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4.xml" ContentType="application/vnd.openxmlformats-officedocument.drawing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harts/chart25.xml" ContentType="application/vnd.openxmlformats-officedocument.drawingml.chart+xml"/>
  <Override PartName="/xl/drawings/drawing7.xml" ContentType="application/vnd.openxmlformats-officedocument.drawing+xml"/>
  <Override PartName="/xl/charts/chart26.xml" ContentType="application/vnd.openxmlformats-officedocument.drawingml.chart+xml"/>
  <Override PartName="/xl/drawings/drawing8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Data\UBI\Ensino\UnidadesCurriculares_Atuais\Projeto de Aeronaves - 15096\Aulas\ProjetoCalculo\AircraftDesign\"/>
    </mc:Choice>
  </mc:AlternateContent>
  <xr:revisionPtr revIDLastSave="0" documentId="13_ncr:1_{AFD1F481-01D9-4E98-8CA8-D49FDE111EC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Main" sheetId="9" r:id="rId1"/>
    <sheet name="Airfoil-1" sheetId="11" r:id="rId2"/>
    <sheet name="Airfoil-2" sheetId="30" r:id="rId3"/>
    <sheet name="Geometry-Wing" sheetId="89" r:id="rId4"/>
    <sheet name="Geometry-Tail" sheetId="92" r:id="rId5"/>
    <sheet name="Geometry-Fuselage" sheetId="91" r:id="rId6"/>
    <sheet name="CER-Fuselage" sheetId="81" r:id="rId7"/>
    <sheet name="Geometry-Miscellaneous" sheetId="93" r:id="rId8"/>
    <sheet name="Airfoil-Flight" sheetId="95" r:id="rId9"/>
    <sheet name="Aerodynamics-Flight" sheetId="94" r:id="rId10"/>
    <sheet name="Chart-Polars1" sheetId="96" r:id="rId11"/>
    <sheet name="Chart-Polars2" sheetId="98" r:id="rId12"/>
    <sheet name="Weight" sheetId="2" r:id="rId13"/>
    <sheet name="Stability" sheetId="3" r:id="rId14"/>
    <sheet name="Control-Roll" sheetId="87" r:id="rId15"/>
    <sheet name="ISA" sheetId="4" r:id="rId16"/>
  </sheets>
  <externalReferences>
    <externalReference r:id="rId17"/>
    <externalReference r:id="rId18"/>
  </externalReferences>
  <definedNames>
    <definedName name="solver_adj" localSheetId="9" hidden="1">'Aerodynamics-Flight'!$DJ$4:$DJ$6</definedName>
    <definedName name="solver_adj" localSheetId="0" hidden="1">Main!$J$13</definedName>
    <definedName name="solver_cvg" localSheetId="9" hidden="1">"""""""""""""""""""""""""""""""""""""""""""""""""""""""""""""""""""""""""""""""""""""""""""""""""""""""""""""""""""""""""""""""0,0001"""""""""""""""""""""""""""""""""""""""""""""""""""""""""""""""""""""""""""""""""""""""""""""""""""""""""""""""""""""""""""""""</definedName>
    <definedName name="solver_cvg" localSheetId="0" hidden="1">"0,0001"</definedName>
    <definedName name="solver_drv" localSheetId="9" hidden="1">1</definedName>
    <definedName name="solver_drv" localSheetId="0" hidden="1">1</definedName>
    <definedName name="solver_eng" localSheetId="9" hidden="1">1</definedName>
    <definedName name="solver_eng" localSheetId="0" hidden="1">1</definedName>
    <definedName name="solver_est" localSheetId="9" hidden="1">1</definedName>
    <definedName name="solver_est" localSheetId="0" hidden="1">1</definedName>
    <definedName name="solver_itr" localSheetId="9" hidden="1">2147483647</definedName>
    <definedName name="solver_itr" localSheetId="0" hidden="1">2147483647</definedName>
    <definedName name="solver_lhs1" localSheetId="0" hidden="1">Main!$J$13</definedName>
    <definedName name="solver_lhs2" localSheetId="0" hidden="1">Main!$J$13</definedName>
    <definedName name="solver_mip" localSheetId="9" hidden="1">2147483647</definedName>
    <definedName name="solver_mip" localSheetId="0" hidden="1">2147483647</definedName>
    <definedName name="solver_mni" localSheetId="9" hidden="1">30</definedName>
    <definedName name="solver_mni" localSheetId="0" hidden="1">30</definedName>
    <definedName name="solver_mrt" localSheetId="9" hidden="1">"""""""""""""""""""""""""""""""""""""""""""""""""""""""""""""""""""""""""""""""""""""""""""""""""""""""""""""""""""""""""""""""0,075"""""""""""""""""""""""""""""""""""""""""""""""""""""""""""""""""""""""""""""""""""""""""""""""""""""""""""""""""""""""""""""""</definedName>
    <definedName name="solver_mrt" localSheetId="0" hidden="1">"0,075"</definedName>
    <definedName name="solver_msl" localSheetId="9" hidden="1">2</definedName>
    <definedName name="solver_msl" localSheetId="0" hidden="1">2</definedName>
    <definedName name="solver_neg" localSheetId="9" hidden="1">2</definedName>
    <definedName name="solver_neg" localSheetId="0" hidden="1">1</definedName>
    <definedName name="solver_nod" localSheetId="9" hidden="1">2147483647</definedName>
    <definedName name="solver_nod" localSheetId="0" hidden="1">2147483647</definedName>
    <definedName name="solver_num" localSheetId="9" hidden="1">0</definedName>
    <definedName name="solver_num" localSheetId="0" hidden="1">2</definedName>
    <definedName name="solver_nwt" localSheetId="9" hidden="1">1</definedName>
    <definedName name="solver_nwt" localSheetId="0" hidden="1">1</definedName>
    <definedName name="solver_opt" localSheetId="9" hidden="1">'Aerodynamics-Flight'!$DK$18</definedName>
    <definedName name="solver_opt" localSheetId="0" hidden="1">Main!$N$21</definedName>
    <definedName name="solver_pre" localSheetId="9" hidden="1">"""""""""""""""""""""""""""""""""""""""""""""""""""""""""""""""""""""""""""""""""""""""""""""""""""""""""""""""""""""""""""""""0,000001"""""""""""""""""""""""""""""""""""""""""""""""""""""""""""""""""""""""""""""""""""""""""""""""""""""""""""""""""""""""""""""""</definedName>
    <definedName name="solver_pre" localSheetId="0" hidden="1">"0,000001"</definedName>
    <definedName name="solver_rbv" localSheetId="9" hidden="1">1</definedName>
    <definedName name="solver_rbv" localSheetId="0" hidden="1">1</definedName>
    <definedName name="solver_rel1" localSheetId="0" hidden="1">1</definedName>
    <definedName name="solver_rel2" localSheetId="0" hidden="1">3</definedName>
    <definedName name="solver_rhs1" localSheetId="0" hidden="1">Main!$K$13</definedName>
    <definedName name="solver_rhs2" localSheetId="0" hidden="1">Main!$I$13</definedName>
    <definedName name="solver_rlx" localSheetId="9" hidden="1">2</definedName>
    <definedName name="solver_rlx" localSheetId="0" hidden="1">2</definedName>
    <definedName name="solver_rsd" localSheetId="9" hidden="1">0</definedName>
    <definedName name="solver_rsd" localSheetId="0" hidden="1">0</definedName>
    <definedName name="solver_scl" localSheetId="9" hidden="1">1</definedName>
    <definedName name="solver_scl" localSheetId="0" hidden="1">1</definedName>
    <definedName name="solver_sho" localSheetId="9" hidden="1">2</definedName>
    <definedName name="solver_sho" localSheetId="0" hidden="1">2</definedName>
    <definedName name="solver_ssz" localSheetId="9" hidden="1">100</definedName>
    <definedName name="solver_ssz" localSheetId="0" hidden="1">100</definedName>
    <definedName name="solver_tim" localSheetId="9" hidden="1">2147483647</definedName>
    <definedName name="solver_tim" localSheetId="0" hidden="1">2147483647</definedName>
    <definedName name="solver_tol" localSheetId="9" hidden="1">1</definedName>
    <definedName name="solver_tol" localSheetId="0" hidden="1">0.01</definedName>
    <definedName name="solver_typ" localSheetId="9" hidden="1">2</definedName>
    <definedName name="solver_typ" localSheetId="0" hidden="1">2</definedName>
    <definedName name="solver_val" localSheetId="9" hidden="1">0</definedName>
    <definedName name="solver_val" localSheetId="0" hidden="1">0</definedName>
    <definedName name="solver_ver" localSheetId="9" hidden="1">3</definedName>
    <definedName name="solver_ver" localSheetId="0" hidden="1">3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2" i="3" l="1"/>
  <c r="B22" i="3" s="1"/>
  <c r="D22" i="3" s="1"/>
  <c r="B23" i="3"/>
  <c r="D23" i="3" s="1"/>
  <c r="C23" i="3"/>
  <c r="C24" i="3"/>
  <c r="B24" i="3" s="1"/>
  <c r="D24" i="3" s="1"/>
  <c r="C25" i="3"/>
  <c r="B25" i="3" s="1"/>
  <c r="D25" i="3" s="1"/>
  <c r="C26" i="3"/>
  <c r="B26" i="3" s="1"/>
  <c r="D26" i="3" s="1"/>
  <c r="B27" i="3"/>
  <c r="D27" i="3" s="1"/>
  <c r="C27" i="3"/>
  <c r="C28" i="3"/>
  <c r="B28" i="3" s="1"/>
  <c r="D28" i="3" s="1"/>
  <c r="C29" i="3"/>
  <c r="B29" i="3" s="1"/>
  <c r="D29" i="3" s="1"/>
  <c r="C30" i="3"/>
  <c r="B30" i="3" s="1"/>
  <c r="D30" i="3" s="1"/>
  <c r="B31" i="3"/>
  <c r="D31" i="3" s="1"/>
  <c r="C31" i="3"/>
  <c r="C32" i="3"/>
  <c r="B32" i="3" s="1"/>
  <c r="D32" i="3" s="1"/>
  <c r="C33" i="3"/>
  <c r="B33" i="3" s="1"/>
  <c r="D33" i="3" s="1"/>
  <c r="C34" i="3"/>
  <c r="B34" i="3" s="1"/>
  <c r="D34" i="3" s="1"/>
  <c r="B35" i="3"/>
  <c r="D35" i="3" s="1"/>
  <c r="C35" i="3"/>
  <c r="C36" i="3"/>
  <c r="B36" i="3" s="1"/>
  <c r="D36" i="3" s="1"/>
  <c r="C37" i="3"/>
  <c r="B37" i="3" s="1"/>
  <c r="D37" i="3" s="1"/>
  <c r="C38" i="3"/>
  <c r="B38" i="3" s="1"/>
  <c r="D38" i="3" s="1"/>
  <c r="B39" i="3"/>
  <c r="D39" i="3" s="1"/>
  <c r="C39" i="3"/>
  <c r="C40" i="3"/>
  <c r="B40" i="3" s="1"/>
  <c r="D40" i="3" s="1"/>
  <c r="C41" i="3"/>
  <c r="B41" i="3" s="1"/>
  <c r="D41" i="3" s="1"/>
  <c r="C42" i="3"/>
  <c r="B42" i="3" s="1"/>
  <c r="D42" i="3" s="1"/>
  <c r="B43" i="3"/>
  <c r="D43" i="3" s="1"/>
  <c r="C43" i="3"/>
  <c r="C44" i="3"/>
  <c r="B44" i="3" s="1"/>
  <c r="D44" i="3" s="1"/>
  <c r="C45" i="3"/>
  <c r="B45" i="3" s="1"/>
  <c r="D45" i="3" s="1"/>
  <c r="C46" i="3"/>
  <c r="B46" i="3" s="1"/>
  <c r="D46" i="3" s="1"/>
  <c r="B47" i="3"/>
  <c r="D47" i="3" s="1"/>
  <c r="C47" i="3"/>
  <c r="C48" i="3"/>
  <c r="B48" i="3" s="1"/>
  <c r="D48" i="3" s="1"/>
  <c r="C49" i="3"/>
  <c r="B49" i="3" s="1"/>
  <c r="D49" i="3" s="1"/>
  <c r="C50" i="3"/>
  <c r="B50" i="3" s="1"/>
  <c r="D50" i="3" s="1"/>
  <c r="B51" i="3"/>
  <c r="D51" i="3" s="1"/>
  <c r="C51" i="3"/>
  <c r="C52" i="3"/>
  <c r="B52" i="3" s="1"/>
  <c r="D52" i="3" s="1"/>
  <c r="C53" i="3"/>
  <c r="B53" i="3" s="1"/>
  <c r="D53" i="3" s="1"/>
  <c r="C54" i="3"/>
  <c r="B54" i="3" s="1"/>
  <c r="D54" i="3" s="1"/>
  <c r="B55" i="3"/>
  <c r="D55" i="3" s="1"/>
  <c r="C55" i="3"/>
  <c r="C56" i="3"/>
  <c r="B56" i="3" s="1"/>
  <c r="D56" i="3" s="1"/>
  <c r="C57" i="3"/>
  <c r="B57" i="3" s="1"/>
  <c r="D57" i="3" s="1"/>
  <c r="C58" i="3"/>
  <c r="B58" i="3" s="1"/>
  <c r="D58" i="3" s="1"/>
  <c r="B59" i="3"/>
  <c r="D59" i="3" s="1"/>
  <c r="C59" i="3"/>
  <c r="C60" i="3"/>
  <c r="B60" i="3" s="1"/>
  <c r="D60" i="3" s="1"/>
  <c r="C61" i="3"/>
  <c r="B61" i="3" s="1"/>
  <c r="D61" i="3" s="1"/>
  <c r="C62" i="3"/>
  <c r="B62" i="3" s="1"/>
  <c r="D62" i="3" s="1"/>
  <c r="B63" i="3"/>
  <c r="D63" i="3" s="1"/>
  <c r="C63" i="3"/>
  <c r="C64" i="3"/>
  <c r="B64" i="3" s="1"/>
  <c r="D64" i="3" s="1"/>
  <c r="C65" i="3"/>
  <c r="B65" i="3" s="1"/>
  <c r="D65" i="3" s="1"/>
  <c r="C66" i="3"/>
  <c r="B66" i="3" s="1"/>
  <c r="D66" i="3" s="1"/>
  <c r="B67" i="3"/>
  <c r="D67" i="3" s="1"/>
  <c r="C67" i="3"/>
  <c r="C68" i="3"/>
  <c r="B68" i="3" s="1"/>
  <c r="D68" i="3" s="1"/>
  <c r="C69" i="3"/>
  <c r="B69" i="3" s="1"/>
  <c r="D69" i="3" s="1"/>
  <c r="C70" i="3"/>
  <c r="B70" i="3" s="1"/>
  <c r="D70" i="3" s="1"/>
  <c r="B71" i="3"/>
  <c r="D71" i="3" s="1"/>
  <c r="C71" i="3"/>
  <c r="C72" i="3"/>
  <c r="B72" i="3" s="1"/>
  <c r="D72" i="3" s="1"/>
  <c r="C73" i="3"/>
  <c r="B73" i="3" s="1"/>
  <c r="D73" i="3" s="1"/>
  <c r="C74" i="3"/>
  <c r="B74" i="3" s="1"/>
  <c r="D74" i="3" s="1"/>
  <c r="B75" i="3"/>
  <c r="D75" i="3" s="1"/>
  <c r="C75" i="3"/>
  <c r="C76" i="3"/>
  <c r="B76" i="3" s="1"/>
  <c r="D76" i="3" s="1"/>
  <c r="C77" i="3"/>
  <c r="B77" i="3" s="1"/>
  <c r="D77" i="3" s="1"/>
  <c r="C78" i="3"/>
  <c r="B78" i="3" s="1"/>
  <c r="D78" i="3" s="1"/>
  <c r="B79" i="3"/>
  <c r="D79" i="3" s="1"/>
  <c r="C79" i="3"/>
  <c r="C80" i="3"/>
  <c r="B80" i="3" s="1"/>
  <c r="D80" i="3" s="1"/>
  <c r="C81" i="3"/>
  <c r="B81" i="3" s="1"/>
  <c r="D81" i="3" s="1"/>
  <c r="C82" i="3"/>
  <c r="B82" i="3" s="1"/>
  <c r="D82" i="3" s="1"/>
  <c r="B83" i="3"/>
  <c r="D83" i="3" s="1"/>
  <c r="C83" i="3"/>
  <c r="C84" i="3"/>
  <c r="B84" i="3" s="1"/>
  <c r="D84" i="3" s="1"/>
  <c r="C85" i="3"/>
  <c r="B85" i="3" s="1"/>
  <c r="D85" i="3" s="1"/>
  <c r="C86" i="3"/>
  <c r="B86" i="3" s="1"/>
  <c r="D86" i="3" s="1"/>
  <c r="B87" i="3"/>
  <c r="D87" i="3" s="1"/>
  <c r="C87" i="3"/>
  <c r="C88" i="3"/>
  <c r="B88" i="3" s="1"/>
  <c r="D88" i="3" s="1"/>
  <c r="C89" i="3"/>
  <c r="B89" i="3" s="1"/>
  <c r="D89" i="3" s="1"/>
  <c r="C90" i="3"/>
  <c r="B90" i="3" s="1"/>
  <c r="D90" i="3" s="1"/>
  <c r="B91" i="3"/>
  <c r="D91" i="3" s="1"/>
  <c r="C91" i="3"/>
  <c r="C92" i="3"/>
  <c r="B92" i="3" s="1"/>
  <c r="D92" i="3" s="1"/>
  <c r="C93" i="3"/>
  <c r="B93" i="3" s="1"/>
  <c r="D93" i="3" s="1"/>
  <c r="C94" i="3"/>
  <c r="B94" i="3" s="1"/>
  <c r="D94" i="3" s="1"/>
  <c r="B95" i="3"/>
  <c r="D95" i="3" s="1"/>
  <c r="C95" i="3"/>
  <c r="C96" i="3"/>
  <c r="B96" i="3" s="1"/>
  <c r="D96" i="3" s="1"/>
  <c r="C97" i="3"/>
  <c r="B97" i="3" s="1"/>
  <c r="D97" i="3" s="1"/>
  <c r="C98" i="3"/>
  <c r="B98" i="3" s="1"/>
  <c r="D98" i="3" s="1"/>
  <c r="B99" i="3"/>
  <c r="D99" i="3" s="1"/>
  <c r="C99" i="3"/>
  <c r="C100" i="3"/>
  <c r="B100" i="3" s="1"/>
  <c r="D100" i="3" s="1"/>
  <c r="C101" i="3"/>
  <c r="B101" i="3" s="1"/>
  <c r="D101" i="3" s="1"/>
  <c r="C102" i="3"/>
  <c r="B102" i="3" s="1"/>
  <c r="D102" i="3" s="1"/>
  <c r="B103" i="3"/>
  <c r="D103" i="3" s="1"/>
  <c r="C103" i="3"/>
  <c r="C104" i="3"/>
  <c r="B104" i="3" s="1"/>
  <c r="D104" i="3" s="1"/>
  <c r="C105" i="3"/>
  <c r="B105" i="3" s="1"/>
  <c r="D105" i="3" s="1"/>
  <c r="C106" i="3"/>
  <c r="B106" i="3" s="1"/>
  <c r="D106" i="3" s="1"/>
  <c r="B107" i="3"/>
  <c r="D107" i="3" s="1"/>
  <c r="C107" i="3"/>
  <c r="C108" i="3"/>
  <c r="B108" i="3" s="1"/>
  <c r="D108" i="3" s="1"/>
  <c r="C109" i="3"/>
  <c r="B109" i="3" s="1"/>
  <c r="D109" i="3" s="1"/>
  <c r="C110" i="3"/>
  <c r="B110" i="3" s="1"/>
  <c r="D110" i="3" s="1"/>
  <c r="B111" i="3"/>
  <c r="D111" i="3" s="1"/>
  <c r="C111" i="3"/>
  <c r="C112" i="3"/>
  <c r="B112" i="3" s="1"/>
  <c r="D112" i="3" s="1"/>
  <c r="C113" i="3"/>
  <c r="B113" i="3" s="1"/>
  <c r="D113" i="3" s="1"/>
  <c r="C114" i="3"/>
  <c r="B114" i="3" s="1"/>
  <c r="D114" i="3" s="1"/>
  <c r="B115" i="3"/>
  <c r="D115" i="3" s="1"/>
  <c r="C115" i="3"/>
  <c r="C116" i="3"/>
  <c r="B116" i="3" s="1"/>
  <c r="D116" i="3" s="1"/>
  <c r="C117" i="3"/>
  <c r="B117" i="3" s="1"/>
  <c r="D117" i="3" s="1"/>
  <c r="C118" i="3"/>
  <c r="B118" i="3" s="1"/>
  <c r="D118" i="3" s="1"/>
  <c r="B119" i="3"/>
  <c r="D119" i="3" s="1"/>
  <c r="C119" i="3"/>
  <c r="C120" i="3"/>
  <c r="B120" i="3" s="1"/>
  <c r="D120" i="3" s="1"/>
  <c r="C121" i="3"/>
  <c r="B121" i="3" s="1"/>
  <c r="D121" i="3" s="1"/>
  <c r="C122" i="3"/>
  <c r="B122" i="3" s="1"/>
  <c r="D122" i="3" s="1"/>
  <c r="B123" i="3"/>
  <c r="D123" i="3" s="1"/>
  <c r="C123" i="3"/>
  <c r="C124" i="3"/>
  <c r="B124" i="3" s="1"/>
  <c r="D124" i="3" s="1"/>
  <c r="C125" i="3"/>
  <c r="B125" i="3" s="1"/>
  <c r="D125" i="3" s="1"/>
  <c r="C126" i="3"/>
  <c r="B126" i="3" s="1"/>
  <c r="D126" i="3" s="1"/>
  <c r="B127" i="3"/>
  <c r="D127" i="3" s="1"/>
  <c r="C127" i="3"/>
  <c r="C128" i="3"/>
  <c r="B128" i="3" s="1"/>
  <c r="D128" i="3" s="1"/>
  <c r="C129" i="3"/>
  <c r="B129" i="3" s="1"/>
  <c r="D129" i="3" s="1"/>
  <c r="C130" i="3"/>
  <c r="B130" i="3" s="1"/>
  <c r="D130" i="3" s="1"/>
  <c r="B131" i="3"/>
  <c r="D131" i="3" s="1"/>
  <c r="C131" i="3"/>
  <c r="C132" i="3"/>
  <c r="B132" i="3" s="1"/>
  <c r="D132" i="3" s="1"/>
  <c r="C133" i="3"/>
  <c r="B133" i="3" s="1"/>
  <c r="D133" i="3" s="1"/>
  <c r="C134" i="3"/>
  <c r="B134" i="3" s="1"/>
  <c r="D134" i="3" s="1"/>
  <c r="B135" i="3"/>
  <c r="D135" i="3" s="1"/>
  <c r="C135" i="3"/>
  <c r="C136" i="3"/>
  <c r="B136" i="3" s="1"/>
  <c r="D136" i="3" s="1"/>
  <c r="C137" i="3"/>
  <c r="B137" i="3" s="1"/>
  <c r="D137" i="3" s="1"/>
  <c r="C138" i="3"/>
  <c r="B138" i="3" s="1"/>
  <c r="D138" i="3" s="1"/>
  <c r="B139" i="3"/>
  <c r="D139" i="3" s="1"/>
  <c r="C139" i="3"/>
  <c r="C140" i="3"/>
  <c r="B140" i="3" s="1"/>
  <c r="D140" i="3" s="1"/>
  <c r="C141" i="3"/>
  <c r="B141" i="3" s="1"/>
  <c r="D141" i="3" s="1"/>
  <c r="C142" i="3"/>
  <c r="B142" i="3" s="1"/>
  <c r="D142" i="3" s="1"/>
  <c r="B143" i="3"/>
  <c r="D143" i="3" s="1"/>
  <c r="C143" i="3"/>
  <c r="C144" i="3"/>
  <c r="B144" i="3" s="1"/>
  <c r="D144" i="3" s="1"/>
  <c r="C145" i="3"/>
  <c r="B145" i="3" s="1"/>
  <c r="D145" i="3" s="1"/>
  <c r="C146" i="3"/>
  <c r="B146" i="3" s="1"/>
  <c r="D146" i="3" s="1"/>
  <c r="B147" i="3"/>
  <c r="D147" i="3" s="1"/>
  <c r="C147" i="3"/>
  <c r="C148" i="3"/>
  <c r="B148" i="3" s="1"/>
  <c r="D148" i="3" s="1"/>
  <c r="C149" i="3"/>
  <c r="B149" i="3" s="1"/>
  <c r="D149" i="3" s="1"/>
  <c r="C150" i="3"/>
  <c r="B150" i="3" s="1"/>
  <c r="D150" i="3" s="1"/>
  <c r="B151" i="3"/>
  <c r="D151" i="3" s="1"/>
  <c r="C151" i="3"/>
  <c r="C152" i="3"/>
  <c r="B152" i="3" s="1"/>
  <c r="D152" i="3" s="1"/>
  <c r="C153" i="3"/>
  <c r="B153" i="3" s="1"/>
  <c r="D153" i="3" s="1"/>
  <c r="C154" i="3"/>
  <c r="B154" i="3" s="1"/>
  <c r="D154" i="3" s="1"/>
  <c r="B155" i="3"/>
  <c r="D155" i="3" s="1"/>
  <c r="C155" i="3"/>
  <c r="C156" i="3"/>
  <c r="B156" i="3" s="1"/>
  <c r="D156" i="3" s="1"/>
  <c r="C157" i="3"/>
  <c r="B157" i="3" s="1"/>
  <c r="D157" i="3" s="1"/>
  <c r="C158" i="3"/>
  <c r="B158" i="3" s="1"/>
  <c r="D158" i="3" s="1"/>
  <c r="B159" i="3"/>
  <c r="D159" i="3" s="1"/>
  <c r="C159" i="3"/>
  <c r="C160" i="3"/>
  <c r="B160" i="3" s="1"/>
  <c r="D160" i="3" s="1"/>
  <c r="C161" i="3"/>
  <c r="B161" i="3" s="1"/>
  <c r="D161" i="3" s="1"/>
  <c r="C162" i="3"/>
  <c r="B162" i="3" s="1"/>
  <c r="D162" i="3" s="1"/>
  <c r="B163" i="3"/>
  <c r="D163" i="3" s="1"/>
  <c r="C163" i="3"/>
  <c r="C164" i="3"/>
  <c r="B164" i="3" s="1"/>
  <c r="D164" i="3" s="1"/>
  <c r="C165" i="3"/>
  <c r="B165" i="3" s="1"/>
  <c r="D165" i="3" s="1"/>
  <c r="C166" i="3"/>
  <c r="B166" i="3" s="1"/>
  <c r="D166" i="3" s="1"/>
  <c r="B167" i="3"/>
  <c r="D167" i="3" s="1"/>
  <c r="C167" i="3"/>
  <c r="C168" i="3"/>
  <c r="B168" i="3" s="1"/>
  <c r="D168" i="3" s="1"/>
  <c r="C169" i="3"/>
  <c r="B169" i="3" s="1"/>
  <c r="D169" i="3" s="1"/>
  <c r="C170" i="3"/>
  <c r="B170" i="3" s="1"/>
  <c r="D170" i="3" s="1"/>
  <c r="B171" i="3"/>
  <c r="D171" i="3" s="1"/>
  <c r="C171" i="3"/>
  <c r="C172" i="3"/>
  <c r="B172" i="3" s="1"/>
  <c r="D172" i="3" s="1"/>
  <c r="C173" i="3"/>
  <c r="B173" i="3" s="1"/>
  <c r="D173" i="3" s="1"/>
  <c r="C174" i="3"/>
  <c r="B174" i="3" s="1"/>
  <c r="D174" i="3" s="1"/>
  <c r="B175" i="3"/>
  <c r="D175" i="3" s="1"/>
  <c r="C175" i="3"/>
  <c r="C176" i="3"/>
  <c r="B176" i="3" s="1"/>
  <c r="D176" i="3" s="1"/>
  <c r="C177" i="3"/>
  <c r="B177" i="3" s="1"/>
  <c r="D177" i="3" s="1"/>
  <c r="C178" i="3"/>
  <c r="B178" i="3" s="1"/>
  <c r="D178" i="3" s="1"/>
  <c r="B179" i="3"/>
  <c r="D179" i="3" s="1"/>
  <c r="C179" i="3"/>
  <c r="C180" i="3"/>
  <c r="B180" i="3" s="1"/>
  <c r="D180" i="3" s="1"/>
  <c r="C181" i="3"/>
  <c r="B181" i="3" s="1"/>
  <c r="D181" i="3" s="1"/>
  <c r="C182" i="3"/>
  <c r="B182" i="3" s="1"/>
  <c r="D182" i="3" s="1"/>
  <c r="B183" i="3"/>
  <c r="D183" i="3" s="1"/>
  <c r="C183" i="3"/>
  <c r="C184" i="3"/>
  <c r="B184" i="3" s="1"/>
  <c r="D184" i="3" s="1"/>
  <c r="C185" i="3"/>
  <c r="B185" i="3" s="1"/>
  <c r="D185" i="3" s="1"/>
  <c r="C186" i="3"/>
  <c r="B186" i="3" s="1"/>
  <c r="D186" i="3" s="1"/>
  <c r="B187" i="3"/>
  <c r="D187" i="3" s="1"/>
  <c r="C187" i="3"/>
  <c r="C188" i="3"/>
  <c r="B188" i="3" s="1"/>
  <c r="D188" i="3" s="1"/>
  <c r="C189" i="3"/>
  <c r="B189" i="3" s="1"/>
  <c r="D189" i="3" s="1"/>
  <c r="C190" i="3"/>
  <c r="B190" i="3" s="1"/>
  <c r="D190" i="3" s="1"/>
  <c r="B191" i="3"/>
  <c r="D191" i="3" s="1"/>
  <c r="C191" i="3"/>
  <c r="C192" i="3"/>
  <c r="B192" i="3" s="1"/>
  <c r="D192" i="3" s="1"/>
  <c r="C193" i="3"/>
  <c r="B193" i="3" s="1"/>
  <c r="D193" i="3" s="1"/>
  <c r="C194" i="3"/>
  <c r="B194" i="3" s="1"/>
  <c r="D194" i="3" s="1"/>
  <c r="B195" i="3"/>
  <c r="D195" i="3" s="1"/>
  <c r="C195" i="3"/>
  <c r="C196" i="3"/>
  <c r="B196" i="3" s="1"/>
  <c r="D196" i="3" s="1"/>
  <c r="C197" i="3"/>
  <c r="B197" i="3" s="1"/>
  <c r="D197" i="3" s="1"/>
  <c r="C198" i="3"/>
  <c r="B198" i="3" s="1"/>
  <c r="D198" i="3" s="1"/>
  <c r="B199" i="3"/>
  <c r="D199" i="3" s="1"/>
  <c r="C199" i="3"/>
  <c r="C200" i="3"/>
  <c r="B200" i="3" s="1"/>
  <c r="D200" i="3" s="1"/>
  <c r="C201" i="3"/>
  <c r="B201" i="3" s="1"/>
  <c r="D201" i="3" s="1"/>
  <c r="C202" i="3"/>
  <c r="B202" i="3" s="1"/>
  <c r="D202" i="3" s="1"/>
  <c r="B203" i="3"/>
  <c r="D203" i="3" s="1"/>
  <c r="C203" i="3"/>
  <c r="C204" i="3"/>
  <c r="B204" i="3" s="1"/>
  <c r="D204" i="3" s="1"/>
  <c r="C205" i="3"/>
  <c r="B205" i="3" s="1"/>
  <c r="D205" i="3" s="1"/>
  <c r="C206" i="3"/>
  <c r="B206" i="3" s="1"/>
  <c r="D206" i="3" s="1"/>
  <c r="B207" i="3"/>
  <c r="D207" i="3" s="1"/>
  <c r="C207" i="3"/>
  <c r="C208" i="3"/>
  <c r="B208" i="3" s="1"/>
  <c r="D208" i="3" s="1"/>
  <c r="C209" i="3"/>
  <c r="B209" i="3" s="1"/>
  <c r="D209" i="3" s="1"/>
  <c r="C210" i="3"/>
  <c r="B210" i="3" s="1"/>
  <c r="D210" i="3" s="1"/>
  <c r="B211" i="3"/>
  <c r="D211" i="3" s="1"/>
  <c r="C211" i="3"/>
  <c r="C212" i="3"/>
  <c r="B212" i="3" s="1"/>
  <c r="D212" i="3" s="1"/>
  <c r="C213" i="3"/>
  <c r="B213" i="3" s="1"/>
  <c r="D213" i="3" s="1"/>
  <c r="C214" i="3"/>
  <c r="B214" i="3" s="1"/>
  <c r="D214" i="3" s="1"/>
  <c r="B215" i="3"/>
  <c r="D215" i="3" s="1"/>
  <c r="C215" i="3"/>
  <c r="C216" i="3"/>
  <c r="B216" i="3" s="1"/>
  <c r="D216" i="3" s="1"/>
  <c r="C217" i="3"/>
  <c r="B217" i="3" s="1"/>
  <c r="D217" i="3" s="1"/>
  <c r="C218" i="3"/>
  <c r="B218" i="3" s="1"/>
  <c r="D218" i="3" s="1"/>
  <c r="B219" i="3"/>
  <c r="D219" i="3" s="1"/>
  <c r="C219" i="3"/>
  <c r="C220" i="3"/>
  <c r="B220" i="3" s="1"/>
  <c r="D220" i="3" s="1"/>
  <c r="D21" i="3"/>
  <c r="B21" i="3"/>
  <c r="C21" i="3"/>
  <c r="G6" i="2" l="1"/>
  <c r="D21" i="89"/>
  <c r="C21" i="89"/>
  <c r="J21" i="2" l="1"/>
  <c r="AI21" i="3" l="1"/>
  <c r="H6" i="92" l="1"/>
  <c r="G8" i="2" l="1"/>
  <c r="AD21" i="93" l="1"/>
  <c r="G21" i="94" l="1"/>
  <c r="B21" i="93" l="1"/>
  <c r="K21" i="89"/>
  <c r="H8" i="3"/>
  <c r="H7" i="3"/>
  <c r="H9" i="3" s="1"/>
  <c r="G9" i="2"/>
  <c r="D6" i="2"/>
  <c r="G10" i="2"/>
  <c r="D11" i="2"/>
  <c r="U21" i="93" l="1"/>
  <c r="T21" i="93"/>
  <c r="AG21" i="91"/>
  <c r="AF21" i="91"/>
  <c r="AE21" i="91"/>
  <c r="F21" i="91" l="1"/>
  <c r="U21" i="91"/>
  <c r="Z21" i="89" l="1"/>
  <c r="Z22" i="89" s="1"/>
  <c r="Z23" i="89" s="1"/>
  <c r="Z24" i="89" s="1"/>
  <c r="Z25" i="89" s="1"/>
  <c r="Z26" i="89" s="1"/>
  <c r="Z27" i="89" s="1"/>
  <c r="Z28" i="89" s="1"/>
  <c r="Z29" i="89" s="1"/>
  <c r="Z30" i="89" s="1"/>
  <c r="Z31" i="89" s="1"/>
  <c r="Z32" i="89" s="1"/>
  <c r="Z33" i="89" s="1"/>
  <c r="Z34" i="89" s="1"/>
  <c r="Z35" i="89" s="1"/>
  <c r="Z36" i="89" s="1"/>
  <c r="Z37" i="89" s="1"/>
  <c r="Z38" i="89" s="1"/>
  <c r="Z39" i="89" s="1"/>
  <c r="Z40" i="89" s="1"/>
  <c r="Z41" i="89" s="1"/>
  <c r="Z42" i="89" s="1"/>
  <c r="Z43" i="89" s="1"/>
  <c r="Z44" i="89" s="1"/>
  <c r="Z45" i="89" s="1"/>
  <c r="Z46" i="89" s="1"/>
  <c r="Z47" i="89" s="1"/>
  <c r="Z48" i="89" s="1"/>
  <c r="Z49" i="89" s="1"/>
  <c r="Z50" i="89" s="1"/>
  <c r="Z51" i="89" s="1"/>
  <c r="Z52" i="89" s="1"/>
  <c r="Z53" i="89" s="1"/>
  <c r="Z54" i="89" s="1"/>
  <c r="Z55" i="89" s="1"/>
  <c r="Z56" i="89" s="1"/>
  <c r="Z57" i="89" s="1"/>
  <c r="Z58" i="89" s="1"/>
  <c r="Z59" i="89" s="1"/>
  <c r="Z60" i="89" s="1"/>
  <c r="Z61" i="89" s="1"/>
  <c r="Z62" i="89" s="1"/>
  <c r="Z63" i="89" s="1"/>
  <c r="Z64" i="89" s="1"/>
  <c r="Z65" i="89" s="1"/>
  <c r="Z66" i="89" s="1"/>
  <c r="Z67" i="89" s="1"/>
  <c r="Z68" i="89" s="1"/>
  <c r="Z69" i="89" s="1"/>
  <c r="Z70" i="89" s="1"/>
  <c r="Z71" i="89" s="1"/>
  <c r="Z72" i="89" s="1"/>
  <c r="Z73" i="89" s="1"/>
  <c r="Z74" i="89" s="1"/>
  <c r="Z75" i="89" s="1"/>
  <c r="Z76" i="89" s="1"/>
  <c r="Z77" i="89" s="1"/>
  <c r="Z78" i="89" s="1"/>
  <c r="Z79" i="89" s="1"/>
  <c r="Z80" i="89" s="1"/>
  <c r="Z81" i="89" s="1"/>
  <c r="Z82" i="89" s="1"/>
  <c r="Z83" i="89" s="1"/>
  <c r="Z84" i="89" s="1"/>
  <c r="Z85" i="89" s="1"/>
  <c r="Z86" i="89" s="1"/>
  <c r="Z87" i="89" s="1"/>
  <c r="Z88" i="89" s="1"/>
  <c r="Z89" i="89" s="1"/>
  <c r="Z90" i="89" s="1"/>
  <c r="Z91" i="89" s="1"/>
  <c r="Z92" i="89" s="1"/>
  <c r="Z93" i="89" s="1"/>
  <c r="Z94" i="89" s="1"/>
  <c r="Z95" i="89" s="1"/>
  <c r="Z96" i="89" s="1"/>
  <c r="Z97" i="89" s="1"/>
  <c r="Z98" i="89" s="1"/>
  <c r="Z99" i="89" s="1"/>
  <c r="Z100" i="89" s="1"/>
  <c r="Z101" i="89" s="1"/>
  <c r="Z102" i="89" s="1"/>
  <c r="Z103" i="89" s="1"/>
  <c r="Z104" i="89" s="1"/>
  <c r="Z105" i="89" s="1"/>
  <c r="Z106" i="89" s="1"/>
  <c r="Z107" i="89" s="1"/>
  <c r="Z108" i="89" s="1"/>
  <c r="Z109" i="89" s="1"/>
  <c r="Z110" i="89" s="1"/>
  <c r="Z111" i="89" s="1"/>
  <c r="Z112" i="89" s="1"/>
  <c r="Z113" i="89" s="1"/>
  <c r="Z114" i="89" s="1"/>
  <c r="Z115" i="89" s="1"/>
  <c r="Z116" i="89" s="1"/>
  <c r="Z117" i="89" s="1"/>
  <c r="Z118" i="89" s="1"/>
  <c r="Z119" i="89" s="1"/>
  <c r="Z120" i="89" s="1"/>
  <c r="Z121" i="89" s="1"/>
  <c r="Z122" i="89" s="1"/>
  <c r="Z123" i="89" s="1"/>
  <c r="Z124" i="89" s="1"/>
  <c r="Z125" i="89" s="1"/>
  <c r="Z126" i="89" s="1"/>
  <c r="Z127" i="89" s="1"/>
  <c r="Z128" i="89" s="1"/>
  <c r="Z129" i="89" s="1"/>
  <c r="Z130" i="89" s="1"/>
  <c r="Z131" i="89" s="1"/>
  <c r="Z132" i="89" s="1"/>
  <c r="Z133" i="89" s="1"/>
  <c r="Z134" i="89" s="1"/>
  <c r="Z135" i="89" s="1"/>
  <c r="Z136" i="89" s="1"/>
  <c r="Z137" i="89" s="1"/>
  <c r="Z138" i="89" s="1"/>
  <c r="Z139" i="89" s="1"/>
  <c r="Z140" i="89" s="1"/>
  <c r="Z141" i="89" s="1"/>
  <c r="Z142" i="89" s="1"/>
  <c r="Z143" i="89" s="1"/>
  <c r="Z144" i="89" s="1"/>
  <c r="Z145" i="89" s="1"/>
  <c r="Z146" i="89" s="1"/>
  <c r="Z147" i="89" s="1"/>
  <c r="Z148" i="89" s="1"/>
  <c r="Z149" i="89" s="1"/>
  <c r="Z150" i="89" s="1"/>
  <c r="Z151" i="89" s="1"/>
  <c r="Z152" i="89" s="1"/>
  <c r="Z153" i="89" s="1"/>
  <c r="Z154" i="89" s="1"/>
  <c r="Z155" i="89" s="1"/>
  <c r="Z156" i="89" s="1"/>
  <c r="Z157" i="89" s="1"/>
  <c r="Z158" i="89" s="1"/>
  <c r="Z159" i="89" s="1"/>
  <c r="Z160" i="89" s="1"/>
  <c r="Z161" i="89" s="1"/>
  <c r="Z162" i="89" s="1"/>
  <c r="Z163" i="89" s="1"/>
  <c r="Z164" i="89" s="1"/>
  <c r="Z165" i="89" s="1"/>
  <c r="Z166" i="89" s="1"/>
  <c r="Z167" i="89" s="1"/>
  <c r="Z168" i="89" s="1"/>
  <c r="Z169" i="89" s="1"/>
  <c r="Z170" i="89" s="1"/>
  <c r="Z171" i="89" s="1"/>
  <c r="Z172" i="89" s="1"/>
  <c r="Z173" i="89" s="1"/>
  <c r="Z174" i="89" s="1"/>
  <c r="Z175" i="89" s="1"/>
  <c r="Z176" i="89" s="1"/>
  <c r="Z177" i="89" s="1"/>
  <c r="Z178" i="89" s="1"/>
  <c r="Z179" i="89" s="1"/>
  <c r="Z180" i="89" s="1"/>
  <c r="Z181" i="89" s="1"/>
  <c r="Z182" i="89" s="1"/>
  <c r="Z183" i="89" s="1"/>
  <c r="Z184" i="89" s="1"/>
  <c r="Z185" i="89" s="1"/>
  <c r="Z186" i="89" s="1"/>
  <c r="Z187" i="89" s="1"/>
  <c r="Z188" i="89" s="1"/>
  <c r="Z189" i="89" s="1"/>
  <c r="Z190" i="89" s="1"/>
  <c r="Z191" i="89" s="1"/>
  <c r="Z192" i="89" s="1"/>
  <c r="Z193" i="89" s="1"/>
  <c r="Z194" i="89" s="1"/>
  <c r="Z195" i="89" s="1"/>
  <c r="Z196" i="89" s="1"/>
  <c r="Z197" i="89" s="1"/>
  <c r="Z198" i="89" s="1"/>
  <c r="Z199" i="89" s="1"/>
  <c r="Z200" i="89" s="1"/>
  <c r="Z201" i="89" s="1"/>
  <c r="Z202" i="89" s="1"/>
  <c r="Z203" i="89" s="1"/>
  <c r="Z204" i="89" s="1"/>
  <c r="Z205" i="89" s="1"/>
  <c r="Z206" i="89" s="1"/>
  <c r="Z207" i="89" s="1"/>
  <c r="Z208" i="89" s="1"/>
  <c r="Z209" i="89" s="1"/>
  <c r="Z210" i="89" s="1"/>
  <c r="Z211" i="89" s="1"/>
  <c r="Z212" i="89" s="1"/>
  <c r="Z213" i="89" s="1"/>
  <c r="Z214" i="89" s="1"/>
  <c r="Z215" i="89" s="1"/>
  <c r="Z216" i="89" s="1"/>
  <c r="Z217" i="89" s="1"/>
  <c r="Z218" i="89" s="1"/>
  <c r="Z219" i="89" s="1"/>
  <c r="Z220" i="89" s="1"/>
  <c r="AA22" i="89"/>
  <c r="AA23" i="89" s="1"/>
  <c r="AA24" i="89" s="1"/>
  <c r="AA25" i="89" s="1"/>
  <c r="AA26" i="89" s="1"/>
  <c r="Y22" i="89"/>
  <c r="Y23" i="89" s="1"/>
  <c r="Y24" i="89" s="1"/>
  <c r="Y25" i="89" s="1"/>
  <c r="Y26" i="89" s="1"/>
  <c r="Y27" i="89" s="1"/>
  <c r="Y28" i="89" s="1"/>
  <c r="Y29" i="89" s="1"/>
  <c r="Y30" i="89" s="1"/>
  <c r="Y31" i="89" s="1"/>
  <c r="Y32" i="89" s="1"/>
  <c r="Y33" i="89" s="1"/>
  <c r="Y34" i="89" s="1"/>
  <c r="Y35" i="89" s="1"/>
  <c r="Y36" i="89" s="1"/>
  <c r="Y37" i="89" s="1"/>
  <c r="Y38" i="89" s="1"/>
  <c r="Y39" i="89" s="1"/>
  <c r="Y40" i="89" s="1"/>
  <c r="Y41" i="89" s="1"/>
  <c r="Y42" i="89" s="1"/>
  <c r="Y43" i="89" s="1"/>
  <c r="Y44" i="89" s="1"/>
  <c r="Y45" i="89" s="1"/>
  <c r="Y46" i="89" s="1"/>
  <c r="Y47" i="89" s="1"/>
  <c r="Y48" i="89" s="1"/>
  <c r="Y49" i="89" s="1"/>
  <c r="Y50" i="89" s="1"/>
  <c r="Y51" i="89" s="1"/>
  <c r="Y52" i="89" s="1"/>
  <c r="Y53" i="89" s="1"/>
  <c r="Y54" i="89" s="1"/>
  <c r="Y55" i="89" s="1"/>
  <c r="Y56" i="89" s="1"/>
  <c r="Y57" i="89" s="1"/>
  <c r="Y58" i="89" s="1"/>
  <c r="Y59" i="89" s="1"/>
  <c r="Y60" i="89" s="1"/>
  <c r="Y61" i="89" s="1"/>
  <c r="Y62" i="89" s="1"/>
  <c r="Y63" i="89" s="1"/>
  <c r="Y64" i="89" s="1"/>
  <c r="Y65" i="89" s="1"/>
  <c r="Y66" i="89" s="1"/>
  <c r="Y67" i="89" s="1"/>
  <c r="Y68" i="89" s="1"/>
  <c r="Y69" i="89" s="1"/>
  <c r="Y70" i="89" s="1"/>
  <c r="Y71" i="89" s="1"/>
  <c r="Y72" i="89" s="1"/>
  <c r="Y73" i="89" s="1"/>
  <c r="Y74" i="89" s="1"/>
  <c r="Y75" i="89" s="1"/>
  <c r="Y76" i="89" s="1"/>
  <c r="Y77" i="89" s="1"/>
  <c r="Y78" i="89" s="1"/>
  <c r="Y79" i="89" s="1"/>
  <c r="Y80" i="89" s="1"/>
  <c r="Y81" i="89" s="1"/>
  <c r="Y82" i="89" s="1"/>
  <c r="Y83" i="89" s="1"/>
  <c r="Y84" i="89" s="1"/>
  <c r="Y85" i="89" s="1"/>
  <c r="Y86" i="89" s="1"/>
  <c r="Y87" i="89" s="1"/>
  <c r="Y88" i="89" s="1"/>
  <c r="Y89" i="89" s="1"/>
  <c r="Y90" i="89" s="1"/>
  <c r="Y91" i="89" s="1"/>
  <c r="Y92" i="89" s="1"/>
  <c r="Y93" i="89" s="1"/>
  <c r="Y94" i="89" s="1"/>
  <c r="Y95" i="89" s="1"/>
  <c r="Y96" i="89" s="1"/>
  <c r="Y97" i="89" s="1"/>
  <c r="Y98" i="89" s="1"/>
  <c r="Y99" i="89" s="1"/>
  <c r="Y100" i="89" s="1"/>
  <c r="Y101" i="89" s="1"/>
  <c r="Y102" i="89" s="1"/>
  <c r="Y103" i="89" s="1"/>
  <c r="Y104" i="89" s="1"/>
  <c r="Y105" i="89" s="1"/>
  <c r="Y106" i="89" s="1"/>
  <c r="Y107" i="89" s="1"/>
  <c r="Y108" i="89" s="1"/>
  <c r="Y109" i="89" s="1"/>
  <c r="Y110" i="89" s="1"/>
  <c r="Y111" i="89" s="1"/>
  <c r="Y112" i="89" s="1"/>
  <c r="Y113" i="89" s="1"/>
  <c r="Y114" i="89" s="1"/>
  <c r="Y115" i="89" s="1"/>
  <c r="Y116" i="89" s="1"/>
  <c r="Y117" i="89" s="1"/>
  <c r="Y118" i="89" s="1"/>
  <c r="Y119" i="89" s="1"/>
  <c r="Y120" i="89" s="1"/>
  <c r="Y121" i="89" s="1"/>
  <c r="Y122" i="89" s="1"/>
  <c r="Y123" i="89" s="1"/>
  <c r="Y124" i="89" s="1"/>
  <c r="Y125" i="89" s="1"/>
  <c r="Y126" i="89" s="1"/>
  <c r="Y127" i="89" s="1"/>
  <c r="Y128" i="89" s="1"/>
  <c r="Y129" i="89" s="1"/>
  <c r="Y130" i="89" s="1"/>
  <c r="Y131" i="89" s="1"/>
  <c r="Y132" i="89" s="1"/>
  <c r="Y133" i="89" s="1"/>
  <c r="Y134" i="89" s="1"/>
  <c r="Y135" i="89" s="1"/>
  <c r="Y136" i="89" s="1"/>
  <c r="Y137" i="89" s="1"/>
  <c r="Y138" i="89" s="1"/>
  <c r="Y139" i="89" s="1"/>
  <c r="Y140" i="89" s="1"/>
  <c r="Y141" i="89" s="1"/>
  <c r="Y142" i="89" s="1"/>
  <c r="Y143" i="89" s="1"/>
  <c r="Y144" i="89" s="1"/>
  <c r="Y145" i="89" s="1"/>
  <c r="Y146" i="89" s="1"/>
  <c r="Y147" i="89" s="1"/>
  <c r="Y148" i="89" s="1"/>
  <c r="Y149" i="89" s="1"/>
  <c r="Y150" i="89" s="1"/>
  <c r="Y151" i="89" s="1"/>
  <c r="Y152" i="89" s="1"/>
  <c r="Y153" i="89" s="1"/>
  <c r="Y154" i="89" s="1"/>
  <c r="Y155" i="89" s="1"/>
  <c r="Y156" i="89" s="1"/>
  <c r="Y157" i="89" s="1"/>
  <c r="Y158" i="89" s="1"/>
  <c r="Y159" i="89" s="1"/>
  <c r="Y160" i="89" s="1"/>
  <c r="Y161" i="89" s="1"/>
  <c r="Y162" i="89" s="1"/>
  <c r="Y163" i="89" s="1"/>
  <c r="Y164" i="89" s="1"/>
  <c r="Y165" i="89" s="1"/>
  <c r="Y166" i="89" s="1"/>
  <c r="Y167" i="89" s="1"/>
  <c r="Y168" i="89" s="1"/>
  <c r="Y169" i="89" s="1"/>
  <c r="Y170" i="89" s="1"/>
  <c r="Y171" i="89" s="1"/>
  <c r="Y172" i="89" s="1"/>
  <c r="Y173" i="89" s="1"/>
  <c r="Y174" i="89" s="1"/>
  <c r="Y175" i="89" s="1"/>
  <c r="Y176" i="89" s="1"/>
  <c r="Y177" i="89" s="1"/>
  <c r="Y178" i="89" s="1"/>
  <c r="Y179" i="89" s="1"/>
  <c r="Y180" i="89" s="1"/>
  <c r="Y181" i="89" s="1"/>
  <c r="Y182" i="89" s="1"/>
  <c r="Y183" i="89" s="1"/>
  <c r="Y184" i="89" s="1"/>
  <c r="Y185" i="89" s="1"/>
  <c r="Y186" i="89" s="1"/>
  <c r="Y187" i="89" s="1"/>
  <c r="Y188" i="89" s="1"/>
  <c r="Y189" i="89" s="1"/>
  <c r="Y190" i="89" s="1"/>
  <c r="Y191" i="89" s="1"/>
  <c r="Y192" i="89" s="1"/>
  <c r="Y193" i="89" s="1"/>
  <c r="Y194" i="89" s="1"/>
  <c r="Y195" i="89" s="1"/>
  <c r="Y196" i="89" s="1"/>
  <c r="Y197" i="89" s="1"/>
  <c r="Y198" i="89" s="1"/>
  <c r="Y199" i="89" s="1"/>
  <c r="Y200" i="89" s="1"/>
  <c r="Y201" i="89" s="1"/>
  <c r="Y202" i="89" s="1"/>
  <c r="Y203" i="89" s="1"/>
  <c r="Y204" i="89" s="1"/>
  <c r="Y205" i="89" s="1"/>
  <c r="Y206" i="89" s="1"/>
  <c r="Y207" i="89" s="1"/>
  <c r="Y208" i="89" s="1"/>
  <c r="Y209" i="89" s="1"/>
  <c r="Y210" i="89" s="1"/>
  <c r="Y211" i="89" s="1"/>
  <c r="Y212" i="89" s="1"/>
  <c r="Y213" i="89" s="1"/>
  <c r="Y214" i="89" s="1"/>
  <c r="Y215" i="89" s="1"/>
  <c r="Y216" i="89" s="1"/>
  <c r="Y217" i="89" s="1"/>
  <c r="Y218" i="89" s="1"/>
  <c r="Y219" i="89" s="1"/>
  <c r="Y220" i="89" s="1"/>
  <c r="X22" i="89"/>
  <c r="X23" i="89" s="1"/>
  <c r="X24" i="89" s="1"/>
  <c r="X25" i="89" s="1"/>
  <c r="X26" i="89" s="1"/>
  <c r="X27" i="89" s="1"/>
  <c r="X28" i="89" s="1"/>
  <c r="X29" i="89" s="1"/>
  <c r="X30" i="89" s="1"/>
  <c r="X31" i="89" s="1"/>
  <c r="X32" i="89" s="1"/>
  <c r="X33" i="89" s="1"/>
  <c r="X34" i="89" s="1"/>
  <c r="X35" i="89" s="1"/>
  <c r="X36" i="89" s="1"/>
  <c r="X37" i="89" s="1"/>
  <c r="X38" i="89" s="1"/>
  <c r="X39" i="89" s="1"/>
  <c r="X40" i="89" s="1"/>
  <c r="X41" i="89" s="1"/>
  <c r="X42" i="89" s="1"/>
  <c r="X43" i="89" s="1"/>
  <c r="X44" i="89" s="1"/>
  <c r="X45" i="89" s="1"/>
  <c r="X46" i="89" s="1"/>
  <c r="X47" i="89" s="1"/>
  <c r="X48" i="89" s="1"/>
  <c r="X49" i="89" s="1"/>
  <c r="X50" i="89" s="1"/>
  <c r="X51" i="89" s="1"/>
  <c r="X52" i="89" s="1"/>
  <c r="X53" i="89" s="1"/>
  <c r="X54" i="89" s="1"/>
  <c r="X55" i="89" s="1"/>
  <c r="X56" i="89" s="1"/>
  <c r="X57" i="89" s="1"/>
  <c r="X58" i="89" s="1"/>
  <c r="X59" i="89" s="1"/>
  <c r="X60" i="89" s="1"/>
  <c r="X61" i="89" s="1"/>
  <c r="X62" i="89" s="1"/>
  <c r="X63" i="89" s="1"/>
  <c r="X64" i="89" s="1"/>
  <c r="X65" i="89" s="1"/>
  <c r="X66" i="89" s="1"/>
  <c r="X67" i="89" s="1"/>
  <c r="X68" i="89" s="1"/>
  <c r="X69" i="89" s="1"/>
  <c r="X70" i="89" s="1"/>
  <c r="X71" i="89" s="1"/>
  <c r="X72" i="89" s="1"/>
  <c r="X73" i="89" s="1"/>
  <c r="X74" i="89" s="1"/>
  <c r="X75" i="89" s="1"/>
  <c r="X76" i="89" s="1"/>
  <c r="X77" i="89" s="1"/>
  <c r="X78" i="89" s="1"/>
  <c r="X79" i="89" s="1"/>
  <c r="X80" i="89" s="1"/>
  <c r="X81" i="89" s="1"/>
  <c r="X82" i="89" s="1"/>
  <c r="X83" i="89" s="1"/>
  <c r="X84" i="89" s="1"/>
  <c r="X85" i="89" s="1"/>
  <c r="X86" i="89" s="1"/>
  <c r="X87" i="89" s="1"/>
  <c r="X88" i="89" s="1"/>
  <c r="X89" i="89" s="1"/>
  <c r="X90" i="89" s="1"/>
  <c r="X91" i="89" s="1"/>
  <c r="X92" i="89" s="1"/>
  <c r="X93" i="89" s="1"/>
  <c r="X94" i="89" s="1"/>
  <c r="X95" i="89" s="1"/>
  <c r="X96" i="89" s="1"/>
  <c r="X97" i="89" s="1"/>
  <c r="X98" i="89" s="1"/>
  <c r="X99" i="89" s="1"/>
  <c r="X100" i="89" s="1"/>
  <c r="X101" i="89" s="1"/>
  <c r="X102" i="89" s="1"/>
  <c r="X103" i="89" s="1"/>
  <c r="X104" i="89" s="1"/>
  <c r="X105" i="89" s="1"/>
  <c r="X106" i="89" s="1"/>
  <c r="X107" i="89" s="1"/>
  <c r="X108" i="89" s="1"/>
  <c r="X109" i="89" s="1"/>
  <c r="X110" i="89" s="1"/>
  <c r="X111" i="89" s="1"/>
  <c r="X112" i="89" s="1"/>
  <c r="X113" i="89" s="1"/>
  <c r="X114" i="89" s="1"/>
  <c r="X115" i="89" s="1"/>
  <c r="X116" i="89" s="1"/>
  <c r="X117" i="89" s="1"/>
  <c r="X118" i="89" s="1"/>
  <c r="X119" i="89" s="1"/>
  <c r="X120" i="89" s="1"/>
  <c r="X121" i="89" s="1"/>
  <c r="X122" i="89" s="1"/>
  <c r="X123" i="89" s="1"/>
  <c r="X124" i="89" s="1"/>
  <c r="X125" i="89" s="1"/>
  <c r="X126" i="89" s="1"/>
  <c r="X127" i="89" s="1"/>
  <c r="X128" i="89" s="1"/>
  <c r="X129" i="89" s="1"/>
  <c r="X130" i="89" s="1"/>
  <c r="X131" i="89" s="1"/>
  <c r="X132" i="89" s="1"/>
  <c r="X133" i="89" s="1"/>
  <c r="X134" i="89" s="1"/>
  <c r="X135" i="89" s="1"/>
  <c r="X136" i="89" s="1"/>
  <c r="X137" i="89" s="1"/>
  <c r="X138" i="89" s="1"/>
  <c r="X139" i="89" s="1"/>
  <c r="X140" i="89" s="1"/>
  <c r="X141" i="89" s="1"/>
  <c r="X142" i="89" s="1"/>
  <c r="X143" i="89" s="1"/>
  <c r="X144" i="89" s="1"/>
  <c r="X145" i="89" s="1"/>
  <c r="X146" i="89" s="1"/>
  <c r="X147" i="89" s="1"/>
  <c r="X148" i="89" s="1"/>
  <c r="X149" i="89" s="1"/>
  <c r="X150" i="89" s="1"/>
  <c r="X151" i="89" s="1"/>
  <c r="X152" i="89" s="1"/>
  <c r="X153" i="89" s="1"/>
  <c r="X154" i="89" s="1"/>
  <c r="X155" i="89" s="1"/>
  <c r="X156" i="89" s="1"/>
  <c r="X157" i="89" s="1"/>
  <c r="X158" i="89" s="1"/>
  <c r="X159" i="89" s="1"/>
  <c r="X160" i="89" s="1"/>
  <c r="X161" i="89" s="1"/>
  <c r="X162" i="89" s="1"/>
  <c r="X163" i="89" s="1"/>
  <c r="X164" i="89" s="1"/>
  <c r="X165" i="89" s="1"/>
  <c r="X166" i="89" s="1"/>
  <c r="X167" i="89" s="1"/>
  <c r="X168" i="89" s="1"/>
  <c r="X169" i="89" s="1"/>
  <c r="X170" i="89" s="1"/>
  <c r="X171" i="89" s="1"/>
  <c r="X172" i="89" s="1"/>
  <c r="X173" i="89" s="1"/>
  <c r="X174" i="89" s="1"/>
  <c r="X175" i="89" s="1"/>
  <c r="X176" i="89" s="1"/>
  <c r="X177" i="89" s="1"/>
  <c r="X178" i="89" s="1"/>
  <c r="X179" i="89" s="1"/>
  <c r="X180" i="89" s="1"/>
  <c r="X181" i="89" s="1"/>
  <c r="X182" i="89" s="1"/>
  <c r="X183" i="89" s="1"/>
  <c r="X184" i="89" s="1"/>
  <c r="X185" i="89" s="1"/>
  <c r="X186" i="89" s="1"/>
  <c r="X187" i="89" s="1"/>
  <c r="X188" i="89" s="1"/>
  <c r="X189" i="89" s="1"/>
  <c r="X190" i="89" s="1"/>
  <c r="X191" i="89" s="1"/>
  <c r="X192" i="89" s="1"/>
  <c r="X193" i="89" s="1"/>
  <c r="X194" i="89" s="1"/>
  <c r="X195" i="89" s="1"/>
  <c r="X196" i="89" s="1"/>
  <c r="X197" i="89" s="1"/>
  <c r="X198" i="89" s="1"/>
  <c r="X199" i="89" s="1"/>
  <c r="X200" i="89" s="1"/>
  <c r="X201" i="89" s="1"/>
  <c r="X202" i="89" s="1"/>
  <c r="X203" i="89" s="1"/>
  <c r="X204" i="89" s="1"/>
  <c r="X205" i="89" s="1"/>
  <c r="X206" i="89" s="1"/>
  <c r="X207" i="89" s="1"/>
  <c r="X208" i="89" s="1"/>
  <c r="X209" i="89" s="1"/>
  <c r="X210" i="89" s="1"/>
  <c r="X211" i="89" s="1"/>
  <c r="X212" i="89" s="1"/>
  <c r="X213" i="89" s="1"/>
  <c r="X214" i="89" s="1"/>
  <c r="X215" i="89" s="1"/>
  <c r="X216" i="89" s="1"/>
  <c r="X217" i="89" s="1"/>
  <c r="X218" i="89" s="1"/>
  <c r="X219" i="89" s="1"/>
  <c r="X220" i="89" s="1"/>
  <c r="L6" i="89"/>
  <c r="AV22" i="3"/>
  <c r="AV23" i="3" s="1"/>
  <c r="AV24" i="3" s="1"/>
  <c r="AV25" i="3" s="1"/>
  <c r="AV26" i="3" s="1"/>
  <c r="AV27" i="3" s="1"/>
  <c r="AV28" i="3" s="1"/>
  <c r="AV29" i="3" s="1"/>
  <c r="AV30" i="3" s="1"/>
  <c r="AV31" i="3" s="1"/>
  <c r="AV32" i="3" s="1"/>
  <c r="AV33" i="3" s="1"/>
  <c r="AV34" i="3" s="1"/>
  <c r="AV35" i="3" s="1"/>
  <c r="AV36" i="3" s="1"/>
  <c r="AV37" i="3" s="1"/>
  <c r="AV38" i="3" s="1"/>
  <c r="AV39" i="3" s="1"/>
  <c r="AV40" i="3" s="1"/>
  <c r="AV41" i="3" s="1"/>
  <c r="AV42" i="3" s="1"/>
  <c r="AV43" i="3" s="1"/>
  <c r="AV44" i="3" s="1"/>
  <c r="AV45" i="3" s="1"/>
  <c r="AV46" i="3" s="1"/>
  <c r="AV47" i="3" s="1"/>
  <c r="AV48" i="3" s="1"/>
  <c r="AV49" i="3" s="1"/>
  <c r="AV50" i="3" s="1"/>
  <c r="AV51" i="3" s="1"/>
  <c r="AV52" i="3" s="1"/>
  <c r="AV53" i="3" s="1"/>
  <c r="AV54" i="3" s="1"/>
  <c r="AV55" i="3" s="1"/>
  <c r="AV56" i="3" s="1"/>
  <c r="AV57" i="3" s="1"/>
  <c r="AV58" i="3" s="1"/>
  <c r="AV59" i="3" s="1"/>
  <c r="AV60" i="3" s="1"/>
  <c r="AV61" i="3" s="1"/>
  <c r="AV62" i="3" s="1"/>
  <c r="AV63" i="3" s="1"/>
  <c r="AV64" i="3" s="1"/>
  <c r="AV65" i="3" s="1"/>
  <c r="AV66" i="3" s="1"/>
  <c r="AV67" i="3" s="1"/>
  <c r="AV68" i="3" s="1"/>
  <c r="AV69" i="3" s="1"/>
  <c r="AV70" i="3" s="1"/>
  <c r="AV71" i="3" s="1"/>
  <c r="AV72" i="3" s="1"/>
  <c r="AV73" i="3" s="1"/>
  <c r="AV74" i="3" s="1"/>
  <c r="AV75" i="3" s="1"/>
  <c r="AV76" i="3" s="1"/>
  <c r="AV77" i="3" s="1"/>
  <c r="AV78" i="3" s="1"/>
  <c r="AV79" i="3" s="1"/>
  <c r="AV80" i="3" s="1"/>
  <c r="AV81" i="3" s="1"/>
  <c r="AV82" i="3" s="1"/>
  <c r="AV83" i="3" s="1"/>
  <c r="AV84" i="3" s="1"/>
  <c r="AV85" i="3" s="1"/>
  <c r="AV86" i="3" s="1"/>
  <c r="AV87" i="3" s="1"/>
  <c r="AV88" i="3" s="1"/>
  <c r="AV89" i="3" s="1"/>
  <c r="AV90" i="3" s="1"/>
  <c r="AV91" i="3" s="1"/>
  <c r="AV92" i="3" s="1"/>
  <c r="AV93" i="3" s="1"/>
  <c r="AV94" i="3" s="1"/>
  <c r="AV95" i="3" s="1"/>
  <c r="AV96" i="3" s="1"/>
  <c r="AV97" i="3" s="1"/>
  <c r="AV98" i="3" s="1"/>
  <c r="AV99" i="3" s="1"/>
  <c r="AV100" i="3" s="1"/>
  <c r="AV101" i="3" s="1"/>
  <c r="AV102" i="3" s="1"/>
  <c r="AV103" i="3" s="1"/>
  <c r="AV104" i="3" s="1"/>
  <c r="AV105" i="3" s="1"/>
  <c r="AV106" i="3" s="1"/>
  <c r="AV107" i="3" s="1"/>
  <c r="AV108" i="3" s="1"/>
  <c r="AV109" i="3" s="1"/>
  <c r="AV110" i="3" s="1"/>
  <c r="AV111" i="3" s="1"/>
  <c r="AV112" i="3" s="1"/>
  <c r="AV113" i="3" s="1"/>
  <c r="AV114" i="3" s="1"/>
  <c r="AV115" i="3" s="1"/>
  <c r="AV116" i="3" s="1"/>
  <c r="AV117" i="3" s="1"/>
  <c r="AV118" i="3" s="1"/>
  <c r="AV119" i="3" s="1"/>
  <c r="AV120" i="3" s="1"/>
  <c r="AV121" i="3" s="1"/>
  <c r="AV122" i="3" s="1"/>
  <c r="AV123" i="3" s="1"/>
  <c r="AV124" i="3" s="1"/>
  <c r="AV125" i="3" s="1"/>
  <c r="AV126" i="3" s="1"/>
  <c r="AV127" i="3" s="1"/>
  <c r="AV128" i="3" s="1"/>
  <c r="AV129" i="3" s="1"/>
  <c r="AV130" i="3" s="1"/>
  <c r="AV131" i="3" s="1"/>
  <c r="AV132" i="3" s="1"/>
  <c r="AV133" i="3" s="1"/>
  <c r="AV134" i="3" s="1"/>
  <c r="AV135" i="3" s="1"/>
  <c r="AV136" i="3" s="1"/>
  <c r="AV137" i="3" s="1"/>
  <c r="AV138" i="3" s="1"/>
  <c r="AV139" i="3" s="1"/>
  <c r="AV140" i="3" s="1"/>
  <c r="AV141" i="3" s="1"/>
  <c r="AV142" i="3" s="1"/>
  <c r="AV143" i="3" s="1"/>
  <c r="AV144" i="3" s="1"/>
  <c r="AV145" i="3" s="1"/>
  <c r="AV146" i="3" s="1"/>
  <c r="AV147" i="3" s="1"/>
  <c r="AV148" i="3" s="1"/>
  <c r="AV149" i="3" s="1"/>
  <c r="AV150" i="3" s="1"/>
  <c r="AV151" i="3" s="1"/>
  <c r="AV152" i="3" s="1"/>
  <c r="AV153" i="3" s="1"/>
  <c r="AV154" i="3" s="1"/>
  <c r="AV155" i="3" s="1"/>
  <c r="AV156" i="3" s="1"/>
  <c r="AV157" i="3" s="1"/>
  <c r="AV158" i="3" s="1"/>
  <c r="AV159" i="3" s="1"/>
  <c r="AV160" i="3" s="1"/>
  <c r="AV161" i="3" s="1"/>
  <c r="AV162" i="3" s="1"/>
  <c r="AV163" i="3" s="1"/>
  <c r="AV164" i="3" s="1"/>
  <c r="AV165" i="3" s="1"/>
  <c r="AV166" i="3" s="1"/>
  <c r="AV167" i="3" s="1"/>
  <c r="AV168" i="3" s="1"/>
  <c r="AV169" i="3" s="1"/>
  <c r="AV170" i="3" s="1"/>
  <c r="AV171" i="3" s="1"/>
  <c r="AV172" i="3" s="1"/>
  <c r="AV173" i="3" s="1"/>
  <c r="AV174" i="3" s="1"/>
  <c r="AV175" i="3" s="1"/>
  <c r="AV176" i="3" s="1"/>
  <c r="AV177" i="3" s="1"/>
  <c r="AV178" i="3" s="1"/>
  <c r="AV179" i="3" s="1"/>
  <c r="AV180" i="3" s="1"/>
  <c r="AV181" i="3" s="1"/>
  <c r="AV182" i="3" s="1"/>
  <c r="AV183" i="3" s="1"/>
  <c r="AV184" i="3" s="1"/>
  <c r="AV185" i="3" s="1"/>
  <c r="AV186" i="3" s="1"/>
  <c r="AV187" i="3" s="1"/>
  <c r="AV188" i="3" s="1"/>
  <c r="AV189" i="3" s="1"/>
  <c r="AV190" i="3" s="1"/>
  <c r="AV191" i="3" s="1"/>
  <c r="AV192" i="3" s="1"/>
  <c r="AV193" i="3" s="1"/>
  <c r="AV194" i="3" s="1"/>
  <c r="AV195" i="3" s="1"/>
  <c r="AV196" i="3" s="1"/>
  <c r="AV197" i="3" s="1"/>
  <c r="AV198" i="3" s="1"/>
  <c r="AV199" i="3" s="1"/>
  <c r="AV200" i="3" s="1"/>
  <c r="AV201" i="3" s="1"/>
  <c r="AV202" i="3" s="1"/>
  <c r="AV203" i="3" s="1"/>
  <c r="AV204" i="3" s="1"/>
  <c r="AV205" i="3" s="1"/>
  <c r="AV206" i="3" s="1"/>
  <c r="AV207" i="3" s="1"/>
  <c r="AV208" i="3" s="1"/>
  <c r="AV209" i="3" s="1"/>
  <c r="AV210" i="3" s="1"/>
  <c r="AV211" i="3" s="1"/>
  <c r="AV212" i="3" s="1"/>
  <c r="AV213" i="3" s="1"/>
  <c r="AV214" i="3" s="1"/>
  <c r="AV215" i="3" s="1"/>
  <c r="AV216" i="3" s="1"/>
  <c r="AV217" i="3" s="1"/>
  <c r="AV218" i="3" s="1"/>
  <c r="AV219" i="3" s="1"/>
  <c r="AV220" i="3" s="1"/>
  <c r="AR21" i="3"/>
  <c r="AT21" i="3"/>
  <c r="AN22" i="3"/>
  <c r="AN23" i="3" s="1"/>
  <c r="AN24" i="3" s="1"/>
  <c r="AN25" i="3" s="1"/>
  <c r="AN26" i="3" s="1"/>
  <c r="AN27" i="3" s="1"/>
  <c r="AN28" i="3" s="1"/>
  <c r="AN29" i="3" s="1"/>
  <c r="AN30" i="3" s="1"/>
  <c r="AN31" i="3" s="1"/>
  <c r="AN32" i="3" s="1"/>
  <c r="AN33" i="3" s="1"/>
  <c r="AN34" i="3" s="1"/>
  <c r="AN35" i="3" s="1"/>
  <c r="AN36" i="3" s="1"/>
  <c r="AN37" i="3" s="1"/>
  <c r="AN38" i="3" s="1"/>
  <c r="AN39" i="3" s="1"/>
  <c r="AN40" i="3" s="1"/>
  <c r="AN41" i="3" s="1"/>
  <c r="AN42" i="3" s="1"/>
  <c r="AN43" i="3" s="1"/>
  <c r="AN44" i="3" s="1"/>
  <c r="AN45" i="3" s="1"/>
  <c r="AN46" i="3" s="1"/>
  <c r="AN47" i="3" s="1"/>
  <c r="AN48" i="3" s="1"/>
  <c r="AN49" i="3" s="1"/>
  <c r="AN50" i="3" s="1"/>
  <c r="AN51" i="3" s="1"/>
  <c r="AN52" i="3" s="1"/>
  <c r="AN53" i="3" s="1"/>
  <c r="AN54" i="3" s="1"/>
  <c r="AN55" i="3" s="1"/>
  <c r="AN56" i="3" s="1"/>
  <c r="AN57" i="3" s="1"/>
  <c r="AN58" i="3" s="1"/>
  <c r="AN59" i="3" s="1"/>
  <c r="AN60" i="3" s="1"/>
  <c r="AN61" i="3" s="1"/>
  <c r="AN62" i="3" s="1"/>
  <c r="AN63" i="3" s="1"/>
  <c r="AN64" i="3" s="1"/>
  <c r="AN65" i="3" s="1"/>
  <c r="AN66" i="3" s="1"/>
  <c r="AN67" i="3" s="1"/>
  <c r="AN68" i="3" s="1"/>
  <c r="AN69" i="3" s="1"/>
  <c r="AN70" i="3" s="1"/>
  <c r="AN71" i="3" s="1"/>
  <c r="AN72" i="3" s="1"/>
  <c r="AN73" i="3" s="1"/>
  <c r="AN74" i="3" s="1"/>
  <c r="AN75" i="3" s="1"/>
  <c r="AN76" i="3" s="1"/>
  <c r="AN77" i="3" s="1"/>
  <c r="AN78" i="3" s="1"/>
  <c r="AN79" i="3" s="1"/>
  <c r="AN80" i="3" s="1"/>
  <c r="AN81" i="3" s="1"/>
  <c r="AN82" i="3" s="1"/>
  <c r="AN83" i="3" s="1"/>
  <c r="AN84" i="3" s="1"/>
  <c r="AN85" i="3" s="1"/>
  <c r="AN86" i="3" s="1"/>
  <c r="AN87" i="3" s="1"/>
  <c r="AN88" i="3" s="1"/>
  <c r="AN89" i="3" s="1"/>
  <c r="AN90" i="3" s="1"/>
  <c r="AN91" i="3" s="1"/>
  <c r="AN92" i="3" s="1"/>
  <c r="AN93" i="3" s="1"/>
  <c r="AN94" i="3" s="1"/>
  <c r="AN95" i="3" s="1"/>
  <c r="AA27" i="89" l="1"/>
  <c r="AA28" i="89" s="1"/>
  <c r="AA29" i="89" s="1"/>
  <c r="AA30" i="89" s="1"/>
  <c r="AA31" i="89" s="1"/>
  <c r="AA32" i="89" s="1"/>
  <c r="AA33" i="89" s="1"/>
  <c r="AA34" i="89" s="1"/>
  <c r="AA35" i="89" s="1"/>
  <c r="AA36" i="89" s="1"/>
  <c r="AA37" i="89" s="1"/>
  <c r="AA38" i="89" s="1"/>
  <c r="AT22" i="3"/>
  <c r="AN96" i="3"/>
  <c r="AT95" i="3"/>
  <c r="AT66" i="3"/>
  <c r="AT89" i="3"/>
  <c r="AT81" i="3"/>
  <c r="AT73" i="3"/>
  <c r="AT65" i="3"/>
  <c r="AT57" i="3"/>
  <c r="AT53" i="3"/>
  <c r="AT45" i="3"/>
  <c r="AT37" i="3"/>
  <c r="AT29" i="3"/>
  <c r="AT92" i="3"/>
  <c r="AT88" i="3"/>
  <c r="AT84" i="3"/>
  <c r="AT80" i="3"/>
  <c r="AT76" i="3"/>
  <c r="AT72" i="3"/>
  <c r="AT68" i="3"/>
  <c r="AT64" i="3"/>
  <c r="AT60" i="3"/>
  <c r="AT56" i="3"/>
  <c r="AT52" i="3"/>
  <c r="AT48" i="3"/>
  <c r="AT44" i="3"/>
  <c r="AT40" i="3"/>
  <c r="AT36" i="3"/>
  <c r="AT32" i="3"/>
  <c r="AT28" i="3"/>
  <c r="AT24" i="3"/>
  <c r="AT90" i="3"/>
  <c r="AT82" i="3"/>
  <c r="AT78" i="3"/>
  <c r="AT70" i="3"/>
  <c r="AT62" i="3"/>
  <c r="AT58" i="3"/>
  <c r="AT54" i="3"/>
  <c r="AT50" i="3"/>
  <c r="AT42" i="3"/>
  <c r="AT38" i="3"/>
  <c r="AT34" i="3"/>
  <c r="AT30" i="3"/>
  <c r="AT26" i="3"/>
  <c r="AT93" i="3"/>
  <c r="AT85" i="3"/>
  <c r="AT77" i="3"/>
  <c r="AT69" i="3"/>
  <c r="AT61" i="3"/>
  <c r="AT49" i="3"/>
  <c r="AT41" i="3"/>
  <c r="AT33" i="3"/>
  <c r="AT25" i="3"/>
  <c r="AT94" i="3"/>
  <c r="AT86" i="3"/>
  <c r="AT74" i="3"/>
  <c r="AT46" i="3"/>
  <c r="AT91" i="3"/>
  <c r="AT87" i="3"/>
  <c r="AT83" i="3"/>
  <c r="AT79" i="3"/>
  <c r="AT75" i="3"/>
  <c r="AT71" i="3"/>
  <c r="AT67" i="3"/>
  <c r="AT63" i="3"/>
  <c r="AT59" i="3"/>
  <c r="AT55" i="3"/>
  <c r="AT51" i="3"/>
  <c r="AT47" i="3"/>
  <c r="AT43" i="3"/>
  <c r="AT39" i="3"/>
  <c r="AT35" i="3"/>
  <c r="AT31" i="3"/>
  <c r="AT27" i="3"/>
  <c r="AT23" i="3"/>
  <c r="AM23" i="91"/>
  <c r="AM24" i="91" s="1"/>
  <c r="AM25" i="91" s="1"/>
  <c r="AM26" i="91" s="1"/>
  <c r="AM27" i="91" s="1"/>
  <c r="AM28" i="91" s="1"/>
  <c r="AM29" i="91" s="1"/>
  <c r="AM30" i="91" s="1"/>
  <c r="AM31" i="91" s="1"/>
  <c r="AM32" i="91" s="1"/>
  <c r="AM33" i="91" s="1"/>
  <c r="AM34" i="91" s="1"/>
  <c r="AM35" i="91" s="1"/>
  <c r="AM36" i="91" s="1"/>
  <c r="AM37" i="91" s="1"/>
  <c r="AM38" i="91" s="1"/>
  <c r="AM39" i="91" s="1"/>
  <c r="AM40" i="91" s="1"/>
  <c r="AM41" i="91" s="1"/>
  <c r="AM42" i="91" s="1"/>
  <c r="AM43" i="91" s="1"/>
  <c r="AM44" i="91" s="1"/>
  <c r="AM45" i="91" s="1"/>
  <c r="AM46" i="91" s="1"/>
  <c r="AM47" i="91" s="1"/>
  <c r="AM48" i="91" s="1"/>
  <c r="AM49" i="91" s="1"/>
  <c r="AM50" i="91" s="1"/>
  <c r="AM51" i="91" s="1"/>
  <c r="AM52" i="91" s="1"/>
  <c r="AM53" i="91" s="1"/>
  <c r="AM54" i="91" s="1"/>
  <c r="AM55" i="91" s="1"/>
  <c r="AM56" i="91" s="1"/>
  <c r="AM57" i="91" s="1"/>
  <c r="AM58" i="91" s="1"/>
  <c r="AM59" i="91" s="1"/>
  <c r="AM60" i="91" s="1"/>
  <c r="AM61" i="91" s="1"/>
  <c r="AM62" i="91" s="1"/>
  <c r="AM63" i="91" s="1"/>
  <c r="AM64" i="91" s="1"/>
  <c r="AM65" i="91" s="1"/>
  <c r="AM66" i="91" s="1"/>
  <c r="AM67" i="91" s="1"/>
  <c r="AM68" i="91" s="1"/>
  <c r="AM69" i="91" s="1"/>
  <c r="AM70" i="91" s="1"/>
  <c r="AM71" i="91" s="1"/>
  <c r="AM72" i="91" s="1"/>
  <c r="AM73" i="91" s="1"/>
  <c r="AM74" i="91" s="1"/>
  <c r="AM75" i="91" s="1"/>
  <c r="AM76" i="91" s="1"/>
  <c r="AM77" i="91" s="1"/>
  <c r="AM78" i="91" s="1"/>
  <c r="AM79" i="91" s="1"/>
  <c r="AM80" i="91" s="1"/>
  <c r="AM81" i="91" s="1"/>
  <c r="AM82" i="91" s="1"/>
  <c r="AM83" i="91" s="1"/>
  <c r="AM84" i="91" s="1"/>
  <c r="AM85" i="91" s="1"/>
  <c r="AM86" i="91" s="1"/>
  <c r="AM87" i="91" s="1"/>
  <c r="AM88" i="91" s="1"/>
  <c r="AM89" i="91" s="1"/>
  <c r="AM90" i="91" s="1"/>
  <c r="AM91" i="91" s="1"/>
  <c r="AM92" i="91" s="1"/>
  <c r="AM93" i="91" s="1"/>
  <c r="AM94" i="91" s="1"/>
  <c r="AM95" i="91" s="1"/>
  <c r="AM96" i="91" s="1"/>
  <c r="AM97" i="91" s="1"/>
  <c r="AM98" i="91" s="1"/>
  <c r="AM99" i="91" s="1"/>
  <c r="AM100" i="91" s="1"/>
  <c r="AM101" i="91" s="1"/>
  <c r="AM102" i="91" s="1"/>
  <c r="AM103" i="91" s="1"/>
  <c r="AM104" i="91" s="1"/>
  <c r="AM105" i="91" s="1"/>
  <c r="AM106" i="91" s="1"/>
  <c r="AM107" i="91" s="1"/>
  <c r="AM108" i="91" s="1"/>
  <c r="AM109" i="91" s="1"/>
  <c r="AM110" i="91" s="1"/>
  <c r="AM111" i="91" s="1"/>
  <c r="AM112" i="91" s="1"/>
  <c r="AM113" i="91" s="1"/>
  <c r="AM114" i="91" s="1"/>
  <c r="AM115" i="91" s="1"/>
  <c r="AM116" i="91" s="1"/>
  <c r="AM117" i="91" s="1"/>
  <c r="AM118" i="91" s="1"/>
  <c r="AM119" i="91" s="1"/>
  <c r="AM120" i="91" s="1"/>
  <c r="AM121" i="91" s="1"/>
  <c r="AM122" i="91" s="1"/>
  <c r="AM123" i="91" s="1"/>
  <c r="AM124" i="91" s="1"/>
  <c r="AM125" i="91" s="1"/>
  <c r="AM126" i="91" s="1"/>
  <c r="AM127" i="91" s="1"/>
  <c r="AM128" i="91" s="1"/>
  <c r="AM129" i="91" s="1"/>
  <c r="AM130" i="91" s="1"/>
  <c r="AM131" i="91" s="1"/>
  <c r="AM132" i="91" s="1"/>
  <c r="AM133" i="91" s="1"/>
  <c r="AM134" i="91" s="1"/>
  <c r="AM135" i="91" s="1"/>
  <c r="AM136" i="91" s="1"/>
  <c r="AM137" i="91" s="1"/>
  <c r="AM138" i="91" s="1"/>
  <c r="AM139" i="91" s="1"/>
  <c r="AM140" i="91" s="1"/>
  <c r="AM141" i="91" s="1"/>
  <c r="AM142" i="91" s="1"/>
  <c r="AM143" i="91" s="1"/>
  <c r="AM144" i="91" s="1"/>
  <c r="AM145" i="91" s="1"/>
  <c r="AM146" i="91" s="1"/>
  <c r="AM147" i="91" s="1"/>
  <c r="AM148" i="91" s="1"/>
  <c r="AM149" i="91" s="1"/>
  <c r="AM150" i="91" s="1"/>
  <c r="AM151" i="91" s="1"/>
  <c r="AM152" i="91" s="1"/>
  <c r="AM153" i="91" s="1"/>
  <c r="AM154" i="91" s="1"/>
  <c r="AM155" i="91" s="1"/>
  <c r="AM156" i="91" s="1"/>
  <c r="AM157" i="91" s="1"/>
  <c r="AM158" i="91" s="1"/>
  <c r="AM159" i="91" s="1"/>
  <c r="AM160" i="91" s="1"/>
  <c r="AM161" i="91" s="1"/>
  <c r="AM162" i="91" s="1"/>
  <c r="AM163" i="91" s="1"/>
  <c r="AM164" i="91" s="1"/>
  <c r="AM165" i="91" s="1"/>
  <c r="AM166" i="91" s="1"/>
  <c r="AM167" i="91" s="1"/>
  <c r="AM168" i="91" s="1"/>
  <c r="AM169" i="91" s="1"/>
  <c r="AM170" i="91" s="1"/>
  <c r="AM171" i="91" s="1"/>
  <c r="AM172" i="91" s="1"/>
  <c r="AM173" i="91" s="1"/>
  <c r="AM174" i="91" s="1"/>
  <c r="AM175" i="91" s="1"/>
  <c r="AM176" i="91" s="1"/>
  <c r="AM177" i="91" s="1"/>
  <c r="AM178" i="91" s="1"/>
  <c r="AM179" i="91" s="1"/>
  <c r="AM180" i="91" s="1"/>
  <c r="AM181" i="91" s="1"/>
  <c r="AM182" i="91" s="1"/>
  <c r="AM183" i="91" s="1"/>
  <c r="AM184" i="91" s="1"/>
  <c r="AM185" i="91" s="1"/>
  <c r="AM186" i="91" s="1"/>
  <c r="AM187" i="91" s="1"/>
  <c r="AM188" i="91" s="1"/>
  <c r="AM189" i="91" s="1"/>
  <c r="AM190" i="91" s="1"/>
  <c r="AM191" i="91" s="1"/>
  <c r="AM192" i="91" s="1"/>
  <c r="AM193" i="91" s="1"/>
  <c r="AM194" i="91" s="1"/>
  <c r="AM195" i="91" s="1"/>
  <c r="AM196" i="91" s="1"/>
  <c r="AM197" i="91" s="1"/>
  <c r="AM198" i="91" s="1"/>
  <c r="AM199" i="91" s="1"/>
  <c r="AM200" i="91" s="1"/>
  <c r="AM201" i="91" s="1"/>
  <c r="AM202" i="91" s="1"/>
  <c r="AM203" i="91" s="1"/>
  <c r="AM204" i="91" s="1"/>
  <c r="AM205" i="91" s="1"/>
  <c r="AM206" i="91" s="1"/>
  <c r="AM207" i="91" s="1"/>
  <c r="AM208" i="91" s="1"/>
  <c r="AM209" i="91" s="1"/>
  <c r="AM210" i="91" s="1"/>
  <c r="AM211" i="91" s="1"/>
  <c r="AM212" i="91" s="1"/>
  <c r="AM213" i="91" s="1"/>
  <c r="AM214" i="91" s="1"/>
  <c r="AM215" i="91" s="1"/>
  <c r="AM216" i="91" s="1"/>
  <c r="AM217" i="91" s="1"/>
  <c r="AM218" i="91" s="1"/>
  <c r="AM219" i="91" s="1"/>
  <c r="AM220" i="91" s="1"/>
  <c r="AI21" i="91"/>
  <c r="AK21" i="91"/>
  <c r="AH21" i="91"/>
  <c r="AL21" i="91" s="1"/>
  <c r="AN22" i="91"/>
  <c r="AN23" i="91" s="1"/>
  <c r="AN24" i="91" s="1"/>
  <c r="AN25" i="91" s="1"/>
  <c r="AN26" i="91" s="1"/>
  <c r="AN27" i="91" s="1"/>
  <c r="AN28" i="91" s="1"/>
  <c r="AN29" i="91" s="1"/>
  <c r="AN30" i="91" s="1"/>
  <c r="AN31" i="91" s="1"/>
  <c r="AN32" i="91" s="1"/>
  <c r="AN33" i="91" s="1"/>
  <c r="AN34" i="91" s="1"/>
  <c r="AN35" i="91" s="1"/>
  <c r="AN36" i="91" s="1"/>
  <c r="AN37" i="91" s="1"/>
  <c r="AN38" i="91" s="1"/>
  <c r="AN39" i="91" s="1"/>
  <c r="AN40" i="91" s="1"/>
  <c r="AN41" i="91" s="1"/>
  <c r="AN42" i="91" s="1"/>
  <c r="AN43" i="91" s="1"/>
  <c r="AN44" i="91" s="1"/>
  <c r="AN45" i="91" s="1"/>
  <c r="AN46" i="91" s="1"/>
  <c r="AN47" i="91" s="1"/>
  <c r="AN48" i="91" s="1"/>
  <c r="AN49" i="91" s="1"/>
  <c r="AN50" i="91" s="1"/>
  <c r="AN51" i="91" s="1"/>
  <c r="AN52" i="91" s="1"/>
  <c r="AN53" i="91" s="1"/>
  <c r="AN54" i="91" s="1"/>
  <c r="AN55" i="91" s="1"/>
  <c r="AN56" i="91" s="1"/>
  <c r="AN57" i="91" s="1"/>
  <c r="AN58" i="91" s="1"/>
  <c r="AN59" i="91" s="1"/>
  <c r="AN60" i="91" s="1"/>
  <c r="AN61" i="91" s="1"/>
  <c r="AN62" i="91" s="1"/>
  <c r="AN63" i="91" s="1"/>
  <c r="AN64" i="91" s="1"/>
  <c r="AN65" i="91" s="1"/>
  <c r="AN66" i="91" s="1"/>
  <c r="AN67" i="91" s="1"/>
  <c r="AN68" i="91" s="1"/>
  <c r="AN69" i="91" s="1"/>
  <c r="AN70" i="91" s="1"/>
  <c r="AN71" i="91" s="1"/>
  <c r="AN72" i="91" s="1"/>
  <c r="AN73" i="91" s="1"/>
  <c r="AN74" i="91" s="1"/>
  <c r="AN75" i="91" s="1"/>
  <c r="AN76" i="91" s="1"/>
  <c r="AN77" i="91" s="1"/>
  <c r="AN78" i="91" s="1"/>
  <c r="AN79" i="91" s="1"/>
  <c r="AN80" i="91" s="1"/>
  <c r="AN81" i="91" s="1"/>
  <c r="AN82" i="91" s="1"/>
  <c r="AN83" i="91" s="1"/>
  <c r="AN84" i="91" s="1"/>
  <c r="AN85" i="91" s="1"/>
  <c r="AN86" i="91" s="1"/>
  <c r="AN87" i="91" s="1"/>
  <c r="AN88" i="91" s="1"/>
  <c r="AN89" i="91" s="1"/>
  <c r="AN90" i="91" s="1"/>
  <c r="AN91" i="91" s="1"/>
  <c r="AN92" i="91" s="1"/>
  <c r="AN93" i="91" s="1"/>
  <c r="AN94" i="91" s="1"/>
  <c r="AN95" i="91" s="1"/>
  <c r="AN96" i="91" s="1"/>
  <c r="AN97" i="91" s="1"/>
  <c r="AN98" i="91" s="1"/>
  <c r="AN99" i="91" s="1"/>
  <c r="AN100" i="91" s="1"/>
  <c r="AN101" i="91" s="1"/>
  <c r="AN102" i="91" s="1"/>
  <c r="AN103" i="91" s="1"/>
  <c r="AN104" i="91" s="1"/>
  <c r="AN105" i="91" s="1"/>
  <c r="AN106" i="91" s="1"/>
  <c r="AN107" i="91" s="1"/>
  <c r="AN108" i="91" s="1"/>
  <c r="AN109" i="91" s="1"/>
  <c r="AN110" i="91" s="1"/>
  <c r="AN111" i="91" s="1"/>
  <c r="AN112" i="91" s="1"/>
  <c r="AN113" i="91" s="1"/>
  <c r="AN114" i="91" s="1"/>
  <c r="AN115" i="91" s="1"/>
  <c r="AN116" i="91" s="1"/>
  <c r="AN117" i="91" s="1"/>
  <c r="AN118" i="91" s="1"/>
  <c r="AN119" i="91" s="1"/>
  <c r="AN120" i="91" s="1"/>
  <c r="AN121" i="91" s="1"/>
  <c r="AN122" i="91" s="1"/>
  <c r="AN123" i="91" s="1"/>
  <c r="AN124" i="91" s="1"/>
  <c r="AN125" i="91" s="1"/>
  <c r="AN126" i="91" s="1"/>
  <c r="AN127" i="91" s="1"/>
  <c r="AN128" i="91" s="1"/>
  <c r="AN129" i="91" s="1"/>
  <c r="AN130" i="91" s="1"/>
  <c r="AN131" i="91" s="1"/>
  <c r="AN132" i="91" s="1"/>
  <c r="AN133" i="91" s="1"/>
  <c r="AN134" i="91" s="1"/>
  <c r="AN135" i="91" s="1"/>
  <c r="AN136" i="91" s="1"/>
  <c r="AN137" i="91" s="1"/>
  <c r="AN138" i="91" s="1"/>
  <c r="AN139" i="91" s="1"/>
  <c r="AN140" i="91" s="1"/>
  <c r="AN141" i="91" s="1"/>
  <c r="AN142" i="91" s="1"/>
  <c r="AN143" i="91" s="1"/>
  <c r="AN144" i="91" s="1"/>
  <c r="AN145" i="91" s="1"/>
  <c r="AN146" i="91" s="1"/>
  <c r="AN147" i="91" s="1"/>
  <c r="AN148" i="91" s="1"/>
  <c r="AN149" i="91" s="1"/>
  <c r="AN150" i="91" s="1"/>
  <c r="AN151" i="91" s="1"/>
  <c r="AN152" i="91" s="1"/>
  <c r="AN153" i="91" s="1"/>
  <c r="AN154" i="91" s="1"/>
  <c r="AN155" i="91" s="1"/>
  <c r="AN156" i="91" s="1"/>
  <c r="AN157" i="91" s="1"/>
  <c r="AN158" i="91" s="1"/>
  <c r="AN159" i="91" s="1"/>
  <c r="AN160" i="91" s="1"/>
  <c r="AN161" i="91" s="1"/>
  <c r="AN162" i="91" s="1"/>
  <c r="AN163" i="91" s="1"/>
  <c r="AN164" i="91" s="1"/>
  <c r="AN165" i="91" s="1"/>
  <c r="AN166" i="91" s="1"/>
  <c r="AN167" i="91" s="1"/>
  <c r="AN168" i="91" s="1"/>
  <c r="AN169" i="91" s="1"/>
  <c r="AN170" i="91" s="1"/>
  <c r="AN171" i="91" s="1"/>
  <c r="AN172" i="91" s="1"/>
  <c r="AN173" i="91" s="1"/>
  <c r="AN174" i="91" s="1"/>
  <c r="AN175" i="91" s="1"/>
  <c r="AN176" i="91" s="1"/>
  <c r="AN177" i="91" s="1"/>
  <c r="AN178" i="91" s="1"/>
  <c r="AN179" i="91" s="1"/>
  <c r="AN180" i="91" s="1"/>
  <c r="AN181" i="91" s="1"/>
  <c r="AN182" i="91" s="1"/>
  <c r="AN183" i="91" s="1"/>
  <c r="AN184" i="91" s="1"/>
  <c r="AN185" i="91" s="1"/>
  <c r="AN186" i="91" s="1"/>
  <c r="AN187" i="91" s="1"/>
  <c r="AN188" i="91" s="1"/>
  <c r="AN189" i="91" s="1"/>
  <c r="AN190" i="91" s="1"/>
  <c r="AN191" i="91" s="1"/>
  <c r="AN192" i="91" s="1"/>
  <c r="AN193" i="91" s="1"/>
  <c r="AN194" i="91" s="1"/>
  <c r="AN195" i="91" s="1"/>
  <c r="AN196" i="91" s="1"/>
  <c r="AN197" i="91" s="1"/>
  <c r="AN198" i="91" s="1"/>
  <c r="AN199" i="91" s="1"/>
  <c r="AN200" i="91" s="1"/>
  <c r="AN201" i="91" s="1"/>
  <c r="AN202" i="91" s="1"/>
  <c r="AN203" i="91" s="1"/>
  <c r="AN204" i="91" s="1"/>
  <c r="AN205" i="91" s="1"/>
  <c r="AN206" i="91" s="1"/>
  <c r="AN207" i="91" s="1"/>
  <c r="AN208" i="91" s="1"/>
  <c r="AN209" i="91" s="1"/>
  <c r="AN210" i="91" s="1"/>
  <c r="AN211" i="91" s="1"/>
  <c r="AN212" i="91" s="1"/>
  <c r="AN213" i="91" s="1"/>
  <c r="AN214" i="91" s="1"/>
  <c r="AN215" i="91" s="1"/>
  <c r="AN216" i="91" s="1"/>
  <c r="AN217" i="91" s="1"/>
  <c r="AN218" i="91" s="1"/>
  <c r="AN219" i="91" s="1"/>
  <c r="AN220" i="91" s="1"/>
  <c r="AM22" i="91"/>
  <c r="AJ22" i="91"/>
  <c r="AJ23" i="91" s="1"/>
  <c r="AJ24" i="91" s="1"/>
  <c r="AG22" i="91"/>
  <c r="AG23" i="91" s="1"/>
  <c r="AG24" i="91" s="1"/>
  <c r="AF22" i="91"/>
  <c r="AE22" i="91"/>
  <c r="AE23" i="91" s="1"/>
  <c r="AH22" i="91" l="1"/>
  <c r="AL22" i="91" s="1"/>
  <c r="AA39" i="89"/>
  <c r="AE24" i="91"/>
  <c r="AE25" i="91" s="1"/>
  <c r="AE26" i="91" s="1"/>
  <c r="AE27" i="91" s="1"/>
  <c r="AI23" i="91"/>
  <c r="AK23" i="91"/>
  <c r="AI22" i="91"/>
  <c r="AF23" i="91"/>
  <c r="AK22" i="91"/>
  <c r="AN97" i="3"/>
  <c r="AT96" i="3"/>
  <c r="AG25" i="91"/>
  <c r="AG26" i="91" s="1"/>
  <c r="AG27" i="91" s="1"/>
  <c r="AG28" i="91" s="1"/>
  <c r="AG29" i="91" s="1"/>
  <c r="AG30" i="91" s="1"/>
  <c r="AG31" i="91" s="1"/>
  <c r="AG32" i="91" s="1"/>
  <c r="AG33" i="91" s="1"/>
  <c r="AG34" i="91" s="1"/>
  <c r="AG35" i="91" s="1"/>
  <c r="AG36" i="91" s="1"/>
  <c r="AG37" i="91" s="1"/>
  <c r="AG38" i="91" s="1"/>
  <c r="AG39" i="91" s="1"/>
  <c r="AG40" i="91" s="1"/>
  <c r="AG41" i="91" s="1"/>
  <c r="AG42" i="91" s="1"/>
  <c r="AG43" i="91" s="1"/>
  <c r="AG44" i="91" s="1"/>
  <c r="AG45" i="91" s="1"/>
  <c r="AG46" i="91" s="1"/>
  <c r="AG47" i="91" s="1"/>
  <c r="AG48" i="91" s="1"/>
  <c r="AG49" i="91" s="1"/>
  <c r="AG50" i="91" s="1"/>
  <c r="AG51" i="91" s="1"/>
  <c r="AG52" i="91" s="1"/>
  <c r="AG53" i="91" s="1"/>
  <c r="AG54" i="91" s="1"/>
  <c r="AG55" i="91" s="1"/>
  <c r="AG56" i="91" s="1"/>
  <c r="AG57" i="91" s="1"/>
  <c r="AG58" i="91" s="1"/>
  <c r="AG59" i="91" s="1"/>
  <c r="AG60" i="91" s="1"/>
  <c r="AG61" i="91" s="1"/>
  <c r="AG62" i="91" s="1"/>
  <c r="AG63" i="91" s="1"/>
  <c r="AG64" i="91" s="1"/>
  <c r="AG65" i="91" s="1"/>
  <c r="AG66" i="91" s="1"/>
  <c r="AG67" i="91" s="1"/>
  <c r="AG68" i="91" s="1"/>
  <c r="AG69" i="91" s="1"/>
  <c r="AG70" i="91" s="1"/>
  <c r="AG71" i="91" s="1"/>
  <c r="AG72" i="91" s="1"/>
  <c r="AG73" i="91" s="1"/>
  <c r="AG74" i="91" s="1"/>
  <c r="AG75" i="91" s="1"/>
  <c r="AG76" i="91" s="1"/>
  <c r="AG77" i="91" s="1"/>
  <c r="AG78" i="91" s="1"/>
  <c r="AG79" i="91" s="1"/>
  <c r="AG80" i="91" s="1"/>
  <c r="AG81" i="91" s="1"/>
  <c r="AG82" i="91" s="1"/>
  <c r="AG83" i="91" s="1"/>
  <c r="AG84" i="91" s="1"/>
  <c r="AG85" i="91" s="1"/>
  <c r="AG86" i="91" s="1"/>
  <c r="AG87" i="91" s="1"/>
  <c r="AG88" i="91" s="1"/>
  <c r="AG89" i="91" s="1"/>
  <c r="AG90" i="91" s="1"/>
  <c r="AG91" i="91" s="1"/>
  <c r="AG92" i="91" s="1"/>
  <c r="AG93" i="91" s="1"/>
  <c r="AG94" i="91" s="1"/>
  <c r="AG95" i="91" s="1"/>
  <c r="AG96" i="91" s="1"/>
  <c r="AG97" i="91" s="1"/>
  <c r="AG98" i="91" s="1"/>
  <c r="AG99" i="91" s="1"/>
  <c r="AG100" i="91" s="1"/>
  <c r="AG101" i="91" s="1"/>
  <c r="AG102" i="91" s="1"/>
  <c r="AG103" i="91" s="1"/>
  <c r="AG104" i="91" s="1"/>
  <c r="AG105" i="91" s="1"/>
  <c r="AG106" i="91" s="1"/>
  <c r="AG107" i="91" s="1"/>
  <c r="AG108" i="91" s="1"/>
  <c r="AG109" i="91" s="1"/>
  <c r="AG110" i="91" s="1"/>
  <c r="AG111" i="91" s="1"/>
  <c r="AG112" i="91" s="1"/>
  <c r="AG113" i="91" s="1"/>
  <c r="AG114" i="91" s="1"/>
  <c r="AG115" i="91" s="1"/>
  <c r="AG116" i="91" s="1"/>
  <c r="AG117" i="91" s="1"/>
  <c r="AG118" i="91" s="1"/>
  <c r="AG119" i="91" s="1"/>
  <c r="AG120" i="91" s="1"/>
  <c r="AG121" i="91" s="1"/>
  <c r="AG122" i="91" s="1"/>
  <c r="AG123" i="91" s="1"/>
  <c r="AG124" i="91" s="1"/>
  <c r="AG125" i="91" s="1"/>
  <c r="AG126" i="91" s="1"/>
  <c r="AG127" i="91" s="1"/>
  <c r="AG128" i="91" s="1"/>
  <c r="AG129" i="91" s="1"/>
  <c r="AG130" i="91" s="1"/>
  <c r="AG131" i="91" s="1"/>
  <c r="AG132" i="91" s="1"/>
  <c r="AG133" i="91" s="1"/>
  <c r="AG134" i="91" s="1"/>
  <c r="AG135" i="91" s="1"/>
  <c r="AG136" i="91" s="1"/>
  <c r="AG137" i="91" s="1"/>
  <c r="AG138" i="91" s="1"/>
  <c r="AG139" i="91" s="1"/>
  <c r="AG140" i="91" s="1"/>
  <c r="AG141" i="91" s="1"/>
  <c r="AG142" i="91" s="1"/>
  <c r="AG143" i="91" s="1"/>
  <c r="AG144" i="91" s="1"/>
  <c r="AG145" i="91" s="1"/>
  <c r="AG146" i="91" s="1"/>
  <c r="AG147" i="91" s="1"/>
  <c r="AG148" i="91" s="1"/>
  <c r="AG149" i="91" s="1"/>
  <c r="AG150" i="91" s="1"/>
  <c r="AG151" i="91" s="1"/>
  <c r="AG152" i="91" s="1"/>
  <c r="AG153" i="91" s="1"/>
  <c r="AG154" i="91" s="1"/>
  <c r="AG155" i="91" s="1"/>
  <c r="AG156" i="91" s="1"/>
  <c r="AG157" i="91" s="1"/>
  <c r="AG158" i="91" s="1"/>
  <c r="AG159" i="91" s="1"/>
  <c r="AG160" i="91" s="1"/>
  <c r="AG161" i="91" s="1"/>
  <c r="AG162" i="91" s="1"/>
  <c r="AG163" i="91" s="1"/>
  <c r="AG164" i="91" s="1"/>
  <c r="AG165" i="91" s="1"/>
  <c r="AG166" i="91" s="1"/>
  <c r="AG167" i="91" s="1"/>
  <c r="AG168" i="91" s="1"/>
  <c r="AG169" i="91" s="1"/>
  <c r="AG170" i="91" s="1"/>
  <c r="AG171" i="91" s="1"/>
  <c r="AG172" i="91" s="1"/>
  <c r="AG173" i="91" s="1"/>
  <c r="AG174" i="91" s="1"/>
  <c r="AG175" i="91" s="1"/>
  <c r="AG176" i="91" s="1"/>
  <c r="AG177" i="91" s="1"/>
  <c r="AG178" i="91" s="1"/>
  <c r="AG179" i="91" s="1"/>
  <c r="AG180" i="91" s="1"/>
  <c r="AG181" i="91" s="1"/>
  <c r="AG182" i="91" s="1"/>
  <c r="AG183" i="91" s="1"/>
  <c r="AG184" i="91" s="1"/>
  <c r="AG185" i="91" s="1"/>
  <c r="AG186" i="91" s="1"/>
  <c r="AG187" i="91" s="1"/>
  <c r="AG188" i="91" s="1"/>
  <c r="AG189" i="91" s="1"/>
  <c r="AG190" i="91" s="1"/>
  <c r="AG191" i="91" s="1"/>
  <c r="AG192" i="91" s="1"/>
  <c r="AG193" i="91" s="1"/>
  <c r="AG194" i="91" s="1"/>
  <c r="AG195" i="91" s="1"/>
  <c r="AG196" i="91" s="1"/>
  <c r="AG197" i="91" s="1"/>
  <c r="AG198" i="91" s="1"/>
  <c r="AG199" i="91" s="1"/>
  <c r="AG200" i="91" s="1"/>
  <c r="AG201" i="91" s="1"/>
  <c r="AG202" i="91" s="1"/>
  <c r="AG203" i="91" s="1"/>
  <c r="AG204" i="91" s="1"/>
  <c r="AG205" i="91" s="1"/>
  <c r="AG206" i="91" s="1"/>
  <c r="AG207" i="91" s="1"/>
  <c r="AG208" i="91" s="1"/>
  <c r="AG209" i="91" s="1"/>
  <c r="AG210" i="91" s="1"/>
  <c r="AG211" i="91" s="1"/>
  <c r="AG212" i="91" s="1"/>
  <c r="AG213" i="91" s="1"/>
  <c r="AG214" i="91" s="1"/>
  <c r="AG215" i="91" s="1"/>
  <c r="AG216" i="91" s="1"/>
  <c r="AG217" i="91" s="1"/>
  <c r="AG218" i="91" s="1"/>
  <c r="AG219" i="91" s="1"/>
  <c r="AG220" i="91" s="1"/>
  <c r="AJ25" i="91"/>
  <c r="AJ26" i="91" s="1"/>
  <c r="AJ27" i="91" s="1"/>
  <c r="AJ28" i="91" s="1"/>
  <c r="AJ29" i="91" s="1"/>
  <c r="AJ30" i="91" s="1"/>
  <c r="AJ31" i="91" s="1"/>
  <c r="AJ32" i="91" s="1"/>
  <c r="AJ33" i="91" s="1"/>
  <c r="AJ34" i="91" s="1"/>
  <c r="AJ35" i="91" s="1"/>
  <c r="AJ36" i="91" s="1"/>
  <c r="AJ37" i="91" s="1"/>
  <c r="AJ38" i="91" s="1"/>
  <c r="AJ39" i="91" s="1"/>
  <c r="AJ40" i="91" s="1"/>
  <c r="AJ41" i="91" s="1"/>
  <c r="AJ42" i="91" s="1"/>
  <c r="AJ43" i="91" s="1"/>
  <c r="AJ44" i="91" s="1"/>
  <c r="AJ45" i="91" s="1"/>
  <c r="AJ46" i="91" s="1"/>
  <c r="AJ47" i="91" s="1"/>
  <c r="AJ48" i="91" s="1"/>
  <c r="AJ49" i="91" s="1"/>
  <c r="AJ50" i="91" s="1"/>
  <c r="AJ51" i="91" s="1"/>
  <c r="AJ52" i="91" s="1"/>
  <c r="AJ53" i="91" s="1"/>
  <c r="AJ54" i="91" s="1"/>
  <c r="AJ55" i="91" s="1"/>
  <c r="AJ56" i="91" s="1"/>
  <c r="AJ57" i="91" s="1"/>
  <c r="AJ58" i="91" s="1"/>
  <c r="AJ59" i="91" s="1"/>
  <c r="AJ60" i="91" s="1"/>
  <c r="AJ61" i="91" s="1"/>
  <c r="AJ62" i="91" s="1"/>
  <c r="AJ63" i="91" s="1"/>
  <c r="AJ64" i="91" s="1"/>
  <c r="AJ65" i="91" s="1"/>
  <c r="AJ66" i="91" s="1"/>
  <c r="AJ67" i="91" s="1"/>
  <c r="AJ68" i="91" s="1"/>
  <c r="AJ69" i="91" s="1"/>
  <c r="AJ70" i="91" s="1"/>
  <c r="AJ71" i="91" s="1"/>
  <c r="AJ72" i="91" s="1"/>
  <c r="AJ73" i="91" s="1"/>
  <c r="AJ74" i="91" s="1"/>
  <c r="AJ75" i="91" s="1"/>
  <c r="AJ76" i="91" s="1"/>
  <c r="AJ77" i="91" s="1"/>
  <c r="AJ78" i="91" s="1"/>
  <c r="AJ79" i="91" s="1"/>
  <c r="AJ80" i="91" s="1"/>
  <c r="AJ81" i="91" s="1"/>
  <c r="AJ82" i="91" s="1"/>
  <c r="AJ83" i="91" s="1"/>
  <c r="AJ84" i="91" s="1"/>
  <c r="AJ85" i="91" s="1"/>
  <c r="AJ86" i="91" s="1"/>
  <c r="AJ87" i="91" s="1"/>
  <c r="AJ88" i="91" s="1"/>
  <c r="AJ89" i="91" s="1"/>
  <c r="AJ90" i="91" s="1"/>
  <c r="AJ91" i="91" s="1"/>
  <c r="AJ92" i="91" s="1"/>
  <c r="AJ93" i="91" s="1"/>
  <c r="AJ94" i="91" s="1"/>
  <c r="AJ95" i="91" s="1"/>
  <c r="AJ96" i="91" s="1"/>
  <c r="AJ97" i="91" s="1"/>
  <c r="AJ98" i="91" s="1"/>
  <c r="AJ99" i="91" s="1"/>
  <c r="AJ100" i="91" s="1"/>
  <c r="AJ101" i="91" s="1"/>
  <c r="AJ102" i="91" s="1"/>
  <c r="AJ103" i="91" s="1"/>
  <c r="AJ104" i="91" s="1"/>
  <c r="AJ105" i="91" s="1"/>
  <c r="AJ106" i="91" s="1"/>
  <c r="AJ107" i="91" s="1"/>
  <c r="AJ108" i="91" s="1"/>
  <c r="AJ109" i="91" s="1"/>
  <c r="AJ110" i="91" s="1"/>
  <c r="AJ111" i="91" s="1"/>
  <c r="AJ112" i="91" s="1"/>
  <c r="AJ113" i="91" s="1"/>
  <c r="AJ114" i="91" s="1"/>
  <c r="AJ115" i="91" s="1"/>
  <c r="AJ116" i="91" s="1"/>
  <c r="AJ117" i="91" s="1"/>
  <c r="AJ118" i="91" s="1"/>
  <c r="AJ119" i="91" s="1"/>
  <c r="AJ120" i="91" s="1"/>
  <c r="AJ121" i="91" s="1"/>
  <c r="AJ122" i="91" s="1"/>
  <c r="AJ123" i="91" s="1"/>
  <c r="AJ124" i="91" s="1"/>
  <c r="AJ125" i="91" s="1"/>
  <c r="AJ126" i="91" s="1"/>
  <c r="AJ127" i="91" s="1"/>
  <c r="AJ128" i="91" s="1"/>
  <c r="AJ129" i="91" s="1"/>
  <c r="AJ130" i="91" s="1"/>
  <c r="AJ131" i="91" s="1"/>
  <c r="AJ132" i="91" s="1"/>
  <c r="AJ133" i="91" s="1"/>
  <c r="AJ134" i="91" s="1"/>
  <c r="AJ135" i="91" s="1"/>
  <c r="AJ136" i="91" s="1"/>
  <c r="AJ137" i="91" s="1"/>
  <c r="AJ138" i="91" s="1"/>
  <c r="AJ139" i="91" s="1"/>
  <c r="AJ140" i="91" s="1"/>
  <c r="AJ141" i="91" s="1"/>
  <c r="AJ142" i="91" s="1"/>
  <c r="AJ143" i="91" s="1"/>
  <c r="AJ144" i="91" s="1"/>
  <c r="AJ145" i="91" s="1"/>
  <c r="AJ146" i="91" s="1"/>
  <c r="AJ147" i="91" s="1"/>
  <c r="AJ148" i="91" s="1"/>
  <c r="AJ149" i="91" s="1"/>
  <c r="AJ150" i="91" s="1"/>
  <c r="AJ151" i="91" s="1"/>
  <c r="AJ152" i="91" s="1"/>
  <c r="AJ153" i="91" s="1"/>
  <c r="AJ154" i="91" s="1"/>
  <c r="AJ155" i="91" s="1"/>
  <c r="AJ156" i="91" s="1"/>
  <c r="AJ157" i="91" s="1"/>
  <c r="AJ158" i="91" s="1"/>
  <c r="AJ159" i="91" s="1"/>
  <c r="AJ160" i="91" s="1"/>
  <c r="AJ161" i="91" s="1"/>
  <c r="AJ162" i="91" s="1"/>
  <c r="AJ163" i="91" s="1"/>
  <c r="AJ164" i="91" s="1"/>
  <c r="AJ165" i="91" s="1"/>
  <c r="AJ166" i="91" s="1"/>
  <c r="AJ167" i="91" s="1"/>
  <c r="AJ168" i="91" s="1"/>
  <c r="AJ169" i="91" s="1"/>
  <c r="AJ170" i="91" s="1"/>
  <c r="AJ171" i="91" s="1"/>
  <c r="AJ172" i="91" s="1"/>
  <c r="AJ173" i="91" s="1"/>
  <c r="AJ174" i="91" s="1"/>
  <c r="AJ175" i="91" s="1"/>
  <c r="AJ176" i="91" s="1"/>
  <c r="AJ177" i="91" s="1"/>
  <c r="AJ178" i="91" s="1"/>
  <c r="AJ179" i="91" s="1"/>
  <c r="AJ180" i="91" s="1"/>
  <c r="AJ181" i="91" s="1"/>
  <c r="AJ182" i="91" s="1"/>
  <c r="AJ183" i="91" s="1"/>
  <c r="AJ184" i="91" s="1"/>
  <c r="AJ185" i="91" s="1"/>
  <c r="AJ186" i="91" s="1"/>
  <c r="AJ187" i="91" s="1"/>
  <c r="AJ188" i="91" s="1"/>
  <c r="AJ189" i="91" s="1"/>
  <c r="AJ190" i="91" s="1"/>
  <c r="AJ191" i="91" s="1"/>
  <c r="AJ192" i="91" s="1"/>
  <c r="AJ193" i="91" s="1"/>
  <c r="AJ194" i="91" s="1"/>
  <c r="AJ195" i="91" s="1"/>
  <c r="AJ196" i="91" s="1"/>
  <c r="AJ197" i="91" s="1"/>
  <c r="AJ198" i="91" s="1"/>
  <c r="AJ199" i="91" s="1"/>
  <c r="AJ200" i="91" s="1"/>
  <c r="AJ201" i="91" s="1"/>
  <c r="AJ202" i="91" s="1"/>
  <c r="AJ203" i="91" s="1"/>
  <c r="AJ204" i="91" s="1"/>
  <c r="AJ205" i="91" s="1"/>
  <c r="AJ206" i="91" s="1"/>
  <c r="AJ207" i="91" s="1"/>
  <c r="AJ208" i="91" s="1"/>
  <c r="AJ209" i="91" s="1"/>
  <c r="AJ210" i="91" s="1"/>
  <c r="AJ211" i="91" s="1"/>
  <c r="AJ212" i="91" s="1"/>
  <c r="AJ213" i="91" s="1"/>
  <c r="AJ214" i="91" s="1"/>
  <c r="AJ215" i="91" s="1"/>
  <c r="AJ216" i="91" s="1"/>
  <c r="AJ217" i="91" s="1"/>
  <c r="AJ218" i="91" s="1"/>
  <c r="AJ219" i="91" s="1"/>
  <c r="AJ220" i="91" s="1"/>
  <c r="F21" i="3"/>
  <c r="AI24" i="91" l="1"/>
  <c r="AK24" i="91"/>
  <c r="AA40" i="89"/>
  <c r="AI25" i="91"/>
  <c r="AF24" i="91"/>
  <c r="AH23" i="91"/>
  <c r="AL23" i="91" s="1"/>
  <c r="AI26" i="91"/>
  <c r="AN98" i="3"/>
  <c r="AT97" i="3"/>
  <c r="AE28" i="91"/>
  <c r="AI27" i="91"/>
  <c r="AK27" i="91"/>
  <c r="AK25" i="91"/>
  <c r="AK26" i="91"/>
  <c r="AB23" i="91"/>
  <c r="AB24" i="91" s="1"/>
  <c r="AB25" i="91" s="1"/>
  <c r="AB26" i="91" s="1"/>
  <c r="AB27" i="91" s="1"/>
  <c r="AB28" i="91" s="1"/>
  <c r="AB29" i="91" s="1"/>
  <c r="AB30" i="91" s="1"/>
  <c r="AB31" i="91" s="1"/>
  <c r="AB32" i="91" s="1"/>
  <c r="AB33" i="91" s="1"/>
  <c r="AB34" i="91" s="1"/>
  <c r="AB35" i="91" s="1"/>
  <c r="AB36" i="91" s="1"/>
  <c r="AB37" i="91" s="1"/>
  <c r="AB38" i="91" s="1"/>
  <c r="AB39" i="91" s="1"/>
  <c r="AB40" i="91" s="1"/>
  <c r="AB41" i="91" s="1"/>
  <c r="AB42" i="91" s="1"/>
  <c r="AB43" i="91" s="1"/>
  <c r="AB44" i="91" s="1"/>
  <c r="AB45" i="91" s="1"/>
  <c r="AB46" i="91" s="1"/>
  <c r="AB47" i="91" s="1"/>
  <c r="AB48" i="91" s="1"/>
  <c r="AB49" i="91" s="1"/>
  <c r="AB50" i="91" s="1"/>
  <c r="AB51" i="91" s="1"/>
  <c r="AB52" i="91" s="1"/>
  <c r="AB53" i="91" s="1"/>
  <c r="AB54" i="91" s="1"/>
  <c r="AB55" i="91" s="1"/>
  <c r="AB56" i="91" s="1"/>
  <c r="AB57" i="91" s="1"/>
  <c r="AB58" i="91" s="1"/>
  <c r="AB59" i="91" s="1"/>
  <c r="AB60" i="91" s="1"/>
  <c r="AB61" i="91" s="1"/>
  <c r="AB62" i="91" s="1"/>
  <c r="AB63" i="91" s="1"/>
  <c r="AB64" i="91" s="1"/>
  <c r="AB65" i="91" s="1"/>
  <c r="AB66" i="91" s="1"/>
  <c r="AB67" i="91" s="1"/>
  <c r="AB68" i="91" s="1"/>
  <c r="AB69" i="91" s="1"/>
  <c r="AB70" i="91" s="1"/>
  <c r="AB71" i="91" s="1"/>
  <c r="AB72" i="91" s="1"/>
  <c r="AB73" i="91" s="1"/>
  <c r="AB74" i="91" s="1"/>
  <c r="AB75" i="91" s="1"/>
  <c r="AB76" i="91" s="1"/>
  <c r="AB77" i="91" s="1"/>
  <c r="AB78" i="91" s="1"/>
  <c r="AB79" i="91" s="1"/>
  <c r="AB80" i="91" s="1"/>
  <c r="AB81" i="91" s="1"/>
  <c r="AB82" i="91" s="1"/>
  <c r="AB83" i="91" s="1"/>
  <c r="AB84" i="91" s="1"/>
  <c r="AB85" i="91" s="1"/>
  <c r="AB86" i="91" s="1"/>
  <c r="AB87" i="91" s="1"/>
  <c r="AB88" i="91" s="1"/>
  <c r="AB89" i="91" s="1"/>
  <c r="AB90" i="91" s="1"/>
  <c r="AB91" i="91" s="1"/>
  <c r="AB92" i="91" s="1"/>
  <c r="AB93" i="91" s="1"/>
  <c r="AB94" i="91" s="1"/>
  <c r="AB95" i="91" s="1"/>
  <c r="AB96" i="91" s="1"/>
  <c r="AB97" i="91" s="1"/>
  <c r="AB98" i="91" s="1"/>
  <c r="AB99" i="91" s="1"/>
  <c r="AB100" i="91" s="1"/>
  <c r="AB101" i="91" s="1"/>
  <c r="AB102" i="91" s="1"/>
  <c r="AB103" i="91" s="1"/>
  <c r="AB104" i="91" s="1"/>
  <c r="AB105" i="91" s="1"/>
  <c r="AB106" i="91" s="1"/>
  <c r="AB107" i="91" s="1"/>
  <c r="AB108" i="91" s="1"/>
  <c r="AB109" i="91" s="1"/>
  <c r="AB110" i="91" s="1"/>
  <c r="AB111" i="91" s="1"/>
  <c r="AB112" i="91" s="1"/>
  <c r="AB113" i="91" s="1"/>
  <c r="AB114" i="91" s="1"/>
  <c r="AB115" i="91" s="1"/>
  <c r="AB116" i="91" s="1"/>
  <c r="AB117" i="91" s="1"/>
  <c r="AB118" i="91" s="1"/>
  <c r="AB119" i="91" s="1"/>
  <c r="AB120" i="91" s="1"/>
  <c r="AB121" i="91" s="1"/>
  <c r="AB122" i="91" s="1"/>
  <c r="AB123" i="91" s="1"/>
  <c r="AB124" i="91" s="1"/>
  <c r="AB125" i="91" s="1"/>
  <c r="AB126" i="91" s="1"/>
  <c r="AB127" i="91" s="1"/>
  <c r="AB128" i="91" s="1"/>
  <c r="AB129" i="91" s="1"/>
  <c r="AB130" i="91" s="1"/>
  <c r="AB131" i="91" s="1"/>
  <c r="AB132" i="91" s="1"/>
  <c r="AB133" i="91" s="1"/>
  <c r="AB134" i="91" s="1"/>
  <c r="AB135" i="91" s="1"/>
  <c r="AB136" i="91" s="1"/>
  <c r="AB137" i="91" s="1"/>
  <c r="AB138" i="91" s="1"/>
  <c r="AB139" i="91" s="1"/>
  <c r="AB140" i="91" s="1"/>
  <c r="AB141" i="91" s="1"/>
  <c r="AB142" i="91" s="1"/>
  <c r="AB143" i="91" s="1"/>
  <c r="AB144" i="91" s="1"/>
  <c r="AB145" i="91" s="1"/>
  <c r="AB146" i="91" s="1"/>
  <c r="AB147" i="91" s="1"/>
  <c r="AB148" i="91" s="1"/>
  <c r="AB149" i="91" s="1"/>
  <c r="AB150" i="91" s="1"/>
  <c r="AB151" i="91" s="1"/>
  <c r="AB152" i="91" s="1"/>
  <c r="AB153" i="91" s="1"/>
  <c r="AB154" i="91" s="1"/>
  <c r="AB155" i="91" s="1"/>
  <c r="AB156" i="91" s="1"/>
  <c r="AB157" i="91" s="1"/>
  <c r="AB158" i="91" s="1"/>
  <c r="AB159" i="91" s="1"/>
  <c r="AB160" i="91" s="1"/>
  <c r="AB161" i="91" s="1"/>
  <c r="AB162" i="91" s="1"/>
  <c r="AB163" i="91" s="1"/>
  <c r="AB164" i="91" s="1"/>
  <c r="AB165" i="91" s="1"/>
  <c r="AB166" i="91" s="1"/>
  <c r="AB167" i="91" s="1"/>
  <c r="AB168" i="91" s="1"/>
  <c r="AB169" i="91" s="1"/>
  <c r="AB170" i="91" s="1"/>
  <c r="AB171" i="91" s="1"/>
  <c r="AB172" i="91" s="1"/>
  <c r="AB173" i="91" s="1"/>
  <c r="AB174" i="91" s="1"/>
  <c r="AB175" i="91" s="1"/>
  <c r="AB176" i="91" s="1"/>
  <c r="AB177" i="91" s="1"/>
  <c r="AB178" i="91" s="1"/>
  <c r="AB179" i="91" s="1"/>
  <c r="AB180" i="91" s="1"/>
  <c r="AB181" i="91" s="1"/>
  <c r="AB182" i="91" s="1"/>
  <c r="AB183" i="91" s="1"/>
  <c r="AB184" i="91" s="1"/>
  <c r="AB185" i="91" s="1"/>
  <c r="AB186" i="91" s="1"/>
  <c r="AB187" i="91" s="1"/>
  <c r="AB188" i="91" s="1"/>
  <c r="AB189" i="91" s="1"/>
  <c r="AB190" i="91" s="1"/>
  <c r="AB191" i="91" s="1"/>
  <c r="AB192" i="91" s="1"/>
  <c r="AB193" i="91" s="1"/>
  <c r="AB194" i="91" s="1"/>
  <c r="AB195" i="91" s="1"/>
  <c r="AB196" i="91" s="1"/>
  <c r="AB197" i="91" s="1"/>
  <c r="AB198" i="91" s="1"/>
  <c r="AB199" i="91" s="1"/>
  <c r="AB200" i="91" s="1"/>
  <c r="AB201" i="91" s="1"/>
  <c r="AB202" i="91" s="1"/>
  <c r="AB203" i="91" s="1"/>
  <c r="AB204" i="91" s="1"/>
  <c r="AB205" i="91" s="1"/>
  <c r="AB206" i="91" s="1"/>
  <c r="AB207" i="91" s="1"/>
  <c r="AB208" i="91" s="1"/>
  <c r="AB209" i="91" s="1"/>
  <c r="AB210" i="91" s="1"/>
  <c r="AB211" i="91" s="1"/>
  <c r="AB212" i="91" s="1"/>
  <c r="AB213" i="91" s="1"/>
  <c r="AB214" i="91" s="1"/>
  <c r="AB215" i="91" s="1"/>
  <c r="AB216" i="91" s="1"/>
  <c r="AB217" i="91" s="1"/>
  <c r="AB218" i="91" s="1"/>
  <c r="AB219" i="91" s="1"/>
  <c r="AB220" i="91" s="1"/>
  <c r="X21" i="91"/>
  <c r="AC22" i="91"/>
  <c r="AC23" i="91" s="1"/>
  <c r="AC24" i="91" s="1"/>
  <c r="AC25" i="91" s="1"/>
  <c r="AC26" i="91" s="1"/>
  <c r="AC27" i="91" s="1"/>
  <c r="AC28" i="91" s="1"/>
  <c r="AC29" i="91" s="1"/>
  <c r="AC30" i="91" s="1"/>
  <c r="AC31" i="91" s="1"/>
  <c r="AC32" i="91" s="1"/>
  <c r="AC33" i="91" s="1"/>
  <c r="AC34" i="91" s="1"/>
  <c r="AC35" i="91" s="1"/>
  <c r="AC36" i="91" s="1"/>
  <c r="AC37" i="91" s="1"/>
  <c r="AC38" i="91" s="1"/>
  <c r="AC39" i="91" s="1"/>
  <c r="AC40" i="91" s="1"/>
  <c r="AC41" i="91" s="1"/>
  <c r="AC42" i="91" s="1"/>
  <c r="AC43" i="91" s="1"/>
  <c r="AC44" i="91" s="1"/>
  <c r="AC45" i="91" s="1"/>
  <c r="AC46" i="91" s="1"/>
  <c r="AC47" i="91" s="1"/>
  <c r="AC48" i="91" s="1"/>
  <c r="AC49" i="91" s="1"/>
  <c r="AC50" i="91" s="1"/>
  <c r="AC51" i="91" s="1"/>
  <c r="AC52" i="91" s="1"/>
  <c r="AC53" i="91" s="1"/>
  <c r="AC54" i="91" s="1"/>
  <c r="AC55" i="91" s="1"/>
  <c r="AC56" i="91" s="1"/>
  <c r="AC57" i="91" s="1"/>
  <c r="AC58" i="91" s="1"/>
  <c r="AC59" i="91" s="1"/>
  <c r="AC60" i="91" s="1"/>
  <c r="AC61" i="91" s="1"/>
  <c r="AC62" i="91" s="1"/>
  <c r="AC63" i="91" s="1"/>
  <c r="AC64" i="91" s="1"/>
  <c r="AC65" i="91" s="1"/>
  <c r="AC66" i="91" s="1"/>
  <c r="AC67" i="91" s="1"/>
  <c r="AC68" i="91" s="1"/>
  <c r="AC69" i="91" s="1"/>
  <c r="AC70" i="91" s="1"/>
  <c r="AC71" i="91" s="1"/>
  <c r="AC72" i="91" s="1"/>
  <c r="AC73" i="91" s="1"/>
  <c r="AC74" i="91" s="1"/>
  <c r="AC75" i="91" s="1"/>
  <c r="AC76" i="91" s="1"/>
  <c r="AC77" i="91" s="1"/>
  <c r="AC78" i="91" s="1"/>
  <c r="AC79" i="91" s="1"/>
  <c r="AC80" i="91" s="1"/>
  <c r="AC81" i="91" s="1"/>
  <c r="AC82" i="91" s="1"/>
  <c r="AC83" i="91" s="1"/>
  <c r="AC84" i="91" s="1"/>
  <c r="AC85" i="91" s="1"/>
  <c r="AC86" i="91" s="1"/>
  <c r="AC87" i="91" s="1"/>
  <c r="AC88" i="91" s="1"/>
  <c r="AC89" i="91" s="1"/>
  <c r="AC90" i="91" s="1"/>
  <c r="AC91" i="91" s="1"/>
  <c r="AC92" i="91" s="1"/>
  <c r="AC93" i="91" s="1"/>
  <c r="AC94" i="91" s="1"/>
  <c r="AC95" i="91" s="1"/>
  <c r="AC96" i="91" s="1"/>
  <c r="AC97" i="91" s="1"/>
  <c r="AC98" i="91" s="1"/>
  <c r="AC99" i="91" s="1"/>
  <c r="AC100" i="91" s="1"/>
  <c r="AC101" i="91" s="1"/>
  <c r="AC102" i="91" s="1"/>
  <c r="AC103" i="91" s="1"/>
  <c r="AC104" i="91" s="1"/>
  <c r="AC105" i="91" s="1"/>
  <c r="AC106" i="91" s="1"/>
  <c r="AC107" i="91" s="1"/>
  <c r="AC108" i="91" s="1"/>
  <c r="AC109" i="91" s="1"/>
  <c r="AC110" i="91" s="1"/>
  <c r="AC111" i="91" s="1"/>
  <c r="AC112" i="91" s="1"/>
  <c r="AC113" i="91" s="1"/>
  <c r="AC114" i="91" s="1"/>
  <c r="AC115" i="91" s="1"/>
  <c r="AC116" i="91" s="1"/>
  <c r="AC117" i="91" s="1"/>
  <c r="AC118" i="91" s="1"/>
  <c r="AC119" i="91" s="1"/>
  <c r="AC120" i="91" s="1"/>
  <c r="AC121" i="91" s="1"/>
  <c r="AC122" i="91" s="1"/>
  <c r="AC123" i="91" s="1"/>
  <c r="AC124" i="91" s="1"/>
  <c r="AC125" i="91" s="1"/>
  <c r="AC126" i="91" s="1"/>
  <c r="AC127" i="91" s="1"/>
  <c r="AC128" i="91" s="1"/>
  <c r="AC129" i="91" s="1"/>
  <c r="AC130" i="91" s="1"/>
  <c r="AC131" i="91" s="1"/>
  <c r="AC132" i="91" s="1"/>
  <c r="AC133" i="91" s="1"/>
  <c r="AC134" i="91" s="1"/>
  <c r="AC135" i="91" s="1"/>
  <c r="AC136" i="91" s="1"/>
  <c r="AC137" i="91" s="1"/>
  <c r="AC138" i="91" s="1"/>
  <c r="AC139" i="91" s="1"/>
  <c r="AC140" i="91" s="1"/>
  <c r="AC141" i="91" s="1"/>
  <c r="AC142" i="91" s="1"/>
  <c r="AC143" i="91" s="1"/>
  <c r="AC144" i="91" s="1"/>
  <c r="AC145" i="91" s="1"/>
  <c r="AC146" i="91" s="1"/>
  <c r="AC147" i="91" s="1"/>
  <c r="AC148" i="91" s="1"/>
  <c r="AC149" i="91" s="1"/>
  <c r="AC150" i="91" s="1"/>
  <c r="AC151" i="91" s="1"/>
  <c r="AC152" i="91" s="1"/>
  <c r="AC153" i="91" s="1"/>
  <c r="AC154" i="91" s="1"/>
  <c r="AC155" i="91" s="1"/>
  <c r="AC156" i="91" s="1"/>
  <c r="AC157" i="91" s="1"/>
  <c r="AC158" i="91" s="1"/>
  <c r="AC159" i="91" s="1"/>
  <c r="AC160" i="91" s="1"/>
  <c r="AC161" i="91" s="1"/>
  <c r="AC162" i="91" s="1"/>
  <c r="AC163" i="91" s="1"/>
  <c r="AC164" i="91" s="1"/>
  <c r="AC165" i="91" s="1"/>
  <c r="AC166" i="91" s="1"/>
  <c r="AC167" i="91" s="1"/>
  <c r="AC168" i="91" s="1"/>
  <c r="AC169" i="91" s="1"/>
  <c r="AC170" i="91" s="1"/>
  <c r="AC171" i="91" s="1"/>
  <c r="AC172" i="91" s="1"/>
  <c r="AC173" i="91" s="1"/>
  <c r="AC174" i="91" s="1"/>
  <c r="AC175" i="91" s="1"/>
  <c r="AC176" i="91" s="1"/>
  <c r="AC177" i="91" s="1"/>
  <c r="AC178" i="91" s="1"/>
  <c r="AC179" i="91" s="1"/>
  <c r="AC180" i="91" s="1"/>
  <c r="AC181" i="91" s="1"/>
  <c r="AC182" i="91" s="1"/>
  <c r="AC183" i="91" s="1"/>
  <c r="AC184" i="91" s="1"/>
  <c r="AC185" i="91" s="1"/>
  <c r="AC186" i="91" s="1"/>
  <c r="AC187" i="91" s="1"/>
  <c r="AC188" i="91" s="1"/>
  <c r="AC189" i="91" s="1"/>
  <c r="AC190" i="91" s="1"/>
  <c r="AC191" i="91" s="1"/>
  <c r="AC192" i="91" s="1"/>
  <c r="AC193" i="91" s="1"/>
  <c r="AC194" i="91" s="1"/>
  <c r="AC195" i="91" s="1"/>
  <c r="AC196" i="91" s="1"/>
  <c r="AC197" i="91" s="1"/>
  <c r="AC198" i="91" s="1"/>
  <c r="AC199" i="91" s="1"/>
  <c r="AC200" i="91" s="1"/>
  <c r="AC201" i="91" s="1"/>
  <c r="AC202" i="91" s="1"/>
  <c r="AC203" i="91" s="1"/>
  <c r="AC204" i="91" s="1"/>
  <c r="AC205" i="91" s="1"/>
  <c r="AC206" i="91" s="1"/>
  <c r="AC207" i="91" s="1"/>
  <c r="AC208" i="91" s="1"/>
  <c r="AC209" i="91" s="1"/>
  <c r="AC210" i="91" s="1"/>
  <c r="AC211" i="91" s="1"/>
  <c r="AC212" i="91" s="1"/>
  <c r="AC213" i="91" s="1"/>
  <c r="AC214" i="91" s="1"/>
  <c r="AC215" i="91" s="1"/>
  <c r="AC216" i="91" s="1"/>
  <c r="AC217" i="91" s="1"/>
  <c r="AC218" i="91" s="1"/>
  <c r="AC219" i="91" s="1"/>
  <c r="AC220" i="91" s="1"/>
  <c r="AB22" i="91"/>
  <c r="Y22" i="91"/>
  <c r="Y23" i="91" s="1"/>
  <c r="Y24" i="91" s="1"/>
  <c r="Y25" i="91" s="1"/>
  <c r="Y26" i="91" s="1"/>
  <c r="Y27" i="91" s="1"/>
  <c r="Y28" i="91" s="1"/>
  <c r="Y29" i="91" s="1"/>
  <c r="Y30" i="91" s="1"/>
  <c r="Y31" i="91" s="1"/>
  <c r="Y32" i="91" s="1"/>
  <c r="Y33" i="91" s="1"/>
  <c r="Y34" i="91" s="1"/>
  <c r="Y35" i="91" s="1"/>
  <c r="Y36" i="91" s="1"/>
  <c r="Y37" i="91" s="1"/>
  <c r="Y38" i="91" s="1"/>
  <c r="Y39" i="91" s="1"/>
  <c r="Y40" i="91" s="1"/>
  <c r="Y41" i="91" s="1"/>
  <c r="Y42" i="91" s="1"/>
  <c r="Y43" i="91" s="1"/>
  <c r="Y44" i="91" s="1"/>
  <c r="Y45" i="91" s="1"/>
  <c r="Y46" i="91" s="1"/>
  <c r="Y47" i="91" s="1"/>
  <c r="Y48" i="91" s="1"/>
  <c r="Y49" i="91" s="1"/>
  <c r="Y50" i="91" s="1"/>
  <c r="Y51" i="91" s="1"/>
  <c r="Y52" i="91" s="1"/>
  <c r="Y53" i="91" s="1"/>
  <c r="Y54" i="91" s="1"/>
  <c r="Y55" i="91" s="1"/>
  <c r="Y56" i="91" s="1"/>
  <c r="Y57" i="91" s="1"/>
  <c r="Y58" i="91" s="1"/>
  <c r="Y59" i="91" s="1"/>
  <c r="Y60" i="91" s="1"/>
  <c r="Y61" i="91" s="1"/>
  <c r="Y62" i="91" s="1"/>
  <c r="Y63" i="91" s="1"/>
  <c r="Y64" i="91" s="1"/>
  <c r="Y65" i="91" s="1"/>
  <c r="Y66" i="91" s="1"/>
  <c r="Y67" i="91" s="1"/>
  <c r="Y68" i="91" s="1"/>
  <c r="Y69" i="91" s="1"/>
  <c r="Y70" i="91" s="1"/>
  <c r="Y71" i="91" s="1"/>
  <c r="Y72" i="91" s="1"/>
  <c r="Y73" i="91" s="1"/>
  <c r="Y74" i="91" s="1"/>
  <c r="Y75" i="91" s="1"/>
  <c r="Y76" i="91" s="1"/>
  <c r="Y77" i="91" s="1"/>
  <c r="Y78" i="91" s="1"/>
  <c r="Y79" i="91" s="1"/>
  <c r="Y80" i="91" s="1"/>
  <c r="Y81" i="91" s="1"/>
  <c r="Y82" i="91" s="1"/>
  <c r="Y83" i="91" s="1"/>
  <c r="Y84" i="91" s="1"/>
  <c r="Y85" i="91" s="1"/>
  <c r="Y86" i="91" s="1"/>
  <c r="Y87" i="91" s="1"/>
  <c r="Y88" i="91" s="1"/>
  <c r="Y89" i="91" s="1"/>
  <c r="Y90" i="91" s="1"/>
  <c r="Y91" i="91" s="1"/>
  <c r="Y92" i="91" s="1"/>
  <c r="Y93" i="91" s="1"/>
  <c r="Y94" i="91" s="1"/>
  <c r="Y95" i="91" s="1"/>
  <c r="Y96" i="91" s="1"/>
  <c r="Y97" i="91" s="1"/>
  <c r="Y98" i="91" s="1"/>
  <c r="Y99" i="91" s="1"/>
  <c r="Y100" i="91" s="1"/>
  <c r="Y101" i="91" s="1"/>
  <c r="Y102" i="91" s="1"/>
  <c r="Y103" i="91" s="1"/>
  <c r="Y104" i="91" s="1"/>
  <c r="Y105" i="91" s="1"/>
  <c r="Y106" i="91" s="1"/>
  <c r="Y107" i="91" s="1"/>
  <c r="Y108" i="91" s="1"/>
  <c r="Y109" i="91" s="1"/>
  <c r="Y110" i="91" s="1"/>
  <c r="Y111" i="91" s="1"/>
  <c r="Y112" i="91" s="1"/>
  <c r="Y113" i="91" s="1"/>
  <c r="Y114" i="91" s="1"/>
  <c r="Y115" i="91" s="1"/>
  <c r="Y116" i="91" s="1"/>
  <c r="Y117" i="91" s="1"/>
  <c r="Y118" i="91" s="1"/>
  <c r="Y119" i="91" s="1"/>
  <c r="Y120" i="91" s="1"/>
  <c r="Y121" i="91" s="1"/>
  <c r="Y122" i="91" s="1"/>
  <c r="Y123" i="91" s="1"/>
  <c r="Y124" i="91" s="1"/>
  <c r="Y125" i="91" s="1"/>
  <c r="Y126" i="91" s="1"/>
  <c r="Y127" i="91" s="1"/>
  <c r="Y128" i="91" s="1"/>
  <c r="Y129" i="91" s="1"/>
  <c r="Y130" i="91" s="1"/>
  <c r="Y131" i="91" s="1"/>
  <c r="Y132" i="91" s="1"/>
  <c r="Y133" i="91" s="1"/>
  <c r="Y134" i="91" s="1"/>
  <c r="Y135" i="91" s="1"/>
  <c r="Y136" i="91" s="1"/>
  <c r="Y137" i="91" s="1"/>
  <c r="Y138" i="91" s="1"/>
  <c r="Y139" i="91" s="1"/>
  <c r="Y140" i="91" s="1"/>
  <c r="Y141" i="91" s="1"/>
  <c r="Y142" i="91" s="1"/>
  <c r="Y143" i="91" s="1"/>
  <c r="Y144" i="91" s="1"/>
  <c r="Y145" i="91" s="1"/>
  <c r="Y146" i="91" s="1"/>
  <c r="Y147" i="91" s="1"/>
  <c r="Y148" i="91" s="1"/>
  <c r="Y149" i="91" s="1"/>
  <c r="Y150" i="91" s="1"/>
  <c r="Y151" i="91" s="1"/>
  <c r="Y152" i="91" s="1"/>
  <c r="Y153" i="91" s="1"/>
  <c r="Y154" i="91" s="1"/>
  <c r="Y155" i="91" s="1"/>
  <c r="Y156" i="91" s="1"/>
  <c r="Y157" i="91" s="1"/>
  <c r="Y158" i="91" s="1"/>
  <c r="Y159" i="91" s="1"/>
  <c r="Y160" i="91" s="1"/>
  <c r="Y161" i="91" s="1"/>
  <c r="Y162" i="91" s="1"/>
  <c r="Y163" i="91" s="1"/>
  <c r="Y164" i="91" s="1"/>
  <c r="Y165" i="91" s="1"/>
  <c r="Y166" i="91" s="1"/>
  <c r="Y167" i="91" s="1"/>
  <c r="Y168" i="91" s="1"/>
  <c r="Y169" i="91" s="1"/>
  <c r="Y170" i="91" s="1"/>
  <c r="Y171" i="91" s="1"/>
  <c r="Y172" i="91" s="1"/>
  <c r="Y173" i="91" s="1"/>
  <c r="Y174" i="91" s="1"/>
  <c r="Y175" i="91" s="1"/>
  <c r="Y176" i="91" s="1"/>
  <c r="Y177" i="91" s="1"/>
  <c r="Y178" i="91" s="1"/>
  <c r="Y179" i="91" s="1"/>
  <c r="Y180" i="91" s="1"/>
  <c r="Y181" i="91" s="1"/>
  <c r="Y182" i="91" s="1"/>
  <c r="Y183" i="91" s="1"/>
  <c r="Y184" i="91" s="1"/>
  <c r="Y185" i="91" s="1"/>
  <c r="Y186" i="91" s="1"/>
  <c r="Y187" i="91" s="1"/>
  <c r="Y188" i="91" s="1"/>
  <c r="Y189" i="91" s="1"/>
  <c r="Y190" i="91" s="1"/>
  <c r="Y191" i="91" s="1"/>
  <c r="Y192" i="91" s="1"/>
  <c r="Y193" i="91" s="1"/>
  <c r="Y194" i="91" s="1"/>
  <c r="Y195" i="91" s="1"/>
  <c r="Y196" i="91" s="1"/>
  <c r="Y197" i="91" s="1"/>
  <c r="Y198" i="91" s="1"/>
  <c r="Y199" i="91" s="1"/>
  <c r="Y200" i="91" s="1"/>
  <c r="Y201" i="91" s="1"/>
  <c r="Y202" i="91" s="1"/>
  <c r="Y203" i="91" s="1"/>
  <c r="Y204" i="91" s="1"/>
  <c r="Y205" i="91" s="1"/>
  <c r="Y206" i="91" s="1"/>
  <c r="Y207" i="91" s="1"/>
  <c r="Y208" i="91" s="1"/>
  <c r="Y209" i="91" s="1"/>
  <c r="Y210" i="91" s="1"/>
  <c r="Y211" i="91" s="1"/>
  <c r="Y212" i="91" s="1"/>
  <c r="Y213" i="91" s="1"/>
  <c r="Y214" i="91" s="1"/>
  <c r="Y215" i="91" s="1"/>
  <c r="Y216" i="91" s="1"/>
  <c r="Y217" i="91" s="1"/>
  <c r="Y218" i="91" s="1"/>
  <c r="Y219" i="91" s="1"/>
  <c r="Y220" i="91" s="1"/>
  <c r="T22" i="91"/>
  <c r="T23" i="91" s="1"/>
  <c r="T24" i="91" s="1"/>
  <c r="T25" i="91" s="1"/>
  <c r="T26" i="91" s="1"/>
  <c r="T27" i="91" s="1"/>
  <c r="T28" i="91" s="1"/>
  <c r="T29" i="91" s="1"/>
  <c r="T30" i="91" s="1"/>
  <c r="T31" i="91" s="1"/>
  <c r="T32" i="91" s="1"/>
  <c r="T33" i="91" s="1"/>
  <c r="T34" i="91" s="1"/>
  <c r="T35" i="91" s="1"/>
  <c r="T36" i="91" s="1"/>
  <c r="T37" i="91" s="1"/>
  <c r="T38" i="91" s="1"/>
  <c r="T39" i="91" s="1"/>
  <c r="T40" i="91" s="1"/>
  <c r="T41" i="91" s="1"/>
  <c r="T42" i="91" s="1"/>
  <c r="T43" i="91" s="1"/>
  <c r="T44" i="91" s="1"/>
  <c r="T45" i="91" s="1"/>
  <c r="T46" i="91" s="1"/>
  <c r="T47" i="91" s="1"/>
  <c r="T48" i="91" s="1"/>
  <c r="T49" i="91" s="1"/>
  <c r="T50" i="91" s="1"/>
  <c r="T51" i="91" s="1"/>
  <c r="T52" i="91" s="1"/>
  <c r="T53" i="91" s="1"/>
  <c r="T54" i="91" s="1"/>
  <c r="T55" i="91" s="1"/>
  <c r="T56" i="91" s="1"/>
  <c r="T57" i="91" s="1"/>
  <c r="T58" i="91" s="1"/>
  <c r="T59" i="91" s="1"/>
  <c r="T60" i="91" s="1"/>
  <c r="T61" i="91" s="1"/>
  <c r="T62" i="91" s="1"/>
  <c r="T63" i="91" s="1"/>
  <c r="T64" i="91" s="1"/>
  <c r="T65" i="91" s="1"/>
  <c r="T66" i="91" s="1"/>
  <c r="T67" i="91" s="1"/>
  <c r="T68" i="91" s="1"/>
  <c r="T69" i="91" s="1"/>
  <c r="T70" i="91" s="1"/>
  <c r="T71" i="91" s="1"/>
  <c r="T72" i="91" s="1"/>
  <c r="T73" i="91" s="1"/>
  <c r="T74" i="91" s="1"/>
  <c r="T75" i="91" s="1"/>
  <c r="T76" i="91" s="1"/>
  <c r="T77" i="91" s="1"/>
  <c r="T78" i="91" s="1"/>
  <c r="T79" i="91" s="1"/>
  <c r="T80" i="91" s="1"/>
  <c r="T81" i="91" s="1"/>
  <c r="T82" i="91" s="1"/>
  <c r="T83" i="91" s="1"/>
  <c r="T84" i="91" s="1"/>
  <c r="T85" i="91" s="1"/>
  <c r="T86" i="91" s="1"/>
  <c r="T87" i="91" s="1"/>
  <c r="T88" i="91" s="1"/>
  <c r="T89" i="91" s="1"/>
  <c r="T90" i="91" s="1"/>
  <c r="T91" i="91" s="1"/>
  <c r="T92" i="91" s="1"/>
  <c r="T93" i="91" s="1"/>
  <c r="T94" i="91" s="1"/>
  <c r="T95" i="91" s="1"/>
  <c r="T96" i="91" s="1"/>
  <c r="T97" i="91" s="1"/>
  <c r="T98" i="91" s="1"/>
  <c r="T99" i="91" s="1"/>
  <c r="T100" i="91" s="1"/>
  <c r="T101" i="91" s="1"/>
  <c r="T102" i="91" s="1"/>
  <c r="T103" i="91" s="1"/>
  <c r="T104" i="91" s="1"/>
  <c r="T105" i="91" s="1"/>
  <c r="T106" i="91" s="1"/>
  <c r="T107" i="91" s="1"/>
  <c r="T108" i="91" s="1"/>
  <c r="T109" i="91" s="1"/>
  <c r="T110" i="91" s="1"/>
  <c r="T111" i="91" s="1"/>
  <c r="T112" i="91" s="1"/>
  <c r="T113" i="91" s="1"/>
  <c r="T114" i="91" s="1"/>
  <c r="T115" i="91" s="1"/>
  <c r="T116" i="91" s="1"/>
  <c r="T117" i="91" s="1"/>
  <c r="T118" i="91" s="1"/>
  <c r="T119" i="91" s="1"/>
  <c r="T120" i="91" s="1"/>
  <c r="T121" i="91" s="1"/>
  <c r="T122" i="91" s="1"/>
  <c r="T123" i="91" s="1"/>
  <c r="T124" i="91" s="1"/>
  <c r="T125" i="91" s="1"/>
  <c r="T126" i="91" s="1"/>
  <c r="T127" i="91" s="1"/>
  <c r="T128" i="91" s="1"/>
  <c r="T129" i="91" s="1"/>
  <c r="T130" i="91" s="1"/>
  <c r="T131" i="91" s="1"/>
  <c r="T132" i="91" s="1"/>
  <c r="T133" i="91" s="1"/>
  <c r="T134" i="91" s="1"/>
  <c r="T135" i="91" s="1"/>
  <c r="T136" i="91" s="1"/>
  <c r="T137" i="91" s="1"/>
  <c r="T138" i="91" s="1"/>
  <c r="T139" i="91" s="1"/>
  <c r="T140" i="91" s="1"/>
  <c r="T141" i="91" s="1"/>
  <c r="T142" i="91" s="1"/>
  <c r="T143" i="91" s="1"/>
  <c r="T144" i="91" s="1"/>
  <c r="T145" i="91" s="1"/>
  <c r="T146" i="91" s="1"/>
  <c r="T147" i="91" s="1"/>
  <c r="T148" i="91" s="1"/>
  <c r="T149" i="91" s="1"/>
  <c r="T150" i="91" s="1"/>
  <c r="T151" i="91" s="1"/>
  <c r="T152" i="91" s="1"/>
  <c r="T153" i="91" s="1"/>
  <c r="T154" i="91" s="1"/>
  <c r="T155" i="91" s="1"/>
  <c r="T156" i="91" s="1"/>
  <c r="T157" i="91" s="1"/>
  <c r="T158" i="91" s="1"/>
  <c r="T159" i="91" s="1"/>
  <c r="T160" i="91" s="1"/>
  <c r="T161" i="91" s="1"/>
  <c r="T162" i="91" s="1"/>
  <c r="T163" i="91" s="1"/>
  <c r="T164" i="91" s="1"/>
  <c r="T165" i="91" s="1"/>
  <c r="T166" i="91" s="1"/>
  <c r="T167" i="91" s="1"/>
  <c r="T168" i="91" s="1"/>
  <c r="T169" i="91" s="1"/>
  <c r="T170" i="91" s="1"/>
  <c r="T171" i="91" s="1"/>
  <c r="T172" i="91" s="1"/>
  <c r="T173" i="91" s="1"/>
  <c r="T174" i="91" s="1"/>
  <c r="T175" i="91" s="1"/>
  <c r="T176" i="91" s="1"/>
  <c r="T177" i="91" s="1"/>
  <c r="T178" i="91" s="1"/>
  <c r="T179" i="91" s="1"/>
  <c r="T180" i="91" s="1"/>
  <c r="T181" i="91" s="1"/>
  <c r="T182" i="91" s="1"/>
  <c r="T183" i="91" s="1"/>
  <c r="T184" i="91" s="1"/>
  <c r="T185" i="91" s="1"/>
  <c r="T186" i="91" s="1"/>
  <c r="T187" i="91" s="1"/>
  <c r="T188" i="91" s="1"/>
  <c r="T189" i="91" s="1"/>
  <c r="T190" i="91" s="1"/>
  <c r="T191" i="91" s="1"/>
  <c r="T192" i="91" s="1"/>
  <c r="T193" i="91" s="1"/>
  <c r="T194" i="91" s="1"/>
  <c r="T195" i="91" s="1"/>
  <c r="T196" i="91" s="1"/>
  <c r="T197" i="91" s="1"/>
  <c r="T198" i="91" s="1"/>
  <c r="T199" i="91" s="1"/>
  <c r="T200" i="91" s="1"/>
  <c r="T201" i="91" s="1"/>
  <c r="T202" i="91" s="1"/>
  <c r="T203" i="91" s="1"/>
  <c r="T204" i="91" s="1"/>
  <c r="T205" i="91" s="1"/>
  <c r="T206" i="91" s="1"/>
  <c r="T207" i="91" s="1"/>
  <c r="T208" i="91" s="1"/>
  <c r="T209" i="91" s="1"/>
  <c r="T210" i="91" s="1"/>
  <c r="T211" i="91" s="1"/>
  <c r="T212" i="91" s="1"/>
  <c r="T213" i="91" s="1"/>
  <c r="T214" i="91" s="1"/>
  <c r="T215" i="91" s="1"/>
  <c r="T216" i="91" s="1"/>
  <c r="T217" i="91" s="1"/>
  <c r="T218" i="91" s="1"/>
  <c r="T219" i="91" s="1"/>
  <c r="T220" i="91" s="1"/>
  <c r="S22" i="91"/>
  <c r="E22" i="91"/>
  <c r="E23" i="91" s="1"/>
  <c r="E24" i="91" s="1"/>
  <c r="E25" i="91" s="1"/>
  <c r="E26" i="91" s="1"/>
  <c r="E27" i="91" s="1"/>
  <c r="E28" i="91" s="1"/>
  <c r="E29" i="91" s="1"/>
  <c r="E30" i="91" s="1"/>
  <c r="E31" i="91" s="1"/>
  <c r="E32" i="91" s="1"/>
  <c r="E33" i="91" s="1"/>
  <c r="E34" i="91" s="1"/>
  <c r="E35" i="91" s="1"/>
  <c r="E36" i="91" s="1"/>
  <c r="E37" i="91" s="1"/>
  <c r="E38" i="91" s="1"/>
  <c r="E39" i="91" s="1"/>
  <c r="E40" i="91" s="1"/>
  <c r="E41" i="91" s="1"/>
  <c r="E42" i="91" s="1"/>
  <c r="E43" i="91" s="1"/>
  <c r="E44" i="91" s="1"/>
  <c r="E45" i="91" s="1"/>
  <c r="E46" i="91" s="1"/>
  <c r="E47" i="91" s="1"/>
  <c r="E48" i="91" s="1"/>
  <c r="E49" i="91" s="1"/>
  <c r="E50" i="91" s="1"/>
  <c r="E51" i="91" s="1"/>
  <c r="E52" i="91" s="1"/>
  <c r="E53" i="91" s="1"/>
  <c r="E54" i="91" s="1"/>
  <c r="E55" i="91" s="1"/>
  <c r="E56" i="91" s="1"/>
  <c r="E57" i="91" s="1"/>
  <c r="E58" i="91" s="1"/>
  <c r="E59" i="91" s="1"/>
  <c r="E60" i="91" s="1"/>
  <c r="E61" i="91" s="1"/>
  <c r="E62" i="91" s="1"/>
  <c r="E63" i="91" s="1"/>
  <c r="E64" i="91" s="1"/>
  <c r="E65" i="91" s="1"/>
  <c r="E66" i="91" s="1"/>
  <c r="E67" i="91" s="1"/>
  <c r="E68" i="91" s="1"/>
  <c r="E69" i="91" s="1"/>
  <c r="E70" i="91" s="1"/>
  <c r="E71" i="91" s="1"/>
  <c r="E72" i="91" s="1"/>
  <c r="E73" i="91" s="1"/>
  <c r="E74" i="91" s="1"/>
  <c r="E75" i="91" s="1"/>
  <c r="E76" i="91" s="1"/>
  <c r="E77" i="91" s="1"/>
  <c r="E78" i="91" s="1"/>
  <c r="E79" i="91" s="1"/>
  <c r="E80" i="91" s="1"/>
  <c r="E81" i="91" s="1"/>
  <c r="E82" i="91" s="1"/>
  <c r="E83" i="91" s="1"/>
  <c r="E84" i="91" s="1"/>
  <c r="E85" i="91" s="1"/>
  <c r="E86" i="91" s="1"/>
  <c r="E87" i="91" s="1"/>
  <c r="E88" i="91" s="1"/>
  <c r="E89" i="91" s="1"/>
  <c r="E90" i="91" s="1"/>
  <c r="E91" i="91" s="1"/>
  <c r="E92" i="91" s="1"/>
  <c r="E93" i="91" s="1"/>
  <c r="E94" i="91" s="1"/>
  <c r="E95" i="91" s="1"/>
  <c r="E96" i="91" s="1"/>
  <c r="E97" i="91" s="1"/>
  <c r="E98" i="91" s="1"/>
  <c r="E99" i="91" s="1"/>
  <c r="E100" i="91" s="1"/>
  <c r="E101" i="91" s="1"/>
  <c r="E102" i="91" s="1"/>
  <c r="E103" i="91" s="1"/>
  <c r="E104" i="91" s="1"/>
  <c r="E105" i="91" s="1"/>
  <c r="E106" i="91" s="1"/>
  <c r="E107" i="91" s="1"/>
  <c r="E108" i="91" s="1"/>
  <c r="E109" i="91" s="1"/>
  <c r="E110" i="91" s="1"/>
  <c r="E111" i="91" s="1"/>
  <c r="E112" i="91" s="1"/>
  <c r="E113" i="91" s="1"/>
  <c r="E114" i="91" s="1"/>
  <c r="E115" i="91" s="1"/>
  <c r="E116" i="91" s="1"/>
  <c r="E117" i="91" s="1"/>
  <c r="E118" i="91" s="1"/>
  <c r="E119" i="91" s="1"/>
  <c r="E120" i="91" s="1"/>
  <c r="E121" i="91" s="1"/>
  <c r="E122" i="91" s="1"/>
  <c r="E123" i="91" s="1"/>
  <c r="E124" i="91" s="1"/>
  <c r="E125" i="91" s="1"/>
  <c r="E126" i="91" s="1"/>
  <c r="E127" i="91" s="1"/>
  <c r="E128" i="91" s="1"/>
  <c r="E129" i="91" s="1"/>
  <c r="E130" i="91" s="1"/>
  <c r="E131" i="91" s="1"/>
  <c r="E132" i="91" s="1"/>
  <c r="E133" i="91" s="1"/>
  <c r="E134" i="91" s="1"/>
  <c r="E135" i="91" s="1"/>
  <c r="E136" i="91" s="1"/>
  <c r="E137" i="91" s="1"/>
  <c r="E138" i="91" s="1"/>
  <c r="E139" i="91" s="1"/>
  <c r="E140" i="91" s="1"/>
  <c r="E141" i="91" s="1"/>
  <c r="E142" i="91" s="1"/>
  <c r="E143" i="91" s="1"/>
  <c r="E144" i="91" s="1"/>
  <c r="E145" i="91" s="1"/>
  <c r="E146" i="91" s="1"/>
  <c r="E147" i="91" s="1"/>
  <c r="E148" i="91" s="1"/>
  <c r="E149" i="91" s="1"/>
  <c r="E150" i="91" s="1"/>
  <c r="E151" i="91" s="1"/>
  <c r="E152" i="91" s="1"/>
  <c r="E153" i="91" s="1"/>
  <c r="E154" i="91" s="1"/>
  <c r="E155" i="91" s="1"/>
  <c r="E156" i="91" s="1"/>
  <c r="E157" i="91" s="1"/>
  <c r="E158" i="91" s="1"/>
  <c r="E159" i="91" s="1"/>
  <c r="E160" i="91" s="1"/>
  <c r="E161" i="91" s="1"/>
  <c r="E162" i="91" s="1"/>
  <c r="E163" i="91" s="1"/>
  <c r="E164" i="91" s="1"/>
  <c r="E165" i="91" s="1"/>
  <c r="E166" i="91" s="1"/>
  <c r="E167" i="91" s="1"/>
  <c r="E168" i="91" s="1"/>
  <c r="E169" i="91" s="1"/>
  <c r="E170" i="91" s="1"/>
  <c r="E171" i="91" s="1"/>
  <c r="E172" i="91" s="1"/>
  <c r="E173" i="91" s="1"/>
  <c r="E174" i="91" s="1"/>
  <c r="E175" i="91" s="1"/>
  <c r="E176" i="91" s="1"/>
  <c r="E177" i="91" s="1"/>
  <c r="E178" i="91" s="1"/>
  <c r="E179" i="91" s="1"/>
  <c r="E180" i="91" s="1"/>
  <c r="E181" i="91" s="1"/>
  <c r="E182" i="91" s="1"/>
  <c r="E183" i="91" s="1"/>
  <c r="E184" i="91" s="1"/>
  <c r="E185" i="91" s="1"/>
  <c r="E186" i="91" s="1"/>
  <c r="E187" i="91" s="1"/>
  <c r="E188" i="91" s="1"/>
  <c r="E189" i="91" s="1"/>
  <c r="E190" i="91" s="1"/>
  <c r="E191" i="91" s="1"/>
  <c r="E192" i="91" s="1"/>
  <c r="E193" i="91" s="1"/>
  <c r="E194" i="91" s="1"/>
  <c r="E195" i="91" s="1"/>
  <c r="E196" i="91" s="1"/>
  <c r="E197" i="91" s="1"/>
  <c r="E198" i="91" s="1"/>
  <c r="E199" i="91" s="1"/>
  <c r="E200" i="91" s="1"/>
  <c r="E201" i="91" s="1"/>
  <c r="E202" i="91" s="1"/>
  <c r="E203" i="91" s="1"/>
  <c r="E204" i="91" s="1"/>
  <c r="E205" i="91" s="1"/>
  <c r="E206" i="91" s="1"/>
  <c r="E207" i="91" s="1"/>
  <c r="E208" i="91" s="1"/>
  <c r="E209" i="91" s="1"/>
  <c r="E210" i="91" s="1"/>
  <c r="E211" i="91" s="1"/>
  <c r="E212" i="91" s="1"/>
  <c r="E213" i="91" s="1"/>
  <c r="E214" i="91" s="1"/>
  <c r="E215" i="91" s="1"/>
  <c r="E216" i="91" s="1"/>
  <c r="E217" i="91" s="1"/>
  <c r="E218" i="91" s="1"/>
  <c r="E219" i="91" s="1"/>
  <c r="E220" i="91" s="1"/>
  <c r="D22" i="91"/>
  <c r="S23" i="91" l="1"/>
  <c r="U23" i="91" s="1"/>
  <c r="U22" i="91"/>
  <c r="D23" i="91"/>
  <c r="F22" i="91"/>
  <c r="AA41" i="89"/>
  <c r="AH24" i="91"/>
  <c r="AL24" i="91" s="1"/>
  <c r="AF25" i="91"/>
  <c r="AN99" i="3"/>
  <c r="AT98" i="3"/>
  <c r="AK28" i="91"/>
  <c r="AI28" i="91"/>
  <c r="AE29" i="91"/>
  <c r="S24" i="91" l="1"/>
  <c r="U24" i="91" s="1"/>
  <c r="X22" i="91"/>
  <c r="D24" i="91"/>
  <c r="F23" i="91"/>
  <c r="AA42" i="89"/>
  <c r="AH25" i="91"/>
  <c r="AL25" i="91" s="1"/>
  <c r="AF26" i="91"/>
  <c r="X23" i="91"/>
  <c r="AN100" i="3"/>
  <c r="AT99" i="3"/>
  <c r="AI29" i="91"/>
  <c r="AK29" i="91"/>
  <c r="AE30" i="91"/>
  <c r="AK21" i="93"/>
  <c r="S25" i="91" l="1"/>
  <c r="U25" i="91" s="1"/>
  <c r="D25" i="91"/>
  <c r="F24" i="91"/>
  <c r="AA43" i="89"/>
  <c r="X24" i="91"/>
  <c r="S26" i="91"/>
  <c r="U26" i="91" s="1"/>
  <c r="AH26" i="91"/>
  <c r="AL26" i="91" s="1"/>
  <c r="AF27" i="91"/>
  <c r="AN101" i="3"/>
  <c r="AT100" i="3"/>
  <c r="AE31" i="91"/>
  <c r="AI30" i="91"/>
  <c r="AK30" i="91"/>
  <c r="AM21" i="93"/>
  <c r="AK22" i="93"/>
  <c r="AK23" i="93" s="1"/>
  <c r="AK24" i="93" s="1"/>
  <c r="AK25" i="93" s="1"/>
  <c r="AK26" i="93" s="1"/>
  <c r="AK27" i="93" s="1"/>
  <c r="AK28" i="93" s="1"/>
  <c r="AK29" i="93" s="1"/>
  <c r="AK30" i="93" s="1"/>
  <c r="AK31" i="93" s="1"/>
  <c r="AK32" i="93" s="1"/>
  <c r="AK33" i="93" s="1"/>
  <c r="AK34" i="93" s="1"/>
  <c r="AK35" i="93" s="1"/>
  <c r="AK36" i="93" s="1"/>
  <c r="AK37" i="93" s="1"/>
  <c r="AK38" i="93" s="1"/>
  <c r="AK39" i="93" s="1"/>
  <c r="AK40" i="93" s="1"/>
  <c r="AK41" i="93" s="1"/>
  <c r="AK42" i="93" s="1"/>
  <c r="AK43" i="93" s="1"/>
  <c r="AK44" i="93" s="1"/>
  <c r="AK45" i="93" s="1"/>
  <c r="AK46" i="93" s="1"/>
  <c r="AK47" i="93" s="1"/>
  <c r="AK48" i="93" s="1"/>
  <c r="AK49" i="93" s="1"/>
  <c r="AK50" i="93" s="1"/>
  <c r="AK51" i="93" s="1"/>
  <c r="AK52" i="93" s="1"/>
  <c r="AK53" i="93" s="1"/>
  <c r="AK54" i="93" s="1"/>
  <c r="AK55" i="93" s="1"/>
  <c r="AK56" i="93" s="1"/>
  <c r="AK57" i="93" s="1"/>
  <c r="AK58" i="93" s="1"/>
  <c r="AK59" i="93" s="1"/>
  <c r="AK60" i="93" s="1"/>
  <c r="AK61" i="93" s="1"/>
  <c r="AK62" i="93" s="1"/>
  <c r="AK63" i="93" s="1"/>
  <c r="AK64" i="93" s="1"/>
  <c r="AK65" i="93" s="1"/>
  <c r="AK66" i="93" s="1"/>
  <c r="AK67" i="93" s="1"/>
  <c r="AK68" i="93" s="1"/>
  <c r="AK69" i="93" s="1"/>
  <c r="AK70" i="93" s="1"/>
  <c r="AK71" i="93" s="1"/>
  <c r="AK72" i="93" s="1"/>
  <c r="AK73" i="93" s="1"/>
  <c r="AK74" i="93" s="1"/>
  <c r="AK75" i="93" s="1"/>
  <c r="AK76" i="93" s="1"/>
  <c r="AK77" i="93" s="1"/>
  <c r="AK78" i="93" s="1"/>
  <c r="AK79" i="93" s="1"/>
  <c r="AK80" i="93" s="1"/>
  <c r="AK81" i="93" s="1"/>
  <c r="AK82" i="93" s="1"/>
  <c r="AK83" i="93" s="1"/>
  <c r="AK84" i="93" s="1"/>
  <c r="AK85" i="93" s="1"/>
  <c r="AK86" i="93" s="1"/>
  <c r="AK87" i="93" s="1"/>
  <c r="AK88" i="93" s="1"/>
  <c r="AK89" i="93" s="1"/>
  <c r="AK90" i="93" s="1"/>
  <c r="AK91" i="93" s="1"/>
  <c r="AK92" i="93" s="1"/>
  <c r="AK93" i="93" s="1"/>
  <c r="AK94" i="93" s="1"/>
  <c r="AK95" i="93" s="1"/>
  <c r="AK96" i="93" s="1"/>
  <c r="AK97" i="93" s="1"/>
  <c r="AK98" i="93" s="1"/>
  <c r="AK99" i="93" s="1"/>
  <c r="AK100" i="93" s="1"/>
  <c r="AK101" i="93" s="1"/>
  <c r="AK102" i="93" s="1"/>
  <c r="AK103" i="93" s="1"/>
  <c r="AK104" i="93" s="1"/>
  <c r="AK105" i="93" s="1"/>
  <c r="AK106" i="93" s="1"/>
  <c r="AK107" i="93" s="1"/>
  <c r="AK108" i="93" s="1"/>
  <c r="AK109" i="93" s="1"/>
  <c r="AK110" i="93" s="1"/>
  <c r="AK111" i="93" s="1"/>
  <c r="AK112" i="93" s="1"/>
  <c r="AK113" i="93" s="1"/>
  <c r="AK114" i="93" s="1"/>
  <c r="AK115" i="93" s="1"/>
  <c r="AK116" i="93" s="1"/>
  <c r="AK117" i="93" s="1"/>
  <c r="AK118" i="93" s="1"/>
  <c r="AK119" i="93" s="1"/>
  <c r="AK120" i="93" s="1"/>
  <c r="AK121" i="93" s="1"/>
  <c r="AK122" i="93" s="1"/>
  <c r="AK123" i="93" s="1"/>
  <c r="AK124" i="93" s="1"/>
  <c r="AK125" i="93" s="1"/>
  <c r="AK126" i="93" s="1"/>
  <c r="AK127" i="93" s="1"/>
  <c r="AK128" i="93" s="1"/>
  <c r="AK129" i="93" s="1"/>
  <c r="AK130" i="93" s="1"/>
  <c r="AK131" i="93" s="1"/>
  <c r="AK132" i="93" s="1"/>
  <c r="AK133" i="93" s="1"/>
  <c r="AK134" i="93" s="1"/>
  <c r="AK135" i="93" s="1"/>
  <c r="AK136" i="93" s="1"/>
  <c r="AK137" i="93" s="1"/>
  <c r="AK138" i="93" s="1"/>
  <c r="AK139" i="93" s="1"/>
  <c r="AK140" i="93" s="1"/>
  <c r="AK141" i="93" s="1"/>
  <c r="AK142" i="93" s="1"/>
  <c r="AK143" i="93" s="1"/>
  <c r="AK144" i="93" s="1"/>
  <c r="AK145" i="93" s="1"/>
  <c r="AK146" i="93" s="1"/>
  <c r="AK147" i="93" s="1"/>
  <c r="AK148" i="93" s="1"/>
  <c r="AK149" i="93" s="1"/>
  <c r="AK150" i="93" s="1"/>
  <c r="AK151" i="93" s="1"/>
  <c r="AK152" i="93" s="1"/>
  <c r="AK153" i="93" s="1"/>
  <c r="AK154" i="93" s="1"/>
  <c r="AK155" i="93" s="1"/>
  <c r="AK156" i="93" s="1"/>
  <c r="AK157" i="93" s="1"/>
  <c r="AK158" i="93" s="1"/>
  <c r="AK159" i="93" s="1"/>
  <c r="AK160" i="93" s="1"/>
  <c r="AK161" i="93" s="1"/>
  <c r="AK162" i="93" s="1"/>
  <c r="AK163" i="93" s="1"/>
  <c r="AK164" i="93" s="1"/>
  <c r="AK165" i="93" s="1"/>
  <c r="AK166" i="93" s="1"/>
  <c r="AK167" i="93" s="1"/>
  <c r="AK168" i="93" s="1"/>
  <c r="AK169" i="93" s="1"/>
  <c r="AK170" i="93" s="1"/>
  <c r="AK171" i="93" s="1"/>
  <c r="AK172" i="93" s="1"/>
  <c r="AK173" i="93" s="1"/>
  <c r="AK174" i="93" s="1"/>
  <c r="AK175" i="93" s="1"/>
  <c r="AK176" i="93" s="1"/>
  <c r="AK177" i="93" s="1"/>
  <c r="AK178" i="93" s="1"/>
  <c r="AK179" i="93" s="1"/>
  <c r="AK180" i="93" s="1"/>
  <c r="AK181" i="93" s="1"/>
  <c r="AK182" i="93" s="1"/>
  <c r="AK183" i="93" s="1"/>
  <c r="AK184" i="93" s="1"/>
  <c r="AK185" i="93" s="1"/>
  <c r="AK186" i="93" s="1"/>
  <c r="AK187" i="93" s="1"/>
  <c r="AK188" i="93" s="1"/>
  <c r="AK189" i="93" s="1"/>
  <c r="AK190" i="93" s="1"/>
  <c r="AK191" i="93" s="1"/>
  <c r="AK192" i="93" s="1"/>
  <c r="AK193" i="93" s="1"/>
  <c r="AK194" i="93" s="1"/>
  <c r="AK195" i="93" s="1"/>
  <c r="AK196" i="93" s="1"/>
  <c r="AK197" i="93" s="1"/>
  <c r="AK198" i="93" s="1"/>
  <c r="AK199" i="93" s="1"/>
  <c r="AK200" i="93" s="1"/>
  <c r="AK201" i="93" s="1"/>
  <c r="AK202" i="93" s="1"/>
  <c r="AK203" i="93" s="1"/>
  <c r="AK204" i="93" s="1"/>
  <c r="AK205" i="93" s="1"/>
  <c r="AK206" i="93" s="1"/>
  <c r="AK207" i="93" s="1"/>
  <c r="AK208" i="93" s="1"/>
  <c r="AK209" i="93" s="1"/>
  <c r="AK210" i="93" s="1"/>
  <c r="AK211" i="93" s="1"/>
  <c r="AK212" i="93" s="1"/>
  <c r="AK213" i="93" s="1"/>
  <c r="AK214" i="93" s="1"/>
  <c r="AK215" i="93" s="1"/>
  <c r="AK216" i="93" s="1"/>
  <c r="AK217" i="93" s="1"/>
  <c r="AK218" i="93" s="1"/>
  <c r="AK219" i="93" s="1"/>
  <c r="AK220" i="93" s="1"/>
  <c r="AF21" i="93"/>
  <c r="AL22" i="93"/>
  <c r="AL23" i="93" s="1"/>
  <c r="AL24" i="93" s="1"/>
  <c r="AL25" i="93" s="1"/>
  <c r="AL26" i="93" s="1"/>
  <c r="AL27" i="93" s="1"/>
  <c r="AL28" i="93" s="1"/>
  <c r="AL29" i="93" s="1"/>
  <c r="AL30" i="93" s="1"/>
  <c r="AL31" i="93" s="1"/>
  <c r="AL32" i="93" s="1"/>
  <c r="AL33" i="93" s="1"/>
  <c r="AL34" i="93" s="1"/>
  <c r="AL35" i="93" s="1"/>
  <c r="AL36" i="93" s="1"/>
  <c r="AL37" i="93" s="1"/>
  <c r="AL38" i="93" s="1"/>
  <c r="AL39" i="93" s="1"/>
  <c r="AL40" i="93" s="1"/>
  <c r="AL41" i="93" s="1"/>
  <c r="AL42" i="93" s="1"/>
  <c r="AL43" i="93" s="1"/>
  <c r="AL44" i="93" s="1"/>
  <c r="AL45" i="93" s="1"/>
  <c r="AL46" i="93" s="1"/>
  <c r="AL47" i="93" s="1"/>
  <c r="AL48" i="93" s="1"/>
  <c r="AL49" i="93" s="1"/>
  <c r="AL50" i="93" s="1"/>
  <c r="AL51" i="93" s="1"/>
  <c r="AL52" i="93" s="1"/>
  <c r="AL53" i="93" s="1"/>
  <c r="AL54" i="93" s="1"/>
  <c r="AL55" i="93" s="1"/>
  <c r="AL56" i="93" s="1"/>
  <c r="AL57" i="93" s="1"/>
  <c r="AL58" i="93" s="1"/>
  <c r="AL59" i="93" s="1"/>
  <c r="AL60" i="93" s="1"/>
  <c r="AL61" i="93" s="1"/>
  <c r="AL62" i="93" s="1"/>
  <c r="AL63" i="93" s="1"/>
  <c r="AL64" i="93" s="1"/>
  <c r="AL65" i="93" s="1"/>
  <c r="AL66" i="93" s="1"/>
  <c r="AL67" i="93" s="1"/>
  <c r="AL68" i="93" s="1"/>
  <c r="AL69" i="93" s="1"/>
  <c r="AL70" i="93" s="1"/>
  <c r="AL71" i="93" s="1"/>
  <c r="AL72" i="93" s="1"/>
  <c r="AL73" i="93" s="1"/>
  <c r="AL74" i="93" s="1"/>
  <c r="AL75" i="93" s="1"/>
  <c r="AL76" i="93" s="1"/>
  <c r="AL77" i="93" s="1"/>
  <c r="AL78" i="93" s="1"/>
  <c r="AL79" i="93" s="1"/>
  <c r="AL80" i="93" s="1"/>
  <c r="AL81" i="93" s="1"/>
  <c r="AL82" i="93" s="1"/>
  <c r="AL83" i="93" s="1"/>
  <c r="AL84" i="93" s="1"/>
  <c r="AL85" i="93" s="1"/>
  <c r="AL86" i="93" s="1"/>
  <c r="AL87" i="93" s="1"/>
  <c r="AL88" i="93" s="1"/>
  <c r="AL89" i="93" s="1"/>
  <c r="AL90" i="93" s="1"/>
  <c r="AL91" i="93" s="1"/>
  <c r="AL92" i="93" s="1"/>
  <c r="AL93" i="93" s="1"/>
  <c r="AL94" i="93" s="1"/>
  <c r="AL95" i="93" s="1"/>
  <c r="AL96" i="93" s="1"/>
  <c r="AL97" i="93" s="1"/>
  <c r="AL98" i="93" s="1"/>
  <c r="AL99" i="93" s="1"/>
  <c r="AL100" i="93" s="1"/>
  <c r="AL101" i="93" s="1"/>
  <c r="AL102" i="93" s="1"/>
  <c r="AL103" i="93" s="1"/>
  <c r="AL104" i="93" s="1"/>
  <c r="AL105" i="93" s="1"/>
  <c r="AL106" i="93" s="1"/>
  <c r="AL107" i="93" s="1"/>
  <c r="AL108" i="93" s="1"/>
  <c r="AL109" i="93" s="1"/>
  <c r="AL110" i="93" s="1"/>
  <c r="AL111" i="93" s="1"/>
  <c r="AL112" i="93" s="1"/>
  <c r="AL113" i="93" s="1"/>
  <c r="AL114" i="93" s="1"/>
  <c r="AL115" i="93" s="1"/>
  <c r="AL116" i="93" s="1"/>
  <c r="AL117" i="93" s="1"/>
  <c r="AL118" i="93" s="1"/>
  <c r="AL119" i="93" s="1"/>
  <c r="AL120" i="93" s="1"/>
  <c r="AL121" i="93" s="1"/>
  <c r="AL122" i="93" s="1"/>
  <c r="AL123" i="93" s="1"/>
  <c r="AL124" i="93" s="1"/>
  <c r="AL125" i="93" s="1"/>
  <c r="AL126" i="93" s="1"/>
  <c r="AL127" i="93" s="1"/>
  <c r="AL128" i="93" s="1"/>
  <c r="AL129" i="93" s="1"/>
  <c r="AL130" i="93" s="1"/>
  <c r="AL131" i="93" s="1"/>
  <c r="AL132" i="93" s="1"/>
  <c r="AL133" i="93" s="1"/>
  <c r="AL134" i="93" s="1"/>
  <c r="AL135" i="93" s="1"/>
  <c r="AL136" i="93" s="1"/>
  <c r="AL137" i="93" s="1"/>
  <c r="AL138" i="93" s="1"/>
  <c r="AL139" i="93" s="1"/>
  <c r="AL140" i="93" s="1"/>
  <c r="AL141" i="93" s="1"/>
  <c r="AL142" i="93" s="1"/>
  <c r="AL143" i="93" s="1"/>
  <c r="AL144" i="93" s="1"/>
  <c r="AL145" i="93" s="1"/>
  <c r="AL146" i="93" s="1"/>
  <c r="AL147" i="93" s="1"/>
  <c r="AL148" i="93" s="1"/>
  <c r="AL149" i="93" s="1"/>
  <c r="AL150" i="93" s="1"/>
  <c r="AL151" i="93" s="1"/>
  <c r="AL152" i="93" s="1"/>
  <c r="AL153" i="93" s="1"/>
  <c r="AL154" i="93" s="1"/>
  <c r="AL155" i="93" s="1"/>
  <c r="AL156" i="93" s="1"/>
  <c r="AL157" i="93" s="1"/>
  <c r="AL158" i="93" s="1"/>
  <c r="AL159" i="93" s="1"/>
  <c r="AL160" i="93" s="1"/>
  <c r="AL161" i="93" s="1"/>
  <c r="AL162" i="93" s="1"/>
  <c r="AL163" i="93" s="1"/>
  <c r="AL164" i="93" s="1"/>
  <c r="AL165" i="93" s="1"/>
  <c r="AL166" i="93" s="1"/>
  <c r="AL167" i="93" s="1"/>
  <c r="AL168" i="93" s="1"/>
  <c r="AL169" i="93" s="1"/>
  <c r="AL170" i="93" s="1"/>
  <c r="AL171" i="93" s="1"/>
  <c r="AL172" i="93" s="1"/>
  <c r="AL173" i="93" s="1"/>
  <c r="AL174" i="93" s="1"/>
  <c r="AL175" i="93" s="1"/>
  <c r="AL176" i="93" s="1"/>
  <c r="AL177" i="93" s="1"/>
  <c r="AL178" i="93" s="1"/>
  <c r="AL179" i="93" s="1"/>
  <c r="AL180" i="93" s="1"/>
  <c r="AL181" i="93" s="1"/>
  <c r="AL182" i="93" s="1"/>
  <c r="AL183" i="93" s="1"/>
  <c r="AL184" i="93" s="1"/>
  <c r="AL185" i="93" s="1"/>
  <c r="AL186" i="93" s="1"/>
  <c r="AL187" i="93" s="1"/>
  <c r="AL188" i="93" s="1"/>
  <c r="AL189" i="93" s="1"/>
  <c r="AL190" i="93" s="1"/>
  <c r="AL191" i="93" s="1"/>
  <c r="AL192" i="93" s="1"/>
  <c r="AL193" i="93" s="1"/>
  <c r="AL194" i="93" s="1"/>
  <c r="AL195" i="93" s="1"/>
  <c r="AL196" i="93" s="1"/>
  <c r="AL197" i="93" s="1"/>
  <c r="AL198" i="93" s="1"/>
  <c r="AL199" i="93" s="1"/>
  <c r="AL200" i="93" s="1"/>
  <c r="AL201" i="93" s="1"/>
  <c r="AL202" i="93" s="1"/>
  <c r="AL203" i="93" s="1"/>
  <c r="AL204" i="93" s="1"/>
  <c r="AL205" i="93" s="1"/>
  <c r="AL206" i="93" s="1"/>
  <c r="AL207" i="93" s="1"/>
  <c r="AL208" i="93" s="1"/>
  <c r="AL209" i="93" s="1"/>
  <c r="AL210" i="93" s="1"/>
  <c r="AL211" i="93" s="1"/>
  <c r="AL212" i="93" s="1"/>
  <c r="AL213" i="93" s="1"/>
  <c r="AL214" i="93" s="1"/>
  <c r="AL215" i="93" s="1"/>
  <c r="AL216" i="93" s="1"/>
  <c r="AL217" i="93" s="1"/>
  <c r="AL218" i="93" s="1"/>
  <c r="AL219" i="93" s="1"/>
  <c r="AL220" i="93" s="1"/>
  <c r="AJ22" i="93"/>
  <c r="AJ23" i="93" s="1"/>
  <c r="AJ24" i="93" s="1"/>
  <c r="AJ25" i="93" s="1"/>
  <c r="AJ26" i="93" s="1"/>
  <c r="AJ27" i="93" s="1"/>
  <c r="AJ28" i="93" s="1"/>
  <c r="AJ29" i="93" s="1"/>
  <c r="AJ30" i="93" s="1"/>
  <c r="AJ31" i="93" s="1"/>
  <c r="AJ32" i="93" s="1"/>
  <c r="AJ33" i="93" s="1"/>
  <c r="AJ34" i="93" s="1"/>
  <c r="AJ35" i="93" s="1"/>
  <c r="AJ36" i="93" s="1"/>
  <c r="AJ37" i="93" s="1"/>
  <c r="AJ38" i="93" s="1"/>
  <c r="AJ39" i="93" s="1"/>
  <c r="AJ40" i="93" s="1"/>
  <c r="AJ41" i="93" s="1"/>
  <c r="AJ42" i="93" s="1"/>
  <c r="AJ43" i="93" s="1"/>
  <c r="AJ44" i="93" s="1"/>
  <c r="AJ45" i="93" s="1"/>
  <c r="AJ46" i="93" s="1"/>
  <c r="AJ47" i="93" s="1"/>
  <c r="AJ48" i="93" s="1"/>
  <c r="AJ49" i="93" s="1"/>
  <c r="AJ50" i="93" s="1"/>
  <c r="AJ51" i="93" s="1"/>
  <c r="AJ52" i="93" s="1"/>
  <c r="AJ53" i="93" s="1"/>
  <c r="AJ54" i="93" s="1"/>
  <c r="AJ55" i="93" s="1"/>
  <c r="AJ56" i="93" s="1"/>
  <c r="AJ57" i="93" s="1"/>
  <c r="AJ58" i="93" s="1"/>
  <c r="AJ59" i="93" s="1"/>
  <c r="AJ60" i="93" s="1"/>
  <c r="AJ61" i="93" s="1"/>
  <c r="AJ62" i="93" s="1"/>
  <c r="AJ63" i="93" s="1"/>
  <c r="AJ64" i="93" s="1"/>
  <c r="AJ65" i="93" s="1"/>
  <c r="AJ66" i="93" s="1"/>
  <c r="AJ67" i="93" s="1"/>
  <c r="AJ68" i="93" s="1"/>
  <c r="AJ69" i="93" s="1"/>
  <c r="AJ70" i="93" s="1"/>
  <c r="AJ71" i="93" s="1"/>
  <c r="AJ72" i="93" s="1"/>
  <c r="AJ73" i="93" s="1"/>
  <c r="AJ74" i="93" s="1"/>
  <c r="AJ75" i="93" s="1"/>
  <c r="AJ76" i="93" s="1"/>
  <c r="AJ77" i="93" s="1"/>
  <c r="AJ78" i="93" s="1"/>
  <c r="AJ79" i="93" s="1"/>
  <c r="AJ80" i="93" s="1"/>
  <c r="AJ81" i="93" s="1"/>
  <c r="AJ82" i="93" s="1"/>
  <c r="AJ83" i="93" s="1"/>
  <c r="AJ84" i="93" s="1"/>
  <c r="AJ85" i="93" s="1"/>
  <c r="AJ86" i="93" s="1"/>
  <c r="AJ87" i="93" s="1"/>
  <c r="AJ88" i="93" s="1"/>
  <c r="AJ89" i="93" s="1"/>
  <c r="AJ90" i="93" s="1"/>
  <c r="AJ91" i="93" s="1"/>
  <c r="AJ92" i="93" s="1"/>
  <c r="AJ93" i="93" s="1"/>
  <c r="AJ94" i="93" s="1"/>
  <c r="AJ95" i="93" s="1"/>
  <c r="AJ96" i="93" s="1"/>
  <c r="AJ97" i="93" s="1"/>
  <c r="AJ98" i="93" s="1"/>
  <c r="AJ99" i="93" s="1"/>
  <c r="AJ100" i="93" s="1"/>
  <c r="AJ101" i="93" s="1"/>
  <c r="AJ102" i="93" s="1"/>
  <c r="AJ103" i="93" s="1"/>
  <c r="AJ104" i="93" s="1"/>
  <c r="AJ105" i="93" s="1"/>
  <c r="AJ106" i="93" s="1"/>
  <c r="AJ107" i="93" s="1"/>
  <c r="AJ108" i="93" s="1"/>
  <c r="AJ109" i="93" s="1"/>
  <c r="AJ110" i="93" s="1"/>
  <c r="AJ111" i="93" s="1"/>
  <c r="AJ112" i="93" s="1"/>
  <c r="AJ113" i="93" s="1"/>
  <c r="AJ114" i="93" s="1"/>
  <c r="AJ115" i="93" s="1"/>
  <c r="AJ116" i="93" s="1"/>
  <c r="AJ117" i="93" s="1"/>
  <c r="AJ118" i="93" s="1"/>
  <c r="AJ119" i="93" s="1"/>
  <c r="AJ120" i="93" s="1"/>
  <c r="AJ121" i="93" s="1"/>
  <c r="AJ122" i="93" s="1"/>
  <c r="AJ123" i="93" s="1"/>
  <c r="AJ124" i="93" s="1"/>
  <c r="AJ125" i="93" s="1"/>
  <c r="AJ126" i="93" s="1"/>
  <c r="AJ127" i="93" s="1"/>
  <c r="AJ128" i="93" s="1"/>
  <c r="AJ129" i="93" s="1"/>
  <c r="AJ130" i="93" s="1"/>
  <c r="AJ131" i="93" s="1"/>
  <c r="AJ132" i="93" s="1"/>
  <c r="AJ133" i="93" s="1"/>
  <c r="AJ134" i="93" s="1"/>
  <c r="AJ135" i="93" s="1"/>
  <c r="AJ136" i="93" s="1"/>
  <c r="AJ137" i="93" s="1"/>
  <c r="AJ138" i="93" s="1"/>
  <c r="AJ139" i="93" s="1"/>
  <c r="AJ140" i="93" s="1"/>
  <c r="AJ141" i="93" s="1"/>
  <c r="AJ142" i="93" s="1"/>
  <c r="AJ143" i="93" s="1"/>
  <c r="AJ144" i="93" s="1"/>
  <c r="AJ145" i="93" s="1"/>
  <c r="AJ146" i="93" s="1"/>
  <c r="AJ147" i="93" s="1"/>
  <c r="AJ148" i="93" s="1"/>
  <c r="AJ149" i="93" s="1"/>
  <c r="AJ150" i="93" s="1"/>
  <c r="AJ151" i="93" s="1"/>
  <c r="AJ152" i="93" s="1"/>
  <c r="AJ153" i="93" s="1"/>
  <c r="AJ154" i="93" s="1"/>
  <c r="AJ155" i="93" s="1"/>
  <c r="AJ156" i="93" s="1"/>
  <c r="AJ157" i="93" s="1"/>
  <c r="AJ158" i="93" s="1"/>
  <c r="AJ159" i="93" s="1"/>
  <c r="AJ160" i="93" s="1"/>
  <c r="AJ161" i="93" s="1"/>
  <c r="AJ162" i="93" s="1"/>
  <c r="AJ163" i="93" s="1"/>
  <c r="AJ164" i="93" s="1"/>
  <c r="AJ165" i="93" s="1"/>
  <c r="AJ166" i="93" s="1"/>
  <c r="AJ167" i="93" s="1"/>
  <c r="AJ168" i="93" s="1"/>
  <c r="AJ169" i="93" s="1"/>
  <c r="AJ170" i="93" s="1"/>
  <c r="AJ171" i="93" s="1"/>
  <c r="AJ172" i="93" s="1"/>
  <c r="AJ173" i="93" s="1"/>
  <c r="AJ174" i="93" s="1"/>
  <c r="AJ175" i="93" s="1"/>
  <c r="AJ176" i="93" s="1"/>
  <c r="AJ177" i="93" s="1"/>
  <c r="AJ178" i="93" s="1"/>
  <c r="AJ179" i="93" s="1"/>
  <c r="AJ180" i="93" s="1"/>
  <c r="AJ181" i="93" s="1"/>
  <c r="AJ182" i="93" s="1"/>
  <c r="AJ183" i="93" s="1"/>
  <c r="AJ184" i="93" s="1"/>
  <c r="AJ185" i="93" s="1"/>
  <c r="AJ186" i="93" s="1"/>
  <c r="AJ187" i="93" s="1"/>
  <c r="AJ188" i="93" s="1"/>
  <c r="AJ189" i="93" s="1"/>
  <c r="AJ190" i="93" s="1"/>
  <c r="AJ191" i="93" s="1"/>
  <c r="AJ192" i="93" s="1"/>
  <c r="AJ193" i="93" s="1"/>
  <c r="AJ194" i="93" s="1"/>
  <c r="AJ195" i="93" s="1"/>
  <c r="AJ196" i="93" s="1"/>
  <c r="AJ197" i="93" s="1"/>
  <c r="AJ198" i="93" s="1"/>
  <c r="AJ199" i="93" s="1"/>
  <c r="AJ200" i="93" s="1"/>
  <c r="AJ201" i="93" s="1"/>
  <c r="AJ202" i="93" s="1"/>
  <c r="AJ203" i="93" s="1"/>
  <c r="AJ204" i="93" s="1"/>
  <c r="AJ205" i="93" s="1"/>
  <c r="AJ206" i="93" s="1"/>
  <c r="AJ207" i="93" s="1"/>
  <c r="AJ208" i="93" s="1"/>
  <c r="AJ209" i="93" s="1"/>
  <c r="AJ210" i="93" s="1"/>
  <c r="AJ211" i="93" s="1"/>
  <c r="AJ212" i="93" s="1"/>
  <c r="AJ213" i="93" s="1"/>
  <c r="AJ214" i="93" s="1"/>
  <c r="AJ215" i="93" s="1"/>
  <c r="AJ216" i="93" s="1"/>
  <c r="AJ217" i="93" s="1"/>
  <c r="AJ218" i="93" s="1"/>
  <c r="AJ219" i="93" s="1"/>
  <c r="AJ220" i="93" s="1"/>
  <c r="AI22" i="93"/>
  <c r="AI23" i="93" s="1"/>
  <c r="AI24" i="93" s="1"/>
  <c r="AI25" i="93" s="1"/>
  <c r="AI26" i="93" s="1"/>
  <c r="AI27" i="93" s="1"/>
  <c r="AI28" i="93" s="1"/>
  <c r="AI29" i="93" s="1"/>
  <c r="AI30" i="93" s="1"/>
  <c r="AI31" i="93" s="1"/>
  <c r="AI32" i="93" s="1"/>
  <c r="AI33" i="93" s="1"/>
  <c r="AI34" i="93" s="1"/>
  <c r="AI35" i="93" s="1"/>
  <c r="AI36" i="93" s="1"/>
  <c r="AI37" i="93" s="1"/>
  <c r="AI38" i="93" s="1"/>
  <c r="AI39" i="93" s="1"/>
  <c r="AI40" i="93" s="1"/>
  <c r="AI41" i="93" s="1"/>
  <c r="AI42" i="93" s="1"/>
  <c r="AI43" i="93" s="1"/>
  <c r="AI44" i="93" s="1"/>
  <c r="AI45" i="93" s="1"/>
  <c r="AI46" i="93" s="1"/>
  <c r="AI47" i="93" s="1"/>
  <c r="AI48" i="93" s="1"/>
  <c r="AI49" i="93" s="1"/>
  <c r="AI50" i="93" s="1"/>
  <c r="AI51" i="93" s="1"/>
  <c r="AI52" i="93" s="1"/>
  <c r="AI53" i="93" s="1"/>
  <c r="AI54" i="93" s="1"/>
  <c r="AI55" i="93" s="1"/>
  <c r="AI56" i="93" s="1"/>
  <c r="AI57" i="93" s="1"/>
  <c r="AI58" i="93" s="1"/>
  <c r="AI59" i="93" s="1"/>
  <c r="AI60" i="93" s="1"/>
  <c r="AI61" i="93" s="1"/>
  <c r="AI62" i="93" s="1"/>
  <c r="AI63" i="93" s="1"/>
  <c r="AI64" i="93" s="1"/>
  <c r="AI65" i="93" s="1"/>
  <c r="AI66" i="93" s="1"/>
  <c r="AI67" i="93" s="1"/>
  <c r="AI68" i="93" s="1"/>
  <c r="AI69" i="93" s="1"/>
  <c r="AI70" i="93" s="1"/>
  <c r="AI71" i="93" s="1"/>
  <c r="AI72" i="93" s="1"/>
  <c r="AI73" i="93" s="1"/>
  <c r="AI74" i="93" s="1"/>
  <c r="AI75" i="93" s="1"/>
  <c r="AI76" i="93" s="1"/>
  <c r="AI77" i="93" s="1"/>
  <c r="AI78" i="93" s="1"/>
  <c r="AI79" i="93" s="1"/>
  <c r="AI80" i="93" s="1"/>
  <c r="AI81" i="93" s="1"/>
  <c r="AI82" i="93" s="1"/>
  <c r="AI83" i="93" s="1"/>
  <c r="AI84" i="93" s="1"/>
  <c r="AI85" i="93" s="1"/>
  <c r="AI86" i="93" s="1"/>
  <c r="AI87" i="93" s="1"/>
  <c r="AI88" i="93" s="1"/>
  <c r="AI89" i="93" s="1"/>
  <c r="AI90" i="93" s="1"/>
  <c r="AI91" i="93" s="1"/>
  <c r="AI92" i="93" s="1"/>
  <c r="AI93" i="93" s="1"/>
  <c r="AI94" i="93" s="1"/>
  <c r="AI95" i="93" s="1"/>
  <c r="AI96" i="93" s="1"/>
  <c r="AI97" i="93" s="1"/>
  <c r="AI98" i="93" s="1"/>
  <c r="AI99" i="93" s="1"/>
  <c r="AI100" i="93" s="1"/>
  <c r="AI101" i="93" s="1"/>
  <c r="AI102" i="93" s="1"/>
  <c r="AI103" i="93" s="1"/>
  <c r="AI104" i="93" s="1"/>
  <c r="AI105" i="93" s="1"/>
  <c r="AI106" i="93" s="1"/>
  <c r="AI107" i="93" s="1"/>
  <c r="AI108" i="93" s="1"/>
  <c r="AI109" i="93" s="1"/>
  <c r="AI110" i="93" s="1"/>
  <c r="AI111" i="93" s="1"/>
  <c r="AI112" i="93" s="1"/>
  <c r="AI113" i="93" s="1"/>
  <c r="AI114" i="93" s="1"/>
  <c r="AI115" i="93" s="1"/>
  <c r="AI116" i="93" s="1"/>
  <c r="AI117" i="93" s="1"/>
  <c r="AI118" i="93" s="1"/>
  <c r="AI119" i="93" s="1"/>
  <c r="AI120" i="93" s="1"/>
  <c r="AI121" i="93" s="1"/>
  <c r="AI122" i="93" s="1"/>
  <c r="AI123" i="93" s="1"/>
  <c r="AI124" i="93" s="1"/>
  <c r="AI125" i="93" s="1"/>
  <c r="AI126" i="93" s="1"/>
  <c r="AI127" i="93" s="1"/>
  <c r="AI128" i="93" s="1"/>
  <c r="AI129" i="93" s="1"/>
  <c r="AI130" i="93" s="1"/>
  <c r="AI131" i="93" s="1"/>
  <c r="AI132" i="93" s="1"/>
  <c r="AI133" i="93" s="1"/>
  <c r="AI134" i="93" s="1"/>
  <c r="AI135" i="93" s="1"/>
  <c r="AI136" i="93" s="1"/>
  <c r="AI137" i="93" s="1"/>
  <c r="AI138" i="93" s="1"/>
  <c r="AI139" i="93" s="1"/>
  <c r="AI140" i="93" s="1"/>
  <c r="AI141" i="93" s="1"/>
  <c r="AI142" i="93" s="1"/>
  <c r="AI143" i="93" s="1"/>
  <c r="AI144" i="93" s="1"/>
  <c r="AI145" i="93" s="1"/>
  <c r="AI146" i="93" s="1"/>
  <c r="AI147" i="93" s="1"/>
  <c r="AI148" i="93" s="1"/>
  <c r="AI149" i="93" s="1"/>
  <c r="AI150" i="93" s="1"/>
  <c r="AI151" i="93" s="1"/>
  <c r="AI152" i="93" s="1"/>
  <c r="AI153" i="93" s="1"/>
  <c r="AI154" i="93" s="1"/>
  <c r="AI155" i="93" s="1"/>
  <c r="AI156" i="93" s="1"/>
  <c r="AI157" i="93" s="1"/>
  <c r="AI158" i="93" s="1"/>
  <c r="AI159" i="93" s="1"/>
  <c r="AI160" i="93" s="1"/>
  <c r="AI161" i="93" s="1"/>
  <c r="AI162" i="93" s="1"/>
  <c r="AI163" i="93" s="1"/>
  <c r="AI164" i="93" s="1"/>
  <c r="AI165" i="93" s="1"/>
  <c r="AI166" i="93" s="1"/>
  <c r="AI167" i="93" s="1"/>
  <c r="AI168" i="93" s="1"/>
  <c r="AI169" i="93" s="1"/>
  <c r="AI170" i="93" s="1"/>
  <c r="AI171" i="93" s="1"/>
  <c r="AI172" i="93" s="1"/>
  <c r="AI173" i="93" s="1"/>
  <c r="AI174" i="93" s="1"/>
  <c r="AI175" i="93" s="1"/>
  <c r="AI176" i="93" s="1"/>
  <c r="AI177" i="93" s="1"/>
  <c r="AI178" i="93" s="1"/>
  <c r="AI179" i="93" s="1"/>
  <c r="AI180" i="93" s="1"/>
  <c r="AI181" i="93" s="1"/>
  <c r="AI182" i="93" s="1"/>
  <c r="AI183" i="93" s="1"/>
  <c r="AI184" i="93" s="1"/>
  <c r="AI185" i="93" s="1"/>
  <c r="AI186" i="93" s="1"/>
  <c r="AI187" i="93" s="1"/>
  <c r="AI188" i="93" s="1"/>
  <c r="AI189" i="93" s="1"/>
  <c r="AI190" i="93" s="1"/>
  <c r="AI191" i="93" s="1"/>
  <c r="AI192" i="93" s="1"/>
  <c r="AI193" i="93" s="1"/>
  <c r="AI194" i="93" s="1"/>
  <c r="AI195" i="93" s="1"/>
  <c r="AI196" i="93" s="1"/>
  <c r="AI197" i="93" s="1"/>
  <c r="AI198" i="93" s="1"/>
  <c r="AI199" i="93" s="1"/>
  <c r="AI200" i="93" s="1"/>
  <c r="AI201" i="93" s="1"/>
  <c r="AI202" i="93" s="1"/>
  <c r="AI203" i="93" s="1"/>
  <c r="AI204" i="93" s="1"/>
  <c r="AI205" i="93" s="1"/>
  <c r="AI206" i="93" s="1"/>
  <c r="AI207" i="93" s="1"/>
  <c r="AI208" i="93" s="1"/>
  <c r="AI209" i="93" s="1"/>
  <c r="AI210" i="93" s="1"/>
  <c r="AI211" i="93" s="1"/>
  <c r="AI212" i="93" s="1"/>
  <c r="AI213" i="93" s="1"/>
  <c r="AI214" i="93" s="1"/>
  <c r="AI215" i="93" s="1"/>
  <c r="AI216" i="93" s="1"/>
  <c r="AI217" i="93" s="1"/>
  <c r="AI218" i="93" s="1"/>
  <c r="AI219" i="93" s="1"/>
  <c r="AI220" i="93" s="1"/>
  <c r="AH22" i="93"/>
  <c r="D26" i="91" l="1"/>
  <c r="F25" i="91"/>
  <c r="AA44" i="89"/>
  <c r="S27" i="91"/>
  <c r="U27" i="91" s="1"/>
  <c r="X25" i="91"/>
  <c r="AH27" i="91"/>
  <c r="AL27" i="91" s="1"/>
  <c r="AF28" i="91"/>
  <c r="AN102" i="3"/>
  <c r="AT101" i="3"/>
  <c r="AE32" i="91"/>
  <c r="AI31" i="91"/>
  <c r="AK31" i="91"/>
  <c r="AM22" i="93"/>
  <c r="AH23" i="93"/>
  <c r="S9" i="94"/>
  <c r="S10" i="94"/>
  <c r="S11" i="94"/>
  <c r="S12" i="94"/>
  <c r="S8" i="94"/>
  <c r="S4" i="94"/>
  <c r="S5" i="94"/>
  <c r="S6" i="94"/>
  <c r="S7" i="94"/>
  <c r="S3" i="94"/>
  <c r="Q8" i="94"/>
  <c r="Q9" i="94" s="1"/>
  <c r="Q10" i="94" s="1"/>
  <c r="Q11" i="94" s="1"/>
  <c r="Q12" i="94" s="1"/>
  <c r="Q3" i="94"/>
  <c r="Q4" i="94" s="1"/>
  <c r="Q5" i="94" s="1"/>
  <c r="Q6" i="94" s="1"/>
  <c r="Q7" i="94" s="1"/>
  <c r="D27" i="91" l="1"/>
  <c r="F26" i="91"/>
  <c r="AA45" i="89"/>
  <c r="AH28" i="91"/>
  <c r="AL28" i="91" s="1"/>
  <c r="AF29" i="91"/>
  <c r="X26" i="91"/>
  <c r="S28" i="91"/>
  <c r="U28" i="91" s="1"/>
  <c r="AN103" i="3"/>
  <c r="AT102" i="3"/>
  <c r="AK32" i="91"/>
  <c r="AE33" i="91"/>
  <c r="AI32" i="91"/>
  <c r="AM23" i="93"/>
  <c r="AH24" i="93"/>
  <c r="S21" i="89"/>
  <c r="T22" i="89"/>
  <c r="F22" i="3" s="1"/>
  <c r="H21" i="3"/>
  <c r="G21" i="3"/>
  <c r="AC21" i="87"/>
  <c r="O21" i="87"/>
  <c r="H8" i="87" s="1"/>
  <c r="N21" i="87"/>
  <c r="V21" i="92" l="1"/>
  <c r="H21" i="92"/>
  <c r="R21" i="91" s="1"/>
  <c r="D28" i="91"/>
  <c r="F27" i="91"/>
  <c r="AA46" i="89"/>
  <c r="X27" i="91"/>
  <c r="S29" i="91"/>
  <c r="U29" i="91" s="1"/>
  <c r="AH29" i="91"/>
  <c r="AL29" i="91" s="1"/>
  <c r="AF30" i="91"/>
  <c r="T23" i="89"/>
  <c r="AN104" i="3"/>
  <c r="AT103" i="3"/>
  <c r="AI33" i="91"/>
  <c r="AK33" i="91"/>
  <c r="AE34" i="91"/>
  <c r="AM24" i="93"/>
  <c r="AH25" i="93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1" i="2"/>
  <c r="X22" i="94"/>
  <c r="X23" i="94" s="1"/>
  <c r="X24" i="94" s="1"/>
  <c r="X25" i="94" s="1"/>
  <c r="X26" i="94" s="1"/>
  <c r="X27" i="94" s="1"/>
  <c r="X28" i="94" s="1"/>
  <c r="X29" i="94" s="1"/>
  <c r="X30" i="94" s="1"/>
  <c r="X31" i="94" s="1"/>
  <c r="X32" i="94" s="1"/>
  <c r="X33" i="94" s="1"/>
  <c r="X34" i="94" s="1"/>
  <c r="X35" i="94" s="1"/>
  <c r="X36" i="94" s="1"/>
  <c r="X37" i="94" s="1"/>
  <c r="X38" i="94" s="1"/>
  <c r="X39" i="94" s="1"/>
  <c r="X40" i="94" s="1"/>
  <c r="X41" i="94" s="1"/>
  <c r="X42" i="94" s="1"/>
  <c r="X43" i="94" s="1"/>
  <c r="X44" i="94" s="1"/>
  <c r="X45" i="94" s="1"/>
  <c r="X46" i="94" s="1"/>
  <c r="X47" i="94" s="1"/>
  <c r="X48" i="94" s="1"/>
  <c r="X49" i="94" s="1"/>
  <c r="X50" i="94" s="1"/>
  <c r="X51" i="94" s="1"/>
  <c r="X52" i="94" s="1"/>
  <c r="X53" i="94" s="1"/>
  <c r="X54" i="94" s="1"/>
  <c r="X55" i="94" s="1"/>
  <c r="X56" i="94" s="1"/>
  <c r="X57" i="94" s="1"/>
  <c r="X58" i="94" s="1"/>
  <c r="X59" i="94" s="1"/>
  <c r="X60" i="94" s="1"/>
  <c r="X61" i="94" s="1"/>
  <c r="X62" i="94" s="1"/>
  <c r="X63" i="94" s="1"/>
  <c r="X64" i="94" s="1"/>
  <c r="X65" i="94" s="1"/>
  <c r="X66" i="94" s="1"/>
  <c r="X67" i="94" s="1"/>
  <c r="X68" i="94" s="1"/>
  <c r="X69" i="94" s="1"/>
  <c r="X70" i="94" s="1"/>
  <c r="X71" i="94" s="1"/>
  <c r="X72" i="94" s="1"/>
  <c r="X73" i="94" s="1"/>
  <c r="X74" i="94" s="1"/>
  <c r="X75" i="94" s="1"/>
  <c r="X76" i="94" s="1"/>
  <c r="X77" i="94" s="1"/>
  <c r="X78" i="94" s="1"/>
  <c r="X79" i="94" s="1"/>
  <c r="X80" i="94" s="1"/>
  <c r="X81" i="94" s="1"/>
  <c r="X82" i="94" s="1"/>
  <c r="X83" i="94" s="1"/>
  <c r="X84" i="94" s="1"/>
  <c r="X85" i="94" s="1"/>
  <c r="X86" i="94" s="1"/>
  <c r="X87" i="94" s="1"/>
  <c r="X88" i="94" s="1"/>
  <c r="X89" i="94" s="1"/>
  <c r="X90" i="94" s="1"/>
  <c r="X91" i="94" s="1"/>
  <c r="X92" i="94" s="1"/>
  <c r="X93" i="94" s="1"/>
  <c r="X94" i="94" s="1"/>
  <c r="X95" i="94" s="1"/>
  <c r="X96" i="94" s="1"/>
  <c r="X97" i="94" s="1"/>
  <c r="X98" i="94" s="1"/>
  <c r="X99" i="94" s="1"/>
  <c r="X100" i="94" s="1"/>
  <c r="X101" i="94" s="1"/>
  <c r="X102" i="94" s="1"/>
  <c r="X103" i="94" s="1"/>
  <c r="X104" i="94" s="1"/>
  <c r="X105" i="94" s="1"/>
  <c r="X106" i="94" s="1"/>
  <c r="X107" i="94" s="1"/>
  <c r="X108" i="94" s="1"/>
  <c r="X109" i="94" s="1"/>
  <c r="X110" i="94" s="1"/>
  <c r="X111" i="94" s="1"/>
  <c r="X112" i="94" s="1"/>
  <c r="X113" i="94" s="1"/>
  <c r="X114" i="94" s="1"/>
  <c r="X115" i="94" s="1"/>
  <c r="X116" i="94" s="1"/>
  <c r="X117" i="94" s="1"/>
  <c r="X118" i="94" s="1"/>
  <c r="X119" i="94" s="1"/>
  <c r="X120" i="94" s="1"/>
  <c r="X121" i="94" s="1"/>
  <c r="X122" i="94" s="1"/>
  <c r="X123" i="94" s="1"/>
  <c r="X124" i="94" s="1"/>
  <c r="X125" i="94" s="1"/>
  <c r="X126" i="94" s="1"/>
  <c r="X127" i="94" s="1"/>
  <c r="X128" i="94" s="1"/>
  <c r="X129" i="94" s="1"/>
  <c r="X130" i="94" s="1"/>
  <c r="X131" i="94" s="1"/>
  <c r="X132" i="94" s="1"/>
  <c r="X133" i="94" s="1"/>
  <c r="X134" i="94" s="1"/>
  <c r="X135" i="94" s="1"/>
  <c r="X136" i="94" s="1"/>
  <c r="X137" i="94" s="1"/>
  <c r="X138" i="94" s="1"/>
  <c r="X139" i="94" s="1"/>
  <c r="X140" i="94" s="1"/>
  <c r="X141" i="94" s="1"/>
  <c r="X142" i="94" s="1"/>
  <c r="X143" i="94" s="1"/>
  <c r="X144" i="94" s="1"/>
  <c r="X145" i="94" s="1"/>
  <c r="X146" i="94" s="1"/>
  <c r="X147" i="94" s="1"/>
  <c r="X148" i="94" s="1"/>
  <c r="X149" i="94" s="1"/>
  <c r="X150" i="94" s="1"/>
  <c r="X151" i="94" s="1"/>
  <c r="X152" i="94" s="1"/>
  <c r="X153" i="94" s="1"/>
  <c r="X154" i="94" s="1"/>
  <c r="X155" i="94" s="1"/>
  <c r="X156" i="94" s="1"/>
  <c r="X157" i="94" s="1"/>
  <c r="X158" i="94" s="1"/>
  <c r="X159" i="94" s="1"/>
  <c r="X160" i="94" s="1"/>
  <c r="X161" i="94" s="1"/>
  <c r="X162" i="94" s="1"/>
  <c r="X163" i="94" s="1"/>
  <c r="X164" i="94" s="1"/>
  <c r="X165" i="94" s="1"/>
  <c r="X166" i="94" s="1"/>
  <c r="X167" i="94" s="1"/>
  <c r="X168" i="94" s="1"/>
  <c r="X169" i="94" s="1"/>
  <c r="X170" i="94" s="1"/>
  <c r="X171" i="94" s="1"/>
  <c r="X172" i="94" s="1"/>
  <c r="X173" i="94" s="1"/>
  <c r="X174" i="94" s="1"/>
  <c r="X175" i="94" s="1"/>
  <c r="X176" i="94" s="1"/>
  <c r="X177" i="94" s="1"/>
  <c r="X178" i="94" s="1"/>
  <c r="X179" i="94" s="1"/>
  <c r="X180" i="94" s="1"/>
  <c r="X181" i="94" s="1"/>
  <c r="X182" i="94" s="1"/>
  <c r="X183" i="94" s="1"/>
  <c r="X184" i="94" s="1"/>
  <c r="X185" i="94" s="1"/>
  <c r="X186" i="94" s="1"/>
  <c r="X187" i="94" s="1"/>
  <c r="X188" i="94" s="1"/>
  <c r="X189" i="94" s="1"/>
  <c r="X190" i="94" s="1"/>
  <c r="X191" i="94" s="1"/>
  <c r="X192" i="94" s="1"/>
  <c r="X193" i="94" s="1"/>
  <c r="X194" i="94" s="1"/>
  <c r="X195" i="94" s="1"/>
  <c r="X196" i="94" s="1"/>
  <c r="X197" i="94" s="1"/>
  <c r="X198" i="94" s="1"/>
  <c r="X199" i="94" s="1"/>
  <c r="X200" i="94" s="1"/>
  <c r="X201" i="94" s="1"/>
  <c r="X202" i="94" s="1"/>
  <c r="X203" i="94" s="1"/>
  <c r="X204" i="94" s="1"/>
  <c r="X205" i="94" s="1"/>
  <c r="X206" i="94" s="1"/>
  <c r="X207" i="94" s="1"/>
  <c r="X208" i="94" s="1"/>
  <c r="X209" i="94" s="1"/>
  <c r="X210" i="94" s="1"/>
  <c r="X211" i="94" s="1"/>
  <c r="X212" i="94" s="1"/>
  <c r="X213" i="94" s="1"/>
  <c r="X214" i="94" s="1"/>
  <c r="X215" i="94" s="1"/>
  <c r="X216" i="94" s="1"/>
  <c r="X217" i="94" s="1"/>
  <c r="X218" i="94" s="1"/>
  <c r="X219" i="94" s="1"/>
  <c r="X220" i="94" s="1"/>
  <c r="E21" i="2"/>
  <c r="C21" i="2"/>
  <c r="B21" i="2"/>
  <c r="G22" i="2"/>
  <c r="CD16" i="89"/>
  <c r="DA16" i="89"/>
  <c r="CT16" i="89"/>
  <c r="CM16" i="89"/>
  <c r="CD8" i="89"/>
  <c r="CD7" i="89"/>
  <c r="W21" i="91" l="1"/>
  <c r="R22" i="91"/>
  <c r="Z21" i="91"/>
  <c r="V21" i="91"/>
  <c r="AA21" i="91" s="1"/>
  <c r="G23" i="2"/>
  <c r="G22" i="94"/>
  <c r="D29" i="91"/>
  <c r="F28" i="91"/>
  <c r="AA47" i="89"/>
  <c r="T24" i="89"/>
  <c r="F23" i="3"/>
  <c r="AH30" i="91"/>
  <c r="AL30" i="91" s="1"/>
  <c r="AF31" i="91"/>
  <c r="S30" i="91"/>
  <c r="U30" i="91" s="1"/>
  <c r="X28" i="91"/>
  <c r="AN105" i="3"/>
  <c r="AT104" i="3"/>
  <c r="AE35" i="91"/>
  <c r="AI34" i="91"/>
  <c r="AK34" i="91"/>
  <c r="AH26" i="93"/>
  <c r="AM25" i="93"/>
  <c r="AE23" i="93"/>
  <c r="AE24" i="93" s="1"/>
  <c r="AE25" i="93" s="1"/>
  <c r="AE26" i="93" s="1"/>
  <c r="AE27" i="93"/>
  <c r="AE28" i="93" s="1"/>
  <c r="AE29" i="93" s="1"/>
  <c r="AE30" i="93" s="1"/>
  <c r="AE31" i="93" s="1"/>
  <c r="AE32" i="93" s="1"/>
  <c r="AE33" i="93" s="1"/>
  <c r="AE34" i="93" s="1"/>
  <c r="AE35" i="93" s="1"/>
  <c r="AE36" i="93" s="1"/>
  <c r="AE37" i="93" s="1"/>
  <c r="AE38" i="93" s="1"/>
  <c r="AE39" i="93" s="1"/>
  <c r="AE40" i="93" s="1"/>
  <c r="AE41" i="93" s="1"/>
  <c r="AE42" i="93" s="1"/>
  <c r="AE43" i="93" s="1"/>
  <c r="AE44" i="93" s="1"/>
  <c r="AE45" i="93" s="1"/>
  <c r="AE46" i="93" s="1"/>
  <c r="AE47" i="93" s="1"/>
  <c r="AE48" i="93" s="1"/>
  <c r="AE49" i="93" s="1"/>
  <c r="AE50" i="93" s="1"/>
  <c r="AE51" i="93" s="1"/>
  <c r="AE52" i="93" s="1"/>
  <c r="AE53" i="93" s="1"/>
  <c r="AE54" i="93" s="1"/>
  <c r="AE55" i="93" s="1"/>
  <c r="AE56" i="93" s="1"/>
  <c r="AE57" i="93" s="1"/>
  <c r="AE58" i="93" s="1"/>
  <c r="AE59" i="93" s="1"/>
  <c r="AE60" i="93" s="1"/>
  <c r="AE61" i="93" s="1"/>
  <c r="AE62" i="93" s="1"/>
  <c r="AE63" i="93" s="1"/>
  <c r="AE64" i="93" s="1"/>
  <c r="AE65" i="93" s="1"/>
  <c r="AE66" i="93" s="1"/>
  <c r="AE67" i="93" s="1"/>
  <c r="AE68" i="93" s="1"/>
  <c r="AE69" i="93" s="1"/>
  <c r="AE70" i="93" s="1"/>
  <c r="AE71" i="93" s="1"/>
  <c r="AE72" i="93" s="1"/>
  <c r="AE73" i="93" s="1"/>
  <c r="AE74" i="93" s="1"/>
  <c r="AE75" i="93" s="1"/>
  <c r="AE76" i="93" s="1"/>
  <c r="AE77" i="93" s="1"/>
  <c r="AE78" i="93" s="1"/>
  <c r="AE79" i="93" s="1"/>
  <c r="AE80" i="93" s="1"/>
  <c r="AE81" i="93" s="1"/>
  <c r="AE82" i="93" s="1"/>
  <c r="AE83" i="93" s="1"/>
  <c r="AE84" i="93" s="1"/>
  <c r="AE85" i="93" s="1"/>
  <c r="AE86" i="93" s="1"/>
  <c r="AE87" i="93" s="1"/>
  <c r="AE88" i="93" s="1"/>
  <c r="AE89" i="93" s="1"/>
  <c r="AE90" i="93" s="1"/>
  <c r="AE91" i="93" s="1"/>
  <c r="AE92" i="93" s="1"/>
  <c r="AE93" i="93" s="1"/>
  <c r="AE94" i="93" s="1"/>
  <c r="AE95" i="93" s="1"/>
  <c r="AE96" i="93" s="1"/>
  <c r="AE97" i="93" s="1"/>
  <c r="AE98" i="93" s="1"/>
  <c r="AE99" i="93" s="1"/>
  <c r="AE100" i="93" s="1"/>
  <c r="AE101" i="93" s="1"/>
  <c r="AE102" i="93" s="1"/>
  <c r="AE103" i="93" s="1"/>
  <c r="AE104" i="93" s="1"/>
  <c r="AE105" i="93" s="1"/>
  <c r="AE106" i="93" s="1"/>
  <c r="AE107" i="93" s="1"/>
  <c r="AE108" i="93" s="1"/>
  <c r="AE109" i="93" s="1"/>
  <c r="AE110" i="93" s="1"/>
  <c r="AE111" i="93" s="1"/>
  <c r="AE112" i="93" s="1"/>
  <c r="AE113" i="93" s="1"/>
  <c r="AE114" i="93" s="1"/>
  <c r="AE115" i="93" s="1"/>
  <c r="AE116" i="93" s="1"/>
  <c r="AE117" i="93" s="1"/>
  <c r="AE118" i="93" s="1"/>
  <c r="AE119" i="93" s="1"/>
  <c r="AE120" i="93" s="1"/>
  <c r="AE121" i="93" s="1"/>
  <c r="AE122" i="93" s="1"/>
  <c r="AE123" i="93" s="1"/>
  <c r="AE124" i="93" s="1"/>
  <c r="AE125" i="93" s="1"/>
  <c r="AE126" i="93" s="1"/>
  <c r="AE127" i="93" s="1"/>
  <c r="AE128" i="93" s="1"/>
  <c r="AE129" i="93" s="1"/>
  <c r="AE130" i="93" s="1"/>
  <c r="AE131" i="93" s="1"/>
  <c r="AE132" i="93" s="1"/>
  <c r="AE133" i="93" s="1"/>
  <c r="AE134" i="93" s="1"/>
  <c r="AE135" i="93" s="1"/>
  <c r="AE136" i="93" s="1"/>
  <c r="AE137" i="93" s="1"/>
  <c r="AE138" i="93" s="1"/>
  <c r="AE139" i="93" s="1"/>
  <c r="AE140" i="93" s="1"/>
  <c r="AE141" i="93" s="1"/>
  <c r="AE142" i="93" s="1"/>
  <c r="AE143" i="93" s="1"/>
  <c r="AE144" i="93" s="1"/>
  <c r="AE145" i="93" s="1"/>
  <c r="AE146" i="93" s="1"/>
  <c r="AE147" i="93" s="1"/>
  <c r="AE148" i="93" s="1"/>
  <c r="AE149" i="93" s="1"/>
  <c r="AE150" i="93" s="1"/>
  <c r="AE151" i="93" s="1"/>
  <c r="AE152" i="93" s="1"/>
  <c r="AE153" i="93" s="1"/>
  <c r="AE154" i="93" s="1"/>
  <c r="AE155" i="93" s="1"/>
  <c r="AE156" i="93" s="1"/>
  <c r="AE157" i="93" s="1"/>
  <c r="AE158" i="93" s="1"/>
  <c r="AE159" i="93" s="1"/>
  <c r="AE160" i="93" s="1"/>
  <c r="AE161" i="93" s="1"/>
  <c r="AE162" i="93" s="1"/>
  <c r="AE163" i="93" s="1"/>
  <c r="AE164" i="93" s="1"/>
  <c r="AE165" i="93" s="1"/>
  <c r="AE166" i="93" s="1"/>
  <c r="AE167" i="93" s="1"/>
  <c r="AE168" i="93" s="1"/>
  <c r="AE169" i="93" s="1"/>
  <c r="AE170" i="93" s="1"/>
  <c r="AE171" i="93" s="1"/>
  <c r="AE172" i="93" s="1"/>
  <c r="AE173" i="93" s="1"/>
  <c r="AE174" i="93" s="1"/>
  <c r="AE175" i="93" s="1"/>
  <c r="AE176" i="93" s="1"/>
  <c r="AE177" i="93" s="1"/>
  <c r="AE178" i="93" s="1"/>
  <c r="AE179" i="93" s="1"/>
  <c r="AE180" i="93" s="1"/>
  <c r="AE181" i="93" s="1"/>
  <c r="AE182" i="93" s="1"/>
  <c r="AE183" i="93" s="1"/>
  <c r="AE184" i="93" s="1"/>
  <c r="AE185" i="93" s="1"/>
  <c r="AE186" i="93" s="1"/>
  <c r="AE187" i="93" s="1"/>
  <c r="AE188" i="93" s="1"/>
  <c r="AE189" i="93" s="1"/>
  <c r="AE190" i="93" s="1"/>
  <c r="AE191" i="93" s="1"/>
  <c r="AE192" i="93" s="1"/>
  <c r="AE193" i="93" s="1"/>
  <c r="AE194" i="93" s="1"/>
  <c r="AE195" i="93" s="1"/>
  <c r="AE196" i="93" s="1"/>
  <c r="AE197" i="93" s="1"/>
  <c r="AE198" i="93" s="1"/>
  <c r="AE199" i="93" s="1"/>
  <c r="AE200" i="93" s="1"/>
  <c r="AE201" i="93" s="1"/>
  <c r="AE202" i="93" s="1"/>
  <c r="AE203" i="93" s="1"/>
  <c r="AE204" i="93" s="1"/>
  <c r="AE205" i="93" s="1"/>
  <c r="AE206" i="93" s="1"/>
  <c r="AE207" i="93" s="1"/>
  <c r="AE208" i="93" s="1"/>
  <c r="AE209" i="93" s="1"/>
  <c r="AE210" i="93" s="1"/>
  <c r="AE211" i="93" s="1"/>
  <c r="AE212" i="93" s="1"/>
  <c r="AE213" i="93" s="1"/>
  <c r="AE214" i="93" s="1"/>
  <c r="AE215" i="93" s="1"/>
  <c r="AE216" i="93" s="1"/>
  <c r="AE217" i="93" s="1"/>
  <c r="AE218" i="93" s="1"/>
  <c r="AE219" i="93" s="1"/>
  <c r="AE220" i="93" s="1"/>
  <c r="AE22" i="93"/>
  <c r="AD22" i="93"/>
  <c r="AD23" i="93" s="1"/>
  <c r="AD24" i="93" s="1"/>
  <c r="AD25" i="93" s="1"/>
  <c r="AD26" i="93" s="1"/>
  <c r="AD27" i="93" s="1"/>
  <c r="AD28" i="93" s="1"/>
  <c r="AD29" i="93" s="1"/>
  <c r="AD30" i="93" s="1"/>
  <c r="AD31" i="93" s="1"/>
  <c r="AD32" i="93" s="1"/>
  <c r="AD33" i="93" s="1"/>
  <c r="AD34" i="93" s="1"/>
  <c r="AD35" i="93" s="1"/>
  <c r="AD36" i="93" s="1"/>
  <c r="AD37" i="93" s="1"/>
  <c r="AD38" i="93" s="1"/>
  <c r="AD39" i="93" s="1"/>
  <c r="AD40" i="93" s="1"/>
  <c r="AD41" i="93" s="1"/>
  <c r="AD42" i="93" s="1"/>
  <c r="AD43" i="93" s="1"/>
  <c r="AD44" i="93" s="1"/>
  <c r="AD45" i="93" s="1"/>
  <c r="AD46" i="93" s="1"/>
  <c r="AD47" i="93" s="1"/>
  <c r="AD48" i="93" s="1"/>
  <c r="AD49" i="93" s="1"/>
  <c r="AD50" i="93" s="1"/>
  <c r="AD51" i="93" s="1"/>
  <c r="AD52" i="93" s="1"/>
  <c r="AD53" i="93" s="1"/>
  <c r="AD54" i="93" s="1"/>
  <c r="AD55" i="93" s="1"/>
  <c r="AD56" i="93" s="1"/>
  <c r="AD57" i="93" s="1"/>
  <c r="AD58" i="93" s="1"/>
  <c r="AD59" i="93" s="1"/>
  <c r="AD60" i="93" s="1"/>
  <c r="AD61" i="93" s="1"/>
  <c r="AD62" i="93" s="1"/>
  <c r="AD63" i="93" s="1"/>
  <c r="AD64" i="93" s="1"/>
  <c r="AD65" i="93" s="1"/>
  <c r="AD66" i="93" s="1"/>
  <c r="AD67" i="93" s="1"/>
  <c r="AD68" i="93" s="1"/>
  <c r="AD69" i="93" s="1"/>
  <c r="AD70" i="93" s="1"/>
  <c r="AD71" i="93" s="1"/>
  <c r="AD72" i="93" s="1"/>
  <c r="AD73" i="93" s="1"/>
  <c r="AD74" i="93" s="1"/>
  <c r="AD75" i="93" s="1"/>
  <c r="AD76" i="93" s="1"/>
  <c r="AD77" i="93" s="1"/>
  <c r="AD78" i="93" s="1"/>
  <c r="AD79" i="93" s="1"/>
  <c r="AD80" i="93" s="1"/>
  <c r="AD81" i="93" s="1"/>
  <c r="AD82" i="93" s="1"/>
  <c r="AD83" i="93" s="1"/>
  <c r="AD84" i="93" s="1"/>
  <c r="AD85" i="93" s="1"/>
  <c r="AD86" i="93" s="1"/>
  <c r="AD87" i="93" s="1"/>
  <c r="AD88" i="93" s="1"/>
  <c r="AD89" i="93" s="1"/>
  <c r="AD90" i="93" s="1"/>
  <c r="AD91" i="93" s="1"/>
  <c r="AD92" i="93" s="1"/>
  <c r="AD93" i="93" s="1"/>
  <c r="AD94" i="93" s="1"/>
  <c r="AD95" i="93" s="1"/>
  <c r="AD96" i="93" s="1"/>
  <c r="AD97" i="93" s="1"/>
  <c r="AD98" i="93" s="1"/>
  <c r="AD99" i="93" s="1"/>
  <c r="AD100" i="93" s="1"/>
  <c r="AD101" i="93" s="1"/>
  <c r="AD102" i="93" s="1"/>
  <c r="AD103" i="93" s="1"/>
  <c r="AD104" i="93" s="1"/>
  <c r="AD105" i="93" s="1"/>
  <c r="AD106" i="93" s="1"/>
  <c r="AD107" i="93" s="1"/>
  <c r="AD108" i="93" s="1"/>
  <c r="AD109" i="93" s="1"/>
  <c r="AD110" i="93" s="1"/>
  <c r="AD111" i="93" s="1"/>
  <c r="AD112" i="93" s="1"/>
  <c r="AD113" i="93" s="1"/>
  <c r="AD114" i="93" s="1"/>
  <c r="AD115" i="93" s="1"/>
  <c r="AD116" i="93" s="1"/>
  <c r="AD117" i="93" s="1"/>
  <c r="AD118" i="93" s="1"/>
  <c r="AD119" i="93" s="1"/>
  <c r="AD120" i="93" s="1"/>
  <c r="AD121" i="93" s="1"/>
  <c r="AD122" i="93" s="1"/>
  <c r="AD123" i="93" s="1"/>
  <c r="AD124" i="93" s="1"/>
  <c r="AD125" i="93" s="1"/>
  <c r="AD126" i="93" s="1"/>
  <c r="AD127" i="93" s="1"/>
  <c r="AD128" i="93" s="1"/>
  <c r="AD129" i="93" s="1"/>
  <c r="AD130" i="93" s="1"/>
  <c r="AD131" i="93" s="1"/>
  <c r="AD132" i="93" s="1"/>
  <c r="AD133" i="93" s="1"/>
  <c r="AD134" i="93" s="1"/>
  <c r="AD135" i="93" s="1"/>
  <c r="AD136" i="93" s="1"/>
  <c r="AD137" i="93" s="1"/>
  <c r="AD138" i="93" s="1"/>
  <c r="AD139" i="93" s="1"/>
  <c r="AD140" i="93" s="1"/>
  <c r="AD141" i="93" s="1"/>
  <c r="AD142" i="93" s="1"/>
  <c r="AD143" i="93" s="1"/>
  <c r="AD144" i="93" s="1"/>
  <c r="AD145" i="93" s="1"/>
  <c r="AD146" i="93" s="1"/>
  <c r="AD147" i="93" s="1"/>
  <c r="AD148" i="93" s="1"/>
  <c r="AD149" i="93" s="1"/>
  <c r="AD150" i="93" s="1"/>
  <c r="AD151" i="93" s="1"/>
  <c r="AD152" i="93" s="1"/>
  <c r="AD153" i="93" s="1"/>
  <c r="AD154" i="93" s="1"/>
  <c r="AD155" i="93" s="1"/>
  <c r="AD156" i="93" s="1"/>
  <c r="AD157" i="93" s="1"/>
  <c r="AD158" i="93" s="1"/>
  <c r="AD159" i="93" s="1"/>
  <c r="AD160" i="93" s="1"/>
  <c r="AD161" i="93" s="1"/>
  <c r="AD162" i="93" s="1"/>
  <c r="AD163" i="93" s="1"/>
  <c r="AD164" i="93" s="1"/>
  <c r="AD165" i="93" s="1"/>
  <c r="AD166" i="93" s="1"/>
  <c r="AD167" i="93" s="1"/>
  <c r="AD168" i="93" s="1"/>
  <c r="AD169" i="93" s="1"/>
  <c r="AD170" i="93" s="1"/>
  <c r="AD171" i="93" s="1"/>
  <c r="AD172" i="93" s="1"/>
  <c r="AD173" i="93" s="1"/>
  <c r="AD174" i="93" s="1"/>
  <c r="AD175" i="93" s="1"/>
  <c r="AD176" i="93" s="1"/>
  <c r="AD177" i="93" s="1"/>
  <c r="AD178" i="93" s="1"/>
  <c r="AD179" i="93" s="1"/>
  <c r="AD180" i="93" s="1"/>
  <c r="AD181" i="93" s="1"/>
  <c r="AD182" i="93" s="1"/>
  <c r="AD183" i="93" s="1"/>
  <c r="AD184" i="93" s="1"/>
  <c r="AD185" i="93" s="1"/>
  <c r="AD186" i="93" s="1"/>
  <c r="AD187" i="93" s="1"/>
  <c r="AD188" i="93" s="1"/>
  <c r="AD189" i="93" s="1"/>
  <c r="AD190" i="93" s="1"/>
  <c r="AD191" i="93" s="1"/>
  <c r="AD192" i="93" s="1"/>
  <c r="AD193" i="93" s="1"/>
  <c r="AD194" i="93" s="1"/>
  <c r="AD195" i="93" s="1"/>
  <c r="AD196" i="93" s="1"/>
  <c r="AD197" i="93" s="1"/>
  <c r="AD198" i="93" s="1"/>
  <c r="AD199" i="93" s="1"/>
  <c r="AD200" i="93" s="1"/>
  <c r="AD201" i="93" s="1"/>
  <c r="AD202" i="93" s="1"/>
  <c r="AD203" i="93" s="1"/>
  <c r="AD204" i="93" s="1"/>
  <c r="AD205" i="93" s="1"/>
  <c r="AD206" i="93" s="1"/>
  <c r="AD207" i="93" s="1"/>
  <c r="AD208" i="93" s="1"/>
  <c r="AD209" i="93" s="1"/>
  <c r="AD210" i="93" s="1"/>
  <c r="AD211" i="93" s="1"/>
  <c r="AD212" i="93" s="1"/>
  <c r="AD213" i="93" s="1"/>
  <c r="AD214" i="93" s="1"/>
  <c r="AD215" i="93" s="1"/>
  <c r="AD216" i="93" s="1"/>
  <c r="AD217" i="93" s="1"/>
  <c r="AD218" i="93" s="1"/>
  <c r="AD219" i="93" s="1"/>
  <c r="AD220" i="93" s="1"/>
  <c r="AC22" i="93"/>
  <c r="AC23" i="93" s="1"/>
  <c r="AC24" i="93" s="1"/>
  <c r="AC25" i="93" s="1"/>
  <c r="AC26" i="93" s="1"/>
  <c r="AC27" i="93" s="1"/>
  <c r="AC28" i="93" s="1"/>
  <c r="AC29" i="93" s="1"/>
  <c r="AC30" i="93" s="1"/>
  <c r="AC31" i="93" s="1"/>
  <c r="AC32" i="93" s="1"/>
  <c r="AC33" i="93" s="1"/>
  <c r="AC34" i="93" s="1"/>
  <c r="AC35" i="93" s="1"/>
  <c r="AC36" i="93" s="1"/>
  <c r="AC37" i="93" s="1"/>
  <c r="AC38" i="93" s="1"/>
  <c r="AC39" i="93" s="1"/>
  <c r="AC40" i="93" s="1"/>
  <c r="AC41" i="93" s="1"/>
  <c r="AC42" i="93" s="1"/>
  <c r="AC43" i="93" s="1"/>
  <c r="AC44" i="93" s="1"/>
  <c r="AC45" i="93" s="1"/>
  <c r="AC46" i="93" s="1"/>
  <c r="AC47" i="93" s="1"/>
  <c r="AC48" i="93" s="1"/>
  <c r="AC49" i="93" s="1"/>
  <c r="AC50" i="93" s="1"/>
  <c r="AC51" i="93" s="1"/>
  <c r="AC52" i="93" s="1"/>
  <c r="AC53" i="93" s="1"/>
  <c r="AC54" i="93" s="1"/>
  <c r="AC55" i="93" s="1"/>
  <c r="AC56" i="93" s="1"/>
  <c r="AC57" i="93" s="1"/>
  <c r="AC58" i="93" s="1"/>
  <c r="AC59" i="93" s="1"/>
  <c r="AC60" i="93" s="1"/>
  <c r="AC61" i="93" s="1"/>
  <c r="AC62" i="93" s="1"/>
  <c r="AC63" i="93" s="1"/>
  <c r="AC64" i="93" s="1"/>
  <c r="AC65" i="93" s="1"/>
  <c r="AC66" i="93" s="1"/>
  <c r="AC67" i="93" s="1"/>
  <c r="AC68" i="93" s="1"/>
  <c r="AC69" i="93" s="1"/>
  <c r="AC70" i="93" s="1"/>
  <c r="AC71" i="93" s="1"/>
  <c r="AC72" i="93" s="1"/>
  <c r="AC73" i="93" s="1"/>
  <c r="AC74" i="93" s="1"/>
  <c r="AC75" i="93" s="1"/>
  <c r="AC76" i="93" s="1"/>
  <c r="AC77" i="93" s="1"/>
  <c r="AC78" i="93" s="1"/>
  <c r="AC79" i="93" s="1"/>
  <c r="AC80" i="93" s="1"/>
  <c r="AC81" i="93" s="1"/>
  <c r="AC82" i="93" s="1"/>
  <c r="AC83" i="93" s="1"/>
  <c r="AC84" i="93" s="1"/>
  <c r="AC85" i="93" s="1"/>
  <c r="AC86" i="93" s="1"/>
  <c r="AC87" i="93" s="1"/>
  <c r="AC88" i="93" s="1"/>
  <c r="AC89" i="93" s="1"/>
  <c r="AC90" i="93" s="1"/>
  <c r="AC91" i="93" s="1"/>
  <c r="AC92" i="93" s="1"/>
  <c r="AC93" i="93" s="1"/>
  <c r="AC94" i="93" s="1"/>
  <c r="AC95" i="93" s="1"/>
  <c r="AC96" i="93" s="1"/>
  <c r="AC97" i="93" s="1"/>
  <c r="AC98" i="93" s="1"/>
  <c r="AC99" i="93" s="1"/>
  <c r="AC100" i="93" s="1"/>
  <c r="AC101" i="93" s="1"/>
  <c r="AC102" i="93" s="1"/>
  <c r="AC103" i="93" s="1"/>
  <c r="AC104" i="93" s="1"/>
  <c r="AC105" i="93" s="1"/>
  <c r="AC106" i="93" s="1"/>
  <c r="AC107" i="93" s="1"/>
  <c r="AC108" i="93" s="1"/>
  <c r="AC109" i="93" s="1"/>
  <c r="AC110" i="93" s="1"/>
  <c r="AC111" i="93" s="1"/>
  <c r="AC112" i="93" s="1"/>
  <c r="AC113" i="93" s="1"/>
  <c r="AC114" i="93" s="1"/>
  <c r="AC115" i="93" s="1"/>
  <c r="AC116" i="93" s="1"/>
  <c r="AC117" i="93" s="1"/>
  <c r="AC118" i="93" s="1"/>
  <c r="AC119" i="93" s="1"/>
  <c r="AC120" i="93" s="1"/>
  <c r="AC121" i="93" s="1"/>
  <c r="AC122" i="93" s="1"/>
  <c r="AC123" i="93" s="1"/>
  <c r="AC124" i="93" s="1"/>
  <c r="AC125" i="93" s="1"/>
  <c r="AC126" i="93" s="1"/>
  <c r="AC127" i="93" s="1"/>
  <c r="AC128" i="93" s="1"/>
  <c r="AC129" i="93" s="1"/>
  <c r="AC130" i="93" s="1"/>
  <c r="AC131" i="93" s="1"/>
  <c r="AC132" i="93" s="1"/>
  <c r="AC133" i="93" s="1"/>
  <c r="AC134" i="93" s="1"/>
  <c r="AC135" i="93" s="1"/>
  <c r="AC136" i="93" s="1"/>
  <c r="AC137" i="93" s="1"/>
  <c r="AC138" i="93" s="1"/>
  <c r="AC139" i="93" s="1"/>
  <c r="AC140" i="93" s="1"/>
  <c r="AC141" i="93" s="1"/>
  <c r="AC142" i="93" s="1"/>
  <c r="AC143" i="93" s="1"/>
  <c r="AC144" i="93" s="1"/>
  <c r="AC145" i="93" s="1"/>
  <c r="AC146" i="93" s="1"/>
  <c r="AC147" i="93" s="1"/>
  <c r="AC148" i="93" s="1"/>
  <c r="AC149" i="93" s="1"/>
  <c r="AC150" i="93" s="1"/>
  <c r="AC151" i="93" s="1"/>
  <c r="AC152" i="93" s="1"/>
  <c r="AC153" i="93" s="1"/>
  <c r="AC154" i="93" s="1"/>
  <c r="AC155" i="93" s="1"/>
  <c r="AC156" i="93" s="1"/>
  <c r="AC157" i="93" s="1"/>
  <c r="AC158" i="93" s="1"/>
  <c r="AC159" i="93" s="1"/>
  <c r="AC160" i="93" s="1"/>
  <c r="AC161" i="93" s="1"/>
  <c r="AC162" i="93" s="1"/>
  <c r="AC163" i="93" s="1"/>
  <c r="AC164" i="93" s="1"/>
  <c r="AC165" i="93" s="1"/>
  <c r="AC166" i="93" s="1"/>
  <c r="AC167" i="93" s="1"/>
  <c r="AC168" i="93" s="1"/>
  <c r="AC169" i="93" s="1"/>
  <c r="AC170" i="93" s="1"/>
  <c r="AC171" i="93" s="1"/>
  <c r="AC172" i="93" s="1"/>
  <c r="AC173" i="93" s="1"/>
  <c r="AC174" i="93" s="1"/>
  <c r="AC175" i="93" s="1"/>
  <c r="AC176" i="93" s="1"/>
  <c r="AC177" i="93" s="1"/>
  <c r="AC178" i="93" s="1"/>
  <c r="AC179" i="93" s="1"/>
  <c r="AC180" i="93" s="1"/>
  <c r="AC181" i="93" s="1"/>
  <c r="AC182" i="93" s="1"/>
  <c r="AC183" i="93" s="1"/>
  <c r="AC184" i="93" s="1"/>
  <c r="AC185" i="93" s="1"/>
  <c r="AC186" i="93" s="1"/>
  <c r="AC187" i="93" s="1"/>
  <c r="AC188" i="93" s="1"/>
  <c r="AC189" i="93" s="1"/>
  <c r="AC190" i="93" s="1"/>
  <c r="AC191" i="93" s="1"/>
  <c r="AC192" i="93" s="1"/>
  <c r="AC193" i="93" s="1"/>
  <c r="AC194" i="93" s="1"/>
  <c r="AC195" i="93" s="1"/>
  <c r="AC196" i="93" s="1"/>
  <c r="AC197" i="93" s="1"/>
  <c r="AC198" i="93" s="1"/>
  <c r="AC199" i="93" s="1"/>
  <c r="AC200" i="93" s="1"/>
  <c r="AC201" i="93" s="1"/>
  <c r="AC202" i="93" s="1"/>
  <c r="AC203" i="93" s="1"/>
  <c r="AC204" i="93" s="1"/>
  <c r="AC205" i="93" s="1"/>
  <c r="AC206" i="93" s="1"/>
  <c r="AC207" i="93" s="1"/>
  <c r="AC208" i="93" s="1"/>
  <c r="AC209" i="93" s="1"/>
  <c r="AC210" i="93" s="1"/>
  <c r="AC211" i="93" s="1"/>
  <c r="AC212" i="93" s="1"/>
  <c r="AC213" i="93" s="1"/>
  <c r="AC214" i="93" s="1"/>
  <c r="AC215" i="93" s="1"/>
  <c r="AC216" i="93" s="1"/>
  <c r="AC217" i="93" s="1"/>
  <c r="AC218" i="93" s="1"/>
  <c r="AC219" i="93" s="1"/>
  <c r="AC220" i="93" s="1"/>
  <c r="AB22" i="93"/>
  <c r="AB23" i="93" s="1"/>
  <c r="AB24" i="93" s="1"/>
  <c r="AB25" i="93" s="1"/>
  <c r="AB26" i="93" s="1"/>
  <c r="AB27" i="93" s="1"/>
  <c r="AB28" i="93" s="1"/>
  <c r="AB29" i="93" s="1"/>
  <c r="AB30" i="93" s="1"/>
  <c r="AB31" i="93" s="1"/>
  <c r="AB32" i="93" s="1"/>
  <c r="AB33" i="93" s="1"/>
  <c r="AB34" i="93" s="1"/>
  <c r="AB35" i="93" s="1"/>
  <c r="AB36" i="93" s="1"/>
  <c r="AB37" i="93" s="1"/>
  <c r="AB38" i="93" s="1"/>
  <c r="AB39" i="93" s="1"/>
  <c r="AB40" i="93" s="1"/>
  <c r="AB41" i="93" s="1"/>
  <c r="AB42" i="93" s="1"/>
  <c r="AB43" i="93" s="1"/>
  <c r="AB44" i="93" s="1"/>
  <c r="AB45" i="93" s="1"/>
  <c r="AB46" i="93" s="1"/>
  <c r="AB47" i="93" s="1"/>
  <c r="AB48" i="93" s="1"/>
  <c r="AB49" i="93" s="1"/>
  <c r="AB50" i="93" s="1"/>
  <c r="AB51" i="93" s="1"/>
  <c r="AB52" i="93" s="1"/>
  <c r="AB53" i="93" s="1"/>
  <c r="AB54" i="93" s="1"/>
  <c r="AB55" i="93" s="1"/>
  <c r="AB56" i="93" s="1"/>
  <c r="AB57" i="93" s="1"/>
  <c r="AB58" i="93" s="1"/>
  <c r="AB59" i="93" s="1"/>
  <c r="AB60" i="93" s="1"/>
  <c r="AB61" i="93" s="1"/>
  <c r="AB62" i="93" s="1"/>
  <c r="AB63" i="93" s="1"/>
  <c r="AB64" i="93" s="1"/>
  <c r="AB65" i="93" s="1"/>
  <c r="AB66" i="93" s="1"/>
  <c r="AB67" i="93" s="1"/>
  <c r="AB68" i="93" s="1"/>
  <c r="AB69" i="93" s="1"/>
  <c r="AB70" i="93" s="1"/>
  <c r="AB71" i="93" s="1"/>
  <c r="AB72" i="93" s="1"/>
  <c r="AB73" i="93" s="1"/>
  <c r="AB74" i="93" s="1"/>
  <c r="AB75" i="93" s="1"/>
  <c r="AB76" i="93" s="1"/>
  <c r="AB77" i="93" s="1"/>
  <c r="AB78" i="93" s="1"/>
  <c r="AB79" i="93" s="1"/>
  <c r="AB80" i="93" s="1"/>
  <c r="AB81" i="93" s="1"/>
  <c r="AB82" i="93" s="1"/>
  <c r="AB83" i="93" s="1"/>
  <c r="AB84" i="93" s="1"/>
  <c r="AB85" i="93" s="1"/>
  <c r="AB86" i="93" s="1"/>
  <c r="AB87" i="93" s="1"/>
  <c r="AB88" i="93" s="1"/>
  <c r="AB89" i="93" s="1"/>
  <c r="AB90" i="93" s="1"/>
  <c r="AB91" i="93" s="1"/>
  <c r="AB92" i="93" s="1"/>
  <c r="AB93" i="93" s="1"/>
  <c r="AB94" i="93" s="1"/>
  <c r="AB95" i="93" s="1"/>
  <c r="AB96" i="93" s="1"/>
  <c r="AB97" i="93" s="1"/>
  <c r="AB98" i="93" s="1"/>
  <c r="AB99" i="93" s="1"/>
  <c r="AB100" i="93" s="1"/>
  <c r="AB101" i="93" s="1"/>
  <c r="AB102" i="93" s="1"/>
  <c r="AB103" i="93" s="1"/>
  <c r="AB104" i="93" s="1"/>
  <c r="AB105" i="93" s="1"/>
  <c r="AB106" i="93" s="1"/>
  <c r="AB107" i="93" s="1"/>
  <c r="AB108" i="93" s="1"/>
  <c r="AB109" i="93" s="1"/>
  <c r="AB110" i="93" s="1"/>
  <c r="AB111" i="93" s="1"/>
  <c r="AB112" i="93" s="1"/>
  <c r="AB113" i="93" s="1"/>
  <c r="AB114" i="93" s="1"/>
  <c r="AB115" i="93" s="1"/>
  <c r="AB116" i="93" s="1"/>
  <c r="AB117" i="93" s="1"/>
  <c r="AB118" i="93" s="1"/>
  <c r="AB119" i="93" s="1"/>
  <c r="AB120" i="93" s="1"/>
  <c r="AB121" i="93" s="1"/>
  <c r="AB122" i="93" s="1"/>
  <c r="AB123" i="93" s="1"/>
  <c r="AB124" i="93" s="1"/>
  <c r="AB125" i="93" s="1"/>
  <c r="AB126" i="93" s="1"/>
  <c r="AB127" i="93" s="1"/>
  <c r="AB128" i="93" s="1"/>
  <c r="AB129" i="93" s="1"/>
  <c r="AB130" i="93" s="1"/>
  <c r="AB131" i="93" s="1"/>
  <c r="AB132" i="93" s="1"/>
  <c r="AB133" i="93" s="1"/>
  <c r="AB134" i="93" s="1"/>
  <c r="AB135" i="93" s="1"/>
  <c r="AB136" i="93" s="1"/>
  <c r="AB137" i="93" s="1"/>
  <c r="AB138" i="93" s="1"/>
  <c r="AB139" i="93" s="1"/>
  <c r="AB140" i="93" s="1"/>
  <c r="AB141" i="93" s="1"/>
  <c r="AB142" i="93" s="1"/>
  <c r="AB143" i="93" s="1"/>
  <c r="AB144" i="93" s="1"/>
  <c r="AB145" i="93" s="1"/>
  <c r="AB146" i="93" s="1"/>
  <c r="AB147" i="93" s="1"/>
  <c r="AB148" i="93" s="1"/>
  <c r="AB149" i="93" s="1"/>
  <c r="AB150" i="93" s="1"/>
  <c r="AB151" i="93" s="1"/>
  <c r="AB152" i="93" s="1"/>
  <c r="AB153" i="93" s="1"/>
  <c r="AB154" i="93" s="1"/>
  <c r="AB155" i="93" s="1"/>
  <c r="AB156" i="93" s="1"/>
  <c r="AB157" i="93" s="1"/>
  <c r="AB158" i="93" s="1"/>
  <c r="AB159" i="93" s="1"/>
  <c r="AB160" i="93" s="1"/>
  <c r="AB161" i="93" s="1"/>
  <c r="AB162" i="93" s="1"/>
  <c r="AB163" i="93" s="1"/>
  <c r="AB164" i="93" s="1"/>
  <c r="AB165" i="93" s="1"/>
  <c r="AB166" i="93" s="1"/>
  <c r="AB167" i="93" s="1"/>
  <c r="AB168" i="93" s="1"/>
  <c r="AB169" i="93" s="1"/>
  <c r="AB170" i="93" s="1"/>
  <c r="AB171" i="93" s="1"/>
  <c r="AB172" i="93" s="1"/>
  <c r="AB173" i="93" s="1"/>
  <c r="AB174" i="93" s="1"/>
  <c r="AB175" i="93" s="1"/>
  <c r="AB176" i="93" s="1"/>
  <c r="AB177" i="93" s="1"/>
  <c r="AB178" i="93" s="1"/>
  <c r="AB179" i="93" s="1"/>
  <c r="AB180" i="93" s="1"/>
  <c r="AB181" i="93" s="1"/>
  <c r="AB182" i="93" s="1"/>
  <c r="AB183" i="93" s="1"/>
  <c r="AB184" i="93" s="1"/>
  <c r="AB185" i="93" s="1"/>
  <c r="AB186" i="93" s="1"/>
  <c r="AB187" i="93" s="1"/>
  <c r="AB188" i="93" s="1"/>
  <c r="AB189" i="93" s="1"/>
  <c r="AB190" i="93" s="1"/>
  <c r="AB191" i="93" s="1"/>
  <c r="AB192" i="93" s="1"/>
  <c r="AB193" i="93" s="1"/>
  <c r="AB194" i="93" s="1"/>
  <c r="AB195" i="93" s="1"/>
  <c r="AB196" i="93" s="1"/>
  <c r="AB197" i="93" s="1"/>
  <c r="AB198" i="93" s="1"/>
  <c r="AB199" i="93" s="1"/>
  <c r="AB200" i="93" s="1"/>
  <c r="AB201" i="93" s="1"/>
  <c r="AB202" i="93" s="1"/>
  <c r="AB203" i="93" s="1"/>
  <c r="AB204" i="93" s="1"/>
  <c r="AB205" i="93" s="1"/>
  <c r="AB206" i="93" s="1"/>
  <c r="AB207" i="93" s="1"/>
  <c r="AB208" i="93" s="1"/>
  <c r="AB209" i="93" s="1"/>
  <c r="AB210" i="93" s="1"/>
  <c r="AB211" i="93" s="1"/>
  <c r="AB212" i="93" s="1"/>
  <c r="AB213" i="93" s="1"/>
  <c r="AB214" i="93" s="1"/>
  <c r="AB215" i="93" s="1"/>
  <c r="AB216" i="93" s="1"/>
  <c r="AB217" i="93" s="1"/>
  <c r="AB218" i="93" s="1"/>
  <c r="AB219" i="93" s="1"/>
  <c r="AB220" i="93" s="1"/>
  <c r="AA22" i="93"/>
  <c r="AA23" i="93" s="1"/>
  <c r="AA24" i="93" s="1"/>
  <c r="Z22" i="91" l="1"/>
  <c r="R23" i="91"/>
  <c r="W22" i="91"/>
  <c r="V22" i="91"/>
  <c r="AA22" i="91" s="1"/>
  <c r="G24" i="2"/>
  <c r="G23" i="94"/>
  <c r="D30" i="91"/>
  <c r="F29" i="91"/>
  <c r="AA48" i="89"/>
  <c r="X29" i="91"/>
  <c r="S31" i="91"/>
  <c r="U31" i="91" s="1"/>
  <c r="AH31" i="91"/>
  <c r="AL31" i="91" s="1"/>
  <c r="AF32" i="91"/>
  <c r="T25" i="89"/>
  <c r="F24" i="3"/>
  <c r="AN106" i="3"/>
  <c r="AT105" i="3"/>
  <c r="AE36" i="91"/>
  <c r="AI35" i="91"/>
  <c r="AK35" i="91"/>
  <c r="AH27" i="93"/>
  <c r="AM26" i="93"/>
  <c r="AF24" i="93"/>
  <c r="AA25" i="93"/>
  <c r="AF23" i="93"/>
  <c r="AF22" i="93"/>
  <c r="Z23" i="91" l="1"/>
  <c r="R24" i="91"/>
  <c r="W23" i="91"/>
  <c r="V23" i="91"/>
  <c r="AA23" i="91" s="1"/>
  <c r="G25" i="2"/>
  <c r="G24" i="94"/>
  <c r="D31" i="91"/>
  <c r="F30" i="91"/>
  <c r="AA49" i="89"/>
  <c r="AH32" i="91"/>
  <c r="AL32" i="91" s="1"/>
  <c r="AF33" i="91"/>
  <c r="S32" i="91"/>
  <c r="U32" i="91" s="1"/>
  <c r="X30" i="91"/>
  <c r="T26" i="89"/>
  <c r="F25" i="3"/>
  <c r="AN107" i="3"/>
  <c r="AT106" i="3"/>
  <c r="AK36" i="91"/>
  <c r="AI36" i="91"/>
  <c r="AE37" i="91"/>
  <c r="AM27" i="93"/>
  <c r="AH28" i="93"/>
  <c r="AF25" i="93"/>
  <c r="AA26" i="93"/>
  <c r="R25" i="91" l="1"/>
  <c r="W24" i="91"/>
  <c r="V24" i="91"/>
  <c r="AA24" i="91" s="1"/>
  <c r="Z24" i="91"/>
  <c r="G26" i="2"/>
  <c r="G25" i="94"/>
  <c r="D32" i="91"/>
  <c r="F31" i="91"/>
  <c r="AA50" i="89"/>
  <c r="T27" i="89"/>
  <c r="F26" i="3"/>
  <c r="S33" i="91"/>
  <c r="U33" i="91" s="1"/>
  <c r="X31" i="91"/>
  <c r="AH33" i="91"/>
  <c r="AL33" i="91" s="1"/>
  <c r="AF34" i="91"/>
  <c r="AN108" i="3"/>
  <c r="AT107" i="3"/>
  <c r="AI37" i="91"/>
  <c r="AK37" i="91"/>
  <c r="AE38" i="91"/>
  <c r="AM28" i="93"/>
  <c r="AH29" i="93"/>
  <c r="AA27" i="93"/>
  <c r="AF26" i="93"/>
  <c r="Z25" i="91" l="1"/>
  <c r="R26" i="91"/>
  <c r="V25" i="91"/>
  <c r="AA25" i="91" s="1"/>
  <c r="W25" i="91"/>
  <c r="G27" i="2"/>
  <c r="G26" i="94"/>
  <c r="D33" i="91"/>
  <c r="F32" i="91"/>
  <c r="AA51" i="89"/>
  <c r="S34" i="91"/>
  <c r="U34" i="91" s="1"/>
  <c r="X32" i="91"/>
  <c r="AH34" i="91"/>
  <c r="AL34" i="91" s="1"/>
  <c r="AF35" i="91"/>
  <c r="T28" i="89"/>
  <c r="F27" i="3"/>
  <c r="AN109" i="3"/>
  <c r="AT108" i="3"/>
  <c r="AE39" i="91"/>
  <c r="AI38" i="91"/>
  <c r="AK38" i="91"/>
  <c r="AM29" i="93"/>
  <c r="AH30" i="93"/>
  <c r="AF27" i="93"/>
  <c r="AA28" i="93"/>
  <c r="W26" i="91" l="1"/>
  <c r="R27" i="91"/>
  <c r="Z26" i="91"/>
  <c r="V26" i="91"/>
  <c r="AA26" i="91" s="1"/>
  <c r="G28" i="2"/>
  <c r="G27" i="94"/>
  <c r="D34" i="91"/>
  <c r="F33" i="91"/>
  <c r="AA52" i="89"/>
  <c r="AH35" i="91"/>
  <c r="AL35" i="91" s="1"/>
  <c r="AF36" i="91"/>
  <c r="T29" i="89"/>
  <c r="F28" i="3"/>
  <c r="X33" i="91"/>
  <c r="S35" i="91"/>
  <c r="U35" i="91" s="1"/>
  <c r="AN110" i="3"/>
  <c r="AT109" i="3"/>
  <c r="AE40" i="91"/>
  <c r="AI39" i="91"/>
  <c r="AK39" i="91"/>
  <c r="AH31" i="93"/>
  <c r="AM30" i="93"/>
  <c r="AF28" i="93"/>
  <c r="AA29" i="93"/>
  <c r="W27" i="91" l="1"/>
  <c r="R28" i="91"/>
  <c r="Z27" i="91"/>
  <c r="V27" i="91"/>
  <c r="AA27" i="91" s="1"/>
  <c r="G29" i="2"/>
  <c r="G28" i="94"/>
  <c r="D35" i="91"/>
  <c r="F34" i="91"/>
  <c r="AA53" i="89"/>
  <c r="X34" i="91"/>
  <c r="S36" i="91"/>
  <c r="U36" i="91" s="1"/>
  <c r="T30" i="89"/>
  <c r="F29" i="3"/>
  <c r="AH36" i="91"/>
  <c r="AL36" i="91" s="1"/>
  <c r="AF37" i="91"/>
  <c r="AN111" i="3"/>
  <c r="AT110" i="3"/>
  <c r="AK40" i="91"/>
  <c r="AE41" i="91"/>
  <c r="AI40" i="91"/>
  <c r="AM31" i="93"/>
  <c r="AH32" i="93"/>
  <c r="AF29" i="93"/>
  <c r="AA30" i="93"/>
  <c r="W28" i="91" l="1"/>
  <c r="R29" i="91"/>
  <c r="Z28" i="91"/>
  <c r="V28" i="91"/>
  <c r="AA28" i="91" s="1"/>
  <c r="G30" i="2"/>
  <c r="G29" i="94"/>
  <c r="D36" i="91"/>
  <c r="F35" i="91"/>
  <c r="AA54" i="89"/>
  <c r="T31" i="89"/>
  <c r="F30" i="3"/>
  <c r="AF38" i="91"/>
  <c r="AH37" i="91"/>
  <c r="AL37" i="91" s="1"/>
  <c r="S37" i="91"/>
  <c r="U37" i="91" s="1"/>
  <c r="X35" i="91"/>
  <c r="AN112" i="3"/>
  <c r="AT111" i="3"/>
  <c r="AI41" i="91"/>
  <c r="AK41" i="91"/>
  <c r="AE42" i="91"/>
  <c r="AH33" i="93"/>
  <c r="AM32" i="93"/>
  <c r="AA31" i="93"/>
  <c r="AF30" i="93"/>
  <c r="W29" i="91" l="1"/>
  <c r="Z29" i="91"/>
  <c r="R30" i="91"/>
  <c r="V29" i="91"/>
  <c r="AA29" i="91" s="1"/>
  <c r="G31" i="2"/>
  <c r="G30" i="94"/>
  <c r="D37" i="91"/>
  <c r="F36" i="91"/>
  <c r="AA55" i="89"/>
  <c r="S38" i="91"/>
  <c r="U38" i="91" s="1"/>
  <c r="X36" i="91"/>
  <c r="AF39" i="91"/>
  <c r="AH38" i="91"/>
  <c r="AL38" i="91" s="1"/>
  <c r="T32" i="89"/>
  <c r="F31" i="3"/>
  <c r="AN113" i="3"/>
  <c r="AT112" i="3"/>
  <c r="AE43" i="91"/>
  <c r="AI42" i="91"/>
  <c r="AK42" i="91"/>
  <c r="AM33" i="93"/>
  <c r="AH34" i="93"/>
  <c r="AF31" i="93"/>
  <c r="AA32" i="93"/>
  <c r="R31" i="91" l="1"/>
  <c r="W30" i="91"/>
  <c r="Z30" i="91"/>
  <c r="V30" i="91"/>
  <c r="AA30" i="91" s="1"/>
  <c r="G32" i="2"/>
  <c r="G31" i="94"/>
  <c r="D38" i="91"/>
  <c r="F37" i="91"/>
  <c r="AA56" i="89"/>
  <c r="T33" i="89"/>
  <c r="F32" i="3"/>
  <c r="AF40" i="91"/>
  <c r="AH39" i="91"/>
  <c r="AL39" i="91" s="1"/>
  <c r="X37" i="91"/>
  <c r="S39" i="91"/>
  <c r="U39" i="91" s="1"/>
  <c r="AN114" i="3"/>
  <c r="AT113" i="3"/>
  <c r="AE44" i="91"/>
  <c r="AI43" i="91"/>
  <c r="AK43" i="91"/>
  <c r="AH35" i="93"/>
  <c r="AM34" i="93"/>
  <c r="AA33" i="93"/>
  <c r="AF32" i="93"/>
  <c r="W31" i="91" l="1"/>
  <c r="Z31" i="91"/>
  <c r="R32" i="91"/>
  <c r="V31" i="91"/>
  <c r="AA31" i="91" s="1"/>
  <c r="G33" i="2"/>
  <c r="G32" i="94"/>
  <c r="D39" i="91"/>
  <c r="F38" i="91"/>
  <c r="AA57" i="89"/>
  <c r="X38" i="91"/>
  <c r="AH40" i="91"/>
  <c r="AL40" i="91" s="1"/>
  <c r="AF41" i="91"/>
  <c r="S40" i="91"/>
  <c r="U40" i="91" s="1"/>
  <c r="T34" i="89"/>
  <c r="F33" i="3"/>
  <c r="AN115" i="3"/>
  <c r="AT114" i="3"/>
  <c r="AK44" i="91"/>
  <c r="AI44" i="91"/>
  <c r="AE45" i="91"/>
  <c r="AH36" i="93"/>
  <c r="AM35" i="93"/>
  <c r="AF33" i="93"/>
  <c r="AA34" i="93"/>
  <c r="Z32" i="91" l="1"/>
  <c r="R33" i="91"/>
  <c r="W32" i="91"/>
  <c r="V32" i="91"/>
  <c r="AA32" i="91" s="1"/>
  <c r="G34" i="2"/>
  <c r="G33" i="94"/>
  <c r="D40" i="91"/>
  <c r="F39" i="91"/>
  <c r="AA58" i="89"/>
  <c r="T35" i="89"/>
  <c r="F34" i="3"/>
  <c r="S41" i="91"/>
  <c r="U41" i="91" s="1"/>
  <c r="AF42" i="91"/>
  <c r="AH41" i="91"/>
  <c r="AL41" i="91" s="1"/>
  <c r="X39" i="91"/>
  <c r="AN116" i="3"/>
  <c r="AT115" i="3"/>
  <c r="AI45" i="91"/>
  <c r="AK45" i="91"/>
  <c r="AE46" i="91"/>
  <c r="AH37" i="93"/>
  <c r="AM36" i="93"/>
  <c r="AA35" i="93"/>
  <c r="AF34" i="93"/>
  <c r="R34" i="91" l="1"/>
  <c r="Z33" i="91"/>
  <c r="W33" i="91"/>
  <c r="V33" i="91"/>
  <c r="AA33" i="91" s="1"/>
  <c r="G35" i="2"/>
  <c r="G34" i="94"/>
  <c r="D41" i="91"/>
  <c r="F40" i="91"/>
  <c r="AA59" i="89"/>
  <c r="X40" i="91"/>
  <c r="AH42" i="91"/>
  <c r="AL42" i="91" s="1"/>
  <c r="AF43" i="91"/>
  <c r="S42" i="91"/>
  <c r="U42" i="91" s="1"/>
  <c r="T36" i="89"/>
  <c r="F35" i="3"/>
  <c r="AN117" i="3"/>
  <c r="AT116" i="3"/>
  <c r="AE47" i="91"/>
  <c r="AI46" i="91"/>
  <c r="AK46" i="91"/>
  <c r="AM37" i="93"/>
  <c r="AH38" i="93"/>
  <c r="AF35" i="93"/>
  <c r="AA36" i="93"/>
  <c r="Z34" i="91" l="1"/>
  <c r="W34" i="91"/>
  <c r="R35" i="91"/>
  <c r="V34" i="91"/>
  <c r="AA34" i="91" s="1"/>
  <c r="G36" i="2"/>
  <c r="G35" i="94"/>
  <c r="D42" i="91"/>
  <c r="F41" i="91"/>
  <c r="AA60" i="89"/>
  <c r="X41" i="91"/>
  <c r="AH43" i="91"/>
  <c r="AL43" i="91" s="1"/>
  <c r="AF44" i="91"/>
  <c r="T37" i="89"/>
  <c r="F36" i="3"/>
  <c r="S43" i="91"/>
  <c r="U43" i="91" s="1"/>
  <c r="AN118" i="3"/>
  <c r="AT117" i="3"/>
  <c r="AE48" i="91"/>
  <c r="AI47" i="91"/>
  <c r="AK47" i="91"/>
  <c r="AH39" i="93"/>
  <c r="AM38" i="93"/>
  <c r="AF36" i="93"/>
  <c r="AA37" i="93"/>
  <c r="R36" i="91" l="1"/>
  <c r="Z35" i="91"/>
  <c r="W35" i="91"/>
  <c r="V35" i="91"/>
  <c r="AA35" i="91" s="1"/>
  <c r="G37" i="2"/>
  <c r="G36" i="94"/>
  <c r="D43" i="91"/>
  <c r="F42" i="91"/>
  <c r="AA61" i="89"/>
  <c r="S44" i="91"/>
  <c r="U44" i="91" s="1"/>
  <c r="AF45" i="91"/>
  <c r="AH44" i="91"/>
  <c r="AL44" i="91" s="1"/>
  <c r="T38" i="89"/>
  <c r="F37" i="3"/>
  <c r="X42" i="91"/>
  <c r="AN119" i="3"/>
  <c r="AT118" i="3"/>
  <c r="AK48" i="91"/>
  <c r="AE49" i="91"/>
  <c r="AI48" i="91"/>
  <c r="AM39" i="93"/>
  <c r="AH40" i="93"/>
  <c r="AF37" i="93"/>
  <c r="AA38" i="93"/>
  <c r="R37" i="91" l="1"/>
  <c r="W36" i="91"/>
  <c r="Z36" i="91"/>
  <c r="V36" i="91"/>
  <c r="AA36" i="91" s="1"/>
  <c r="G38" i="2"/>
  <c r="G37" i="94"/>
  <c r="D44" i="91"/>
  <c r="F43" i="91"/>
  <c r="AA62" i="89"/>
  <c r="AF46" i="91"/>
  <c r="AH45" i="91"/>
  <c r="AL45" i="91" s="1"/>
  <c r="S45" i="91"/>
  <c r="U45" i="91" s="1"/>
  <c r="T39" i="89"/>
  <c r="F38" i="3"/>
  <c r="X43" i="91"/>
  <c r="AN120" i="3"/>
  <c r="AT119" i="3"/>
  <c r="AI49" i="91"/>
  <c r="AK49" i="91"/>
  <c r="AE50" i="91"/>
  <c r="AH41" i="93"/>
  <c r="AM40" i="93"/>
  <c r="AA39" i="93"/>
  <c r="AF38" i="93"/>
  <c r="Z37" i="91" l="1"/>
  <c r="R38" i="91"/>
  <c r="W37" i="91"/>
  <c r="V37" i="91"/>
  <c r="AA37" i="91" s="1"/>
  <c r="G39" i="2"/>
  <c r="G38" i="94"/>
  <c r="D45" i="91"/>
  <c r="F44" i="91"/>
  <c r="AA63" i="89"/>
  <c r="T40" i="89"/>
  <c r="F39" i="3"/>
  <c r="S46" i="91"/>
  <c r="U46" i="91" s="1"/>
  <c r="X44" i="91"/>
  <c r="AF47" i="91"/>
  <c r="AH46" i="91"/>
  <c r="AL46" i="91" s="1"/>
  <c r="AN121" i="3"/>
  <c r="AT120" i="3"/>
  <c r="AE51" i="91"/>
  <c r="AI50" i="91"/>
  <c r="AK50" i="91"/>
  <c r="AM41" i="93"/>
  <c r="AH42" i="93"/>
  <c r="AF39" i="93"/>
  <c r="AA40" i="93"/>
  <c r="R39" i="91" l="1"/>
  <c r="Z38" i="91"/>
  <c r="W38" i="91"/>
  <c r="V38" i="91"/>
  <c r="AA38" i="91" s="1"/>
  <c r="G40" i="2"/>
  <c r="G39" i="94"/>
  <c r="D46" i="91"/>
  <c r="F45" i="91"/>
  <c r="AA64" i="89"/>
  <c r="X45" i="91"/>
  <c r="AF48" i="91"/>
  <c r="AH47" i="91"/>
  <c r="AL47" i="91" s="1"/>
  <c r="S47" i="91"/>
  <c r="U47" i="91" s="1"/>
  <c r="T41" i="89"/>
  <c r="F40" i="3"/>
  <c r="AN122" i="3"/>
  <c r="AT121" i="3"/>
  <c r="AE52" i="91"/>
  <c r="AI51" i="91"/>
  <c r="AK51" i="91"/>
  <c r="AH43" i="93"/>
  <c r="AM42" i="93"/>
  <c r="AF40" i="93"/>
  <c r="AA41" i="93"/>
  <c r="Z39" i="91" l="1"/>
  <c r="R40" i="91"/>
  <c r="W39" i="91"/>
  <c r="V39" i="91"/>
  <c r="AA39" i="91" s="1"/>
  <c r="G41" i="2"/>
  <c r="G40" i="94"/>
  <c r="D47" i="91"/>
  <c r="F46" i="91"/>
  <c r="AA65" i="89"/>
  <c r="T42" i="89"/>
  <c r="F41" i="3"/>
  <c r="AF49" i="91"/>
  <c r="AH48" i="91"/>
  <c r="AL48" i="91" s="1"/>
  <c r="X46" i="91"/>
  <c r="S48" i="91"/>
  <c r="U48" i="91" s="1"/>
  <c r="AN123" i="3"/>
  <c r="AT122" i="3"/>
  <c r="AK52" i="91"/>
  <c r="AI52" i="91"/>
  <c r="AE53" i="91"/>
  <c r="AH44" i="93"/>
  <c r="AM43" i="93"/>
  <c r="AF41" i="93"/>
  <c r="AA42" i="93"/>
  <c r="Z40" i="91" l="1"/>
  <c r="W40" i="91"/>
  <c r="R41" i="91"/>
  <c r="V40" i="91"/>
  <c r="AA40" i="91" s="1"/>
  <c r="G42" i="2"/>
  <c r="G41" i="94"/>
  <c r="D48" i="91"/>
  <c r="F47" i="91"/>
  <c r="AA66" i="89"/>
  <c r="S49" i="91"/>
  <c r="U49" i="91" s="1"/>
  <c r="AH49" i="91"/>
  <c r="AL49" i="91" s="1"/>
  <c r="AF50" i="91"/>
  <c r="X47" i="91"/>
  <c r="T43" i="89"/>
  <c r="F42" i="3"/>
  <c r="AN124" i="3"/>
  <c r="AT123" i="3"/>
  <c r="AI53" i="91"/>
  <c r="AK53" i="91"/>
  <c r="AE54" i="91"/>
  <c r="AM44" i="93"/>
  <c r="AH45" i="93"/>
  <c r="AA43" i="93"/>
  <c r="AF42" i="93"/>
  <c r="W41" i="91" l="1"/>
  <c r="R42" i="91"/>
  <c r="Z41" i="91"/>
  <c r="V41" i="91"/>
  <c r="AA41" i="91" s="1"/>
  <c r="G43" i="2"/>
  <c r="G42" i="94"/>
  <c r="D49" i="91"/>
  <c r="F48" i="91"/>
  <c r="AA67" i="89"/>
  <c r="T44" i="89"/>
  <c r="F43" i="3"/>
  <c r="AH50" i="91"/>
  <c r="AL50" i="91" s="1"/>
  <c r="AF51" i="91"/>
  <c r="X48" i="91"/>
  <c r="S50" i="91"/>
  <c r="U50" i="91" s="1"/>
  <c r="AN125" i="3"/>
  <c r="AT124" i="3"/>
  <c r="AE55" i="91"/>
  <c r="AI54" i="91"/>
  <c r="AK54" i="91"/>
  <c r="AM45" i="93"/>
  <c r="AH46" i="93"/>
  <c r="AF43" i="93"/>
  <c r="AA44" i="93"/>
  <c r="R43" i="91" l="1"/>
  <c r="Z42" i="91"/>
  <c r="W42" i="91"/>
  <c r="V42" i="91"/>
  <c r="AA42" i="91" s="1"/>
  <c r="G44" i="2"/>
  <c r="G43" i="94"/>
  <c r="D50" i="91"/>
  <c r="F49" i="91"/>
  <c r="AA68" i="89"/>
  <c r="S51" i="91"/>
  <c r="U51" i="91" s="1"/>
  <c r="X49" i="91"/>
  <c r="AH51" i="91"/>
  <c r="AL51" i="91" s="1"/>
  <c r="AF52" i="91"/>
  <c r="T45" i="89"/>
  <c r="F44" i="3"/>
  <c r="AN126" i="3"/>
  <c r="AT125" i="3"/>
  <c r="AE56" i="91"/>
  <c r="AI55" i="91"/>
  <c r="AK55" i="91"/>
  <c r="AH47" i="93"/>
  <c r="AM46" i="93"/>
  <c r="AA45" i="93"/>
  <c r="AF44" i="93"/>
  <c r="W43" i="91" l="1"/>
  <c r="R44" i="91"/>
  <c r="Z43" i="91"/>
  <c r="V43" i="91"/>
  <c r="AA43" i="91" s="1"/>
  <c r="G45" i="2"/>
  <c r="G44" i="94"/>
  <c r="D51" i="91"/>
  <c r="F50" i="91"/>
  <c r="AA69" i="89"/>
  <c r="AH52" i="91"/>
  <c r="AL52" i="91" s="1"/>
  <c r="AF53" i="91"/>
  <c r="X50" i="91"/>
  <c r="T46" i="89"/>
  <c r="F45" i="3"/>
  <c r="S52" i="91"/>
  <c r="U52" i="91" s="1"/>
  <c r="AN127" i="3"/>
  <c r="AT126" i="3"/>
  <c r="AK56" i="91"/>
  <c r="AE57" i="91"/>
  <c r="AI56" i="91"/>
  <c r="AM47" i="93"/>
  <c r="AH48" i="93"/>
  <c r="AF45" i="93"/>
  <c r="AA46" i="93"/>
  <c r="W44" i="91" l="1"/>
  <c r="R45" i="91"/>
  <c r="Z44" i="91"/>
  <c r="V44" i="91"/>
  <c r="AA44" i="91" s="1"/>
  <c r="G46" i="2"/>
  <c r="G45" i="94"/>
  <c r="D52" i="91"/>
  <c r="F51" i="91"/>
  <c r="AA70" i="89"/>
  <c r="X51" i="91"/>
  <c r="T47" i="89"/>
  <c r="F46" i="3"/>
  <c r="AF54" i="91"/>
  <c r="AH53" i="91"/>
  <c r="AL53" i="91" s="1"/>
  <c r="S53" i="91"/>
  <c r="U53" i="91" s="1"/>
  <c r="AN128" i="3"/>
  <c r="AT127" i="3"/>
  <c r="AI57" i="91"/>
  <c r="AE58" i="91"/>
  <c r="AK57" i="91"/>
  <c r="AH49" i="93"/>
  <c r="AM48" i="93"/>
  <c r="AA47" i="93"/>
  <c r="AF46" i="93"/>
  <c r="W45" i="91" l="1"/>
  <c r="Z45" i="91"/>
  <c r="R46" i="91"/>
  <c r="V45" i="91"/>
  <c r="AA45" i="91" s="1"/>
  <c r="G47" i="2"/>
  <c r="G46" i="94"/>
  <c r="D53" i="91"/>
  <c r="F52" i="91"/>
  <c r="AA71" i="89"/>
  <c r="X52" i="91"/>
  <c r="S54" i="91"/>
  <c r="U54" i="91" s="1"/>
  <c r="AF55" i="91"/>
  <c r="AH54" i="91"/>
  <c r="AL54" i="91" s="1"/>
  <c r="T48" i="89"/>
  <c r="F47" i="3"/>
  <c r="AN129" i="3"/>
  <c r="AT128" i="3"/>
  <c r="AE59" i="91"/>
  <c r="AK58" i="91"/>
  <c r="AI58" i="91"/>
  <c r="AM49" i="93"/>
  <c r="AH50" i="93"/>
  <c r="AF47" i="93"/>
  <c r="AA48" i="93"/>
  <c r="W46" i="91" l="1"/>
  <c r="Z46" i="91"/>
  <c r="R47" i="91"/>
  <c r="V46" i="91"/>
  <c r="AA46" i="91" s="1"/>
  <c r="G48" i="2"/>
  <c r="G47" i="94"/>
  <c r="D54" i="91"/>
  <c r="F53" i="91"/>
  <c r="AA72" i="89"/>
  <c r="S55" i="91"/>
  <c r="U55" i="91" s="1"/>
  <c r="X53" i="91"/>
  <c r="T49" i="89"/>
  <c r="F48" i="3"/>
  <c r="AH55" i="91"/>
  <c r="AL55" i="91" s="1"/>
  <c r="AF56" i="91"/>
  <c r="AN130" i="3"/>
  <c r="AT129" i="3"/>
  <c r="AE60" i="91"/>
  <c r="AI59" i="91"/>
  <c r="AK59" i="91"/>
  <c r="AH51" i="93"/>
  <c r="AM50" i="93"/>
  <c r="AF48" i="93"/>
  <c r="AA49" i="93"/>
  <c r="Z47" i="91" l="1"/>
  <c r="R48" i="91"/>
  <c r="W47" i="91"/>
  <c r="V47" i="91"/>
  <c r="AA47" i="91" s="1"/>
  <c r="G49" i="2"/>
  <c r="G48" i="94"/>
  <c r="D55" i="91"/>
  <c r="F54" i="91"/>
  <c r="AA73" i="89"/>
  <c r="T50" i="89"/>
  <c r="F49" i="3"/>
  <c r="AF57" i="91"/>
  <c r="AH56" i="91"/>
  <c r="AL56" i="91" s="1"/>
  <c r="S56" i="91"/>
  <c r="U56" i="91" s="1"/>
  <c r="X54" i="91"/>
  <c r="AN131" i="3"/>
  <c r="AT130" i="3"/>
  <c r="AI60" i="91"/>
  <c r="AK60" i="91"/>
  <c r="AE61" i="91"/>
  <c r="AH52" i="93"/>
  <c r="AM51" i="93"/>
  <c r="AF49" i="93"/>
  <c r="AA50" i="93"/>
  <c r="Z48" i="91" l="1"/>
  <c r="W48" i="91"/>
  <c r="R49" i="91"/>
  <c r="V48" i="91"/>
  <c r="AA48" i="91" s="1"/>
  <c r="G50" i="2"/>
  <c r="G49" i="94"/>
  <c r="D56" i="91"/>
  <c r="F55" i="91"/>
  <c r="AA74" i="89"/>
  <c r="X55" i="91"/>
  <c r="AF58" i="91"/>
  <c r="AH57" i="91"/>
  <c r="AL57" i="91" s="1"/>
  <c r="S57" i="91"/>
  <c r="U57" i="91" s="1"/>
  <c r="T51" i="89"/>
  <c r="F50" i="3"/>
  <c r="AN132" i="3"/>
  <c r="AT131" i="3"/>
  <c r="AK61" i="91"/>
  <c r="AI61" i="91"/>
  <c r="AE62" i="91"/>
  <c r="AM52" i="93"/>
  <c r="AH53" i="93"/>
  <c r="AF50" i="93"/>
  <c r="AA51" i="93"/>
  <c r="W49" i="91" l="1"/>
  <c r="R50" i="91"/>
  <c r="Z49" i="91"/>
  <c r="V49" i="91"/>
  <c r="AA49" i="91" s="1"/>
  <c r="G51" i="2"/>
  <c r="G50" i="94"/>
  <c r="D57" i="91"/>
  <c r="F56" i="91"/>
  <c r="AA75" i="89"/>
  <c r="X56" i="91"/>
  <c r="S58" i="91"/>
  <c r="U58" i="91" s="1"/>
  <c r="AH58" i="91"/>
  <c r="AL58" i="91" s="1"/>
  <c r="AF59" i="91"/>
  <c r="T52" i="89"/>
  <c r="F51" i="3"/>
  <c r="AN133" i="3"/>
  <c r="AT132" i="3"/>
  <c r="AK62" i="91"/>
  <c r="AI62" i="91"/>
  <c r="AE63" i="91"/>
  <c r="AM53" i="93"/>
  <c r="AH54" i="93"/>
  <c r="AF51" i="93"/>
  <c r="AA52" i="93"/>
  <c r="W50" i="91" l="1"/>
  <c r="Z50" i="91"/>
  <c r="R51" i="91"/>
  <c r="V50" i="91"/>
  <c r="AA50" i="91" s="1"/>
  <c r="G52" i="2"/>
  <c r="G51" i="94"/>
  <c r="D58" i="91"/>
  <c r="F57" i="91"/>
  <c r="AA76" i="89"/>
  <c r="T53" i="89"/>
  <c r="F52" i="3"/>
  <c r="X57" i="91"/>
  <c r="AH59" i="91"/>
  <c r="AL59" i="91" s="1"/>
  <c r="AF60" i="91"/>
  <c r="S59" i="91"/>
  <c r="U59" i="91" s="1"/>
  <c r="AN134" i="3"/>
  <c r="AT133" i="3"/>
  <c r="AI63" i="91"/>
  <c r="AK63" i="91"/>
  <c r="AE64" i="91"/>
  <c r="AH55" i="93"/>
  <c r="AM54" i="93"/>
  <c r="AF52" i="93"/>
  <c r="AA53" i="93"/>
  <c r="R52" i="91" l="1"/>
  <c r="W51" i="91"/>
  <c r="Z51" i="91"/>
  <c r="V51" i="91"/>
  <c r="AA51" i="91" s="1"/>
  <c r="G53" i="2"/>
  <c r="G52" i="94"/>
  <c r="D59" i="91"/>
  <c r="F58" i="91"/>
  <c r="AA77" i="89"/>
  <c r="AF61" i="91"/>
  <c r="AH60" i="91"/>
  <c r="AL60" i="91" s="1"/>
  <c r="S60" i="91"/>
  <c r="U60" i="91" s="1"/>
  <c r="X58" i="91"/>
  <c r="T54" i="89"/>
  <c r="F53" i="3"/>
  <c r="AN135" i="3"/>
  <c r="AT134" i="3"/>
  <c r="AI64" i="91"/>
  <c r="AK64" i="91"/>
  <c r="AE65" i="91"/>
  <c r="AH56" i="93"/>
  <c r="AM55" i="93"/>
  <c r="AF53" i="93"/>
  <c r="AA54" i="93"/>
  <c r="W52" i="91" l="1"/>
  <c r="Z52" i="91"/>
  <c r="R53" i="91"/>
  <c r="V52" i="91"/>
  <c r="AA52" i="91" s="1"/>
  <c r="G54" i="2"/>
  <c r="G53" i="94"/>
  <c r="D60" i="91"/>
  <c r="F59" i="91"/>
  <c r="AA78" i="89"/>
  <c r="S61" i="91"/>
  <c r="U61" i="91" s="1"/>
  <c r="X59" i="91"/>
  <c r="T55" i="89"/>
  <c r="F54" i="3"/>
  <c r="AF62" i="91"/>
  <c r="AH61" i="91"/>
  <c r="AL61" i="91" s="1"/>
  <c r="AN136" i="3"/>
  <c r="AT135" i="3"/>
  <c r="AI65" i="91"/>
  <c r="AE66" i="91"/>
  <c r="AK65" i="91"/>
  <c r="AH57" i="93"/>
  <c r="AM56" i="93"/>
  <c r="AF54" i="93"/>
  <c r="AA55" i="93"/>
  <c r="R54" i="91" l="1"/>
  <c r="W53" i="91"/>
  <c r="Z53" i="91"/>
  <c r="V53" i="91"/>
  <c r="AA53" i="91" s="1"/>
  <c r="G55" i="2"/>
  <c r="G54" i="94"/>
  <c r="D61" i="91"/>
  <c r="F60" i="91"/>
  <c r="AA79" i="89"/>
  <c r="T56" i="89"/>
  <c r="F55" i="3"/>
  <c r="AH62" i="91"/>
  <c r="AL62" i="91" s="1"/>
  <c r="AF63" i="91"/>
  <c r="X60" i="91"/>
  <c r="S62" i="91"/>
  <c r="U62" i="91" s="1"/>
  <c r="AN137" i="3"/>
  <c r="AT136" i="3"/>
  <c r="AI66" i="91"/>
  <c r="AE67" i="91"/>
  <c r="AK66" i="91"/>
  <c r="AM57" i="93"/>
  <c r="AH58" i="93"/>
  <c r="AF55" i="93"/>
  <c r="AA56" i="93"/>
  <c r="W54" i="91" l="1"/>
  <c r="R55" i="91"/>
  <c r="Z54" i="91"/>
  <c r="V54" i="91"/>
  <c r="AA54" i="91" s="1"/>
  <c r="G56" i="2"/>
  <c r="G55" i="94"/>
  <c r="D62" i="91"/>
  <c r="F61" i="91"/>
  <c r="AA80" i="89"/>
  <c r="X61" i="91"/>
  <c r="S63" i="91"/>
  <c r="U63" i="91" s="1"/>
  <c r="AF64" i="91"/>
  <c r="AH63" i="91"/>
  <c r="AL63" i="91" s="1"/>
  <c r="T57" i="89"/>
  <c r="F56" i="3"/>
  <c r="AN138" i="3"/>
  <c r="AT137" i="3"/>
  <c r="AE68" i="91"/>
  <c r="AK67" i="91"/>
  <c r="AI67" i="91"/>
  <c r="AH59" i="93"/>
  <c r="AM58" i="93"/>
  <c r="AF56" i="93"/>
  <c r="AA57" i="93"/>
  <c r="W55" i="91" l="1"/>
  <c r="R56" i="91"/>
  <c r="Z55" i="91"/>
  <c r="V55" i="91"/>
  <c r="AA55" i="91" s="1"/>
  <c r="G57" i="2"/>
  <c r="G56" i="94"/>
  <c r="D63" i="91"/>
  <c r="F62" i="91"/>
  <c r="AA81" i="89"/>
  <c r="T58" i="89"/>
  <c r="F57" i="3"/>
  <c r="AF65" i="91"/>
  <c r="AH64" i="91"/>
  <c r="AL64" i="91" s="1"/>
  <c r="S64" i="91"/>
  <c r="U64" i="91" s="1"/>
  <c r="X62" i="91"/>
  <c r="AN139" i="3"/>
  <c r="AT138" i="3"/>
  <c r="AE69" i="91"/>
  <c r="AK68" i="91"/>
  <c r="AI68" i="91"/>
  <c r="AM59" i="93"/>
  <c r="AH60" i="93"/>
  <c r="AF57" i="93"/>
  <c r="AA58" i="93"/>
  <c r="W56" i="91" l="1"/>
  <c r="Z56" i="91"/>
  <c r="R57" i="91"/>
  <c r="V56" i="91"/>
  <c r="AA56" i="91" s="1"/>
  <c r="G58" i="2"/>
  <c r="G57" i="94"/>
  <c r="D64" i="91"/>
  <c r="F63" i="91"/>
  <c r="AA82" i="89"/>
  <c r="X63" i="91"/>
  <c r="AH65" i="91"/>
  <c r="AL65" i="91" s="1"/>
  <c r="AF66" i="91"/>
  <c r="S65" i="91"/>
  <c r="U65" i="91" s="1"/>
  <c r="T59" i="89"/>
  <c r="F58" i="3"/>
  <c r="AN140" i="3"/>
  <c r="AT139" i="3"/>
  <c r="AE70" i="91"/>
  <c r="AK69" i="91"/>
  <c r="AI69" i="91"/>
  <c r="AM60" i="93"/>
  <c r="AH61" i="93"/>
  <c r="AF58" i="93"/>
  <c r="AA59" i="93"/>
  <c r="R58" i="91" l="1"/>
  <c r="Z57" i="91"/>
  <c r="W57" i="91"/>
  <c r="V57" i="91"/>
  <c r="AA57" i="91" s="1"/>
  <c r="G59" i="2"/>
  <c r="G58" i="94"/>
  <c r="D65" i="91"/>
  <c r="F64" i="91"/>
  <c r="AA83" i="89"/>
  <c r="S66" i="91"/>
  <c r="U66" i="91" s="1"/>
  <c r="AH66" i="91"/>
  <c r="AL66" i="91" s="1"/>
  <c r="AF67" i="91"/>
  <c r="T60" i="89"/>
  <c r="F59" i="3"/>
  <c r="X64" i="91"/>
  <c r="AN141" i="3"/>
  <c r="AT140" i="3"/>
  <c r="AE71" i="91"/>
  <c r="AI70" i="91"/>
  <c r="AK70" i="91"/>
  <c r="AM61" i="93"/>
  <c r="AH62" i="93"/>
  <c r="AF59" i="93"/>
  <c r="AA60" i="93"/>
  <c r="W58" i="91" l="1"/>
  <c r="Z58" i="91"/>
  <c r="R59" i="91"/>
  <c r="V58" i="91"/>
  <c r="AA58" i="91" s="1"/>
  <c r="G60" i="2"/>
  <c r="G59" i="94"/>
  <c r="D66" i="91"/>
  <c r="F65" i="91"/>
  <c r="AA84" i="89"/>
  <c r="T61" i="89"/>
  <c r="F60" i="3"/>
  <c r="AF68" i="91"/>
  <c r="AH67" i="91"/>
  <c r="AL67" i="91" s="1"/>
  <c r="S67" i="91"/>
  <c r="U67" i="91" s="1"/>
  <c r="X65" i="91"/>
  <c r="AN142" i="3"/>
  <c r="AT141" i="3"/>
  <c r="AI71" i="91"/>
  <c r="AK71" i="91"/>
  <c r="AE72" i="91"/>
  <c r="AH63" i="93"/>
  <c r="AM62" i="93"/>
  <c r="AF60" i="93"/>
  <c r="AA61" i="93"/>
  <c r="Z59" i="91" l="1"/>
  <c r="R60" i="91"/>
  <c r="W59" i="91"/>
  <c r="V59" i="91"/>
  <c r="AA59" i="91" s="1"/>
  <c r="G61" i="2"/>
  <c r="G60" i="94"/>
  <c r="D67" i="91"/>
  <c r="F66" i="91"/>
  <c r="AA85" i="89"/>
  <c r="X66" i="91"/>
  <c r="S68" i="91"/>
  <c r="U68" i="91" s="1"/>
  <c r="AF69" i="91"/>
  <c r="AH68" i="91"/>
  <c r="AL68" i="91" s="1"/>
  <c r="T62" i="89"/>
  <c r="F61" i="3"/>
  <c r="AN143" i="3"/>
  <c r="AT142" i="3"/>
  <c r="AK72" i="91"/>
  <c r="AI72" i="91"/>
  <c r="AE73" i="91"/>
  <c r="AM63" i="93"/>
  <c r="AH64" i="93"/>
  <c r="AF61" i="93"/>
  <c r="AA62" i="93"/>
  <c r="Z60" i="91" l="1"/>
  <c r="R61" i="91"/>
  <c r="W60" i="91"/>
  <c r="V60" i="91"/>
  <c r="AA60" i="91" s="1"/>
  <c r="G62" i="2"/>
  <c r="G61" i="94"/>
  <c r="D68" i="91"/>
  <c r="F67" i="91"/>
  <c r="AA86" i="89"/>
  <c r="AH69" i="91"/>
  <c r="AL69" i="91" s="1"/>
  <c r="AF70" i="91"/>
  <c r="S69" i="91"/>
  <c r="U69" i="91" s="1"/>
  <c r="X67" i="91"/>
  <c r="T63" i="89"/>
  <c r="F62" i="3"/>
  <c r="AN144" i="3"/>
  <c r="AT143" i="3"/>
  <c r="AK73" i="91"/>
  <c r="AI73" i="91"/>
  <c r="AE74" i="91"/>
  <c r="AH65" i="93"/>
  <c r="AM64" i="93"/>
  <c r="AF62" i="93"/>
  <c r="AA63" i="93"/>
  <c r="Z61" i="91" l="1"/>
  <c r="R62" i="91"/>
  <c r="W61" i="91"/>
  <c r="V61" i="91"/>
  <c r="AA61" i="91" s="1"/>
  <c r="G63" i="2"/>
  <c r="G62" i="94"/>
  <c r="D69" i="91"/>
  <c r="F68" i="91"/>
  <c r="AA87" i="89"/>
  <c r="T64" i="89"/>
  <c r="F63" i="3"/>
  <c r="X68" i="91"/>
  <c r="S70" i="91"/>
  <c r="U70" i="91" s="1"/>
  <c r="AF71" i="91"/>
  <c r="AH70" i="91"/>
  <c r="AL70" i="91" s="1"/>
  <c r="AN145" i="3"/>
  <c r="AT144" i="3"/>
  <c r="AI74" i="91"/>
  <c r="AK74" i="91"/>
  <c r="AE75" i="91"/>
  <c r="AM65" i="93"/>
  <c r="AH66" i="93"/>
  <c r="AF63" i="93"/>
  <c r="AA64" i="93"/>
  <c r="W62" i="91" l="1"/>
  <c r="R63" i="91"/>
  <c r="Z62" i="91"/>
  <c r="V62" i="91"/>
  <c r="AA62" i="91" s="1"/>
  <c r="G64" i="2"/>
  <c r="G63" i="94"/>
  <c r="D70" i="91"/>
  <c r="F69" i="91"/>
  <c r="AA88" i="89"/>
  <c r="S71" i="91"/>
  <c r="U71" i="91" s="1"/>
  <c r="AF72" i="91"/>
  <c r="AH71" i="91"/>
  <c r="AL71" i="91" s="1"/>
  <c r="X69" i="91"/>
  <c r="T65" i="89"/>
  <c r="F64" i="3"/>
  <c r="AN146" i="3"/>
  <c r="AT145" i="3"/>
  <c r="AI75" i="91"/>
  <c r="AK75" i="91"/>
  <c r="AE76" i="91"/>
  <c r="AH67" i="93"/>
  <c r="AM66" i="93"/>
  <c r="AF64" i="93"/>
  <c r="AA65" i="93"/>
  <c r="W63" i="91" l="1"/>
  <c r="R64" i="91"/>
  <c r="Z63" i="91"/>
  <c r="V63" i="91"/>
  <c r="AA63" i="91" s="1"/>
  <c r="G65" i="2"/>
  <c r="G64" i="94"/>
  <c r="D71" i="91"/>
  <c r="F70" i="91"/>
  <c r="AA89" i="89"/>
  <c r="AH72" i="91"/>
  <c r="AL72" i="91" s="1"/>
  <c r="AF73" i="91"/>
  <c r="T66" i="89"/>
  <c r="F65" i="3"/>
  <c r="X70" i="91"/>
  <c r="S72" i="91"/>
  <c r="U72" i="91" s="1"/>
  <c r="AN147" i="3"/>
  <c r="AT146" i="3"/>
  <c r="AE77" i="91"/>
  <c r="AI76" i="91"/>
  <c r="AK76" i="91"/>
  <c r="AH68" i="93"/>
  <c r="AM67" i="93"/>
  <c r="AF65" i="93"/>
  <c r="AA66" i="93"/>
  <c r="W64" i="91" l="1"/>
  <c r="Z64" i="91"/>
  <c r="R65" i="91"/>
  <c r="V64" i="91"/>
  <c r="AA64" i="91" s="1"/>
  <c r="G66" i="2"/>
  <c r="G65" i="94"/>
  <c r="D72" i="91"/>
  <c r="F71" i="91"/>
  <c r="AA90" i="89"/>
  <c r="T67" i="89"/>
  <c r="F66" i="3"/>
  <c r="S73" i="91"/>
  <c r="U73" i="91" s="1"/>
  <c r="AH73" i="91"/>
  <c r="AL73" i="91" s="1"/>
  <c r="AF74" i="91"/>
  <c r="X71" i="91"/>
  <c r="AN148" i="3"/>
  <c r="AT147" i="3"/>
  <c r="AI77" i="91"/>
  <c r="AK77" i="91"/>
  <c r="AE78" i="91"/>
  <c r="AH69" i="93"/>
  <c r="AM68" i="93"/>
  <c r="AF66" i="93"/>
  <c r="AA67" i="93"/>
  <c r="Z65" i="91" l="1"/>
  <c r="W65" i="91"/>
  <c r="R66" i="91"/>
  <c r="V65" i="91"/>
  <c r="AA65" i="91" s="1"/>
  <c r="G67" i="2"/>
  <c r="G66" i="94"/>
  <c r="D73" i="91"/>
  <c r="F72" i="91"/>
  <c r="AA91" i="89"/>
  <c r="AH74" i="91"/>
  <c r="AL74" i="91" s="1"/>
  <c r="AF75" i="91"/>
  <c r="S74" i="91"/>
  <c r="U74" i="91" s="1"/>
  <c r="X72" i="91"/>
  <c r="T68" i="89"/>
  <c r="F67" i="3"/>
  <c r="AN149" i="3"/>
  <c r="AT148" i="3"/>
  <c r="AE79" i="91"/>
  <c r="AK78" i="91"/>
  <c r="AI78" i="91"/>
  <c r="AM69" i="93"/>
  <c r="AH70" i="93"/>
  <c r="AF67" i="93"/>
  <c r="AA68" i="93"/>
  <c r="W66" i="91" l="1"/>
  <c r="Z66" i="91"/>
  <c r="R67" i="91"/>
  <c r="V66" i="91"/>
  <c r="AA66" i="91" s="1"/>
  <c r="G68" i="2"/>
  <c r="G67" i="94"/>
  <c r="D74" i="91"/>
  <c r="F73" i="91"/>
  <c r="AA92" i="89"/>
  <c r="T69" i="89"/>
  <c r="F68" i="3"/>
  <c r="S75" i="91"/>
  <c r="U75" i="91" s="1"/>
  <c r="X73" i="91"/>
  <c r="AF76" i="91"/>
  <c r="AH75" i="91"/>
  <c r="AL75" i="91" s="1"/>
  <c r="AN150" i="3"/>
  <c r="AT149" i="3"/>
  <c r="AK79" i="91"/>
  <c r="AE80" i="91"/>
  <c r="AI79" i="91"/>
  <c r="AH71" i="93"/>
  <c r="AM70" i="93"/>
  <c r="AF68" i="93"/>
  <c r="AA69" i="93"/>
  <c r="W67" i="91" l="1"/>
  <c r="Z67" i="91"/>
  <c r="R68" i="91"/>
  <c r="V67" i="91"/>
  <c r="AA67" i="91" s="1"/>
  <c r="G69" i="2"/>
  <c r="G68" i="94"/>
  <c r="D75" i="91"/>
  <c r="F74" i="91"/>
  <c r="AA93" i="89"/>
  <c r="AH76" i="91"/>
  <c r="AL76" i="91" s="1"/>
  <c r="AF77" i="91"/>
  <c r="S76" i="91"/>
  <c r="U76" i="91" s="1"/>
  <c r="X74" i="91"/>
  <c r="T70" i="89"/>
  <c r="F69" i="3"/>
  <c r="AN151" i="3"/>
  <c r="AT150" i="3"/>
  <c r="AE81" i="91"/>
  <c r="AK80" i="91"/>
  <c r="AI80" i="91"/>
  <c r="AM71" i="93"/>
  <c r="AH72" i="93"/>
  <c r="AF69" i="93"/>
  <c r="AA70" i="93"/>
  <c r="R69" i="91" l="1"/>
  <c r="W68" i="91"/>
  <c r="Z68" i="91"/>
  <c r="V68" i="91"/>
  <c r="AA68" i="91" s="1"/>
  <c r="G70" i="2"/>
  <c r="G69" i="94"/>
  <c r="D76" i="91"/>
  <c r="F75" i="91"/>
  <c r="AA94" i="89"/>
  <c r="T71" i="89"/>
  <c r="F70" i="3"/>
  <c r="X75" i="91"/>
  <c r="S77" i="91"/>
  <c r="U77" i="91" s="1"/>
  <c r="AF78" i="91"/>
  <c r="AH77" i="91"/>
  <c r="AL77" i="91" s="1"/>
  <c r="AN152" i="3"/>
  <c r="AT151" i="3"/>
  <c r="AE82" i="91"/>
  <c r="AI81" i="91"/>
  <c r="AK81" i="91"/>
  <c r="AM72" i="93"/>
  <c r="AH73" i="93"/>
  <c r="AF70" i="93"/>
  <c r="AA71" i="93"/>
  <c r="R70" i="91" l="1"/>
  <c r="W69" i="91"/>
  <c r="Z69" i="91"/>
  <c r="V69" i="91"/>
  <c r="AA69" i="91" s="1"/>
  <c r="G71" i="2"/>
  <c r="G70" i="94"/>
  <c r="D77" i="91"/>
  <c r="F76" i="91"/>
  <c r="AA95" i="89"/>
  <c r="X76" i="91"/>
  <c r="S78" i="91"/>
  <c r="U78" i="91" s="1"/>
  <c r="AF79" i="91"/>
  <c r="AH78" i="91"/>
  <c r="AL78" i="91" s="1"/>
  <c r="T72" i="89"/>
  <c r="F71" i="3"/>
  <c r="AN153" i="3"/>
  <c r="AT152" i="3"/>
  <c r="AK82" i="91"/>
  <c r="AE83" i="91"/>
  <c r="AI82" i="91"/>
  <c r="AM73" i="93"/>
  <c r="AH74" i="93"/>
  <c r="AF71" i="93"/>
  <c r="AA72" i="93"/>
  <c r="R71" i="91" l="1"/>
  <c r="W70" i="91"/>
  <c r="Z70" i="91"/>
  <c r="V70" i="91"/>
  <c r="AA70" i="91" s="1"/>
  <c r="G72" i="2"/>
  <c r="G71" i="94"/>
  <c r="D78" i="91"/>
  <c r="F77" i="91"/>
  <c r="AA96" i="89"/>
  <c r="X77" i="91"/>
  <c r="S79" i="91"/>
  <c r="U79" i="91" s="1"/>
  <c r="T73" i="89"/>
  <c r="F72" i="3"/>
  <c r="AF80" i="91"/>
  <c r="AH79" i="91"/>
  <c r="AL79" i="91" s="1"/>
  <c r="AN154" i="3"/>
  <c r="AT153" i="3"/>
  <c r="AK83" i="91"/>
  <c r="AE84" i="91"/>
  <c r="AI83" i="91"/>
  <c r="AH75" i="93"/>
  <c r="AM74" i="93"/>
  <c r="AF72" i="93"/>
  <c r="AA73" i="93"/>
  <c r="W71" i="91" l="1"/>
  <c r="Z71" i="91"/>
  <c r="R72" i="91"/>
  <c r="V71" i="91"/>
  <c r="AA71" i="91" s="1"/>
  <c r="G73" i="2"/>
  <c r="G72" i="94"/>
  <c r="D79" i="91"/>
  <c r="F78" i="91"/>
  <c r="AA97" i="89"/>
  <c r="X78" i="91"/>
  <c r="AH80" i="91"/>
  <c r="AL80" i="91" s="1"/>
  <c r="AF81" i="91"/>
  <c r="T74" i="89"/>
  <c r="F73" i="3"/>
  <c r="S80" i="91"/>
  <c r="U80" i="91" s="1"/>
  <c r="AN155" i="3"/>
  <c r="AT154" i="3"/>
  <c r="AE85" i="91"/>
  <c r="AI84" i="91"/>
  <c r="AK84" i="91"/>
  <c r="AM75" i="93"/>
  <c r="AH76" i="93"/>
  <c r="AF73" i="93"/>
  <c r="AA74" i="93"/>
  <c r="R73" i="91" l="1"/>
  <c r="W72" i="91"/>
  <c r="Z72" i="91"/>
  <c r="V72" i="91"/>
  <c r="AA72" i="91" s="1"/>
  <c r="G74" i="2"/>
  <c r="G73" i="94"/>
  <c r="D80" i="91"/>
  <c r="F79" i="91"/>
  <c r="AA98" i="89"/>
  <c r="AF82" i="91"/>
  <c r="AH81" i="91"/>
  <c r="AL81" i="91" s="1"/>
  <c r="S81" i="91"/>
  <c r="U81" i="91" s="1"/>
  <c r="T75" i="89"/>
  <c r="F74" i="3"/>
  <c r="X79" i="91"/>
  <c r="AN156" i="3"/>
  <c r="AT155" i="3"/>
  <c r="AI85" i="91"/>
  <c r="AK85" i="91"/>
  <c r="AE86" i="91"/>
  <c r="AM76" i="93"/>
  <c r="AH77" i="93"/>
  <c r="AF74" i="93"/>
  <c r="AA75" i="93"/>
  <c r="W73" i="91" l="1"/>
  <c r="R74" i="91"/>
  <c r="Z73" i="91"/>
  <c r="V73" i="91"/>
  <c r="AA73" i="91" s="1"/>
  <c r="G75" i="2"/>
  <c r="G74" i="94"/>
  <c r="D81" i="91"/>
  <c r="F80" i="91"/>
  <c r="AA99" i="89"/>
  <c r="S82" i="91"/>
  <c r="U82" i="91" s="1"/>
  <c r="X80" i="91"/>
  <c r="T76" i="89"/>
  <c r="F75" i="3"/>
  <c r="AF83" i="91"/>
  <c r="AH82" i="91"/>
  <c r="AL82" i="91" s="1"/>
  <c r="AN157" i="3"/>
  <c r="AT156" i="3"/>
  <c r="AE87" i="91"/>
  <c r="AI86" i="91"/>
  <c r="AK86" i="91"/>
  <c r="AM77" i="93"/>
  <c r="AH78" i="93"/>
  <c r="AF75" i="93"/>
  <c r="AA76" i="93"/>
  <c r="R75" i="91" l="1"/>
  <c r="Z74" i="91"/>
  <c r="W74" i="91"/>
  <c r="V74" i="91"/>
  <c r="AA74" i="91" s="1"/>
  <c r="G76" i="2"/>
  <c r="G75" i="94"/>
  <c r="D82" i="91"/>
  <c r="F81" i="91"/>
  <c r="AA100" i="89"/>
  <c r="T77" i="89"/>
  <c r="F76" i="3"/>
  <c r="AF84" i="91"/>
  <c r="AH83" i="91"/>
  <c r="AL83" i="91" s="1"/>
  <c r="X81" i="91"/>
  <c r="S83" i="91"/>
  <c r="U83" i="91" s="1"/>
  <c r="AN158" i="3"/>
  <c r="AT157" i="3"/>
  <c r="AI87" i="91"/>
  <c r="AK87" i="91"/>
  <c r="AE88" i="91"/>
  <c r="AH79" i="93"/>
  <c r="AM78" i="93"/>
  <c r="AF76" i="93"/>
  <c r="AA77" i="93"/>
  <c r="R76" i="91" l="1"/>
  <c r="Z75" i="91"/>
  <c r="W75" i="91"/>
  <c r="V75" i="91"/>
  <c r="AA75" i="91" s="1"/>
  <c r="G77" i="2"/>
  <c r="G76" i="94"/>
  <c r="D83" i="91"/>
  <c r="F82" i="91"/>
  <c r="AA101" i="89"/>
  <c r="S84" i="91"/>
  <c r="U84" i="91" s="1"/>
  <c r="AF85" i="91"/>
  <c r="AH84" i="91"/>
  <c r="AL84" i="91" s="1"/>
  <c r="X82" i="91"/>
  <c r="T78" i="89"/>
  <c r="F77" i="3"/>
  <c r="AN159" i="3"/>
  <c r="AT158" i="3"/>
  <c r="AE89" i="91"/>
  <c r="AI88" i="91"/>
  <c r="AK88" i="91"/>
  <c r="AM79" i="93"/>
  <c r="AH80" i="93"/>
  <c r="AF77" i="93"/>
  <c r="AA78" i="93"/>
  <c r="Z76" i="91" l="1"/>
  <c r="R77" i="91"/>
  <c r="W76" i="91"/>
  <c r="V76" i="91"/>
  <c r="AA76" i="91" s="1"/>
  <c r="G78" i="2"/>
  <c r="G77" i="94"/>
  <c r="D84" i="91"/>
  <c r="F83" i="91"/>
  <c r="AA102" i="89"/>
  <c r="T79" i="89"/>
  <c r="F78" i="3"/>
  <c r="AH85" i="91"/>
  <c r="AL85" i="91" s="1"/>
  <c r="AF86" i="91"/>
  <c r="X83" i="91"/>
  <c r="S85" i="91"/>
  <c r="U85" i="91" s="1"/>
  <c r="AN160" i="3"/>
  <c r="AT159" i="3"/>
  <c r="AE90" i="91"/>
  <c r="AK89" i="91"/>
  <c r="AI89" i="91"/>
  <c r="AM80" i="93"/>
  <c r="AH81" i="93"/>
  <c r="AF78" i="93"/>
  <c r="AA79" i="93"/>
  <c r="R78" i="91" l="1"/>
  <c r="W77" i="91"/>
  <c r="Z77" i="91"/>
  <c r="V77" i="91"/>
  <c r="AA77" i="91" s="1"/>
  <c r="G79" i="2"/>
  <c r="G78" i="94"/>
  <c r="D85" i="91"/>
  <c r="F84" i="91"/>
  <c r="AA103" i="89"/>
  <c r="X84" i="91"/>
  <c r="AF87" i="91"/>
  <c r="AH86" i="91"/>
  <c r="AL86" i="91" s="1"/>
  <c r="S86" i="91"/>
  <c r="U86" i="91" s="1"/>
  <c r="T80" i="89"/>
  <c r="F79" i="3"/>
  <c r="AN161" i="3"/>
  <c r="AT160" i="3"/>
  <c r="AI90" i="91"/>
  <c r="AK90" i="91"/>
  <c r="AE91" i="91"/>
  <c r="AM81" i="93"/>
  <c r="AH82" i="93"/>
  <c r="AF79" i="93"/>
  <c r="AA80" i="93"/>
  <c r="W78" i="91" l="1"/>
  <c r="Z78" i="91"/>
  <c r="R79" i="91"/>
  <c r="V78" i="91"/>
  <c r="AA78" i="91" s="1"/>
  <c r="G80" i="2"/>
  <c r="G79" i="94"/>
  <c r="D86" i="91"/>
  <c r="F85" i="91"/>
  <c r="AA104" i="89"/>
  <c r="X85" i="91"/>
  <c r="T81" i="89"/>
  <c r="F80" i="3"/>
  <c r="AF88" i="91"/>
  <c r="AH87" i="91"/>
  <c r="AL87" i="91" s="1"/>
  <c r="S87" i="91"/>
  <c r="U87" i="91" s="1"/>
  <c r="AN162" i="3"/>
  <c r="AT161" i="3"/>
  <c r="AE92" i="91"/>
  <c r="AI91" i="91"/>
  <c r="AK91" i="91"/>
  <c r="AH83" i="93"/>
  <c r="AM82" i="93"/>
  <c r="AF80" i="93"/>
  <c r="AA81" i="93"/>
  <c r="W79" i="91" l="1"/>
  <c r="R80" i="91"/>
  <c r="Z79" i="91"/>
  <c r="V79" i="91"/>
  <c r="AA79" i="91" s="1"/>
  <c r="G81" i="2"/>
  <c r="G80" i="94"/>
  <c r="D87" i="91"/>
  <c r="F86" i="91"/>
  <c r="AA105" i="89"/>
  <c r="T82" i="89"/>
  <c r="F81" i="3"/>
  <c r="S88" i="91"/>
  <c r="U88" i="91" s="1"/>
  <c r="X86" i="91"/>
  <c r="AH88" i="91"/>
  <c r="AL88" i="91" s="1"/>
  <c r="AF89" i="91"/>
  <c r="AN163" i="3"/>
  <c r="AT162" i="3"/>
  <c r="AK92" i="91"/>
  <c r="AE93" i="91"/>
  <c r="AI92" i="91"/>
  <c r="AH84" i="93"/>
  <c r="AM83" i="93"/>
  <c r="AF81" i="93"/>
  <c r="AA82" i="93"/>
  <c r="R81" i="91" l="1"/>
  <c r="Z80" i="91"/>
  <c r="W80" i="91"/>
  <c r="V80" i="91"/>
  <c r="AA80" i="91" s="1"/>
  <c r="G82" i="2"/>
  <c r="G81" i="94"/>
  <c r="D88" i="91"/>
  <c r="F87" i="91"/>
  <c r="AA106" i="89"/>
  <c r="AF90" i="91"/>
  <c r="AH89" i="91"/>
  <c r="AL89" i="91" s="1"/>
  <c r="S89" i="91"/>
  <c r="U89" i="91" s="1"/>
  <c r="X87" i="91"/>
  <c r="T83" i="89"/>
  <c r="F82" i="3"/>
  <c r="AN164" i="3"/>
  <c r="AT163" i="3"/>
  <c r="AI93" i="91"/>
  <c r="AK93" i="91"/>
  <c r="AE94" i="91"/>
  <c r="AH85" i="93"/>
  <c r="AM84" i="93"/>
  <c r="AF82" i="93"/>
  <c r="AA83" i="93"/>
  <c r="W81" i="91" l="1"/>
  <c r="R82" i="91"/>
  <c r="Z81" i="91"/>
  <c r="V81" i="91"/>
  <c r="AA81" i="91" s="1"/>
  <c r="G83" i="2"/>
  <c r="G82" i="94"/>
  <c r="D89" i="91"/>
  <c r="F88" i="91"/>
  <c r="AA107" i="89"/>
  <c r="T84" i="89"/>
  <c r="F83" i="3"/>
  <c r="X88" i="91"/>
  <c r="S90" i="91"/>
  <c r="U90" i="91" s="1"/>
  <c r="AF91" i="91"/>
  <c r="AH90" i="91"/>
  <c r="AL90" i="91" s="1"/>
  <c r="AN165" i="3"/>
  <c r="AT164" i="3"/>
  <c r="AE95" i="91"/>
  <c r="AI94" i="91"/>
  <c r="AK94" i="91"/>
  <c r="AM85" i="93"/>
  <c r="AH86" i="93"/>
  <c r="AF83" i="93"/>
  <c r="AA84" i="93"/>
  <c r="R83" i="91" l="1"/>
  <c r="Z82" i="91"/>
  <c r="W82" i="91"/>
  <c r="V82" i="91"/>
  <c r="AA82" i="91" s="1"/>
  <c r="G84" i="2"/>
  <c r="G83" i="94"/>
  <c r="D90" i="91"/>
  <c r="F89" i="91"/>
  <c r="AA108" i="89"/>
  <c r="AF92" i="91"/>
  <c r="AH91" i="91"/>
  <c r="AL91" i="91" s="1"/>
  <c r="S91" i="91"/>
  <c r="U91" i="91" s="1"/>
  <c r="X89" i="91"/>
  <c r="T85" i="89"/>
  <c r="F84" i="3"/>
  <c r="AN166" i="3"/>
  <c r="AT165" i="3"/>
  <c r="AE96" i="91"/>
  <c r="AI95" i="91"/>
  <c r="AK95" i="91"/>
  <c r="AH87" i="93"/>
  <c r="AM86" i="93"/>
  <c r="AA85" i="93"/>
  <c r="AF84" i="93"/>
  <c r="W83" i="91" l="1"/>
  <c r="R84" i="91"/>
  <c r="Z83" i="91"/>
  <c r="V83" i="91"/>
  <c r="AA83" i="91" s="1"/>
  <c r="G85" i="2"/>
  <c r="G84" i="94"/>
  <c r="D91" i="91"/>
  <c r="F90" i="91"/>
  <c r="AA109" i="89"/>
  <c r="X90" i="91"/>
  <c r="T86" i="89"/>
  <c r="F85" i="3"/>
  <c r="S92" i="91"/>
  <c r="U92" i="91" s="1"/>
  <c r="AH92" i="91"/>
  <c r="AL92" i="91" s="1"/>
  <c r="AF93" i="91"/>
  <c r="AN167" i="3"/>
  <c r="AT166" i="3"/>
  <c r="AK96" i="91"/>
  <c r="AE97" i="91"/>
  <c r="AI96" i="91"/>
  <c r="AH88" i="93"/>
  <c r="AM87" i="93"/>
  <c r="AF85" i="93"/>
  <c r="AA86" i="93"/>
  <c r="W84" i="91" l="1"/>
  <c r="Z84" i="91"/>
  <c r="R85" i="91"/>
  <c r="V84" i="91"/>
  <c r="AA84" i="91" s="1"/>
  <c r="G86" i="2"/>
  <c r="G85" i="94"/>
  <c r="D92" i="91"/>
  <c r="F91" i="91"/>
  <c r="AA110" i="89"/>
  <c r="X91" i="91"/>
  <c r="T87" i="89"/>
  <c r="F86" i="3"/>
  <c r="AH93" i="91"/>
  <c r="AL93" i="91" s="1"/>
  <c r="AF94" i="91"/>
  <c r="S93" i="91"/>
  <c r="U93" i="91" s="1"/>
  <c r="AN168" i="3"/>
  <c r="AT167" i="3"/>
  <c r="AI97" i="91"/>
  <c r="AK97" i="91"/>
  <c r="AE98" i="91"/>
  <c r="AM88" i="93"/>
  <c r="AH89" i="93"/>
  <c r="AF86" i="93"/>
  <c r="AA87" i="93"/>
  <c r="W85" i="91" l="1"/>
  <c r="Z85" i="91"/>
  <c r="R86" i="91"/>
  <c r="V85" i="91"/>
  <c r="AA85" i="91" s="1"/>
  <c r="G87" i="2"/>
  <c r="G86" i="94"/>
  <c r="D93" i="91"/>
  <c r="F92" i="91"/>
  <c r="AA111" i="89"/>
  <c r="X92" i="91"/>
  <c r="AH94" i="91"/>
  <c r="AL94" i="91" s="1"/>
  <c r="AF95" i="91"/>
  <c r="S94" i="91"/>
  <c r="U94" i="91" s="1"/>
  <c r="T88" i="89"/>
  <c r="F87" i="3"/>
  <c r="AN169" i="3"/>
  <c r="AT168" i="3"/>
  <c r="AE99" i="91"/>
  <c r="AI98" i="91"/>
  <c r="AK98" i="91"/>
  <c r="AM89" i="93"/>
  <c r="AH90" i="93"/>
  <c r="AA88" i="93"/>
  <c r="AF87" i="93"/>
  <c r="W86" i="91" l="1"/>
  <c r="R87" i="91"/>
  <c r="Z86" i="91"/>
  <c r="V86" i="91"/>
  <c r="AA86" i="91" s="1"/>
  <c r="G88" i="2"/>
  <c r="G87" i="94"/>
  <c r="D94" i="91"/>
  <c r="F93" i="91"/>
  <c r="AA112" i="89"/>
  <c r="T89" i="89"/>
  <c r="F88" i="3"/>
  <c r="S95" i="91"/>
  <c r="U95" i="91" s="1"/>
  <c r="X93" i="91"/>
  <c r="AF96" i="91"/>
  <c r="AH95" i="91"/>
  <c r="AL95" i="91" s="1"/>
  <c r="AN170" i="3"/>
  <c r="AT169" i="3"/>
  <c r="AE100" i="91"/>
  <c r="AI99" i="91"/>
  <c r="AK99" i="91"/>
  <c r="AM90" i="93"/>
  <c r="AH91" i="93"/>
  <c r="AF88" i="93"/>
  <c r="AA89" i="93"/>
  <c r="R88" i="91" l="1"/>
  <c r="W87" i="91"/>
  <c r="Z87" i="91"/>
  <c r="V87" i="91"/>
  <c r="AA87" i="91" s="1"/>
  <c r="G89" i="2"/>
  <c r="G88" i="94"/>
  <c r="D95" i="91"/>
  <c r="F94" i="91"/>
  <c r="AA113" i="89"/>
  <c r="S96" i="91"/>
  <c r="U96" i="91" s="1"/>
  <c r="X94" i="91"/>
  <c r="AF97" i="91"/>
  <c r="AH96" i="91"/>
  <c r="AL96" i="91" s="1"/>
  <c r="T90" i="89"/>
  <c r="F89" i="3"/>
  <c r="AN171" i="3"/>
  <c r="AT170" i="3"/>
  <c r="AK100" i="91"/>
  <c r="AI100" i="91"/>
  <c r="AE101" i="91"/>
  <c r="AM91" i="93"/>
  <c r="AH92" i="93"/>
  <c r="AF89" i="93"/>
  <c r="AA90" i="93"/>
  <c r="Z88" i="91" l="1"/>
  <c r="W88" i="91"/>
  <c r="R89" i="91"/>
  <c r="V88" i="91"/>
  <c r="AA88" i="91" s="1"/>
  <c r="G90" i="2"/>
  <c r="G89" i="94"/>
  <c r="D96" i="91"/>
  <c r="F95" i="91"/>
  <c r="AA114" i="89"/>
  <c r="T91" i="89"/>
  <c r="F90" i="3"/>
  <c r="AH97" i="91"/>
  <c r="AL97" i="91" s="1"/>
  <c r="AF98" i="91"/>
  <c r="X95" i="91"/>
  <c r="S97" i="91"/>
  <c r="U97" i="91" s="1"/>
  <c r="AN172" i="3"/>
  <c r="AT171" i="3"/>
  <c r="AI101" i="91"/>
  <c r="AK101" i="91"/>
  <c r="AE102" i="91"/>
  <c r="AM92" i="93"/>
  <c r="AH93" i="93"/>
  <c r="AF90" i="93"/>
  <c r="AA91" i="93"/>
  <c r="R90" i="91" l="1"/>
  <c r="Z89" i="91"/>
  <c r="W89" i="91"/>
  <c r="V89" i="91"/>
  <c r="AA89" i="91" s="1"/>
  <c r="G91" i="2"/>
  <c r="G90" i="94"/>
  <c r="D97" i="91"/>
  <c r="F96" i="91"/>
  <c r="AA115" i="89"/>
  <c r="X96" i="91"/>
  <c r="S98" i="91"/>
  <c r="U98" i="91" s="1"/>
  <c r="AF99" i="91"/>
  <c r="AH98" i="91"/>
  <c r="AL98" i="91" s="1"/>
  <c r="T92" i="89"/>
  <c r="F91" i="3"/>
  <c r="AN173" i="3"/>
  <c r="AT172" i="3"/>
  <c r="AE103" i="91"/>
  <c r="AI102" i="91"/>
  <c r="AK102" i="91"/>
  <c r="AM93" i="93"/>
  <c r="AH94" i="93"/>
  <c r="AF91" i="93"/>
  <c r="AA92" i="93"/>
  <c r="W90" i="91" l="1"/>
  <c r="R91" i="91"/>
  <c r="Z90" i="91"/>
  <c r="V90" i="91"/>
  <c r="AA90" i="91" s="1"/>
  <c r="G92" i="2"/>
  <c r="G91" i="94"/>
  <c r="D98" i="91"/>
  <c r="F97" i="91"/>
  <c r="AA116" i="89"/>
  <c r="S99" i="91"/>
  <c r="U99" i="91" s="1"/>
  <c r="X97" i="91"/>
  <c r="T93" i="89"/>
  <c r="F92" i="3"/>
  <c r="AF100" i="91"/>
  <c r="AH99" i="91"/>
  <c r="AL99" i="91" s="1"/>
  <c r="AN174" i="3"/>
  <c r="AT173" i="3"/>
  <c r="AE104" i="91"/>
  <c r="AI103" i="91"/>
  <c r="AK103" i="91"/>
  <c r="AH95" i="93"/>
  <c r="AM94" i="93"/>
  <c r="AF92" i="93"/>
  <c r="AA93" i="93"/>
  <c r="Z91" i="91" l="1"/>
  <c r="W91" i="91"/>
  <c r="R92" i="91"/>
  <c r="V91" i="91"/>
  <c r="AA91" i="91" s="1"/>
  <c r="G93" i="2"/>
  <c r="G92" i="94"/>
  <c r="D99" i="91"/>
  <c r="F98" i="91"/>
  <c r="AA117" i="89"/>
  <c r="X98" i="91"/>
  <c r="AH100" i="91"/>
  <c r="AL100" i="91" s="1"/>
  <c r="AF101" i="91"/>
  <c r="T94" i="89"/>
  <c r="F93" i="3"/>
  <c r="S100" i="91"/>
  <c r="U100" i="91" s="1"/>
  <c r="AN175" i="3"/>
  <c r="AT174" i="3"/>
  <c r="AK104" i="91"/>
  <c r="AI104" i="91"/>
  <c r="AE105" i="91"/>
  <c r="AM95" i="93"/>
  <c r="AH96" i="93"/>
  <c r="AF93" i="93"/>
  <c r="AA94" i="93"/>
  <c r="W92" i="91" l="1"/>
  <c r="R93" i="91"/>
  <c r="Z92" i="91"/>
  <c r="V92" i="91"/>
  <c r="AA92" i="91" s="1"/>
  <c r="G94" i="2"/>
  <c r="G93" i="94"/>
  <c r="D100" i="91"/>
  <c r="F99" i="91"/>
  <c r="AA118" i="89"/>
  <c r="S101" i="91"/>
  <c r="U101" i="91" s="1"/>
  <c r="X99" i="91"/>
  <c r="T95" i="89"/>
  <c r="F94" i="3"/>
  <c r="AH101" i="91"/>
  <c r="AL101" i="91" s="1"/>
  <c r="AF102" i="91"/>
  <c r="AN176" i="3"/>
  <c r="AT175" i="3"/>
  <c r="AI105" i="91"/>
  <c r="AK105" i="91"/>
  <c r="AE106" i="91"/>
  <c r="AH97" i="93"/>
  <c r="AM96" i="93"/>
  <c r="AF94" i="93"/>
  <c r="AA95" i="93"/>
  <c r="W93" i="91" l="1"/>
  <c r="Z93" i="91"/>
  <c r="R94" i="91"/>
  <c r="V93" i="91"/>
  <c r="AA93" i="91" s="1"/>
  <c r="G95" i="2"/>
  <c r="G94" i="94"/>
  <c r="D101" i="91"/>
  <c r="F100" i="91"/>
  <c r="AA119" i="89"/>
  <c r="T96" i="89"/>
  <c r="F95" i="3"/>
  <c r="AH102" i="91"/>
  <c r="AL102" i="91" s="1"/>
  <c r="AF103" i="91"/>
  <c r="X100" i="91"/>
  <c r="S102" i="91"/>
  <c r="U102" i="91" s="1"/>
  <c r="AN177" i="3"/>
  <c r="AT176" i="3"/>
  <c r="AE107" i="91"/>
  <c r="AI106" i="91"/>
  <c r="AK106" i="91"/>
  <c r="AM97" i="93"/>
  <c r="AH98" i="93"/>
  <c r="AF95" i="93"/>
  <c r="AA96" i="93"/>
  <c r="R95" i="91" l="1"/>
  <c r="Z94" i="91"/>
  <c r="W94" i="91"/>
  <c r="V94" i="91"/>
  <c r="AA94" i="91" s="1"/>
  <c r="G96" i="2"/>
  <c r="G95" i="94"/>
  <c r="D102" i="91"/>
  <c r="F101" i="91"/>
  <c r="AA120" i="89"/>
  <c r="AF104" i="91"/>
  <c r="AH103" i="91"/>
  <c r="AL103" i="91" s="1"/>
  <c r="X101" i="91"/>
  <c r="S103" i="91"/>
  <c r="U103" i="91" s="1"/>
  <c r="T97" i="89"/>
  <c r="F96" i="3"/>
  <c r="AN178" i="3"/>
  <c r="AT177" i="3"/>
  <c r="AE108" i="91"/>
  <c r="AK107" i="91"/>
  <c r="AI107" i="91"/>
  <c r="AH99" i="93"/>
  <c r="AM98" i="93"/>
  <c r="AF96" i="93"/>
  <c r="AA97" i="93"/>
  <c r="Z95" i="91" l="1"/>
  <c r="R96" i="91"/>
  <c r="W95" i="91"/>
  <c r="V95" i="91"/>
  <c r="AA95" i="91" s="1"/>
  <c r="G97" i="2"/>
  <c r="G96" i="94"/>
  <c r="D103" i="91"/>
  <c r="F102" i="91"/>
  <c r="AA121" i="89"/>
  <c r="T98" i="89"/>
  <c r="F97" i="3"/>
  <c r="X102" i="91"/>
  <c r="S104" i="91"/>
  <c r="U104" i="91" s="1"/>
  <c r="AH104" i="91"/>
  <c r="AL104" i="91" s="1"/>
  <c r="AF105" i="91"/>
  <c r="AN179" i="3"/>
  <c r="AT178" i="3"/>
  <c r="AK108" i="91"/>
  <c r="AI108" i="91"/>
  <c r="AE109" i="91"/>
  <c r="AH100" i="93"/>
  <c r="AM99" i="93"/>
  <c r="AF97" i="93"/>
  <c r="AA98" i="93"/>
  <c r="Z96" i="91" l="1"/>
  <c r="R97" i="91"/>
  <c r="W96" i="91"/>
  <c r="V96" i="91"/>
  <c r="AA96" i="91" s="1"/>
  <c r="G98" i="2"/>
  <c r="G97" i="94"/>
  <c r="D104" i="91"/>
  <c r="F103" i="91"/>
  <c r="AA122" i="89"/>
  <c r="S105" i="91"/>
  <c r="U105" i="91" s="1"/>
  <c r="AF106" i="91"/>
  <c r="AH105" i="91"/>
  <c r="AL105" i="91" s="1"/>
  <c r="X103" i="91"/>
  <c r="T99" i="89"/>
  <c r="F98" i="3"/>
  <c r="AN180" i="3"/>
  <c r="AT179" i="3"/>
  <c r="AI109" i="91"/>
  <c r="AK109" i="91"/>
  <c r="AE110" i="91"/>
  <c r="AH101" i="93"/>
  <c r="AM100" i="93"/>
  <c r="AA99" i="93"/>
  <c r="AF98" i="93"/>
  <c r="R98" i="91" l="1"/>
  <c r="W97" i="91"/>
  <c r="Z97" i="91"/>
  <c r="V97" i="91"/>
  <c r="AA97" i="91" s="1"/>
  <c r="G99" i="2"/>
  <c r="G98" i="94"/>
  <c r="D105" i="91"/>
  <c r="F104" i="91"/>
  <c r="AA123" i="89"/>
  <c r="T100" i="89"/>
  <c r="F99" i="3"/>
  <c r="AH106" i="91"/>
  <c r="AL106" i="91" s="1"/>
  <c r="AF107" i="91"/>
  <c r="X104" i="91"/>
  <c r="S106" i="91"/>
  <c r="U106" i="91" s="1"/>
  <c r="AN181" i="3"/>
  <c r="AT180" i="3"/>
  <c r="AE111" i="91"/>
  <c r="AI110" i="91"/>
  <c r="AK110" i="91"/>
  <c r="AM101" i="93"/>
  <c r="AH102" i="93"/>
  <c r="AF99" i="93"/>
  <c r="AA100" i="93"/>
  <c r="Z98" i="91" l="1"/>
  <c r="R99" i="91"/>
  <c r="W98" i="91"/>
  <c r="V98" i="91"/>
  <c r="AA98" i="91" s="1"/>
  <c r="G100" i="2"/>
  <c r="G99" i="94"/>
  <c r="D106" i="91"/>
  <c r="F105" i="91"/>
  <c r="AA124" i="89"/>
  <c r="AH107" i="91"/>
  <c r="AL107" i="91" s="1"/>
  <c r="AF108" i="91"/>
  <c r="X105" i="91"/>
  <c r="S107" i="91"/>
  <c r="U107" i="91" s="1"/>
  <c r="T101" i="89"/>
  <c r="F100" i="3"/>
  <c r="AN182" i="3"/>
  <c r="AT181" i="3"/>
  <c r="AE112" i="91"/>
  <c r="AI111" i="91"/>
  <c r="AK111" i="91"/>
  <c r="AH103" i="93"/>
  <c r="AM102" i="93"/>
  <c r="AA101" i="93"/>
  <c r="AF100" i="93"/>
  <c r="W99" i="91" l="1"/>
  <c r="R100" i="91"/>
  <c r="Z99" i="91"/>
  <c r="V99" i="91"/>
  <c r="AA99" i="91" s="1"/>
  <c r="G101" i="2"/>
  <c r="G100" i="94"/>
  <c r="D107" i="91"/>
  <c r="F106" i="91"/>
  <c r="AA125" i="89"/>
  <c r="X106" i="91"/>
  <c r="T102" i="89"/>
  <c r="F101" i="3"/>
  <c r="S108" i="91"/>
  <c r="U108" i="91" s="1"/>
  <c r="AH108" i="91"/>
  <c r="AL108" i="91" s="1"/>
  <c r="AF109" i="91"/>
  <c r="AN183" i="3"/>
  <c r="AT182" i="3"/>
  <c r="AK112" i="91"/>
  <c r="AE113" i="91"/>
  <c r="AI112" i="91"/>
  <c r="AM103" i="93"/>
  <c r="AH104" i="93"/>
  <c r="AF101" i="93"/>
  <c r="AA102" i="93"/>
  <c r="R101" i="91" l="1"/>
  <c r="W100" i="91"/>
  <c r="Z100" i="91"/>
  <c r="V100" i="91"/>
  <c r="AA100" i="91" s="1"/>
  <c r="G102" i="2"/>
  <c r="G101" i="94"/>
  <c r="D108" i="91"/>
  <c r="F107" i="91"/>
  <c r="AA126" i="89"/>
  <c r="AF110" i="91"/>
  <c r="AH109" i="91"/>
  <c r="AL109" i="91" s="1"/>
  <c r="S109" i="91"/>
  <c r="U109" i="91" s="1"/>
  <c r="T103" i="89"/>
  <c r="F102" i="3"/>
  <c r="X107" i="91"/>
  <c r="AN184" i="3"/>
  <c r="AT183" i="3"/>
  <c r="AI113" i="91"/>
  <c r="AK113" i="91"/>
  <c r="AE114" i="91"/>
  <c r="AM104" i="93"/>
  <c r="AH105" i="93"/>
  <c r="AF102" i="93"/>
  <c r="AA103" i="93"/>
  <c r="R102" i="91" l="1"/>
  <c r="W101" i="91"/>
  <c r="Z101" i="91"/>
  <c r="V101" i="91"/>
  <c r="AA101" i="91" s="1"/>
  <c r="G103" i="2"/>
  <c r="G102" i="94"/>
  <c r="D109" i="91"/>
  <c r="F108" i="91"/>
  <c r="AA127" i="89"/>
  <c r="T104" i="89"/>
  <c r="F103" i="3"/>
  <c r="S110" i="91"/>
  <c r="U110" i="91" s="1"/>
  <c r="X108" i="91"/>
  <c r="AF111" i="91"/>
  <c r="AH110" i="91"/>
  <c r="AL110" i="91" s="1"/>
  <c r="AN185" i="3"/>
  <c r="AT184" i="3"/>
  <c r="AI114" i="91"/>
  <c r="AE115" i="91"/>
  <c r="AK114" i="91"/>
  <c r="AM105" i="93"/>
  <c r="AH106" i="93"/>
  <c r="AF103" i="93"/>
  <c r="AA104" i="93"/>
  <c r="R103" i="91" l="1"/>
  <c r="W102" i="91"/>
  <c r="Z102" i="91"/>
  <c r="V102" i="91"/>
  <c r="AA102" i="91" s="1"/>
  <c r="G104" i="2"/>
  <c r="G103" i="94"/>
  <c r="D110" i="91"/>
  <c r="F109" i="91"/>
  <c r="AA128" i="89"/>
  <c r="S111" i="91"/>
  <c r="U111" i="91" s="1"/>
  <c r="AH111" i="91"/>
  <c r="AL111" i="91" s="1"/>
  <c r="AF112" i="91"/>
  <c r="X109" i="91"/>
  <c r="T105" i="89"/>
  <c r="F104" i="3"/>
  <c r="AN186" i="3"/>
  <c r="AT185" i="3"/>
  <c r="AE116" i="91"/>
  <c r="AI115" i="91"/>
  <c r="AK115" i="91"/>
  <c r="AH107" i="93"/>
  <c r="AM106" i="93"/>
  <c r="AA105" i="93"/>
  <c r="AF104" i="93"/>
  <c r="W103" i="91" l="1"/>
  <c r="Z103" i="91"/>
  <c r="R104" i="91"/>
  <c r="V103" i="91"/>
  <c r="AA103" i="91" s="1"/>
  <c r="G105" i="2"/>
  <c r="G104" i="94"/>
  <c r="D111" i="91"/>
  <c r="F110" i="91"/>
  <c r="AA129" i="89"/>
  <c r="T106" i="89"/>
  <c r="F105" i="3"/>
  <c r="AH112" i="91"/>
  <c r="AL112" i="91" s="1"/>
  <c r="AF113" i="91"/>
  <c r="S112" i="91"/>
  <c r="U112" i="91" s="1"/>
  <c r="X110" i="91"/>
  <c r="AN187" i="3"/>
  <c r="AT186" i="3"/>
  <c r="AE117" i="91"/>
  <c r="AK116" i="91"/>
  <c r="AI116" i="91"/>
  <c r="AM107" i="93"/>
  <c r="AH108" i="93"/>
  <c r="AF105" i="93"/>
  <c r="AA106" i="93"/>
  <c r="R105" i="91" l="1"/>
  <c r="Z104" i="91"/>
  <c r="W104" i="91"/>
  <c r="V104" i="91"/>
  <c r="AA104" i="91" s="1"/>
  <c r="G106" i="2"/>
  <c r="G105" i="94"/>
  <c r="D112" i="91"/>
  <c r="F111" i="91"/>
  <c r="AA130" i="89"/>
  <c r="S113" i="91"/>
  <c r="U113" i="91" s="1"/>
  <c r="AF114" i="91"/>
  <c r="AH113" i="91"/>
  <c r="AL113" i="91" s="1"/>
  <c r="X111" i="91"/>
  <c r="T107" i="89"/>
  <c r="F106" i="3"/>
  <c r="AN188" i="3"/>
  <c r="AT187" i="3"/>
  <c r="AE118" i="91"/>
  <c r="AI117" i="91"/>
  <c r="AK117" i="91"/>
  <c r="AM108" i="93"/>
  <c r="AH109" i="93"/>
  <c r="AF106" i="93"/>
  <c r="AA107" i="93"/>
  <c r="Z105" i="91" l="1"/>
  <c r="R106" i="91"/>
  <c r="W105" i="91"/>
  <c r="V105" i="91"/>
  <c r="AA105" i="91" s="1"/>
  <c r="G107" i="2"/>
  <c r="G106" i="94"/>
  <c r="D113" i="91"/>
  <c r="F112" i="91"/>
  <c r="AA131" i="89"/>
  <c r="T108" i="89"/>
  <c r="F107" i="3"/>
  <c r="AF115" i="91"/>
  <c r="AH114" i="91"/>
  <c r="AL114" i="91" s="1"/>
  <c r="X112" i="91"/>
  <c r="S114" i="91"/>
  <c r="U114" i="91" s="1"/>
  <c r="AN189" i="3"/>
  <c r="AT188" i="3"/>
  <c r="AI118" i="91"/>
  <c r="AK118" i="91"/>
  <c r="AE119" i="91"/>
  <c r="AM109" i="93"/>
  <c r="AH110" i="93"/>
  <c r="AF107" i="93"/>
  <c r="AA108" i="93"/>
  <c r="Z106" i="91" l="1"/>
  <c r="W106" i="91"/>
  <c r="R107" i="91"/>
  <c r="V106" i="91"/>
  <c r="AA106" i="91" s="1"/>
  <c r="G108" i="2"/>
  <c r="G107" i="94"/>
  <c r="D114" i="91"/>
  <c r="F113" i="91"/>
  <c r="AA132" i="89"/>
  <c r="S115" i="91"/>
  <c r="U115" i="91" s="1"/>
  <c r="AH115" i="91"/>
  <c r="AL115" i="91" s="1"/>
  <c r="AF116" i="91"/>
  <c r="X113" i="91"/>
  <c r="T109" i="89"/>
  <c r="F108" i="3"/>
  <c r="AN190" i="3"/>
  <c r="AT189" i="3"/>
  <c r="AK119" i="91"/>
  <c r="AE120" i="91"/>
  <c r="AI119" i="91"/>
  <c r="AH111" i="93"/>
  <c r="AM110" i="93"/>
  <c r="AF108" i="93"/>
  <c r="AA109" i="93"/>
  <c r="Z107" i="91" l="1"/>
  <c r="R108" i="91"/>
  <c r="W107" i="91"/>
  <c r="V107" i="91"/>
  <c r="AA107" i="91" s="1"/>
  <c r="G109" i="2"/>
  <c r="G108" i="94"/>
  <c r="D115" i="91"/>
  <c r="F114" i="91"/>
  <c r="AA133" i="89"/>
  <c r="AF117" i="91"/>
  <c r="AH116" i="91"/>
  <c r="AL116" i="91" s="1"/>
  <c r="T110" i="89"/>
  <c r="F109" i="3"/>
  <c r="S116" i="91"/>
  <c r="U116" i="91" s="1"/>
  <c r="X114" i="91"/>
  <c r="AN191" i="3"/>
  <c r="AT190" i="3"/>
  <c r="AI120" i="91"/>
  <c r="AK120" i="91"/>
  <c r="AE121" i="91"/>
  <c r="AM111" i="93"/>
  <c r="AH112" i="93"/>
  <c r="AF109" i="93"/>
  <c r="AA110" i="93"/>
  <c r="R109" i="91" l="1"/>
  <c r="Z108" i="91"/>
  <c r="W108" i="91"/>
  <c r="V108" i="91"/>
  <c r="AA108" i="91" s="1"/>
  <c r="G110" i="2"/>
  <c r="G109" i="94"/>
  <c r="D116" i="91"/>
  <c r="F115" i="91"/>
  <c r="AA134" i="89"/>
  <c r="T111" i="89"/>
  <c r="F110" i="3"/>
  <c r="X115" i="91"/>
  <c r="S117" i="91"/>
  <c r="U117" i="91" s="1"/>
  <c r="AH117" i="91"/>
  <c r="AL117" i="91" s="1"/>
  <c r="AF118" i="91"/>
  <c r="AN192" i="3"/>
  <c r="AT191" i="3"/>
  <c r="AE122" i="91"/>
  <c r="AK121" i="91"/>
  <c r="AI121" i="91"/>
  <c r="AH113" i="93"/>
  <c r="AM112" i="93"/>
  <c r="AA111" i="93"/>
  <c r="AF110" i="93"/>
  <c r="Z109" i="91" l="1"/>
  <c r="R110" i="91"/>
  <c r="W109" i="91"/>
  <c r="V109" i="91"/>
  <c r="AA109" i="91" s="1"/>
  <c r="G111" i="2"/>
  <c r="G110" i="94"/>
  <c r="D117" i="91"/>
  <c r="F116" i="91"/>
  <c r="AA135" i="89"/>
  <c r="X116" i="91"/>
  <c r="S118" i="91"/>
  <c r="U118" i="91" s="1"/>
  <c r="AH118" i="91"/>
  <c r="AL118" i="91" s="1"/>
  <c r="AF119" i="91"/>
  <c r="T112" i="89"/>
  <c r="F111" i="3"/>
  <c r="AN193" i="3"/>
  <c r="AT192" i="3"/>
  <c r="AI122" i="91"/>
  <c r="AE123" i="91"/>
  <c r="AK122" i="91"/>
  <c r="AM113" i="93"/>
  <c r="AH114" i="93"/>
  <c r="AF111" i="93"/>
  <c r="AA112" i="93"/>
  <c r="R111" i="91" l="1"/>
  <c r="W110" i="91"/>
  <c r="Z110" i="91"/>
  <c r="V110" i="91"/>
  <c r="AA110" i="91" s="1"/>
  <c r="G112" i="2"/>
  <c r="G111" i="94"/>
  <c r="D118" i="91"/>
  <c r="F117" i="91"/>
  <c r="AA136" i="89"/>
  <c r="AF120" i="91"/>
  <c r="AH119" i="91"/>
  <c r="AL119" i="91" s="1"/>
  <c r="X117" i="91"/>
  <c r="S119" i="91"/>
  <c r="U119" i="91" s="1"/>
  <c r="T113" i="89"/>
  <c r="F112" i="3"/>
  <c r="AN194" i="3"/>
  <c r="AT193" i="3"/>
  <c r="AK123" i="91"/>
  <c r="AE124" i="91"/>
  <c r="AI123" i="91"/>
  <c r="AH115" i="93"/>
  <c r="AM114" i="93"/>
  <c r="AF112" i="93"/>
  <c r="AA113" i="93"/>
  <c r="W111" i="91" l="1"/>
  <c r="Z111" i="91"/>
  <c r="R112" i="91"/>
  <c r="V111" i="91"/>
  <c r="AA111" i="91" s="1"/>
  <c r="G113" i="2"/>
  <c r="G112" i="94"/>
  <c r="D119" i="91"/>
  <c r="F118" i="91"/>
  <c r="AA137" i="89"/>
  <c r="T114" i="89"/>
  <c r="F113" i="3"/>
  <c r="X118" i="91"/>
  <c r="S120" i="91"/>
  <c r="U120" i="91" s="1"/>
  <c r="AH120" i="91"/>
  <c r="AL120" i="91" s="1"/>
  <c r="AF121" i="91"/>
  <c r="AN195" i="3"/>
  <c r="AT194" i="3"/>
  <c r="AI124" i="91"/>
  <c r="AE125" i="91"/>
  <c r="AK124" i="91"/>
  <c r="AH116" i="93"/>
  <c r="AM115" i="93"/>
  <c r="AF113" i="93"/>
  <c r="AA114" i="93"/>
  <c r="Z112" i="91" l="1"/>
  <c r="R113" i="91"/>
  <c r="W112" i="91"/>
  <c r="V112" i="91"/>
  <c r="AA112" i="91" s="1"/>
  <c r="G114" i="2"/>
  <c r="G113" i="94"/>
  <c r="D120" i="91"/>
  <c r="F119" i="91"/>
  <c r="AA138" i="89"/>
  <c r="AF122" i="91"/>
  <c r="AH121" i="91"/>
  <c r="AL121" i="91" s="1"/>
  <c r="X119" i="91"/>
  <c r="S121" i="91"/>
  <c r="U121" i="91" s="1"/>
  <c r="T115" i="89"/>
  <c r="F114" i="3"/>
  <c r="AN196" i="3"/>
  <c r="AT195" i="3"/>
  <c r="AE126" i="91"/>
  <c r="AK125" i="91"/>
  <c r="AI125" i="91"/>
  <c r="AH117" i="93"/>
  <c r="AM116" i="93"/>
  <c r="AA115" i="93"/>
  <c r="AF114" i="93"/>
  <c r="R114" i="91" l="1"/>
  <c r="Z113" i="91"/>
  <c r="W113" i="91"/>
  <c r="V113" i="91"/>
  <c r="AA113" i="91" s="1"/>
  <c r="G115" i="2"/>
  <c r="G114" i="94"/>
  <c r="D121" i="91"/>
  <c r="F120" i="91"/>
  <c r="AA139" i="89"/>
  <c r="T116" i="89"/>
  <c r="F115" i="3"/>
  <c r="X120" i="91"/>
  <c r="S122" i="91"/>
  <c r="U122" i="91" s="1"/>
  <c r="AH122" i="91"/>
  <c r="AL122" i="91" s="1"/>
  <c r="AF123" i="91"/>
  <c r="AN197" i="3"/>
  <c r="AT196" i="3"/>
  <c r="AI126" i="91"/>
  <c r="AK126" i="91"/>
  <c r="AE127" i="91"/>
  <c r="AH118" i="93"/>
  <c r="AM117" i="93"/>
  <c r="AF115" i="93"/>
  <c r="AA116" i="93"/>
  <c r="R115" i="91" l="1"/>
  <c r="Z114" i="91"/>
  <c r="W114" i="91"/>
  <c r="V114" i="91"/>
  <c r="AA114" i="91" s="1"/>
  <c r="G116" i="2"/>
  <c r="G115" i="94"/>
  <c r="D122" i="91"/>
  <c r="F121" i="91"/>
  <c r="AA140" i="89"/>
  <c r="X121" i="91"/>
  <c r="AF124" i="91"/>
  <c r="AH123" i="91"/>
  <c r="AL123" i="91" s="1"/>
  <c r="S123" i="91"/>
  <c r="U123" i="91" s="1"/>
  <c r="T117" i="89"/>
  <c r="F116" i="3"/>
  <c r="AN198" i="3"/>
  <c r="AT197" i="3"/>
  <c r="AK127" i="91"/>
  <c r="AE128" i="91"/>
  <c r="AI127" i="91"/>
  <c r="AH119" i="93"/>
  <c r="AM118" i="93"/>
  <c r="AF116" i="93"/>
  <c r="AA117" i="93"/>
  <c r="R116" i="91" l="1"/>
  <c r="W115" i="91"/>
  <c r="Z115" i="91"/>
  <c r="V115" i="91"/>
  <c r="AA115" i="91" s="1"/>
  <c r="G117" i="2"/>
  <c r="G116" i="94"/>
  <c r="D123" i="91"/>
  <c r="F122" i="91"/>
  <c r="AA141" i="89"/>
  <c r="AF125" i="91"/>
  <c r="AH124" i="91"/>
  <c r="AL124" i="91" s="1"/>
  <c r="T118" i="89"/>
  <c r="F117" i="3"/>
  <c r="S124" i="91"/>
  <c r="U124" i="91" s="1"/>
  <c r="X122" i="91"/>
  <c r="AN199" i="3"/>
  <c r="AT198" i="3"/>
  <c r="AI128" i="91"/>
  <c r="AK128" i="91"/>
  <c r="AE129" i="91"/>
  <c r="AM119" i="93"/>
  <c r="AH120" i="93"/>
  <c r="AF117" i="93"/>
  <c r="AA118" i="93"/>
  <c r="R117" i="91" l="1"/>
  <c r="Z116" i="91"/>
  <c r="W116" i="91"/>
  <c r="V116" i="91"/>
  <c r="AA116" i="91" s="1"/>
  <c r="G118" i="2"/>
  <c r="G117" i="94"/>
  <c r="D124" i="91"/>
  <c r="F123" i="91"/>
  <c r="AA142" i="89"/>
  <c r="X123" i="91"/>
  <c r="T119" i="89"/>
  <c r="F118" i="3"/>
  <c r="S125" i="91"/>
  <c r="U125" i="91" s="1"/>
  <c r="AF126" i="91"/>
  <c r="AH125" i="91"/>
  <c r="AL125" i="91" s="1"/>
  <c r="AN200" i="3"/>
  <c r="AT199" i="3"/>
  <c r="AE130" i="91"/>
  <c r="AK129" i="91"/>
  <c r="AI129" i="91"/>
  <c r="AM120" i="93"/>
  <c r="AH121" i="93"/>
  <c r="AA119" i="93"/>
  <c r="AF118" i="93"/>
  <c r="R118" i="91" l="1"/>
  <c r="W117" i="91"/>
  <c r="Z117" i="91"/>
  <c r="V117" i="91"/>
  <c r="AA117" i="91" s="1"/>
  <c r="G119" i="2"/>
  <c r="G118" i="94"/>
  <c r="D125" i="91"/>
  <c r="F124" i="91"/>
  <c r="AA143" i="89"/>
  <c r="T120" i="89"/>
  <c r="F119" i="3"/>
  <c r="AF127" i="91"/>
  <c r="AH126" i="91"/>
  <c r="AL126" i="91" s="1"/>
  <c r="X124" i="91"/>
  <c r="S126" i="91"/>
  <c r="U126" i="91" s="1"/>
  <c r="AN201" i="3"/>
  <c r="AT200" i="3"/>
  <c r="AI130" i="91"/>
  <c r="AE131" i="91"/>
  <c r="AK130" i="91"/>
  <c r="AH122" i="93"/>
  <c r="AM121" i="93"/>
  <c r="AA120" i="93"/>
  <c r="AF119" i="93"/>
  <c r="Z118" i="91" l="1"/>
  <c r="R119" i="91"/>
  <c r="W118" i="91"/>
  <c r="V118" i="91"/>
  <c r="AA118" i="91" s="1"/>
  <c r="G120" i="2"/>
  <c r="G119" i="94"/>
  <c r="D126" i="91"/>
  <c r="F125" i="91"/>
  <c r="AA144" i="89"/>
  <c r="X125" i="91"/>
  <c r="S127" i="91"/>
  <c r="U127" i="91" s="1"/>
  <c r="AF128" i="91"/>
  <c r="AH127" i="91"/>
  <c r="AL127" i="91" s="1"/>
  <c r="T121" i="89"/>
  <c r="F120" i="3"/>
  <c r="AN202" i="3"/>
  <c r="AT201" i="3"/>
  <c r="AK131" i="91"/>
  <c r="AE132" i="91"/>
  <c r="AI131" i="91"/>
  <c r="AH123" i="93"/>
  <c r="AM122" i="93"/>
  <c r="AF120" i="93"/>
  <c r="AA121" i="93"/>
  <c r="R120" i="91" l="1"/>
  <c r="Z119" i="91"/>
  <c r="W119" i="91"/>
  <c r="V119" i="91"/>
  <c r="AA119" i="91" s="1"/>
  <c r="G121" i="2"/>
  <c r="G120" i="94"/>
  <c r="D127" i="91"/>
  <c r="F126" i="91"/>
  <c r="AA145" i="89"/>
  <c r="S128" i="91"/>
  <c r="U128" i="91" s="1"/>
  <c r="X126" i="91"/>
  <c r="T122" i="89"/>
  <c r="F121" i="3"/>
  <c r="AH128" i="91"/>
  <c r="AL128" i="91" s="1"/>
  <c r="AF129" i="91"/>
  <c r="AN203" i="3"/>
  <c r="AT202" i="3"/>
  <c r="AI132" i="91"/>
  <c r="AE133" i="91"/>
  <c r="AK132" i="91"/>
  <c r="AM123" i="93"/>
  <c r="AH124" i="93"/>
  <c r="AF121" i="93"/>
  <c r="AA122" i="93"/>
  <c r="W120" i="91" l="1"/>
  <c r="R121" i="91"/>
  <c r="Z120" i="91"/>
  <c r="V120" i="91"/>
  <c r="AA120" i="91" s="1"/>
  <c r="G122" i="2"/>
  <c r="G121" i="94"/>
  <c r="D128" i="91"/>
  <c r="F127" i="91"/>
  <c r="AA146" i="89"/>
  <c r="AF130" i="91"/>
  <c r="AH129" i="91"/>
  <c r="AL129" i="91" s="1"/>
  <c r="S129" i="91"/>
  <c r="U129" i="91" s="1"/>
  <c r="T123" i="89"/>
  <c r="F122" i="3"/>
  <c r="X127" i="91"/>
  <c r="AN204" i="3"/>
  <c r="AT203" i="3"/>
  <c r="AE134" i="91"/>
  <c r="AK133" i="91"/>
  <c r="AI133" i="91"/>
  <c r="AH125" i="93"/>
  <c r="AM124" i="93"/>
  <c r="AF122" i="93"/>
  <c r="AA123" i="93"/>
  <c r="W121" i="91" l="1"/>
  <c r="R122" i="91"/>
  <c r="Z121" i="91"/>
  <c r="V121" i="91"/>
  <c r="AA121" i="91" s="1"/>
  <c r="G123" i="2"/>
  <c r="G122" i="94"/>
  <c r="D129" i="91"/>
  <c r="F128" i="91"/>
  <c r="AA147" i="89"/>
  <c r="T124" i="89"/>
  <c r="F123" i="3"/>
  <c r="S130" i="91"/>
  <c r="U130" i="91" s="1"/>
  <c r="X128" i="91"/>
  <c r="AH130" i="91"/>
  <c r="AL130" i="91" s="1"/>
  <c r="AF131" i="91"/>
  <c r="AN205" i="3"/>
  <c r="AT204" i="3"/>
  <c r="AI134" i="91"/>
  <c r="AK134" i="91"/>
  <c r="AE135" i="91"/>
  <c r="AH126" i="93"/>
  <c r="AM125" i="93"/>
  <c r="AA124" i="93"/>
  <c r="AF123" i="93"/>
  <c r="Z122" i="91" l="1"/>
  <c r="R123" i="91"/>
  <c r="W122" i="91"/>
  <c r="V122" i="91"/>
  <c r="AA122" i="91" s="1"/>
  <c r="G124" i="2"/>
  <c r="G123" i="94"/>
  <c r="D130" i="91"/>
  <c r="F129" i="91"/>
  <c r="AA148" i="89"/>
  <c r="AF132" i="91"/>
  <c r="AH131" i="91"/>
  <c r="AL131" i="91" s="1"/>
  <c r="S131" i="91"/>
  <c r="U131" i="91" s="1"/>
  <c r="X129" i="91"/>
  <c r="T125" i="89"/>
  <c r="F124" i="3"/>
  <c r="AN206" i="3"/>
  <c r="AT205" i="3"/>
  <c r="AK135" i="91"/>
  <c r="AE136" i="91"/>
  <c r="AI135" i="91"/>
  <c r="AH127" i="93"/>
  <c r="AM126" i="93"/>
  <c r="AF124" i="93"/>
  <c r="AA125" i="93"/>
  <c r="R124" i="91" l="1"/>
  <c r="Z123" i="91"/>
  <c r="W123" i="91"/>
  <c r="V123" i="91"/>
  <c r="AA123" i="91" s="1"/>
  <c r="G125" i="2"/>
  <c r="G124" i="94"/>
  <c r="D131" i="91"/>
  <c r="F130" i="91"/>
  <c r="AA149" i="89"/>
  <c r="S132" i="91"/>
  <c r="U132" i="91" s="1"/>
  <c r="X130" i="91"/>
  <c r="T126" i="89"/>
  <c r="F125" i="3"/>
  <c r="AH132" i="91"/>
  <c r="AL132" i="91" s="1"/>
  <c r="AF133" i="91"/>
  <c r="AN207" i="3"/>
  <c r="AT206" i="3"/>
  <c r="AI136" i="91"/>
  <c r="AK136" i="91"/>
  <c r="AE137" i="91"/>
  <c r="AH128" i="93"/>
  <c r="AM127" i="93"/>
  <c r="AF125" i="93"/>
  <c r="AA126" i="93"/>
  <c r="Z124" i="91" l="1"/>
  <c r="W124" i="91"/>
  <c r="R125" i="91"/>
  <c r="V124" i="91"/>
  <c r="AA124" i="91" s="1"/>
  <c r="G126" i="2"/>
  <c r="G125" i="94"/>
  <c r="D132" i="91"/>
  <c r="F131" i="91"/>
  <c r="AA150" i="89"/>
  <c r="AF134" i="91"/>
  <c r="AH133" i="91"/>
  <c r="AL133" i="91" s="1"/>
  <c r="S133" i="91"/>
  <c r="U133" i="91" s="1"/>
  <c r="T127" i="89"/>
  <c r="F126" i="3"/>
  <c r="X131" i="91"/>
  <c r="AN208" i="3"/>
  <c r="AT207" i="3"/>
  <c r="AE138" i="91"/>
  <c r="AK137" i="91"/>
  <c r="AI137" i="91"/>
  <c r="AH129" i="93"/>
  <c r="AM128" i="93"/>
  <c r="AF126" i="93"/>
  <c r="AA127" i="93"/>
  <c r="R126" i="91" l="1"/>
  <c r="W125" i="91"/>
  <c r="Z125" i="91"/>
  <c r="V125" i="91"/>
  <c r="AA125" i="91" s="1"/>
  <c r="G127" i="2"/>
  <c r="G126" i="94"/>
  <c r="D133" i="91"/>
  <c r="F132" i="91"/>
  <c r="AA151" i="89"/>
  <c r="T128" i="89"/>
  <c r="F127" i="3"/>
  <c r="S134" i="91"/>
  <c r="U134" i="91" s="1"/>
  <c r="X132" i="91"/>
  <c r="AH134" i="91"/>
  <c r="AL134" i="91" s="1"/>
  <c r="AF135" i="91"/>
  <c r="AN209" i="3"/>
  <c r="AT208" i="3"/>
  <c r="AI138" i="91"/>
  <c r="AE139" i="91"/>
  <c r="AK138" i="91"/>
  <c r="AH130" i="93"/>
  <c r="AM129" i="93"/>
  <c r="AA128" i="93"/>
  <c r="AF127" i="93"/>
  <c r="Z126" i="91" l="1"/>
  <c r="R127" i="91"/>
  <c r="W126" i="91"/>
  <c r="V126" i="91"/>
  <c r="AA126" i="91" s="1"/>
  <c r="G128" i="2"/>
  <c r="G127" i="94"/>
  <c r="D134" i="91"/>
  <c r="F133" i="91"/>
  <c r="AA152" i="89"/>
  <c r="S135" i="91"/>
  <c r="U135" i="91" s="1"/>
  <c r="X133" i="91"/>
  <c r="AH135" i="91"/>
  <c r="AL135" i="91" s="1"/>
  <c r="AF136" i="91"/>
  <c r="T129" i="89"/>
  <c r="F128" i="3"/>
  <c r="AN210" i="3"/>
  <c r="AT209" i="3"/>
  <c r="AK139" i="91"/>
  <c r="AE140" i="91"/>
  <c r="AI139" i="91"/>
  <c r="AH131" i="93"/>
  <c r="AM130" i="93"/>
  <c r="AF128" i="93"/>
  <c r="AA129" i="93"/>
  <c r="W127" i="91" l="1"/>
  <c r="R128" i="91"/>
  <c r="Z127" i="91"/>
  <c r="V127" i="91"/>
  <c r="AA127" i="91" s="1"/>
  <c r="G129" i="2"/>
  <c r="G128" i="94"/>
  <c r="D135" i="91"/>
  <c r="F134" i="91"/>
  <c r="AA153" i="89"/>
  <c r="T130" i="89"/>
  <c r="F129" i="3"/>
  <c r="AF137" i="91"/>
  <c r="AH136" i="91"/>
  <c r="AL136" i="91" s="1"/>
  <c r="S136" i="91"/>
  <c r="U136" i="91" s="1"/>
  <c r="X134" i="91"/>
  <c r="AN211" i="3"/>
  <c r="AT210" i="3"/>
  <c r="AI140" i="91"/>
  <c r="AE141" i="91"/>
  <c r="AK140" i="91"/>
  <c r="AH132" i="93"/>
  <c r="AM131" i="93"/>
  <c r="AF129" i="93"/>
  <c r="AA130" i="93"/>
  <c r="Z128" i="91" l="1"/>
  <c r="R129" i="91"/>
  <c r="W128" i="91"/>
  <c r="V128" i="91"/>
  <c r="AA128" i="91" s="1"/>
  <c r="G130" i="2"/>
  <c r="G129" i="94"/>
  <c r="D136" i="91"/>
  <c r="F135" i="91"/>
  <c r="AA154" i="89"/>
  <c r="AF138" i="91"/>
  <c r="AH137" i="91"/>
  <c r="AL137" i="91" s="1"/>
  <c r="X135" i="91"/>
  <c r="S137" i="91"/>
  <c r="U137" i="91" s="1"/>
  <c r="T131" i="89"/>
  <c r="F130" i="3"/>
  <c r="AN212" i="3"/>
  <c r="AT211" i="3"/>
  <c r="AE142" i="91"/>
  <c r="AK141" i="91"/>
  <c r="AI141" i="91"/>
  <c r="AM132" i="93"/>
  <c r="AH133" i="93"/>
  <c r="AF130" i="93"/>
  <c r="AA131" i="93"/>
  <c r="Z129" i="91" l="1"/>
  <c r="R130" i="91"/>
  <c r="W129" i="91"/>
  <c r="V129" i="91"/>
  <c r="AA129" i="91" s="1"/>
  <c r="G131" i="2"/>
  <c r="G130" i="94"/>
  <c r="D137" i="91"/>
  <c r="F136" i="91"/>
  <c r="AA155" i="89"/>
  <c r="T132" i="89"/>
  <c r="F131" i="3"/>
  <c r="X136" i="91"/>
  <c r="S138" i="91"/>
  <c r="U138" i="91" s="1"/>
  <c r="AH138" i="91"/>
  <c r="AL138" i="91" s="1"/>
  <c r="AF139" i="91"/>
  <c r="AN213" i="3"/>
  <c r="AT212" i="3"/>
  <c r="AI142" i="91"/>
  <c r="AK142" i="91"/>
  <c r="AE143" i="91"/>
  <c r="AH134" i="93"/>
  <c r="AM133" i="93"/>
  <c r="AF131" i="93"/>
  <c r="AA132" i="93"/>
  <c r="R131" i="91" l="1"/>
  <c r="Z130" i="91"/>
  <c r="W130" i="91"/>
  <c r="V130" i="91"/>
  <c r="AA130" i="91" s="1"/>
  <c r="G132" i="2"/>
  <c r="G131" i="94"/>
  <c r="D138" i="91"/>
  <c r="F137" i="91"/>
  <c r="AA156" i="89"/>
  <c r="S139" i="91"/>
  <c r="U139" i="91" s="1"/>
  <c r="AF140" i="91"/>
  <c r="AH139" i="91"/>
  <c r="AL139" i="91" s="1"/>
  <c r="X137" i="91"/>
  <c r="T133" i="89"/>
  <c r="F132" i="3"/>
  <c r="AN214" i="3"/>
  <c r="AT213" i="3"/>
  <c r="AE144" i="91"/>
  <c r="AK143" i="91"/>
  <c r="AI143" i="91"/>
  <c r="AH135" i="93"/>
  <c r="AM134" i="93"/>
  <c r="AF132" i="93"/>
  <c r="AA133" i="93"/>
  <c r="R132" i="91" l="1"/>
  <c r="Z131" i="91"/>
  <c r="W131" i="91"/>
  <c r="V131" i="91"/>
  <c r="AA131" i="91" s="1"/>
  <c r="G133" i="2"/>
  <c r="G132" i="94"/>
  <c r="D139" i="91"/>
  <c r="F138" i="91"/>
  <c r="AA157" i="89"/>
  <c r="T134" i="89"/>
  <c r="F133" i="3"/>
  <c r="AF141" i="91"/>
  <c r="AH140" i="91"/>
  <c r="AL140" i="91" s="1"/>
  <c r="S140" i="91"/>
  <c r="U140" i="91" s="1"/>
  <c r="X138" i="91"/>
  <c r="AN215" i="3"/>
  <c r="AT214" i="3"/>
  <c r="AE145" i="91"/>
  <c r="AK144" i="91"/>
  <c r="AI144" i="91"/>
  <c r="AM135" i="93"/>
  <c r="AH136" i="93"/>
  <c r="AF133" i="93"/>
  <c r="AA134" i="93"/>
  <c r="W132" i="91" l="1"/>
  <c r="Z132" i="91"/>
  <c r="R133" i="91"/>
  <c r="V132" i="91"/>
  <c r="AA132" i="91" s="1"/>
  <c r="G134" i="2"/>
  <c r="G133" i="94"/>
  <c r="D140" i="91"/>
  <c r="F139" i="91"/>
  <c r="AA158" i="89"/>
  <c r="S141" i="91"/>
  <c r="U141" i="91" s="1"/>
  <c r="AF142" i="91"/>
  <c r="AH141" i="91"/>
  <c r="AL141" i="91" s="1"/>
  <c r="X139" i="91"/>
  <c r="T135" i="89"/>
  <c r="F134" i="3"/>
  <c r="AN216" i="3"/>
  <c r="AT215" i="3"/>
  <c r="AK145" i="91"/>
  <c r="AE146" i="91"/>
  <c r="AI145" i="91"/>
  <c r="AM136" i="93"/>
  <c r="AH137" i="93"/>
  <c r="AF134" i="93"/>
  <c r="AA135" i="93"/>
  <c r="Z133" i="91" l="1"/>
  <c r="W133" i="91"/>
  <c r="R134" i="91"/>
  <c r="V133" i="91"/>
  <c r="AA133" i="91" s="1"/>
  <c r="G135" i="2"/>
  <c r="G134" i="94"/>
  <c r="D141" i="91"/>
  <c r="F140" i="91"/>
  <c r="AA159" i="89"/>
  <c r="T136" i="89"/>
  <c r="F135" i="3"/>
  <c r="AH142" i="91"/>
  <c r="AL142" i="91" s="1"/>
  <c r="AF143" i="91"/>
  <c r="S142" i="91"/>
  <c r="U142" i="91" s="1"/>
  <c r="X140" i="91"/>
  <c r="AN217" i="3"/>
  <c r="AT216" i="3"/>
  <c r="AI146" i="91"/>
  <c r="AE147" i="91"/>
  <c r="AK146" i="91"/>
  <c r="AH138" i="93"/>
  <c r="AM137" i="93"/>
  <c r="AF135" i="93"/>
  <c r="AA136" i="93"/>
  <c r="W134" i="91" l="1"/>
  <c r="R135" i="91"/>
  <c r="Z134" i="91"/>
  <c r="V134" i="91"/>
  <c r="AA134" i="91" s="1"/>
  <c r="G136" i="2"/>
  <c r="G135" i="94"/>
  <c r="D142" i="91"/>
  <c r="F141" i="91"/>
  <c r="AA160" i="89"/>
  <c r="AH143" i="91"/>
  <c r="AL143" i="91" s="1"/>
  <c r="AF144" i="91"/>
  <c r="S143" i="91"/>
  <c r="U143" i="91" s="1"/>
  <c r="X141" i="91"/>
  <c r="T137" i="89"/>
  <c r="F136" i="3"/>
  <c r="AN218" i="3"/>
  <c r="AT217" i="3"/>
  <c r="AE148" i="91"/>
  <c r="AI147" i="91"/>
  <c r="AK147" i="91"/>
  <c r="AH139" i="93"/>
  <c r="AM138" i="93"/>
  <c r="AA137" i="93"/>
  <c r="AF136" i="93"/>
  <c r="R136" i="91" l="1"/>
  <c r="Z135" i="91"/>
  <c r="W135" i="91"/>
  <c r="V135" i="91"/>
  <c r="AA135" i="91" s="1"/>
  <c r="G137" i="2"/>
  <c r="G136" i="94"/>
  <c r="D143" i="91"/>
  <c r="F142" i="91"/>
  <c r="AA161" i="89"/>
  <c r="S144" i="91"/>
  <c r="U144" i="91" s="1"/>
  <c r="X142" i="91"/>
  <c r="AF145" i="91"/>
  <c r="AH144" i="91"/>
  <c r="AL144" i="91" s="1"/>
  <c r="T138" i="89"/>
  <c r="F137" i="3"/>
  <c r="AN219" i="3"/>
  <c r="AT218" i="3"/>
  <c r="AI148" i="91"/>
  <c r="AK148" i="91"/>
  <c r="AE149" i="91"/>
  <c r="AH140" i="93"/>
  <c r="AM139" i="93"/>
  <c r="AF137" i="93"/>
  <c r="AA138" i="93"/>
  <c r="R137" i="91" l="1"/>
  <c r="W136" i="91"/>
  <c r="Z136" i="91"/>
  <c r="V136" i="91"/>
  <c r="AA136" i="91" s="1"/>
  <c r="G138" i="2"/>
  <c r="G137" i="94"/>
  <c r="D144" i="91"/>
  <c r="F143" i="91"/>
  <c r="AA162" i="89"/>
  <c r="T139" i="89"/>
  <c r="F138" i="3"/>
  <c r="AF146" i="91"/>
  <c r="AH145" i="91"/>
  <c r="AL145" i="91" s="1"/>
  <c r="S145" i="91"/>
  <c r="U145" i="91" s="1"/>
  <c r="X143" i="91"/>
  <c r="AN220" i="3"/>
  <c r="AT220" i="3" s="1"/>
  <c r="AT219" i="3"/>
  <c r="AK149" i="91"/>
  <c r="AI149" i="91"/>
  <c r="AE150" i="91"/>
  <c r="AH141" i="93"/>
  <c r="AM140" i="93"/>
  <c r="AF138" i="93"/>
  <c r="AA139" i="93"/>
  <c r="R138" i="91" l="1"/>
  <c r="Z137" i="91"/>
  <c r="W137" i="91"/>
  <c r="V137" i="91"/>
  <c r="AA137" i="91" s="1"/>
  <c r="G139" i="2"/>
  <c r="G138" i="94"/>
  <c r="D145" i="91"/>
  <c r="F144" i="91"/>
  <c r="AA163" i="89"/>
  <c r="X144" i="91"/>
  <c r="AH146" i="91"/>
  <c r="AL146" i="91" s="1"/>
  <c r="AF147" i="91"/>
  <c r="S146" i="91"/>
  <c r="U146" i="91" s="1"/>
  <c r="T140" i="89"/>
  <c r="F139" i="3"/>
  <c r="AI150" i="91"/>
  <c r="AK150" i="91"/>
  <c r="AE151" i="91"/>
  <c r="AH142" i="93"/>
  <c r="AM141" i="93"/>
  <c r="AF139" i="93"/>
  <c r="AA140" i="93"/>
  <c r="R139" i="91" l="1"/>
  <c r="Z138" i="91"/>
  <c r="W138" i="91"/>
  <c r="V138" i="91"/>
  <c r="AA138" i="91" s="1"/>
  <c r="G140" i="2"/>
  <c r="G139" i="94"/>
  <c r="D146" i="91"/>
  <c r="F145" i="91"/>
  <c r="AA164" i="89"/>
  <c r="S147" i="91"/>
  <c r="U147" i="91" s="1"/>
  <c r="T141" i="89"/>
  <c r="F140" i="3"/>
  <c r="AF148" i="91"/>
  <c r="AH147" i="91"/>
  <c r="AL147" i="91" s="1"/>
  <c r="X145" i="91"/>
  <c r="AE152" i="91"/>
  <c r="AI151" i="91"/>
  <c r="AK151" i="91"/>
  <c r="AM142" i="93"/>
  <c r="AH143" i="93"/>
  <c r="AA141" i="93"/>
  <c r="AF140" i="93"/>
  <c r="W139" i="91" l="1"/>
  <c r="R140" i="91"/>
  <c r="Z139" i="91"/>
  <c r="V139" i="91"/>
  <c r="AA139" i="91" s="1"/>
  <c r="G141" i="2"/>
  <c r="G140" i="94"/>
  <c r="D147" i="91"/>
  <c r="F146" i="91"/>
  <c r="AA165" i="89"/>
  <c r="AH148" i="91"/>
  <c r="AL148" i="91" s="1"/>
  <c r="AF149" i="91"/>
  <c r="T142" i="89"/>
  <c r="F141" i="3"/>
  <c r="X146" i="91"/>
  <c r="S148" i="91"/>
  <c r="U148" i="91" s="1"/>
  <c r="AI152" i="91"/>
  <c r="AK152" i="91"/>
  <c r="AE153" i="91"/>
  <c r="AH144" i="93"/>
  <c r="AM143" i="93"/>
  <c r="AF141" i="93"/>
  <c r="AA142" i="93"/>
  <c r="Z140" i="91" l="1"/>
  <c r="R141" i="91"/>
  <c r="W140" i="91"/>
  <c r="V140" i="91"/>
  <c r="AA140" i="91" s="1"/>
  <c r="G142" i="2"/>
  <c r="G141" i="94"/>
  <c r="D148" i="91"/>
  <c r="F147" i="91"/>
  <c r="AA166" i="89"/>
  <c r="X147" i="91"/>
  <c r="S149" i="91"/>
  <c r="U149" i="91" s="1"/>
  <c r="T143" i="89"/>
  <c r="F142" i="3"/>
  <c r="AF150" i="91"/>
  <c r="AH149" i="91"/>
  <c r="AL149" i="91" s="1"/>
  <c r="AK153" i="91"/>
  <c r="AI153" i="91"/>
  <c r="AE154" i="91"/>
  <c r="AH145" i="93"/>
  <c r="AM144" i="93"/>
  <c r="AF142" i="93"/>
  <c r="AA143" i="93"/>
  <c r="W141" i="91" l="1"/>
  <c r="Z141" i="91"/>
  <c r="R142" i="91"/>
  <c r="V141" i="91"/>
  <c r="AA141" i="91" s="1"/>
  <c r="G143" i="2"/>
  <c r="G142" i="94"/>
  <c r="D149" i="91"/>
  <c r="F148" i="91"/>
  <c r="AA167" i="89"/>
  <c r="S150" i="91"/>
  <c r="U150" i="91" s="1"/>
  <c r="AH150" i="91"/>
  <c r="AL150" i="91" s="1"/>
  <c r="AF151" i="91"/>
  <c r="T144" i="89"/>
  <c r="F143" i="3"/>
  <c r="X148" i="91"/>
  <c r="AI154" i="91"/>
  <c r="AK154" i="91"/>
  <c r="AE155" i="91"/>
  <c r="AH146" i="93"/>
  <c r="AM145" i="93"/>
  <c r="AA144" i="93"/>
  <c r="AF143" i="93"/>
  <c r="W142" i="91" l="1"/>
  <c r="R143" i="91"/>
  <c r="Z142" i="91"/>
  <c r="V142" i="91"/>
  <c r="AA142" i="91" s="1"/>
  <c r="G144" i="2"/>
  <c r="G143" i="94"/>
  <c r="D150" i="91"/>
  <c r="F149" i="91"/>
  <c r="AA168" i="89"/>
  <c r="T145" i="89"/>
  <c r="F144" i="3"/>
  <c r="AF152" i="91"/>
  <c r="AH151" i="91"/>
  <c r="AL151" i="91" s="1"/>
  <c r="X149" i="91"/>
  <c r="S151" i="91"/>
  <c r="U151" i="91" s="1"/>
  <c r="AE156" i="91"/>
  <c r="AK155" i="91"/>
  <c r="AI155" i="91"/>
  <c r="AM146" i="93"/>
  <c r="AH147" i="93"/>
  <c r="AA145" i="93"/>
  <c r="AF144" i="93"/>
  <c r="Z143" i="91" l="1"/>
  <c r="W143" i="91"/>
  <c r="R144" i="91"/>
  <c r="V143" i="91"/>
  <c r="AA143" i="91" s="1"/>
  <c r="G145" i="2"/>
  <c r="G144" i="94"/>
  <c r="D151" i="91"/>
  <c r="F150" i="91"/>
  <c r="AA169" i="89"/>
  <c r="X150" i="91"/>
  <c r="AF153" i="91"/>
  <c r="AH152" i="91"/>
  <c r="AL152" i="91" s="1"/>
  <c r="S152" i="91"/>
  <c r="U152" i="91" s="1"/>
  <c r="T146" i="89"/>
  <c r="F145" i="3"/>
  <c r="AI156" i="91"/>
  <c r="AK156" i="91"/>
  <c r="AE157" i="91"/>
  <c r="AH148" i="93"/>
  <c r="AM147" i="93"/>
  <c r="AF145" i="93"/>
  <c r="AA146" i="93"/>
  <c r="W144" i="91" l="1"/>
  <c r="R145" i="91"/>
  <c r="Z144" i="91"/>
  <c r="V144" i="91"/>
  <c r="AA144" i="91" s="1"/>
  <c r="G146" i="2"/>
  <c r="G145" i="94"/>
  <c r="D152" i="91"/>
  <c r="F151" i="91"/>
  <c r="AA170" i="89"/>
  <c r="T147" i="89"/>
  <c r="F146" i="3"/>
  <c r="S153" i="91"/>
  <c r="U153" i="91" s="1"/>
  <c r="AF154" i="91"/>
  <c r="AH153" i="91"/>
  <c r="AL153" i="91" s="1"/>
  <c r="X151" i="91"/>
  <c r="AK157" i="91"/>
  <c r="AI157" i="91"/>
  <c r="AE158" i="91"/>
  <c r="AH149" i="93"/>
  <c r="AM148" i="93"/>
  <c r="AA147" i="93"/>
  <c r="AF146" i="93"/>
  <c r="W145" i="91" l="1"/>
  <c r="R146" i="91"/>
  <c r="Z145" i="91"/>
  <c r="V145" i="91"/>
  <c r="AA145" i="91" s="1"/>
  <c r="G147" i="2"/>
  <c r="G146" i="94"/>
  <c r="D153" i="91"/>
  <c r="F152" i="91"/>
  <c r="AA171" i="89"/>
  <c r="AF155" i="91"/>
  <c r="AH154" i="91"/>
  <c r="AL154" i="91" s="1"/>
  <c r="S154" i="91"/>
  <c r="U154" i="91" s="1"/>
  <c r="X152" i="91"/>
  <c r="T148" i="89"/>
  <c r="F147" i="3"/>
  <c r="AI158" i="91"/>
  <c r="AE159" i="91"/>
  <c r="AK158" i="91"/>
  <c r="AH150" i="93"/>
  <c r="AM149" i="93"/>
  <c r="AA148" i="93"/>
  <c r="AF147" i="93"/>
  <c r="Z146" i="91" l="1"/>
  <c r="R147" i="91"/>
  <c r="W146" i="91"/>
  <c r="V146" i="91"/>
  <c r="AA146" i="91" s="1"/>
  <c r="G148" i="2"/>
  <c r="G147" i="94"/>
  <c r="D154" i="91"/>
  <c r="F153" i="91"/>
  <c r="AA172" i="89"/>
  <c r="X153" i="91"/>
  <c r="S155" i="91"/>
  <c r="U155" i="91" s="1"/>
  <c r="T149" i="89"/>
  <c r="F148" i="3"/>
  <c r="AH155" i="91"/>
  <c r="AL155" i="91" s="1"/>
  <c r="AF156" i="91"/>
  <c r="AE160" i="91"/>
  <c r="AI159" i="91"/>
  <c r="AK159" i="91"/>
  <c r="AM150" i="93"/>
  <c r="AH151" i="93"/>
  <c r="AA149" i="93"/>
  <c r="AF148" i="93"/>
  <c r="W147" i="91" l="1"/>
  <c r="R148" i="91"/>
  <c r="Z147" i="91"/>
  <c r="V147" i="91"/>
  <c r="AA147" i="91" s="1"/>
  <c r="G149" i="2"/>
  <c r="G148" i="94"/>
  <c r="D155" i="91"/>
  <c r="F154" i="91"/>
  <c r="AA173" i="89"/>
  <c r="X154" i="91"/>
  <c r="AH156" i="91"/>
  <c r="AL156" i="91" s="1"/>
  <c r="AF157" i="91"/>
  <c r="S156" i="91"/>
  <c r="U156" i="91" s="1"/>
  <c r="T150" i="89"/>
  <c r="F149" i="3"/>
  <c r="AE161" i="91"/>
  <c r="AK160" i="91"/>
  <c r="AI160" i="91"/>
  <c r="AH152" i="93"/>
  <c r="AM151" i="93"/>
  <c r="AA150" i="93"/>
  <c r="AF149" i="93"/>
  <c r="Z148" i="91" l="1"/>
  <c r="R149" i="91"/>
  <c r="W148" i="91"/>
  <c r="V148" i="91"/>
  <c r="AA148" i="91" s="1"/>
  <c r="G150" i="2"/>
  <c r="G149" i="94"/>
  <c r="D156" i="91"/>
  <c r="F155" i="91"/>
  <c r="AA174" i="89"/>
  <c r="AH157" i="91"/>
  <c r="AL157" i="91" s="1"/>
  <c r="AF158" i="91"/>
  <c r="X155" i="91"/>
  <c r="S157" i="91"/>
  <c r="U157" i="91" s="1"/>
  <c r="T151" i="89"/>
  <c r="F150" i="3"/>
  <c r="AK161" i="91"/>
  <c r="AE162" i="91"/>
  <c r="AI161" i="91"/>
  <c r="AM152" i="93"/>
  <c r="AH153" i="93"/>
  <c r="AA151" i="93"/>
  <c r="AF150" i="93"/>
  <c r="Z149" i="91" l="1"/>
  <c r="R150" i="91"/>
  <c r="W149" i="91"/>
  <c r="V149" i="91"/>
  <c r="AA149" i="91" s="1"/>
  <c r="G151" i="2"/>
  <c r="G150" i="94"/>
  <c r="D157" i="91"/>
  <c r="F156" i="91"/>
  <c r="AA175" i="89"/>
  <c r="S158" i="91"/>
  <c r="U158" i="91" s="1"/>
  <c r="T152" i="89"/>
  <c r="F151" i="3"/>
  <c r="X156" i="91"/>
  <c r="AF159" i="91"/>
  <c r="AH158" i="91"/>
  <c r="AL158" i="91" s="1"/>
  <c r="AI162" i="91"/>
  <c r="AE163" i="91"/>
  <c r="AK162" i="91"/>
  <c r="AH154" i="93"/>
  <c r="AM153" i="93"/>
  <c r="AF151" i="93"/>
  <c r="AA152" i="93"/>
  <c r="W150" i="91" l="1"/>
  <c r="R151" i="91"/>
  <c r="Z150" i="91"/>
  <c r="V150" i="91"/>
  <c r="AA150" i="91" s="1"/>
  <c r="G152" i="2"/>
  <c r="G151" i="94"/>
  <c r="D158" i="91"/>
  <c r="F157" i="91"/>
  <c r="AA176" i="89"/>
  <c r="AF160" i="91"/>
  <c r="AH159" i="91"/>
  <c r="AL159" i="91" s="1"/>
  <c r="T153" i="89"/>
  <c r="F152" i="3"/>
  <c r="X157" i="91"/>
  <c r="S159" i="91"/>
  <c r="U159" i="91" s="1"/>
  <c r="AE164" i="91"/>
  <c r="AI163" i="91"/>
  <c r="AK163" i="91"/>
  <c r="AH155" i="93"/>
  <c r="AM154" i="93"/>
  <c r="AA153" i="93"/>
  <c r="AF152" i="93"/>
  <c r="Z151" i="91" l="1"/>
  <c r="R152" i="91"/>
  <c r="W151" i="91"/>
  <c r="V151" i="91"/>
  <c r="AA151" i="91" s="1"/>
  <c r="G153" i="2"/>
  <c r="G152" i="94"/>
  <c r="D159" i="91"/>
  <c r="F158" i="91"/>
  <c r="AA177" i="89"/>
  <c r="S160" i="91"/>
  <c r="U160" i="91" s="1"/>
  <c r="X158" i="91"/>
  <c r="T154" i="89"/>
  <c r="F153" i="3"/>
  <c r="AF161" i="91"/>
  <c r="AH160" i="91"/>
  <c r="AL160" i="91" s="1"/>
  <c r="AK164" i="91"/>
  <c r="AE165" i="91"/>
  <c r="AI164" i="91"/>
  <c r="AH156" i="93"/>
  <c r="AM155" i="93"/>
  <c r="AA154" i="93"/>
  <c r="AF153" i="93"/>
  <c r="R153" i="91" l="1"/>
  <c r="W152" i="91"/>
  <c r="Z152" i="91"/>
  <c r="V152" i="91"/>
  <c r="AA152" i="91" s="1"/>
  <c r="G154" i="2"/>
  <c r="G153" i="94"/>
  <c r="D160" i="91"/>
  <c r="F159" i="91"/>
  <c r="AA178" i="89"/>
  <c r="AF162" i="91"/>
  <c r="AH161" i="91"/>
  <c r="AL161" i="91" s="1"/>
  <c r="X159" i="91"/>
  <c r="T155" i="89"/>
  <c r="F154" i="3"/>
  <c r="S161" i="91"/>
  <c r="U161" i="91" s="1"/>
  <c r="AK165" i="91"/>
  <c r="AI165" i="91"/>
  <c r="AE166" i="91"/>
  <c r="AM156" i="93"/>
  <c r="AH157" i="93"/>
  <c r="AF154" i="93"/>
  <c r="AA155" i="93"/>
  <c r="R154" i="91" l="1"/>
  <c r="W153" i="91"/>
  <c r="Z153" i="91"/>
  <c r="V153" i="91"/>
  <c r="AA153" i="91" s="1"/>
  <c r="G155" i="2"/>
  <c r="G154" i="94"/>
  <c r="D161" i="91"/>
  <c r="F160" i="91"/>
  <c r="AA179" i="89"/>
  <c r="T156" i="89"/>
  <c r="F155" i="3"/>
  <c r="X160" i="91"/>
  <c r="S162" i="91"/>
  <c r="U162" i="91" s="1"/>
  <c r="AF163" i="91"/>
  <c r="AH162" i="91"/>
  <c r="AL162" i="91" s="1"/>
  <c r="AI166" i="91"/>
  <c r="AK166" i="91"/>
  <c r="AE167" i="91"/>
  <c r="AH158" i="93"/>
  <c r="AM157" i="93"/>
  <c r="AF155" i="93"/>
  <c r="AA156" i="93"/>
  <c r="Z154" i="91" l="1"/>
  <c r="W154" i="91"/>
  <c r="R155" i="91"/>
  <c r="V154" i="91"/>
  <c r="AA154" i="91" s="1"/>
  <c r="G156" i="2"/>
  <c r="G155" i="94"/>
  <c r="D162" i="91"/>
  <c r="F161" i="91"/>
  <c r="AA180" i="89"/>
  <c r="X161" i="91"/>
  <c r="AF164" i="91"/>
  <c r="AH163" i="91"/>
  <c r="AL163" i="91" s="1"/>
  <c r="S163" i="91"/>
  <c r="U163" i="91" s="1"/>
  <c r="T157" i="89"/>
  <c r="F156" i="3"/>
  <c r="AE168" i="91"/>
  <c r="AI167" i="91"/>
  <c r="AK167" i="91"/>
  <c r="AH159" i="93"/>
  <c r="AM158" i="93"/>
  <c r="AA157" i="93"/>
  <c r="AF156" i="93"/>
  <c r="W155" i="91" l="1"/>
  <c r="R156" i="91"/>
  <c r="Z155" i="91"/>
  <c r="V155" i="91"/>
  <c r="AA155" i="91" s="1"/>
  <c r="G157" i="2"/>
  <c r="G156" i="94"/>
  <c r="D163" i="91"/>
  <c r="F162" i="91"/>
  <c r="AA181" i="89"/>
  <c r="S164" i="91"/>
  <c r="U164" i="91" s="1"/>
  <c r="T158" i="89"/>
  <c r="F157" i="3"/>
  <c r="AH164" i="91"/>
  <c r="AL164" i="91" s="1"/>
  <c r="AF165" i="91"/>
  <c r="X162" i="91"/>
  <c r="AI168" i="91"/>
  <c r="AK168" i="91"/>
  <c r="AE169" i="91"/>
  <c r="AH160" i="93"/>
  <c r="AM159" i="93"/>
  <c r="AF157" i="93"/>
  <c r="AA158" i="93"/>
  <c r="R157" i="91" l="1"/>
  <c r="W156" i="91"/>
  <c r="Z156" i="91"/>
  <c r="V156" i="91"/>
  <c r="AA156" i="91" s="1"/>
  <c r="G158" i="2"/>
  <c r="G157" i="94"/>
  <c r="D164" i="91"/>
  <c r="F163" i="91"/>
  <c r="AA182" i="89"/>
  <c r="T159" i="89"/>
  <c r="F158" i="3"/>
  <c r="AF166" i="91"/>
  <c r="AH165" i="91"/>
  <c r="AL165" i="91" s="1"/>
  <c r="X163" i="91"/>
  <c r="S165" i="91"/>
  <c r="U165" i="91" s="1"/>
  <c r="AK169" i="91"/>
  <c r="AI169" i="91"/>
  <c r="AE170" i="91"/>
  <c r="AM160" i="93"/>
  <c r="AH161" i="93"/>
  <c r="AF158" i="93"/>
  <c r="AA159" i="93"/>
  <c r="W157" i="91" l="1"/>
  <c r="R158" i="91"/>
  <c r="Z157" i="91"/>
  <c r="V157" i="91"/>
  <c r="AA157" i="91" s="1"/>
  <c r="G159" i="2"/>
  <c r="G158" i="94"/>
  <c r="D165" i="91"/>
  <c r="F164" i="91"/>
  <c r="AA183" i="89"/>
  <c r="X164" i="91"/>
  <c r="AH166" i="91"/>
  <c r="AL166" i="91" s="1"/>
  <c r="AF167" i="91"/>
  <c r="S166" i="91"/>
  <c r="U166" i="91" s="1"/>
  <c r="T160" i="89"/>
  <c r="F159" i="3"/>
  <c r="AI170" i="91"/>
  <c r="AE171" i="91"/>
  <c r="AK170" i="91"/>
  <c r="AH162" i="93"/>
  <c r="AM161" i="93"/>
  <c r="AA160" i="93"/>
  <c r="AF159" i="93"/>
  <c r="W158" i="91" l="1"/>
  <c r="Z158" i="91"/>
  <c r="R159" i="91"/>
  <c r="V158" i="91"/>
  <c r="AA158" i="91" s="1"/>
  <c r="G160" i="2"/>
  <c r="G159" i="94"/>
  <c r="D166" i="91"/>
  <c r="F165" i="91"/>
  <c r="AA184" i="89"/>
  <c r="T161" i="89"/>
  <c r="F160" i="3"/>
  <c r="AH167" i="91"/>
  <c r="AL167" i="91" s="1"/>
  <c r="AF168" i="91"/>
  <c r="X165" i="91"/>
  <c r="S167" i="91"/>
  <c r="U167" i="91" s="1"/>
  <c r="AE172" i="91"/>
  <c r="AK171" i="91"/>
  <c r="AI171" i="91"/>
  <c r="AM162" i="93"/>
  <c r="AH163" i="93"/>
  <c r="AA161" i="93"/>
  <c r="AF160" i="93"/>
  <c r="R160" i="91" l="1"/>
  <c r="W159" i="91"/>
  <c r="Z159" i="91"/>
  <c r="V159" i="91"/>
  <c r="AA159" i="91" s="1"/>
  <c r="G161" i="2"/>
  <c r="G160" i="94"/>
  <c r="D167" i="91"/>
  <c r="F166" i="91"/>
  <c r="AA185" i="89"/>
  <c r="AH168" i="91"/>
  <c r="AL168" i="91" s="1"/>
  <c r="AF169" i="91"/>
  <c r="X166" i="91"/>
  <c r="S168" i="91"/>
  <c r="U168" i="91" s="1"/>
  <c r="T162" i="89"/>
  <c r="F161" i="3"/>
  <c r="AE173" i="91"/>
  <c r="AI172" i="91"/>
  <c r="AK172" i="91"/>
  <c r="AH164" i="93"/>
  <c r="AM163" i="93"/>
  <c r="AA162" i="93"/>
  <c r="AF161" i="93"/>
  <c r="R161" i="91" l="1"/>
  <c r="Z160" i="91"/>
  <c r="W160" i="91"/>
  <c r="V160" i="91"/>
  <c r="AA160" i="91" s="1"/>
  <c r="G162" i="2"/>
  <c r="G161" i="94"/>
  <c r="D168" i="91"/>
  <c r="F167" i="91"/>
  <c r="AA186" i="89"/>
  <c r="X167" i="91"/>
  <c r="T163" i="89"/>
  <c r="F162" i="3"/>
  <c r="AF170" i="91"/>
  <c r="AH169" i="91"/>
  <c r="AL169" i="91" s="1"/>
  <c r="S169" i="91"/>
  <c r="U169" i="91" s="1"/>
  <c r="AK173" i="91"/>
  <c r="AE174" i="91"/>
  <c r="AI173" i="91"/>
  <c r="AM164" i="93"/>
  <c r="AH165" i="93"/>
  <c r="AF162" i="93"/>
  <c r="AA163" i="93"/>
  <c r="W161" i="91" l="1"/>
  <c r="R162" i="91"/>
  <c r="Z161" i="91"/>
  <c r="V161" i="91"/>
  <c r="AA161" i="91" s="1"/>
  <c r="G163" i="2"/>
  <c r="G162" i="94"/>
  <c r="D169" i="91"/>
  <c r="F168" i="91"/>
  <c r="AA187" i="89"/>
  <c r="T164" i="89"/>
  <c r="F163" i="3"/>
  <c r="X168" i="91"/>
  <c r="S170" i="91"/>
  <c r="U170" i="91" s="1"/>
  <c r="AF171" i="91"/>
  <c r="AH170" i="91"/>
  <c r="AL170" i="91" s="1"/>
  <c r="AI174" i="91"/>
  <c r="AK174" i="91"/>
  <c r="AE175" i="91"/>
  <c r="AH166" i="93"/>
  <c r="AM165" i="93"/>
  <c r="AF163" i="93"/>
  <c r="AA164" i="93"/>
  <c r="R163" i="91" l="1"/>
  <c r="W162" i="91"/>
  <c r="Z162" i="91"/>
  <c r="V162" i="91"/>
  <c r="AA162" i="91" s="1"/>
  <c r="G164" i="2"/>
  <c r="G163" i="94"/>
  <c r="D170" i="91"/>
  <c r="F169" i="91"/>
  <c r="AA188" i="89"/>
  <c r="X169" i="91"/>
  <c r="AH171" i="91"/>
  <c r="AL171" i="91" s="1"/>
  <c r="AF172" i="91"/>
  <c r="S171" i="91"/>
  <c r="U171" i="91" s="1"/>
  <c r="T165" i="89"/>
  <c r="F164" i="3"/>
  <c r="AE176" i="91"/>
  <c r="AK175" i="91"/>
  <c r="AI175" i="91"/>
  <c r="AH167" i="93"/>
  <c r="AM166" i="93"/>
  <c r="AA165" i="93"/>
  <c r="AF164" i="93"/>
  <c r="W163" i="91" l="1"/>
  <c r="Z163" i="91"/>
  <c r="R164" i="91"/>
  <c r="V163" i="91"/>
  <c r="AA163" i="91" s="1"/>
  <c r="G165" i="2"/>
  <c r="G164" i="94"/>
  <c r="D171" i="91"/>
  <c r="F170" i="91"/>
  <c r="AA189" i="89"/>
  <c r="S172" i="91"/>
  <c r="U172" i="91" s="1"/>
  <c r="AF173" i="91"/>
  <c r="AH172" i="91"/>
  <c r="AL172" i="91" s="1"/>
  <c r="T166" i="89"/>
  <c r="F165" i="3"/>
  <c r="X170" i="91"/>
  <c r="AK176" i="91"/>
  <c r="AI176" i="91"/>
  <c r="AE177" i="91"/>
  <c r="AH168" i="93"/>
  <c r="AM167" i="93"/>
  <c r="AF165" i="93"/>
  <c r="AA166" i="93"/>
  <c r="W164" i="91" l="1"/>
  <c r="R165" i="91"/>
  <c r="Z164" i="91"/>
  <c r="V164" i="91"/>
  <c r="AA164" i="91" s="1"/>
  <c r="G166" i="2"/>
  <c r="G165" i="94"/>
  <c r="D172" i="91"/>
  <c r="F171" i="91"/>
  <c r="AA190" i="89"/>
  <c r="T167" i="89"/>
  <c r="F166" i="3"/>
  <c r="AH173" i="91"/>
  <c r="AL173" i="91" s="1"/>
  <c r="AF174" i="91"/>
  <c r="X171" i="91"/>
  <c r="S173" i="91"/>
  <c r="U173" i="91" s="1"/>
  <c r="AK177" i="91"/>
  <c r="AI177" i="91"/>
  <c r="AE178" i="91"/>
  <c r="AM168" i="93"/>
  <c r="AH169" i="93"/>
  <c r="AF166" i="93"/>
  <c r="AA167" i="93"/>
  <c r="R166" i="91" l="1"/>
  <c r="W165" i="91"/>
  <c r="Z165" i="91"/>
  <c r="V165" i="91"/>
  <c r="AA165" i="91" s="1"/>
  <c r="G167" i="2"/>
  <c r="G166" i="94"/>
  <c r="D173" i="91"/>
  <c r="F172" i="91"/>
  <c r="AA191" i="89"/>
  <c r="X172" i="91"/>
  <c r="AH174" i="91"/>
  <c r="AL174" i="91" s="1"/>
  <c r="AF175" i="91"/>
  <c r="S174" i="91"/>
  <c r="U174" i="91" s="1"/>
  <c r="T168" i="89"/>
  <c r="F167" i="3"/>
  <c r="AI178" i="91"/>
  <c r="AK178" i="91"/>
  <c r="AE179" i="91"/>
  <c r="AM169" i="93"/>
  <c r="AH170" i="93"/>
  <c r="AF167" i="93"/>
  <c r="AA168" i="93"/>
  <c r="W166" i="91" l="1"/>
  <c r="Z166" i="91"/>
  <c r="R167" i="91"/>
  <c r="V166" i="91"/>
  <c r="AA166" i="91" s="1"/>
  <c r="G168" i="2"/>
  <c r="G167" i="94"/>
  <c r="D174" i="91"/>
  <c r="F173" i="91"/>
  <c r="AA192" i="89"/>
  <c r="X173" i="91"/>
  <c r="AH175" i="91"/>
  <c r="AL175" i="91" s="1"/>
  <c r="AF176" i="91"/>
  <c r="T169" i="89"/>
  <c r="F168" i="3"/>
  <c r="S175" i="91"/>
  <c r="U175" i="91" s="1"/>
  <c r="AE180" i="91"/>
  <c r="AI179" i="91"/>
  <c r="AK179" i="91"/>
  <c r="AM170" i="93"/>
  <c r="AH171" i="93"/>
  <c r="AF168" i="93"/>
  <c r="AA169" i="93"/>
  <c r="R168" i="91" l="1"/>
  <c r="Z167" i="91"/>
  <c r="W167" i="91"/>
  <c r="V167" i="91"/>
  <c r="AA167" i="91" s="1"/>
  <c r="G169" i="2"/>
  <c r="G168" i="94"/>
  <c r="D175" i="91"/>
  <c r="F174" i="91"/>
  <c r="AA193" i="89"/>
  <c r="T170" i="89"/>
  <c r="F169" i="3"/>
  <c r="AF177" i="91"/>
  <c r="AH176" i="91"/>
  <c r="AL176" i="91" s="1"/>
  <c r="S176" i="91"/>
  <c r="U176" i="91" s="1"/>
  <c r="X174" i="91"/>
  <c r="AI180" i="91"/>
  <c r="AE181" i="91"/>
  <c r="AK180" i="91"/>
  <c r="AH172" i="93"/>
  <c r="AM171" i="93"/>
  <c r="AF169" i="93"/>
  <c r="AA170" i="93"/>
  <c r="W168" i="91" l="1"/>
  <c r="Z168" i="91"/>
  <c r="R169" i="91"/>
  <c r="V168" i="91"/>
  <c r="AA168" i="91" s="1"/>
  <c r="G170" i="2"/>
  <c r="G169" i="94"/>
  <c r="D176" i="91"/>
  <c r="F175" i="91"/>
  <c r="AA194" i="89"/>
  <c r="S177" i="91"/>
  <c r="U177" i="91" s="1"/>
  <c r="X175" i="91"/>
  <c r="AF178" i="91"/>
  <c r="AH177" i="91"/>
  <c r="AL177" i="91" s="1"/>
  <c r="T171" i="89"/>
  <c r="F170" i="3"/>
  <c r="AK181" i="91"/>
  <c r="AE182" i="91"/>
  <c r="AI181" i="91"/>
  <c r="AH173" i="93"/>
  <c r="AM172" i="93"/>
  <c r="AA171" i="93"/>
  <c r="AF170" i="93"/>
  <c r="W169" i="91" l="1"/>
  <c r="R170" i="91"/>
  <c r="Z169" i="91"/>
  <c r="V169" i="91"/>
  <c r="AA169" i="91" s="1"/>
  <c r="G171" i="2"/>
  <c r="G170" i="94"/>
  <c r="D177" i="91"/>
  <c r="F176" i="91"/>
  <c r="AA195" i="89"/>
  <c r="AF179" i="91"/>
  <c r="AH178" i="91"/>
  <c r="AL178" i="91" s="1"/>
  <c r="T172" i="89"/>
  <c r="F171" i="3"/>
  <c r="S178" i="91"/>
  <c r="U178" i="91" s="1"/>
  <c r="X176" i="91"/>
  <c r="AI182" i="91"/>
  <c r="AE183" i="91"/>
  <c r="AK182" i="91"/>
  <c r="AM173" i="93"/>
  <c r="AH174" i="93"/>
  <c r="AF171" i="93"/>
  <c r="AA172" i="93"/>
  <c r="W170" i="91" l="1"/>
  <c r="R171" i="91"/>
  <c r="Z170" i="91"/>
  <c r="V170" i="91"/>
  <c r="AA170" i="91" s="1"/>
  <c r="G172" i="2"/>
  <c r="G171" i="94"/>
  <c r="D178" i="91"/>
  <c r="F177" i="91"/>
  <c r="AA196" i="89"/>
  <c r="S179" i="91"/>
  <c r="U179" i="91" s="1"/>
  <c r="X177" i="91"/>
  <c r="T173" i="89"/>
  <c r="F172" i="3"/>
  <c r="AH179" i="91"/>
  <c r="AL179" i="91" s="1"/>
  <c r="AF180" i="91"/>
  <c r="AE184" i="91"/>
  <c r="AI183" i="91"/>
  <c r="AK183" i="91"/>
  <c r="AH175" i="93"/>
  <c r="AM174" i="93"/>
  <c r="AA173" i="93"/>
  <c r="AF172" i="93"/>
  <c r="W171" i="91" l="1"/>
  <c r="R172" i="91"/>
  <c r="Z171" i="91"/>
  <c r="V171" i="91"/>
  <c r="AA171" i="91" s="1"/>
  <c r="G173" i="2"/>
  <c r="G172" i="94"/>
  <c r="D179" i="91"/>
  <c r="F178" i="91"/>
  <c r="AA197" i="89"/>
  <c r="AF181" i="91"/>
  <c r="AH180" i="91"/>
  <c r="AL180" i="91" s="1"/>
  <c r="S180" i="91"/>
  <c r="U180" i="91" s="1"/>
  <c r="T174" i="89"/>
  <c r="F173" i="3"/>
  <c r="X178" i="91"/>
  <c r="AE185" i="91"/>
  <c r="AI184" i="91"/>
  <c r="AK184" i="91"/>
  <c r="AH176" i="93"/>
  <c r="AM175" i="93"/>
  <c r="AF173" i="93"/>
  <c r="AA174" i="93"/>
  <c r="R173" i="91" l="1"/>
  <c r="Z172" i="91"/>
  <c r="W172" i="91"/>
  <c r="V172" i="91"/>
  <c r="AA172" i="91" s="1"/>
  <c r="G174" i="2"/>
  <c r="G173" i="94"/>
  <c r="D180" i="91"/>
  <c r="F179" i="91"/>
  <c r="AA198" i="89"/>
  <c r="T175" i="89"/>
  <c r="F174" i="3"/>
  <c r="X179" i="91"/>
  <c r="S181" i="91"/>
  <c r="U181" i="91" s="1"/>
  <c r="AF182" i="91"/>
  <c r="AH181" i="91"/>
  <c r="AL181" i="91" s="1"/>
  <c r="AK185" i="91"/>
  <c r="AI185" i="91"/>
  <c r="AE186" i="91"/>
  <c r="AM176" i="93"/>
  <c r="AH177" i="93"/>
  <c r="AA175" i="93"/>
  <c r="AF174" i="93"/>
  <c r="Z173" i="91" l="1"/>
  <c r="R174" i="91"/>
  <c r="W173" i="91"/>
  <c r="V173" i="91"/>
  <c r="AA173" i="91" s="1"/>
  <c r="G175" i="2"/>
  <c r="G174" i="94"/>
  <c r="D181" i="91"/>
  <c r="F180" i="91"/>
  <c r="AA199" i="89"/>
  <c r="X180" i="91"/>
  <c r="S182" i="91"/>
  <c r="U182" i="91" s="1"/>
  <c r="AF183" i="91"/>
  <c r="AH182" i="91"/>
  <c r="AL182" i="91" s="1"/>
  <c r="T176" i="89"/>
  <c r="F175" i="3"/>
  <c r="AI186" i="91"/>
  <c r="AK186" i="91"/>
  <c r="AE187" i="91"/>
  <c r="AM177" i="93"/>
  <c r="AH178" i="93"/>
  <c r="AF175" i="93"/>
  <c r="AA176" i="93"/>
  <c r="Z174" i="91" l="1"/>
  <c r="W174" i="91"/>
  <c r="R175" i="91"/>
  <c r="V174" i="91"/>
  <c r="AA174" i="91" s="1"/>
  <c r="G176" i="2"/>
  <c r="G175" i="94"/>
  <c r="D182" i="91"/>
  <c r="F181" i="91"/>
  <c r="AA200" i="89"/>
  <c r="S183" i="91"/>
  <c r="U183" i="91" s="1"/>
  <c r="X181" i="91"/>
  <c r="AF184" i="91"/>
  <c r="AH183" i="91"/>
  <c r="AL183" i="91" s="1"/>
  <c r="T177" i="89"/>
  <c r="F176" i="3"/>
  <c r="AE188" i="91"/>
  <c r="AK187" i="91"/>
  <c r="AI187" i="91"/>
  <c r="AM178" i="93"/>
  <c r="AH179" i="93"/>
  <c r="AF176" i="93"/>
  <c r="AA177" i="93"/>
  <c r="W175" i="91" l="1"/>
  <c r="Z175" i="91"/>
  <c r="R176" i="91"/>
  <c r="V175" i="91"/>
  <c r="AA175" i="91" s="1"/>
  <c r="G177" i="2"/>
  <c r="G176" i="94"/>
  <c r="D183" i="91"/>
  <c r="F182" i="91"/>
  <c r="AA201" i="89"/>
  <c r="T178" i="89"/>
  <c r="F177" i="3"/>
  <c r="AH184" i="91"/>
  <c r="AL184" i="91" s="1"/>
  <c r="AF185" i="91"/>
  <c r="X182" i="91"/>
  <c r="S184" i="91"/>
  <c r="U184" i="91" s="1"/>
  <c r="AI188" i="91"/>
  <c r="AK188" i="91"/>
  <c r="AE189" i="91"/>
  <c r="AM179" i="93"/>
  <c r="AH180" i="93"/>
  <c r="AF177" i="93"/>
  <c r="AA178" i="93"/>
  <c r="R177" i="91" l="1"/>
  <c r="Z176" i="91"/>
  <c r="W176" i="91"/>
  <c r="V176" i="91"/>
  <c r="AA176" i="91" s="1"/>
  <c r="G178" i="2"/>
  <c r="G177" i="94"/>
  <c r="D184" i="91"/>
  <c r="F183" i="91"/>
  <c r="AA202" i="89"/>
  <c r="S185" i="91"/>
  <c r="U185" i="91" s="1"/>
  <c r="AH185" i="91"/>
  <c r="AL185" i="91" s="1"/>
  <c r="AF186" i="91"/>
  <c r="X183" i="91"/>
  <c r="T179" i="89"/>
  <c r="F178" i="3"/>
  <c r="AK189" i="91"/>
  <c r="AI189" i="91"/>
  <c r="AE190" i="91"/>
  <c r="AM180" i="93"/>
  <c r="AH181" i="93"/>
  <c r="AA179" i="93"/>
  <c r="AF178" i="93"/>
  <c r="Z177" i="91" l="1"/>
  <c r="W177" i="91"/>
  <c r="R178" i="91"/>
  <c r="V177" i="91"/>
  <c r="AA177" i="91" s="1"/>
  <c r="G179" i="2"/>
  <c r="G178" i="94"/>
  <c r="D185" i="91"/>
  <c r="F184" i="91"/>
  <c r="AA203" i="89"/>
  <c r="AH186" i="91"/>
  <c r="AL186" i="91" s="1"/>
  <c r="AF187" i="91"/>
  <c r="T180" i="89"/>
  <c r="F179" i="3"/>
  <c r="X184" i="91"/>
  <c r="S186" i="91"/>
  <c r="U186" i="91" s="1"/>
  <c r="AI190" i="91"/>
  <c r="AK190" i="91"/>
  <c r="AE191" i="91"/>
  <c r="AM181" i="93"/>
  <c r="AH182" i="93"/>
  <c r="AA180" i="93"/>
  <c r="AF179" i="93"/>
  <c r="R179" i="91" l="1"/>
  <c r="W178" i="91"/>
  <c r="Z178" i="91"/>
  <c r="V178" i="91"/>
  <c r="AA178" i="91" s="1"/>
  <c r="G180" i="2"/>
  <c r="G179" i="94"/>
  <c r="D186" i="91"/>
  <c r="F185" i="91"/>
  <c r="AA204" i="89"/>
  <c r="S187" i="91"/>
  <c r="U187" i="91" s="1"/>
  <c r="X185" i="91"/>
  <c r="T181" i="89"/>
  <c r="F180" i="3"/>
  <c r="AF188" i="91"/>
  <c r="AH187" i="91"/>
  <c r="AL187" i="91" s="1"/>
  <c r="AE192" i="91"/>
  <c r="AI191" i="91"/>
  <c r="AK191" i="91"/>
  <c r="AM182" i="93"/>
  <c r="AH183" i="93"/>
  <c r="AF180" i="93"/>
  <c r="AA181" i="93"/>
  <c r="R180" i="91" l="1"/>
  <c r="Z179" i="91"/>
  <c r="W179" i="91"/>
  <c r="V179" i="91"/>
  <c r="AA179" i="91" s="1"/>
  <c r="G181" i="2"/>
  <c r="G180" i="94"/>
  <c r="D187" i="91"/>
  <c r="F186" i="91"/>
  <c r="AA205" i="89"/>
  <c r="AH188" i="91"/>
  <c r="AL188" i="91" s="1"/>
  <c r="AF189" i="91"/>
  <c r="S188" i="91"/>
  <c r="U188" i="91" s="1"/>
  <c r="T182" i="89"/>
  <c r="F181" i="3"/>
  <c r="X186" i="91"/>
  <c r="AE193" i="91"/>
  <c r="AK192" i="91"/>
  <c r="AI192" i="91"/>
  <c r="AH184" i="93"/>
  <c r="AM183" i="93"/>
  <c r="AF181" i="93"/>
  <c r="AA182" i="93"/>
  <c r="R181" i="91" l="1"/>
  <c r="Z180" i="91"/>
  <c r="W180" i="91"/>
  <c r="V180" i="91"/>
  <c r="AA180" i="91" s="1"/>
  <c r="G182" i="2"/>
  <c r="G181" i="94"/>
  <c r="D188" i="91"/>
  <c r="F187" i="91"/>
  <c r="AA206" i="89"/>
  <c r="X187" i="91"/>
  <c r="S189" i="91"/>
  <c r="U189" i="91" s="1"/>
  <c r="T183" i="89"/>
  <c r="F182" i="3"/>
  <c r="AH189" i="91"/>
  <c r="AL189" i="91" s="1"/>
  <c r="AF190" i="91"/>
  <c r="AK193" i="91"/>
  <c r="AE194" i="91"/>
  <c r="AI193" i="91"/>
  <c r="AM184" i="93"/>
  <c r="AH185" i="93"/>
  <c r="AA183" i="93"/>
  <c r="AF182" i="93"/>
  <c r="W181" i="91" l="1"/>
  <c r="Z181" i="91"/>
  <c r="R182" i="91"/>
  <c r="V181" i="91"/>
  <c r="AA181" i="91" s="1"/>
  <c r="G183" i="2"/>
  <c r="G182" i="94"/>
  <c r="D189" i="91"/>
  <c r="F188" i="91"/>
  <c r="AA207" i="89"/>
  <c r="AF191" i="91"/>
  <c r="AH190" i="91"/>
  <c r="AL190" i="91" s="1"/>
  <c r="X188" i="91"/>
  <c r="T184" i="89"/>
  <c r="F183" i="3"/>
  <c r="S190" i="91"/>
  <c r="U190" i="91" s="1"/>
  <c r="AI194" i="91"/>
  <c r="AE195" i="91"/>
  <c r="AK194" i="91"/>
  <c r="AM185" i="93"/>
  <c r="AH186" i="93"/>
  <c r="AA184" i="93"/>
  <c r="AF183" i="93"/>
  <c r="W182" i="91" l="1"/>
  <c r="R183" i="91"/>
  <c r="Z182" i="91"/>
  <c r="V182" i="91"/>
  <c r="AA182" i="91" s="1"/>
  <c r="G184" i="2"/>
  <c r="G183" i="94"/>
  <c r="D190" i="91"/>
  <c r="F189" i="91"/>
  <c r="AA208" i="89"/>
  <c r="S191" i="91"/>
  <c r="U191" i="91" s="1"/>
  <c r="X189" i="91"/>
  <c r="T185" i="89"/>
  <c r="F184" i="3"/>
  <c r="AF192" i="91"/>
  <c r="AH191" i="91"/>
  <c r="AL191" i="91" s="1"/>
  <c r="AE196" i="91"/>
  <c r="AI195" i="91"/>
  <c r="AK195" i="91"/>
  <c r="AH187" i="93"/>
  <c r="AM186" i="93"/>
  <c r="AF184" i="93"/>
  <c r="AA185" i="93"/>
  <c r="Z183" i="91" l="1"/>
  <c r="W183" i="91"/>
  <c r="R184" i="91"/>
  <c r="V183" i="91"/>
  <c r="AA183" i="91" s="1"/>
  <c r="G185" i="2"/>
  <c r="G184" i="94"/>
  <c r="D191" i="91"/>
  <c r="F190" i="91"/>
  <c r="AA209" i="89"/>
  <c r="AF193" i="91"/>
  <c r="AH192" i="91"/>
  <c r="AL192" i="91" s="1"/>
  <c r="T186" i="89"/>
  <c r="F185" i="3"/>
  <c r="X190" i="91"/>
  <c r="S192" i="91"/>
  <c r="U192" i="91" s="1"/>
  <c r="AK196" i="91"/>
  <c r="AI196" i="91"/>
  <c r="AE197" i="91"/>
  <c r="AM187" i="93"/>
  <c r="AH188" i="93"/>
  <c r="AF185" i="93"/>
  <c r="AA186" i="93"/>
  <c r="Z184" i="91" l="1"/>
  <c r="R185" i="91"/>
  <c r="W184" i="91"/>
  <c r="V184" i="91"/>
  <c r="AA184" i="91" s="1"/>
  <c r="G186" i="2"/>
  <c r="G185" i="94"/>
  <c r="D192" i="91"/>
  <c r="F191" i="91"/>
  <c r="AA210" i="89"/>
  <c r="S193" i="91"/>
  <c r="U193" i="91" s="1"/>
  <c r="X191" i="91"/>
  <c r="T187" i="89"/>
  <c r="F186" i="3"/>
  <c r="AH193" i="91"/>
  <c r="AL193" i="91" s="1"/>
  <c r="AF194" i="91"/>
  <c r="AK197" i="91"/>
  <c r="AI197" i="91"/>
  <c r="AE198" i="91"/>
  <c r="AM188" i="93"/>
  <c r="AH189" i="93"/>
  <c r="AA187" i="93"/>
  <c r="AF186" i="93"/>
  <c r="R186" i="91" l="1"/>
  <c r="Z185" i="91"/>
  <c r="W185" i="91"/>
  <c r="V185" i="91"/>
  <c r="AA185" i="91" s="1"/>
  <c r="G187" i="2"/>
  <c r="G186" i="94"/>
  <c r="D193" i="91"/>
  <c r="F192" i="91"/>
  <c r="AA211" i="89"/>
  <c r="T188" i="89"/>
  <c r="F187" i="3"/>
  <c r="AH194" i="91"/>
  <c r="AL194" i="91" s="1"/>
  <c r="AF195" i="91"/>
  <c r="X192" i="91"/>
  <c r="S194" i="91"/>
  <c r="U194" i="91" s="1"/>
  <c r="AI198" i="91"/>
  <c r="AK198" i="91"/>
  <c r="AE199" i="91"/>
  <c r="AM189" i="93"/>
  <c r="AH190" i="93"/>
  <c r="AF187" i="93"/>
  <c r="AA188" i="93"/>
  <c r="W186" i="91" l="1"/>
  <c r="Z186" i="91"/>
  <c r="R187" i="91"/>
  <c r="V186" i="91"/>
  <c r="AA186" i="91" s="1"/>
  <c r="G188" i="2"/>
  <c r="G187" i="94"/>
  <c r="D194" i="91"/>
  <c r="F193" i="91"/>
  <c r="AA212" i="89"/>
  <c r="X193" i="91"/>
  <c r="AF196" i="91"/>
  <c r="AH195" i="91"/>
  <c r="AL195" i="91" s="1"/>
  <c r="S195" i="91"/>
  <c r="U195" i="91" s="1"/>
  <c r="T189" i="89"/>
  <c r="F188" i="3"/>
  <c r="AE200" i="91"/>
  <c r="AI199" i="91"/>
  <c r="AK199" i="91"/>
  <c r="AM190" i="93"/>
  <c r="AH191" i="93"/>
  <c r="AF188" i="93"/>
  <c r="AA189" i="93"/>
  <c r="W187" i="91" l="1"/>
  <c r="R188" i="91"/>
  <c r="Z187" i="91"/>
  <c r="V187" i="91"/>
  <c r="AA187" i="91" s="1"/>
  <c r="G189" i="2"/>
  <c r="G188" i="94"/>
  <c r="D195" i="91"/>
  <c r="F194" i="91"/>
  <c r="AA213" i="89"/>
  <c r="S196" i="91"/>
  <c r="U196" i="91" s="1"/>
  <c r="X194" i="91"/>
  <c r="AH196" i="91"/>
  <c r="AL196" i="91" s="1"/>
  <c r="AF197" i="91"/>
  <c r="T190" i="89"/>
  <c r="F189" i="3"/>
  <c r="AI200" i="91"/>
  <c r="AK200" i="91"/>
  <c r="AE201" i="91"/>
  <c r="AM191" i="93"/>
  <c r="AH192" i="93"/>
  <c r="AF189" i="93"/>
  <c r="AA190" i="93"/>
  <c r="W188" i="91" l="1"/>
  <c r="Z188" i="91"/>
  <c r="R189" i="91"/>
  <c r="V188" i="91"/>
  <c r="AA188" i="91" s="1"/>
  <c r="G190" i="2"/>
  <c r="G189" i="94"/>
  <c r="D196" i="91"/>
  <c r="F195" i="91"/>
  <c r="AA214" i="89"/>
  <c r="T191" i="89"/>
  <c r="F190" i="3"/>
  <c r="AF198" i="91"/>
  <c r="AH197" i="91"/>
  <c r="AL197" i="91" s="1"/>
  <c r="S197" i="91"/>
  <c r="U197" i="91" s="1"/>
  <c r="X195" i="91"/>
  <c r="AK201" i="91"/>
  <c r="AI201" i="91"/>
  <c r="AE202" i="91"/>
  <c r="AM192" i="93"/>
  <c r="AH193" i="93"/>
  <c r="AA191" i="93"/>
  <c r="AF190" i="93"/>
  <c r="W189" i="91" l="1"/>
  <c r="R190" i="91"/>
  <c r="Z189" i="91"/>
  <c r="V189" i="91"/>
  <c r="AA189" i="91" s="1"/>
  <c r="G191" i="2"/>
  <c r="G190" i="94"/>
  <c r="D197" i="91"/>
  <c r="F196" i="91"/>
  <c r="AA215" i="89"/>
  <c r="S198" i="91"/>
  <c r="U198" i="91" s="1"/>
  <c r="AH198" i="91"/>
  <c r="AL198" i="91" s="1"/>
  <c r="AF199" i="91"/>
  <c r="X196" i="91"/>
  <c r="T192" i="89"/>
  <c r="F191" i="3"/>
  <c r="AI202" i="91"/>
  <c r="AE203" i="91"/>
  <c r="AK202" i="91"/>
  <c r="AM193" i="93"/>
  <c r="AH194" i="93"/>
  <c r="AA192" i="93"/>
  <c r="AF191" i="93"/>
  <c r="Z190" i="91" l="1"/>
  <c r="R191" i="91"/>
  <c r="W190" i="91"/>
  <c r="V190" i="91"/>
  <c r="AA190" i="91" s="1"/>
  <c r="G192" i="2"/>
  <c r="G191" i="94"/>
  <c r="D198" i="91"/>
  <c r="F197" i="91"/>
  <c r="AA216" i="89"/>
  <c r="X197" i="91"/>
  <c r="T193" i="89"/>
  <c r="F192" i="3"/>
  <c r="AF200" i="91"/>
  <c r="AH199" i="91"/>
  <c r="AL199" i="91" s="1"/>
  <c r="S199" i="91"/>
  <c r="U199" i="91" s="1"/>
  <c r="AE204" i="91"/>
  <c r="AK203" i="91"/>
  <c r="AI203" i="91"/>
  <c r="AH195" i="93"/>
  <c r="AM194" i="93"/>
  <c r="AA193" i="93"/>
  <c r="AF192" i="93"/>
  <c r="W191" i="91" l="1"/>
  <c r="R192" i="91"/>
  <c r="Z191" i="91"/>
  <c r="V191" i="91"/>
  <c r="AA191" i="91" s="1"/>
  <c r="G193" i="2"/>
  <c r="G192" i="94"/>
  <c r="D199" i="91"/>
  <c r="F198" i="91"/>
  <c r="AA217" i="89"/>
  <c r="T194" i="89"/>
  <c r="F193" i="3"/>
  <c r="S200" i="91"/>
  <c r="U200" i="91" s="1"/>
  <c r="X198" i="91"/>
  <c r="AH200" i="91"/>
  <c r="AL200" i="91" s="1"/>
  <c r="AF201" i="91"/>
  <c r="AE205" i="91"/>
  <c r="AI204" i="91"/>
  <c r="AK204" i="91"/>
  <c r="AM195" i="93"/>
  <c r="AH196" i="93"/>
  <c r="AF193" i="93"/>
  <c r="AA194" i="93"/>
  <c r="Z192" i="91" l="1"/>
  <c r="R193" i="91"/>
  <c r="W192" i="91"/>
  <c r="V192" i="91"/>
  <c r="AA192" i="91" s="1"/>
  <c r="G194" i="2"/>
  <c r="G193" i="94"/>
  <c r="D200" i="91"/>
  <c r="F199" i="91"/>
  <c r="AA218" i="89"/>
  <c r="AF202" i="91"/>
  <c r="AH201" i="91"/>
  <c r="AL201" i="91" s="1"/>
  <c r="X199" i="91"/>
  <c r="S201" i="91"/>
  <c r="U201" i="91" s="1"/>
  <c r="T195" i="89"/>
  <c r="F194" i="3"/>
  <c r="AK205" i="91"/>
  <c r="AI205" i="91"/>
  <c r="AE206" i="91"/>
  <c r="AM196" i="93"/>
  <c r="AH197" i="93"/>
  <c r="AA195" i="93"/>
  <c r="AF194" i="93"/>
  <c r="W193" i="91" l="1"/>
  <c r="R194" i="91"/>
  <c r="Z193" i="91"/>
  <c r="V193" i="91"/>
  <c r="AA193" i="91" s="1"/>
  <c r="G195" i="2"/>
  <c r="G194" i="94"/>
  <c r="D201" i="91"/>
  <c r="F200" i="91"/>
  <c r="AA219" i="89"/>
  <c r="T196" i="89"/>
  <c r="F195" i="3"/>
  <c r="X200" i="91"/>
  <c r="S202" i="91"/>
  <c r="U202" i="91" s="1"/>
  <c r="AF203" i="91"/>
  <c r="AH202" i="91"/>
  <c r="AL202" i="91" s="1"/>
  <c r="AI206" i="91"/>
  <c r="AK206" i="91"/>
  <c r="AE207" i="91"/>
  <c r="AM197" i="93"/>
  <c r="AH198" i="93"/>
  <c r="AF195" i="93"/>
  <c r="AA196" i="93"/>
  <c r="W194" i="91" l="1"/>
  <c r="R195" i="91"/>
  <c r="Z194" i="91"/>
  <c r="V194" i="91"/>
  <c r="AA194" i="91" s="1"/>
  <c r="G196" i="2"/>
  <c r="G195" i="94"/>
  <c r="D202" i="91"/>
  <c r="F201" i="91"/>
  <c r="AA220" i="89"/>
  <c r="AF204" i="91"/>
  <c r="AH203" i="91"/>
  <c r="AL203" i="91" s="1"/>
  <c r="X201" i="91"/>
  <c r="S203" i="91"/>
  <c r="U203" i="91" s="1"/>
  <c r="T197" i="89"/>
  <c r="F196" i="3"/>
  <c r="AE208" i="91"/>
  <c r="AI207" i="91"/>
  <c r="AK207" i="91"/>
  <c r="AM198" i="93"/>
  <c r="AH199" i="93"/>
  <c r="AA197" i="93"/>
  <c r="AF196" i="93"/>
  <c r="R196" i="91" l="1"/>
  <c r="W195" i="91"/>
  <c r="Z195" i="91"/>
  <c r="V195" i="91"/>
  <c r="AA195" i="91" s="1"/>
  <c r="G197" i="2"/>
  <c r="G196" i="94"/>
  <c r="D203" i="91"/>
  <c r="F202" i="91"/>
  <c r="T198" i="89"/>
  <c r="F197" i="3"/>
  <c r="X202" i="91"/>
  <c r="S204" i="91"/>
  <c r="U204" i="91" s="1"/>
  <c r="AF205" i="91"/>
  <c r="AH204" i="91"/>
  <c r="AL204" i="91" s="1"/>
  <c r="AE209" i="91"/>
  <c r="AK208" i="91"/>
  <c r="AI208" i="91"/>
  <c r="AM199" i="93"/>
  <c r="AH200" i="93"/>
  <c r="AF197" i="93"/>
  <c r="AA198" i="93"/>
  <c r="W196" i="91" l="1"/>
  <c r="R197" i="91"/>
  <c r="Z196" i="91"/>
  <c r="V196" i="91"/>
  <c r="AA196" i="91" s="1"/>
  <c r="G198" i="2"/>
  <c r="G197" i="94"/>
  <c r="D204" i="91"/>
  <c r="F203" i="91"/>
  <c r="AH205" i="91"/>
  <c r="AL205" i="91" s="1"/>
  <c r="AF206" i="91"/>
  <c r="X203" i="91"/>
  <c r="S205" i="91"/>
  <c r="U205" i="91" s="1"/>
  <c r="T199" i="89"/>
  <c r="F198" i="3"/>
  <c r="AK209" i="91"/>
  <c r="AE210" i="91"/>
  <c r="AI209" i="91"/>
  <c r="AM200" i="93"/>
  <c r="AH201" i="93"/>
  <c r="AF198" i="93"/>
  <c r="AA199" i="93"/>
  <c r="R198" i="91" l="1"/>
  <c r="Z197" i="91"/>
  <c r="W197" i="91"/>
  <c r="V197" i="91"/>
  <c r="AA197" i="91" s="1"/>
  <c r="G199" i="2"/>
  <c r="G198" i="94"/>
  <c r="D205" i="91"/>
  <c r="F204" i="91"/>
  <c r="T200" i="89"/>
  <c r="F199" i="3"/>
  <c r="X204" i="91"/>
  <c r="S206" i="91"/>
  <c r="U206" i="91" s="1"/>
  <c r="AH206" i="91"/>
  <c r="AL206" i="91" s="1"/>
  <c r="AF207" i="91"/>
  <c r="AI210" i="91"/>
  <c r="AK210" i="91"/>
  <c r="AE211" i="91"/>
  <c r="AM201" i="93"/>
  <c r="AH202" i="93"/>
  <c r="AF199" i="93"/>
  <c r="AA200" i="93"/>
  <c r="W198" i="91" l="1"/>
  <c r="Z198" i="91"/>
  <c r="R199" i="91"/>
  <c r="V198" i="91"/>
  <c r="AA198" i="91" s="1"/>
  <c r="G200" i="2"/>
  <c r="G199" i="94"/>
  <c r="D206" i="91"/>
  <c r="F205" i="91"/>
  <c r="S207" i="91"/>
  <c r="U207" i="91" s="1"/>
  <c r="X205" i="91"/>
  <c r="AH207" i="91"/>
  <c r="AL207" i="91" s="1"/>
  <c r="AF208" i="91"/>
  <c r="T201" i="89"/>
  <c r="F200" i="3"/>
  <c r="AE212" i="91"/>
  <c r="AI211" i="91"/>
  <c r="AK211" i="91"/>
  <c r="AM202" i="93"/>
  <c r="AH203" i="93"/>
  <c r="AF200" i="93"/>
  <c r="AA201" i="93"/>
  <c r="W199" i="91" l="1"/>
  <c r="R200" i="91"/>
  <c r="Z199" i="91"/>
  <c r="V199" i="91"/>
  <c r="AA199" i="91" s="1"/>
  <c r="G201" i="2"/>
  <c r="G200" i="94"/>
  <c r="D207" i="91"/>
  <c r="F206" i="91"/>
  <c r="AH208" i="91"/>
  <c r="AL208" i="91" s="1"/>
  <c r="AF209" i="91"/>
  <c r="T202" i="89"/>
  <c r="F201" i="3"/>
  <c r="X206" i="91"/>
  <c r="S208" i="91"/>
  <c r="U208" i="91" s="1"/>
  <c r="AI212" i="91"/>
  <c r="AK212" i="91"/>
  <c r="AE213" i="91"/>
  <c r="AH204" i="93"/>
  <c r="AM203" i="93"/>
  <c r="AA202" i="93"/>
  <c r="AF201" i="93"/>
  <c r="W200" i="91" l="1"/>
  <c r="Z200" i="91"/>
  <c r="R201" i="91"/>
  <c r="V200" i="91"/>
  <c r="AA200" i="91" s="1"/>
  <c r="G202" i="2"/>
  <c r="G201" i="94"/>
  <c r="D208" i="91"/>
  <c r="F207" i="91"/>
  <c r="S209" i="91"/>
  <c r="U209" i="91" s="1"/>
  <c r="T203" i="89"/>
  <c r="F202" i="3"/>
  <c r="AH209" i="91"/>
  <c r="AL209" i="91" s="1"/>
  <c r="AF210" i="91"/>
  <c r="X207" i="91"/>
  <c r="AI213" i="91"/>
  <c r="AK213" i="91"/>
  <c r="AE214" i="91"/>
  <c r="AM204" i="93"/>
  <c r="AH205" i="93"/>
  <c r="AF202" i="93"/>
  <c r="AA203" i="93"/>
  <c r="W201" i="91" l="1"/>
  <c r="Z201" i="91"/>
  <c r="R202" i="91"/>
  <c r="V201" i="91"/>
  <c r="AA201" i="91" s="1"/>
  <c r="G203" i="2"/>
  <c r="G202" i="94"/>
  <c r="D209" i="91"/>
  <c r="F208" i="91"/>
  <c r="T204" i="89"/>
  <c r="F203" i="3"/>
  <c r="X208" i="91"/>
  <c r="AF211" i="91"/>
  <c r="AH210" i="91"/>
  <c r="AL210" i="91" s="1"/>
  <c r="S210" i="91"/>
  <c r="U210" i="91" s="1"/>
  <c r="AK214" i="91"/>
  <c r="AI214" i="91"/>
  <c r="AE215" i="91"/>
  <c r="AM205" i="93"/>
  <c r="AH206" i="93"/>
  <c r="AF203" i="93"/>
  <c r="AA204" i="93"/>
  <c r="W202" i="91" l="1"/>
  <c r="R203" i="91"/>
  <c r="Z202" i="91"/>
  <c r="V202" i="91"/>
  <c r="AA202" i="91" s="1"/>
  <c r="G204" i="2"/>
  <c r="G203" i="94"/>
  <c r="D210" i="91"/>
  <c r="F209" i="91"/>
  <c r="S211" i="91"/>
  <c r="U211" i="91" s="1"/>
  <c r="AH211" i="91"/>
  <c r="AL211" i="91" s="1"/>
  <c r="AF212" i="91"/>
  <c r="X209" i="91"/>
  <c r="T205" i="89"/>
  <c r="F204" i="3"/>
  <c r="AE216" i="91"/>
  <c r="AK215" i="91"/>
  <c r="AI215" i="91"/>
  <c r="AM206" i="93"/>
  <c r="AH207" i="93"/>
  <c r="AA205" i="93"/>
  <c r="AF204" i="93"/>
  <c r="W203" i="91" l="1"/>
  <c r="R204" i="91"/>
  <c r="Z203" i="91"/>
  <c r="V203" i="91"/>
  <c r="AA203" i="91" s="1"/>
  <c r="G205" i="2"/>
  <c r="G204" i="94"/>
  <c r="D211" i="91"/>
  <c r="F210" i="91"/>
  <c r="T206" i="89"/>
  <c r="F205" i="3"/>
  <c r="AH212" i="91"/>
  <c r="AL212" i="91" s="1"/>
  <c r="AF213" i="91"/>
  <c r="X210" i="91"/>
  <c r="S212" i="91"/>
  <c r="U212" i="91" s="1"/>
  <c r="AE217" i="91"/>
  <c r="AI216" i="91"/>
  <c r="AK216" i="91"/>
  <c r="AM207" i="93"/>
  <c r="AH208" i="93"/>
  <c r="AA206" i="93"/>
  <c r="AF205" i="93"/>
  <c r="R205" i="91" l="1"/>
  <c r="W204" i="91"/>
  <c r="Z204" i="91"/>
  <c r="V204" i="91"/>
  <c r="AA204" i="91" s="1"/>
  <c r="G206" i="2"/>
  <c r="G205" i="94"/>
  <c r="D212" i="91"/>
  <c r="F211" i="91"/>
  <c r="X211" i="91"/>
  <c r="S213" i="91"/>
  <c r="U213" i="91" s="1"/>
  <c r="AH213" i="91"/>
  <c r="AL213" i="91" s="1"/>
  <c r="AF214" i="91"/>
  <c r="T207" i="89"/>
  <c r="F206" i="3"/>
  <c r="AI217" i="91"/>
  <c r="AE218" i="91"/>
  <c r="AK217" i="91"/>
  <c r="AM208" i="93"/>
  <c r="AH209" i="93"/>
  <c r="AF206" i="93"/>
  <c r="AA207" i="93"/>
  <c r="W205" i="91" l="1"/>
  <c r="R206" i="91"/>
  <c r="Z205" i="91"/>
  <c r="V205" i="91"/>
  <c r="AA205" i="91" s="1"/>
  <c r="G207" i="2"/>
  <c r="G206" i="94"/>
  <c r="D213" i="91"/>
  <c r="F212" i="91"/>
  <c r="AF215" i="91"/>
  <c r="AH214" i="91"/>
  <c r="AL214" i="91" s="1"/>
  <c r="T208" i="89"/>
  <c r="F207" i="3"/>
  <c r="S214" i="91"/>
  <c r="U214" i="91" s="1"/>
  <c r="X212" i="91"/>
  <c r="AE219" i="91"/>
  <c r="AI218" i="91"/>
  <c r="AK218" i="91"/>
  <c r="AM209" i="93"/>
  <c r="AH210" i="93"/>
  <c r="AA208" i="93"/>
  <c r="AF207" i="93"/>
  <c r="Z206" i="91" l="1"/>
  <c r="R207" i="91"/>
  <c r="W206" i="91"/>
  <c r="V206" i="91"/>
  <c r="AA206" i="91" s="1"/>
  <c r="G208" i="2"/>
  <c r="G207" i="94"/>
  <c r="D214" i="91"/>
  <c r="F213" i="91"/>
  <c r="X213" i="91"/>
  <c r="S215" i="91"/>
  <c r="U215" i="91" s="1"/>
  <c r="T209" i="89"/>
  <c r="F208" i="3"/>
  <c r="AF216" i="91"/>
  <c r="AH215" i="91"/>
  <c r="AL215" i="91" s="1"/>
  <c r="AK219" i="91"/>
  <c r="AE220" i="91"/>
  <c r="AI219" i="91"/>
  <c r="AM210" i="93"/>
  <c r="AH211" i="93"/>
  <c r="AA209" i="93"/>
  <c r="AF208" i="93"/>
  <c r="Z207" i="91" l="1"/>
  <c r="R208" i="91"/>
  <c r="W207" i="91"/>
  <c r="V207" i="91"/>
  <c r="AA207" i="91" s="1"/>
  <c r="G209" i="2"/>
  <c r="G208" i="94"/>
  <c r="D215" i="91"/>
  <c r="F214" i="91"/>
  <c r="T210" i="89"/>
  <c r="F209" i="3"/>
  <c r="X214" i="91"/>
  <c r="S216" i="91"/>
  <c r="U216" i="91" s="1"/>
  <c r="AF217" i="91"/>
  <c r="AH216" i="91"/>
  <c r="AL216" i="91" s="1"/>
  <c r="AK220" i="91"/>
  <c r="AI220" i="91"/>
  <c r="AM211" i="93"/>
  <c r="AH212" i="93"/>
  <c r="AA210" i="93"/>
  <c r="AF209" i="93"/>
  <c r="R209" i="91" l="1"/>
  <c r="W208" i="91"/>
  <c r="Z208" i="91"/>
  <c r="V208" i="91"/>
  <c r="AA208" i="91" s="1"/>
  <c r="G210" i="2"/>
  <c r="G209" i="94"/>
  <c r="D216" i="91"/>
  <c r="F215" i="91"/>
  <c r="X215" i="91"/>
  <c r="S217" i="91"/>
  <c r="U217" i="91" s="1"/>
  <c r="AF218" i="91"/>
  <c r="AH217" i="91"/>
  <c r="AL217" i="91" s="1"/>
  <c r="T211" i="89"/>
  <c r="F210" i="3"/>
  <c r="AM212" i="93"/>
  <c r="AH213" i="93"/>
  <c r="AA211" i="93"/>
  <c r="AF210" i="93"/>
  <c r="W209" i="91" l="1"/>
  <c r="R210" i="91"/>
  <c r="Z209" i="91"/>
  <c r="V209" i="91"/>
  <c r="AA209" i="91" s="1"/>
  <c r="G211" i="2"/>
  <c r="G210" i="94"/>
  <c r="D217" i="91"/>
  <c r="F216" i="91"/>
  <c r="S218" i="91"/>
  <c r="U218" i="91" s="1"/>
  <c r="T212" i="89"/>
  <c r="F211" i="3"/>
  <c r="AH218" i="91"/>
  <c r="AL218" i="91" s="1"/>
  <c r="AF219" i="91"/>
  <c r="X216" i="91"/>
  <c r="AM213" i="93"/>
  <c r="AH214" i="93"/>
  <c r="AA212" i="93"/>
  <c r="AF211" i="93"/>
  <c r="W210" i="91" l="1"/>
  <c r="Z210" i="91"/>
  <c r="R211" i="91"/>
  <c r="V210" i="91"/>
  <c r="AA210" i="91" s="1"/>
  <c r="G212" i="2"/>
  <c r="G211" i="94"/>
  <c r="D218" i="91"/>
  <c r="F217" i="91"/>
  <c r="AF220" i="91"/>
  <c r="AH220" i="91" s="1"/>
  <c r="AL220" i="91" s="1"/>
  <c r="AH219" i="91"/>
  <c r="AL219" i="91" s="1"/>
  <c r="X217" i="91"/>
  <c r="T213" i="89"/>
  <c r="F212" i="3"/>
  <c r="S219" i="91"/>
  <c r="U219" i="91" s="1"/>
  <c r="AM214" i="93"/>
  <c r="AH215" i="93"/>
  <c r="AF212" i="93"/>
  <c r="AA213" i="93"/>
  <c r="R212" i="91" l="1"/>
  <c r="W211" i="91"/>
  <c r="Z211" i="91"/>
  <c r="V211" i="91"/>
  <c r="AA211" i="91" s="1"/>
  <c r="G213" i="2"/>
  <c r="G212" i="94"/>
  <c r="D219" i="91"/>
  <c r="F218" i="91"/>
  <c r="S220" i="91"/>
  <c r="U220" i="91" s="1"/>
  <c r="T214" i="89"/>
  <c r="F213" i="3"/>
  <c r="X218" i="91"/>
  <c r="AM215" i="93"/>
  <c r="AH216" i="93"/>
  <c r="AA214" i="93"/>
  <c r="AF213" i="93"/>
  <c r="W212" i="91" l="1"/>
  <c r="R213" i="91"/>
  <c r="Z212" i="91"/>
  <c r="V212" i="91"/>
  <c r="AA212" i="91" s="1"/>
  <c r="G214" i="2"/>
  <c r="G213" i="94"/>
  <c r="D220" i="91"/>
  <c r="F220" i="91" s="1"/>
  <c r="F219" i="91"/>
  <c r="T215" i="89"/>
  <c r="F214" i="3"/>
  <c r="X219" i="91"/>
  <c r="X220" i="91"/>
  <c r="AM216" i="93"/>
  <c r="AH217" i="93"/>
  <c r="AA215" i="93"/>
  <c r="AF214" i="93"/>
  <c r="W213" i="91" l="1"/>
  <c r="Z213" i="91"/>
  <c r="R214" i="91"/>
  <c r="V213" i="91"/>
  <c r="AA213" i="91" s="1"/>
  <c r="G215" i="2"/>
  <c r="G214" i="94"/>
  <c r="T216" i="89"/>
  <c r="F215" i="3"/>
  <c r="AM217" i="93"/>
  <c r="AH218" i="93"/>
  <c r="AF215" i="93"/>
  <c r="AA216" i="93"/>
  <c r="R215" i="91" l="1"/>
  <c r="W214" i="91"/>
  <c r="Z214" i="91"/>
  <c r="V214" i="91"/>
  <c r="AA214" i="91" s="1"/>
  <c r="G216" i="2"/>
  <c r="G215" i="94"/>
  <c r="T217" i="89"/>
  <c r="F216" i="3"/>
  <c r="AM218" i="93"/>
  <c r="AH219" i="93"/>
  <c r="AA217" i="93"/>
  <c r="AF216" i="93"/>
  <c r="W215" i="91" l="1"/>
  <c r="Z215" i="91"/>
  <c r="R216" i="91"/>
  <c r="V215" i="91"/>
  <c r="AA215" i="91" s="1"/>
  <c r="G217" i="2"/>
  <c r="G216" i="94"/>
  <c r="T218" i="89"/>
  <c r="F217" i="3"/>
  <c r="AM219" i="93"/>
  <c r="AH220" i="93"/>
  <c r="AM220" i="93" s="1"/>
  <c r="AA218" i="93"/>
  <c r="AF217" i="93"/>
  <c r="W216" i="91" l="1"/>
  <c r="Z216" i="91"/>
  <c r="R217" i="91"/>
  <c r="V216" i="91"/>
  <c r="AA216" i="91" s="1"/>
  <c r="G218" i="2"/>
  <c r="G217" i="94"/>
  <c r="T219" i="89"/>
  <c r="F218" i="3"/>
  <c r="AF218" i="93"/>
  <c r="AA219" i="93"/>
  <c r="R218" i="91" l="1"/>
  <c r="W217" i="91"/>
  <c r="Z217" i="91"/>
  <c r="V217" i="91"/>
  <c r="AA217" i="91" s="1"/>
  <c r="G219" i="2"/>
  <c r="G218" i="94"/>
  <c r="T220" i="89"/>
  <c r="F220" i="3" s="1"/>
  <c r="F219" i="3"/>
  <c r="AF219" i="93"/>
  <c r="AA220" i="93"/>
  <c r="AF220" i="93" s="1"/>
  <c r="Z218" i="91" l="1"/>
  <c r="R219" i="91"/>
  <c r="W218" i="91"/>
  <c r="V218" i="91"/>
  <c r="AA218" i="91" s="1"/>
  <c r="G220" i="2"/>
  <c r="G220" i="94" s="1"/>
  <c r="G219" i="94"/>
  <c r="DM18" i="94"/>
  <c r="Z219" i="91" l="1"/>
  <c r="W219" i="91"/>
  <c r="R220" i="91"/>
  <c r="V219" i="91"/>
  <c r="AA219" i="91" s="1"/>
  <c r="B22" i="93"/>
  <c r="B23" i="93" s="1"/>
  <c r="B24" i="93" s="1"/>
  <c r="B25" i="93" s="1"/>
  <c r="B26" i="93" s="1"/>
  <c r="B27" i="93" s="1"/>
  <c r="B28" i="93" s="1"/>
  <c r="B29" i="93" s="1"/>
  <c r="B30" i="93" s="1"/>
  <c r="B31" i="93" s="1"/>
  <c r="B32" i="93" s="1"/>
  <c r="B33" i="93" s="1"/>
  <c r="B34" i="93" s="1"/>
  <c r="B35" i="93" s="1"/>
  <c r="B36" i="93" s="1"/>
  <c r="B37" i="93" s="1"/>
  <c r="B38" i="93" s="1"/>
  <c r="B39" i="93" s="1"/>
  <c r="B40" i="93" s="1"/>
  <c r="B41" i="93" s="1"/>
  <c r="B42" i="93" s="1"/>
  <c r="B43" i="93" s="1"/>
  <c r="B44" i="93" s="1"/>
  <c r="B45" i="93" s="1"/>
  <c r="B46" i="93" s="1"/>
  <c r="B47" i="93" s="1"/>
  <c r="B48" i="93" s="1"/>
  <c r="B49" i="93" s="1"/>
  <c r="B50" i="93" s="1"/>
  <c r="B51" i="93" s="1"/>
  <c r="B52" i="93" s="1"/>
  <c r="B53" i="93" s="1"/>
  <c r="B54" i="93" s="1"/>
  <c r="B55" i="93" s="1"/>
  <c r="B56" i="93" s="1"/>
  <c r="B57" i="93" s="1"/>
  <c r="B58" i="93" s="1"/>
  <c r="B59" i="93" s="1"/>
  <c r="B60" i="93" s="1"/>
  <c r="B61" i="93" s="1"/>
  <c r="B62" i="93" s="1"/>
  <c r="B63" i="93" s="1"/>
  <c r="B64" i="93" s="1"/>
  <c r="B65" i="93" s="1"/>
  <c r="B66" i="93" s="1"/>
  <c r="B67" i="93" s="1"/>
  <c r="B68" i="93" s="1"/>
  <c r="B69" i="93" s="1"/>
  <c r="B70" i="93" s="1"/>
  <c r="B71" i="93" s="1"/>
  <c r="B72" i="93" s="1"/>
  <c r="B73" i="93" s="1"/>
  <c r="B74" i="93" s="1"/>
  <c r="B75" i="93" s="1"/>
  <c r="B76" i="93" s="1"/>
  <c r="B77" i="93" s="1"/>
  <c r="B78" i="93" s="1"/>
  <c r="B79" i="93" s="1"/>
  <c r="B80" i="93" s="1"/>
  <c r="B81" i="93" s="1"/>
  <c r="B82" i="93" s="1"/>
  <c r="B83" i="93" s="1"/>
  <c r="B84" i="93" s="1"/>
  <c r="B85" i="93" s="1"/>
  <c r="B86" i="93" s="1"/>
  <c r="B87" i="93" s="1"/>
  <c r="B88" i="93" s="1"/>
  <c r="B89" i="93" s="1"/>
  <c r="B90" i="93" s="1"/>
  <c r="B91" i="93" s="1"/>
  <c r="B92" i="93" s="1"/>
  <c r="B93" i="93" s="1"/>
  <c r="B94" i="93" s="1"/>
  <c r="B95" i="93" s="1"/>
  <c r="B96" i="93" s="1"/>
  <c r="B97" i="93" s="1"/>
  <c r="B98" i="93" s="1"/>
  <c r="B99" i="93" s="1"/>
  <c r="B100" i="93" s="1"/>
  <c r="B101" i="93" s="1"/>
  <c r="B102" i="93" s="1"/>
  <c r="B103" i="93" s="1"/>
  <c r="B104" i="93" s="1"/>
  <c r="B105" i="93" s="1"/>
  <c r="B106" i="93" s="1"/>
  <c r="B107" i="93" s="1"/>
  <c r="B108" i="93" s="1"/>
  <c r="B109" i="93" s="1"/>
  <c r="B110" i="93" s="1"/>
  <c r="B111" i="93" s="1"/>
  <c r="B112" i="93" s="1"/>
  <c r="B113" i="93" s="1"/>
  <c r="B114" i="93" s="1"/>
  <c r="B115" i="93" s="1"/>
  <c r="B116" i="93" s="1"/>
  <c r="B117" i="93" s="1"/>
  <c r="B118" i="93" s="1"/>
  <c r="B119" i="93" s="1"/>
  <c r="B120" i="93" s="1"/>
  <c r="B121" i="93" s="1"/>
  <c r="B122" i="93" s="1"/>
  <c r="B123" i="93" s="1"/>
  <c r="B124" i="93" s="1"/>
  <c r="B125" i="93" s="1"/>
  <c r="B126" i="93" s="1"/>
  <c r="B127" i="93" s="1"/>
  <c r="B128" i="93" s="1"/>
  <c r="B129" i="93" s="1"/>
  <c r="B130" i="93" s="1"/>
  <c r="B131" i="93" s="1"/>
  <c r="B132" i="93" s="1"/>
  <c r="B133" i="93" s="1"/>
  <c r="B134" i="93" s="1"/>
  <c r="B135" i="93" s="1"/>
  <c r="B136" i="93" s="1"/>
  <c r="B137" i="93" s="1"/>
  <c r="B138" i="93" s="1"/>
  <c r="B139" i="93" s="1"/>
  <c r="B140" i="93" s="1"/>
  <c r="B141" i="93" s="1"/>
  <c r="B142" i="93" s="1"/>
  <c r="B143" i="93" s="1"/>
  <c r="B144" i="93" s="1"/>
  <c r="B145" i="93" s="1"/>
  <c r="B146" i="93" s="1"/>
  <c r="B147" i="93" s="1"/>
  <c r="B148" i="93" s="1"/>
  <c r="B149" i="93" s="1"/>
  <c r="B150" i="93" s="1"/>
  <c r="B151" i="93" s="1"/>
  <c r="B152" i="93" s="1"/>
  <c r="B153" i="93" s="1"/>
  <c r="B154" i="93" s="1"/>
  <c r="B155" i="93" s="1"/>
  <c r="B156" i="93" s="1"/>
  <c r="B157" i="93" s="1"/>
  <c r="B158" i="93" s="1"/>
  <c r="B159" i="93" s="1"/>
  <c r="B160" i="93" s="1"/>
  <c r="B161" i="93" s="1"/>
  <c r="B162" i="93" s="1"/>
  <c r="B163" i="93" s="1"/>
  <c r="B164" i="93" s="1"/>
  <c r="B165" i="93" s="1"/>
  <c r="B166" i="93" s="1"/>
  <c r="B167" i="93" s="1"/>
  <c r="B168" i="93" s="1"/>
  <c r="B169" i="93" s="1"/>
  <c r="B170" i="93" s="1"/>
  <c r="B171" i="93" s="1"/>
  <c r="B172" i="93" s="1"/>
  <c r="B173" i="93" s="1"/>
  <c r="B174" i="93" s="1"/>
  <c r="B175" i="93" s="1"/>
  <c r="B176" i="93" s="1"/>
  <c r="B177" i="93" s="1"/>
  <c r="B178" i="93" s="1"/>
  <c r="B179" i="93" s="1"/>
  <c r="B180" i="93" s="1"/>
  <c r="B181" i="93" s="1"/>
  <c r="B182" i="93" s="1"/>
  <c r="B183" i="93" s="1"/>
  <c r="B184" i="93" s="1"/>
  <c r="B185" i="93" s="1"/>
  <c r="B186" i="93" s="1"/>
  <c r="B187" i="93" s="1"/>
  <c r="B188" i="93" s="1"/>
  <c r="B189" i="93" s="1"/>
  <c r="B190" i="93" s="1"/>
  <c r="B191" i="93" s="1"/>
  <c r="B192" i="93" s="1"/>
  <c r="B193" i="93" s="1"/>
  <c r="B194" i="93" s="1"/>
  <c r="B195" i="93" s="1"/>
  <c r="B196" i="93" s="1"/>
  <c r="B197" i="93" s="1"/>
  <c r="B198" i="93" s="1"/>
  <c r="B199" i="93" s="1"/>
  <c r="B200" i="93" s="1"/>
  <c r="B201" i="93" s="1"/>
  <c r="B202" i="93" s="1"/>
  <c r="B203" i="93" s="1"/>
  <c r="B204" i="93" s="1"/>
  <c r="B205" i="93" s="1"/>
  <c r="B206" i="93" s="1"/>
  <c r="B207" i="93" s="1"/>
  <c r="B208" i="93" s="1"/>
  <c r="B209" i="93" s="1"/>
  <c r="B210" i="93" s="1"/>
  <c r="B211" i="93" s="1"/>
  <c r="B212" i="93" s="1"/>
  <c r="B213" i="93" s="1"/>
  <c r="B214" i="93" s="1"/>
  <c r="B215" i="93" s="1"/>
  <c r="B216" i="93" s="1"/>
  <c r="B217" i="93" s="1"/>
  <c r="B218" i="93" s="1"/>
  <c r="B219" i="93" s="1"/>
  <c r="B220" i="93" s="1"/>
  <c r="V220" i="91" l="1"/>
  <c r="AA220" i="91" s="1"/>
  <c r="Z220" i="91"/>
  <c r="W220" i="91"/>
  <c r="K22" i="89"/>
  <c r="K23" i="89" s="1"/>
  <c r="K24" i="89" s="1"/>
  <c r="K25" i="89" s="1"/>
  <c r="K26" i="89" s="1"/>
  <c r="K27" i="89" s="1"/>
  <c r="K28" i="89" s="1"/>
  <c r="K29" i="89" s="1"/>
  <c r="K30" i="89" s="1"/>
  <c r="K31" i="89" s="1"/>
  <c r="K32" i="89" s="1"/>
  <c r="K33" i="89" s="1"/>
  <c r="K34" i="89" s="1"/>
  <c r="K35" i="89" s="1"/>
  <c r="K36" i="89" s="1"/>
  <c r="K37" i="89" s="1"/>
  <c r="K38" i="89" s="1"/>
  <c r="K39" i="89" s="1"/>
  <c r="K40" i="89" s="1"/>
  <c r="K41" i="89" s="1"/>
  <c r="K42" i="89" s="1"/>
  <c r="K43" i="89" s="1"/>
  <c r="K44" i="89" s="1"/>
  <c r="K45" i="89" s="1"/>
  <c r="K46" i="89" s="1"/>
  <c r="K47" i="89" s="1"/>
  <c r="K48" i="89" s="1"/>
  <c r="K49" i="89" s="1"/>
  <c r="K50" i="89" s="1"/>
  <c r="K51" i="89" s="1"/>
  <c r="K52" i="89" s="1"/>
  <c r="K53" i="89" s="1"/>
  <c r="K54" i="89" s="1"/>
  <c r="K55" i="89" s="1"/>
  <c r="K56" i="89" s="1"/>
  <c r="K57" i="89" s="1"/>
  <c r="K58" i="89" s="1"/>
  <c r="K59" i="89" s="1"/>
  <c r="K60" i="89" s="1"/>
  <c r="K61" i="89" s="1"/>
  <c r="K62" i="89" s="1"/>
  <c r="K63" i="89" s="1"/>
  <c r="K64" i="89" s="1"/>
  <c r="K65" i="89" s="1"/>
  <c r="K66" i="89" s="1"/>
  <c r="K67" i="89" s="1"/>
  <c r="K68" i="89" s="1"/>
  <c r="K69" i="89" s="1"/>
  <c r="K70" i="89" s="1"/>
  <c r="K71" i="89" s="1"/>
  <c r="K72" i="89" s="1"/>
  <c r="K73" i="89" s="1"/>
  <c r="K74" i="89" s="1"/>
  <c r="K75" i="89" s="1"/>
  <c r="K76" i="89" s="1"/>
  <c r="K77" i="89" s="1"/>
  <c r="K78" i="89" s="1"/>
  <c r="K79" i="89" s="1"/>
  <c r="K80" i="89" s="1"/>
  <c r="K81" i="89" s="1"/>
  <c r="K82" i="89" s="1"/>
  <c r="K83" i="89" s="1"/>
  <c r="K84" i="89" s="1"/>
  <c r="K85" i="89" s="1"/>
  <c r="K86" i="89" s="1"/>
  <c r="K87" i="89" s="1"/>
  <c r="K88" i="89" s="1"/>
  <c r="K89" i="89" s="1"/>
  <c r="K90" i="89" s="1"/>
  <c r="K91" i="89" s="1"/>
  <c r="K92" i="89" s="1"/>
  <c r="K93" i="89" s="1"/>
  <c r="K94" i="89" s="1"/>
  <c r="K95" i="89" s="1"/>
  <c r="K96" i="89" s="1"/>
  <c r="K97" i="89" s="1"/>
  <c r="K98" i="89" s="1"/>
  <c r="K99" i="89" s="1"/>
  <c r="K100" i="89" s="1"/>
  <c r="K101" i="89" s="1"/>
  <c r="K102" i="89" s="1"/>
  <c r="K103" i="89" s="1"/>
  <c r="K104" i="89" s="1"/>
  <c r="K105" i="89" s="1"/>
  <c r="K106" i="89" s="1"/>
  <c r="K107" i="89" s="1"/>
  <c r="K108" i="89" s="1"/>
  <c r="K109" i="89" s="1"/>
  <c r="K110" i="89" s="1"/>
  <c r="K111" i="89" s="1"/>
  <c r="K112" i="89" s="1"/>
  <c r="K113" i="89" s="1"/>
  <c r="K114" i="89" s="1"/>
  <c r="K115" i="89" s="1"/>
  <c r="K116" i="89" s="1"/>
  <c r="K117" i="89" s="1"/>
  <c r="K118" i="89" s="1"/>
  <c r="K119" i="89" s="1"/>
  <c r="K120" i="89" s="1"/>
  <c r="K121" i="89" s="1"/>
  <c r="K122" i="89" s="1"/>
  <c r="K123" i="89" s="1"/>
  <c r="K124" i="89" s="1"/>
  <c r="K125" i="89" s="1"/>
  <c r="K126" i="89" s="1"/>
  <c r="K127" i="89" s="1"/>
  <c r="K128" i="89" s="1"/>
  <c r="K129" i="89" s="1"/>
  <c r="K130" i="89" s="1"/>
  <c r="K131" i="89" s="1"/>
  <c r="K132" i="89" s="1"/>
  <c r="K133" i="89" s="1"/>
  <c r="K134" i="89" s="1"/>
  <c r="K135" i="89" s="1"/>
  <c r="K136" i="89" s="1"/>
  <c r="K137" i="89" s="1"/>
  <c r="K138" i="89" s="1"/>
  <c r="K139" i="89" s="1"/>
  <c r="K140" i="89" s="1"/>
  <c r="K141" i="89" s="1"/>
  <c r="K142" i="89" s="1"/>
  <c r="K143" i="89" s="1"/>
  <c r="K144" i="89" s="1"/>
  <c r="K145" i="89" s="1"/>
  <c r="K146" i="89" s="1"/>
  <c r="K147" i="89" s="1"/>
  <c r="K148" i="89" s="1"/>
  <c r="K149" i="89" s="1"/>
  <c r="K150" i="89" s="1"/>
  <c r="K151" i="89" s="1"/>
  <c r="K152" i="89" s="1"/>
  <c r="K153" i="89" s="1"/>
  <c r="K154" i="89" s="1"/>
  <c r="K155" i="89" s="1"/>
  <c r="K156" i="89" s="1"/>
  <c r="K157" i="89" s="1"/>
  <c r="K158" i="89" s="1"/>
  <c r="K159" i="89" s="1"/>
  <c r="K160" i="89" s="1"/>
  <c r="K161" i="89" s="1"/>
  <c r="K162" i="89" s="1"/>
  <c r="K163" i="89" s="1"/>
  <c r="K164" i="89" s="1"/>
  <c r="K165" i="89" s="1"/>
  <c r="K166" i="89" s="1"/>
  <c r="K167" i="89" s="1"/>
  <c r="K168" i="89" s="1"/>
  <c r="K169" i="89" s="1"/>
  <c r="K170" i="89" s="1"/>
  <c r="K171" i="89" s="1"/>
  <c r="K172" i="89" s="1"/>
  <c r="K173" i="89" s="1"/>
  <c r="K174" i="89" s="1"/>
  <c r="K175" i="89" s="1"/>
  <c r="K176" i="89" s="1"/>
  <c r="K177" i="89" s="1"/>
  <c r="K178" i="89" s="1"/>
  <c r="K179" i="89" s="1"/>
  <c r="K180" i="89" s="1"/>
  <c r="K181" i="89" s="1"/>
  <c r="K182" i="89" s="1"/>
  <c r="K183" i="89" s="1"/>
  <c r="K184" i="89" s="1"/>
  <c r="K185" i="89" s="1"/>
  <c r="K186" i="89" s="1"/>
  <c r="K187" i="89" s="1"/>
  <c r="K188" i="89" s="1"/>
  <c r="K189" i="89" s="1"/>
  <c r="K190" i="89" s="1"/>
  <c r="K191" i="89" s="1"/>
  <c r="K192" i="89" s="1"/>
  <c r="K193" i="89" s="1"/>
  <c r="K194" i="89" s="1"/>
  <c r="K195" i="89" s="1"/>
  <c r="K196" i="89" s="1"/>
  <c r="K197" i="89" s="1"/>
  <c r="K198" i="89" s="1"/>
  <c r="K199" i="89" s="1"/>
  <c r="K200" i="89" s="1"/>
  <c r="K201" i="89" s="1"/>
  <c r="K202" i="89" s="1"/>
  <c r="K203" i="89" s="1"/>
  <c r="K204" i="89" s="1"/>
  <c r="K205" i="89" s="1"/>
  <c r="K206" i="89" s="1"/>
  <c r="K207" i="89" s="1"/>
  <c r="K208" i="89" s="1"/>
  <c r="K209" i="89" s="1"/>
  <c r="K210" i="89" s="1"/>
  <c r="K211" i="89" s="1"/>
  <c r="K212" i="89" s="1"/>
  <c r="K213" i="89" s="1"/>
  <c r="K214" i="89" s="1"/>
  <c r="K215" i="89" s="1"/>
  <c r="K216" i="89" s="1"/>
  <c r="K217" i="89" s="1"/>
  <c r="K218" i="89" s="1"/>
  <c r="K219" i="89" s="1"/>
  <c r="K220" i="89" s="1"/>
  <c r="H181" i="94" l="1"/>
  <c r="H182" i="94" s="1"/>
  <c r="H183" i="94" s="1"/>
  <c r="H184" i="94" s="1"/>
  <c r="H185" i="94" s="1"/>
  <c r="H186" i="94" s="1"/>
  <c r="H187" i="94" s="1"/>
  <c r="H188" i="94" s="1"/>
  <c r="H189" i="94" s="1"/>
  <c r="H190" i="94" s="1"/>
  <c r="H191" i="94" s="1"/>
  <c r="H192" i="94" s="1"/>
  <c r="H193" i="94" s="1"/>
  <c r="H194" i="94" s="1"/>
  <c r="H195" i="94" s="1"/>
  <c r="H196" i="94" s="1"/>
  <c r="H197" i="94" s="1"/>
  <c r="H198" i="94" s="1"/>
  <c r="H199" i="94" s="1"/>
  <c r="H200" i="94" s="1"/>
  <c r="H161" i="94"/>
  <c r="H162" i="94" s="1"/>
  <c r="H163" i="94" s="1"/>
  <c r="H164" i="94" s="1"/>
  <c r="H165" i="94" s="1"/>
  <c r="H166" i="94" s="1"/>
  <c r="H167" i="94" s="1"/>
  <c r="H168" i="94" s="1"/>
  <c r="H169" i="94" s="1"/>
  <c r="H170" i="94" s="1"/>
  <c r="H171" i="94" s="1"/>
  <c r="H172" i="94" s="1"/>
  <c r="H173" i="94" s="1"/>
  <c r="H174" i="94" s="1"/>
  <c r="H175" i="94" s="1"/>
  <c r="H176" i="94" s="1"/>
  <c r="H177" i="94" s="1"/>
  <c r="H178" i="94" s="1"/>
  <c r="H179" i="94" s="1"/>
  <c r="H180" i="94" s="1"/>
  <c r="H141" i="94"/>
  <c r="H142" i="94" s="1"/>
  <c r="H143" i="94" s="1"/>
  <c r="H144" i="94" s="1"/>
  <c r="H145" i="94" s="1"/>
  <c r="H146" i="94" s="1"/>
  <c r="H147" i="94" s="1"/>
  <c r="H148" i="94" s="1"/>
  <c r="H149" i="94" s="1"/>
  <c r="H150" i="94" s="1"/>
  <c r="H151" i="94" s="1"/>
  <c r="H152" i="94" s="1"/>
  <c r="H153" i="94" s="1"/>
  <c r="H154" i="94" s="1"/>
  <c r="H155" i="94" s="1"/>
  <c r="H156" i="94" s="1"/>
  <c r="H157" i="94" s="1"/>
  <c r="H158" i="94" s="1"/>
  <c r="H159" i="94" s="1"/>
  <c r="H160" i="94" s="1"/>
  <c r="H121" i="94"/>
  <c r="H122" i="94" s="1"/>
  <c r="H123" i="94" s="1"/>
  <c r="H124" i="94" s="1"/>
  <c r="H125" i="94" s="1"/>
  <c r="H126" i="94" s="1"/>
  <c r="H127" i="94" s="1"/>
  <c r="H128" i="94" s="1"/>
  <c r="H129" i="94" s="1"/>
  <c r="H130" i="94" s="1"/>
  <c r="H131" i="94" s="1"/>
  <c r="H132" i="94" s="1"/>
  <c r="H133" i="94" s="1"/>
  <c r="H134" i="94" s="1"/>
  <c r="H135" i="94" s="1"/>
  <c r="H136" i="94" s="1"/>
  <c r="H137" i="94" s="1"/>
  <c r="H138" i="94" s="1"/>
  <c r="H139" i="94" s="1"/>
  <c r="H140" i="94" s="1"/>
  <c r="H81" i="94"/>
  <c r="H61" i="94"/>
  <c r="H41" i="94"/>
  <c r="H21" i="94"/>
  <c r="B121" i="94" l="1"/>
  <c r="I121" i="4" s="1"/>
  <c r="J121" i="4" s="1"/>
  <c r="B21" i="94"/>
  <c r="B22" i="94" s="1"/>
  <c r="H101" i="94"/>
  <c r="H102" i="94" s="1"/>
  <c r="H103" i="94" s="1"/>
  <c r="H104" i="94" s="1"/>
  <c r="H105" i="94" s="1"/>
  <c r="H106" i="94" s="1"/>
  <c r="H107" i="94" s="1"/>
  <c r="H108" i="94" s="1"/>
  <c r="H109" i="94" s="1"/>
  <c r="H110" i="94" s="1"/>
  <c r="H111" i="94" s="1"/>
  <c r="H112" i="94" s="1"/>
  <c r="H113" i="94" s="1"/>
  <c r="H42" i="94"/>
  <c r="H43" i="94" s="1"/>
  <c r="H44" i="94" s="1"/>
  <c r="H45" i="94" s="1"/>
  <c r="H46" i="94" s="1"/>
  <c r="H47" i="94" s="1"/>
  <c r="H48" i="94" s="1"/>
  <c r="H49" i="94" s="1"/>
  <c r="Z220" i="94"/>
  <c r="Z200" i="94"/>
  <c r="Z180" i="94"/>
  <c r="Z160" i="94"/>
  <c r="Z140" i="94"/>
  <c r="Z120" i="94"/>
  <c r="Z100" i="94"/>
  <c r="Z80" i="94"/>
  <c r="Z60" i="94"/>
  <c r="Z40" i="94"/>
  <c r="L40" i="95" s="1"/>
  <c r="W21" i="92"/>
  <c r="P21" i="3" s="1"/>
  <c r="H22" i="92" l="1"/>
  <c r="I21" i="92"/>
  <c r="T21" i="94" s="1"/>
  <c r="V22" i="92"/>
  <c r="I21" i="4"/>
  <c r="J21" i="4" s="1"/>
  <c r="K21" i="4" s="1"/>
  <c r="L21" i="4" s="1"/>
  <c r="C21" i="94" s="1"/>
  <c r="D21" i="95" s="1"/>
  <c r="H114" i="94"/>
  <c r="H115" i="94" s="1"/>
  <c r="H116" i="94" s="1"/>
  <c r="H117" i="94" s="1"/>
  <c r="H118" i="94" s="1"/>
  <c r="H119" i="94" s="1"/>
  <c r="H120" i="94" s="1"/>
  <c r="H201" i="94"/>
  <c r="H202" i="94" s="1"/>
  <c r="H203" i="94" s="1"/>
  <c r="H204" i="94" s="1"/>
  <c r="H205" i="94" s="1"/>
  <c r="H206" i="94" s="1"/>
  <c r="H207" i="94" s="1"/>
  <c r="H208" i="94" s="1"/>
  <c r="H209" i="94" s="1"/>
  <c r="H210" i="94" s="1"/>
  <c r="H211" i="94" s="1"/>
  <c r="H212" i="94" s="1"/>
  <c r="H213" i="94" s="1"/>
  <c r="H214" i="94" s="1"/>
  <c r="H215" i="94" s="1"/>
  <c r="H216" i="94" s="1"/>
  <c r="H217" i="94" s="1"/>
  <c r="H218" i="94" s="1"/>
  <c r="H219" i="94" s="1"/>
  <c r="H220" i="94" s="1"/>
  <c r="I22" i="4"/>
  <c r="J22" i="4" s="1"/>
  <c r="M22" i="4" s="1"/>
  <c r="B23" i="94"/>
  <c r="M121" i="4"/>
  <c r="N121" i="4"/>
  <c r="D121" i="94" s="1"/>
  <c r="E121" i="95" s="1"/>
  <c r="K121" i="4"/>
  <c r="L121" i="4" s="1"/>
  <c r="C121" i="94" s="1"/>
  <c r="D121" i="95" s="1"/>
  <c r="H62" i="94"/>
  <c r="H63" i="94" s="1"/>
  <c r="H64" i="94" s="1"/>
  <c r="H65" i="94" s="1"/>
  <c r="H66" i="94" s="1"/>
  <c r="H67" i="94" s="1"/>
  <c r="H68" i="94" s="1"/>
  <c r="H69" i="94" s="1"/>
  <c r="H70" i="94" s="1"/>
  <c r="H71" i="94" s="1"/>
  <c r="H72" i="94" s="1"/>
  <c r="H73" i="94" s="1"/>
  <c r="H74" i="94" s="1"/>
  <c r="H75" i="94" s="1"/>
  <c r="H76" i="94" s="1"/>
  <c r="H77" i="94" s="1"/>
  <c r="H78" i="94" s="1"/>
  <c r="H79" i="94" s="1"/>
  <c r="H80" i="94" s="1"/>
  <c r="H82" i="94"/>
  <c r="H83" i="94" s="1"/>
  <c r="H84" i="94" s="1"/>
  <c r="H85" i="94" s="1"/>
  <c r="H86" i="94" s="1"/>
  <c r="H87" i="94" s="1"/>
  <c r="H88" i="94" s="1"/>
  <c r="H89" i="94" s="1"/>
  <c r="H90" i="94" s="1"/>
  <c r="H91" i="94" s="1"/>
  <c r="H92" i="94" s="1"/>
  <c r="H93" i="94" s="1"/>
  <c r="H94" i="94" s="1"/>
  <c r="H95" i="94" s="1"/>
  <c r="H96" i="94" s="1"/>
  <c r="H97" i="94" s="1"/>
  <c r="H98" i="94" s="1"/>
  <c r="H99" i="94" s="1"/>
  <c r="H100" i="94" s="1"/>
  <c r="H50" i="94"/>
  <c r="H51" i="94" s="1"/>
  <c r="H52" i="94" s="1"/>
  <c r="H53" i="94" s="1"/>
  <c r="H54" i="94" s="1"/>
  <c r="H55" i="94" s="1"/>
  <c r="H56" i="94" s="1"/>
  <c r="H57" i="94" s="1"/>
  <c r="H58" i="94" s="1"/>
  <c r="H59" i="94" s="1"/>
  <c r="H60" i="94" s="1"/>
  <c r="CY22" i="94"/>
  <c r="CY23" i="94" s="1"/>
  <c r="CY24" i="94" s="1"/>
  <c r="CY25" i="94" s="1"/>
  <c r="CY26" i="94" s="1"/>
  <c r="CY27" i="94" s="1"/>
  <c r="CY28" i="94" s="1"/>
  <c r="CY29" i="94" s="1"/>
  <c r="CY30" i="94" s="1"/>
  <c r="CY31" i="94" s="1"/>
  <c r="CY32" i="94" s="1"/>
  <c r="CY33" i="94" s="1"/>
  <c r="CY34" i="94" s="1"/>
  <c r="CY35" i="94" s="1"/>
  <c r="CY36" i="94" s="1"/>
  <c r="CY37" i="94" s="1"/>
  <c r="CY38" i="94" s="1"/>
  <c r="CY39" i="94" s="1"/>
  <c r="CY40" i="94" s="1"/>
  <c r="CY41" i="94" s="1"/>
  <c r="CY42" i="94" s="1"/>
  <c r="CY43" i="94" s="1"/>
  <c r="CY44" i="94" s="1"/>
  <c r="CY45" i="94" s="1"/>
  <c r="CY46" i="94" s="1"/>
  <c r="CY47" i="94" s="1"/>
  <c r="CY48" i="94" s="1"/>
  <c r="CY49" i="94" s="1"/>
  <c r="CY50" i="94" s="1"/>
  <c r="CY51" i="94" s="1"/>
  <c r="CY52" i="94" s="1"/>
  <c r="CY53" i="94" s="1"/>
  <c r="CY54" i="94" s="1"/>
  <c r="CY55" i="94" s="1"/>
  <c r="CY56" i="94" s="1"/>
  <c r="CY57" i="94" s="1"/>
  <c r="CY58" i="94" s="1"/>
  <c r="CY59" i="94" s="1"/>
  <c r="CY60" i="94" s="1"/>
  <c r="CY61" i="94" s="1"/>
  <c r="CY62" i="94" s="1"/>
  <c r="CY63" i="94" s="1"/>
  <c r="CY64" i="94" s="1"/>
  <c r="CY65" i="94" s="1"/>
  <c r="CY66" i="94" s="1"/>
  <c r="CY67" i="94" s="1"/>
  <c r="CY68" i="94" s="1"/>
  <c r="CY69" i="94" s="1"/>
  <c r="CY70" i="94" s="1"/>
  <c r="CY71" i="94" s="1"/>
  <c r="CY72" i="94" s="1"/>
  <c r="CY73" i="94" s="1"/>
  <c r="CY74" i="94" s="1"/>
  <c r="CY75" i="94" s="1"/>
  <c r="CY76" i="94" s="1"/>
  <c r="CY77" i="94" s="1"/>
  <c r="CY78" i="94" s="1"/>
  <c r="CY79" i="94" s="1"/>
  <c r="CY80" i="94" s="1"/>
  <c r="CY81" i="94" s="1"/>
  <c r="CY82" i="94" s="1"/>
  <c r="CY83" i="94" s="1"/>
  <c r="CY84" i="94" s="1"/>
  <c r="CY85" i="94" s="1"/>
  <c r="CY86" i="94" s="1"/>
  <c r="CY87" i="94" s="1"/>
  <c r="CY88" i="94" s="1"/>
  <c r="CY89" i="94" s="1"/>
  <c r="CY90" i="94" s="1"/>
  <c r="CY91" i="94" s="1"/>
  <c r="CY92" i="94" s="1"/>
  <c r="CY93" i="94" s="1"/>
  <c r="CY94" i="94" s="1"/>
  <c r="CY95" i="94" s="1"/>
  <c r="CY96" i="94" s="1"/>
  <c r="CY97" i="94" s="1"/>
  <c r="CY98" i="94" s="1"/>
  <c r="CY99" i="94" s="1"/>
  <c r="CY100" i="94" s="1"/>
  <c r="CY101" i="94" s="1"/>
  <c r="CY102" i="94" s="1"/>
  <c r="CY103" i="94" s="1"/>
  <c r="CY104" i="94" s="1"/>
  <c r="CY105" i="94" s="1"/>
  <c r="CY106" i="94" s="1"/>
  <c r="CY107" i="94" s="1"/>
  <c r="CY108" i="94" s="1"/>
  <c r="CY109" i="94" s="1"/>
  <c r="CY110" i="94" s="1"/>
  <c r="CY111" i="94" s="1"/>
  <c r="CY112" i="94" s="1"/>
  <c r="CY113" i="94" s="1"/>
  <c r="CY114" i="94" s="1"/>
  <c r="CY115" i="94" s="1"/>
  <c r="CY116" i="94" s="1"/>
  <c r="CY117" i="94" s="1"/>
  <c r="CY118" i="94" s="1"/>
  <c r="CY119" i="94" s="1"/>
  <c r="CY120" i="94" s="1"/>
  <c r="CY121" i="94" s="1"/>
  <c r="CY122" i="94" s="1"/>
  <c r="CY123" i="94" s="1"/>
  <c r="CY124" i="94" s="1"/>
  <c r="CY125" i="94" s="1"/>
  <c r="CY126" i="94" s="1"/>
  <c r="CY127" i="94" s="1"/>
  <c r="CY128" i="94" s="1"/>
  <c r="CY129" i="94" s="1"/>
  <c r="CY130" i="94" s="1"/>
  <c r="CY131" i="94" s="1"/>
  <c r="CY132" i="94" s="1"/>
  <c r="CY133" i="94" s="1"/>
  <c r="CY134" i="94" s="1"/>
  <c r="CY135" i="94" s="1"/>
  <c r="CY136" i="94" s="1"/>
  <c r="CY137" i="94" s="1"/>
  <c r="CY138" i="94" s="1"/>
  <c r="CY139" i="94" s="1"/>
  <c r="CY140" i="94" s="1"/>
  <c r="CY141" i="94" s="1"/>
  <c r="CY142" i="94" s="1"/>
  <c r="CY143" i="94" s="1"/>
  <c r="CY144" i="94" s="1"/>
  <c r="CY145" i="94" s="1"/>
  <c r="CY146" i="94" s="1"/>
  <c r="CY147" i="94" s="1"/>
  <c r="CY148" i="94" s="1"/>
  <c r="CY149" i="94" s="1"/>
  <c r="CY150" i="94" s="1"/>
  <c r="CY151" i="94" s="1"/>
  <c r="CY152" i="94" s="1"/>
  <c r="CY153" i="94" s="1"/>
  <c r="CY154" i="94" s="1"/>
  <c r="CY155" i="94" s="1"/>
  <c r="CY156" i="94" s="1"/>
  <c r="CY157" i="94" s="1"/>
  <c r="CY158" i="94" s="1"/>
  <c r="CY159" i="94" s="1"/>
  <c r="CY160" i="94" s="1"/>
  <c r="CY161" i="94" s="1"/>
  <c r="CY162" i="94" s="1"/>
  <c r="CY163" i="94" s="1"/>
  <c r="CY164" i="94" s="1"/>
  <c r="CY165" i="94" s="1"/>
  <c r="CY166" i="94" s="1"/>
  <c r="CY167" i="94" s="1"/>
  <c r="CY168" i="94" s="1"/>
  <c r="CY169" i="94" s="1"/>
  <c r="CY170" i="94" s="1"/>
  <c r="CY171" i="94" s="1"/>
  <c r="CY172" i="94" s="1"/>
  <c r="CY173" i="94" s="1"/>
  <c r="CY174" i="94" s="1"/>
  <c r="CY175" i="94" s="1"/>
  <c r="CY176" i="94" s="1"/>
  <c r="CY177" i="94" s="1"/>
  <c r="CY178" i="94" s="1"/>
  <c r="CY179" i="94" s="1"/>
  <c r="CY180" i="94" s="1"/>
  <c r="CY181" i="94" s="1"/>
  <c r="CY182" i="94" s="1"/>
  <c r="CY183" i="94" s="1"/>
  <c r="CY184" i="94" s="1"/>
  <c r="CY185" i="94" s="1"/>
  <c r="CY186" i="94" s="1"/>
  <c r="CY187" i="94" s="1"/>
  <c r="CY188" i="94" s="1"/>
  <c r="CY189" i="94" s="1"/>
  <c r="CY190" i="94" s="1"/>
  <c r="CY191" i="94" s="1"/>
  <c r="CY192" i="94" s="1"/>
  <c r="CY193" i="94" s="1"/>
  <c r="CY194" i="94" s="1"/>
  <c r="CY195" i="94" s="1"/>
  <c r="CY196" i="94" s="1"/>
  <c r="CY197" i="94" s="1"/>
  <c r="CY198" i="94" s="1"/>
  <c r="CY199" i="94" s="1"/>
  <c r="CY200" i="94" s="1"/>
  <c r="CY201" i="94" s="1"/>
  <c r="CY202" i="94" s="1"/>
  <c r="CY203" i="94" s="1"/>
  <c r="CY204" i="94" s="1"/>
  <c r="CY205" i="94" s="1"/>
  <c r="CY206" i="94" s="1"/>
  <c r="CY207" i="94" s="1"/>
  <c r="CY208" i="94" s="1"/>
  <c r="CY209" i="94" s="1"/>
  <c r="CY210" i="94" s="1"/>
  <c r="CY211" i="94" s="1"/>
  <c r="CY212" i="94" s="1"/>
  <c r="CY213" i="94" s="1"/>
  <c r="CY214" i="94" s="1"/>
  <c r="CY215" i="94" s="1"/>
  <c r="CY216" i="94" s="1"/>
  <c r="CY217" i="94" s="1"/>
  <c r="CY218" i="94" s="1"/>
  <c r="CY219" i="94" s="1"/>
  <c r="CY220" i="94" s="1"/>
  <c r="CU22" i="94"/>
  <c r="CU23" i="94" s="1"/>
  <c r="CU24" i="94" s="1"/>
  <c r="CU25" i="94" s="1"/>
  <c r="CU26" i="94" s="1"/>
  <c r="CU27" i="94" s="1"/>
  <c r="CU28" i="94" s="1"/>
  <c r="CU29" i="94" s="1"/>
  <c r="CU30" i="94" s="1"/>
  <c r="CU31" i="94" s="1"/>
  <c r="CU32" i="94" s="1"/>
  <c r="CU33" i="94" s="1"/>
  <c r="CU34" i="94" s="1"/>
  <c r="CU35" i="94" s="1"/>
  <c r="CU36" i="94" s="1"/>
  <c r="CU37" i="94" s="1"/>
  <c r="CU38" i="94" s="1"/>
  <c r="CU39" i="94" s="1"/>
  <c r="CU40" i="94" s="1"/>
  <c r="CU41" i="94" s="1"/>
  <c r="CU42" i="94" s="1"/>
  <c r="CU43" i="94" s="1"/>
  <c r="CU44" i="94" s="1"/>
  <c r="CU45" i="94" s="1"/>
  <c r="CU46" i="94" s="1"/>
  <c r="CU47" i="94" s="1"/>
  <c r="CU48" i="94" s="1"/>
  <c r="CU49" i="94" s="1"/>
  <c r="CU50" i="94" s="1"/>
  <c r="CU51" i="94" s="1"/>
  <c r="CU52" i="94" s="1"/>
  <c r="CU53" i="94" s="1"/>
  <c r="CU54" i="94" s="1"/>
  <c r="CU55" i="94" s="1"/>
  <c r="CU56" i="94" s="1"/>
  <c r="CU57" i="94" s="1"/>
  <c r="CU58" i="94" s="1"/>
  <c r="CU59" i="94" s="1"/>
  <c r="CU60" i="94" s="1"/>
  <c r="CU61" i="94" s="1"/>
  <c r="CU62" i="94" s="1"/>
  <c r="CU63" i="94" s="1"/>
  <c r="CU64" i="94" s="1"/>
  <c r="CU65" i="94" s="1"/>
  <c r="CU66" i="94" s="1"/>
  <c r="CU67" i="94" s="1"/>
  <c r="CU68" i="94" s="1"/>
  <c r="CU69" i="94" s="1"/>
  <c r="CU70" i="94" s="1"/>
  <c r="CU71" i="94" s="1"/>
  <c r="CU72" i="94" s="1"/>
  <c r="CU73" i="94" s="1"/>
  <c r="CU74" i="94" s="1"/>
  <c r="CU75" i="94" s="1"/>
  <c r="CU76" i="94" s="1"/>
  <c r="CU77" i="94" s="1"/>
  <c r="CU78" i="94" s="1"/>
  <c r="CU79" i="94" s="1"/>
  <c r="CU80" i="94" s="1"/>
  <c r="CU81" i="94" s="1"/>
  <c r="CU82" i="94" s="1"/>
  <c r="CU83" i="94" s="1"/>
  <c r="CU84" i="94" s="1"/>
  <c r="CU85" i="94" s="1"/>
  <c r="CU86" i="94" s="1"/>
  <c r="CU87" i="94" s="1"/>
  <c r="CU88" i="94" s="1"/>
  <c r="CU89" i="94" s="1"/>
  <c r="CU90" i="94" s="1"/>
  <c r="CU91" i="94" s="1"/>
  <c r="CU92" i="94" s="1"/>
  <c r="CU93" i="94" s="1"/>
  <c r="CU94" i="94" s="1"/>
  <c r="CU95" i="94" s="1"/>
  <c r="CU96" i="94" s="1"/>
  <c r="CU97" i="94" s="1"/>
  <c r="CU98" i="94" s="1"/>
  <c r="CU99" i="94" s="1"/>
  <c r="CU100" i="94" s="1"/>
  <c r="CU101" i="94" s="1"/>
  <c r="CU102" i="94" s="1"/>
  <c r="CU103" i="94" s="1"/>
  <c r="CU104" i="94" s="1"/>
  <c r="CU105" i="94" s="1"/>
  <c r="CU106" i="94" s="1"/>
  <c r="CU107" i="94" s="1"/>
  <c r="CU108" i="94" s="1"/>
  <c r="CU109" i="94" s="1"/>
  <c r="CU110" i="94" s="1"/>
  <c r="CU111" i="94" s="1"/>
  <c r="CU112" i="94" s="1"/>
  <c r="CU113" i="94" s="1"/>
  <c r="CU114" i="94" s="1"/>
  <c r="CU115" i="94" s="1"/>
  <c r="CU116" i="94" s="1"/>
  <c r="CU117" i="94" s="1"/>
  <c r="CU118" i="94" s="1"/>
  <c r="CU119" i="94" s="1"/>
  <c r="CU120" i="94" s="1"/>
  <c r="CU121" i="94" s="1"/>
  <c r="CU122" i="94" s="1"/>
  <c r="CU123" i="94" s="1"/>
  <c r="CU124" i="94" s="1"/>
  <c r="CU125" i="94" s="1"/>
  <c r="CU126" i="94" s="1"/>
  <c r="CU127" i="94" s="1"/>
  <c r="CU128" i="94" s="1"/>
  <c r="CU129" i="94" s="1"/>
  <c r="CU130" i="94" s="1"/>
  <c r="CU131" i="94" s="1"/>
  <c r="CU132" i="94" s="1"/>
  <c r="CU133" i="94" s="1"/>
  <c r="CU134" i="94" s="1"/>
  <c r="CU135" i="94" s="1"/>
  <c r="CU136" i="94" s="1"/>
  <c r="CU137" i="94" s="1"/>
  <c r="CU138" i="94" s="1"/>
  <c r="CU139" i="94" s="1"/>
  <c r="CU140" i="94" s="1"/>
  <c r="CU141" i="94" s="1"/>
  <c r="CU142" i="94" s="1"/>
  <c r="CU143" i="94" s="1"/>
  <c r="CU144" i="94" s="1"/>
  <c r="CU145" i="94" s="1"/>
  <c r="CU146" i="94" s="1"/>
  <c r="CU147" i="94" s="1"/>
  <c r="CU148" i="94" s="1"/>
  <c r="CU149" i="94" s="1"/>
  <c r="CU150" i="94" s="1"/>
  <c r="CU151" i="94" s="1"/>
  <c r="CU152" i="94" s="1"/>
  <c r="CU153" i="94" s="1"/>
  <c r="CU154" i="94" s="1"/>
  <c r="CU155" i="94" s="1"/>
  <c r="CU156" i="94" s="1"/>
  <c r="CU157" i="94" s="1"/>
  <c r="CU158" i="94" s="1"/>
  <c r="CU159" i="94" s="1"/>
  <c r="CU160" i="94" s="1"/>
  <c r="CU161" i="94" s="1"/>
  <c r="CU162" i="94" s="1"/>
  <c r="CU163" i="94" s="1"/>
  <c r="CU164" i="94" s="1"/>
  <c r="CU165" i="94" s="1"/>
  <c r="CU166" i="94" s="1"/>
  <c r="CU167" i="94" s="1"/>
  <c r="CU168" i="94" s="1"/>
  <c r="CU169" i="94" s="1"/>
  <c r="CU170" i="94" s="1"/>
  <c r="CU171" i="94" s="1"/>
  <c r="CU172" i="94" s="1"/>
  <c r="CU173" i="94" s="1"/>
  <c r="CU174" i="94" s="1"/>
  <c r="CU175" i="94" s="1"/>
  <c r="CU176" i="94" s="1"/>
  <c r="CU177" i="94" s="1"/>
  <c r="CU178" i="94" s="1"/>
  <c r="CU179" i="94" s="1"/>
  <c r="CU180" i="94" s="1"/>
  <c r="CU181" i="94" s="1"/>
  <c r="CU182" i="94" s="1"/>
  <c r="CU183" i="94" s="1"/>
  <c r="CU184" i="94" s="1"/>
  <c r="CU185" i="94" s="1"/>
  <c r="CU186" i="94" s="1"/>
  <c r="CU187" i="94" s="1"/>
  <c r="CU188" i="94" s="1"/>
  <c r="CU189" i="94" s="1"/>
  <c r="CU190" i="94" s="1"/>
  <c r="CU191" i="94" s="1"/>
  <c r="CU192" i="94" s="1"/>
  <c r="CU193" i="94" s="1"/>
  <c r="CU194" i="94" s="1"/>
  <c r="CU195" i="94" s="1"/>
  <c r="CU196" i="94" s="1"/>
  <c r="CU197" i="94" s="1"/>
  <c r="CU198" i="94" s="1"/>
  <c r="CU199" i="94" s="1"/>
  <c r="CU200" i="94" s="1"/>
  <c r="CU201" i="94" s="1"/>
  <c r="CU202" i="94" s="1"/>
  <c r="CU203" i="94" s="1"/>
  <c r="CU204" i="94" s="1"/>
  <c r="CU205" i="94" s="1"/>
  <c r="CU206" i="94" s="1"/>
  <c r="CU207" i="94" s="1"/>
  <c r="CU208" i="94" s="1"/>
  <c r="CU209" i="94" s="1"/>
  <c r="CU210" i="94" s="1"/>
  <c r="CU211" i="94" s="1"/>
  <c r="CU212" i="94" s="1"/>
  <c r="CU213" i="94" s="1"/>
  <c r="CU214" i="94" s="1"/>
  <c r="CU215" i="94" s="1"/>
  <c r="CU216" i="94" s="1"/>
  <c r="CU217" i="94" s="1"/>
  <c r="CU218" i="94" s="1"/>
  <c r="CU219" i="94" s="1"/>
  <c r="CU220" i="94" s="1"/>
  <c r="BI22" i="94"/>
  <c r="BI23" i="94"/>
  <c r="BI24" i="94"/>
  <c r="BI25" i="94"/>
  <c r="BI26" i="94"/>
  <c r="BI27" i="94"/>
  <c r="BI28" i="94"/>
  <c r="BI29" i="94"/>
  <c r="BI30" i="94"/>
  <c r="BI31" i="94"/>
  <c r="BI32" i="94"/>
  <c r="BI33" i="94"/>
  <c r="BI34" i="94"/>
  <c r="BI35" i="94"/>
  <c r="BI36" i="94"/>
  <c r="BI37" i="94"/>
  <c r="BI38" i="94"/>
  <c r="BI39" i="94"/>
  <c r="BI40" i="94"/>
  <c r="BI41" i="94"/>
  <c r="BI42" i="94"/>
  <c r="BI43" i="94"/>
  <c r="BI44" i="94"/>
  <c r="BI45" i="94"/>
  <c r="BI46" i="94"/>
  <c r="BI47" i="94"/>
  <c r="BI48" i="94"/>
  <c r="BI49" i="94"/>
  <c r="BI50" i="94"/>
  <c r="BI51" i="94"/>
  <c r="BI52" i="94"/>
  <c r="BI53" i="94"/>
  <c r="BI54" i="94"/>
  <c r="BI55" i="94"/>
  <c r="BI56" i="94"/>
  <c r="BI57" i="94"/>
  <c r="BI58" i="94"/>
  <c r="BI59" i="94"/>
  <c r="BI60" i="94"/>
  <c r="BI61" i="94"/>
  <c r="BI62" i="94"/>
  <c r="BI63" i="94"/>
  <c r="BI64" i="94"/>
  <c r="BI65" i="94"/>
  <c r="BI66" i="94"/>
  <c r="BI67" i="94"/>
  <c r="BI68" i="94"/>
  <c r="BI69" i="94"/>
  <c r="BI70" i="94"/>
  <c r="BI71" i="94"/>
  <c r="BI72" i="94"/>
  <c r="BI73" i="94"/>
  <c r="BI74" i="94"/>
  <c r="BI75" i="94"/>
  <c r="BI76" i="94"/>
  <c r="BI77" i="94"/>
  <c r="BI78" i="94"/>
  <c r="BI79" i="94"/>
  <c r="BI80" i="94"/>
  <c r="BI81" i="94"/>
  <c r="BI82" i="94"/>
  <c r="BI83" i="94"/>
  <c r="BI84" i="94"/>
  <c r="BI85" i="94"/>
  <c r="BI86" i="94"/>
  <c r="BI87" i="94"/>
  <c r="BI88" i="94"/>
  <c r="BI89" i="94"/>
  <c r="BI90" i="94"/>
  <c r="BI91" i="94"/>
  <c r="BI92" i="94"/>
  <c r="BI93" i="94"/>
  <c r="BI94" i="94"/>
  <c r="BI95" i="94"/>
  <c r="BI96" i="94"/>
  <c r="BI97" i="94"/>
  <c r="BI98" i="94"/>
  <c r="BI99" i="94"/>
  <c r="BI100" i="94"/>
  <c r="BI101" i="94"/>
  <c r="BI102" i="94"/>
  <c r="BI103" i="94"/>
  <c r="BI104" i="94"/>
  <c r="BI105" i="94"/>
  <c r="BI106" i="94"/>
  <c r="BI107" i="94"/>
  <c r="BI108" i="94"/>
  <c r="BI109" i="94"/>
  <c r="BI110" i="94"/>
  <c r="BI111" i="94"/>
  <c r="BI112" i="94"/>
  <c r="BI113" i="94"/>
  <c r="BI114" i="94"/>
  <c r="BI115" i="94"/>
  <c r="BI116" i="94"/>
  <c r="BI117" i="94"/>
  <c r="BI118" i="94"/>
  <c r="BI119" i="94"/>
  <c r="BI120" i="94"/>
  <c r="BI121" i="94"/>
  <c r="BI122" i="94"/>
  <c r="BI123" i="94"/>
  <c r="BI124" i="94"/>
  <c r="BI125" i="94"/>
  <c r="BI126" i="94"/>
  <c r="BI127" i="94"/>
  <c r="BI128" i="94"/>
  <c r="BI129" i="94"/>
  <c r="BI130" i="94"/>
  <c r="BI131" i="94"/>
  <c r="BI132" i="94"/>
  <c r="BI133" i="94"/>
  <c r="BI134" i="94"/>
  <c r="BI135" i="94"/>
  <c r="BI136" i="94"/>
  <c r="BI137" i="94"/>
  <c r="BI138" i="94"/>
  <c r="BI139" i="94"/>
  <c r="BI140" i="94"/>
  <c r="BI141" i="94"/>
  <c r="BI142" i="94"/>
  <c r="BI143" i="94"/>
  <c r="BI144" i="94"/>
  <c r="BI145" i="94"/>
  <c r="BI146" i="94"/>
  <c r="BI147" i="94"/>
  <c r="BI148" i="94"/>
  <c r="BI149" i="94"/>
  <c r="BI150" i="94"/>
  <c r="BI151" i="94"/>
  <c r="BI152" i="94"/>
  <c r="BI153" i="94"/>
  <c r="BI154" i="94"/>
  <c r="BI155" i="94"/>
  <c r="BI156" i="94"/>
  <c r="BI157" i="94"/>
  <c r="BI158" i="94"/>
  <c r="BI159" i="94"/>
  <c r="BI160" i="94"/>
  <c r="BI161" i="94"/>
  <c r="BI162" i="94"/>
  <c r="BI163" i="94"/>
  <c r="BI164" i="94"/>
  <c r="BI165" i="94"/>
  <c r="BI166" i="94"/>
  <c r="BI167" i="94"/>
  <c r="BI168" i="94"/>
  <c r="BI169" i="94"/>
  <c r="BI170" i="94"/>
  <c r="BI171" i="94"/>
  <c r="BI172" i="94"/>
  <c r="BI173" i="94"/>
  <c r="BI174" i="94"/>
  <c r="BI175" i="94"/>
  <c r="BI176" i="94"/>
  <c r="BI177" i="94"/>
  <c r="BI178" i="94"/>
  <c r="BI179" i="94"/>
  <c r="BI180" i="94"/>
  <c r="BI181" i="94"/>
  <c r="BI182" i="94"/>
  <c r="BI183" i="94"/>
  <c r="BI184" i="94"/>
  <c r="BI185" i="94"/>
  <c r="BI186" i="94"/>
  <c r="BI187" i="94"/>
  <c r="BI188" i="94"/>
  <c r="BI189" i="94"/>
  <c r="BI190" i="94"/>
  <c r="BI191" i="94"/>
  <c r="BI192" i="94"/>
  <c r="BI193" i="94"/>
  <c r="BI194" i="94"/>
  <c r="BI195" i="94"/>
  <c r="BI196" i="94"/>
  <c r="BI197" i="94"/>
  <c r="BI198" i="94"/>
  <c r="BI199" i="94"/>
  <c r="BI200" i="94"/>
  <c r="BI201" i="94"/>
  <c r="BI202" i="94"/>
  <c r="BI203" i="94"/>
  <c r="BI204" i="94"/>
  <c r="BI205" i="94"/>
  <c r="BI206" i="94"/>
  <c r="BI207" i="94"/>
  <c r="BI208" i="94"/>
  <c r="BI209" i="94"/>
  <c r="BI210" i="94"/>
  <c r="BI211" i="94"/>
  <c r="BI212" i="94"/>
  <c r="BI213" i="94"/>
  <c r="BI214" i="94"/>
  <c r="BI215" i="94"/>
  <c r="BI216" i="94"/>
  <c r="BI217" i="94"/>
  <c r="BI218" i="94"/>
  <c r="BI219" i="94"/>
  <c r="BI220" i="94"/>
  <c r="BI21" i="94"/>
  <c r="AF22" i="92"/>
  <c r="AF23" i="92" s="1"/>
  <c r="AF24" i="92" s="1"/>
  <c r="AF25" i="92" s="1"/>
  <c r="AF26" i="92" s="1"/>
  <c r="AF27" i="92" s="1"/>
  <c r="AF28" i="92" s="1"/>
  <c r="AF29" i="92" s="1"/>
  <c r="AF30" i="92" s="1"/>
  <c r="AF31" i="92" s="1"/>
  <c r="AF32" i="92" s="1"/>
  <c r="AF33" i="92" s="1"/>
  <c r="AF34" i="92" s="1"/>
  <c r="AF35" i="92" s="1"/>
  <c r="AF36" i="92" s="1"/>
  <c r="AF37" i="92" s="1"/>
  <c r="AF38" i="92" s="1"/>
  <c r="AF39" i="92" s="1"/>
  <c r="AF40" i="92" s="1"/>
  <c r="AF41" i="92" s="1"/>
  <c r="AF42" i="92" s="1"/>
  <c r="AF43" i="92" s="1"/>
  <c r="AF44" i="92" s="1"/>
  <c r="AF45" i="92" s="1"/>
  <c r="AF46" i="92" s="1"/>
  <c r="AF47" i="92" s="1"/>
  <c r="AF48" i="92" s="1"/>
  <c r="AF49" i="92" s="1"/>
  <c r="AF50" i="92" s="1"/>
  <c r="AF51" i="92" s="1"/>
  <c r="AF52" i="92" s="1"/>
  <c r="AF53" i="92" s="1"/>
  <c r="AF54" i="92" s="1"/>
  <c r="AF55" i="92" s="1"/>
  <c r="AF56" i="92" s="1"/>
  <c r="AF57" i="92" s="1"/>
  <c r="AF58" i="92" s="1"/>
  <c r="AF59" i="92" s="1"/>
  <c r="AF60" i="92" s="1"/>
  <c r="AF61" i="92" s="1"/>
  <c r="AF62" i="92" s="1"/>
  <c r="AF63" i="92" s="1"/>
  <c r="AF64" i="92" s="1"/>
  <c r="AF65" i="92" s="1"/>
  <c r="AF66" i="92" s="1"/>
  <c r="AF67" i="92" s="1"/>
  <c r="AF68" i="92" s="1"/>
  <c r="AF69" i="92" s="1"/>
  <c r="AF70" i="92" s="1"/>
  <c r="AF71" i="92" s="1"/>
  <c r="AF72" i="92" s="1"/>
  <c r="AF73" i="92" s="1"/>
  <c r="AF74" i="92" s="1"/>
  <c r="AF75" i="92" s="1"/>
  <c r="AF76" i="92" s="1"/>
  <c r="AF77" i="92" s="1"/>
  <c r="AF78" i="92" s="1"/>
  <c r="AF79" i="92" s="1"/>
  <c r="AF80" i="92" s="1"/>
  <c r="AF81" i="92" s="1"/>
  <c r="AF82" i="92" s="1"/>
  <c r="AF83" i="92" s="1"/>
  <c r="AF84" i="92" s="1"/>
  <c r="AF85" i="92" s="1"/>
  <c r="AF86" i="92" s="1"/>
  <c r="AF87" i="92" s="1"/>
  <c r="AF88" i="92" s="1"/>
  <c r="AF89" i="92" s="1"/>
  <c r="AF90" i="92" s="1"/>
  <c r="AF91" i="92" s="1"/>
  <c r="AF92" i="92" s="1"/>
  <c r="AF93" i="92" s="1"/>
  <c r="AF94" i="92" s="1"/>
  <c r="AF95" i="92" s="1"/>
  <c r="AF96" i="92" s="1"/>
  <c r="AF97" i="92" s="1"/>
  <c r="AF98" i="92" s="1"/>
  <c r="AF99" i="92" s="1"/>
  <c r="AF100" i="92" s="1"/>
  <c r="AF101" i="92" s="1"/>
  <c r="AF102" i="92" s="1"/>
  <c r="AF103" i="92" s="1"/>
  <c r="AF104" i="92" s="1"/>
  <c r="AF105" i="92" s="1"/>
  <c r="AF106" i="92" s="1"/>
  <c r="AF107" i="92" s="1"/>
  <c r="AF108" i="92" s="1"/>
  <c r="AF109" i="92" s="1"/>
  <c r="AF110" i="92" s="1"/>
  <c r="AF111" i="92" s="1"/>
  <c r="AF112" i="92" s="1"/>
  <c r="AF113" i="92" s="1"/>
  <c r="AF114" i="92" s="1"/>
  <c r="AF115" i="92" s="1"/>
  <c r="AF116" i="92" s="1"/>
  <c r="AF117" i="92" s="1"/>
  <c r="AF118" i="92" s="1"/>
  <c r="AF119" i="92" s="1"/>
  <c r="AF120" i="92" s="1"/>
  <c r="AF121" i="92" s="1"/>
  <c r="AF122" i="92" s="1"/>
  <c r="AF123" i="92" s="1"/>
  <c r="AF124" i="92" s="1"/>
  <c r="AF125" i="92" s="1"/>
  <c r="AF126" i="92" s="1"/>
  <c r="AF127" i="92" s="1"/>
  <c r="AF128" i="92" s="1"/>
  <c r="AF129" i="92" s="1"/>
  <c r="AF130" i="92" s="1"/>
  <c r="AF131" i="92" s="1"/>
  <c r="AF132" i="92" s="1"/>
  <c r="AF133" i="92" s="1"/>
  <c r="AF134" i="92" s="1"/>
  <c r="AF135" i="92" s="1"/>
  <c r="AF136" i="92" s="1"/>
  <c r="AF137" i="92" s="1"/>
  <c r="AF138" i="92" s="1"/>
  <c r="AF139" i="92" s="1"/>
  <c r="AF140" i="92" s="1"/>
  <c r="AF141" i="92" s="1"/>
  <c r="AF142" i="92" s="1"/>
  <c r="AF143" i="92" s="1"/>
  <c r="AF144" i="92" s="1"/>
  <c r="AF145" i="92" s="1"/>
  <c r="AF146" i="92" s="1"/>
  <c r="AF147" i="92" s="1"/>
  <c r="AF148" i="92" s="1"/>
  <c r="AF149" i="92" s="1"/>
  <c r="AF150" i="92" s="1"/>
  <c r="AF151" i="92" s="1"/>
  <c r="AF152" i="92" s="1"/>
  <c r="AF153" i="92" s="1"/>
  <c r="AF154" i="92" s="1"/>
  <c r="AF155" i="92" s="1"/>
  <c r="AF156" i="92" s="1"/>
  <c r="AF157" i="92" s="1"/>
  <c r="AF158" i="92" s="1"/>
  <c r="AF159" i="92" s="1"/>
  <c r="AF160" i="92" s="1"/>
  <c r="AF161" i="92" s="1"/>
  <c r="AF162" i="92" s="1"/>
  <c r="AF163" i="92" s="1"/>
  <c r="AF164" i="92" s="1"/>
  <c r="AF165" i="92" s="1"/>
  <c r="AF166" i="92" s="1"/>
  <c r="AF167" i="92" s="1"/>
  <c r="AF168" i="92" s="1"/>
  <c r="AF169" i="92" s="1"/>
  <c r="AF170" i="92" s="1"/>
  <c r="AF171" i="92" s="1"/>
  <c r="AF172" i="92" s="1"/>
  <c r="AF173" i="92" s="1"/>
  <c r="AF174" i="92" s="1"/>
  <c r="AF175" i="92" s="1"/>
  <c r="AF176" i="92" s="1"/>
  <c r="AF177" i="92" s="1"/>
  <c r="AF178" i="92" s="1"/>
  <c r="AF179" i="92" s="1"/>
  <c r="AF180" i="92" s="1"/>
  <c r="AF181" i="92" s="1"/>
  <c r="AF182" i="92" s="1"/>
  <c r="AF183" i="92" s="1"/>
  <c r="AF184" i="92" s="1"/>
  <c r="AF185" i="92" s="1"/>
  <c r="AF186" i="92" s="1"/>
  <c r="AF187" i="92" s="1"/>
  <c r="AF188" i="92" s="1"/>
  <c r="AF189" i="92" s="1"/>
  <c r="AF190" i="92" s="1"/>
  <c r="AF191" i="92" s="1"/>
  <c r="AF192" i="92" s="1"/>
  <c r="AF193" i="92" s="1"/>
  <c r="AF194" i="92" s="1"/>
  <c r="AF195" i="92" s="1"/>
  <c r="AF196" i="92" s="1"/>
  <c r="AF197" i="92" s="1"/>
  <c r="AF198" i="92" s="1"/>
  <c r="AF199" i="92" s="1"/>
  <c r="AF200" i="92" s="1"/>
  <c r="AF201" i="92" s="1"/>
  <c r="AF202" i="92" s="1"/>
  <c r="AF203" i="92" s="1"/>
  <c r="AF204" i="92" s="1"/>
  <c r="AF205" i="92" s="1"/>
  <c r="AF206" i="92" s="1"/>
  <c r="AF207" i="92" s="1"/>
  <c r="AF208" i="92" s="1"/>
  <c r="AF209" i="92" s="1"/>
  <c r="AF210" i="92" s="1"/>
  <c r="AF211" i="92" s="1"/>
  <c r="AF212" i="92" s="1"/>
  <c r="AF213" i="92" s="1"/>
  <c r="AF214" i="92" s="1"/>
  <c r="AF215" i="92" s="1"/>
  <c r="AF216" i="92" s="1"/>
  <c r="AF217" i="92" s="1"/>
  <c r="AF218" i="92" s="1"/>
  <c r="AF219" i="92" s="1"/>
  <c r="AF220" i="92" s="1"/>
  <c r="O22" i="92"/>
  <c r="O23" i="92" s="1"/>
  <c r="O24" i="92" s="1"/>
  <c r="O25" i="92" s="1"/>
  <c r="O26" i="92" s="1"/>
  <c r="O27" i="92" s="1"/>
  <c r="O28" i="92" s="1"/>
  <c r="O29" i="92" s="1"/>
  <c r="O30" i="92" s="1"/>
  <c r="O31" i="92" s="1"/>
  <c r="O32" i="92" s="1"/>
  <c r="O33" i="92" s="1"/>
  <c r="O34" i="92" s="1"/>
  <c r="O35" i="92" s="1"/>
  <c r="O36" i="92" s="1"/>
  <c r="O37" i="92" s="1"/>
  <c r="O38" i="92" s="1"/>
  <c r="O39" i="92" s="1"/>
  <c r="O40" i="92" s="1"/>
  <c r="O41" i="92" s="1"/>
  <c r="O42" i="92" s="1"/>
  <c r="O43" i="92" s="1"/>
  <c r="O44" i="92" s="1"/>
  <c r="O45" i="92" s="1"/>
  <c r="O46" i="92" s="1"/>
  <c r="O47" i="92" s="1"/>
  <c r="O48" i="92" s="1"/>
  <c r="O49" i="92" s="1"/>
  <c r="O50" i="92" s="1"/>
  <c r="O51" i="92" s="1"/>
  <c r="O52" i="92" s="1"/>
  <c r="O53" i="92" s="1"/>
  <c r="O54" i="92" s="1"/>
  <c r="O55" i="92" s="1"/>
  <c r="O56" i="92" s="1"/>
  <c r="O57" i="92" s="1"/>
  <c r="O58" i="92" s="1"/>
  <c r="O59" i="92" s="1"/>
  <c r="O60" i="92" s="1"/>
  <c r="O61" i="92" s="1"/>
  <c r="O62" i="92" s="1"/>
  <c r="O63" i="92" s="1"/>
  <c r="O64" i="92" s="1"/>
  <c r="O65" i="92" s="1"/>
  <c r="O66" i="92" s="1"/>
  <c r="O67" i="92" s="1"/>
  <c r="O68" i="92" s="1"/>
  <c r="O69" i="92" s="1"/>
  <c r="O70" i="92" s="1"/>
  <c r="O71" i="92" s="1"/>
  <c r="O72" i="92" s="1"/>
  <c r="O73" i="92" s="1"/>
  <c r="O74" i="92" s="1"/>
  <c r="O75" i="92" s="1"/>
  <c r="O76" i="92" s="1"/>
  <c r="O77" i="92" s="1"/>
  <c r="O78" i="92" s="1"/>
  <c r="O79" i="92" s="1"/>
  <c r="O80" i="92" s="1"/>
  <c r="O81" i="92" s="1"/>
  <c r="O82" i="92" s="1"/>
  <c r="O83" i="92" s="1"/>
  <c r="O84" i="92" s="1"/>
  <c r="O85" i="92" s="1"/>
  <c r="O86" i="92" s="1"/>
  <c r="O87" i="92" s="1"/>
  <c r="O88" i="92" s="1"/>
  <c r="O89" i="92" s="1"/>
  <c r="O90" i="92" s="1"/>
  <c r="O91" i="92" s="1"/>
  <c r="O92" i="92" s="1"/>
  <c r="O93" i="92" s="1"/>
  <c r="O94" i="92" s="1"/>
  <c r="O95" i="92" s="1"/>
  <c r="O96" i="92" s="1"/>
  <c r="O97" i="92" s="1"/>
  <c r="O98" i="92" s="1"/>
  <c r="O99" i="92" s="1"/>
  <c r="O100" i="92" s="1"/>
  <c r="O101" i="92" s="1"/>
  <c r="O102" i="92" s="1"/>
  <c r="O103" i="92" s="1"/>
  <c r="O104" i="92" s="1"/>
  <c r="O105" i="92" s="1"/>
  <c r="O106" i="92" s="1"/>
  <c r="O107" i="92" s="1"/>
  <c r="O108" i="92" s="1"/>
  <c r="O109" i="92" s="1"/>
  <c r="O110" i="92" s="1"/>
  <c r="O111" i="92" s="1"/>
  <c r="O112" i="92" s="1"/>
  <c r="O113" i="92" s="1"/>
  <c r="O114" i="92" s="1"/>
  <c r="O115" i="92" s="1"/>
  <c r="O116" i="92" s="1"/>
  <c r="O117" i="92" s="1"/>
  <c r="O118" i="92" s="1"/>
  <c r="O119" i="92" s="1"/>
  <c r="O120" i="92" s="1"/>
  <c r="O121" i="92" s="1"/>
  <c r="O122" i="92" s="1"/>
  <c r="O123" i="92" s="1"/>
  <c r="O124" i="92" s="1"/>
  <c r="O125" i="92" s="1"/>
  <c r="O126" i="92" s="1"/>
  <c r="O127" i="92" s="1"/>
  <c r="O128" i="92" s="1"/>
  <c r="O129" i="92" s="1"/>
  <c r="O130" i="92" s="1"/>
  <c r="O131" i="92" s="1"/>
  <c r="O132" i="92" s="1"/>
  <c r="O133" i="92" s="1"/>
  <c r="O134" i="92" s="1"/>
  <c r="O135" i="92" s="1"/>
  <c r="O136" i="92" s="1"/>
  <c r="O137" i="92" s="1"/>
  <c r="O138" i="92" s="1"/>
  <c r="O139" i="92" s="1"/>
  <c r="O140" i="92" s="1"/>
  <c r="O141" i="92" s="1"/>
  <c r="O142" i="92" s="1"/>
  <c r="O143" i="92" s="1"/>
  <c r="O144" i="92" s="1"/>
  <c r="O145" i="92" s="1"/>
  <c r="O146" i="92" s="1"/>
  <c r="O147" i="92" s="1"/>
  <c r="O148" i="92" s="1"/>
  <c r="O149" i="92" s="1"/>
  <c r="O150" i="92" s="1"/>
  <c r="O151" i="92" s="1"/>
  <c r="O152" i="92" s="1"/>
  <c r="O153" i="92" s="1"/>
  <c r="O154" i="92" s="1"/>
  <c r="O155" i="92" s="1"/>
  <c r="O156" i="92" s="1"/>
  <c r="O157" i="92" s="1"/>
  <c r="O158" i="92" s="1"/>
  <c r="O159" i="92" s="1"/>
  <c r="O160" i="92" s="1"/>
  <c r="O161" i="92" s="1"/>
  <c r="O162" i="92" s="1"/>
  <c r="O163" i="92" s="1"/>
  <c r="O164" i="92" s="1"/>
  <c r="O165" i="92" s="1"/>
  <c r="O166" i="92" s="1"/>
  <c r="O167" i="92" s="1"/>
  <c r="O168" i="92" s="1"/>
  <c r="O169" i="92" s="1"/>
  <c r="O170" i="92" s="1"/>
  <c r="O171" i="92" s="1"/>
  <c r="O172" i="92" s="1"/>
  <c r="O173" i="92" s="1"/>
  <c r="O174" i="92" s="1"/>
  <c r="O175" i="92" s="1"/>
  <c r="O176" i="92" s="1"/>
  <c r="O177" i="92" s="1"/>
  <c r="O178" i="92" s="1"/>
  <c r="O179" i="92" s="1"/>
  <c r="O180" i="92" s="1"/>
  <c r="O181" i="92" s="1"/>
  <c r="O182" i="92" s="1"/>
  <c r="O183" i="92" s="1"/>
  <c r="O184" i="92" s="1"/>
  <c r="O185" i="92" s="1"/>
  <c r="O186" i="92" s="1"/>
  <c r="O187" i="92" s="1"/>
  <c r="O188" i="92" s="1"/>
  <c r="O189" i="92" s="1"/>
  <c r="O190" i="92" s="1"/>
  <c r="O191" i="92" s="1"/>
  <c r="O192" i="92" s="1"/>
  <c r="O193" i="92" s="1"/>
  <c r="O194" i="92" s="1"/>
  <c r="O195" i="92" s="1"/>
  <c r="O196" i="92" s="1"/>
  <c r="O197" i="92" s="1"/>
  <c r="O198" i="92" s="1"/>
  <c r="O199" i="92" s="1"/>
  <c r="O200" i="92" s="1"/>
  <c r="O201" i="92" s="1"/>
  <c r="O202" i="92" s="1"/>
  <c r="O203" i="92" s="1"/>
  <c r="O204" i="92" s="1"/>
  <c r="O205" i="92" s="1"/>
  <c r="O206" i="92" s="1"/>
  <c r="O207" i="92" s="1"/>
  <c r="O208" i="92" s="1"/>
  <c r="O209" i="92" s="1"/>
  <c r="O210" i="92" s="1"/>
  <c r="O211" i="92" s="1"/>
  <c r="O212" i="92" s="1"/>
  <c r="O213" i="92" s="1"/>
  <c r="O214" i="92" s="1"/>
  <c r="O215" i="92" s="1"/>
  <c r="O216" i="92" s="1"/>
  <c r="O217" i="92" s="1"/>
  <c r="O218" i="92" s="1"/>
  <c r="O219" i="92" s="1"/>
  <c r="O220" i="92" s="1"/>
  <c r="P22" i="91"/>
  <c r="P23" i="91" s="1"/>
  <c r="P24" i="91" s="1"/>
  <c r="P25" i="91" s="1"/>
  <c r="P26" i="91" s="1"/>
  <c r="P27" i="91" s="1"/>
  <c r="P28" i="91" s="1"/>
  <c r="P29" i="91" s="1"/>
  <c r="P30" i="91" s="1"/>
  <c r="P31" i="91" s="1"/>
  <c r="P32" i="91" s="1"/>
  <c r="P33" i="91" s="1"/>
  <c r="P34" i="91" s="1"/>
  <c r="P35" i="91" s="1"/>
  <c r="P36" i="91" s="1"/>
  <c r="P37" i="91" s="1"/>
  <c r="P38" i="91" s="1"/>
  <c r="P39" i="91" s="1"/>
  <c r="P40" i="91" s="1"/>
  <c r="P41" i="91" s="1"/>
  <c r="P42" i="91" s="1"/>
  <c r="P43" i="91" s="1"/>
  <c r="P44" i="91" s="1"/>
  <c r="P45" i="91" s="1"/>
  <c r="P46" i="91" s="1"/>
  <c r="P47" i="91" s="1"/>
  <c r="P48" i="91" s="1"/>
  <c r="P49" i="91" s="1"/>
  <c r="P50" i="91" s="1"/>
  <c r="P51" i="91" s="1"/>
  <c r="P52" i="91" s="1"/>
  <c r="P53" i="91" s="1"/>
  <c r="P54" i="91" s="1"/>
  <c r="P55" i="91" s="1"/>
  <c r="P56" i="91" s="1"/>
  <c r="P57" i="91" s="1"/>
  <c r="P58" i="91" s="1"/>
  <c r="P59" i="91" s="1"/>
  <c r="P60" i="91" s="1"/>
  <c r="P61" i="91" s="1"/>
  <c r="P62" i="91" s="1"/>
  <c r="P63" i="91" s="1"/>
  <c r="P64" i="91" s="1"/>
  <c r="P65" i="91" s="1"/>
  <c r="P66" i="91" s="1"/>
  <c r="P67" i="91" s="1"/>
  <c r="P68" i="91" s="1"/>
  <c r="P69" i="91" s="1"/>
  <c r="P70" i="91" s="1"/>
  <c r="P71" i="91" s="1"/>
  <c r="P72" i="91" s="1"/>
  <c r="P73" i="91" s="1"/>
  <c r="P74" i="91" s="1"/>
  <c r="P75" i="91" s="1"/>
  <c r="P76" i="91" s="1"/>
  <c r="P77" i="91" s="1"/>
  <c r="P78" i="91" s="1"/>
  <c r="P79" i="91" s="1"/>
  <c r="P80" i="91" s="1"/>
  <c r="P81" i="91" s="1"/>
  <c r="P82" i="91" s="1"/>
  <c r="P83" i="91" s="1"/>
  <c r="P84" i="91" s="1"/>
  <c r="P85" i="91" s="1"/>
  <c r="P86" i="91" s="1"/>
  <c r="P87" i="91" s="1"/>
  <c r="P88" i="91" s="1"/>
  <c r="P89" i="91" s="1"/>
  <c r="P90" i="91" s="1"/>
  <c r="P91" i="91" s="1"/>
  <c r="P92" i="91" s="1"/>
  <c r="P93" i="91" s="1"/>
  <c r="P94" i="91" s="1"/>
  <c r="P95" i="91" s="1"/>
  <c r="P96" i="91" s="1"/>
  <c r="P97" i="91" s="1"/>
  <c r="P98" i="91" s="1"/>
  <c r="P99" i="91" s="1"/>
  <c r="P100" i="91" s="1"/>
  <c r="P101" i="91" s="1"/>
  <c r="P102" i="91" s="1"/>
  <c r="P103" i="91" s="1"/>
  <c r="P104" i="91" s="1"/>
  <c r="P105" i="91" s="1"/>
  <c r="P106" i="91" s="1"/>
  <c r="P107" i="91" s="1"/>
  <c r="P108" i="91" s="1"/>
  <c r="P109" i="91" s="1"/>
  <c r="P110" i="91" s="1"/>
  <c r="P111" i="91" s="1"/>
  <c r="P112" i="91" s="1"/>
  <c r="P113" i="91" s="1"/>
  <c r="P114" i="91" s="1"/>
  <c r="P115" i="91" s="1"/>
  <c r="P116" i="91" s="1"/>
  <c r="P117" i="91" s="1"/>
  <c r="P118" i="91" s="1"/>
  <c r="P119" i="91" s="1"/>
  <c r="P120" i="91" s="1"/>
  <c r="P121" i="91" s="1"/>
  <c r="P122" i="91" s="1"/>
  <c r="P123" i="91" s="1"/>
  <c r="P124" i="91" s="1"/>
  <c r="P125" i="91" s="1"/>
  <c r="P126" i="91" s="1"/>
  <c r="P127" i="91" s="1"/>
  <c r="P128" i="91" s="1"/>
  <c r="P129" i="91" s="1"/>
  <c r="P130" i="91" s="1"/>
  <c r="P131" i="91" s="1"/>
  <c r="P132" i="91" s="1"/>
  <c r="P133" i="91" s="1"/>
  <c r="P134" i="91" s="1"/>
  <c r="P135" i="91" s="1"/>
  <c r="P136" i="91" s="1"/>
  <c r="P137" i="91" s="1"/>
  <c r="P138" i="91" s="1"/>
  <c r="P139" i="91" s="1"/>
  <c r="P140" i="91" s="1"/>
  <c r="P141" i="91" s="1"/>
  <c r="P142" i="91" s="1"/>
  <c r="P143" i="91" s="1"/>
  <c r="P144" i="91" s="1"/>
  <c r="P145" i="91" s="1"/>
  <c r="P146" i="91" s="1"/>
  <c r="P147" i="91" s="1"/>
  <c r="P148" i="91" s="1"/>
  <c r="P149" i="91" s="1"/>
  <c r="P150" i="91" s="1"/>
  <c r="P151" i="91" s="1"/>
  <c r="P152" i="91" s="1"/>
  <c r="P153" i="91" s="1"/>
  <c r="P154" i="91" s="1"/>
  <c r="P155" i="91" s="1"/>
  <c r="P156" i="91" s="1"/>
  <c r="P157" i="91" s="1"/>
  <c r="P158" i="91" s="1"/>
  <c r="P159" i="91" s="1"/>
  <c r="P160" i="91" s="1"/>
  <c r="P161" i="91" s="1"/>
  <c r="P162" i="91" s="1"/>
  <c r="P163" i="91" s="1"/>
  <c r="P164" i="91" s="1"/>
  <c r="P165" i="91" s="1"/>
  <c r="P166" i="91" s="1"/>
  <c r="P167" i="91" s="1"/>
  <c r="P168" i="91" s="1"/>
  <c r="P169" i="91" s="1"/>
  <c r="P170" i="91" s="1"/>
  <c r="P171" i="91" s="1"/>
  <c r="P172" i="91" s="1"/>
  <c r="P173" i="91" s="1"/>
  <c r="P174" i="91" s="1"/>
  <c r="P175" i="91" s="1"/>
  <c r="P176" i="91" s="1"/>
  <c r="P177" i="91" s="1"/>
  <c r="P178" i="91" s="1"/>
  <c r="P179" i="91" s="1"/>
  <c r="P180" i="91" s="1"/>
  <c r="P181" i="91" s="1"/>
  <c r="P182" i="91" s="1"/>
  <c r="P183" i="91" s="1"/>
  <c r="P184" i="91" s="1"/>
  <c r="P185" i="91" s="1"/>
  <c r="P186" i="91" s="1"/>
  <c r="P187" i="91" s="1"/>
  <c r="P188" i="91" s="1"/>
  <c r="P189" i="91" s="1"/>
  <c r="P190" i="91" s="1"/>
  <c r="P191" i="91" s="1"/>
  <c r="P192" i="91" s="1"/>
  <c r="P193" i="91" s="1"/>
  <c r="P194" i="91" s="1"/>
  <c r="P195" i="91" s="1"/>
  <c r="P196" i="91" s="1"/>
  <c r="P197" i="91" s="1"/>
  <c r="P198" i="91" s="1"/>
  <c r="P199" i="91" s="1"/>
  <c r="P200" i="91" s="1"/>
  <c r="P201" i="91" s="1"/>
  <c r="P202" i="91" s="1"/>
  <c r="P203" i="91" s="1"/>
  <c r="P204" i="91" s="1"/>
  <c r="P205" i="91" s="1"/>
  <c r="P206" i="91" s="1"/>
  <c r="P207" i="91" s="1"/>
  <c r="P208" i="91" s="1"/>
  <c r="P209" i="91" s="1"/>
  <c r="P210" i="91" s="1"/>
  <c r="P211" i="91" s="1"/>
  <c r="P212" i="91" s="1"/>
  <c r="P213" i="91" s="1"/>
  <c r="P214" i="91" s="1"/>
  <c r="P215" i="91" s="1"/>
  <c r="P216" i="91" s="1"/>
  <c r="P217" i="91" s="1"/>
  <c r="P218" i="91" s="1"/>
  <c r="P219" i="91" s="1"/>
  <c r="P220" i="91" s="1"/>
  <c r="V22" i="89"/>
  <c r="V23" i="89" s="1"/>
  <c r="V24" i="89" s="1"/>
  <c r="V25" i="89" s="1"/>
  <c r="V26" i="89" s="1"/>
  <c r="V27" i="89" s="1"/>
  <c r="V28" i="89" s="1"/>
  <c r="V29" i="89" s="1"/>
  <c r="V30" i="89" s="1"/>
  <c r="V31" i="89" s="1"/>
  <c r="V32" i="89" s="1"/>
  <c r="V33" i="89" s="1"/>
  <c r="V34" i="89" s="1"/>
  <c r="V35" i="89" s="1"/>
  <c r="V36" i="89" s="1"/>
  <c r="V37" i="89" s="1"/>
  <c r="V38" i="89" s="1"/>
  <c r="V39" i="89" s="1"/>
  <c r="V40" i="89" s="1"/>
  <c r="V41" i="89" s="1"/>
  <c r="V42" i="89" s="1"/>
  <c r="V43" i="89" s="1"/>
  <c r="V44" i="89" s="1"/>
  <c r="V45" i="89" s="1"/>
  <c r="V46" i="89" s="1"/>
  <c r="V47" i="89" s="1"/>
  <c r="V48" i="89" s="1"/>
  <c r="V49" i="89" s="1"/>
  <c r="V50" i="89" s="1"/>
  <c r="V51" i="89" s="1"/>
  <c r="V52" i="89" s="1"/>
  <c r="V53" i="89" s="1"/>
  <c r="V54" i="89" s="1"/>
  <c r="V55" i="89" s="1"/>
  <c r="V56" i="89" s="1"/>
  <c r="V57" i="89" s="1"/>
  <c r="V58" i="89" s="1"/>
  <c r="V59" i="89" s="1"/>
  <c r="V60" i="89" s="1"/>
  <c r="V61" i="89" s="1"/>
  <c r="V62" i="89" s="1"/>
  <c r="V63" i="89" s="1"/>
  <c r="V64" i="89" s="1"/>
  <c r="V65" i="89" s="1"/>
  <c r="V66" i="89" s="1"/>
  <c r="V67" i="89" s="1"/>
  <c r="V68" i="89" s="1"/>
  <c r="V69" i="89" s="1"/>
  <c r="V70" i="89" s="1"/>
  <c r="V71" i="89" s="1"/>
  <c r="V72" i="89" s="1"/>
  <c r="V73" i="89" s="1"/>
  <c r="V74" i="89" s="1"/>
  <c r="V75" i="89" s="1"/>
  <c r="V76" i="89" s="1"/>
  <c r="V77" i="89" s="1"/>
  <c r="V78" i="89" s="1"/>
  <c r="V79" i="89" s="1"/>
  <c r="V80" i="89" s="1"/>
  <c r="V81" i="89" s="1"/>
  <c r="V82" i="89" s="1"/>
  <c r="V83" i="89" s="1"/>
  <c r="V84" i="89" s="1"/>
  <c r="V85" i="89" s="1"/>
  <c r="V86" i="89" s="1"/>
  <c r="V87" i="89" s="1"/>
  <c r="V88" i="89" s="1"/>
  <c r="V89" i="89" s="1"/>
  <c r="V90" i="89" s="1"/>
  <c r="V91" i="89" s="1"/>
  <c r="V92" i="89" s="1"/>
  <c r="V93" i="89" s="1"/>
  <c r="V94" i="89" s="1"/>
  <c r="V95" i="89" s="1"/>
  <c r="V96" i="89" s="1"/>
  <c r="V97" i="89" s="1"/>
  <c r="V98" i="89" s="1"/>
  <c r="V99" i="89" s="1"/>
  <c r="V100" i="89" s="1"/>
  <c r="V101" i="89" s="1"/>
  <c r="V102" i="89" s="1"/>
  <c r="V103" i="89" s="1"/>
  <c r="V104" i="89" s="1"/>
  <c r="V105" i="89" s="1"/>
  <c r="V106" i="89" s="1"/>
  <c r="V107" i="89" s="1"/>
  <c r="V108" i="89" s="1"/>
  <c r="V109" i="89" s="1"/>
  <c r="V110" i="89" s="1"/>
  <c r="V111" i="89" s="1"/>
  <c r="V112" i="89" s="1"/>
  <c r="V113" i="89" s="1"/>
  <c r="V114" i="89" s="1"/>
  <c r="V115" i="89" s="1"/>
  <c r="V116" i="89" s="1"/>
  <c r="V117" i="89" s="1"/>
  <c r="V118" i="89" s="1"/>
  <c r="V119" i="89" s="1"/>
  <c r="V120" i="89" s="1"/>
  <c r="V121" i="89" s="1"/>
  <c r="V122" i="89" s="1"/>
  <c r="V123" i="89" s="1"/>
  <c r="V124" i="89" s="1"/>
  <c r="V125" i="89" s="1"/>
  <c r="V126" i="89" s="1"/>
  <c r="V127" i="89" s="1"/>
  <c r="V128" i="89" s="1"/>
  <c r="V129" i="89" s="1"/>
  <c r="V130" i="89" s="1"/>
  <c r="V131" i="89" s="1"/>
  <c r="V132" i="89" s="1"/>
  <c r="V133" i="89" s="1"/>
  <c r="V134" i="89" s="1"/>
  <c r="V135" i="89" s="1"/>
  <c r="V136" i="89" s="1"/>
  <c r="V137" i="89" s="1"/>
  <c r="V138" i="89" s="1"/>
  <c r="V139" i="89" s="1"/>
  <c r="V140" i="89" s="1"/>
  <c r="V141" i="89" s="1"/>
  <c r="V142" i="89" s="1"/>
  <c r="V143" i="89" s="1"/>
  <c r="V144" i="89" s="1"/>
  <c r="V145" i="89" s="1"/>
  <c r="V146" i="89" s="1"/>
  <c r="V147" i="89" s="1"/>
  <c r="V148" i="89" s="1"/>
  <c r="V149" i="89" s="1"/>
  <c r="V150" i="89" s="1"/>
  <c r="V151" i="89" s="1"/>
  <c r="V152" i="89" s="1"/>
  <c r="V153" i="89" s="1"/>
  <c r="V154" i="89" s="1"/>
  <c r="V155" i="89" s="1"/>
  <c r="V156" i="89" s="1"/>
  <c r="V157" i="89" s="1"/>
  <c r="V158" i="89" s="1"/>
  <c r="V159" i="89" s="1"/>
  <c r="V160" i="89" s="1"/>
  <c r="V161" i="89" s="1"/>
  <c r="V162" i="89" s="1"/>
  <c r="V163" i="89" s="1"/>
  <c r="V164" i="89" s="1"/>
  <c r="V165" i="89" s="1"/>
  <c r="V166" i="89" s="1"/>
  <c r="V167" i="89" s="1"/>
  <c r="V168" i="89" s="1"/>
  <c r="V169" i="89" s="1"/>
  <c r="V170" i="89" s="1"/>
  <c r="V171" i="89" s="1"/>
  <c r="V172" i="89" s="1"/>
  <c r="V173" i="89" s="1"/>
  <c r="V174" i="89" s="1"/>
  <c r="V175" i="89" s="1"/>
  <c r="V176" i="89" s="1"/>
  <c r="V177" i="89" s="1"/>
  <c r="V178" i="89" s="1"/>
  <c r="V179" i="89" s="1"/>
  <c r="V180" i="89" s="1"/>
  <c r="V181" i="89" s="1"/>
  <c r="V182" i="89" s="1"/>
  <c r="V183" i="89" s="1"/>
  <c r="V184" i="89" s="1"/>
  <c r="V185" i="89" s="1"/>
  <c r="V186" i="89" s="1"/>
  <c r="V187" i="89" s="1"/>
  <c r="V188" i="89" s="1"/>
  <c r="V189" i="89" s="1"/>
  <c r="V190" i="89" s="1"/>
  <c r="V191" i="89" s="1"/>
  <c r="V192" i="89" s="1"/>
  <c r="V193" i="89" s="1"/>
  <c r="V194" i="89" s="1"/>
  <c r="V195" i="89" s="1"/>
  <c r="V196" i="89" s="1"/>
  <c r="V197" i="89" s="1"/>
  <c r="V198" i="89" s="1"/>
  <c r="V199" i="89" s="1"/>
  <c r="V200" i="89" s="1"/>
  <c r="V201" i="89" s="1"/>
  <c r="V202" i="89" s="1"/>
  <c r="V203" i="89" s="1"/>
  <c r="V204" i="89" s="1"/>
  <c r="V205" i="89" s="1"/>
  <c r="V206" i="89" s="1"/>
  <c r="V207" i="89" s="1"/>
  <c r="V208" i="89" s="1"/>
  <c r="V209" i="89" s="1"/>
  <c r="V210" i="89" s="1"/>
  <c r="V211" i="89" s="1"/>
  <c r="V212" i="89" s="1"/>
  <c r="V213" i="89" s="1"/>
  <c r="V214" i="89" s="1"/>
  <c r="V215" i="89" s="1"/>
  <c r="V216" i="89" s="1"/>
  <c r="V217" i="89" s="1"/>
  <c r="V218" i="89" s="1"/>
  <c r="V219" i="89" s="1"/>
  <c r="V220" i="89" s="1"/>
  <c r="U22" i="89"/>
  <c r="U23" i="89" s="1"/>
  <c r="U24" i="89" s="1"/>
  <c r="U25" i="89" s="1"/>
  <c r="U26" i="89" s="1"/>
  <c r="U27" i="89" s="1"/>
  <c r="U28" i="89" s="1"/>
  <c r="U29" i="89" s="1"/>
  <c r="U30" i="89" s="1"/>
  <c r="U31" i="89" s="1"/>
  <c r="U32" i="89" s="1"/>
  <c r="U33" i="89" s="1"/>
  <c r="U34" i="89" s="1"/>
  <c r="U35" i="89" s="1"/>
  <c r="U36" i="89" s="1"/>
  <c r="U37" i="89" s="1"/>
  <c r="U38" i="89" s="1"/>
  <c r="U39" i="89" s="1"/>
  <c r="U40" i="89" s="1"/>
  <c r="U41" i="89" s="1"/>
  <c r="U42" i="89" s="1"/>
  <c r="U43" i="89" s="1"/>
  <c r="U44" i="89" s="1"/>
  <c r="U45" i="89" s="1"/>
  <c r="U46" i="89" s="1"/>
  <c r="U47" i="89" s="1"/>
  <c r="U48" i="89" s="1"/>
  <c r="U49" i="89" s="1"/>
  <c r="U50" i="89" s="1"/>
  <c r="U51" i="89" s="1"/>
  <c r="U52" i="89" s="1"/>
  <c r="U53" i="89" s="1"/>
  <c r="U54" i="89" s="1"/>
  <c r="U55" i="89" s="1"/>
  <c r="U56" i="89" s="1"/>
  <c r="U57" i="89" s="1"/>
  <c r="U58" i="89" s="1"/>
  <c r="U59" i="89" s="1"/>
  <c r="U60" i="89" s="1"/>
  <c r="U61" i="89" s="1"/>
  <c r="U62" i="89" s="1"/>
  <c r="U63" i="89" s="1"/>
  <c r="U64" i="89" s="1"/>
  <c r="U65" i="89" s="1"/>
  <c r="U66" i="89" s="1"/>
  <c r="U67" i="89" s="1"/>
  <c r="U68" i="89" s="1"/>
  <c r="U69" i="89" s="1"/>
  <c r="U70" i="89" s="1"/>
  <c r="U71" i="89" s="1"/>
  <c r="U72" i="89" s="1"/>
  <c r="U73" i="89" s="1"/>
  <c r="U74" i="89" s="1"/>
  <c r="U75" i="89" s="1"/>
  <c r="U76" i="89" s="1"/>
  <c r="U77" i="89" s="1"/>
  <c r="U78" i="89" s="1"/>
  <c r="U79" i="89" s="1"/>
  <c r="U80" i="89" s="1"/>
  <c r="U81" i="89" s="1"/>
  <c r="U82" i="89" s="1"/>
  <c r="U83" i="89" s="1"/>
  <c r="U84" i="89" s="1"/>
  <c r="U85" i="89" s="1"/>
  <c r="U86" i="89" s="1"/>
  <c r="U87" i="89" s="1"/>
  <c r="U88" i="89" s="1"/>
  <c r="U89" i="89" s="1"/>
  <c r="U90" i="89" s="1"/>
  <c r="U91" i="89" s="1"/>
  <c r="U92" i="89" s="1"/>
  <c r="U93" i="89" s="1"/>
  <c r="U94" i="89" s="1"/>
  <c r="U95" i="89" s="1"/>
  <c r="U96" i="89" s="1"/>
  <c r="U97" i="89" s="1"/>
  <c r="U98" i="89" s="1"/>
  <c r="U99" i="89" s="1"/>
  <c r="U100" i="89" s="1"/>
  <c r="U101" i="89" s="1"/>
  <c r="U102" i="89" s="1"/>
  <c r="U103" i="89" s="1"/>
  <c r="U104" i="89" s="1"/>
  <c r="U105" i="89" s="1"/>
  <c r="U106" i="89" s="1"/>
  <c r="U107" i="89" s="1"/>
  <c r="U108" i="89" s="1"/>
  <c r="U109" i="89" s="1"/>
  <c r="U110" i="89" s="1"/>
  <c r="U111" i="89" s="1"/>
  <c r="U112" i="89" s="1"/>
  <c r="U113" i="89" s="1"/>
  <c r="U114" i="89" s="1"/>
  <c r="U115" i="89" s="1"/>
  <c r="U116" i="89" s="1"/>
  <c r="U117" i="89" s="1"/>
  <c r="U118" i="89" s="1"/>
  <c r="U119" i="89" s="1"/>
  <c r="U120" i="89" s="1"/>
  <c r="U121" i="89" s="1"/>
  <c r="U122" i="89" s="1"/>
  <c r="U123" i="89" s="1"/>
  <c r="U124" i="89" s="1"/>
  <c r="U125" i="89" s="1"/>
  <c r="U126" i="89" s="1"/>
  <c r="U127" i="89" s="1"/>
  <c r="U128" i="89" s="1"/>
  <c r="U129" i="89" s="1"/>
  <c r="U130" i="89" s="1"/>
  <c r="U131" i="89" s="1"/>
  <c r="U132" i="89" s="1"/>
  <c r="U133" i="89" s="1"/>
  <c r="U134" i="89" s="1"/>
  <c r="U135" i="89" s="1"/>
  <c r="U136" i="89" s="1"/>
  <c r="U137" i="89" s="1"/>
  <c r="U138" i="89" s="1"/>
  <c r="U139" i="89" s="1"/>
  <c r="U140" i="89" s="1"/>
  <c r="U141" i="89" s="1"/>
  <c r="U142" i="89" s="1"/>
  <c r="U143" i="89" s="1"/>
  <c r="U144" i="89" s="1"/>
  <c r="U145" i="89" s="1"/>
  <c r="U146" i="89" s="1"/>
  <c r="U147" i="89" s="1"/>
  <c r="U148" i="89" s="1"/>
  <c r="U149" i="89" s="1"/>
  <c r="U150" i="89" s="1"/>
  <c r="U151" i="89" s="1"/>
  <c r="U152" i="89" s="1"/>
  <c r="U153" i="89" s="1"/>
  <c r="U154" i="89" s="1"/>
  <c r="U155" i="89" s="1"/>
  <c r="U156" i="89" s="1"/>
  <c r="U157" i="89" s="1"/>
  <c r="U158" i="89" s="1"/>
  <c r="U159" i="89" s="1"/>
  <c r="U160" i="89" s="1"/>
  <c r="U161" i="89" s="1"/>
  <c r="U162" i="89" s="1"/>
  <c r="U163" i="89" s="1"/>
  <c r="U164" i="89" s="1"/>
  <c r="U165" i="89" s="1"/>
  <c r="U166" i="89" s="1"/>
  <c r="U167" i="89" s="1"/>
  <c r="U168" i="89" s="1"/>
  <c r="U169" i="89" s="1"/>
  <c r="U170" i="89" s="1"/>
  <c r="U171" i="89" s="1"/>
  <c r="U172" i="89" s="1"/>
  <c r="U173" i="89" s="1"/>
  <c r="U174" i="89" s="1"/>
  <c r="U175" i="89" s="1"/>
  <c r="U176" i="89" s="1"/>
  <c r="U177" i="89" s="1"/>
  <c r="U178" i="89" s="1"/>
  <c r="U179" i="89" s="1"/>
  <c r="U180" i="89" s="1"/>
  <c r="U181" i="89" s="1"/>
  <c r="U182" i="89" s="1"/>
  <c r="U183" i="89" s="1"/>
  <c r="U184" i="89" s="1"/>
  <c r="U185" i="89" s="1"/>
  <c r="U186" i="89" s="1"/>
  <c r="U187" i="89" s="1"/>
  <c r="U188" i="89" s="1"/>
  <c r="U189" i="89" s="1"/>
  <c r="U190" i="89" s="1"/>
  <c r="U191" i="89" s="1"/>
  <c r="U192" i="89" s="1"/>
  <c r="U193" i="89" s="1"/>
  <c r="U194" i="89" s="1"/>
  <c r="U195" i="89" s="1"/>
  <c r="U196" i="89" s="1"/>
  <c r="U197" i="89" s="1"/>
  <c r="U198" i="89" s="1"/>
  <c r="U199" i="89" s="1"/>
  <c r="U200" i="89" s="1"/>
  <c r="U201" i="89" s="1"/>
  <c r="U202" i="89" s="1"/>
  <c r="U203" i="89" s="1"/>
  <c r="U204" i="89" s="1"/>
  <c r="U205" i="89" s="1"/>
  <c r="U206" i="89" s="1"/>
  <c r="U207" i="89" s="1"/>
  <c r="U208" i="89" s="1"/>
  <c r="U209" i="89" s="1"/>
  <c r="U210" i="89" s="1"/>
  <c r="U211" i="89" s="1"/>
  <c r="U212" i="89" s="1"/>
  <c r="U213" i="89" s="1"/>
  <c r="U214" i="89" s="1"/>
  <c r="U215" i="89" s="1"/>
  <c r="U216" i="89" s="1"/>
  <c r="U217" i="89" s="1"/>
  <c r="U218" i="89" s="1"/>
  <c r="U219" i="89" s="1"/>
  <c r="U220" i="89" s="1"/>
  <c r="S21" i="94"/>
  <c r="H22" i="94"/>
  <c r="H23" i="94" s="1"/>
  <c r="H24" i="94" s="1"/>
  <c r="H25" i="94" s="1"/>
  <c r="H26" i="94" s="1"/>
  <c r="H27" i="94" s="1"/>
  <c r="H28" i="94" s="1"/>
  <c r="H29" i="94" s="1"/>
  <c r="H30" i="94" s="1"/>
  <c r="H31" i="94" s="1"/>
  <c r="H32" i="94" s="1"/>
  <c r="H33" i="94" s="1"/>
  <c r="H34" i="94" s="1"/>
  <c r="H35" i="94" s="1"/>
  <c r="H36" i="94" s="1"/>
  <c r="H37" i="94" s="1"/>
  <c r="H38" i="94" s="1"/>
  <c r="H39" i="94" s="1"/>
  <c r="H40" i="94" s="1"/>
  <c r="Y21" i="93"/>
  <c r="AO21" i="93" s="1"/>
  <c r="X22" i="93"/>
  <c r="X23" i="93" s="1"/>
  <c r="X24" i="93" s="1"/>
  <c r="X25" i="93" s="1"/>
  <c r="X26" i="93" s="1"/>
  <c r="X27" i="93" s="1"/>
  <c r="X28" i="93" s="1"/>
  <c r="X29" i="93" s="1"/>
  <c r="X30" i="93" s="1"/>
  <c r="X31" i="93" s="1"/>
  <c r="X32" i="93" s="1"/>
  <c r="X33" i="93" s="1"/>
  <c r="X34" i="93" s="1"/>
  <c r="X35" i="93" s="1"/>
  <c r="X36" i="93" s="1"/>
  <c r="X37" i="93" s="1"/>
  <c r="X38" i="93" s="1"/>
  <c r="X39" i="93" s="1"/>
  <c r="X40" i="93" s="1"/>
  <c r="X41" i="93" s="1"/>
  <c r="X42" i="93" s="1"/>
  <c r="X43" i="93" s="1"/>
  <c r="X44" i="93" s="1"/>
  <c r="X45" i="93" s="1"/>
  <c r="X46" i="93" s="1"/>
  <c r="X47" i="93" s="1"/>
  <c r="X48" i="93" s="1"/>
  <c r="X49" i="93" s="1"/>
  <c r="X50" i="93" s="1"/>
  <c r="X51" i="93" s="1"/>
  <c r="X52" i="93" s="1"/>
  <c r="X53" i="93" s="1"/>
  <c r="X54" i="93" s="1"/>
  <c r="X55" i="93" s="1"/>
  <c r="X56" i="93" s="1"/>
  <c r="X57" i="93" s="1"/>
  <c r="X58" i="93" s="1"/>
  <c r="X59" i="93" s="1"/>
  <c r="X60" i="93" s="1"/>
  <c r="X61" i="93" s="1"/>
  <c r="X62" i="93" s="1"/>
  <c r="X63" i="93" s="1"/>
  <c r="X64" i="93" s="1"/>
  <c r="X65" i="93" s="1"/>
  <c r="X66" i="93" s="1"/>
  <c r="X67" i="93" s="1"/>
  <c r="X68" i="93" s="1"/>
  <c r="X69" i="93" s="1"/>
  <c r="X70" i="93" s="1"/>
  <c r="X71" i="93" s="1"/>
  <c r="X72" i="93" s="1"/>
  <c r="X73" i="93" s="1"/>
  <c r="X74" i="93" s="1"/>
  <c r="X75" i="93" s="1"/>
  <c r="X76" i="93" s="1"/>
  <c r="X77" i="93" s="1"/>
  <c r="X78" i="93" s="1"/>
  <c r="X79" i="93" s="1"/>
  <c r="X80" i="93" s="1"/>
  <c r="X81" i="93" s="1"/>
  <c r="X82" i="93" s="1"/>
  <c r="X83" i="93" s="1"/>
  <c r="X84" i="93" s="1"/>
  <c r="X85" i="93" s="1"/>
  <c r="X86" i="93" s="1"/>
  <c r="X87" i="93" s="1"/>
  <c r="X88" i="93" s="1"/>
  <c r="X89" i="93" s="1"/>
  <c r="X90" i="93" s="1"/>
  <c r="X91" i="93" s="1"/>
  <c r="X92" i="93" s="1"/>
  <c r="X93" i="93" s="1"/>
  <c r="X94" i="93" s="1"/>
  <c r="X95" i="93" s="1"/>
  <c r="X96" i="93" s="1"/>
  <c r="X97" i="93" s="1"/>
  <c r="X98" i="93" s="1"/>
  <c r="X99" i="93" s="1"/>
  <c r="X100" i="93" s="1"/>
  <c r="X101" i="93" s="1"/>
  <c r="X102" i="93" s="1"/>
  <c r="X103" i="93" s="1"/>
  <c r="X104" i="93" s="1"/>
  <c r="X105" i="93" s="1"/>
  <c r="X106" i="93" s="1"/>
  <c r="X107" i="93" s="1"/>
  <c r="X108" i="93" s="1"/>
  <c r="X109" i="93" s="1"/>
  <c r="X110" i="93" s="1"/>
  <c r="X111" i="93" s="1"/>
  <c r="X112" i="93" s="1"/>
  <c r="X113" i="93" s="1"/>
  <c r="X114" i="93" s="1"/>
  <c r="X115" i="93" s="1"/>
  <c r="X116" i="93" s="1"/>
  <c r="X117" i="93" s="1"/>
  <c r="X118" i="93" s="1"/>
  <c r="X119" i="93" s="1"/>
  <c r="X120" i="93" s="1"/>
  <c r="X121" i="93" s="1"/>
  <c r="X122" i="93" s="1"/>
  <c r="X123" i="93" s="1"/>
  <c r="X124" i="93" s="1"/>
  <c r="X125" i="93" s="1"/>
  <c r="X126" i="93" s="1"/>
  <c r="X127" i="93" s="1"/>
  <c r="X128" i="93" s="1"/>
  <c r="X129" i="93" s="1"/>
  <c r="X130" i="93" s="1"/>
  <c r="X131" i="93" s="1"/>
  <c r="X132" i="93" s="1"/>
  <c r="X133" i="93" s="1"/>
  <c r="X134" i="93" s="1"/>
  <c r="X135" i="93" s="1"/>
  <c r="X136" i="93" s="1"/>
  <c r="X137" i="93" s="1"/>
  <c r="X138" i="93" s="1"/>
  <c r="X139" i="93" s="1"/>
  <c r="X140" i="93" s="1"/>
  <c r="X141" i="93" s="1"/>
  <c r="X142" i="93" s="1"/>
  <c r="X143" i="93" s="1"/>
  <c r="X144" i="93" s="1"/>
  <c r="X145" i="93" s="1"/>
  <c r="X146" i="93" s="1"/>
  <c r="X147" i="93" s="1"/>
  <c r="X148" i="93" s="1"/>
  <c r="X149" i="93" s="1"/>
  <c r="X150" i="93" s="1"/>
  <c r="X151" i="93" s="1"/>
  <c r="X152" i="93" s="1"/>
  <c r="X153" i="93" s="1"/>
  <c r="X154" i="93" s="1"/>
  <c r="X155" i="93" s="1"/>
  <c r="X156" i="93" s="1"/>
  <c r="X157" i="93" s="1"/>
  <c r="X158" i="93" s="1"/>
  <c r="X159" i="93" s="1"/>
  <c r="X160" i="93" s="1"/>
  <c r="X161" i="93" s="1"/>
  <c r="X162" i="93" s="1"/>
  <c r="X163" i="93" s="1"/>
  <c r="X164" i="93" s="1"/>
  <c r="X165" i="93" s="1"/>
  <c r="X166" i="93" s="1"/>
  <c r="X167" i="93" s="1"/>
  <c r="X168" i="93" s="1"/>
  <c r="X169" i="93" s="1"/>
  <c r="X170" i="93" s="1"/>
  <c r="X171" i="93" s="1"/>
  <c r="X172" i="93" s="1"/>
  <c r="X173" i="93" s="1"/>
  <c r="X174" i="93" s="1"/>
  <c r="X175" i="93" s="1"/>
  <c r="X176" i="93" s="1"/>
  <c r="X177" i="93" s="1"/>
  <c r="X178" i="93" s="1"/>
  <c r="X179" i="93" s="1"/>
  <c r="X180" i="93" s="1"/>
  <c r="X181" i="93" s="1"/>
  <c r="X182" i="93" s="1"/>
  <c r="X183" i="93" s="1"/>
  <c r="X184" i="93" s="1"/>
  <c r="X185" i="93" s="1"/>
  <c r="X186" i="93" s="1"/>
  <c r="X187" i="93" s="1"/>
  <c r="X188" i="93" s="1"/>
  <c r="X189" i="93" s="1"/>
  <c r="X190" i="93" s="1"/>
  <c r="X191" i="93" s="1"/>
  <c r="X192" i="93" s="1"/>
  <c r="X193" i="93" s="1"/>
  <c r="X194" i="93" s="1"/>
  <c r="X195" i="93" s="1"/>
  <c r="X196" i="93" s="1"/>
  <c r="X197" i="93" s="1"/>
  <c r="X198" i="93" s="1"/>
  <c r="X199" i="93" s="1"/>
  <c r="X200" i="93" s="1"/>
  <c r="X201" i="93" s="1"/>
  <c r="X202" i="93" s="1"/>
  <c r="X203" i="93" s="1"/>
  <c r="X204" i="93" s="1"/>
  <c r="X205" i="93" s="1"/>
  <c r="X206" i="93" s="1"/>
  <c r="X207" i="93" s="1"/>
  <c r="X208" i="93" s="1"/>
  <c r="X209" i="93" s="1"/>
  <c r="X210" i="93" s="1"/>
  <c r="X211" i="93" s="1"/>
  <c r="X212" i="93" s="1"/>
  <c r="X213" i="93" s="1"/>
  <c r="X214" i="93" s="1"/>
  <c r="X215" i="93" s="1"/>
  <c r="X216" i="93" s="1"/>
  <c r="X217" i="93" s="1"/>
  <c r="X218" i="93" s="1"/>
  <c r="X219" i="93" s="1"/>
  <c r="X220" i="93" s="1"/>
  <c r="J21" i="93"/>
  <c r="Q21" i="93"/>
  <c r="P22" i="93"/>
  <c r="P23" i="93" s="1"/>
  <c r="I22" i="93"/>
  <c r="I23" i="93" s="1"/>
  <c r="U22" i="93"/>
  <c r="U23" i="93" s="1"/>
  <c r="U24" i="93" s="1"/>
  <c r="U25" i="93" s="1"/>
  <c r="U26" i="93" s="1"/>
  <c r="U27" i="93" s="1"/>
  <c r="U28" i="93" s="1"/>
  <c r="U29" i="93" s="1"/>
  <c r="U30" i="93" s="1"/>
  <c r="U31" i="93" s="1"/>
  <c r="U32" i="93" s="1"/>
  <c r="U33" i="93" s="1"/>
  <c r="U34" i="93" s="1"/>
  <c r="U35" i="93" s="1"/>
  <c r="U36" i="93" s="1"/>
  <c r="U37" i="93" s="1"/>
  <c r="U38" i="93" s="1"/>
  <c r="U39" i="93" s="1"/>
  <c r="U40" i="93" s="1"/>
  <c r="U41" i="93" s="1"/>
  <c r="U42" i="93" s="1"/>
  <c r="U43" i="93" s="1"/>
  <c r="U44" i="93" s="1"/>
  <c r="U45" i="93" s="1"/>
  <c r="U46" i="93" s="1"/>
  <c r="U47" i="93" s="1"/>
  <c r="U48" i="93" s="1"/>
  <c r="U49" i="93" s="1"/>
  <c r="U50" i="93" s="1"/>
  <c r="U51" i="93" s="1"/>
  <c r="U52" i="93" s="1"/>
  <c r="U53" i="93" s="1"/>
  <c r="U54" i="93" s="1"/>
  <c r="U55" i="93" s="1"/>
  <c r="U56" i="93" s="1"/>
  <c r="U57" i="93" s="1"/>
  <c r="U58" i="93" s="1"/>
  <c r="U59" i="93" s="1"/>
  <c r="U60" i="93" s="1"/>
  <c r="U61" i="93" s="1"/>
  <c r="U62" i="93" s="1"/>
  <c r="U63" i="93" s="1"/>
  <c r="U64" i="93" s="1"/>
  <c r="U65" i="93" s="1"/>
  <c r="U66" i="93" s="1"/>
  <c r="U67" i="93" s="1"/>
  <c r="U68" i="93" s="1"/>
  <c r="U69" i="93" s="1"/>
  <c r="U70" i="93" s="1"/>
  <c r="U71" i="93" s="1"/>
  <c r="U72" i="93" s="1"/>
  <c r="U73" i="93" s="1"/>
  <c r="U74" i="93" s="1"/>
  <c r="U75" i="93" s="1"/>
  <c r="U76" i="93" s="1"/>
  <c r="U77" i="93" s="1"/>
  <c r="U78" i="93" s="1"/>
  <c r="U79" i="93" s="1"/>
  <c r="U80" i="93" s="1"/>
  <c r="U81" i="93" s="1"/>
  <c r="U82" i="93" s="1"/>
  <c r="U83" i="93" s="1"/>
  <c r="U84" i="93" s="1"/>
  <c r="U85" i="93" s="1"/>
  <c r="U86" i="93" s="1"/>
  <c r="U87" i="93" s="1"/>
  <c r="U88" i="93" s="1"/>
  <c r="U89" i="93" s="1"/>
  <c r="U90" i="93" s="1"/>
  <c r="U91" i="93" s="1"/>
  <c r="U92" i="93" s="1"/>
  <c r="U93" i="93" s="1"/>
  <c r="U94" i="93" s="1"/>
  <c r="U95" i="93" s="1"/>
  <c r="U96" i="93" s="1"/>
  <c r="U97" i="93" s="1"/>
  <c r="U98" i="93" s="1"/>
  <c r="U99" i="93" s="1"/>
  <c r="U100" i="93" s="1"/>
  <c r="U101" i="93" s="1"/>
  <c r="U102" i="93" s="1"/>
  <c r="U103" i="93" s="1"/>
  <c r="U104" i="93" s="1"/>
  <c r="U105" i="93" s="1"/>
  <c r="U106" i="93" s="1"/>
  <c r="U107" i="93" s="1"/>
  <c r="U108" i="93" s="1"/>
  <c r="U109" i="93" s="1"/>
  <c r="U110" i="93" s="1"/>
  <c r="U111" i="93" s="1"/>
  <c r="U112" i="93" s="1"/>
  <c r="U113" i="93" s="1"/>
  <c r="U114" i="93" s="1"/>
  <c r="U115" i="93" s="1"/>
  <c r="U116" i="93" s="1"/>
  <c r="U117" i="93" s="1"/>
  <c r="U118" i="93" s="1"/>
  <c r="U119" i="93" s="1"/>
  <c r="U120" i="93" s="1"/>
  <c r="U121" i="93" s="1"/>
  <c r="U122" i="93" s="1"/>
  <c r="U123" i="93" s="1"/>
  <c r="U124" i="93" s="1"/>
  <c r="U125" i="93" s="1"/>
  <c r="U126" i="93" s="1"/>
  <c r="U127" i="93" s="1"/>
  <c r="U128" i="93" s="1"/>
  <c r="U129" i="93" s="1"/>
  <c r="U130" i="93" s="1"/>
  <c r="U131" i="93" s="1"/>
  <c r="U132" i="93" s="1"/>
  <c r="U133" i="93" s="1"/>
  <c r="U134" i="93" s="1"/>
  <c r="U135" i="93" s="1"/>
  <c r="U136" i="93" s="1"/>
  <c r="U137" i="93" s="1"/>
  <c r="U138" i="93" s="1"/>
  <c r="U139" i="93" s="1"/>
  <c r="U140" i="93" s="1"/>
  <c r="U141" i="93" s="1"/>
  <c r="U142" i="93" s="1"/>
  <c r="U143" i="93" s="1"/>
  <c r="U144" i="93" s="1"/>
  <c r="U145" i="93" s="1"/>
  <c r="U146" i="93" s="1"/>
  <c r="U147" i="93" s="1"/>
  <c r="U148" i="93" s="1"/>
  <c r="U149" i="93" s="1"/>
  <c r="U150" i="93" s="1"/>
  <c r="U151" i="93" s="1"/>
  <c r="U152" i="93" s="1"/>
  <c r="U153" i="93" s="1"/>
  <c r="U154" i="93" s="1"/>
  <c r="U155" i="93" s="1"/>
  <c r="U156" i="93" s="1"/>
  <c r="U157" i="93" s="1"/>
  <c r="U158" i="93" s="1"/>
  <c r="U159" i="93" s="1"/>
  <c r="U160" i="93" s="1"/>
  <c r="U161" i="93" s="1"/>
  <c r="U162" i="93" s="1"/>
  <c r="U163" i="93" s="1"/>
  <c r="U164" i="93" s="1"/>
  <c r="U165" i="93" s="1"/>
  <c r="U166" i="93" s="1"/>
  <c r="U167" i="93" s="1"/>
  <c r="U168" i="93" s="1"/>
  <c r="U169" i="93" s="1"/>
  <c r="U170" i="93" s="1"/>
  <c r="U171" i="93" s="1"/>
  <c r="U172" i="93" s="1"/>
  <c r="U173" i="93" s="1"/>
  <c r="U174" i="93" s="1"/>
  <c r="U175" i="93" s="1"/>
  <c r="U176" i="93" s="1"/>
  <c r="U177" i="93" s="1"/>
  <c r="U178" i="93" s="1"/>
  <c r="U179" i="93" s="1"/>
  <c r="U180" i="93" s="1"/>
  <c r="U181" i="93" s="1"/>
  <c r="U182" i="93" s="1"/>
  <c r="U183" i="93" s="1"/>
  <c r="U184" i="93" s="1"/>
  <c r="U185" i="93" s="1"/>
  <c r="U186" i="93" s="1"/>
  <c r="U187" i="93" s="1"/>
  <c r="U188" i="93" s="1"/>
  <c r="U189" i="93" s="1"/>
  <c r="U190" i="93" s="1"/>
  <c r="U191" i="93" s="1"/>
  <c r="U192" i="93" s="1"/>
  <c r="U193" i="93" s="1"/>
  <c r="U194" i="93" s="1"/>
  <c r="U195" i="93" s="1"/>
  <c r="U196" i="93" s="1"/>
  <c r="U197" i="93" s="1"/>
  <c r="U198" i="93" s="1"/>
  <c r="U199" i="93" s="1"/>
  <c r="U200" i="93" s="1"/>
  <c r="U201" i="93" s="1"/>
  <c r="U202" i="93" s="1"/>
  <c r="U203" i="93" s="1"/>
  <c r="U204" i="93" s="1"/>
  <c r="U205" i="93" s="1"/>
  <c r="U206" i="93" s="1"/>
  <c r="U207" i="93" s="1"/>
  <c r="U208" i="93" s="1"/>
  <c r="U209" i="93" s="1"/>
  <c r="U210" i="93" s="1"/>
  <c r="U211" i="93" s="1"/>
  <c r="U212" i="93" s="1"/>
  <c r="U213" i="93" s="1"/>
  <c r="U214" i="93" s="1"/>
  <c r="U215" i="93" s="1"/>
  <c r="U216" i="93" s="1"/>
  <c r="U217" i="93" s="1"/>
  <c r="U218" i="93" s="1"/>
  <c r="U219" i="93" s="1"/>
  <c r="U220" i="93" s="1"/>
  <c r="V22" i="93"/>
  <c r="V23" i="93" s="1"/>
  <c r="V24" i="93" s="1"/>
  <c r="V25" i="93" s="1"/>
  <c r="V26" i="93" s="1"/>
  <c r="V27" i="93" s="1"/>
  <c r="V28" i="93" s="1"/>
  <c r="V29" i="93" s="1"/>
  <c r="V30" i="93" s="1"/>
  <c r="V31" i="93" s="1"/>
  <c r="V32" i="93" s="1"/>
  <c r="V33" i="93" s="1"/>
  <c r="V34" i="93" s="1"/>
  <c r="V35" i="93" s="1"/>
  <c r="V36" i="93" s="1"/>
  <c r="V37" i="93" s="1"/>
  <c r="V38" i="93" s="1"/>
  <c r="V39" i="93" s="1"/>
  <c r="V40" i="93" s="1"/>
  <c r="V41" i="93" s="1"/>
  <c r="V42" i="93" s="1"/>
  <c r="V43" i="93" s="1"/>
  <c r="V44" i="93" s="1"/>
  <c r="V45" i="93" s="1"/>
  <c r="V46" i="93" s="1"/>
  <c r="V47" i="93" s="1"/>
  <c r="V48" i="93" s="1"/>
  <c r="V49" i="93" s="1"/>
  <c r="V50" i="93" s="1"/>
  <c r="V51" i="93" s="1"/>
  <c r="V52" i="93" s="1"/>
  <c r="V53" i="93" s="1"/>
  <c r="V54" i="93" s="1"/>
  <c r="V55" i="93" s="1"/>
  <c r="V56" i="93" s="1"/>
  <c r="V57" i="93" s="1"/>
  <c r="V58" i="93" s="1"/>
  <c r="V59" i="93" s="1"/>
  <c r="V60" i="93" s="1"/>
  <c r="V61" i="93" s="1"/>
  <c r="V62" i="93" s="1"/>
  <c r="V63" i="93" s="1"/>
  <c r="V64" i="93" s="1"/>
  <c r="V65" i="93" s="1"/>
  <c r="V66" i="93" s="1"/>
  <c r="V67" i="93" s="1"/>
  <c r="V68" i="93" s="1"/>
  <c r="V69" i="93" s="1"/>
  <c r="V70" i="93" s="1"/>
  <c r="V71" i="93" s="1"/>
  <c r="V72" i="93" s="1"/>
  <c r="V73" i="93" s="1"/>
  <c r="V74" i="93" s="1"/>
  <c r="V75" i="93" s="1"/>
  <c r="V76" i="93" s="1"/>
  <c r="V77" i="93" s="1"/>
  <c r="V78" i="93" s="1"/>
  <c r="V79" i="93" s="1"/>
  <c r="V80" i="93" s="1"/>
  <c r="V81" i="93" s="1"/>
  <c r="V82" i="93" s="1"/>
  <c r="V83" i="93" s="1"/>
  <c r="V84" i="93" s="1"/>
  <c r="V85" i="93" s="1"/>
  <c r="V86" i="93" s="1"/>
  <c r="V87" i="93" s="1"/>
  <c r="V88" i="93" s="1"/>
  <c r="V89" i="93" s="1"/>
  <c r="V90" i="93" s="1"/>
  <c r="V91" i="93" s="1"/>
  <c r="V92" i="93" s="1"/>
  <c r="V93" i="93" s="1"/>
  <c r="V94" i="93" s="1"/>
  <c r="V95" i="93" s="1"/>
  <c r="V96" i="93" s="1"/>
  <c r="V97" i="93" s="1"/>
  <c r="V98" i="93" s="1"/>
  <c r="V99" i="93" s="1"/>
  <c r="V100" i="93" s="1"/>
  <c r="V101" i="93" s="1"/>
  <c r="V102" i="93" s="1"/>
  <c r="V103" i="93" s="1"/>
  <c r="V104" i="93" s="1"/>
  <c r="V105" i="93" s="1"/>
  <c r="V106" i="93" s="1"/>
  <c r="V107" i="93" s="1"/>
  <c r="V108" i="93" s="1"/>
  <c r="V109" i="93" s="1"/>
  <c r="V110" i="93" s="1"/>
  <c r="V111" i="93" s="1"/>
  <c r="V112" i="93" s="1"/>
  <c r="V113" i="93" s="1"/>
  <c r="V114" i="93" s="1"/>
  <c r="V115" i="93" s="1"/>
  <c r="V116" i="93" s="1"/>
  <c r="V117" i="93" s="1"/>
  <c r="V118" i="93" s="1"/>
  <c r="V119" i="93" s="1"/>
  <c r="V120" i="93" s="1"/>
  <c r="V121" i="93" s="1"/>
  <c r="V122" i="93" s="1"/>
  <c r="V123" i="93" s="1"/>
  <c r="V124" i="93" s="1"/>
  <c r="V125" i="93" s="1"/>
  <c r="V126" i="93" s="1"/>
  <c r="V127" i="93" s="1"/>
  <c r="V128" i="93" s="1"/>
  <c r="V129" i="93" s="1"/>
  <c r="V130" i="93" s="1"/>
  <c r="V131" i="93" s="1"/>
  <c r="V132" i="93" s="1"/>
  <c r="V133" i="93" s="1"/>
  <c r="V134" i="93" s="1"/>
  <c r="V135" i="93" s="1"/>
  <c r="V136" i="93" s="1"/>
  <c r="V137" i="93" s="1"/>
  <c r="V138" i="93" s="1"/>
  <c r="V139" i="93" s="1"/>
  <c r="V140" i="93" s="1"/>
  <c r="V141" i="93" s="1"/>
  <c r="V142" i="93" s="1"/>
  <c r="V143" i="93" s="1"/>
  <c r="V144" i="93" s="1"/>
  <c r="V145" i="93" s="1"/>
  <c r="V146" i="93" s="1"/>
  <c r="V147" i="93" s="1"/>
  <c r="V148" i="93" s="1"/>
  <c r="V149" i="93" s="1"/>
  <c r="V150" i="93" s="1"/>
  <c r="V151" i="93" s="1"/>
  <c r="V152" i="93" s="1"/>
  <c r="V153" i="93" s="1"/>
  <c r="V154" i="93" s="1"/>
  <c r="V155" i="93" s="1"/>
  <c r="V156" i="93" s="1"/>
  <c r="V157" i="93" s="1"/>
  <c r="V158" i="93" s="1"/>
  <c r="V159" i="93" s="1"/>
  <c r="V160" i="93" s="1"/>
  <c r="V161" i="93" s="1"/>
  <c r="V162" i="93" s="1"/>
  <c r="V163" i="93" s="1"/>
  <c r="V164" i="93" s="1"/>
  <c r="V165" i="93" s="1"/>
  <c r="V166" i="93" s="1"/>
  <c r="V167" i="93" s="1"/>
  <c r="V168" i="93" s="1"/>
  <c r="V169" i="93" s="1"/>
  <c r="V170" i="93" s="1"/>
  <c r="V171" i="93" s="1"/>
  <c r="V172" i="93" s="1"/>
  <c r="V173" i="93" s="1"/>
  <c r="V174" i="93" s="1"/>
  <c r="V175" i="93" s="1"/>
  <c r="V176" i="93" s="1"/>
  <c r="V177" i="93" s="1"/>
  <c r="V178" i="93" s="1"/>
  <c r="V179" i="93" s="1"/>
  <c r="V180" i="93" s="1"/>
  <c r="V181" i="93" s="1"/>
  <c r="V182" i="93" s="1"/>
  <c r="V183" i="93" s="1"/>
  <c r="V184" i="93" s="1"/>
  <c r="V185" i="93" s="1"/>
  <c r="V186" i="93" s="1"/>
  <c r="V187" i="93" s="1"/>
  <c r="V188" i="93" s="1"/>
  <c r="V189" i="93" s="1"/>
  <c r="V190" i="93" s="1"/>
  <c r="V191" i="93" s="1"/>
  <c r="V192" i="93" s="1"/>
  <c r="V193" i="93" s="1"/>
  <c r="V194" i="93" s="1"/>
  <c r="V195" i="93" s="1"/>
  <c r="V196" i="93" s="1"/>
  <c r="V197" i="93" s="1"/>
  <c r="V198" i="93" s="1"/>
  <c r="V199" i="93" s="1"/>
  <c r="V200" i="93" s="1"/>
  <c r="V201" i="93" s="1"/>
  <c r="V202" i="93" s="1"/>
  <c r="V203" i="93" s="1"/>
  <c r="V204" i="93" s="1"/>
  <c r="V205" i="93" s="1"/>
  <c r="V206" i="93" s="1"/>
  <c r="V207" i="93" s="1"/>
  <c r="V208" i="93" s="1"/>
  <c r="V209" i="93" s="1"/>
  <c r="V210" i="93" s="1"/>
  <c r="V211" i="93" s="1"/>
  <c r="V212" i="93" s="1"/>
  <c r="V213" i="93" s="1"/>
  <c r="V214" i="93" s="1"/>
  <c r="V215" i="93" s="1"/>
  <c r="V216" i="93" s="1"/>
  <c r="V217" i="93" s="1"/>
  <c r="V218" i="93" s="1"/>
  <c r="V219" i="93" s="1"/>
  <c r="V220" i="93" s="1"/>
  <c r="W22" i="93"/>
  <c r="W23" i="93" s="1"/>
  <c r="W24" i="93" s="1"/>
  <c r="W25" i="93" s="1"/>
  <c r="W26" i="93" s="1"/>
  <c r="W27" i="93" s="1"/>
  <c r="W28" i="93" s="1"/>
  <c r="W29" i="93" s="1"/>
  <c r="W30" i="93" s="1"/>
  <c r="W31" i="93" s="1"/>
  <c r="W32" i="93" s="1"/>
  <c r="W33" i="93" s="1"/>
  <c r="W34" i="93" s="1"/>
  <c r="W35" i="93" s="1"/>
  <c r="W36" i="93" s="1"/>
  <c r="W37" i="93" s="1"/>
  <c r="W38" i="93" s="1"/>
  <c r="W39" i="93" s="1"/>
  <c r="W40" i="93" s="1"/>
  <c r="W41" i="93" s="1"/>
  <c r="W42" i="93" s="1"/>
  <c r="W43" i="93" s="1"/>
  <c r="W44" i="93" s="1"/>
  <c r="W45" i="93" s="1"/>
  <c r="W46" i="93" s="1"/>
  <c r="W47" i="93" s="1"/>
  <c r="W48" i="93" s="1"/>
  <c r="W49" i="93" s="1"/>
  <c r="W50" i="93" s="1"/>
  <c r="W51" i="93" s="1"/>
  <c r="W52" i="93" s="1"/>
  <c r="W53" i="93" s="1"/>
  <c r="W54" i="93" s="1"/>
  <c r="W55" i="93" s="1"/>
  <c r="W56" i="93" s="1"/>
  <c r="W57" i="93" s="1"/>
  <c r="W58" i="93" s="1"/>
  <c r="W59" i="93" s="1"/>
  <c r="W60" i="93" s="1"/>
  <c r="W61" i="93" s="1"/>
  <c r="W62" i="93" s="1"/>
  <c r="W63" i="93" s="1"/>
  <c r="W64" i="93" s="1"/>
  <c r="W65" i="93" s="1"/>
  <c r="W66" i="93" s="1"/>
  <c r="W67" i="93" s="1"/>
  <c r="W68" i="93" s="1"/>
  <c r="W69" i="93" s="1"/>
  <c r="W70" i="93" s="1"/>
  <c r="W71" i="93" s="1"/>
  <c r="W72" i="93" s="1"/>
  <c r="W73" i="93" s="1"/>
  <c r="W74" i="93" s="1"/>
  <c r="W75" i="93" s="1"/>
  <c r="W76" i="93" s="1"/>
  <c r="W77" i="93" s="1"/>
  <c r="W78" i="93" s="1"/>
  <c r="W79" i="93" s="1"/>
  <c r="W80" i="93" s="1"/>
  <c r="W81" i="93" s="1"/>
  <c r="W82" i="93" s="1"/>
  <c r="W83" i="93" s="1"/>
  <c r="W84" i="93" s="1"/>
  <c r="W85" i="93" s="1"/>
  <c r="W86" i="93" s="1"/>
  <c r="W87" i="93" s="1"/>
  <c r="W88" i="93" s="1"/>
  <c r="W89" i="93" s="1"/>
  <c r="W90" i="93" s="1"/>
  <c r="W91" i="93" s="1"/>
  <c r="W92" i="93" s="1"/>
  <c r="W93" i="93" s="1"/>
  <c r="W94" i="93" s="1"/>
  <c r="W95" i="93" s="1"/>
  <c r="W96" i="93" s="1"/>
  <c r="W97" i="93" s="1"/>
  <c r="W98" i="93" s="1"/>
  <c r="W99" i="93" s="1"/>
  <c r="W100" i="93" s="1"/>
  <c r="W101" i="93" s="1"/>
  <c r="W102" i="93" s="1"/>
  <c r="W103" i="93" s="1"/>
  <c r="W104" i="93" s="1"/>
  <c r="W105" i="93" s="1"/>
  <c r="W106" i="93" s="1"/>
  <c r="W107" i="93" s="1"/>
  <c r="W108" i="93" s="1"/>
  <c r="W109" i="93" s="1"/>
  <c r="W110" i="93" s="1"/>
  <c r="W111" i="93" s="1"/>
  <c r="W112" i="93" s="1"/>
  <c r="W113" i="93" s="1"/>
  <c r="W114" i="93" s="1"/>
  <c r="W115" i="93" s="1"/>
  <c r="W116" i="93" s="1"/>
  <c r="W117" i="93" s="1"/>
  <c r="W118" i="93" s="1"/>
  <c r="W119" i="93" s="1"/>
  <c r="W120" i="93" s="1"/>
  <c r="W121" i="93" s="1"/>
  <c r="W122" i="93" s="1"/>
  <c r="W123" i="93" s="1"/>
  <c r="W124" i="93" s="1"/>
  <c r="W125" i="93" s="1"/>
  <c r="W126" i="93" s="1"/>
  <c r="W127" i="93" s="1"/>
  <c r="W128" i="93" s="1"/>
  <c r="W129" i="93" s="1"/>
  <c r="W130" i="93" s="1"/>
  <c r="W131" i="93" s="1"/>
  <c r="W132" i="93" s="1"/>
  <c r="W133" i="93" s="1"/>
  <c r="W134" i="93" s="1"/>
  <c r="W135" i="93" s="1"/>
  <c r="W136" i="93" s="1"/>
  <c r="W137" i="93" s="1"/>
  <c r="W138" i="93" s="1"/>
  <c r="W139" i="93" s="1"/>
  <c r="W140" i="93" s="1"/>
  <c r="W141" i="93" s="1"/>
  <c r="W142" i="93" s="1"/>
  <c r="W143" i="93" s="1"/>
  <c r="W144" i="93" s="1"/>
  <c r="W145" i="93" s="1"/>
  <c r="W146" i="93" s="1"/>
  <c r="W147" i="93" s="1"/>
  <c r="W148" i="93" s="1"/>
  <c r="W149" i="93" s="1"/>
  <c r="W150" i="93" s="1"/>
  <c r="W151" i="93" s="1"/>
  <c r="W152" i="93" s="1"/>
  <c r="W153" i="93" s="1"/>
  <c r="W154" i="93" s="1"/>
  <c r="W155" i="93" s="1"/>
  <c r="W156" i="93" s="1"/>
  <c r="W157" i="93" s="1"/>
  <c r="W158" i="93" s="1"/>
  <c r="W159" i="93" s="1"/>
  <c r="W160" i="93" s="1"/>
  <c r="W161" i="93" s="1"/>
  <c r="W162" i="93" s="1"/>
  <c r="W163" i="93" s="1"/>
  <c r="W164" i="93" s="1"/>
  <c r="W165" i="93" s="1"/>
  <c r="W166" i="93" s="1"/>
  <c r="W167" i="93" s="1"/>
  <c r="W168" i="93" s="1"/>
  <c r="W169" i="93" s="1"/>
  <c r="W170" i="93" s="1"/>
  <c r="W171" i="93" s="1"/>
  <c r="W172" i="93" s="1"/>
  <c r="W173" i="93" s="1"/>
  <c r="W174" i="93" s="1"/>
  <c r="W175" i="93" s="1"/>
  <c r="W176" i="93" s="1"/>
  <c r="W177" i="93" s="1"/>
  <c r="W178" i="93" s="1"/>
  <c r="W179" i="93" s="1"/>
  <c r="W180" i="93" s="1"/>
  <c r="W181" i="93" s="1"/>
  <c r="W182" i="93" s="1"/>
  <c r="W183" i="93" s="1"/>
  <c r="W184" i="93" s="1"/>
  <c r="W185" i="93" s="1"/>
  <c r="W186" i="93" s="1"/>
  <c r="W187" i="93" s="1"/>
  <c r="W188" i="93" s="1"/>
  <c r="W189" i="93" s="1"/>
  <c r="W190" i="93" s="1"/>
  <c r="W191" i="93" s="1"/>
  <c r="W192" i="93" s="1"/>
  <c r="W193" i="93" s="1"/>
  <c r="W194" i="93" s="1"/>
  <c r="W195" i="93" s="1"/>
  <c r="W196" i="93" s="1"/>
  <c r="W197" i="93" s="1"/>
  <c r="W198" i="93" s="1"/>
  <c r="W199" i="93" s="1"/>
  <c r="W200" i="93" s="1"/>
  <c r="W201" i="93" s="1"/>
  <c r="W202" i="93" s="1"/>
  <c r="W203" i="93" s="1"/>
  <c r="W204" i="93" s="1"/>
  <c r="W205" i="93" s="1"/>
  <c r="W206" i="93" s="1"/>
  <c r="W207" i="93" s="1"/>
  <c r="W208" i="93" s="1"/>
  <c r="W209" i="93" s="1"/>
  <c r="W210" i="93" s="1"/>
  <c r="W211" i="93" s="1"/>
  <c r="W212" i="93" s="1"/>
  <c r="W213" i="93" s="1"/>
  <c r="W214" i="93" s="1"/>
  <c r="W215" i="93" s="1"/>
  <c r="W216" i="93" s="1"/>
  <c r="W217" i="93" s="1"/>
  <c r="W218" i="93" s="1"/>
  <c r="W219" i="93" s="1"/>
  <c r="W220" i="93" s="1"/>
  <c r="T22" i="93"/>
  <c r="O22" i="93"/>
  <c r="O23" i="93" s="1"/>
  <c r="O24" i="93" s="1"/>
  <c r="O25" i="93" s="1"/>
  <c r="O26" i="93" s="1"/>
  <c r="O27" i="93" s="1"/>
  <c r="O28" i="93" s="1"/>
  <c r="O29" i="93" s="1"/>
  <c r="O30" i="93" s="1"/>
  <c r="O31" i="93" s="1"/>
  <c r="O32" i="93" s="1"/>
  <c r="O33" i="93" s="1"/>
  <c r="O34" i="93" s="1"/>
  <c r="O35" i="93" s="1"/>
  <c r="O36" i="93" s="1"/>
  <c r="O37" i="93" s="1"/>
  <c r="O38" i="93" s="1"/>
  <c r="O39" i="93" s="1"/>
  <c r="O40" i="93" s="1"/>
  <c r="O41" i="93" s="1"/>
  <c r="O42" i="93" s="1"/>
  <c r="O43" i="93" s="1"/>
  <c r="O44" i="93" s="1"/>
  <c r="O45" i="93" s="1"/>
  <c r="O46" i="93" s="1"/>
  <c r="O47" i="93" s="1"/>
  <c r="O48" i="93" s="1"/>
  <c r="O49" i="93" s="1"/>
  <c r="O50" i="93" s="1"/>
  <c r="O51" i="93" s="1"/>
  <c r="O52" i="93" s="1"/>
  <c r="O53" i="93" s="1"/>
  <c r="O54" i="93" s="1"/>
  <c r="O55" i="93" s="1"/>
  <c r="O56" i="93" s="1"/>
  <c r="O57" i="93" s="1"/>
  <c r="O58" i="93" s="1"/>
  <c r="O59" i="93" s="1"/>
  <c r="O60" i="93" s="1"/>
  <c r="O61" i="93" s="1"/>
  <c r="O62" i="93" s="1"/>
  <c r="O63" i="93" s="1"/>
  <c r="O64" i="93" s="1"/>
  <c r="O65" i="93" s="1"/>
  <c r="O66" i="93" s="1"/>
  <c r="O67" i="93" s="1"/>
  <c r="O68" i="93" s="1"/>
  <c r="O69" i="93" s="1"/>
  <c r="O70" i="93" s="1"/>
  <c r="O71" i="93" s="1"/>
  <c r="O72" i="93" s="1"/>
  <c r="O73" i="93" s="1"/>
  <c r="O74" i="93" s="1"/>
  <c r="O75" i="93" s="1"/>
  <c r="O76" i="93" s="1"/>
  <c r="O77" i="93" s="1"/>
  <c r="O78" i="93" s="1"/>
  <c r="O79" i="93" s="1"/>
  <c r="O80" i="93" s="1"/>
  <c r="O81" i="93" s="1"/>
  <c r="O82" i="93" s="1"/>
  <c r="O83" i="93" s="1"/>
  <c r="O84" i="93" s="1"/>
  <c r="O85" i="93" s="1"/>
  <c r="O86" i="93" s="1"/>
  <c r="O87" i="93" s="1"/>
  <c r="O88" i="93" s="1"/>
  <c r="O89" i="93" s="1"/>
  <c r="O90" i="93" s="1"/>
  <c r="O91" i="93" s="1"/>
  <c r="O92" i="93" s="1"/>
  <c r="O93" i="93" s="1"/>
  <c r="O94" i="93" s="1"/>
  <c r="O95" i="93" s="1"/>
  <c r="O96" i="93" s="1"/>
  <c r="O97" i="93" s="1"/>
  <c r="O98" i="93" s="1"/>
  <c r="O99" i="93" s="1"/>
  <c r="O100" i="93" s="1"/>
  <c r="O101" i="93" s="1"/>
  <c r="O102" i="93" s="1"/>
  <c r="O103" i="93" s="1"/>
  <c r="O104" i="93" s="1"/>
  <c r="O105" i="93" s="1"/>
  <c r="O106" i="93" s="1"/>
  <c r="O107" i="93" s="1"/>
  <c r="O108" i="93" s="1"/>
  <c r="O109" i="93" s="1"/>
  <c r="O110" i="93" s="1"/>
  <c r="O111" i="93" s="1"/>
  <c r="O112" i="93" s="1"/>
  <c r="O113" i="93" s="1"/>
  <c r="O114" i="93" s="1"/>
  <c r="O115" i="93" s="1"/>
  <c r="O116" i="93" s="1"/>
  <c r="O117" i="93" s="1"/>
  <c r="O118" i="93" s="1"/>
  <c r="O119" i="93" s="1"/>
  <c r="O120" i="93" s="1"/>
  <c r="O121" i="93" s="1"/>
  <c r="O122" i="93" s="1"/>
  <c r="O123" i="93" s="1"/>
  <c r="O124" i="93" s="1"/>
  <c r="O125" i="93" s="1"/>
  <c r="O126" i="93" s="1"/>
  <c r="O127" i="93" s="1"/>
  <c r="O128" i="93" s="1"/>
  <c r="O129" i="93" s="1"/>
  <c r="O130" i="93" s="1"/>
  <c r="O131" i="93" s="1"/>
  <c r="O132" i="93" s="1"/>
  <c r="O133" i="93" s="1"/>
  <c r="O134" i="93" s="1"/>
  <c r="O135" i="93" s="1"/>
  <c r="O136" i="93" s="1"/>
  <c r="O137" i="93" s="1"/>
  <c r="O138" i="93" s="1"/>
  <c r="O139" i="93" s="1"/>
  <c r="O140" i="93" s="1"/>
  <c r="O141" i="93" s="1"/>
  <c r="O142" i="93" s="1"/>
  <c r="O143" i="93" s="1"/>
  <c r="O144" i="93" s="1"/>
  <c r="O145" i="93" s="1"/>
  <c r="O146" i="93" s="1"/>
  <c r="O147" i="93" s="1"/>
  <c r="O148" i="93" s="1"/>
  <c r="O149" i="93" s="1"/>
  <c r="O150" i="93" s="1"/>
  <c r="O151" i="93" s="1"/>
  <c r="O152" i="93" s="1"/>
  <c r="O153" i="93" s="1"/>
  <c r="O154" i="93" s="1"/>
  <c r="O155" i="93" s="1"/>
  <c r="O156" i="93" s="1"/>
  <c r="O157" i="93" s="1"/>
  <c r="O158" i="93" s="1"/>
  <c r="O159" i="93" s="1"/>
  <c r="O160" i="93" s="1"/>
  <c r="O161" i="93" s="1"/>
  <c r="O162" i="93" s="1"/>
  <c r="O163" i="93" s="1"/>
  <c r="O164" i="93" s="1"/>
  <c r="O165" i="93" s="1"/>
  <c r="O166" i="93" s="1"/>
  <c r="O167" i="93" s="1"/>
  <c r="O168" i="93" s="1"/>
  <c r="O169" i="93" s="1"/>
  <c r="O170" i="93" s="1"/>
  <c r="O171" i="93" s="1"/>
  <c r="O172" i="93" s="1"/>
  <c r="O173" i="93" s="1"/>
  <c r="O174" i="93" s="1"/>
  <c r="O175" i="93" s="1"/>
  <c r="O176" i="93" s="1"/>
  <c r="O177" i="93" s="1"/>
  <c r="O178" i="93" s="1"/>
  <c r="O179" i="93" s="1"/>
  <c r="O180" i="93" s="1"/>
  <c r="O181" i="93" s="1"/>
  <c r="O182" i="93" s="1"/>
  <c r="O183" i="93" s="1"/>
  <c r="O184" i="93" s="1"/>
  <c r="O185" i="93" s="1"/>
  <c r="O186" i="93" s="1"/>
  <c r="O187" i="93" s="1"/>
  <c r="O188" i="93" s="1"/>
  <c r="O189" i="93" s="1"/>
  <c r="O190" i="93" s="1"/>
  <c r="O191" i="93" s="1"/>
  <c r="O192" i="93" s="1"/>
  <c r="O193" i="93" s="1"/>
  <c r="O194" i="93" s="1"/>
  <c r="O195" i="93" s="1"/>
  <c r="O196" i="93" s="1"/>
  <c r="O197" i="93" s="1"/>
  <c r="O198" i="93" s="1"/>
  <c r="O199" i="93" s="1"/>
  <c r="O200" i="93" s="1"/>
  <c r="O201" i="93" s="1"/>
  <c r="O202" i="93" s="1"/>
  <c r="O203" i="93" s="1"/>
  <c r="O204" i="93" s="1"/>
  <c r="O205" i="93" s="1"/>
  <c r="O206" i="93" s="1"/>
  <c r="O207" i="93" s="1"/>
  <c r="O208" i="93" s="1"/>
  <c r="O209" i="93" s="1"/>
  <c r="O210" i="93" s="1"/>
  <c r="O211" i="93" s="1"/>
  <c r="O212" i="93" s="1"/>
  <c r="O213" i="93" s="1"/>
  <c r="O214" i="93" s="1"/>
  <c r="O215" i="93" s="1"/>
  <c r="O216" i="93" s="1"/>
  <c r="O217" i="93" s="1"/>
  <c r="O218" i="93" s="1"/>
  <c r="O219" i="93" s="1"/>
  <c r="O220" i="93" s="1"/>
  <c r="N22" i="93"/>
  <c r="N23" i="93" s="1"/>
  <c r="N24" i="93" s="1"/>
  <c r="N25" i="93" s="1"/>
  <c r="N26" i="93" s="1"/>
  <c r="N27" i="93" s="1"/>
  <c r="N28" i="93" s="1"/>
  <c r="N29" i="93" s="1"/>
  <c r="N30" i="93" s="1"/>
  <c r="N31" i="93" s="1"/>
  <c r="N32" i="93" s="1"/>
  <c r="N33" i="93" s="1"/>
  <c r="N34" i="93" s="1"/>
  <c r="N35" i="93" s="1"/>
  <c r="N36" i="93" s="1"/>
  <c r="N37" i="93" s="1"/>
  <c r="N38" i="93" s="1"/>
  <c r="N39" i="93" s="1"/>
  <c r="N40" i="93" s="1"/>
  <c r="N41" i="93" s="1"/>
  <c r="N42" i="93" s="1"/>
  <c r="N43" i="93" s="1"/>
  <c r="N44" i="93" s="1"/>
  <c r="N45" i="93" s="1"/>
  <c r="N46" i="93" s="1"/>
  <c r="N47" i="93" s="1"/>
  <c r="N48" i="93" s="1"/>
  <c r="N49" i="93" s="1"/>
  <c r="N50" i="93" s="1"/>
  <c r="N51" i="93" s="1"/>
  <c r="N52" i="93" s="1"/>
  <c r="N53" i="93" s="1"/>
  <c r="N54" i="93" s="1"/>
  <c r="N55" i="93" s="1"/>
  <c r="N56" i="93" s="1"/>
  <c r="N57" i="93" s="1"/>
  <c r="N58" i="93" s="1"/>
  <c r="N59" i="93" s="1"/>
  <c r="N60" i="93" s="1"/>
  <c r="N61" i="93" s="1"/>
  <c r="N62" i="93" s="1"/>
  <c r="N63" i="93" s="1"/>
  <c r="N64" i="93" s="1"/>
  <c r="N65" i="93" s="1"/>
  <c r="N66" i="93" s="1"/>
  <c r="N67" i="93" s="1"/>
  <c r="N68" i="93" s="1"/>
  <c r="N69" i="93" s="1"/>
  <c r="N70" i="93" s="1"/>
  <c r="N71" i="93" s="1"/>
  <c r="N72" i="93" s="1"/>
  <c r="N73" i="93" s="1"/>
  <c r="N74" i="93" s="1"/>
  <c r="N75" i="93" s="1"/>
  <c r="N76" i="93" s="1"/>
  <c r="N77" i="93" s="1"/>
  <c r="N78" i="93" s="1"/>
  <c r="N79" i="93" s="1"/>
  <c r="N80" i="93" s="1"/>
  <c r="N81" i="93" s="1"/>
  <c r="N82" i="93" s="1"/>
  <c r="N83" i="93" s="1"/>
  <c r="N84" i="93" s="1"/>
  <c r="N85" i="93" s="1"/>
  <c r="N86" i="93" s="1"/>
  <c r="N87" i="93" s="1"/>
  <c r="N88" i="93" s="1"/>
  <c r="N89" i="93" s="1"/>
  <c r="N90" i="93" s="1"/>
  <c r="N91" i="93" s="1"/>
  <c r="N92" i="93" s="1"/>
  <c r="N93" i="93" s="1"/>
  <c r="N94" i="93" s="1"/>
  <c r="N95" i="93" s="1"/>
  <c r="N96" i="93" s="1"/>
  <c r="N97" i="93" s="1"/>
  <c r="N98" i="93" s="1"/>
  <c r="N99" i="93" s="1"/>
  <c r="N100" i="93" s="1"/>
  <c r="N101" i="93" s="1"/>
  <c r="N102" i="93" s="1"/>
  <c r="N103" i="93" s="1"/>
  <c r="N104" i="93" s="1"/>
  <c r="N105" i="93" s="1"/>
  <c r="N106" i="93" s="1"/>
  <c r="N107" i="93" s="1"/>
  <c r="N108" i="93" s="1"/>
  <c r="N109" i="93" s="1"/>
  <c r="N110" i="93" s="1"/>
  <c r="N111" i="93" s="1"/>
  <c r="N112" i="93" s="1"/>
  <c r="N113" i="93" s="1"/>
  <c r="N114" i="93" s="1"/>
  <c r="N115" i="93" s="1"/>
  <c r="N116" i="93" s="1"/>
  <c r="N117" i="93" s="1"/>
  <c r="N118" i="93" s="1"/>
  <c r="N119" i="93" s="1"/>
  <c r="N120" i="93" s="1"/>
  <c r="N121" i="93" s="1"/>
  <c r="N122" i="93" s="1"/>
  <c r="N123" i="93" s="1"/>
  <c r="N124" i="93" s="1"/>
  <c r="N125" i="93" s="1"/>
  <c r="N126" i="93" s="1"/>
  <c r="N127" i="93" s="1"/>
  <c r="N128" i="93" s="1"/>
  <c r="N129" i="93" s="1"/>
  <c r="N130" i="93" s="1"/>
  <c r="N131" i="93" s="1"/>
  <c r="N132" i="93" s="1"/>
  <c r="N133" i="93" s="1"/>
  <c r="N134" i="93" s="1"/>
  <c r="N135" i="93" s="1"/>
  <c r="N136" i="93" s="1"/>
  <c r="N137" i="93" s="1"/>
  <c r="N138" i="93" s="1"/>
  <c r="N139" i="93" s="1"/>
  <c r="N140" i="93" s="1"/>
  <c r="N141" i="93" s="1"/>
  <c r="N142" i="93" s="1"/>
  <c r="N143" i="93" s="1"/>
  <c r="N144" i="93" s="1"/>
  <c r="N145" i="93" s="1"/>
  <c r="N146" i="93" s="1"/>
  <c r="N147" i="93" s="1"/>
  <c r="N148" i="93" s="1"/>
  <c r="N149" i="93" s="1"/>
  <c r="N150" i="93" s="1"/>
  <c r="N151" i="93" s="1"/>
  <c r="N152" i="93" s="1"/>
  <c r="N153" i="93" s="1"/>
  <c r="N154" i="93" s="1"/>
  <c r="N155" i="93" s="1"/>
  <c r="N156" i="93" s="1"/>
  <c r="N157" i="93" s="1"/>
  <c r="N158" i="93" s="1"/>
  <c r="N159" i="93" s="1"/>
  <c r="N160" i="93" s="1"/>
  <c r="N161" i="93" s="1"/>
  <c r="N162" i="93" s="1"/>
  <c r="N163" i="93" s="1"/>
  <c r="N164" i="93" s="1"/>
  <c r="N165" i="93" s="1"/>
  <c r="N166" i="93" s="1"/>
  <c r="N167" i="93" s="1"/>
  <c r="N168" i="93" s="1"/>
  <c r="N169" i="93" s="1"/>
  <c r="N170" i="93" s="1"/>
  <c r="N171" i="93" s="1"/>
  <c r="N172" i="93" s="1"/>
  <c r="N173" i="93" s="1"/>
  <c r="N174" i="93" s="1"/>
  <c r="N175" i="93" s="1"/>
  <c r="N176" i="93" s="1"/>
  <c r="N177" i="93" s="1"/>
  <c r="N178" i="93" s="1"/>
  <c r="N179" i="93" s="1"/>
  <c r="N180" i="93" s="1"/>
  <c r="N181" i="93" s="1"/>
  <c r="N182" i="93" s="1"/>
  <c r="N183" i="93" s="1"/>
  <c r="N184" i="93" s="1"/>
  <c r="N185" i="93" s="1"/>
  <c r="N186" i="93" s="1"/>
  <c r="N187" i="93" s="1"/>
  <c r="N188" i="93" s="1"/>
  <c r="N189" i="93" s="1"/>
  <c r="N190" i="93" s="1"/>
  <c r="N191" i="93" s="1"/>
  <c r="N192" i="93" s="1"/>
  <c r="N193" i="93" s="1"/>
  <c r="N194" i="93" s="1"/>
  <c r="N195" i="93" s="1"/>
  <c r="N196" i="93" s="1"/>
  <c r="N197" i="93" s="1"/>
  <c r="N198" i="93" s="1"/>
  <c r="N199" i="93" s="1"/>
  <c r="N200" i="93" s="1"/>
  <c r="N201" i="93" s="1"/>
  <c r="N202" i="93" s="1"/>
  <c r="N203" i="93" s="1"/>
  <c r="N204" i="93" s="1"/>
  <c r="N205" i="93" s="1"/>
  <c r="N206" i="93" s="1"/>
  <c r="N207" i="93" s="1"/>
  <c r="N208" i="93" s="1"/>
  <c r="N209" i="93" s="1"/>
  <c r="N210" i="93" s="1"/>
  <c r="N211" i="93" s="1"/>
  <c r="N212" i="93" s="1"/>
  <c r="N213" i="93" s="1"/>
  <c r="N214" i="93" s="1"/>
  <c r="N215" i="93" s="1"/>
  <c r="N216" i="93" s="1"/>
  <c r="N217" i="93" s="1"/>
  <c r="N218" i="93" s="1"/>
  <c r="N219" i="93" s="1"/>
  <c r="N220" i="93" s="1"/>
  <c r="M22" i="93"/>
  <c r="M23" i="93" s="1"/>
  <c r="M24" i="93" s="1"/>
  <c r="M25" i="93" s="1"/>
  <c r="M26" i="93" s="1"/>
  <c r="M27" i="93" s="1"/>
  <c r="M28" i="93" s="1"/>
  <c r="M29" i="93" s="1"/>
  <c r="M30" i="93" s="1"/>
  <c r="M31" i="93" s="1"/>
  <c r="M32" i="93" s="1"/>
  <c r="M33" i="93" s="1"/>
  <c r="M34" i="93" s="1"/>
  <c r="M35" i="93" s="1"/>
  <c r="M36" i="93" s="1"/>
  <c r="M37" i="93" s="1"/>
  <c r="M38" i="93" s="1"/>
  <c r="M39" i="93" s="1"/>
  <c r="M40" i="93" s="1"/>
  <c r="M41" i="93" s="1"/>
  <c r="M42" i="93" s="1"/>
  <c r="M43" i="93" s="1"/>
  <c r="M44" i="93" s="1"/>
  <c r="M45" i="93" s="1"/>
  <c r="M46" i="93" s="1"/>
  <c r="M47" i="93" s="1"/>
  <c r="M48" i="93" s="1"/>
  <c r="M49" i="93" s="1"/>
  <c r="M50" i="93" s="1"/>
  <c r="M51" i="93" s="1"/>
  <c r="M52" i="93" s="1"/>
  <c r="M53" i="93" s="1"/>
  <c r="M54" i="93" s="1"/>
  <c r="M55" i="93" s="1"/>
  <c r="M56" i="93" s="1"/>
  <c r="M57" i="93" s="1"/>
  <c r="M58" i="93" s="1"/>
  <c r="M59" i="93" s="1"/>
  <c r="M60" i="93" s="1"/>
  <c r="M61" i="93" s="1"/>
  <c r="M62" i="93" s="1"/>
  <c r="M63" i="93" s="1"/>
  <c r="M64" i="93" s="1"/>
  <c r="M65" i="93" s="1"/>
  <c r="M66" i="93" s="1"/>
  <c r="M67" i="93" s="1"/>
  <c r="M68" i="93" s="1"/>
  <c r="M69" i="93" s="1"/>
  <c r="M70" i="93" s="1"/>
  <c r="M71" i="93" s="1"/>
  <c r="M72" i="93" s="1"/>
  <c r="M73" i="93" s="1"/>
  <c r="M74" i="93" s="1"/>
  <c r="M75" i="93" s="1"/>
  <c r="M76" i="93" s="1"/>
  <c r="M77" i="93" s="1"/>
  <c r="M78" i="93" s="1"/>
  <c r="M79" i="93" s="1"/>
  <c r="M80" i="93" s="1"/>
  <c r="M81" i="93" s="1"/>
  <c r="M82" i="93" s="1"/>
  <c r="M83" i="93" s="1"/>
  <c r="M84" i="93" s="1"/>
  <c r="M85" i="93" s="1"/>
  <c r="M86" i="93" s="1"/>
  <c r="M87" i="93" s="1"/>
  <c r="M88" i="93" s="1"/>
  <c r="M89" i="93" s="1"/>
  <c r="M90" i="93" s="1"/>
  <c r="M91" i="93" s="1"/>
  <c r="M92" i="93" s="1"/>
  <c r="M93" i="93" s="1"/>
  <c r="M94" i="93" s="1"/>
  <c r="M95" i="93" s="1"/>
  <c r="M96" i="93" s="1"/>
  <c r="M97" i="93" s="1"/>
  <c r="M98" i="93" s="1"/>
  <c r="M99" i="93" s="1"/>
  <c r="M100" i="93" s="1"/>
  <c r="M101" i="93" s="1"/>
  <c r="M102" i="93" s="1"/>
  <c r="M103" i="93" s="1"/>
  <c r="M104" i="93" s="1"/>
  <c r="M105" i="93" s="1"/>
  <c r="M106" i="93" s="1"/>
  <c r="M107" i="93" s="1"/>
  <c r="M108" i="93" s="1"/>
  <c r="M109" i="93" s="1"/>
  <c r="M110" i="93" s="1"/>
  <c r="M111" i="93" s="1"/>
  <c r="M112" i="93" s="1"/>
  <c r="M113" i="93" s="1"/>
  <c r="M114" i="93" s="1"/>
  <c r="M115" i="93" s="1"/>
  <c r="M116" i="93" s="1"/>
  <c r="M117" i="93" s="1"/>
  <c r="M118" i="93" s="1"/>
  <c r="M119" i="93" s="1"/>
  <c r="M120" i="93" s="1"/>
  <c r="M121" i="93" s="1"/>
  <c r="M122" i="93" s="1"/>
  <c r="M123" i="93" s="1"/>
  <c r="M124" i="93" s="1"/>
  <c r="M125" i="93" s="1"/>
  <c r="M126" i="93" s="1"/>
  <c r="M127" i="93" s="1"/>
  <c r="M128" i="93" s="1"/>
  <c r="M129" i="93" s="1"/>
  <c r="M130" i="93" s="1"/>
  <c r="M131" i="93" s="1"/>
  <c r="M132" i="93" s="1"/>
  <c r="M133" i="93" s="1"/>
  <c r="M134" i="93" s="1"/>
  <c r="M135" i="93" s="1"/>
  <c r="M136" i="93" s="1"/>
  <c r="M137" i="93" s="1"/>
  <c r="M138" i="93" s="1"/>
  <c r="M139" i="93" s="1"/>
  <c r="M140" i="93" s="1"/>
  <c r="M141" i="93" s="1"/>
  <c r="M142" i="93" s="1"/>
  <c r="M143" i="93" s="1"/>
  <c r="M144" i="93" s="1"/>
  <c r="M145" i="93" s="1"/>
  <c r="M146" i="93" s="1"/>
  <c r="M147" i="93" s="1"/>
  <c r="M148" i="93" s="1"/>
  <c r="M149" i="93" s="1"/>
  <c r="M150" i="93" s="1"/>
  <c r="M151" i="93" s="1"/>
  <c r="M152" i="93" s="1"/>
  <c r="M153" i="93" s="1"/>
  <c r="M154" i="93" s="1"/>
  <c r="M155" i="93" s="1"/>
  <c r="M156" i="93" s="1"/>
  <c r="M157" i="93" s="1"/>
  <c r="M158" i="93" s="1"/>
  <c r="M159" i="93" s="1"/>
  <c r="M160" i="93" s="1"/>
  <c r="M161" i="93" s="1"/>
  <c r="M162" i="93" s="1"/>
  <c r="M163" i="93" s="1"/>
  <c r="M164" i="93" s="1"/>
  <c r="M165" i="93" s="1"/>
  <c r="M166" i="93" s="1"/>
  <c r="M167" i="93" s="1"/>
  <c r="M168" i="93" s="1"/>
  <c r="M169" i="93" s="1"/>
  <c r="M170" i="93" s="1"/>
  <c r="M171" i="93" s="1"/>
  <c r="M172" i="93" s="1"/>
  <c r="M173" i="93" s="1"/>
  <c r="M174" i="93" s="1"/>
  <c r="M175" i="93" s="1"/>
  <c r="M176" i="93" s="1"/>
  <c r="M177" i="93" s="1"/>
  <c r="M178" i="93" s="1"/>
  <c r="M179" i="93" s="1"/>
  <c r="M180" i="93" s="1"/>
  <c r="M181" i="93" s="1"/>
  <c r="M182" i="93" s="1"/>
  <c r="M183" i="93" s="1"/>
  <c r="M184" i="93" s="1"/>
  <c r="M185" i="93" s="1"/>
  <c r="M186" i="93" s="1"/>
  <c r="M187" i="93" s="1"/>
  <c r="M188" i="93" s="1"/>
  <c r="M189" i="93" s="1"/>
  <c r="M190" i="93" s="1"/>
  <c r="M191" i="93" s="1"/>
  <c r="M192" i="93" s="1"/>
  <c r="M193" i="93" s="1"/>
  <c r="M194" i="93" s="1"/>
  <c r="M195" i="93" s="1"/>
  <c r="M196" i="93" s="1"/>
  <c r="M197" i="93" s="1"/>
  <c r="M198" i="93" s="1"/>
  <c r="M199" i="93" s="1"/>
  <c r="M200" i="93" s="1"/>
  <c r="M201" i="93" s="1"/>
  <c r="M202" i="93" s="1"/>
  <c r="M203" i="93" s="1"/>
  <c r="M204" i="93" s="1"/>
  <c r="M205" i="93" s="1"/>
  <c r="M206" i="93" s="1"/>
  <c r="M207" i="93" s="1"/>
  <c r="M208" i="93" s="1"/>
  <c r="M209" i="93" s="1"/>
  <c r="M210" i="93" s="1"/>
  <c r="M211" i="93" s="1"/>
  <c r="M212" i="93" s="1"/>
  <c r="M213" i="93" s="1"/>
  <c r="M214" i="93" s="1"/>
  <c r="M215" i="93" s="1"/>
  <c r="M216" i="93" s="1"/>
  <c r="M217" i="93" s="1"/>
  <c r="M218" i="93" s="1"/>
  <c r="M219" i="93" s="1"/>
  <c r="M220" i="93" s="1"/>
  <c r="L22" i="93"/>
  <c r="F22" i="93"/>
  <c r="F23" i="93" s="1"/>
  <c r="F24" i="93" s="1"/>
  <c r="F25" i="93" s="1"/>
  <c r="F26" i="93" s="1"/>
  <c r="G22" i="93"/>
  <c r="G23" i="93" s="1"/>
  <c r="G24" i="93" s="1"/>
  <c r="G25" i="93" s="1"/>
  <c r="G26" i="93" s="1"/>
  <c r="G27" i="93" s="1"/>
  <c r="G28" i="93" s="1"/>
  <c r="G29" i="93" s="1"/>
  <c r="G30" i="93" s="1"/>
  <c r="G31" i="93" s="1"/>
  <c r="G32" i="93" s="1"/>
  <c r="G33" i="93" s="1"/>
  <c r="G34" i="93" s="1"/>
  <c r="G35" i="93" s="1"/>
  <c r="G36" i="93" s="1"/>
  <c r="G37" i="93" s="1"/>
  <c r="G38" i="93" s="1"/>
  <c r="G39" i="93" s="1"/>
  <c r="G40" i="93" s="1"/>
  <c r="G41" i="93" s="1"/>
  <c r="G42" i="93" s="1"/>
  <c r="G43" i="93" s="1"/>
  <c r="G44" i="93" s="1"/>
  <c r="G45" i="93" s="1"/>
  <c r="G46" i="93" s="1"/>
  <c r="G47" i="93" s="1"/>
  <c r="G48" i="93" s="1"/>
  <c r="G49" i="93" s="1"/>
  <c r="G50" i="93" s="1"/>
  <c r="G51" i="93" s="1"/>
  <c r="G52" i="93" s="1"/>
  <c r="G53" i="93" s="1"/>
  <c r="G54" i="93" s="1"/>
  <c r="G55" i="93" s="1"/>
  <c r="G56" i="93" s="1"/>
  <c r="G57" i="93" s="1"/>
  <c r="G58" i="93" s="1"/>
  <c r="G59" i="93" s="1"/>
  <c r="G60" i="93" s="1"/>
  <c r="G61" i="93" s="1"/>
  <c r="G62" i="93" s="1"/>
  <c r="G63" i="93" s="1"/>
  <c r="G64" i="93" s="1"/>
  <c r="G65" i="93" s="1"/>
  <c r="G66" i="93" s="1"/>
  <c r="G67" i="93" s="1"/>
  <c r="G68" i="93" s="1"/>
  <c r="G69" i="93" s="1"/>
  <c r="G70" i="93" s="1"/>
  <c r="G71" i="93" s="1"/>
  <c r="G72" i="93" s="1"/>
  <c r="G73" i="93" s="1"/>
  <c r="G74" i="93" s="1"/>
  <c r="G75" i="93" s="1"/>
  <c r="G76" i="93" s="1"/>
  <c r="G77" i="93" s="1"/>
  <c r="G78" i="93" s="1"/>
  <c r="G79" i="93" s="1"/>
  <c r="G80" i="93" s="1"/>
  <c r="G81" i="93" s="1"/>
  <c r="G82" i="93" s="1"/>
  <c r="G83" i="93" s="1"/>
  <c r="G84" i="93" s="1"/>
  <c r="G85" i="93" s="1"/>
  <c r="G86" i="93" s="1"/>
  <c r="G87" i="93" s="1"/>
  <c r="G88" i="93" s="1"/>
  <c r="G89" i="93" s="1"/>
  <c r="G90" i="93" s="1"/>
  <c r="G91" i="93" s="1"/>
  <c r="G92" i="93" s="1"/>
  <c r="G93" i="93" s="1"/>
  <c r="G94" i="93" s="1"/>
  <c r="G95" i="93" s="1"/>
  <c r="G96" i="93" s="1"/>
  <c r="G97" i="93" s="1"/>
  <c r="G98" i="93" s="1"/>
  <c r="G99" i="93" s="1"/>
  <c r="G100" i="93" s="1"/>
  <c r="G101" i="93" s="1"/>
  <c r="G102" i="93" s="1"/>
  <c r="G103" i="93" s="1"/>
  <c r="G104" i="93" s="1"/>
  <c r="G105" i="93" s="1"/>
  <c r="G106" i="93" s="1"/>
  <c r="G107" i="93" s="1"/>
  <c r="G108" i="93" s="1"/>
  <c r="G109" i="93" s="1"/>
  <c r="G110" i="93" s="1"/>
  <c r="G111" i="93" s="1"/>
  <c r="G112" i="93" s="1"/>
  <c r="G113" i="93" s="1"/>
  <c r="G114" i="93" s="1"/>
  <c r="G115" i="93" s="1"/>
  <c r="G116" i="93" s="1"/>
  <c r="G117" i="93" s="1"/>
  <c r="G118" i="93" s="1"/>
  <c r="G119" i="93" s="1"/>
  <c r="G120" i="93" s="1"/>
  <c r="G121" i="93" s="1"/>
  <c r="G122" i="93" s="1"/>
  <c r="G123" i="93" s="1"/>
  <c r="G124" i="93" s="1"/>
  <c r="G125" i="93" s="1"/>
  <c r="G126" i="93" s="1"/>
  <c r="G127" i="93" s="1"/>
  <c r="G128" i="93" s="1"/>
  <c r="G129" i="93" s="1"/>
  <c r="G130" i="93" s="1"/>
  <c r="G131" i="93" s="1"/>
  <c r="G132" i="93" s="1"/>
  <c r="G133" i="93" s="1"/>
  <c r="G134" i="93" s="1"/>
  <c r="G135" i="93" s="1"/>
  <c r="G136" i="93" s="1"/>
  <c r="G137" i="93" s="1"/>
  <c r="G138" i="93" s="1"/>
  <c r="G139" i="93" s="1"/>
  <c r="G140" i="93" s="1"/>
  <c r="G141" i="93" s="1"/>
  <c r="G142" i="93" s="1"/>
  <c r="G143" i="93" s="1"/>
  <c r="G144" i="93" s="1"/>
  <c r="G145" i="93" s="1"/>
  <c r="G146" i="93" s="1"/>
  <c r="G147" i="93" s="1"/>
  <c r="G148" i="93" s="1"/>
  <c r="G149" i="93" s="1"/>
  <c r="G150" i="93" s="1"/>
  <c r="G151" i="93" s="1"/>
  <c r="G152" i="93" s="1"/>
  <c r="G153" i="93" s="1"/>
  <c r="G154" i="93" s="1"/>
  <c r="G155" i="93" s="1"/>
  <c r="G156" i="93" s="1"/>
  <c r="G157" i="93" s="1"/>
  <c r="G158" i="93" s="1"/>
  <c r="G159" i="93" s="1"/>
  <c r="G160" i="93" s="1"/>
  <c r="G161" i="93" s="1"/>
  <c r="G162" i="93" s="1"/>
  <c r="G163" i="93" s="1"/>
  <c r="G164" i="93" s="1"/>
  <c r="G165" i="93" s="1"/>
  <c r="G166" i="93" s="1"/>
  <c r="G167" i="93" s="1"/>
  <c r="G168" i="93" s="1"/>
  <c r="G169" i="93" s="1"/>
  <c r="G170" i="93" s="1"/>
  <c r="G171" i="93" s="1"/>
  <c r="G172" i="93" s="1"/>
  <c r="G173" i="93" s="1"/>
  <c r="G174" i="93" s="1"/>
  <c r="G175" i="93" s="1"/>
  <c r="G176" i="93" s="1"/>
  <c r="G177" i="93" s="1"/>
  <c r="G178" i="93" s="1"/>
  <c r="G179" i="93" s="1"/>
  <c r="G180" i="93" s="1"/>
  <c r="G181" i="93" s="1"/>
  <c r="G182" i="93" s="1"/>
  <c r="G183" i="93" s="1"/>
  <c r="G184" i="93" s="1"/>
  <c r="G185" i="93" s="1"/>
  <c r="G186" i="93" s="1"/>
  <c r="G187" i="93" s="1"/>
  <c r="G188" i="93" s="1"/>
  <c r="G189" i="93" s="1"/>
  <c r="G190" i="93" s="1"/>
  <c r="G191" i="93" s="1"/>
  <c r="G192" i="93" s="1"/>
  <c r="G193" i="93" s="1"/>
  <c r="G194" i="93" s="1"/>
  <c r="G195" i="93" s="1"/>
  <c r="G196" i="93" s="1"/>
  <c r="G197" i="93" s="1"/>
  <c r="G198" i="93" s="1"/>
  <c r="G199" i="93" s="1"/>
  <c r="G200" i="93" s="1"/>
  <c r="G201" i="93" s="1"/>
  <c r="G202" i="93" s="1"/>
  <c r="G203" i="93" s="1"/>
  <c r="G204" i="93" s="1"/>
  <c r="G205" i="93" s="1"/>
  <c r="G206" i="93" s="1"/>
  <c r="G207" i="93" s="1"/>
  <c r="G208" i="93" s="1"/>
  <c r="G209" i="93" s="1"/>
  <c r="G210" i="93" s="1"/>
  <c r="G211" i="93" s="1"/>
  <c r="G212" i="93" s="1"/>
  <c r="G213" i="93" s="1"/>
  <c r="G214" i="93" s="1"/>
  <c r="G215" i="93" s="1"/>
  <c r="G216" i="93" s="1"/>
  <c r="G217" i="93" s="1"/>
  <c r="G218" i="93" s="1"/>
  <c r="G219" i="93" s="1"/>
  <c r="G220" i="93" s="1"/>
  <c r="H22" i="93"/>
  <c r="H23" i="93" s="1"/>
  <c r="H24" i="93" s="1"/>
  <c r="E22" i="93"/>
  <c r="E23" i="93" s="1"/>
  <c r="E24" i="93" s="1"/>
  <c r="E25" i="93" s="1"/>
  <c r="E26" i="93" s="1"/>
  <c r="E27" i="93" s="1"/>
  <c r="AB22" i="92"/>
  <c r="AB23" i="92" s="1"/>
  <c r="AB24" i="92" s="1"/>
  <c r="AB25" i="92" s="1"/>
  <c r="AB26" i="92" s="1"/>
  <c r="AB27" i="92" s="1"/>
  <c r="AB28" i="92" s="1"/>
  <c r="AB29" i="92" s="1"/>
  <c r="AB30" i="92" s="1"/>
  <c r="AB31" i="92" s="1"/>
  <c r="AB32" i="92" s="1"/>
  <c r="AB33" i="92" s="1"/>
  <c r="AB34" i="92" s="1"/>
  <c r="AB35" i="92" s="1"/>
  <c r="AB36" i="92" s="1"/>
  <c r="AB37" i="92" s="1"/>
  <c r="AB38" i="92" s="1"/>
  <c r="AB39" i="92" s="1"/>
  <c r="AB40" i="92" s="1"/>
  <c r="AB41" i="92" s="1"/>
  <c r="AB42" i="92" s="1"/>
  <c r="AB43" i="92" s="1"/>
  <c r="AB44" i="92" s="1"/>
  <c r="AB45" i="92" s="1"/>
  <c r="AB46" i="92" s="1"/>
  <c r="AB47" i="92" s="1"/>
  <c r="AB48" i="92" s="1"/>
  <c r="AB49" i="92" s="1"/>
  <c r="AB50" i="92" s="1"/>
  <c r="AB51" i="92" s="1"/>
  <c r="AB52" i="92" s="1"/>
  <c r="AB53" i="92" s="1"/>
  <c r="AB54" i="92" s="1"/>
  <c r="AB55" i="92" s="1"/>
  <c r="AB56" i="92" s="1"/>
  <c r="AB57" i="92" s="1"/>
  <c r="AB58" i="92" s="1"/>
  <c r="AB59" i="92" s="1"/>
  <c r="AB60" i="92" s="1"/>
  <c r="AB61" i="92" s="1"/>
  <c r="AB62" i="92" s="1"/>
  <c r="AB63" i="92" s="1"/>
  <c r="AB64" i="92" s="1"/>
  <c r="AB65" i="92" s="1"/>
  <c r="AB66" i="92" s="1"/>
  <c r="AB67" i="92" s="1"/>
  <c r="AB68" i="92" s="1"/>
  <c r="AB69" i="92" s="1"/>
  <c r="AB70" i="92" s="1"/>
  <c r="AB71" i="92" s="1"/>
  <c r="AB72" i="92" s="1"/>
  <c r="AB73" i="92" s="1"/>
  <c r="AB74" i="92" s="1"/>
  <c r="AB75" i="92" s="1"/>
  <c r="AB76" i="92" s="1"/>
  <c r="AB77" i="92" s="1"/>
  <c r="AB78" i="92" s="1"/>
  <c r="AB79" i="92" s="1"/>
  <c r="AB80" i="92" s="1"/>
  <c r="AB81" i="92" s="1"/>
  <c r="AB82" i="92" s="1"/>
  <c r="AB83" i="92" s="1"/>
  <c r="AB84" i="92" s="1"/>
  <c r="AB85" i="92" s="1"/>
  <c r="AB86" i="92" s="1"/>
  <c r="AB87" i="92" s="1"/>
  <c r="AB88" i="92" s="1"/>
  <c r="AB89" i="92" s="1"/>
  <c r="AB90" i="92" s="1"/>
  <c r="AB91" i="92" s="1"/>
  <c r="AB92" i="92" s="1"/>
  <c r="AB93" i="92" s="1"/>
  <c r="AB94" i="92" s="1"/>
  <c r="AB95" i="92" s="1"/>
  <c r="AB96" i="92" s="1"/>
  <c r="AB97" i="92" s="1"/>
  <c r="AB98" i="92" s="1"/>
  <c r="AB99" i="92" s="1"/>
  <c r="AB100" i="92" s="1"/>
  <c r="AB101" i="92" s="1"/>
  <c r="AB102" i="92" s="1"/>
  <c r="AB103" i="92" s="1"/>
  <c r="AB104" i="92" s="1"/>
  <c r="AB105" i="92" s="1"/>
  <c r="AB106" i="92" s="1"/>
  <c r="AB107" i="92" s="1"/>
  <c r="AB108" i="92" s="1"/>
  <c r="AB109" i="92" s="1"/>
  <c r="AB110" i="92" s="1"/>
  <c r="AB111" i="92" s="1"/>
  <c r="AB112" i="92" s="1"/>
  <c r="AB113" i="92" s="1"/>
  <c r="AB114" i="92" s="1"/>
  <c r="AB115" i="92" s="1"/>
  <c r="AB116" i="92" s="1"/>
  <c r="AB117" i="92" s="1"/>
  <c r="AB118" i="92" s="1"/>
  <c r="AB119" i="92" s="1"/>
  <c r="AB120" i="92" s="1"/>
  <c r="AB121" i="92" s="1"/>
  <c r="AB122" i="92" s="1"/>
  <c r="AB123" i="92" s="1"/>
  <c r="AB124" i="92" s="1"/>
  <c r="AB125" i="92" s="1"/>
  <c r="AB126" i="92" s="1"/>
  <c r="AB127" i="92" s="1"/>
  <c r="AB128" i="92" s="1"/>
  <c r="AB129" i="92" s="1"/>
  <c r="AB130" i="92" s="1"/>
  <c r="AB131" i="92" s="1"/>
  <c r="AB132" i="92" s="1"/>
  <c r="AB133" i="92" s="1"/>
  <c r="AB134" i="92" s="1"/>
  <c r="AB135" i="92" s="1"/>
  <c r="AB136" i="92" s="1"/>
  <c r="AB137" i="92" s="1"/>
  <c r="AB138" i="92" s="1"/>
  <c r="AB139" i="92" s="1"/>
  <c r="AB140" i="92" s="1"/>
  <c r="AB141" i="92" s="1"/>
  <c r="AB142" i="92" s="1"/>
  <c r="AB143" i="92" s="1"/>
  <c r="AB144" i="92" s="1"/>
  <c r="AB145" i="92" s="1"/>
  <c r="AB146" i="92" s="1"/>
  <c r="AB147" i="92" s="1"/>
  <c r="AB148" i="92" s="1"/>
  <c r="AB149" i="92" s="1"/>
  <c r="AB150" i="92" s="1"/>
  <c r="AB151" i="92" s="1"/>
  <c r="AB152" i="92" s="1"/>
  <c r="AB153" i="92" s="1"/>
  <c r="AB154" i="92" s="1"/>
  <c r="AB155" i="92" s="1"/>
  <c r="AB156" i="92" s="1"/>
  <c r="AB157" i="92" s="1"/>
  <c r="AB158" i="92" s="1"/>
  <c r="AB159" i="92" s="1"/>
  <c r="AB160" i="92" s="1"/>
  <c r="AB161" i="92" s="1"/>
  <c r="AB162" i="92" s="1"/>
  <c r="AB163" i="92" s="1"/>
  <c r="AB164" i="92" s="1"/>
  <c r="AB165" i="92" s="1"/>
  <c r="AB166" i="92" s="1"/>
  <c r="AB167" i="92" s="1"/>
  <c r="AB168" i="92" s="1"/>
  <c r="AB169" i="92" s="1"/>
  <c r="AB170" i="92" s="1"/>
  <c r="AB171" i="92" s="1"/>
  <c r="AB172" i="92" s="1"/>
  <c r="AB173" i="92" s="1"/>
  <c r="AB174" i="92" s="1"/>
  <c r="AB175" i="92" s="1"/>
  <c r="AB176" i="92" s="1"/>
  <c r="AB177" i="92" s="1"/>
  <c r="AB178" i="92" s="1"/>
  <c r="AB179" i="92" s="1"/>
  <c r="AB180" i="92" s="1"/>
  <c r="AB181" i="92" s="1"/>
  <c r="AB182" i="92" s="1"/>
  <c r="AB183" i="92" s="1"/>
  <c r="AB184" i="92" s="1"/>
  <c r="AB185" i="92" s="1"/>
  <c r="AB186" i="92" s="1"/>
  <c r="AB187" i="92" s="1"/>
  <c r="AB188" i="92" s="1"/>
  <c r="AB189" i="92" s="1"/>
  <c r="AB190" i="92" s="1"/>
  <c r="AB191" i="92" s="1"/>
  <c r="AB192" i="92" s="1"/>
  <c r="AB193" i="92" s="1"/>
  <c r="AB194" i="92" s="1"/>
  <c r="AB195" i="92" s="1"/>
  <c r="AB196" i="92" s="1"/>
  <c r="AB197" i="92" s="1"/>
  <c r="AB198" i="92" s="1"/>
  <c r="AB199" i="92" s="1"/>
  <c r="AB200" i="92" s="1"/>
  <c r="AB201" i="92" s="1"/>
  <c r="AB202" i="92" s="1"/>
  <c r="AB203" i="92" s="1"/>
  <c r="AB204" i="92" s="1"/>
  <c r="AB205" i="92" s="1"/>
  <c r="AB206" i="92" s="1"/>
  <c r="AB207" i="92" s="1"/>
  <c r="AB208" i="92" s="1"/>
  <c r="AB209" i="92" s="1"/>
  <c r="AB210" i="92" s="1"/>
  <c r="AB211" i="92" s="1"/>
  <c r="AB212" i="92" s="1"/>
  <c r="AB213" i="92" s="1"/>
  <c r="AB214" i="92" s="1"/>
  <c r="AB215" i="92" s="1"/>
  <c r="AB216" i="92" s="1"/>
  <c r="AB217" i="92" s="1"/>
  <c r="AB218" i="92" s="1"/>
  <c r="AB219" i="92" s="1"/>
  <c r="AB220" i="92" s="1"/>
  <c r="AC22" i="92"/>
  <c r="N22" i="92"/>
  <c r="N23" i="92" s="1"/>
  <c r="N24" i="92" s="1"/>
  <c r="N25" i="92" s="1"/>
  <c r="N26" i="92" s="1"/>
  <c r="N27" i="92" s="1"/>
  <c r="N28" i="92" s="1"/>
  <c r="N29" i="92" s="1"/>
  <c r="N30" i="92" s="1"/>
  <c r="N31" i="92" s="1"/>
  <c r="N32" i="92" s="1"/>
  <c r="N33" i="92" s="1"/>
  <c r="N34" i="92" s="1"/>
  <c r="N35" i="92" s="1"/>
  <c r="N36" i="92" s="1"/>
  <c r="N37" i="92" s="1"/>
  <c r="N38" i="92" s="1"/>
  <c r="N39" i="92" s="1"/>
  <c r="N40" i="92" s="1"/>
  <c r="N41" i="92" s="1"/>
  <c r="N42" i="92" s="1"/>
  <c r="N43" i="92" s="1"/>
  <c r="N44" i="92" s="1"/>
  <c r="N45" i="92" s="1"/>
  <c r="N46" i="92" s="1"/>
  <c r="N47" i="92" s="1"/>
  <c r="N48" i="92" s="1"/>
  <c r="N49" i="92" s="1"/>
  <c r="N50" i="92" s="1"/>
  <c r="N51" i="92" s="1"/>
  <c r="N52" i="92" s="1"/>
  <c r="N53" i="92" s="1"/>
  <c r="N54" i="92" s="1"/>
  <c r="N55" i="92" s="1"/>
  <c r="N56" i="92" s="1"/>
  <c r="N57" i="92" s="1"/>
  <c r="N58" i="92" s="1"/>
  <c r="N59" i="92" s="1"/>
  <c r="N60" i="92" s="1"/>
  <c r="N61" i="92" s="1"/>
  <c r="N62" i="92" s="1"/>
  <c r="N63" i="92" s="1"/>
  <c r="N64" i="92" s="1"/>
  <c r="N65" i="92" s="1"/>
  <c r="N66" i="92" s="1"/>
  <c r="N67" i="92" s="1"/>
  <c r="N68" i="92" s="1"/>
  <c r="N69" i="92" s="1"/>
  <c r="N70" i="92" s="1"/>
  <c r="N71" i="92" s="1"/>
  <c r="N72" i="92" s="1"/>
  <c r="N73" i="92" s="1"/>
  <c r="N74" i="92" s="1"/>
  <c r="N75" i="92" s="1"/>
  <c r="N76" i="92" s="1"/>
  <c r="N77" i="92" s="1"/>
  <c r="N78" i="92" s="1"/>
  <c r="N79" i="92" s="1"/>
  <c r="N80" i="92" s="1"/>
  <c r="N81" i="92" s="1"/>
  <c r="N82" i="92" s="1"/>
  <c r="N83" i="92" s="1"/>
  <c r="N84" i="92" s="1"/>
  <c r="N85" i="92" s="1"/>
  <c r="N86" i="92" s="1"/>
  <c r="N87" i="92" s="1"/>
  <c r="N88" i="92" s="1"/>
  <c r="N89" i="92" s="1"/>
  <c r="N90" i="92" s="1"/>
  <c r="N91" i="92" s="1"/>
  <c r="N92" i="92" s="1"/>
  <c r="N93" i="92" s="1"/>
  <c r="N94" i="92" s="1"/>
  <c r="N95" i="92" s="1"/>
  <c r="N96" i="92" s="1"/>
  <c r="N97" i="92" s="1"/>
  <c r="N98" i="92" s="1"/>
  <c r="N99" i="92" s="1"/>
  <c r="N100" i="92" s="1"/>
  <c r="N101" i="92" s="1"/>
  <c r="N102" i="92" s="1"/>
  <c r="N103" i="92" s="1"/>
  <c r="N104" i="92" s="1"/>
  <c r="N105" i="92" s="1"/>
  <c r="N106" i="92" s="1"/>
  <c r="N107" i="92" s="1"/>
  <c r="N108" i="92" s="1"/>
  <c r="N109" i="92" s="1"/>
  <c r="N110" i="92" s="1"/>
  <c r="N111" i="92" s="1"/>
  <c r="N112" i="92" s="1"/>
  <c r="N113" i="92" s="1"/>
  <c r="N114" i="92" s="1"/>
  <c r="N115" i="92" s="1"/>
  <c r="N116" i="92" s="1"/>
  <c r="N117" i="92" s="1"/>
  <c r="N118" i="92" s="1"/>
  <c r="N119" i="92" s="1"/>
  <c r="N120" i="92" s="1"/>
  <c r="N121" i="92" s="1"/>
  <c r="N122" i="92" s="1"/>
  <c r="N123" i="92" s="1"/>
  <c r="N124" i="92" s="1"/>
  <c r="N125" i="92" s="1"/>
  <c r="N126" i="92" s="1"/>
  <c r="N127" i="92" s="1"/>
  <c r="N128" i="92" s="1"/>
  <c r="N129" i="92" s="1"/>
  <c r="N130" i="92" s="1"/>
  <c r="N131" i="92" s="1"/>
  <c r="N132" i="92" s="1"/>
  <c r="N133" i="92" s="1"/>
  <c r="N134" i="92" s="1"/>
  <c r="N135" i="92" s="1"/>
  <c r="N136" i="92" s="1"/>
  <c r="N137" i="92" s="1"/>
  <c r="N138" i="92" s="1"/>
  <c r="N139" i="92" s="1"/>
  <c r="N140" i="92" s="1"/>
  <c r="N141" i="92" s="1"/>
  <c r="N142" i="92" s="1"/>
  <c r="N143" i="92" s="1"/>
  <c r="N144" i="92" s="1"/>
  <c r="N145" i="92" s="1"/>
  <c r="N146" i="92" s="1"/>
  <c r="N147" i="92" s="1"/>
  <c r="N148" i="92" s="1"/>
  <c r="N149" i="92" s="1"/>
  <c r="N150" i="92" s="1"/>
  <c r="N151" i="92" s="1"/>
  <c r="N152" i="92" s="1"/>
  <c r="N153" i="92" s="1"/>
  <c r="N154" i="92" s="1"/>
  <c r="N155" i="92" s="1"/>
  <c r="N156" i="92" s="1"/>
  <c r="N157" i="92" s="1"/>
  <c r="N158" i="92" s="1"/>
  <c r="N159" i="92" s="1"/>
  <c r="N160" i="92" s="1"/>
  <c r="N161" i="92" s="1"/>
  <c r="N162" i="92" s="1"/>
  <c r="N163" i="92" s="1"/>
  <c r="N164" i="92" s="1"/>
  <c r="N165" i="92" s="1"/>
  <c r="N166" i="92" s="1"/>
  <c r="N167" i="92" s="1"/>
  <c r="N168" i="92" s="1"/>
  <c r="N169" i="92" s="1"/>
  <c r="N170" i="92" s="1"/>
  <c r="N171" i="92" s="1"/>
  <c r="N172" i="92" s="1"/>
  <c r="N173" i="92" s="1"/>
  <c r="N174" i="92" s="1"/>
  <c r="N175" i="92" s="1"/>
  <c r="N176" i="92" s="1"/>
  <c r="N177" i="92" s="1"/>
  <c r="N178" i="92" s="1"/>
  <c r="N179" i="92" s="1"/>
  <c r="N180" i="92" s="1"/>
  <c r="N181" i="92" s="1"/>
  <c r="N182" i="92" s="1"/>
  <c r="N183" i="92" s="1"/>
  <c r="N184" i="92" s="1"/>
  <c r="N185" i="92" s="1"/>
  <c r="N186" i="92" s="1"/>
  <c r="N187" i="92" s="1"/>
  <c r="N188" i="92" s="1"/>
  <c r="N189" i="92" s="1"/>
  <c r="N190" i="92" s="1"/>
  <c r="N191" i="92" s="1"/>
  <c r="N192" i="92" s="1"/>
  <c r="N193" i="92" s="1"/>
  <c r="N194" i="92" s="1"/>
  <c r="N195" i="92" s="1"/>
  <c r="N196" i="92" s="1"/>
  <c r="N197" i="92" s="1"/>
  <c r="N198" i="92" s="1"/>
  <c r="N199" i="92" s="1"/>
  <c r="N200" i="92" s="1"/>
  <c r="N201" i="92" s="1"/>
  <c r="N202" i="92" s="1"/>
  <c r="N203" i="92" s="1"/>
  <c r="N204" i="92" s="1"/>
  <c r="N205" i="92" s="1"/>
  <c r="N206" i="92" s="1"/>
  <c r="N207" i="92" s="1"/>
  <c r="N208" i="92" s="1"/>
  <c r="N209" i="92" s="1"/>
  <c r="N210" i="92" s="1"/>
  <c r="N211" i="92" s="1"/>
  <c r="N212" i="92" s="1"/>
  <c r="N213" i="92" s="1"/>
  <c r="N214" i="92" s="1"/>
  <c r="N215" i="92" s="1"/>
  <c r="N216" i="92" s="1"/>
  <c r="N217" i="92" s="1"/>
  <c r="N218" i="92" s="1"/>
  <c r="N219" i="92" s="1"/>
  <c r="N220" i="92" s="1"/>
  <c r="J22" i="92"/>
  <c r="J23" i="92" s="1"/>
  <c r="J24" i="92" s="1"/>
  <c r="J25" i="92" s="1"/>
  <c r="J26" i="92" s="1"/>
  <c r="J27" i="92" s="1"/>
  <c r="J28" i="92" s="1"/>
  <c r="J29" i="92" s="1"/>
  <c r="J30" i="92" s="1"/>
  <c r="J31" i="92" s="1"/>
  <c r="J32" i="92" s="1"/>
  <c r="J33" i="92" s="1"/>
  <c r="J34" i="92" s="1"/>
  <c r="J35" i="92" s="1"/>
  <c r="J36" i="92" s="1"/>
  <c r="J37" i="92" s="1"/>
  <c r="J38" i="92" s="1"/>
  <c r="J39" i="92" s="1"/>
  <c r="J40" i="92" s="1"/>
  <c r="J41" i="92" s="1"/>
  <c r="J42" i="92" s="1"/>
  <c r="J43" i="92" s="1"/>
  <c r="J44" i="92" s="1"/>
  <c r="J45" i="92" s="1"/>
  <c r="J46" i="92" s="1"/>
  <c r="J47" i="92" s="1"/>
  <c r="J48" i="92" s="1"/>
  <c r="J49" i="92" s="1"/>
  <c r="J50" i="92" s="1"/>
  <c r="J51" i="92" s="1"/>
  <c r="J52" i="92" s="1"/>
  <c r="J53" i="92" s="1"/>
  <c r="J54" i="92" s="1"/>
  <c r="J55" i="92" s="1"/>
  <c r="J56" i="92" s="1"/>
  <c r="J57" i="92" s="1"/>
  <c r="J58" i="92" s="1"/>
  <c r="J59" i="92" s="1"/>
  <c r="J60" i="92" s="1"/>
  <c r="J61" i="92" s="1"/>
  <c r="J62" i="92" s="1"/>
  <c r="J63" i="92" s="1"/>
  <c r="J64" i="92" s="1"/>
  <c r="J65" i="92" s="1"/>
  <c r="J66" i="92" s="1"/>
  <c r="J67" i="92" s="1"/>
  <c r="J68" i="92" s="1"/>
  <c r="J69" i="92" s="1"/>
  <c r="J70" i="92" s="1"/>
  <c r="J71" i="92" s="1"/>
  <c r="J72" i="92" s="1"/>
  <c r="J73" i="92" s="1"/>
  <c r="J74" i="92" s="1"/>
  <c r="J75" i="92" s="1"/>
  <c r="J76" i="92" s="1"/>
  <c r="J77" i="92" s="1"/>
  <c r="J78" i="92" s="1"/>
  <c r="J79" i="92" s="1"/>
  <c r="J80" i="92" s="1"/>
  <c r="J81" i="92" s="1"/>
  <c r="J82" i="92" s="1"/>
  <c r="J83" i="92" s="1"/>
  <c r="J84" i="92" s="1"/>
  <c r="J85" i="92" s="1"/>
  <c r="J86" i="92" s="1"/>
  <c r="J87" i="92" s="1"/>
  <c r="J88" i="92" s="1"/>
  <c r="J89" i="92" s="1"/>
  <c r="J90" i="92" s="1"/>
  <c r="J91" i="92" s="1"/>
  <c r="J92" i="92" s="1"/>
  <c r="J93" i="92" s="1"/>
  <c r="J94" i="92" s="1"/>
  <c r="J95" i="92" s="1"/>
  <c r="J96" i="92" s="1"/>
  <c r="J97" i="92" s="1"/>
  <c r="J98" i="92" s="1"/>
  <c r="J99" i="92" s="1"/>
  <c r="J100" i="92" s="1"/>
  <c r="J101" i="92" s="1"/>
  <c r="J102" i="92" s="1"/>
  <c r="J103" i="92" s="1"/>
  <c r="J104" i="92" s="1"/>
  <c r="J105" i="92" s="1"/>
  <c r="J106" i="92" s="1"/>
  <c r="J107" i="92" s="1"/>
  <c r="J108" i="92" s="1"/>
  <c r="J109" i="92" s="1"/>
  <c r="J110" i="92" s="1"/>
  <c r="J111" i="92" s="1"/>
  <c r="J112" i="92" s="1"/>
  <c r="J113" i="92" s="1"/>
  <c r="J114" i="92" s="1"/>
  <c r="J115" i="92" s="1"/>
  <c r="J116" i="92" s="1"/>
  <c r="J117" i="92" s="1"/>
  <c r="J118" i="92" s="1"/>
  <c r="J119" i="92" s="1"/>
  <c r="J120" i="92" s="1"/>
  <c r="J121" i="92" s="1"/>
  <c r="J122" i="92" s="1"/>
  <c r="J123" i="92" s="1"/>
  <c r="J124" i="92" s="1"/>
  <c r="J125" i="92" s="1"/>
  <c r="J126" i="92" s="1"/>
  <c r="J127" i="92" s="1"/>
  <c r="J128" i="92" s="1"/>
  <c r="J129" i="92" s="1"/>
  <c r="J130" i="92" s="1"/>
  <c r="J131" i="92" s="1"/>
  <c r="J132" i="92" s="1"/>
  <c r="J133" i="92" s="1"/>
  <c r="J134" i="92" s="1"/>
  <c r="J135" i="92" s="1"/>
  <c r="J136" i="92" s="1"/>
  <c r="J137" i="92" s="1"/>
  <c r="J138" i="92" s="1"/>
  <c r="J139" i="92" s="1"/>
  <c r="J140" i="92" s="1"/>
  <c r="J141" i="92" s="1"/>
  <c r="J142" i="92" s="1"/>
  <c r="J143" i="92" s="1"/>
  <c r="J144" i="92" s="1"/>
  <c r="J145" i="92" s="1"/>
  <c r="J146" i="92" s="1"/>
  <c r="J147" i="92" s="1"/>
  <c r="J148" i="92" s="1"/>
  <c r="J149" i="92" s="1"/>
  <c r="J150" i="92" s="1"/>
  <c r="J151" i="92" s="1"/>
  <c r="J152" i="92" s="1"/>
  <c r="J153" i="92" s="1"/>
  <c r="J154" i="92" s="1"/>
  <c r="J155" i="92" s="1"/>
  <c r="J156" i="92" s="1"/>
  <c r="J157" i="92" s="1"/>
  <c r="J158" i="92" s="1"/>
  <c r="J159" i="92" s="1"/>
  <c r="J160" i="92" s="1"/>
  <c r="J161" i="92" s="1"/>
  <c r="J162" i="92" s="1"/>
  <c r="J163" i="92" s="1"/>
  <c r="J164" i="92" s="1"/>
  <c r="J165" i="92" s="1"/>
  <c r="J166" i="92" s="1"/>
  <c r="J167" i="92" s="1"/>
  <c r="J168" i="92" s="1"/>
  <c r="J169" i="92" s="1"/>
  <c r="J170" i="92" s="1"/>
  <c r="J171" i="92" s="1"/>
  <c r="J172" i="92" s="1"/>
  <c r="J173" i="92" s="1"/>
  <c r="J174" i="92" s="1"/>
  <c r="J175" i="92" s="1"/>
  <c r="J176" i="92" s="1"/>
  <c r="J177" i="92" s="1"/>
  <c r="J178" i="92" s="1"/>
  <c r="J179" i="92" s="1"/>
  <c r="J180" i="92" s="1"/>
  <c r="J181" i="92" s="1"/>
  <c r="J182" i="92" s="1"/>
  <c r="J183" i="92" s="1"/>
  <c r="J184" i="92" s="1"/>
  <c r="J185" i="92" s="1"/>
  <c r="J186" i="92" s="1"/>
  <c r="J187" i="92" s="1"/>
  <c r="J188" i="92" s="1"/>
  <c r="J189" i="92" s="1"/>
  <c r="J190" i="92" s="1"/>
  <c r="J191" i="92" s="1"/>
  <c r="J192" i="92" s="1"/>
  <c r="J193" i="92" s="1"/>
  <c r="J194" i="92" s="1"/>
  <c r="J195" i="92" s="1"/>
  <c r="J196" i="92" s="1"/>
  <c r="J197" i="92" s="1"/>
  <c r="J198" i="92" s="1"/>
  <c r="J199" i="92" s="1"/>
  <c r="J200" i="92" s="1"/>
  <c r="J201" i="92" s="1"/>
  <c r="J202" i="92" s="1"/>
  <c r="J203" i="92" s="1"/>
  <c r="J204" i="92" s="1"/>
  <c r="J205" i="92" s="1"/>
  <c r="J206" i="92" s="1"/>
  <c r="J207" i="92" s="1"/>
  <c r="J208" i="92" s="1"/>
  <c r="J209" i="92" s="1"/>
  <c r="J210" i="92" s="1"/>
  <c r="J211" i="92" s="1"/>
  <c r="J212" i="92" s="1"/>
  <c r="J213" i="92" s="1"/>
  <c r="J214" i="92" s="1"/>
  <c r="J215" i="92" s="1"/>
  <c r="J216" i="92" s="1"/>
  <c r="J217" i="92" s="1"/>
  <c r="J218" i="92" s="1"/>
  <c r="J219" i="92" s="1"/>
  <c r="J220" i="92" s="1"/>
  <c r="K22" i="92"/>
  <c r="K23" i="92" s="1"/>
  <c r="K24" i="92" s="1"/>
  <c r="K25" i="92" s="1"/>
  <c r="K26" i="92" s="1"/>
  <c r="K27" i="92" s="1"/>
  <c r="K28" i="92" s="1"/>
  <c r="K29" i="92" s="1"/>
  <c r="K30" i="92" s="1"/>
  <c r="K31" i="92" s="1"/>
  <c r="K32" i="92" s="1"/>
  <c r="K33" i="92" s="1"/>
  <c r="K34" i="92" s="1"/>
  <c r="K35" i="92" s="1"/>
  <c r="K36" i="92" s="1"/>
  <c r="K37" i="92" s="1"/>
  <c r="K38" i="92" s="1"/>
  <c r="K39" i="92" s="1"/>
  <c r="K40" i="92" s="1"/>
  <c r="K41" i="92" s="1"/>
  <c r="K42" i="92" s="1"/>
  <c r="K43" i="92" s="1"/>
  <c r="K44" i="92" s="1"/>
  <c r="K45" i="92" s="1"/>
  <c r="K46" i="92" s="1"/>
  <c r="K47" i="92" s="1"/>
  <c r="K48" i="92" s="1"/>
  <c r="K49" i="92" s="1"/>
  <c r="K50" i="92" s="1"/>
  <c r="K51" i="92" s="1"/>
  <c r="K52" i="92" s="1"/>
  <c r="K53" i="92" s="1"/>
  <c r="K54" i="92" s="1"/>
  <c r="K55" i="92" s="1"/>
  <c r="K56" i="92" s="1"/>
  <c r="K57" i="92" s="1"/>
  <c r="K58" i="92" s="1"/>
  <c r="K59" i="92" s="1"/>
  <c r="K60" i="92" s="1"/>
  <c r="K61" i="92" s="1"/>
  <c r="K62" i="92" s="1"/>
  <c r="K63" i="92" s="1"/>
  <c r="K64" i="92" s="1"/>
  <c r="K65" i="92" s="1"/>
  <c r="K66" i="92" s="1"/>
  <c r="K67" i="92" s="1"/>
  <c r="K68" i="92" s="1"/>
  <c r="K69" i="92" s="1"/>
  <c r="K70" i="92" s="1"/>
  <c r="K71" i="92" s="1"/>
  <c r="K72" i="92" s="1"/>
  <c r="K73" i="92" s="1"/>
  <c r="K74" i="92" s="1"/>
  <c r="K75" i="92" s="1"/>
  <c r="K76" i="92" s="1"/>
  <c r="K77" i="92" s="1"/>
  <c r="K78" i="92" s="1"/>
  <c r="K79" i="92" s="1"/>
  <c r="K80" i="92" s="1"/>
  <c r="K81" i="92" s="1"/>
  <c r="K82" i="92" s="1"/>
  <c r="K83" i="92" s="1"/>
  <c r="K84" i="92" s="1"/>
  <c r="K85" i="92" s="1"/>
  <c r="K86" i="92" s="1"/>
  <c r="K87" i="92" s="1"/>
  <c r="K88" i="92" s="1"/>
  <c r="K89" i="92" s="1"/>
  <c r="K90" i="92" s="1"/>
  <c r="K91" i="92" s="1"/>
  <c r="K92" i="92" s="1"/>
  <c r="K93" i="92" s="1"/>
  <c r="K94" i="92" s="1"/>
  <c r="K95" i="92" s="1"/>
  <c r="K96" i="92" s="1"/>
  <c r="K97" i="92" s="1"/>
  <c r="K98" i="92" s="1"/>
  <c r="K99" i="92" s="1"/>
  <c r="K100" i="92" s="1"/>
  <c r="K101" i="92" s="1"/>
  <c r="K102" i="92" s="1"/>
  <c r="K103" i="92" s="1"/>
  <c r="K104" i="92" s="1"/>
  <c r="K105" i="92" s="1"/>
  <c r="K106" i="92" s="1"/>
  <c r="K107" i="92" s="1"/>
  <c r="K108" i="92" s="1"/>
  <c r="K109" i="92" s="1"/>
  <c r="K110" i="92" s="1"/>
  <c r="K111" i="92" s="1"/>
  <c r="K112" i="92" s="1"/>
  <c r="K113" i="92" s="1"/>
  <c r="K114" i="92" s="1"/>
  <c r="K115" i="92" s="1"/>
  <c r="K116" i="92" s="1"/>
  <c r="K117" i="92" s="1"/>
  <c r="K118" i="92" s="1"/>
  <c r="K119" i="92" s="1"/>
  <c r="K120" i="92" s="1"/>
  <c r="K121" i="92" s="1"/>
  <c r="K122" i="92" s="1"/>
  <c r="K123" i="92" s="1"/>
  <c r="K124" i="92" s="1"/>
  <c r="K125" i="92" s="1"/>
  <c r="K126" i="92" s="1"/>
  <c r="K127" i="92" s="1"/>
  <c r="K128" i="92" s="1"/>
  <c r="K129" i="92" s="1"/>
  <c r="K130" i="92" s="1"/>
  <c r="K131" i="92" s="1"/>
  <c r="K132" i="92" s="1"/>
  <c r="K133" i="92" s="1"/>
  <c r="K134" i="92" s="1"/>
  <c r="K135" i="92" s="1"/>
  <c r="K136" i="92" s="1"/>
  <c r="K137" i="92" s="1"/>
  <c r="K138" i="92" s="1"/>
  <c r="K139" i="92" s="1"/>
  <c r="K140" i="92" s="1"/>
  <c r="K141" i="92" s="1"/>
  <c r="K142" i="92" s="1"/>
  <c r="K143" i="92" s="1"/>
  <c r="K144" i="92" s="1"/>
  <c r="K145" i="92" s="1"/>
  <c r="K146" i="92" s="1"/>
  <c r="K147" i="92" s="1"/>
  <c r="K148" i="92" s="1"/>
  <c r="K149" i="92" s="1"/>
  <c r="K150" i="92" s="1"/>
  <c r="K151" i="92" s="1"/>
  <c r="K152" i="92" s="1"/>
  <c r="K153" i="92" s="1"/>
  <c r="K154" i="92" s="1"/>
  <c r="K155" i="92" s="1"/>
  <c r="K156" i="92" s="1"/>
  <c r="K157" i="92" s="1"/>
  <c r="K158" i="92" s="1"/>
  <c r="K159" i="92" s="1"/>
  <c r="K160" i="92" s="1"/>
  <c r="K161" i="92" s="1"/>
  <c r="K162" i="92" s="1"/>
  <c r="K163" i="92" s="1"/>
  <c r="K164" i="92" s="1"/>
  <c r="K165" i="92" s="1"/>
  <c r="K166" i="92" s="1"/>
  <c r="K167" i="92" s="1"/>
  <c r="K168" i="92" s="1"/>
  <c r="K169" i="92" s="1"/>
  <c r="K170" i="92" s="1"/>
  <c r="K171" i="92" s="1"/>
  <c r="K172" i="92" s="1"/>
  <c r="K173" i="92" s="1"/>
  <c r="K174" i="92" s="1"/>
  <c r="K175" i="92" s="1"/>
  <c r="K176" i="92" s="1"/>
  <c r="K177" i="92" s="1"/>
  <c r="K178" i="92" s="1"/>
  <c r="K179" i="92" s="1"/>
  <c r="K180" i="92" s="1"/>
  <c r="K181" i="92" s="1"/>
  <c r="K182" i="92" s="1"/>
  <c r="K183" i="92" s="1"/>
  <c r="K184" i="92" s="1"/>
  <c r="K185" i="92" s="1"/>
  <c r="K186" i="92" s="1"/>
  <c r="K187" i="92" s="1"/>
  <c r="K188" i="92" s="1"/>
  <c r="K189" i="92" s="1"/>
  <c r="K190" i="92" s="1"/>
  <c r="K191" i="92" s="1"/>
  <c r="K192" i="92" s="1"/>
  <c r="K193" i="92" s="1"/>
  <c r="K194" i="92" s="1"/>
  <c r="K195" i="92" s="1"/>
  <c r="K196" i="92" s="1"/>
  <c r="K197" i="92" s="1"/>
  <c r="K198" i="92" s="1"/>
  <c r="K199" i="92" s="1"/>
  <c r="K200" i="92" s="1"/>
  <c r="K201" i="92" s="1"/>
  <c r="K202" i="92" s="1"/>
  <c r="K203" i="92" s="1"/>
  <c r="K204" i="92" s="1"/>
  <c r="K205" i="92" s="1"/>
  <c r="K206" i="92" s="1"/>
  <c r="K207" i="92" s="1"/>
  <c r="K208" i="92" s="1"/>
  <c r="K209" i="92" s="1"/>
  <c r="K210" i="92" s="1"/>
  <c r="K211" i="92" s="1"/>
  <c r="K212" i="92" s="1"/>
  <c r="K213" i="92" s="1"/>
  <c r="K214" i="92" s="1"/>
  <c r="K215" i="92" s="1"/>
  <c r="K216" i="92" s="1"/>
  <c r="K217" i="92" s="1"/>
  <c r="K218" i="92" s="1"/>
  <c r="K219" i="92" s="1"/>
  <c r="K220" i="92" s="1"/>
  <c r="F22" i="92"/>
  <c r="S22" i="94" s="1"/>
  <c r="X22" i="92"/>
  <c r="X23" i="92" s="1"/>
  <c r="Y22" i="92"/>
  <c r="Y23" i="92" s="1"/>
  <c r="Y24" i="92" s="1"/>
  <c r="Y25" i="92" s="1"/>
  <c r="Y26" i="92" s="1"/>
  <c r="Y27" i="92" s="1"/>
  <c r="Y28" i="92" s="1"/>
  <c r="Y29" i="92" s="1"/>
  <c r="Y30" i="92" s="1"/>
  <c r="Y31" i="92" s="1"/>
  <c r="Y32" i="92" s="1"/>
  <c r="Y33" i="92" s="1"/>
  <c r="Y34" i="92" s="1"/>
  <c r="Y35" i="92" s="1"/>
  <c r="Y36" i="92" s="1"/>
  <c r="Y37" i="92" s="1"/>
  <c r="Y38" i="92" s="1"/>
  <c r="Y39" i="92" s="1"/>
  <c r="Y40" i="92" s="1"/>
  <c r="Y41" i="92" s="1"/>
  <c r="Y42" i="92" s="1"/>
  <c r="Y43" i="92" s="1"/>
  <c r="Y44" i="92" s="1"/>
  <c r="Y45" i="92" s="1"/>
  <c r="Y46" i="92" s="1"/>
  <c r="Y47" i="92" s="1"/>
  <c r="Y48" i="92" s="1"/>
  <c r="Y49" i="92" s="1"/>
  <c r="Y50" i="92" s="1"/>
  <c r="Y51" i="92" s="1"/>
  <c r="Y52" i="92" s="1"/>
  <c r="Y53" i="92" s="1"/>
  <c r="Y54" i="92" s="1"/>
  <c r="Y55" i="92" s="1"/>
  <c r="Y56" i="92" s="1"/>
  <c r="Y57" i="92" s="1"/>
  <c r="Y58" i="92" s="1"/>
  <c r="Y59" i="92" s="1"/>
  <c r="Y60" i="92" s="1"/>
  <c r="Y61" i="92" s="1"/>
  <c r="Y62" i="92" s="1"/>
  <c r="Y63" i="92" s="1"/>
  <c r="Y64" i="92" s="1"/>
  <c r="Y65" i="92" s="1"/>
  <c r="Y66" i="92" s="1"/>
  <c r="Y67" i="92" s="1"/>
  <c r="Y68" i="92" s="1"/>
  <c r="Y69" i="92" s="1"/>
  <c r="Y70" i="92" s="1"/>
  <c r="Y71" i="92" s="1"/>
  <c r="Y72" i="92" s="1"/>
  <c r="Y73" i="92" s="1"/>
  <c r="Y74" i="92" s="1"/>
  <c r="Y75" i="92" s="1"/>
  <c r="Y76" i="92" s="1"/>
  <c r="Y77" i="92" s="1"/>
  <c r="Y78" i="92" s="1"/>
  <c r="Y79" i="92" s="1"/>
  <c r="Y80" i="92" s="1"/>
  <c r="Y81" i="92" s="1"/>
  <c r="Y82" i="92" s="1"/>
  <c r="Y83" i="92" s="1"/>
  <c r="Y84" i="92" s="1"/>
  <c r="Y85" i="92" s="1"/>
  <c r="Y86" i="92" s="1"/>
  <c r="Y87" i="92" s="1"/>
  <c r="Y88" i="92" s="1"/>
  <c r="Y89" i="92" s="1"/>
  <c r="Y90" i="92" s="1"/>
  <c r="Y91" i="92" s="1"/>
  <c r="Y92" i="92" s="1"/>
  <c r="Y93" i="92" s="1"/>
  <c r="Y94" i="92" s="1"/>
  <c r="Y95" i="92" s="1"/>
  <c r="Y96" i="92" s="1"/>
  <c r="Y97" i="92" s="1"/>
  <c r="Y98" i="92" s="1"/>
  <c r="Y99" i="92" s="1"/>
  <c r="Y100" i="92" s="1"/>
  <c r="Y101" i="92" s="1"/>
  <c r="Y102" i="92" s="1"/>
  <c r="Y103" i="92" s="1"/>
  <c r="Y104" i="92" s="1"/>
  <c r="Y105" i="92" s="1"/>
  <c r="Y106" i="92" s="1"/>
  <c r="Y107" i="92" s="1"/>
  <c r="Y108" i="92" s="1"/>
  <c r="Y109" i="92" s="1"/>
  <c r="Y110" i="92" s="1"/>
  <c r="Y111" i="92" s="1"/>
  <c r="Y112" i="92" s="1"/>
  <c r="Y113" i="92" s="1"/>
  <c r="Y114" i="92" s="1"/>
  <c r="Y115" i="92" s="1"/>
  <c r="Y116" i="92" s="1"/>
  <c r="Y117" i="92" s="1"/>
  <c r="Y118" i="92" s="1"/>
  <c r="Y119" i="92" s="1"/>
  <c r="Y120" i="92" s="1"/>
  <c r="Y121" i="92" s="1"/>
  <c r="Y122" i="92" s="1"/>
  <c r="Y123" i="92" s="1"/>
  <c r="Y124" i="92" s="1"/>
  <c r="Y125" i="92" s="1"/>
  <c r="Y126" i="92" s="1"/>
  <c r="Y127" i="92" s="1"/>
  <c r="Y128" i="92" s="1"/>
  <c r="Y129" i="92" s="1"/>
  <c r="Y130" i="92" s="1"/>
  <c r="Y131" i="92" s="1"/>
  <c r="Y132" i="92" s="1"/>
  <c r="Y133" i="92" s="1"/>
  <c r="Y134" i="92" s="1"/>
  <c r="Y135" i="92" s="1"/>
  <c r="Y136" i="92" s="1"/>
  <c r="Y137" i="92" s="1"/>
  <c r="Y138" i="92" s="1"/>
  <c r="Y139" i="92" s="1"/>
  <c r="Y140" i="92" s="1"/>
  <c r="Y141" i="92" s="1"/>
  <c r="Y142" i="92" s="1"/>
  <c r="Y143" i="92" s="1"/>
  <c r="Y144" i="92" s="1"/>
  <c r="Y145" i="92" s="1"/>
  <c r="Y146" i="92" s="1"/>
  <c r="Y147" i="92" s="1"/>
  <c r="Y148" i="92" s="1"/>
  <c r="Y149" i="92" s="1"/>
  <c r="Y150" i="92" s="1"/>
  <c r="Y151" i="92" s="1"/>
  <c r="Y152" i="92" s="1"/>
  <c r="Y153" i="92" s="1"/>
  <c r="Y154" i="92" s="1"/>
  <c r="Y155" i="92" s="1"/>
  <c r="Y156" i="92" s="1"/>
  <c r="Y157" i="92" s="1"/>
  <c r="Y158" i="92" s="1"/>
  <c r="Y159" i="92" s="1"/>
  <c r="Y160" i="92" s="1"/>
  <c r="Y161" i="92" s="1"/>
  <c r="Y162" i="92" s="1"/>
  <c r="Y163" i="92" s="1"/>
  <c r="Y164" i="92" s="1"/>
  <c r="Y165" i="92" s="1"/>
  <c r="Y166" i="92" s="1"/>
  <c r="Y167" i="92" s="1"/>
  <c r="Y168" i="92" s="1"/>
  <c r="Y169" i="92" s="1"/>
  <c r="Y170" i="92" s="1"/>
  <c r="Y171" i="92" s="1"/>
  <c r="Y172" i="92" s="1"/>
  <c r="Y173" i="92" s="1"/>
  <c r="Y174" i="92" s="1"/>
  <c r="Y175" i="92" s="1"/>
  <c r="Y176" i="92" s="1"/>
  <c r="Y177" i="92" s="1"/>
  <c r="Y178" i="92" s="1"/>
  <c r="Y179" i="92" s="1"/>
  <c r="Y180" i="92" s="1"/>
  <c r="Y181" i="92" s="1"/>
  <c r="Y182" i="92" s="1"/>
  <c r="Y183" i="92" s="1"/>
  <c r="Y184" i="92" s="1"/>
  <c r="Y185" i="92" s="1"/>
  <c r="Y186" i="92" s="1"/>
  <c r="Y187" i="92" s="1"/>
  <c r="Y188" i="92" s="1"/>
  <c r="Y189" i="92" s="1"/>
  <c r="Y190" i="92" s="1"/>
  <c r="Y191" i="92" s="1"/>
  <c r="Y192" i="92" s="1"/>
  <c r="Y193" i="92" s="1"/>
  <c r="Y194" i="92" s="1"/>
  <c r="Y195" i="92" s="1"/>
  <c r="Y196" i="92" s="1"/>
  <c r="Y197" i="92" s="1"/>
  <c r="Y198" i="92" s="1"/>
  <c r="Y199" i="92" s="1"/>
  <c r="Y200" i="92" s="1"/>
  <c r="Y201" i="92" s="1"/>
  <c r="Y202" i="92" s="1"/>
  <c r="Y203" i="92" s="1"/>
  <c r="Y204" i="92" s="1"/>
  <c r="Y205" i="92" s="1"/>
  <c r="Y206" i="92" s="1"/>
  <c r="Y207" i="92" s="1"/>
  <c r="Y208" i="92" s="1"/>
  <c r="Y209" i="92" s="1"/>
  <c r="Y210" i="92" s="1"/>
  <c r="Y211" i="92" s="1"/>
  <c r="Y212" i="92" s="1"/>
  <c r="Y213" i="92" s="1"/>
  <c r="Y214" i="92" s="1"/>
  <c r="Y215" i="92" s="1"/>
  <c r="Y216" i="92" s="1"/>
  <c r="Y217" i="92" s="1"/>
  <c r="Y218" i="92" s="1"/>
  <c r="Y219" i="92" s="1"/>
  <c r="Y220" i="92" s="1"/>
  <c r="AA21" i="92"/>
  <c r="M21" i="92"/>
  <c r="AN22" i="89"/>
  <c r="AN23" i="89" s="1"/>
  <c r="AN24" i="89" s="1"/>
  <c r="AN25" i="89" s="1"/>
  <c r="AN26" i="89" s="1"/>
  <c r="AN27" i="89" s="1"/>
  <c r="AN28" i="89" s="1"/>
  <c r="AN29" i="89" s="1"/>
  <c r="AN30" i="89" s="1"/>
  <c r="AN31" i="89" s="1"/>
  <c r="AN32" i="89" s="1"/>
  <c r="AN33" i="89" s="1"/>
  <c r="AN34" i="89" s="1"/>
  <c r="AN35" i="89" s="1"/>
  <c r="AN36" i="89" s="1"/>
  <c r="AN37" i="89" s="1"/>
  <c r="AN38" i="89" s="1"/>
  <c r="AN39" i="89" s="1"/>
  <c r="AN40" i="89" s="1"/>
  <c r="AN41" i="89" s="1"/>
  <c r="AN42" i="89" s="1"/>
  <c r="AN43" i="89" s="1"/>
  <c r="AN44" i="89" s="1"/>
  <c r="AN45" i="89" s="1"/>
  <c r="AN46" i="89" s="1"/>
  <c r="AN47" i="89" s="1"/>
  <c r="AN48" i="89" s="1"/>
  <c r="AN49" i="89" s="1"/>
  <c r="AN50" i="89" s="1"/>
  <c r="AN51" i="89" s="1"/>
  <c r="AN52" i="89" s="1"/>
  <c r="AN53" i="89" s="1"/>
  <c r="AN54" i="89" s="1"/>
  <c r="AN55" i="89" s="1"/>
  <c r="AN56" i="89" s="1"/>
  <c r="AN57" i="89" s="1"/>
  <c r="AN58" i="89" s="1"/>
  <c r="AN59" i="89" s="1"/>
  <c r="AN60" i="89" s="1"/>
  <c r="AN61" i="89" s="1"/>
  <c r="AN62" i="89" s="1"/>
  <c r="AN63" i="89" s="1"/>
  <c r="AN64" i="89" s="1"/>
  <c r="AN65" i="89" s="1"/>
  <c r="AN66" i="89" s="1"/>
  <c r="AN67" i="89" s="1"/>
  <c r="AN68" i="89" s="1"/>
  <c r="AN69" i="89" s="1"/>
  <c r="AN70" i="89" s="1"/>
  <c r="AN71" i="89" s="1"/>
  <c r="AN72" i="89" s="1"/>
  <c r="AN73" i="89" s="1"/>
  <c r="AN74" i="89" s="1"/>
  <c r="AN75" i="89" s="1"/>
  <c r="AN76" i="89" s="1"/>
  <c r="AN77" i="89" s="1"/>
  <c r="AN78" i="89" s="1"/>
  <c r="AN79" i="89" s="1"/>
  <c r="AN80" i="89" s="1"/>
  <c r="AN81" i="89" s="1"/>
  <c r="AN82" i="89" s="1"/>
  <c r="AN83" i="89" s="1"/>
  <c r="AN84" i="89" s="1"/>
  <c r="AN85" i="89" s="1"/>
  <c r="AN86" i="89" s="1"/>
  <c r="AN87" i="89" s="1"/>
  <c r="AN88" i="89" s="1"/>
  <c r="AN89" i="89" s="1"/>
  <c r="AN90" i="89" s="1"/>
  <c r="AN91" i="89" s="1"/>
  <c r="AN92" i="89" s="1"/>
  <c r="AN93" i="89" s="1"/>
  <c r="AN94" i="89" s="1"/>
  <c r="AN95" i="89" s="1"/>
  <c r="AN96" i="89" s="1"/>
  <c r="AN97" i="89" s="1"/>
  <c r="AN98" i="89" s="1"/>
  <c r="AN99" i="89" s="1"/>
  <c r="AN100" i="89" s="1"/>
  <c r="AN101" i="89" s="1"/>
  <c r="AN102" i="89" s="1"/>
  <c r="AN103" i="89" s="1"/>
  <c r="AN104" i="89" s="1"/>
  <c r="AN105" i="89" s="1"/>
  <c r="AN106" i="89" s="1"/>
  <c r="AN107" i="89" s="1"/>
  <c r="AN108" i="89" s="1"/>
  <c r="AN109" i="89" s="1"/>
  <c r="AN110" i="89" s="1"/>
  <c r="AN111" i="89" s="1"/>
  <c r="AN112" i="89" s="1"/>
  <c r="AN113" i="89" s="1"/>
  <c r="AN114" i="89" s="1"/>
  <c r="AN115" i="89" s="1"/>
  <c r="AN116" i="89" s="1"/>
  <c r="AN117" i="89" s="1"/>
  <c r="AN118" i="89" s="1"/>
  <c r="AN119" i="89" s="1"/>
  <c r="AN120" i="89" s="1"/>
  <c r="AN121" i="89" s="1"/>
  <c r="AN122" i="89" s="1"/>
  <c r="AN123" i="89" s="1"/>
  <c r="AN124" i="89" s="1"/>
  <c r="AN125" i="89" s="1"/>
  <c r="AN126" i="89" s="1"/>
  <c r="AN127" i="89" s="1"/>
  <c r="AN128" i="89" s="1"/>
  <c r="AN129" i="89" s="1"/>
  <c r="AN130" i="89" s="1"/>
  <c r="AN131" i="89" s="1"/>
  <c r="AN132" i="89" s="1"/>
  <c r="AN133" i="89" s="1"/>
  <c r="AN134" i="89" s="1"/>
  <c r="AN135" i="89" s="1"/>
  <c r="AN136" i="89" s="1"/>
  <c r="AN137" i="89" s="1"/>
  <c r="AN138" i="89" s="1"/>
  <c r="AN139" i="89" s="1"/>
  <c r="AN140" i="89" s="1"/>
  <c r="AN141" i="89" s="1"/>
  <c r="AN142" i="89" s="1"/>
  <c r="AN143" i="89" s="1"/>
  <c r="AN144" i="89" s="1"/>
  <c r="AN145" i="89" s="1"/>
  <c r="AN146" i="89" s="1"/>
  <c r="AN147" i="89" s="1"/>
  <c r="AN148" i="89" s="1"/>
  <c r="AN149" i="89" s="1"/>
  <c r="AN150" i="89" s="1"/>
  <c r="AN151" i="89" s="1"/>
  <c r="AN152" i="89" s="1"/>
  <c r="AN153" i="89" s="1"/>
  <c r="AN154" i="89" s="1"/>
  <c r="AN155" i="89" s="1"/>
  <c r="AN156" i="89" s="1"/>
  <c r="AN157" i="89" s="1"/>
  <c r="AN158" i="89" s="1"/>
  <c r="AN159" i="89" s="1"/>
  <c r="AN160" i="89" s="1"/>
  <c r="AN161" i="89" s="1"/>
  <c r="AN162" i="89" s="1"/>
  <c r="AN163" i="89" s="1"/>
  <c r="AN164" i="89" s="1"/>
  <c r="AN165" i="89" s="1"/>
  <c r="AN166" i="89" s="1"/>
  <c r="AN167" i="89" s="1"/>
  <c r="AN168" i="89" s="1"/>
  <c r="AN169" i="89" s="1"/>
  <c r="AN170" i="89" s="1"/>
  <c r="AN171" i="89" s="1"/>
  <c r="AN172" i="89" s="1"/>
  <c r="AN173" i="89" s="1"/>
  <c r="AN174" i="89" s="1"/>
  <c r="AN175" i="89" s="1"/>
  <c r="AN176" i="89" s="1"/>
  <c r="AN177" i="89" s="1"/>
  <c r="AN178" i="89" s="1"/>
  <c r="AN179" i="89" s="1"/>
  <c r="AN180" i="89" s="1"/>
  <c r="AN181" i="89" s="1"/>
  <c r="AN182" i="89" s="1"/>
  <c r="AN183" i="89" s="1"/>
  <c r="AN184" i="89" s="1"/>
  <c r="AN185" i="89" s="1"/>
  <c r="AN186" i="89" s="1"/>
  <c r="AN187" i="89" s="1"/>
  <c r="AN188" i="89" s="1"/>
  <c r="AN189" i="89" s="1"/>
  <c r="AN190" i="89" s="1"/>
  <c r="AN191" i="89" s="1"/>
  <c r="AN192" i="89" s="1"/>
  <c r="AN193" i="89" s="1"/>
  <c r="AN194" i="89" s="1"/>
  <c r="AN195" i="89" s="1"/>
  <c r="AN196" i="89" s="1"/>
  <c r="AN197" i="89" s="1"/>
  <c r="AN198" i="89" s="1"/>
  <c r="AN199" i="89" s="1"/>
  <c r="AN200" i="89" s="1"/>
  <c r="AN201" i="89" s="1"/>
  <c r="AN202" i="89" s="1"/>
  <c r="AN203" i="89" s="1"/>
  <c r="AN204" i="89" s="1"/>
  <c r="AN205" i="89" s="1"/>
  <c r="AN206" i="89" s="1"/>
  <c r="AN207" i="89" s="1"/>
  <c r="AN208" i="89" s="1"/>
  <c r="AN209" i="89" s="1"/>
  <c r="AN210" i="89" s="1"/>
  <c r="AN211" i="89" s="1"/>
  <c r="AN212" i="89" s="1"/>
  <c r="AN213" i="89" s="1"/>
  <c r="AN214" i="89" s="1"/>
  <c r="AN215" i="89" s="1"/>
  <c r="AN216" i="89" s="1"/>
  <c r="AN217" i="89" s="1"/>
  <c r="AN218" i="89" s="1"/>
  <c r="AN219" i="89" s="1"/>
  <c r="AN220" i="89" s="1"/>
  <c r="AL22" i="89"/>
  <c r="AL23" i="89" s="1"/>
  <c r="AL24" i="89" s="1"/>
  <c r="AL25" i="89" s="1"/>
  <c r="AL26" i="89" s="1"/>
  <c r="AL27" i="89" s="1"/>
  <c r="AL28" i="89" s="1"/>
  <c r="AL29" i="89" s="1"/>
  <c r="AL30" i="89" s="1"/>
  <c r="AL31" i="89" s="1"/>
  <c r="AL32" i="89" s="1"/>
  <c r="AL33" i="89" s="1"/>
  <c r="AL34" i="89" s="1"/>
  <c r="AL35" i="89" s="1"/>
  <c r="AL36" i="89" s="1"/>
  <c r="AL37" i="89" s="1"/>
  <c r="AL38" i="89" s="1"/>
  <c r="AL39" i="89" s="1"/>
  <c r="AL40" i="89" s="1"/>
  <c r="AL41" i="89" s="1"/>
  <c r="AL42" i="89" s="1"/>
  <c r="AL43" i="89" s="1"/>
  <c r="AL44" i="89" s="1"/>
  <c r="AL45" i="89" s="1"/>
  <c r="AL46" i="89" s="1"/>
  <c r="AL47" i="89" s="1"/>
  <c r="AL48" i="89" s="1"/>
  <c r="AL49" i="89" s="1"/>
  <c r="AL50" i="89" s="1"/>
  <c r="AL51" i="89" s="1"/>
  <c r="AL52" i="89" s="1"/>
  <c r="AL53" i="89" s="1"/>
  <c r="AL54" i="89" s="1"/>
  <c r="AL55" i="89" s="1"/>
  <c r="AL56" i="89" s="1"/>
  <c r="AL57" i="89" s="1"/>
  <c r="AL58" i="89" s="1"/>
  <c r="AL59" i="89" s="1"/>
  <c r="AL60" i="89" s="1"/>
  <c r="AL61" i="89" s="1"/>
  <c r="AL62" i="89" s="1"/>
  <c r="AL63" i="89" s="1"/>
  <c r="AL64" i="89" s="1"/>
  <c r="AL65" i="89" s="1"/>
  <c r="AL66" i="89" s="1"/>
  <c r="AL67" i="89" s="1"/>
  <c r="AL68" i="89" s="1"/>
  <c r="AL69" i="89" s="1"/>
  <c r="AL70" i="89" s="1"/>
  <c r="AL71" i="89" s="1"/>
  <c r="AL72" i="89" s="1"/>
  <c r="AL73" i="89" s="1"/>
  <c r="AL74" i="89" s="1"/>
  <c r="AL75" i="89" s="1"/>
  <c r="AL76" i="89" s="1"/>
  <c r="AL77" i="89" s="1"/>
  <c r="AL78" i="89" s="1"/>
  <c r="AL79" i="89" s="1"/>
  <c r="AL80" i="89" s="1"/>
  <c r="AL81" i="89" s="1"/>
  <c r="AL82" i="89" s="1"/>
  <c r="AL83" i="89" s="1"/>
  <c r="AL84" i="89" s="1"/>
  <c r="AL85" i="89" s="1"/>
  <c r="AL86" i="89" s="1"/>
  <c r="AL87" i="89" s="1"/>
  <c r="AL88" i="89" s="1"/>
  <c r="AL89" i="89" s="1"/>
  <c r="AL90" i="89" s="1"/>
  <c r="AL91" i="89" s="1"/>
  <c r="AL92" i="89" s="1"/>
  <c r="AL93" i="89" s="1"/>
  <c r="AL94" i="89" s="1"/>
  <c r="AL95" i="89" s="1"/>
  <c r="AL96" i="89" s="1"/>
  <c r="AL97" i="89" s="1"/>
  <c r="AL98" i="89" s="1"/>
  <c r="AL99" i="89" s="1"/>
  <c r="AL100" i="89" s="1"/>
  <c r="AL101" i="89" s="1"/>
  <c r="AL102" i="89" s="1"/>
  <c r="AL103" i="89" s="1"/>
  <c r="AL104" i="89" s="1"/>
  <c r="AL105" i="89" s="1"/>
  <c r="AL106" i="89" s="1"/>
  <c r="AL107" i="89" s="1"/>
  <c r="AL108" i="89" s="1"/>
  <c r="AL109" i="89" s="1"/>
  <c r="AL110" i="89" s="1"/>
  <c r="AL111" i="89" s="1"/>
  <c r="AL112" i="89" s="1"/>
  <c r="AL113" i="89" s="1"/>
  <c r="AL114" i="89" s="1"/>
  <c r="AL115" i="89" s="1"/>
  <c r="AL116" i="89" s="1"/>
  <c r="AL117" i="89" s="1"/>
  <c r="AL118" i="89" s="1"/>
  <c r="AL119" i="89" s="1"/>
  <c r="AL120" i="89" s="1"/>
  <c r="AL121" i="89" s="1"/>
  <c r="AL122" i="89" s="1"/>
  <c r="AL123" i="89" s="1"/>
  <c r="AL124" i="89" s="1"/>
  <c r="AL125" i="89" s="1"/>
  <c r="AL126" i="89" s="1"/>
  <c r="AL127" i="89" s="1"/>
  <c r="AL128" i="89" s="1"/>
  <c r="AL129" i="89" s="1"/>
  <c r="AL130" i="89" s="1"/>
  <c r="AL131" i="89" s="1"/>
  <c r="AL132" i="89" s="1"/>
  <c r="AL133" i="89" s="1"/>
  <c r="AL134" i="89" s="1"/>
  <c r="AL135" i="89" s="1"/>
  <c r="AL136" i="89" s="1"/>
  <c r="AL137" i="89" s="1"/>
  <c r="AL138" i="89" s="1"/>
  <c r="AL139" i="89" s="1"/>
  <c r="AL140" i="89" s="1"/>
  <c r="AL141" i="89" s="1"/>
  <c r="AL142" i="89" s="1"/>
  <c r="AL143" i="89" s="1"/>
  <c r="AL144" i="89" s="1"/>
  <c r="AL145" i="89" s="1"/>
  <c r="AL146" i="89" s="1"/>
  <c r="AL147" i="89" s="1"/>
  <c r="AL148" i="89" s="1"/>
  <c r="AL149" i="89" s="1"/>
  <c r="AL150" i="89" s="1"/>
  <c r="AL151" i="89" s="1"/>
  <c r="AL152" i="89" s="1"/>
  <c r="AL153" i="89" s="1"/>
  <c r="AL154" i="89" s="1"/>
  <c r="AL155" i="89" s="1"/>
  <c r="AL156" i="89" s="1"/>
  <c r="AL157" i="89" s="1"/>
  <c r="AL158" i="89" s="1"/>
  <c r="AL159" i="89" s="1"/>
  <c r="AL160" i="89" s="1"/>
  <c r="AL161" i="89" s="1"/>
  <c r="AL162" i="89" s="1"/>
  <c r="AL163" i="89" s="1"/>
  <c r="AL164" i="89" s="1"/>
  <c r="AL165" i="89" s="1"/>
  <c r="AL166" i="89" s="1"/>
  <c r="AL167" i="89" s="1"/>
  <c r="AL168" i="89" s="1"/>
  <c r="AL169" i="89" s="1"/>
  <c r="AL170" i="89" s="1"/>
  <c r="AL171" i="89" s="1"/>
  <c r="AL172" i="89" s="1"/>
  <c r="AL173" i="89" s="1"/>
  <c r="AL174" i="89" s="1"/>
  <c r="AL175" i="89" s="1"/>
  <c r="AL176" i="89" s="1"/>
  <c r="AL177" i="89" s="1"/>
  <c r="AL178" i="89" s="1"/>
  <c r="AL179" i="89" s="1"/>
  <c r="AL180" i="89" s="1"/>
  <c r="AL181" i="89" s="1"/>
  <c r="AL182" i="89" s="1"/>
  <c r="AL183" i="89" s="1"/>
  <c r="AL184" i="89" s="1"/>
  <c r="AL185" i="89" s="1"/>
  <c r="AL186" i="89" s="1"/>
  <c r="AL187" i="89" s="1"/>
  <c r="AL188" i="89" s="1"/>
  <c r="AL189" i="89" s="1"/>
  <c r="AL190" i="89" s="1"/>
  <c r="AL191" i="89" s="1"/>
  <c r="AL192" i="89" s="1"/>
  <c r="AL193" i="89" s="1"/>
  <c r="AL194" i="89" s="1"/>
  <c r="AL195" i="89" s="1"/>
  <c r="AL196" i="89" s="1"/>
  <c r="AL197" i="89" s="1"/>
  <c r="AL198" i="89" s="1"/>
  <c r="AL199" i="89" s="1"/>
  <c r="AL200" i="89" s="1"/>
  <c r="AL201" i="89" s="1"/>
  <c r="AL202" i="89" s="1"/>
  <c r="AL203" i="89" s="1"/>
  <c r="AL204" i="89" s="1"/>
  <c r="AL205" i="89" s="1"/>
  <c r="AL206" i="89" s="1"/>
  <c r="AL207" i="89" s="1"/>
  <c r="AL208" i="89" s="1"/>
  <c r="AL209" i="89" s="1"/>
  <c r="AL210" i="89" s="1"/>
  <c r="AL211" i="89" s="1"/>
  <c r="AL212" i="89" s="1"/>
  <c r="AL213" i="89" s="1"/>
  <c r="AL214" i="89" s="1"/>
  <c r="AL215" i="89" s="1"/>
  <c r="AL216" i="89" s="1"/>
  <c r="AL217" i="89" s="1"/>
  <c r="AL218" i="89" s="1"/>
  <c r="AL219" i="89" s="1"/>
  <c r="AL220" i="89" s="1"/>
  <c r="K21" i="91"/>
  <c r="J22" i="91"/>
  <c r="J23" i="91" s="1"/>
  <c r="J24" i="91" s="1"/>
  <c r="J25" i="91" s="1"/>
  <c r="J26" i="91" s="1"/>
  <c r="J27" i="91" s="1"/>
  <c r="J28" i="91" s="1"/>
  <c r="J29" i="91" s="1"/>
  <c r="J30" i="91" s="1"/>
  <c r="J31" i="91" s="1"/>
  <c r="J32" i="91" s="1"/>
  <c r="J33" i="91" s="1"/>
  <c r="J34" i="91" s="1"/>
  <c r="J35" i="91" s="1"/>
  <c r="J36" i="91" s="1"/>
  <c r="J37" i="91" s="1"/>
  <c r="J38" i="91" s="1"/>
  <c r="J39" i="91" s="1"/>
  <c r="J40" i="91" s="1"/>
  <c r="J41" i="91" s="1"/>
  <c r="J42" i="91" s="1"/>
  <c r="J43" i="91" s="1"/>
  <c r="J44" i="91" s="1"/>
  <c r="J45" i="91" s="1"/>
  <c r="J46" i="91" s="1"/>
  <c r="J47" i="91" s="1"/>
  <c r="J48" i="91" s="1"/>
  <c r="J49" i="91" s="1"/>
  <c r="J50" i="91" s="1"/>
  <c r="J51" i="91" s="1"/>
  <c r="J52" i="91" s="1"/>
  <c r="J53" i="91" s="1"/>
  <c r="J54" i="91" s="1"/>
  <c r="J55" i="91" s="1"/>
  <c r="J56" i="91" s="1"/>
  <c r="J57" i="91" s="1"/>
  <c r="J58" i="91" s="1"/>
  <c r="J59" i="91" s="1"/>
  <c r="J60" i="91" s="1"/>
  <c r="J61" i="91" s="1"/>
  <c r="J62" i="91" s="1"/>
  <c r="J63" i="91" s="1"/>
  <c r="J64" i="91" s="1"/>
  <c r="J65" i="91" s="1"/>
  <c r="J66" i="91" s="1"/>
  <c r="J67" i="91" s="1"/>
  <c r="J68" i="91" s="1"/>
  <c r="J69" i="91" s="1"/>
  <c r="J70" i="91" s="1"/>
  <c r="J71" i="91" s="1"/>
  <c r="J72" i="91" s="1"/>
  <c r="J73" i="91" s="1"/>
  <c r="J74" i="91" s="1"/>
  <c r="J75" i="91" s="1"/>
  <c r="J76" i="91" s="1"/>
  <c r="J77" i="91" s="1"/>
  <c r="J78" i="91" s="1"/>
  <c r="J79" i="91" s="1"/>
  <c r="J80" i="91" s="1"/>
  <c r="J81" i="91" s="1"/>
  <c r="J82" i="91" s="1"/>
  <c r="J83" i="91" s="1"/>
  <c r="J84" i="91" s="1"/>
  <c r="J85" i="91" s="1"/>
  <c r="J86" i="91" s="1"/>
  <c r="J87" i="91" s="1"/>
  <c r="J88" i="91" s="1"/>
  <c r="J89" i="91" s="1"/>
  <c r="J90" i="91" s="1"/>
  <c r="J91" i="91" s="1"/>
  <c r="J92" i="91" s="1"/>
  <c r="J93" i="91" s="1"/>
  <c r="J94" i="91" s="1"/>
  <c r="J95" i="91" s="1"/>
  <c r="J96" i="91" s="1"/>
  <c r="J97" i="91" s="1"/>
  <c r="J98" i="91" s="1"/>
  <c r="J99" i="91" s="1"/>
  <c r="J100" i="91" s="1"/>
  <c r="J101" i="91" s="1"/>
  <c r="J102" i="91" s="1"/>
  <c r="J103" i="91" s="1"/>
  <c r="J104" i="91" s="1"/>
  <c r="J105" i="91" s="1"/>
  <c r="J106" i="91" s="1"/>
  <c r="J107" i="91" s="1"/>
  <c r="J108" i="91" s="1"/>
  <c r="J109" i="91" s="1"/>
  <c r="J110" i="91" s="1"/>
  <c r="J111" i="91" s="1"/>
  <c r="J112" i="91" s="1"/>
  <c r="J113" i="91" s="1"/>
  <c r="J114" i="91" s="1"/>
  <c r="J115" i="91" s="1"/>
  <c r="J116" i="91" s="1"/>
  <c r="J117" i="91" s="1"/>
  <c r="J118" i="91" s="1"/>
  <c r="J119" i="91" s="1"/>
  <c r="J120" i="91" s="1"/>
  <c r="J121" i="91" s="1"/>
  <c r="J122" i="91" s="1"/>
  <c r="J123" i="91" s="1"/>
  <c r="J124" i="91" s="1"/>
  <c r="J125" i="91" s="1"/>
  <c r="J126" i="91" s="1"/>
  <c r="J127" i="91" s="1"/>
  <c r="J128" i="91" s="1"/>
  <c r="J129" i="91" s="1"/>
  <c r="J130" i="91" s="1"/>
  <c r="J131" i="91" s="1"/>
  <c r="J132" i="91" s="1"/>
  <c r="J133" i="91" s="1"/>
  <c r="J134" i="91" s="1"/>
  <c r="J135" i="91" s="1"/>
  <c r="J136" i="91" s="1"/>
  <c r="J137" i="91" s="1"/>
  <c r="J138" i="91" s="1"/>
  <c r="J139" i="91" s="1"/>
  <c r="J140" i="91" s="1"/>
  <c r="J141" i="91" s="1"/>
  <c r="J142" i="91" s="1"/>
  <c r="J143" i="91" s="1"/>
  <c r="J144" i="91" s="1"/>
  <c r="J145" i="91" s="1"/>
  <c r="J146" i="91" s="1"/>
  <c r="J147" i="91" s="1"/>
  <c r="J148" i="91" s="1"/>
  <c r="J149" i="91" s="1"/>
  <c r="J150" i="91" s="1"/>
  <c r="J151" i="91" s="1"/>
  <c r="J152" i="91" s="1"/>
  <c r="J153" i="91" s="1"/>
  <c r="J154" i="91" s="1"/>
  <c r="J155" i="91" s="1"/>
  <c r="J156" i="91" s="1"/>
  <c r="J157" i="91" s="1"/>
  <c r="J158" i="91" s="1"/>
  <c r="J159" i="91" s="1"/>
  <c r="J160" i="91" s="1"/>
  <c r="J161" i="91" s="1"/>
  <c r="J162" i="91" s="1"/>
  <c r="J163" i="91" s="1"/>
  <c r="J164" i="91" s="1"/>
  <c r="J165" i="91" s="1"/>
  <c r="J166" i="91" s="1"/>
  <c r="J167" i="91" s="1"/>
  <c r="J168" i="91" s="1"/>
  <c r="J169" i="91" s="1"/>
  <c r="J170" i="91" s="1"/>
  <c r="J171" i="91" s="1"/>
  <c r="J172" i="91" s="1"/>
  <c r="J173" i="91" s="1"/>
  <c r="J174" i="91" s="1"/>
  <c r="J175" i="91" s="1"/>
  <c r="J176" i="91" s="1"/>
  <c r="J177" i="91" s="1"/>
  <c r="J178" i="91" s="1"/>
  <c r="J179" i="91" s="1"/>
  <c r="J180" i="91" s="1"/>
  <c r="J181" i="91" s="1"/>
  <c r="J182" i="91" s="1"/>
  <c r="J183" i="91" s="1"/>
  <c r="J184" i="91" s="1"/>
  <c r="J185" i="91" s="1"/>
  <c r="J186" i="91" s="1"/>
  <c r="J187" i="91" s="1"/>
  <c r="J188" i="91" s="1"/>
  <c r="J189" i="91" s="1"/>
  <c r="J190" i="91" s="1"/>
  <c r="J191" i="91" s="1"/>
  <c r="J192" i="91" s="1"/>
  <c r="J193" i="91" s="1"/>
  <c r="J194" i="91" s="1"/>
  <c r="J195" i="91" s="1"/>
  <c r="J196" i="91" s="1"/>
  <c r="J197" i="91" s="1"/>
  <c r="J198" i="91" s="1"/>
  <c r="J199" i="91" s="1"/>
  <c r="J200" i="91" s="1"/>
  <c r="J201" i="91" s="1"/>
  <c r="J202" i="91" s="1"/>
  <c r="J203" i="91" s="1"/>
  <c r="J204" i="91" s="1"/>
  <c r="J205" i="91" s="1"/>
  <c r="J206" i="91" s="1"/>
  <c r="J207" i="91" s="1"/>
  <c r="J208" i="91" s="1"/>
  <c r="J209" i="91" s="1"/>
  <c r="J210" i="91" s="1"/>
  <c r="J211" i="91" s="1"/>
  <c r="J212" i="91" s="1"/>
  <c r="J213" i="91" s="1"/>
  <c r="J214" i="91" s="1"/>
  <c r="J215" i="91" s="1"/>
  <c r="J216" i="91" s="1"/>
  <c r="J217" i="91" s="1"/>
  <c r="J218" i="91" s="1"/>
  <c r="J219" i="91" s="1"/>
  <c r="J220" i="91" s="1"/>
  <c r="H21" i="91"/>
  <c r="C22" i="91"/>
  <c r="C23" i="91" s="1"/>
  <c r="O22" i="91"/>
  <c r="O23" i="91" s="1"/>
  <c r="O24" i="91" s="1"/>
  <c r="O25" i="91" s="1"/>
  <c r="O26" i="91" s="1"/>
  <c r="O27" i="91" s="1"/>
  <c r="O28" i="91" s="1"/>
  <c r="O29" i="91" s="1"/>
  <c r="O30" i="91" s="1"/>
  <c r="O31" i="91" s="1"/>
  <c r="O32" i="91" s="1"/>
  <c r="O33" i="91" s="1"/>
  <c r="O34" i="91" s="1"/>
  <c r="O35" i="91" s="1"/>
  <c r="O36" i="91" s="1"/>
  <c r="O37" i="91" s="1"/>
  <c r="O38" i="91" s="1"/>
  <c r="O39" i="91" s="1"/>
  <c r="O40" i="91" s="1"/>
  <c r="O41" i="91" s="1"/>
  <c r="O42" i="91" s="1"/>
  <c r="O43" i="91" s="1"/>
  <c r="O44" i="91" s="1"/>
  <c r="O45" i="91" s="1"/>
  <c r="O46" i="91" s="1"/>
  <c r="O47" i="91" s="1"/>
  <c r="O48" i="91" s="1"/>
  <c r="O49" i="91" s="1"/>
  <c r="O50" i="91" s="1"/>
  <c r="O51" i="91" s="1"/>
  <c r="O52" i="91" s="1"/>
  <c r="O53" i="91" s="1"/>
  <c r="O54" i="91" s="1"/>
  <c r="O55" i="91" s="1"/>
  <c r="O56" i="91" s="1"/>
  <c r="O57" i="91" s="1"/>
  <c r="O58" i="91" s="1"/>
  <c r="O59" i="91" s="1"/>
  <c r="O60" i="91" s="1"/>
  <c r="O61" i="91" s="1"/>
  <c r="O62" i="91" s="1"/>
  <c r="O63" i="91" s="1"/>
  <c r="O64" i="91" s="1"/>
  <c r="O65" i="91" s="1"/>
  <c r="O66" i="91" s="1"/>
  <c r="O67" i="91" s="1"/>
  <c r="O68" i="91" s="1"/>
  <c r="O69" i="91" s="1"/>
  <c r="O70" i="91" s="1"/>
  <c r="O71" i="91" s="1"/>
  <c r="O72" i="91" s="1"/>
  <c r="O73" i="91" s="1"/>
  <c r="O74" i="91" s="1"/>
  <c r="O75" i="91" s="1"/>
  <c r="O76" i="91" s="1"/>
  <c r="O77" i="91" s="1"/>
  <c r="O78" i="91" s="1"/>
  <c r="O79" i="91" s="1"/>
  <c r="O80" i="91" s="1"/>
  <c r="O81" i="91" s="1"/>
  <c r="O82" i="91" s="1"/>
  <c r="O83" i="91" s="1"/>
  <c r="O84" i="91" s="1"/>
  <c r="O85" i="91" s="1"/>
  <c r="O86" i="91" s="1"/>
  <c r="O87" i="91" s="1"/>
  <c r="O88" i="91" s="1"/>
  <c r="O89" i="91" s="1"/>
  <c r="O90" i="91" s="1"/>
  <c r="O91" i="91" s="1"/>
  <c r="O92" i="91" s="1"/>
  <c r="O93" i="91" s="1"/>
  <c r="O94" i="91" s="1"/>
  <c r="O95" i="91" s="1"/>
  <c r="O96" i="91" s="1"/>
  <c r="O97" i="91" s="1"/>
  <c r="O98" i="91" s="1"/>
  <c r="O99" i="91" s="1"/>
  <c r="O100" i="91" s="1"/>
  <c r="O101" i="91" s="1"/>
  <c r="O102" i="91" s="1"/>
  <c r="O103" i="91" s="1"/>
  <c r="O104" i="91" s="1"/>
  <c r="O105" i="91" s="1"/>
  <c r="O106" i="91" s="1"/>
  <c r="O107" i="91" s="1"/>
  <c r="O108" i="91" s="1"/>
  <c r="O109" i="91" s="1"/>
  <c r="O110" i="91" s="1"/>
  <c r="O111" i="91" s="1"/>
  <c r="O112" i="91" s="1"/>
  <c r="O113" i="91" s="1"/>
  <c r="O114" i="91" s="1"/>
  <c r="O115" i="91" s="1"/>
  <c r="O116" i="91" s="1"/>
  <c r="O117" i="91" s="1"/>
  <c r="O118" i="91" s="1"/>
  <c r="O119" i="91" s="1"/>
  <c r="O120" i="91" s="1"/>
  <c r="O121" i="91" s="1"/>
  <c r="O122" i="91" s="1"/>
  <c r="O123" i="91" s="1"/>
  <c r="O124" i="91" s="1"/>
  <c r="O125" i="91" s="1"/>
  <c r="O126" i="91" s="1"/>
  <c r="O127" i="91" s="1"/>
  <c r="O128" i="91" s="1"/>
  <c r="O129" i="91" s="1"/>
  <c r="O130" i="91" s="1"/>
  <c r="O131" i="91" s="1"/>
  <c r="O132" i="91" s="1"/>
  <c r="O133" i="91" s="1"/>
  <c r="O134" i="91" s="1"/>
  <c r="O135" i="91" s="1"/>
  <c r="O136" i="91" s="1"/>
  <c r="O137" i="91" s="1"/>
  <c r="O138" i="91" s="1"/>
  <c r="O139" i="91" s="1"/>
  <c r="O140" i="91" s="1"/>
  <c r="O141" i="91" s="1"/>
  <c r="O142" i="91" s="1"/>
  <c r="O143" i="91" s="1"/>
  <c r="O144" i="91" s="1"/>
  <c r="O145" i="91" s="1"/>
  <c r="O146" i="91" s="1"/>
  <c r="O147" i="91" s="1"/>
  <c r="O148" i="91" s="1"/>
  <c r="O149" i="91" s="1"/>
  <c r="O150" i="91" s="1"/>
  <c r="O151" i="91" s="1"/>
  <c r="O152" i="91" s="1"/>
  <c r="O153" i="91" s="1"/>
  <c r="O154" i="91" s="1"/>
  <c r="O155" i="91" s="1"/>
  <c r="O156" i="91" s="1"/>
  <c r="O157" i="91" s="1"/>
  <c r="O158" i="91" s="1"/>
  <c r="O159" i="91" s="1"/>
  <c r="O160" i="91" s="1"/>
  <c r="O161" i="91" s="1"/>
  <c r="O162" i="91" s="1"/>
  <c r="O163" i="91" s="1"/>
  <c r="O164" i="91" s="1"/>
  <c r="O165" i="91" s="1"/>
  <c r="O166" i="91" s="1"/>
  <c r="O167" i="91" s="1"/>
  <c r="O168" i="91" s="1"/>
  <c r="O169" i="91" s="1"/>
  <c r="O170" i="91" s="1"/>
  <c r="O171" i="91" s="1"/>
  <c r="O172" i="91" s="1"/>
  <c r="O173" i="91" s="1"/>
  <c r="O174" i="91" s="1"/>
  <c r="O175" i="91" s="1"/>
  <c r="O176" i="91" s="1"/>
  <c r="O177" i="91" s="1"/>
  <c r="O178" i="91" s="1"/>
  <c r="O179" i="91" s="1"/>
  <c r="O180" i="91" s="1"/>
  <c r="O181" i="91" s="1"/>
  <c r="O182" i="91" s="1"/>
  <c r="O183" i="91" s="1"/>
  <c r="O184" i="91" s="1"/>
  <c r="O185" i="91" s="1"/>
  <c r="O186" i="91" s="1"/>
  <c r="O187" i="91" s="1"/>
  <c r="O188" i="91" s="1"/>
  <c r="O189" i="91" s="1"/>
  <c r="O190" i="91" s="1"/>
  <c r="O191" i="91" s="1"/>
  <c r="O192" i="91" s="1"/>
  <c r="O193" i="91" s="1"/>
  <c r="O194" i="91" s="1"/>
  <c r="O195" i="91" s="1"/>
  <c r="O196" i="91" s="1"/>
  <c r="O197" i="91" s="1"/>
  <c r="O198" i="91" s="1"/>
  <c r="O199" i="91" s="1"/>
  <c r="O200" i="91" s="1"/>
  <c r="O201" i="91" s="1"/>
  <c r="O202" i="91" s="1"/>
  <c r="O203" i="91" s="1"/>
  <c r="O204" i="91" s="1"/>
  <c r="O205" i="91" s="1"/>
  <c r="O206" i="91" s="1"/>
  <c r="O207" i="91" s="1"/>
  <c r="O208" i="91" s="1"/>
  <c r="O209" i="91" s="1"/>
  <c r="O210" i="91" s="1"/>
  <c r="O211" i="91" s="1"/>
  <c r="O212" i="91" s="1"/>
  <c r="O213" i="91" s="1"/>
  <c r="O214" i="91" s="1"/>
  <c r="O215" i="91" s="1"/>
  <c r="O216" i="91" s="1"/>
  <c r="O217" i="91" s="1"/>
  <c r="O218" i="91" s="1"/>
  <c r="O219" i="91" s="1"/>
  <c r="O220" i="91" s="1"/>
  <c r="N22" i="91"/>
  <c r="N23" i="91" s="1"/>
  <c r="N24" i="91" s="1"/>
  <c r="N25" i="91" s="1"/>
  <c r="N26" i="91" s="1"/>
  <c r="N27" i="91" s="1"/>
  <c r="N28" i="91" s="1"/>
  <c r="N29" i="91" s="1"/>
  <c r="N30" i="91" s="1"/>
  <c r="N31" i="91" s="1"/>
  <c r="N32" i="91" s="1"/>
  <c r="N33" i="91" s="1"/>
  <c r="N34" i="91" s="1"/>
  <c r="N35" i="91" s="1"/>
  <c r="N36" i="91" s="1"/>
  <c r="N37" i="91" s="1"/>
  <c r="N38" i="91" s="1"/>
  <c r="N39" i="91" s="1"/>
  <c r="N40" i="91" s="1"/>
  <c r="N41" i="91" s="1"/>
  <c r="N42" i="91" s="1"/>
  <c r="N43" i="91" s="1"/>
  <c r="N44" i="91" s="1"/>
  <c r="N45" i="91" s="1"/>
  <c r="N46" i="91" s="1"/>
  <c r="N47" i="91" s="1"/>
  <c r="N48" i="91" s="1"/>
  <c r="N49" i="91" s="1"/>
  <c r="N50" i="91" s="1"/>
  <c r="N51" i="91" s="1"/>
  <c r="N52" i="91" s="1"/>
  <c r="N53" i="91" s="1"/>
  <c r="N54" i="91" s="1"/>
  <c r="N55" i="91" s="1"/>
  <c r="N56" i="91" s="1"/>
  <c r="N57" i="91" s="1"/>
  <c r="N58" i="91" s="1"/>
  <c r="N59" i="91" s="1"/>
  <c r="N60" i="91" s="1"/>
  <c r="N61" i="91" s="1"/>
  <c r="N62" i="91" s="1"/>
  <c r="N63" i="91" s="1"/>
  <c r="N64" i="91" s="1"/>
  <c r="N65" i="91" s="1"/>
  <c r="N66" i="91" s="1"/>
  <c r="N67" i="91" s="1"/>
  <c r="N68" i="91" s="1"/>
  <c r="N69" i="91" s="1"/>
  <c r="N70" i="91" s="1"/>
  <c r="N71" i="91" s="1"/>
  <c r="N72" i="91" s="1"/>
  <c r="N73" i="91" s="1"/>
  <c r="N74" i="91" s="1"/>
  <c r="N75" i="91" s="1"/>
  <c r="N76" i="91" s="1"/>
  <c r="N77" i="91" s="1"/>
  <c r="N78" i="91" s="1"/>
  <c r="N79" i="91" s="1"/>
  <c r="N80" i="91" s="1"/>
  <c r="N81" i="91" s="1"/>
  <c r="N82" i="91" s="1"/>
  <c r="N83" i="91" s="1"/>
  <c r="N84" i="91" s="1"/>
  <c r="N85" i="91" s="1"/>
  <c r="N86" i="91" s="1"/>
  <c r="N87" i="91" s="1"/>
  <c r="N88" i="91" s="1"/>
  <c r="N89" i="91" s="1"/>
  <c r="N90" i="91" s="1"/>
  <c r="N91" i="91" s="1"/>
  <c r="N92" i="91" s="1"/>
  <c r="N93" i="91" s="1"/>
  <c r="N94" i="91" s="1"/>
  <c r="N95" i="91" s="1"/>
  <c r="N96" i="91" s="1"/>
  <c r="N97" i="91" s="1"/>
  <c r="N98" i="91" s="1"/>
  <c r="N99" i="91" s="1"/>
  <c r="N100" i="91" s="1"/>
  <c r="N101" i="91" s="1"/>
  <c r="N102" i="91" s="1"/>
  <c r="N103" i="91" s="1"/>
  <c r="N104" i="91" s="1"/>
  <c r="N105" i="91" s="1"/>
  <c r="N106" i="91" s="1"/>
  <c r="N107" i="91" s="1"/>
  <c r="N108" i="91" s="1"/>
  <c r="N109" i="91" s="1"/>
  <c r="N110" i="91" s="1"/>
  <c r="N111" i="91" s="1"/>
  <c r="N112" i="91" s="1"/>
  <c r="N113" i="91" s="1"/>
  <c r="N114" i="91" s="1"/>
  <c r="N115" i="91" s="1"/>
  <c r="N116" i="91" s="1"/>
  <c r="N117" i="91" s="1"/>
  <c r="N118" i="91" s="1"/>
  <c r="N119" i="91" s="1"/>
  <c r="N120" i="91" s="1"/>
  <c r="N121" i="91" s="1"/>
  <c r="N122" i="91" s="1"/>
  <c r="N123" i="91" s="1"/>
  <c r="N124" i="91" s="1"/>
  <c r="N125" i="91" s="1"/>
  <c r="N126" i="91" s="1"/>
  <c r="N127" i="91" s="1"/>
  <c r="N128" i="91" s="1"/>
  <c r="N129" i="91" s="1"/>
  <c r="N130" i="91" s="1"/>
  <c r="N131" i="91" s="1"/>
  <c r="N132" i="91" s="1"/>
  <c r="N133" i="91" s="1"/>
  <c r="N134" i="91" s="1"/>
  <c r="N135" i="91" s="1"/>
  <c r="N136" i="91" s="1"/>
  <c r="N137" i="91" s="1"/>
  <c r="N138" i="91" s="1"/>
  <c r="N139" i="91" s="1"/>
  <c r="N140" i="91" s="1"/>
  <c r="N141" i="91" s="1"/>
  <c r="N142" i="91" s="1"/>
  <c r="N143" i="91" s="1"/>
  <c r="N144" i="91" s="1"/>
  <c r="N145" i="91" s="1"/>
  <c r="N146" i="91" s="1"/>
  <c r="N147" i="91" s="1"/>
  <c r="N148" i="91" s="1"/>
  <c r="N149" i="91" s="1"/>
  <c r="N150" i="91" s="1"/>
  <c r="N151" i="91" s="1"/>
  <c r="N152" i="91" s="1"/>
  <c r="N153" i="91" s="1"/>
  <c r="N154" i="91" s="1"/>
  <c r="N155" i="91" s="1"/>
  <c r="N156" i="91" s="1"/>
  <c r="N157" i="91" s="1"/>
  <c r="N158" i="91" s="1"/>
  <c r="N159" i="91" s="1"/>
  <c r="N160" i="91" s="1"/>
  <c r="N161" i="91" s="1"/>
  <c r="N162" i="91" s="1"/>
  <c r="N163" i="91" s="1"/>
  <c r="N164" i="91" s="1"/>
  <c r="N165" i="91" s="1"/>
  <c r="N166" i="91" s="1"/>
  <c r="N167" i="91" s="1"/>
  <c r="N168" i="91" s="1"/>
  <c r="N169" i="91" s="1"/>
  <c r="N170" i="91" s="1"/>
  <c r="N171" i="91" s="1"/>
  <c r="N172" i="91" s="1"/>
  <c r="N173" i="91" s="1"/>
  <c r="N174" i="91" s="1"/>
  <c r="N175" i="91" s="1"/>
  <c r="N176" i="91" s="1"/>
  <c r="N177" i="91" s="1"/>
  <c r="N178" i="91" s="1"/>
  <c r="N179" i="91" s="1"/>
  <c r="N180" i="91" s="1"/>
  <c r="N181" i="91" s="1"/>
  <c r="N182" i="91" s="1"/>
  <c r="N183" i="91" s="1"/>
  <c r="N184" i="91" s="1"/>
  <c r="N185" i="91" s="1"/>
  <c r="N186" i="91" s="1"/>
  <c r="N187" i="91" s="1"/>
  <c r="N188" i="91" s="1"/>
  <c r="N189" i="91" s="1"/>
  <c r="N190" i="91" s="1"/>
  <c r="N191" i="91" s="1"/>
  <c r="N192" i="91" s="1"/>
  <c r="N193" i="91" s="1"/>
  <c r="N194" i="91" s="1"/>
  <c r="N195" i="91" s="1"/>
  <c r="N196" i="91" s="1"/>
  <c r="N197" i="91" s="1"/>
  <c r="N198" i="91" s="1"/>
  <c r="N199" i="91" s="1"/>
  <c r="N200" i="91" s="1"/>
  <c r="N201" i="91" s="1"/>
  <c r="N202" i="91" s="1"/>
  <c r="N203" i="91" s="1"/>
  <c r="N204" i="91" s="1"/>
  <c r="N205" i="91" s="1"/>
  <c r="N206" i="91" s="1"/>
  <c r="N207" i="91" s="1"/>
  <c r="N208" i="91" s="1"/>
  <c r="N209" i="91" s="1"/>
  <c r="N210" i="91" s="1"/>
  <c r="N211" i="91" s="1"/>
  <c r="N212" i="91" s="1"/>
  <c r="N213" i="91" s="1"/>
  <c r="N214" i="91" s="1"/>
  <c r="N215" i="91" s="1"/>
  <c r="N216" i="91" s="1"/>
  <c r="N217" i="91" s="1"/>
  <c r="N218" i="91" s="1"/>
  <c r="N219" i="91" s="1"/>
  <c r="N220" i="91" s="1"/>
  <c r="M22" i="91"/>
  <c r="M23" i="91" s="1"/>
  <c r="M24" i="91" s="1"/>
  <c r="M25" i="91" s="1"/>
  <c r="M26" i="91" s="1"/>
  <c r="M27" i="91" s="1"/>
  <c r="M28" i="91" s="1"/>
  <c r="M29" i="91" s="1"/>
  <c r="M30" i="91" s="1"/>
  <c r="M31" i="91" s="1"/>
  <c r="M32" i="91" s="1"/>
  <c r="M33" i="91" s="1"/>
  <c r="M34" i="91" s="1"/>
  <c r="M35" i="91" s="1"/>
  <c r="M36" i="91" s="1"/>
  <c r="M37" i="91" s="1"/>
  <c r="M38" i="91" s="1"/>
  <c r="M39" i="91" s="1"/>
  <c r="M40" i="91" s="1"/>
  <c r="M41" i="91" s="1"/>
  <c r="M42" i="91" s="1"/>
  <c r="M43" i="91" s="1"/>
  <c r="M44" i="91" s="1"/>
  <c r="M45" i="91" s="1"/>
  <c r="M46" i="91" s="1"/>
  <c r="M47" i="91" s="1"/>
  <c r="M48" i="91" s="1"/>
  <c r="M49" i="91" s="1"/>
  <c r="M50" i="91" s="1"/>
  <c r="M51" i="91" s="1"/>
  <c r="M52" i="91" s="1"/>
  <c r="M53" i="91" s="1"/>
  <c r="M54" i="91" s="1"/>
  <c r="M55" i="91" s="1"/>
  <c r="M56" i="91" s="1"/>
  <c r="M57" i="91" s="1"/>
  <c r="M58" i="91" s="1"/>
  <c r="M59" i="91" s="1"/>
  <c r="M60" i="91" s="1"/>
  <c r="M61" i="91" s="1"/>
  <c r="M62" i="91" s="1"/>
  <c r="M63" i="91" s="1"/>
  <c r="M64" i="91" s="1"/>
  <c r="M65" i="91" s="1"/>
  <c r="M66" i="91" s="1"/>
  <c r="M67" i="91" s="1"/>
  <c r="M68" i="91" s="1"/>
  <c r="M69" i="91" s="1"/>
  <c r="M70" i="91" s="1"/>
  <c r="M71" i="91" s="1"/>
  <c r="M72" i="91" s="1"/>
  <c r="M73" i="91" s="1"/>
  <c r="M74" i="91" s="1"/>
  <c r="M75" i="91" s="1"/>
  <c r="M76" i="91" s="1"/>
  <c r="M77" i="91" s="1"/>
  <c r="M78" i="91" s="1"/>
  <c r="M79" i="91" s="1"/>
  <c r="M80" i="91" s="1"/>
  <c r="M81" i="91" s="1"/>
  <c r="M82" i="91" s="1"/>
  <c r="M83" i="91" s="1"/>
  <c r="M84" i="91" s="1"/>
  <c r="M85" i="91" s="1"/>
  <c r="M86" i="91" s="1"/>
  <c r="M87" i="91" s="1"/>
  <c r="M88" i="91" s="1"/>
  <c r="M89" i="91" s="1"/>
  <c r="M90" i="91" s="1"/>
  <c r="M91" i="91" s="1"/>
  <c r="M92" i="91" s="1"/>
  <c r="M93" i="91" s="1"/>
  <c r="M94" i="91" s="1"/>
  <c r="M95" i="91" s="1"/>
  <c r="M96" i="91" s="1"/>
  <c r="M97" i="91" s="1"/>
  <c r="M98" i="91" s="1"/>
  <c r="M99" i="91" s="1"/>
  <c r="M100" i="91" s="1"/>
  <c r="M101" i="91" s="1"/>
  <c r="M102" i="91" s="1"/>
  <c r="M103" i="91" s="1"/>
  <c r="M104" i="91" s="1"/>
  <c r="M105" i="91" s="1"/>
  <c r="M106" i="91" s="1"/>
  <c r="M107" i="91" s="1"/>
  <c r="M108" i="91" s="1"/>
  <c r="M109" i="91" s="1"/>
  <c r="M110" i="91" s="1"/>
  <c r="M111" i="91" s="1"/>
  <c r="M112" i="91" s="1"/>
  <c r="M113" i="91" s="1"/>
  <c r="M114" i="91" s="1"/>
  <c r="M115" i="91" s="1"/>
  <c r="M116" i="91" s="1"/>
  <c r="M117" i="91" s="1"/>
  <c r="M118" i="91" s="1"/>
  <c r="M119" i="91" s="1"/>
  <c r="M120" i="91" s="1"/>
  <c r="M121" i="91" s="1"/>
  <c r="M122" i="91" s="1"/>
  <c r="M123" i="91" s="1"/>
  <c r="M124" i="91" s="1"/>
  <c r="M125" i="91" s="1"/>
  <c r="M126" i="91" s="1"/>
  <c r="M127" i="91" s="1"/>
  <c r="M128" i="91" s="1"/>
  <c r="M129" i="91" s="1"/>
  <c r="M130" i="91" s="1"/>
  <c r="M131" i="91" s="1"/>
  <c r="M132" i="91" s="1"/>
  <c r="M133" i="91" s="1"/>
  <c r="M134" i="91" s="1"/>
  <c r="M135" i="91" s="1"/>
  <c r="M136" i="91" s="1"/>
  <c r="M137" i="91" s="1"/>
  <c r="M138" i="91" s="1"/>
  <c r="M139" i="91" s="1"/>
  <c r="M140" i="91" s="1"/>
  <c r="M141" i="91" s="1"/>
  <c r="M142" i="91" s="1"/>
  <c r="M143" i="91" s="1"/>
  <c r="M144" i="91" s="1"/>
  <c r="M145" i="91" s="1"/>
  <c r="M146" i="91" s="1"/>
  <c r="M147" i="91" s="1"/>
  <c r="M148" i="91" s="1"/>
  <c r="M149" i="91" s="1"/>
  <c r="M150" i="91" s="1"/>
  <c r="M151" i="91" s="1"/>
  <c r="M152" i="91" s="1"/>
  <c r="M153" i="91" s="1"/>
  <c r="M154" i="91" s="1"/>
  <c r="M155" i="91" s="1"/>
  <c r="M156" i="91" s="1"/>
  <c r="M157" i="91" s="1"/>
  <c r="M158" i="91" s="1"/>
  <c r="M159" i="91" s="1"/>
  <c r="M160" i="91" s="1"/>
  <c r="M161" i="91" s="1"/>
  <c r="M162" i="91" s="1"/>
  <c r="M163" i="91" s="1"/>
  <c r="M164" i="91" s="1"/>
  <c r="M165" i="91" s="1"/>
  <c r="M166" i="91" s="1"/>
  <c r="M167" i="91" s="1"/>
  <c r="M168" i="91" s="1"/>
  <c r="M169" i="91" s="1"/>
  <c r="M170" i="91" s="1"/>
  <c r="M171" i="91" s="1"/>
  <c r="M172" i="91" s="1"/>
  <c r="M173" i="91" s="1"/>
  <c r="M174" i="91" s="1"/>
  <c r="M175" i="91" s="1"/>
  <c r="M176" i="91" s="1"/>
  <c r="M177" i="91" s="1"/>
  <c r="M178" i="91" s="1"/>
  <c r="M179" i="91" s="1"/>
  <c r="M180" i="91" s="1"/>
  <c r="M181" i="91" s="1"/>
  <c r="M182" i="91" s="1"/>
  <c r="M183" i="91" s="1"/>
  <c r="M184" i="91" s="1"/>
  <c r="M185" i="91" s="1"/>
  <c r="M186" i="91" s="1"/>
  <c r="M187" i="91" s="1"/>
  <c r="M188" i="91" s="1"/>
  <c r="M189" i="91" s="1"/>
  <c r="M190" i="91" s="1"/>
  <c r="M191" i="91" s="1"/>
  <c r="M192" i="91" s="1"/>
  <c r="M193" i="91" s="1"/>
  <c r="M194" i="91" s="1"/>
  <c r="M195" i="91" s="1"/>
  <c r="M196" i="91" s="1"/>
  <c r="M197" i="91" s="1"/>
  <c r="M198" i="91" s="1"/>
  <c r="M199" i="91" s="1"/>
  <c r="M200" i="91" s="1"/>
  <c r="M201" i="91" s="1"/>
  <c r="M202" i="91" s="1"/>
  <c r="M203" i="91" s="1"/>
  <c r="M204" i="91" s="1"/>
  <c r="M205" i="91" s="1"/>
  <c r="M206" i="91" s="1"/>
  <c r="M207" i="91" s="1"/>
  <c r="M208" i="91" s="1"/>
  <c r="M209" i="91" s="1"/>
  <c r="M210" i="91" s="1"/>
  <c r="M211" i="91" s="1"/>
  <c r="M212" i="91" s="1"/>
  <c r="M213" i="91" s="1"/>
  <c r="M214" i="91" s="1"/>
  <c r="M215" i="91" s="1"/>
  <c r="M216" i="91" s="1"/>
  <c r="M217" i="91" s="1"/>
  <c r="M218" i="91" s="1"/>
  <c r="M219" i="91" s="1"/>
  <c r="M220" i="91" s="1"/>
  <c r="K22" i="91" l="1"/>
  <c r="R21" i="93"/>
  <c r="M21" i="4"/>
  <c r="AC22" i="87"/>
  <c r="E22" i="2"/>
  <c r="AC23" i="87"/>
  <c r="E23" i="2"/>
  <c r="H23" i="92"/>
  <c r="V23" i="92"/>
  <c r="I217" i="91"/>
  <c r="N21" i="4"/>
  <c r="D21" i="94" s="1"/>
  <c r="E21" i="95" s="1"/>
  <c r="K22" i="4"/>
  <c r="L22" i="4" s="1"/>
  <c r="C22" i="94" s="1"/>
  <c r="D22" i="95" s="1"/>
  <c r="N22" i="4"/>
  <c r="D22" i="94" s="1"/>
  <c r="E22" i="95" s="1"/>
  <c r="B24" i="94"/>
  <c r="I23" i="4"/>
  <c r="AA22" i="92"/>
  <c r="AC23" i="92"/>
  <c r="AA23" i="92"/>
  <c r="X24" i="92"/>
  <c r="AA24" i="92" s="1"/>
  <c r="M22" i="92"/>
  <c r="F23" i="92"/>
  <c r="S23" i="94" s="1"/>
  <c r="AS21" i="94"/>
  <c r="T23" i="93"/>
  <c r="Y23" i="93" s="1"/>
  <c r="AO23" i="93" s="1"/>
  <c r="Y22" i="93"/>
  <c r="AO22" i="93" s="1"/>
  <c r="J23" i="93"/>
  <c r="Q22" i="93"/>
  <c r="J22" i="93"/>
  <c r="L23" i="93"/>
  <c r="L24" i="93" s="1"/>
  <c r="L25" i="93" s="1"/>
  <c r="P24" i="93"/>
  <c r="I24" i="93"/>
  <c r="F27" i="93"/>
  <c r="F28" i="93" s="1"/>
  <c r="F29" i="93" s="1"/>
  <c r="F30" i="93" s="1"/>
  <c r="F31" i="93" s="1"/>
  <c r="F32" i="93" s="1"/>
  <c r="F33" i="93" s="1"/>
  <c r="F34" i="93" s="1"/>
  <c r="F35" i="93" s="1"/>
  <c r="F36" i="93" s="1"/>
  <c r="F37" i="93" s="1"/>
  <c r="F38" i="93" s="1"/>
  <c r="F39" i="93" s="1"/>
  <c r="F40" i="93" s="1"/>
  <c r="F41" i="93" s="1"/>
  <c r="F42" i="93" s="1"/>
  <c r="F43" i="93" s="1"/>
  <c r="F44" i="93" s="1"/>
  <c r="F45" i="93" s="1"/>
  <c r="F46" i="93" s="1"/>
  <c r="F47" i="93" s="1"/>
  <c r="F48" i="93" s="1"/>
  <c r="F49" i="93" s="1"/>
  <c r="F50" i="93" s="1"/>
  <c r="F51" i="93" s="1"/>
  <c r="F52" i="93" s="1"/>
  <c r="F53" i="93" s="1"/>
  <c r="F54" i="93" s="1"/>
  <c r="F55" i="93" s="1"/>
  <c r="F56" i="93" s="1"/>
  <c r="F57" i="93" s="1"/>
  <c r="F58" i="93" s="1"/>
  <c r="F59" i="93" s="1"/>
  <c r="F60" i="93" s="1"/>
  <c r="F61" i="93" s="1"/>
  <c r="F62" i="93" s="1"/>
  <c r="F63" i="93" s="1"/>
  <c r="F64" i="93" s="1"/>
  <c r="F65" i="93" s="1"/>
  <c r="F66" i="93" s="1"/>
  <c r="F67" i="93" s="1"/>
  <c r="F68" i="93" s="1"/>
  <c r="F69" i="93" s="1"/>
  <c r="F70" i="93" s="1"/>
  <c r="F71" i="93" s="1"/>
  <c r="F72" i="93" s="1"/>
  <c r="F73" i="93" s="1"/>
  <c r="F74" i="93" s="1"/>
  <c r="F75" i="93" s="1"/>
  <c r="F76" i="93" s="1"/>
  <c r="F77" i="93" s="1"/>
  <c r="F78" i="93" s="1"/>
  <c r="F79" i="93" s="1"/>
  <c r="F80" i="93" s="1"/>
  <c r="F81" i="93" s="1"/>
  <c r="F82" i="93" s="1"/>
  <c r="F83" i="93" s="1"/>
  <c r="F84" i="93" s="1"/>
  <c r="F85" i="93" s="1"/>
  <c r="F86" i="93" s="1"/>
  <c r="F87" i="93" s="1"/>
  <c r="F88" i="93" s="1"/>
  <c r="F89" i="93" s="1"/>
  <c r="F90" i="93" s="1"/>
  <c r="F91" i="93" s="1"/>
  <c r="F92" i="93" s="1"/>
  <c r="F93" i="93" s="1"/>
  <c r="F94" i="93" s="1"/>
  <c r="F95" i="93" s="1"/>
  <c r="F96" i="93" s="1"/>
  <c r="F97" i="93" s="1"/>
  <c r="F98" i="93" s="1"/>
  <c r="F99" i="93" s="1"/>
  <c r="F100" i="93" s="1"/>
  <c r="F101" i="93" s="1"/>
  <c r="F102" i="93" s="1"/>
  <c r="F103" i="93" s="1"/>
  <c r="F104" i="93" s="1"/>
  <c r="F105" i="93" s="1"/>
  <c r="F106" i="93" s="1"/>
  <c r="F107" i="93" s="1"/>
  <c r="F108" i="93" s="1"/>
  <c r="F109" i="93" s="1"/>
  <c r="F110" i="93" s="1"/>
  <c r="F111" i="93" s="1"/>
  <c r="F112" i="93" s="1"/>
  <c r="F113" i="93" s="1"/>
  <c r="F114" i="93" s="1"/>
  <c r="F115" i="93" s="1"/>
  <c r="F116" i="93" s="1"/>
  <c r="F117" i="93" s="1"/>
  <c r="F118" i="93" s="1"/>
  <c r="F119" i="93" s="1"/>
  <c r="F120" i="93" s="1"/>
  <c r="F121" i="93" s="1"/>
  <c r="F122" i="93" s="1"/>
  <c r="F123" i="93" s="1"/>
  <c r="F124" i="93" s="1"/>
  <c r="F125" i="93" s="1"/>
  <c r="F126" i="93" s="1"/>
  <c r="F127" i="93" s="1"/>
  <c r="F128" i="93" s="1"/>
  <c r="F129" i="93" s="1"/>
  <c r="F130" i="93" s="1"/>
  <c r="F131" i="93" s="1"/>
  <c r="F132" i="93" s="1"/>
  <c r="F133" i="93" s="1"/>
  <c r="F134" i="93" s="1"/>
  <c r="F135" i="93" s="1"/>
  <c r="F136" i="93" s="1"/>
  <c r="F137" i="93" s="1"/>
  <c r="F138" i="93" s="1"/>
  <c r="F139" i="93" s="1"/>
  <c r="F140" i="93" s="1"/>
  <c r="F141" i="93" s="1"/>
  <c r="F142" i="93" s="1"/>
  <c r="F143" i="93" s="1"/>
  <c r="F144" i="93" s="1"/>
  <c r="F145" i="93" s="1"/>
  <c r="F146" i="93" s="1"/>
  <c r="F147" i="93" s="1"/>
  <c r="F148" i="93" s="1"/>
  <c r="F149" i="93" s="1"/>
  <c r="F150" i="93" s="1"/>
  <c r="F151" i="93" s="1"/>
  <c r="F152" i="93" s="1"/>
  <c r="F153" i="93" s="1"/>
  <c r="F154" i="93" s="1"/>
  <c r="F155" i="93" s="1"/>
  <c r="F156" i="93" s="1"/>
  <c r="F157" i="93" s="1"/>
  <c r="F158" i="93" s="1"/>
  <c r="F159" i="93" s="1"/>
  <c r="F160" i="93" s="1"/>
  <c r="F161" i="93" s="1"/>
  <c r="F162" i="93" s="1"/>
  <c r="F163" i="93" s="1"/>
  <c r="F164" i="93" s="1"/>
  <c r="F165" i="93" s="1"/>
  <c r="F166" i="93" s="1"/>
  <c r="F167" i="93" s="1"/>
  <c r="F168" i="93" s="1"/>
  <c r="F169" i="93" s="1"/>
  <c r="F170" i="93" s="1"/>
  <c r="F171" i="93" s="1"/>
  <c r="F172" i="93" s="1"/>
  <c r="F173" i="93" s="1"/>
  <c r="F174" i="93" s="1"/>
  <c r="F175" i="93" s="1"/>
  <c r="F176" i="93" s="1"/>
  <c r="F177" i="93" s="1"/>
  <c r="F178" i="93" s="1"/>
  <c r="F179" i="93" s="1"/>
  <c r="F180" i="93" s="1"/>
  <c r="F181" i="93" s="1"/>
  <c r="F182" i="93" s="1"/>
  <c r="F183" i="93" s="1"/>
  <c r="F184" i="93" s="1"/>
  <c r="F185" i="93" s="1"/>
  <c r="F186" i="93" s="1"/>
  <c r="F187" i="93" s="1"/>
  <c r="F188" i="93" s="1"/>
  <c r="F189" i="93" s="1"/>
  <c r="F190" i="93" s="1"/>
  <c r="F191" i="93" s="1"/>
  <c r="F192" i="93" s="1"/>
  <c r="F193" i="93" s="1"/>
  <c r="F194" i="93" s="1"/>
  <c r="F195" i="93" s="1"/>
  <c r="F196" i="93" s="1"/>
  <c r="F197" i="93" s="1"/>
  <c r="F198" i="93" s="1"/>
  <c r="F199" i="93" s="1"/>
  <c r="F200" i="93" s="1"/>
  <c r="F201" i="93" s="1"/>
  <c r="F202" i="93" s="1"/>
  <c r="F203" i="93" s="1"/>
  <c r="F204" i="93" s="1"/>
  <c r="F205" i="93" s="1"/>
  <c r="F206" i="93" s="1"/>
  <c r="F207" i="93" s="1"/>
  <c r="F208" i="93" s="1"/>
  <c r="F209" i="93" s="1"/>
  <c r="F210" i="93" s="1"/>
  <c r="F211" i="93" s="1"/>
  <c r="F212" i="93" s="1"/>
  <c r="F213" i="93" s="1"/>
  <c r="F214" i="93" s="1"/>
  <c r="F215" i="93" s="1"/>
  <c r="F216" i="93" s="1"/>
  <c r="F217" i="93" s="1"/>
  <c r="F218" i="93" s="1"/>
  <c r="F219" i="93" s="1"/>
  <c r="F220" i="93" s="1"/>
  <c r="E28" i="93"/>
  <c r="H25" i="93"/>
  <c r="H26" i="93" s="1"/>
  <c r="H27" i="93" s="1"/>
  <c r="H28" i="93" s="1"/>
  <c r="H29" i="93" s="1"/>
  <c r="H30" i="93" s="1"/>
  <c r="H31" i="93" s="1"/>
  <c r="H32" i="93" s="1"/>
  <c r="H33" i="93" s="1"/>
  <c r="H34" i="93" s="1"/>
  <c r="H35" i="93" s="1"/>
  <c r="H36" i="93" s="1"/>
  <c r="H37" i="93" s="1"/>
  <c r="H38" i="93" s="1"/>
  <c r="H39" i="93" s="1"/>
  <c r="H40" i="93" s="1"/>
  <c r="H41" i="93" s="1"/>
  <c r="H42" i="93" s="1"/>
  <c r="H43" i="93" s="1"/>
  <c r="H44" i="93" s="1"/>
  <c r="H45" i="93" s="1"/>
  <c r="H46" i="93" s="1"/>
  <c r="H47" i="93" s="1"/>
  <c r="H48" i="93" s="1"/>
  <c r="H49" i="93" s="1"/>
  <c r="H50" i="93" s="1"/>
  <c r="H51" i="93" s="1"/>
  <c r="H52" i="93" s="1"/>
  <c r="H53" i="93" s="1"/>
  <c r="H54" i="93" s="1"/>
  <c r="H55" i="93" s="1"/>
  <c r="H56" i="93" s="1"/>
  <c r="H57" i="93" s="1"/>
  <c r="H58" i="93" s="1"/>
  <c r="H59" i="93" s="1"/>
  <c r="H60" i="93" s="1"/>
  <c r="H61" i="93" s="1"/>
  <c r="H62" i="93" s="1"/>
  <c r="H63" i="93" s="1"/>
  <c r="H64" i="93" s="1"/>
  <c r="H65" i="93" s="1"/>
  <c r="H66" i="93" s="1"/>
  <c r="H67" i="93" s="1"/>
  <c r="H68" i="93" s="1"/>
  <c r="H69" i="93" s="1"/>
  <c r="H70" i="93" s="1"/>
  <c r="H71" i="93" s="1"/>
  <c r="H72" i="93" s="1"/>
  <c r="H73" i="93" s="1"/>
  <c r="H74" i="93" s="1"/>
  <c r="H75" i="93" s="1"/>
  <c r="H76" i="93" s="1"/>
  <c r="H77" i="93" s="1"/>
  <c r="H78" i="93" s="1"/>
  <c r="H79" i="93" s="1"/>
  <c r="H80" i="93" s="1"/>
  <c r="H81" i="93" s="1"/>
  <c r="H82" i="93" s="1"/>
  <c r="H83" i="93" s="1"/>
  <c r="H84" i="93" s="1"/>
  <c r="H85" i="93" s="1"/>
  <c r="H86" i="93" s="1"/>
  <c r="H87" i="93" s="1"/>
  <c r="H88" i="93" s="1"/>
  <c r="H89" i="93" s="1"/>
  <c r="H90" i="93" s="1"/>
  <c r="H91" i="93" s="1"/>
  <c r="H92" i="93" s="1"/>
  <c r="H93" i="93" s="1"/>
  <c r="H94" i="93" s="1"/>
  <c r="H95" i="93" s="1"/>
  <c r="H96" i="93" s="1"/>
  <c r="H97" i="93" s="1"/>
  <c r="H98" i="93" s="1"/>
  <c r="H99" i="93" s="1"/>
  <c r="H100" i="93" s="1"/>
  <c r="H101" i="93" s="1"/>
  <c r="H102" i="93" s="1"/>
  <c r="H103" i="93" s="1"/>
  <c r="H104" i="93" s="1"/>
  <c r="H105" i="93" s="1"/>
  <c r="H106" i="93" s="1"/>
  <c r="H107" i="93" s="1"/>
  <c r="H108" i="93" s="1"/>
  <c r="H109" i="93" s="1"/>
  <c r="H110" i="93" s="1"/>
  <c r="H111" i="93" s="1"/>
  <c r="H112" i="93" s="1"/>
  <c r="H113" i="93" s="1"/>
  <c r="H114" i="93" s="1"/>
  <c r="H115" i="93" s="1"/>
  <c r="H116" i="93" s="1"/>
  <c r="H117" i="93" s="1"/>
  <c r="H118" i="93" s="1"/>
  <c r="H119" i="93" s="1"/>
  <c r="H120" i="93" s="1"/>
  <c r="H121" i="93" s="1"/>
  <c r="H122" i="93" s="1"/>
  <c r="H123" i="93" s="1"/>
  <c r="H124" i="93" s="1"/>
  <c r="H125" i="93" s="1"/>
  <c r="H126" i="93" s="1"/>
  <c r="H127" i="93" s="1"/>
  <c r="H128" i="93" s="1"/>
  <c r="H129" i="93" s="1"/>
  <c r="H130" i="93" s="1"/>
  <c r="H131" i="93" s="1"/>
  <c r="H132" i="93" s="1"/>
  <c r="H133" i="93" s="1"/>
  <c r="H134" i="93" s="1"/>
  <c r="H135" i="93" s="1"/>
  <c r="H136" i="93" s="1"/>
  <c r="H137" i="93" s="1"/>
  <c r="H138" i="93" s="1"/>
  <c r="H139" i="93" s="1"/>
  <c r="H140" i="93" s="1"/>
  <c r="H141" i="93" s="1"/>
  <c r="H142" i="93" s="1"/>
  <c r="H143" i="93" s="1"/>
  <c r="H144" i="93" s="1"/>
  <c r="H145" i="93" s="1"/>
  <c r="H146" i="93" s="1"/>
  <c r="H147" i="93" s="1"/>
  <c r="H148" i="93" s="1"/>
  <c r="H149" i="93" s="1"/>
  <c r="H150" i="93" s="1"/>
  <c r="H151" i="93" s="1"/>
  <c r="H152" i="93" s="1"/>
  <c r="H153" i="93" s="1"/>
  <c r="H154" i="93" s="1"/>
  <c r="H155" i="93" s="1"/>
  <c r="H156" i="93" s="1"/>
  <c r="H157" i="93" s="1"/>
  <c r="H158" i="93" s="1"/>
  <c r="H159" i="93" s="1"/>
  <c r="H160" i="93" s="1"/>
  <c r="H161" i="93" s="1"/>
  <c r="H162" i="93" s="1"/>
  <c r="H163" i="93" s="1"/>
  <c r="H164" i="93" s="1"/>
  <c r="H165" i="93" s="1"/>
  <c r="H166" i="93" s="1"/>
  <c r="H167" i="93" s="1"/>
  <c r="H168" i="93" s="1"/>
  <c r="H169" i="93" s="1"/>
  <c r="H170" i="93" s="1"/>
  <c r="H171" i="93" s="1"/>
  <c r="H172" i="93" s="1"/>
  <c r="H173" i="93" s="1"/>
  <c r="H174" i="93" s="1"/>
  <c r="H175" i="93" s="1"/>
  <c r="H176" i="93" s="1"/>
  <c r="H177" i="93" s="1"/>
  <c r="H178" i="93" s="1"/>
  <c r="H179" i="93" s="1"/>
  <c r="H180" i="93" s="1"/>
  <c r="H181" i="93" s="1"/>
  <c r="H182" i="93" s="1"/>
  <c r="H183" i="93" s="1"/>
  <c r="H184" i="93" s="1"/>
  <c r="H185" i="93" s="1"/>
  <c r="H186" i="93" s="1"/>
  <c r="H187" i="93" s="1"/>
  <c r="H188" i="93" s="1"/>
  <c r="H189" i="93" s="1"/>
  <c r="H190" i="93" s="1"/>
  <c r="H191" i="93" s="1"/>
  <c r="H192" i="93" s="1"/>
  <c r="H193" i="93" s="1"/>
  <c r="H194" i="93" s="1"/>
  <c r="H195" i="93" s="1"/>
  <c r="H196" i="93" s="1"/>
  <c r="H197" i="93" s="1"/>
  <c r="H198" i="93" s="1"/>
  <c r="H199" i="93" s="1"/>
  <c r="H200" i="93" s="1"/>
  <c r="H201" i="93" s="1"/>
  <c r="H202" i="93" s="1"/>
  <c r="H203" i="93" s="1"/>
  <c r="H204" i="93" s="1"/>
  <c r="H205" i="93" s="1"/>
  <c r="H206" i="93" s="1"/>
  <c r="H207" i="93" s="1"/>
  <c r="H208" i="93" s="1"/>
  <c r="H209" i="93" s="1"/>
  <c r="H210" i="93" s="1"/>
  <c r="H211" i="93" s="1"/>
  <c r="H212" i="93" s="1"/>
  <c r="H213" i="93" s="1"/>
  <c r="H214" i="93" s="1"/>
  <c r="H215" i="93" s="1"/>
  <c r="H216" i="93" s="1"/>
  <c r="H217" i="93" s="1"/>
  <c r="H218" i="93" s="1"/>
  <c r="H219" i="93" s="1"/>
  <c r="H220" i="93" s="1"/>
  <c r="C24" i="91"/>
  <c r="K23" i="91"/>
  <c r="I21" i="91"/>
  <c r="G21" i="91"/>
  <c r="M23" i="92"/>
  <c r="I33" i="91"/>
  <c r="I25" i="91"/>
  <c r="AG21" i="89"/>
  <c r="AG22" i="89" s="1"/>
  <c r="AG23" i="89" s="1"/>
  <c r="AF22" i="89"/>
  <c r="H6" i="89"/>
  <c r="H22" i="89"/>
  <c r="H23" i="89" s="1"/>
  <c r="H24" i="89" s="1"/>
  <c r="H25" i="89" s="1"/>
  <c r="H26" i="89" s="1"/>
  <c r="H27" i="89" s="1"/>
  <c r="H28" i="89" s="1"/>
  <c r="H29" i="89" s="1"/>
  <c r="H30" i="89" s="1"/>
  <c r="H31" i="89" s="1"/>
  <c r="H32" i="89" s="1"/>
  <c r="H33" i="89" s="1"/>
  <c r="H34" i="89" s="1"/>
  <c r="H35" i="89" s="1"/>
  <c r="H36" i="89" s="1"/>
  <c r="H37" i="89" s="1"/>
  <c r="H38" i="89" s="1"/>
  <c r="H39" i="89" s="1"/>
  <c r="H40" i="89" s="1"/>
  <c r="H41" i="89" s="1"/>
  <c r="H42" i="89" s="1"/>
  <c r="H43" i="89" s="1"/>
  <c r="H44" i="89" s="1"/>
  <c r="H45" i="89" s="1"/>
  <c r="H46" i="89" s="1"/>
  <c r="H47" i="89" s="1"/>
  <c r="H48" i="89" s="1"/>
  <c r="H49" i="89" s="1"/>
  <c r="H50" i="89" s="1"/>
  <c r="H51" i="89" s="1"/>
  <c r="H52" i="89" s="1"/>
  <c r="H53" i="89" s="1"/>
  <c r="H54" i="89" s="1"/>
  <c r="H55" i="89" s="1"/>
  <c r="H56" i="89" s="1"/>
  <c r="H57" i="89" s="1"/>
  <c r="H58" i="89" s="1"/>
  <c r="H59" i="89" s="1"/>
  <c r="H60" i="89" s="1"/>
  <c r="H61" i="89" s="1"/>
  <c r="H62" i="89" s="1"/>
  <c r="H63" i="89" s="1"/>
  <c r="H64" i="89" s="1"/>
  <c r="H65" i="89" s="1"/>
  <c r="H66" i="89" s="1"/>
  <c r="H67" i="89" s="1"/>
  <c r="H68" i="89" s="1"/>
  <c r="H69" i="89" s="1"/>
  <c r="H70" i="89" s="1"/>
  <c r="H71" i="89" s="1"/>
  <c r="H72" i="89" s="1"/>
  <c r="H73" i="89" s="1"/>
  <c r="H74" i="89" s="1"/>
  <c r="H75" i="89" s="1"/>
  <c r="H76" i="89" s="1"/>
  <c r="H77" i="89" s="1"/>
  <c r="H78" i="89" s="1"/>
  <c r="H79" i="89" s="1"/>
  <c r="H80" i="89" s="1"/>
  <c r="H81" i="89" s="1"/>
  <c r="H82" i="89" s="1"/>
  <c r="H83" i="89" s="1"/>
  <c r="H84" i="89" s="1"/>
  <c r="H85" i="89" s="1"/>
  <c r="H86" i="89" s="1"/>
  <c r="H87" i="89" s="1"/>
  <c r="H88" i="89" s="1"/>
  <c r="H89" i="89" s="1"/>
  <c r="H90" i="89" s="1"/>
  <c r="H91" i="89" s="1"/>
  <c r="H92" i="89" s="1"/>
  <c r="H93" i="89" s="1"/>
  <c r="H94" i="89" s="1"/>
  <c r="H95" i="89" s="1"/>
  <c r="H96" i="89" s="1"/>
  <c r="H97" i="89" s="1"/>
  <c r="H98" i="89" s="1"/>
  <c r="H99" i="89" s="1"/>
  <c r="H100" i="89" s="1"/>
  <c r="H101" i="89" s="1"/>
  <c r="H102" i="89" s="1"/>
  <c r="H103" i="89" s="1"/>
  <c r="H104" i="89" s="1"/>
  <c r="H105" i="89" s="1"/>
  <c r="H106" i="89" s="1"/>
  <c r="H107" i="89" s="1"/>
  <c r="H108" i="89" s="1"/>
  <c r="H109" i="89" s="1"/>
  <c r="H110" i="89" s="1"/>
  <c r="H111" i="89" s="1"/>
  <c r="H112" i="89" s="1"/>
  <c r="H113" i="89" s="1"/>
  <c r="H114" i="89" s="1"/>
  <c r="H115" i="89" s="1"/>
  <c r="H116" i="89" s="1"/>
  <c r="H117" i="89" s="1"/>
  <c r="H118" i="89" s="1"/>
  <c r="H119" i="89" s="1"/>
  <c r="H120" i="89" s="1"/>
  <c r="H121" i="89" s="1"/>
  <c r="H122" i="89" s="1"/>
  <c r="H123" i="89" s="1"/>
  <c r="H124" i="89" s="1"/>
  <c r="H125" i="89" s="1"/>
  <c r="H126" i="89" s="1"/>
  <c r="H127" i="89" s="1"/>
  <c r="H128" i="89" s="1"/>
  <c r="H129" i="89" s="1"/>
  <c r="H130" i="89" s="1"/>
  <c r="H131" i="89" s="1"/>
  <c r="H132" i="89" s="1"/>
  <c r="H133" i="89" s="1"/>
  <c r="H134" i="89" s="1"/>
  <c r="H135" i="89" s="1"/>
  <c r="H136" i="89" s="1"/>
  <c r="H137" i="89" s="1"/>
  <c r="H138" i="89" s="1"/>
  <c r="H139" i="89" s="1"/>
  <c r="H140" i="89" s="1"/>
  <c r="H141" i="89" s="1"/>
  <c r="H142" i="89" s="1"/>
  <c r="H143" i="89" s="1"/>
  <c r="H144" i="89" s="1"/>
  <c r="H145" i="89" s="1"/>
  <c r="H146" i="89" s="1"/>
  <c r="H147" i="89" s="1"/>
  <c r="H148" i="89" s="1"/>
  <c r="H149" i="89" s="1"/>
  <c r="H150" i="89" s="1"/>
  <c r="H151" i="89" s="1"/>
  <c r="H152" i="89" s="1"/>
  <c r="H153" i="89" s="1"/>
  <c r="H154" i="89" s="1"/>
  <c r="H155" i="89" s="1"/>
  <c r="H156" i="89" s="1"/>
  <c r="H157" i="89" s="1"/>
  <c r="H158" i="89" s="1"/>
  <c r="H159" i="89" s="1"/>
  <c r="H160" i="89" s="1"/>
  <c r="H161" i="89" s="1"/>
  <c r="H162" i="89" s="1"/>
  <c r="H163" i="89" s="1"/>
  <c r="H164" i="89" s="1"/>
  <c r="H165" i="89" s="1"/>
  <c r="H166" i="89" s="1"/>
  <c r="H167" i="89" s="1"/>
  <c r="H168" i="89" s="1"/>
  <c r="H169" i="89" s="1"/>
  <c r="H170" i="89" s="1"/>
  <c r="H171" i="89" s="1"/>
  <c r="H172" i="89" s="1"/>
  <c r="H173" i="89" s="1"/>
  <c r="H174" i="89" s="1"/>
  <c r="H175" i="89" s="1"/>
  <c r="H176" i="89" s="1"/>
  <c r="H177" i="89" s="1"/>
  <c r="H178" i="89" s="1"/>
  <c r="H179" i="89" s="1"/>
  <c r="H180" i="89" s="1"/>
  <c r="H181" i="89" s="1"/>
  <c r="H182" i="89" s="1"/>
  <c r="H183" i="89" s="1"/>
  <c r="H184" i="89" s="1"/>
  <c r="H185" i="89" s="1"/>
  <c r="H186" i="89" s="1"/>
  <c r="H187" i="89" s="1"/>
  <c r="H188" i="89" s="1"/>
  <c r="H189" i="89" s="1"/>
  <c r="H190" i="89" s="1"/>
  <c r="H191" i="89" s="1"/>
  <c r="H192" i="89" s="1"/>
  <c r="H193" i="89" s="1"/>
  <c r="H194" i="89" s="1"/>
  <c r="H195" i="89" s="1"/>
  <c r="H196" i="89" s="1"/>
  <c r="H197" i="89" s="1"/>
  <c r="H198" i="89" s="1"/>
  <c r="H199" i="89" s="1"/>
  <c r="H200" i="89" s="1"/>
  <c r="H201" i="89" s="1"/>
  <c r="H202" i="89" s="1"/>
  <c r="H203" i="89" s="1"/>
  <c r="H204" i="89" s="1"/>
  <c r="H205" i="89" s="1"/>
  <c r="H206" i="89" s="1"/>
  <c r="H207" i="89" s="1"/>
  <c r="H208" i="89" s="1"/>
  <c r="H209" i="89" s="1"/>
  <c r="H210" i="89" s="1"/>
  <c r="H211" i="89" s="1"/>
  <c r="H212" i="89" s="1"/>
  <c r="H213" i="89" s="1"/>
  <c r="H214" i="89" s="1"/>
  <c r="H215" i="89" s="1"/>
  <c r="H216" i="89" s="1"/>
  <c r="H217" i="89" s="1"/>
  <c r="H218" i="89" s="1"/>
  <c r="H219" i="89" s="1"/>
  <c r="H220" i="89" s="1"/>
  <c r="G22" i="89"/>
  <c r="G23" i="89" s="1"/>
  <c r="G24" i="89" s="1"/>
  <c r="G25" i="89" s="1"/>
  <c r="G26" i="89" s="1"/>
  <c r="G27" i="89" s="1"/>
  <c r="G28" i="89" s="1"/>
  <c r="G29" i="89" s="1"/>
  <c r="G30" i="89" s="1"/>
  <c r="G31" i="89" s="1"/>
  <c r="G32" i="89" s="1"/>
  <c r="G33" i="89" s="1"/>
  <c r="G34" i="89" s="1"/>
  <c r="G35" i="89" s="1"/>
  <c r="G36" i="89" s="1"/>
  <c r="G37" i="89" s="1"/>
  <c r="G38" i="89" s="1"/>
  <c r="G39" i="89" s="1"/>
  <c r="G40" i="89" s="1"/>
  <c r="G41" i="89" s="1"/>
  <c r="G42" i="89" s="1"/>
  <c r="G43" i="89" s="1"/>
  <c r="G44" i="89" s="1"/>
  <c r="G45" i="89" s="1"/>
  <c r="G46" i="89" s="1"/>
  <c r="G47" i="89" s="1"/>
  <c r="G48" i="89" s="1"/>
  <c r="G49" i="89" s="1"/>
  <c r="G50" i="89" s="1"/>
  <c r="G51" i="89" s="1"/>
  <c r="G52" i="89" s="1"/>
  <c r="G53" i="89" s="1"/>
  <c r="G54" i="89" s="1"/>
  <c r="G55" i="89" s="1"/>
  <c r="G56" i="89" s="1"/>
  <c r="G57" i="89" s="1"/>
  <c r="G58" i="89" s="1"/>
  <c r="G59" i="89" s="1"/>
  <c r="G60" i="89" s="1"/>
  <c r="G61" i="89" s="1"/>
  <c r="G62" i="89" s="1"/>
  <c r="G63" i="89" s="1"/>
  <c r="G64" i="89" s="1"/>
  <c r="G65" i="89" s="1"/>
  <c r="G66" i="89" s="1"/>
  <c r="G67" i="89" s="1"/>
  <c r="G68" i="89" s="1"/>
  <c r="G69" i="89" s="1"/>
  <c r="G70" i="89" s="1"/>
  <c r="G71" i="89" s="1"/>
  <c r="G72" i="89" s="1"/>
  <c r="G73" i="89" s="1"/>
  <c r="G74" i="89" s="1"/>
  <c r="G75" i="89" s="1"/>
  <c r="G76" i="89" s="1"/>
  <c r="G77" i="89" s="1"/>
  <c r="G78" i="89" s="1"/>
  <c r="G79" i="89" s="1"/>
  <c r="G80" i="89" s="1"/>
  <c r="G81" i="89" s="1"/>
  <c r="G82" i="89" s="1"/>
  <c r="G83" i="89" s="1"/>
  <c r="G84" i="89" s="1"/>
  <c r="G85" i="89" s="1"/>
  <c r="G86" i="89" s="1"/>
  <c r="G87" i="89" s="1"/>
  <c r="G88" i="89" s="1"/>
  <c r="G89" i="89" s="1"/>
  <c r="G90" i="89" s="1"/>
  <c r="G91" i="89" s="1"/>
  <c r="G92" i="89" s="1"/>
  <c r="G93" i="89" s="1"/>
  <c r="G94" i="89" s="1"/>
  <c r="G95" i="89" s="1"/>
  <c r="G96" i="89" s="1"/>
  <c r="G97" i="89" s="1"/>
  <c r="G98" i="89" s="1"/>
  <c r="G99" i="89" s="1"/>
  <c r="G100" i="89" s="1"/>
  <c r="G101" i="89" s="1"/>
  <c r="G102" i="89" s="1"/>
  <c r="G103" i="89" s="1"/>
  <c r="G104" i="89" s="1"/>
  <c r="G105" i="89" s="1"/>
  <c r="G106" i="89" s="1"/>
  <c r="G107" i="89" s="1"/>
  <c r="G108" i="89" s="1"/>
  <c r="G109" i="89" s="1"/>
  <c r="G110" i="89" s="1"/>
  <c r="G111" i="89" s="1"/>
  <c r="G112" i="89" s="1"/>
  <c r="G113" i="89" s="1"/>
  <c r="G114" i="89" s="1"/>
  <c r="G115" i="89" s="1"/>
  <c r="G116" i="89" s="1"/>
  <c r="G117" i="89" s="1"/>
  <c r="G118" i="89" s="1"/>
  <c r="G119" i="89" s="1"/>
  <c r="G120" i="89" s="1"/>
  <c r="G121" i="89" s="1"/>
  <c r="G122" i="89" s="1"/>
  <c r="G123" i="89" s="1"/>
  <c r="G124" i="89" s="1"/>
  <c r="G125" i="89" s="1"/>
  <c r="G126" i="89" s="1"/>
  <c r="G127" i="89" s="1"/>
  <c r="G128" i="89" s="1"/>
  <c r="G129" i="89" s="1"/>
  <c r="G130" i="89" s="1"/>
  <c r="G131" i="89" s="1"/>
  <c r="G132" i="89" s="1"/>
  <c r="G133" i="89" s="1"/>
  <c r="G134" i="89" s="1"/>
  <c r="G135" i="89" s="1"/>
  <c r="G136" i="89" s="1"/>
  <c r="G137" i="89" s="1"/>
  <c r="G138" i="89" s="1"/>
  <c r="G139" i="89" s="1"/>
  <c r="G140" i="89" s="1"/>
  <c r="G141" i="89" s="1"/>
  <c r="G142" i="89" s="1"/>
  <c r="G143" i="89" s="1"/>
  <c r="G144" i="89" s="1"/>
  <c r="G145" i="89" s="1"/>
  <c r="G146" i="89" s="1"/>
  <c r="G147" i="89" s="1"/>
  <c r="G148" i="89" s="1"/>
  <c r="G149" i="89" s="1"/>
  <c r="G150" i="89" s="1"/>
  <c r="G151" i="89" s="1"/>
  <c r="G152" i="89" s="1"/>
  <c r="G153" i="89" s="1"/>
  <c r="G154" i="89" s="1"/>
  <c r="G155" i="89" s="1"/>
  <c r="G156" i="89" s="1"/>
  <c r="G157" i="89" s="1"/>
  <c r="G158" i="89" s="1"/>
  <c r="G159" i="89" s="1"/>
  <c r="G160" i="89" s="1"/>
  <c r="G161" i="89" s="1"/>
  <c r="G162" i="89" s="1"/>
  <c r="G163" i="89" s="1"/>
  <c r="G164" i="89" s="1"/>
  <c r="G165" i="89" s="1"/>
  <c r="G166" i="89" s="1"/>
  <c r="G167" i="89" s="1"/>
  <c r="G168" i="89" s="1"/>
  <c r="G169" i="89" s="1"/>
  <c r="G170" i="89" s="1"/>
  <c r="G171" i="89" s="1"/>
  <c r="G172" i="89" s="1"/>
  <c r="G173" i="89" s="1"/>
  <c r="G174" i="89" s="1"/>
  <c r="G175" i="89" s="1"/>
  <c r="G176" i="89" s="1"/>
  <c r="G177" i="89" s="1"/>
  <c r="G178" i="89" s="1"/>
  <c r="G179" i="89" s="1"/>
  <c r="G180" i="89" s="1"/>
  <c r="G181" i="89" s="1"/>
  <c r="G182" i="89" s="1"/>
  <c r="G183" i="89" s="1"/>
  <c r="G184" i="89" s="1"/>
  <c r="G185" i="89" s="1"/>
  <c r="G186" i="89" s="1"/>
  <c r="G187" i="89" s="1"/>
  <c r="G188" i="89" s="1"/>
  <c r="G189" i="89" s="1"/>
  <c r="G190" i="89" s="1"/>
  <c r="G191" i="89" s="1"/>
  <c r="G192" i="89" s="1"/>
  <c r="G193" i="89" s="1"/>
  <c r="G194" i="89" s="1"/>
  <c r="G195" i="89" s="1"/>
  <c r="G196" i="89" s="1"/>
  <c r="G197" i="89" s="1"/>
  <c r="G198" i="89" s="1"/>
  <c r="G199" i="89" s="1"/>
  <c r="G200" i="89" s="1"/>
  <c r="G201" i="89" s="1"/>
  <c r="G202" i="89" s="1"/>
  <c r="G203" i="89" s="1"/>
  <c r="G204" i="89" s="1"/>
  <c r="G205" i="89" s="1"/>
  <c r="G206" i="89" s="1"/>
  <c r="G207" i="89" s="1"/>
  <c r="G208" i="89" s="1"/>
  <c r="G209" i="89" s="1"/>
  <c r="G210" i="89" s="1"/>
  <c r="G211" i="89" s="1"/>
  <c r="G212" i="89" s="1"/>
  <c r="G213" i="89" s="1"/>
  <c r="G214" i="89" s="1"/>
  <c r="G215" i="89" s="1"/>
  <c r="G216" i="89" s="1"/>
  <c r="G217" i="89" s="1"/>
  <c r="G218" i="89" s="1"/>
  <c r="G219" i="89" s="1"/>
  <c r="G220" i="89" s="1"/>
  <c r="DA24" i="89"/>
  <c r="T24" i="93" l="1"/>
  <c r="Y24" i="93" s="1"/>
  <c r="AO24" i="93" s="1"/>
  <c r="I66" i="91"/>
  <c r="I138" i="91"/>
  <c r="I60" i="91"/>
  <c r="I30" i="91"/>
  <c r="I94" i="91"/>
  <c r="I24" i="91"/>
  <c r="H24" i="91"/>
  <c r="I127" i="91"/>
  <c r="I92" i="91"/>
  <c r="I133" i="91"/>
  <c r="I39" i="91"/>
  <c r="I74" i="91"/>
  <c r="I215" i="91"/>
  <c r="I102" i="91"/>
  <c r="I43" i="91"/>
  <c r="I76" i="91"/>
  <c r="I50" i="91"/>
  <c r="I178" i="91"/>
  <c r="I28" i="91"/>
  <c r="I168" i="91"/>
  <c r="I54" i="91"/>
  <c r="I118" i="91"/>
  <c r="I182" i="91"/>
  <c r="I184" i="91"/>
  <c r="I51" i="91"/>
  <c r="I130" i="91"/>
  <c r="I58" i="91"/>
  <c r="I202" i="91"/>
  <c r="I32" i="91"/>
  <c r="I100" i="91"/>
  <c r="I62" i="91"/>
  <c r="I126" i="91"/>
  <c r="I190" i="91"/>
  <c r="I196" i="91"/>
  <c r="I79" i="91"/>
  <c r="I111" i="91"/>
  <c r="I143" i="91"/>
  <c r="I175" i="91"/>
  <c r="I40" i="91"/>
  <c r="I148" i="91"/>
  <c r="I49" i="91"/>
  <c r="I105" i="91"/>
  <c r="I149" i="91"/>
  <c r="I205" i="91"/>
  <c r="I193" i="91"/>
  <c r="I65" i="91"/>
  <c r="I23" i="91"/>
  <c r="H23" i="91"/>
  <c r="I90" i="91"/>
  <c r="I82" i="91"/>
  <c r="I218" i="91"/>
  <c r="I36" i="91"/>
  <c r="I108" i="91"/>
  <c r="I188" i="91"/>
  <c r="I70" i="91"/>
  <c r="I134" i="91"/>
  <c r="I198" i="91"/>
  <c r="I112" i="91"/>
  <c r="I212" i="91"/>
  <c r="I115" i="91"/>
  <c r="I147" i="91"/>
  <c r="I179" i="91"/>
  <c r="I56" i="91"/>
  <c r="I164" i="91"/>
  <c r="I109" i="91"/>
  <c r="I165" i="91"/>
  <c r="I209" i="91"/>
  <c r="I157" i="91"/>
  <c r="I89" i="91"/>
  <c r="I27" i="91"/>
  <c r="I34" i="91"/>
  <c r="I162" i="91"/>
  <c r="I98" i="91"/>
  <c r="I204" i="91"/>
  <c r="I44" i="91"/>
  <c r="I120" i="91"/>
  <c r="I208" i="91"/>
  <c r="I78" i="91"/>
  <c r="I142" i="91"/>
  <c r="I206" i="91"/>
  <c r="I124" i="91"/>
  <c r="I55" i="91"/>
  <c r="I87" i="91"/>
  <c r="I119" i="91"/>
  <c r="I151" i="91"/>
  <c r="I183" i="91"/>
  <c r="I64" i="91"/>
  <c r="I180" i="91"/>
  <c r="I69" i="91"/>
  <c r="I113" i="91"/>
  <c r="I169" i="91"/>
  <c r="I213" i="91"/>
  <c r="I121" i="91"/>
  <c r="I194" i="91"/>
  <c r="I140" i="91"/>
  <c r="I158" i="91"/>
  <c r="I63" i="91"/>
  <c r="I159" i="91"/>
  <c r="I77" i="91"/>
  <c r="I177" i="91"/>
  <c r="I61" i="91"/>
  <c r="I29" i="91"/>
  <c r="I38" i="91"/>
  <c r="I166" i="91"/>
  <c r="I156" i="91"/>
  <c r="I97" i="91"/>
  <c r="I220" i="91"/>
  <c r="I42" i="91"/>
  <c r="I186" i="91"/>
  <c r="I114" i="91"/>
  <c r="I48" i="91"/>
  <c r="I128" i="91"/>
  <c r="I216" i="91"/>
  <c r="I86" i="91"/>
  <c r="I150" i="91"/>
  <c r="I214" i="91"/>
  <c r="I91" i="91"/>
  <c r="I123" i="91"/>
  <c r="I155" i="91"/>
  <c r="I187" i="91"/>
  <c r="I80" i="91"/>
  <c r="I200" i="91"/>
  <c r="I73" i="91"/>
  <c r="I117" i="91"/>
  <c r="I173" i="91"/>
  <c r="I192" i="91"/>
  <c r="I93" i="91"/>
  <c r="I129" i="91"/>
  <c r="I210" i="91"/>
  <c r="I99" i="91"/>
  <c r="I163" i="91"/>
  <c r="I199" i="91"/>
  <c r="I37" i="91"/>
  <c r="I81" i="91"/>
  <c r="I137" i="91"/>
  <c r="I181" i="91"/>
  <c r="I185" i="91"/>
  <c r="I153" i="91"/>
  <c r="I26" i="91"/>
  <c r="I219" i="91"/>
  <c r="I160" i="91"/>
  <c r="I46" i="91"/>
  <c r="I110" i="91"/>
  <c r="I174" i="91"/>
  <c r="I72" i="91"/>
  <c r="I172" i="91"/>
  <c r="I71" i="91"/>
  <c r="I103" i="91"/>
  <c r="I135" i="91"/>
  <c r="I167" i="91"/>
  <c r="I116" i="91"/>
  <c r="I41" i="91"/>
  <c r="I85" i="91"/>
  <c r="I141" i="91"/>
  <c r="I197" i="91"/>
  <c r="I125" i="91"/>
  <c r="I35" i="91"/>
  <c r="I207" i="91"/>
  <c r="I191" i="91"/>
  <c r="I88" i="91"/>
  <c r="I139" i="91"/>
  <c r="I171" i="91"/>
  <c r="I211" i="91"/>
  <c r="I132" i="91"/>
  <c r="I45" i="91"/>
  <c r="I101" i="91"/>
  <c r="I145" i="91"/>
  <c r="I201" i="91"/>
  <c r="I189" i="91"/>
  <c r="I57" i="91"/>
  <c r="I22" i="91"/>
  <c r="H22" i="91"/>
  <c r="AC24" i="87"/>
  <c r="E24" i="2"/>
  <c r="H24" i="92"/>
  <c r="V24" i="92"/>
  <c r="J23" i="4"/>
  <c r="B25" i="94"/>
  <c r="I24" i="4"/>
  <c r="X25" i="92"/>
  <c r="X26" i="92" s="1"/>
  <c r="F24" i="92"/>
  <c r="S24" i="94" s="1"/>
  <c r="AC24" i="92"/>
  <c r="AT21" i="94"/>
  <c r="AS22" i="94"/>
  <c r="R22" i="93"/>
  <c r="T25" i="93"/>
  <c r="Y25" i="93" s="1"/>
  <c r="AO25" i="93" s="1"/>
  <c r="Q23" i="93"/>
  <c r="R23" i="93" s="1"/>
  <c r="Q24" i="93"/>
  <c r="P25" i="93"/>
  <c r="J24" i="93"/>
  <c r="I25" i="93"/>
  <c r="L26" i="93"/>
  <c r="E29" i="93"/>
  <c r="C25" i="91"/>
  <c r="G25" i="91" s="1"/>
  <c r="L25" i="91" s="1"/>
  <c r="K24" i="91"/>
  <c r="AF23" i="89"/>
  <c r="AI22" i="89"/>
  <c r="AG24" i="89"/>
  <c r="AG25" i="89" s="1"/>
  <c r="AI21" i="89"/>
  <c r="M24" i="92"/>
  <c r="L21" i="91"/>
  <c r="I170" i="91"/>
  <c r="I52" i="91"/>
  <c r="I176" i="91"/>
  <c r="I47" i="91"/>
  <c r="G24" i="91"/>
  <c r="L24" i="91" s="1"/>
  <c r="I122" i="91"/>
  <c r="I136" i="91"/>
  <c r="I53" i="91"/>
  <c r="I67" i="91"/>
  <c r="G22" i="91"/>
  <c r="L22" i="91" s="1"/>
  <c r="G23" i="91"/>
  <c r="L23" i="91" s="1"/>
  <c r="I84" i="91"/>
  <c r="I107" i="91"/>
  <c r="I104" i="91"/>
  <c r="I195" i="91"/>
  <c r="I146" i="91"/>
  <c r="I95" i="91"/>
  <c r="I96" i="91"/>
  <c r="I68" i="91"/>
  <c r="I152" i="91"/>
  <c r="I131" i="91"/>
  <c r="I83" i="91"/>
  <c r="I161" i="91"/>
  <c r="I75" i="91"/>
  <c r="I203" i="91"/>
  <c r="I154" i="91"/>
  <c r="I144" i="91"/>
  <c r="I106" i="91"/>
  <c r="I59" i="91"/>
  <c r="I31" i="91"/>
  <c r="CM24" i="89"/>
  <c r="CM23" i="89"/>
  <c r="CD23" i="89"/>
  <c r="CD24" i="89"/>
  <c r="CT23" i="89"/>
  <c r="CT24" i="89"/>
  <c r="DA23" i="89"/>
  <c r="AA25" i="92" l="1"/>
  <c r="CV21" i="94"/>
  <c r="Y21" i="3" s="1"/>
  <c r="H25" i="91"/>
  <c r="AC25" i="87"/>
  <c r="E25" i="2"/>
  <c r="H25" i="92"/>
  <c r="V25" i="92"/>
  <c r="M23" i="4"/>
  <c r="N23" i="4"/>
  <c r="D23" i="94" s="1"/>
  <c r="E23" i="95" s="1"/>
  <c r="K23" i="4"/>
  <c r="L23" i="4" s="1"/>
  <c r="C23" i="94" s="1"/>
  <c r="D23" i="95" s="1"/>
  <c r="J24" i="4"/>
  <c r="K24" i="4" s="1"/>
  <c r="L24" i="4" s="1"/>
  <c r="C24" i="94" s="1"/>
  <c r="D24" i="95" s="1"/>
  <c r="B26" i="94"/>
  <c r="I25" i="4"/>
  <c r="AC25" i="92"/>
  <c r="F25" i="92"/>
  <c r="S25" i="94" s="1"/>
  <c r="AT22" i="94"/>
  <c r="CV22" i="94" s="1"/>
  <c r="Y22" i="3" s="1"/>
  <c r="AS23" i="94"/>
  <c r="R24" i="93"/>
  <c r="T26" i="93"/>
  <c r="Y26" i="93" s="1"/>
  <c r="AO26" i="93" s="1"/>
  <c r="Q25" i="93"/>
  <c r="P26" i="93"/>
  <c r="J25" i="93"/>
  <c r="I26" i="93"/>
  <c r="L27" i="93"/>
  <c r="E30" i="93"/>
  <c r="AA26" i="92"/>
  <c r="X27" i="92"/>
  <c r="C26" i="91"/>
  <c r="H26" i="91" s="1"/>
  <c r="K25" i="91"/>
  <c r="AI23" i="89"/>
  <c r="AF24" i="89"/>
  <c r="M25" i="92"/>
  <c r="AG26" i="89"/>
  <c r="AC26" i="87" l="1"/>
  <c r="E26" i="2"/>
  <c r="H26" i="92"/>
  <c r="V26" i="92"/>
  <c r="J25" i="4"/>
  <c r="K25" i="4" s="1"/>
  <c r="L25" i="4" s="1"/>
  <c r="C25" i="94" s="1"/>
  <c r="D25" i="95" s="1"/>
  <c r="B27" i="94"/>
  <c r="I26" i="4"/>
  <c r="M24" i="4"/>
  <c r="N24" i="4"/>
  <c r="D24" i="94" s="1"/>
  <c r="E24" i="95" s="1"/>
  <c r="R25" i="93"/>
  <c r="AC26" i="92"/>
  <c r="F26" i="92"/>
  <c r="S26" i="94" s="1"/>
  <c r="AT23" i="94"/>
  <c r="CV23" i="94" s="1"/>
  <c r="Y23" i="3" s="1"/>
  <c r="AS24" i="94"/>
  <c r="T27" i="93"/>
  <c r="Y27" i="93" s="1"/>
  <c r="AO27" i="93" s="1"/>
  <c r="P27" i="93"/>
  <c r="Q26" i="93"/>
  <c r="I27" i="93"/>
  <c r="J26" i="93"/>
  <c r="L28" i="93"/>
  <c r="E31" i="93"/>
  <c r="X28" i="92"/>
  <c r="AA27" i="92"/>
  <c r="C27" i="91"/>
  <c r="H27" i="91" s="1"/>
  <c r="K26" i="91"/>
  <c r="G26" i="91"/>
  <c r="L26" i="91" s="1"/>
  <c r="AF25" i="89"/>
  <c r="AI24" i="89"/>
  <c r="M26" i="92"/>
  <c r="AG27" i="89"/>
  <c r="CY21" i="3"/>
  <c r="H6" i="3"/>
  <c r="H21" i="2"/>
  <c r="AB6" i="2"/>
  <c r="Y6" i="2"/>
  <c r="H22" i="2" l="1"/>
  <c r="H23" i="2" s="1"/>
  <c r="H24" i="2" s="1"/>
  <c r="H25" i="2" s="1"/>
  <c r="H26" i="2" s="1"/>
  <c r="H27" i="2" s="1"/>
  <c r="H28" i="2" s="1"/>
  <c r="H29" i="2" s="1"/>
  <c r="H30" i="2" s="1"/>
  <c r="H31" i="2" s="1"/>
  <c r="H32" i="2" s="1"/>
  <c r="H33" i="2" s="1"/>
  <c r="H34" i="2" s="1"/>
  <c r="H35" i="2" s="1"/>
  <c r="H36" i="2" s="1"/>
  <c r="H37" i="2" s="1"/>
  <c r="H38" i="2" s="1"/>
  <c r="H39" i="2" s="1"/>
  <c r="H40" i="2" s="1"/>
  <c r="H41" i="2" s="1"/>
  <c r="H42" i="2" s="1"/>
  <c r="H43" i="2" s="1"/>
  <c r="H44" i="2" s="1"/>
  <c r="H45" i="2" s="1"/>
  <c r="H46" i="2" s="1"/>
  <c r="H47" i="2" s="1"/>
  <c r="H48" i="2" s="1"/>
  <c r="H49" i="2" s="1"/>
  <c r="H50" i="2" s="1"/>
  <c r="H51" i="2" s="1"/>
  <c r="H52" i="2" s="1"/>
  <c r="H53" i="2" s="1"/>
  <c r="H54" i="2" s="1"/>
  <c r="H55" i="2" s="1"/>
  <c r="H56" i="2" s="1"/>
  <c r="H57" i="2" s="1"/>
  <c r="H58" i="2" s="1"/>
  <c r="H59" i="2" s="1"/>
  <c r="H60" i="2" s="1"/>
  <c r="H61" i="2" s="1"/>
  <c r="H62" i="2" s="1"/>
  <c r="H63" i="2" s="1"/>
  <c r="H64" i="2" s="1"/>
  <c r="H65" i="2" s="1"/>
  <c r="H66" i="2" s="1"/>
  <c r="H67" i="2" s="1"/>
  <c r="H68" i="2" s="1"/>
  <c r="H69" i="2" s="1"/>
  <c r="H70" i="2" s="1"/>
  <c r="H71" i="2" s="1"/>
  <c r="H72" i="2" s="1"/>
  <c r="H73" i="2" s="1"/>
  <c r="H74" i="2" s="1"/>
  <c r="H75" i="2" s="1"/>
  <c r="H76" i="2" s="1"/>
  <c r="H77" i="2" s="1"/>
  <c r="H78" i="2" s="1"/>
  <c r="H79" i="2" s="1"/>
  <c r="H80" i="2" s="1"/>
  <c r="H81" i="2" s="1"/>
  <c r="H82" i="2" s="1"/>
  <c r="H83" i="2" s="1"/>
  <c r="H84" i="2" s="1"/>
  <c r="H85" i="2" s="1"/>
  <c r="H86" i="2" s="1"/>
  <c r="H87" i="2" s="1"/>
  <c r="H88" i="2" s="1"/>
  <c r="H89" i="2" s="1"/>
  <c r="H90" i="2" s="1"/>
  <c r="H91" i="2" s="1"/>
  <c r="H92" i="2" s="1"/>
  <c r="H93" i="2" s="1"/>
  <c r="H94" i="2" s="1"/>
  <c r="H95" i="2" s="1"/>
  <c r="H96" i="2" s="1"/>
  <c r="H97" i="2" s="1"/>
  <c r="H98" i="2" s="1"/>
  <c r="H99" i="2" s="1"/>
  <c r="H100" i="2" s="1"/>
  <c r="H101" i="2" s="1"/>
  <c r="H102" i="2" s="1"/>
  <c r="H103" i="2" s="1"/>
  <c r="H104" i="2" s="1"/>
  <c r="H105" i="2" s="1"/>
  <c r="H106" i="2" s="1"/>
  <c r="H107" i="2" s="1"/>
  <c r="H108" i="2" s="1"/>
  <c r="H109" i="2" s="1"/>
  <c r="H110" i="2" s="1"/>
  <c r="H111" i="2" s="1"/>
  <c r="H112" i="2" s="1"/>
  <c r="H113" i="2" s="1"/>
  <c r="H114" i="2" s="1"/>
  <c r="H115" i="2" s="1"/>
  <c r="H116" i="2" s="1"/>
  <c r="H117" i="2" s="1"/>
  <c r="H118" i="2" s="1"/>
  <c r="H119" i="2" s="1"/>
  <c r="H120" i="2" s="1"/>
  <c r="H121" i="2" s="1"/>
  <c r="H122" i="2" s="1"/>
  <c r="H123" i="2" s="1"/>
  <c r="H124" i="2" s="1"/>
  <c r="H125" i="2" s="1"/>
  <c r="H126" i="2" s="1"/>
  <c r="H127" i="2" s="1"/>
  <c r="H128" i="2" s="1"/>
  <c r="H129" i="2" s="1"/>
  <c r="H130" i="2" s="1"/>
  <c r="H131" i="2" s="1"/>
  <c r="H132" i="2" s="1"/>
  <c r="H133" i="2" s="1"/>
  <c r="H134" i="2" s="1"/>
  <c r="H135" i="2" s="1"/>
  <c r="H136" i="2" s="1"/>
  <c r="H137" i="2" s="1"/>
  <c r="H138" i="2" s="1"/>
  <c r="H139" i="2" s="1"/>
  <c r="H140" i="2" s="1"/>
  <c r="H141" i="2" s="1"/>
  <c r="H142" i="2" s="1"/>
  <c r="H143" i="2" s="1"/>
  <c r="H144" i="2" s="1"/>
  <c r="H145" i="2" s="1"/>
  <c r="H146" i="2" s="1"/>
  <c r="H147" i="2" s="1"/>
  <c r="H148" i="2" s="1"/>
  <c r="H149" i="2" s="1"/>
  <c r="H150" i="2" s="1"/>
  <c r="H151" i="2" s="1"/>
  <c r="H152" i="2" s="1"/>
  <c r="H153" i="2" s="1"/>
  <c r="H154" i="2" s="1"/>
  <c r="H155" i="2" s="1"/>
  <c r="H156" i="2" s="1"/>
  <c r="H157" i="2" s="1"/>
  <c r="H158" i="2" s="1"/>
  <c r="H159" i="2" s="1"/>
  <c r="H160" i="2" s="1"/>
  <c r="H161" i="2" s="1"/>
  <c r="H162" i="2" s="1"/>
  <c r="H163" i="2" s="1"/>
  <c r="H164" i="2" s="1"/>
  <c r="H165" i="2" s="1"/>
  <c r="H166" i="2" s="1"/>
  <c r="H167" i="2" s="1"/>
  <c r="H168" i="2" s="1"/>
  <c r="H169" i="2" s="1"/>
  <c r="H170" i="2" s="1"/>
  <c r="H171" i="2" s="1"/>
  <c r="H172" i="2" s="1"/>
  <c r="H173" i="2" s="1"/>
  <c r="H174" i="2" s="1"/>
  <c r="H175" i="2" s="1"/>
  <c r="H176" i="2" s="1"/>
  <c r="H177" i="2" s="1"/>
  <c r="H178" i="2" s="1"/>
  <c r="H179" i="2" s="1"/>
  <c r="H180" i="2" s="1"/>
  <c r="H181" i="2" s="1"/>
  <c r="H182" i="2" s="1"/>
  <c r="H183" i="2" s="1"/>
  <c r="H184" i="2" s="1"/>
  <c r="H185" i="2" s="1"/>
  <c r="H186" i="2" s="1"/>
  <c r="H187" i="2" s="1"/>
  <c r="H188" i="2" s="1"/>
  <c r="H189" i="2" s="1"/>
  <c r="H190" i="2" s="1"/>
  <c r="H191" i="2" s="1"/>
  <c r="H192" i="2" s="1"/>
  <c r="H193" i="2" s="1"/>
  <c r="H194" i="2" s="1"/>
  <c r="H195" i="2" s="1"/>
  <c r="H196" i="2" s="1"/>
  <c r="H197" i="2" s="1"/>
  <c r="H198" i="2" s="1"/>
  <c r="H199" i="2" s="1"/>
  <c r="H200" i="2" s="1"/>
  <c r="H201" i="2" s="1"/>
  <c r="H202" i="2" s="1"/>
  <c r="H203" i="2" s="1"/>
  <c r="H204" i="2" s="1"/>
  <c r="H205" i="2" s="1"/>
  <c r="H206" i="2" s="1"/>
  <c r="H207" i="2" s="1"/>
  <c r="H208" i="2" s="1"/>
  <c r="H209" i="2" s="1"/>
  <c r="H210" i="2" s="1"/>
  <c r="H211" i="2" s="1"/>
  <c r="H212" i="2" s="1"/>
  <c r="H213" i="2" s="1"/>
  <c r="H214" i="2" s="1"/>
  <c r="H215" i="2" s="1"/>
  <c r="H216" i="2" s="1"/>
  <c r="H217" i="2" s="1"/>
  <c r="H218" i="2" s="1"/>
  <c r="H219" i="2" s="1"/>
  <c r="H220" i="2" s="1"/>
  <c r="AC27" i="87"/>
  <c r="E27" i="2"/>
  <c r="H27" i="92"/>
  <c r="V27" i="92"/>
  <c r="J26" i="4"/>
  <c r="B28" i="94"/>
  <c r="I27" i="4"/>
  <c r="N25" i="4"/>
  <c r="D25" i="94" s="1"/>
  <c r="E25" i="95" s="1"/>
  <c r="M25" i="4"/>
  <c r="F27" i="92"/>
  <c r="S27" i="94" s="1"/>
  <c r="AC27" i="92"/>
  <c r="AT24" i="94"/>
  <c r="CV24" i="94" s="1"/>
  <c r="Y24" i="3" s="1"/>
  <c r="AS25" i="94"/>
  <c r="T28" i="93"/>
  <c r="Y28" i="93" s="1"/>
  <c r="AO28" i="93" s="1"/>
  <c r="R26" i="93"/>
  <c r="Q27" i="93"/>
  <c r="P28" i="93"/>
  <c r="J27" i="93"/>
  <c r="I28" i="93"/>
  <c r="E32" i="93"/>
  <c r="L29" i="93"/>
  <c r="X29" i="92"/>
  <c r="AA28" i="92"/>
  <c r="C28" i="91"/>
  <c r="H28" i="91" s="1"/>
  <c r="K27" i="91"/>
  <c r="G27" i="91"/>
  <c r="L27" i="91" s="1"/>
  <c r="AI25" i="89"/>
  <c r="AF26" i="89"/>
  <c r="M27" i="92"/>
  <c r="AG28" i="89"/>
  <c r="AC28" i="87" l="1"/>
  <c r="E28" i="2"/>
  <c r="H28" i="92"/>
  <c r="V28" i="92"/>
  <c r="N26" i="4"/>
  <c r="D26" i="94" s="1"/>
  <c r="E26" i="95" s="1"/>
  <c r="M26" i="4"/>
  <c r="J27" i="4"/>
  <c r="K27" i="4" s="1"/>
  <c r="L27" i="4" s="1"/>
  <c r="C27" i="94" s="1"/>
  <c r="D27" i="95" s="1"/>
  <c r="B29" i="94"/>
  <c r="I28" i="4"/>
  <c r="K26" i="4"/>
  <c r="L26" i="4" s="1"/>
  <c r="C26" i="94" s="1"/>
  <c r="D26" i="95" s="1"/>
  <c r="AC28" i="92"/>
  <c r="F28" i="92"/>
  <c r="S28" i="94" s="1"/>
  <c r="AT25" i="94"/>
  <c r="CV25" i="94" s="1"/>
  <c r="Y25" i="3" s="1"/>
  <c r="AS26" i="94"/>
  <c r="T29" i="93"/>
  <c r="Y29" i="93" s="1"/>
  <c r="AO29" i="93" s="1"/>
  <c r="R27" i="93"/>
  <c r="Q28" i="93"/>
  <c r="P29" i="93"/>
  <c r="J28" i="93"/>
  <c r="I29" i="93"/>
  <c r="L30" i="93"/>
  <c r="E33" i="93"/>
  <c r="X30" i="92"/>
  <c r="AA29" i="92"/>
  <c r="C29" i="91"/>
  <c r="H29" i="91" s="1"/>
  <c r="K28" i="91"/>
  <c r="G28" i="91"/>
  <c r="L28" i="91" s="1"/>
  <c r="AF27" i="89"/>
  <c r="AI26" i="89"/>
  <c r="M28" i="92"/>
  <c r="AG29" i="89"/>
  <c r="AC29" i="87" l="1"/>
  <c r="E29" i="2"/>
  <c r="H29" i="92"/>
  <c r="V29" i="92"/>
  <c r="J28" i="4"/>
  <c r="K28" i="4" s="1"/>
  <c r="L28" i="4" s="1"/>
  <c r="C28" i="94" s="1"/>
  <c r="D28" i="95" s="1"/>
  <c r="B30" i="94"/>
  <c r="I29" i="4"/>
  <c r="N27" i="4"/>
  <c r="D27" i="94" s="1"/>
  <c r="E27" i="95" s="1"/>
  <c r="M27" i="4"/>
  <c r="F29" i="92"/>
  <c r="S29" i="94" s="1"/>
  <c r="AC29" i="92"/>
  <c r="AT26" i="94"/>
  <c r="CV26" i="94" s="1"/>
  <c r="Y26" i="3" s="1"/>
  <c r="AS27" i="94"/>
  <c r="T30" i="93"/>
  <c r="Y30" i="93" s="1"/>
  <c r="AO30" i="93" s="1"/>
  <c r="R28" i="93"/>
  <c r="Q29" i="93"/>
  <c r="P30" i="93"/>
  <c r="J29" i="93"/>
  <c r="I30" i="93"/>
  <c r="L31" i="93"/>
  <c r="E34" i="93"/>
  <c r="X31" i="92"/>
  <c r="AA30" i="92"/>
  <c r="C30" i="91"/>
  <c r="H30" i="91" s="1"/>
  <c r="K29" i="91"/>
  <c r="G29" i="91"/>
  <c r="L29" i="91" s="1"/>
  <c r="AI27" i="89"/>
  <c r="AF28" i="89"/>
  <c r="M29" i="92"/>
  <c r="AG30" i="89"/>
  <c r="AC30" i="87" l="1"/>
  <c r="E30" i="2"/>
  <c r="H30" i="92"/>
  <c r="V30" i="92"/>
  <c r="M28" i="4"/>
  <c r="N28" i="4"/>
  <c r="D28" i="94" s="1"/>
  <c r="E28" i="95" s="1"/>
  <c r="J29" i="4"/>
  <c r="K29" i="4" s="1"/>
  <c r="L29" i="4" s="1"/>
  <c r="C29" i="94" s="1"/>
  <c r="D29" i="95" s="1"/>
  <c r="B31" i="94"/>
  <c r="I30" i="4"/>
  <c r="AC30" i="92"/>
  <c r="F30" i="92"/>
  <c r="S30" i="94" s="1"/>
  <c r="AT27" i="94"/>
  <c r="CV27" i="94" s="1"/>
  <c r="Y27" i="3" s="1"/>
  <c r="AS28" i="94"/>
  <c r="T31" i="93"/>
  <c r="Y31" i="93" s="1"/>
  <c r="AO31" i="93" s="1"/>
  <c r="R29" i="93"/>
  <c r="P31" i="93"/>
  <c r="Q30" i="93"/>
  <c r="I31" i="93"/>
  <c r="J30" i="93"/>
  <c r="L32" i="93"/>
  <c r="E35" i="93"/>
  <c r="AA31" i="92"/>
  <c r="X32" i="92"/>
  <c r="C31" i="91"/>
  <c r="H31" i="91" s="1"/>
  <c r="K30" i="91"/>
  <c r="G30" i="91"/>
  <c r="L30" i="91" s="1"/>
  <c r="AI28" i="89"/>
  <c r="AF29" i="89"/>
  <c r="M30" i="92"/>
  <c r="AG31" i="89"/>
  <c r="AC31" i="87" l="1"/>
  <c r="E31" i="2"/>
  <c r="H31" i="92"/>
  <c r="V31" i="92"/>
  <c r="J30" i="4"/>
  <c r="B32" i="94"/>
  <c r="I31" i="4"/>
  <c r="N29" i="4"/>
  <c r="D29" i="94" s="1"/>
  <c r="E29" i="95" s="1"/>
  <c r="M29" i="4"/>
  <c r="F31" i="92"/>
  <c r="S31" i="94" s="1"/>
  <c r="AC31" i="92"/>
  <c r="AS29" i="94"/>
  <c r="AT28" i="94"/>
  <c r="CV28" i="94" s="1"/>
  <c r="Y28" i="3" s="1"/>
  <c r="T32" i="93"/>
  <c r="Y32" i="93" s="1"/>
  <c r="AO32" i="93" s="1"/>
  <c r="R30" i="93"/>
  <c r="Q31" i="93"/>
  <c r="P32" i="93"/>
  <c r="J31" i="93"/>
  <c r="I32" i="93"/>
  <c r="E36" i="93"/>
  <c r="L33" i="93"/>
  <c r="AA32" i="92"/>
  <c r="X33" i="92"/>
  <c r="C32" i="91"/>
  <c r="H32" i="91" s="1"/>
  <c r="K31" i="91"/>
  <c r="G31" i="91"/>
  <c r="L31" i="91" s="1"/>
  <c r="AF30" i="89"/>
  <c r="AI29" i="89"/>
  <c r="M31" i="92"/>
  <c r="AG32" i="89"/>
  <c r="AC32" i="87" l="1"/>
  <c r="E32" i="2"/>
  <c r="H32" i="92"/>
  <c r="V32" i="92"/>
  <c r="M30" i="4"/>
  <c r="N30" i="4"/>
  <c r="D30" i="94" s="1"/>
  <c r="E30" i="95" s="1"/>
  <c r="K30" i="4"/>
  <c r="L30" i="4" s="1"/>
  <c r="C30" i="94" s="1"/>
  <c r="D30" i="95" s="1"/>
  <c r="J31" i="4"/>
  <c r="K31" i="4" s="1"/>
  <c r="L31" i="4" s="1"/>
  <c r="C31" i="94" s="1"/>
  <c r="D31" i="95" s="1"/>
  <c r="B33" i="94"/>
  <c r="I32" i="4"/>
  <c r="F32" i="92"/>
  <c r="S32" i="94" s="1"/>
  <c r="AC32" i="92"/>
  <c r="AT29" i="94"/>
  <c r="CV29" i="94" s="1"/>
  <c r="Y29" i="3" s="1"/>
  <c r="AS30" i="94"/>
  <c r="T33" i="93"/>
  <c r="Y33" i="93" s="1"/>
  <c r="AO33" i="93" s="1"/>
  <c r="R31" i="93"/>
  <c r="Q32" i="93"/>
  <c r="P33" i="93"/>
  <c r="J32" i="93"/>
  <c r="I33" i="93"/>
  <c r="L34" i="93"/>
  <c r="E37" i="93"/>
  <c r="X34" i="92"/>
  <c r="AA33" i="92"/>
  <c r="C33" i="91"/>
  <c r="H33" i="91" s="1"/>
  <c r="K32" i="91"/>
  <c r="G32" i="91"/>
  <c r="L32" i="91" s="1"/>
  <c r="AF31" i="89"/>
  <c r="AI30" i="89"/>
  <c r="M32" i="92"/>
  <c r="AG33" i="89"/>
  <c r="AD38" i="81"/>
  <c r="AC33" i="87" l="1"/>
  <c r="E33" i="2"/>
  <c r="H33" i="92"/>
  <c r="V33" i="92"/>
  <c r="J32" i="4"/>
  <c r="B34" i="94"/>
  <c r="I33" i="4"/>
  <c r="N31" i="4"/>
  <c r="D31" i="94" s="1"/>
  <c r="E31" i="95" s="1"/>
  <c r="M31" i="4"/>
  <c r="F33" i="92"/>
  <c r="S33" i="94" s="1"/>
  <c r="AC33" i="92"/>
  <c r="AS31" i="94"/>
  <c r="AT30" i="94"/>
  <c r="CV30" i="94" s="1"/>
  <c r="Y30" i="3" s="1"/>
  <c r="T34" i="93"/>
  <c r="Y34" i="93" s="1"/>
  <c r="AO34" i="93" s="1"/>
  <c r="R32" i="93"/>
  <c r="Q33" i="93"/>
  <c r="P34" i="93"/>
  <c r="J33" i="93"/>
  <c r="I34" i="93"/>
  <c r="L35" i="93"/>
  <c r="E38" i="93"/>
  <c r="AA34" i="92"/>
  <c r="X35" i="92"/>
  <c r="C34" i="91"/>
  <c r="H34" i="91" s="1"/>
  <c r="K33" i="91"/>
  <c r="G33" i="91"/>
  <c r="L33" i="91" s="1"/>
  <c r="AI31" i="89"/>
  <c r="AF32" i="89"/>
  <c r="M33" i="92"/>
  <c r="AG34" i="89"/>
  <c r="AC34" i="87" l="1"/>
  <c r="E34" i="2"/>
  <c r="H34" i="92"/>
  <c r="V34" i="92"/>
  <c r="N32" i="4"/>
  <c r="D32" i="94" s="1"/>
  <c r="E32" i="95" s="1"/>
  <c r="M32" i="4"/>
  <c r="K32" i="4"/>
  <c r="L32" i="4" s="1"/>
  <c r="C32" i="94" s="1"/>
  <c r="D32" i="95" s="1"/>
  <c r="J33" i="4"/>
  <c r="K33" i="4" s="1"/>
  <c r="L33" i="4" s="1"/>
  <c r="C33" i="94" s="1"/>
  <c r="D33" i="95" s="1"/>
  <c r="B35" i="94"/>
  <c r="I34" i="4"/>
  <c r="J34" i="4" s="1"/>
  <c r="F34" i="92"/>
  <c r="S34" i="94" s="1"/>
  <c r="AC34" i="92"/>
  <c r="AT31" i="94"/>
  <c r="CV31" i="94" s="1"/>
  <c r="Y31" i="3" s="1"/>
  <c r="AS32" i="94"/>
  <c r="T35" i="93"/>
  <c r="Y35" i="93" s="1"/>
  <c r="AO35" i="93" s="1"/>
  <c r="R33" i="93"/>
  <c r="P35" i="93"/>
  <c r="Q34" i="93"/>
  <c r="I35" i="93"/>
  <c r="J34" i="93"/>
  <c r="L36" i="93"/>
  <c r="E39" i="93"/>
  <c r="AA35" i="92"/>
  <c r="X36" i="92"/>
  <c r="C35" i="91"/>
  <c r="H35" i="91" s="1"/>
  <c r="K34" i="91"/>
  <c r="G34" i="91"/>
  <c r="L34" i="91" s="1"/>
  <c r="AI32" i="89"/>
  <c r="AF33" i="89"/>
  <c r="M34" i="92"/>
  <c r="AG35" i="89"/>
  <c r="AC35" i="87" l="1"/>
  <c r="E35" i="2"/>
  <c r="H35" i="92"/>
  <c r="V35" i="92"/>
  <c r="B36" i="94"/>
  <c r="I35" i="4"/>
  <c r="N33" i="4"/>
  <c r="D33" i="94" s="1"/>
  <c r="E33" i="95" s="1"/>
  <c r="M33" i="4"/>
  <c r="K34" i="4"/>
  <c r="L34" i="4" s="1"/>
  <c r="C34" i="94" s="1"/>
  <c r="D34" i="95" s="1"/>
  <c r="N34" i="4"/>
  <c r="D34" i="94" s="1"/>
  <c r="E34" i="95" s="1"/>
  <c r="M34" i="4"/>
  <c r="AC35" i="92"/>
  <c r="F35" i="92"/>
  <c r="S35" i="94" s="1"/>
  <c r="AS33" i="94"/>
  <c r="AT32" i="94"/>
  <c r="CV32" i="94" s="1"/>
  <c r="Y32" i="3" s="1"/>
  <c r="T36" i="93"/>
  <c r="Y36" i="93" s="1"/>
  <c r="AO36" i="93" s="1"/>
  <c r="R34" i="93"/>
  <c r="Q35" i="93"/>
  <c r="P36" i="93"/>
  <c r="J35" i="93"/>
  <c r="I36" i="93"/>
  <c r="E40" i="93"/>
  <c r="L37" i="93"/>
  <c r="X37" i="92"/>
  <c r="AA36" i="92"/>
  <c r="C36" i="91"/>
  <c r="H36" i="91" s="1"/>
  <c r="K35" i="91"/>
  <c r="G35" i="91"/>
  <c r="L35" i="91" s="1"/>
  <c r="AI33" i="89"/>
  <c r="AF34" i="89"/>
  <c r="M35" i="92"/>
  <c r="AG36" i="89"/>
  <c r="AC36" i="87" l="1"/>
  <c r="E36" i="2"/>
  <c r="H36" i="92"/>
  <c r="V36" i="92"/>
  <c r="J35" i="4"/>
  <c r="K35" i="4" s="1"/>
  <c r="L35" i="4" s="1"/>
  <c r="C35" i="94" s="1"/>
  <c r="D35" i="95" s="1"/>
  <c r="B37" i="94"/>
  <c r="I36" i="4"/>
  <c r="F36" i="92"/>
  <c r="S36" i="94" s="1"/>
  <c r="AC36" i="92"/>
  <c r="AT33" i="94"/>
  <c r="CV33" i="94" s="1"/>
  <c r="Y33" i="3" s="1"/>
  <c r="AS34" i="94"/>
  <c r="T37" i="93"/>
  <c r="Y37" i="93" s="1"/>
  <c r="AO37" i="93" s="1"/>
  <c r="R35" i="93"/>
  <c r="Q36" i="93"/>
  <c r="P37" i="93"/>
  <c r="J36" i="93"/>
  <c r="I37" i="93"/>
  <c r="L38" i="93"/>
  <c r="E41" i="93"/>
  <c r="AA37" i="92"/>
  <c r="X38" i="92"/>
  <c r="C37" i="91"/>
  <c r="H37" i="91" s="1"/>
  <c r="K36" i="91"/>
  <c r="G36" i="91"/>
  <c r="L36" i="91" s="1"/>
  <c r="AI34" i="89"/>
  <c r="AF35" i="89"/>
  <c r="M36" i="92"/>
  <c r="AG37" i="89"/>
  <c r="R36" i="93" l="1"/>
  <c r="AC37" i="87"/>
  <c r="E37" i="2"/>
  <c r="H37" i="92"/>
  <c r="V37" i="92"/>
  <c r="J36" i="4"/>
  <c r="K36" i="4" s="1"/>
  <c r="L36" i="4" s="1"/>
  <c r="C36" i="94" s="1"/>
  <c r="D36" i="95" s="1"/>
  <c r="B38" i="94"/>
  <c r="I37" i="4"/>
  <c r="N35" i="4"/>
  <c r="D35" i="94" s="1"/>
  <c r="E35" i="95" s="1"/>
  <c r="M35" i="4"/>
  <c r="F37" i="92"/>
  <c r="S37" i="94" s="1"/>
  <c r="AC37" i="92"/>
  <c r="AS35" i="94"/>
  <c r="AT34" i="94"/>
  <c r="CV34" i="94" s="1"/>
  <c r="Y34" i="3" s="1"/>
  <c r="T38" i="93"/>
  <c r="Y38" i="93" s="1"/>
  <c r="AO38" i="93" s="1"/>
  <c r="Q37" i="93"/>
  <c r="P38" i="93"/>
  <c r="J37" i="93"/>
  <c r="I38" i="93"/>
  <c r="E42" i="93"/>
  <c r="L39" i="93"/>
  <c r="AA38" i="92"/>
  <c r="X39" i="92"/>
  <c r="C38" i="91"/>
  <c r="H38" i="91" s="1"/>
  <c r="K37" i="91"/>
  <c r="G37" i="91"/>
  <c r="L37" i="91" s="1"/>
  <c r="AF36" i="89"/>
  <c r="AI35" i="89"/>
  <c r="M37" i="92"/>
  <c r="AG38" i="89"/>
  <c r="R37" i="93" l="1"/>
  <c r="AC38" i="87"/>
  <c r="E38" i="2"/>
  <c r="H38" i="92"/>
  <c r="V38" i="92"/>
  <c r="J37" i="4"/>
  <c r="K37" i="4" s="1"/>
  <c r="L37" i="4" s="1"/>
  <c r="C37" i="94" s="1"/>
  <c r="D37" i="95" s="1"/>
  <c r="B39" i="94"/>
  <c r="I38" i="4"/>
  <c r="M36" i="4"/>
  <c r="N36" i="4"/>
  <c r="D36" i="94" s="1"/>
  <c r="E36" i="95" s="1"/>
  <c r="AC38" i="92"/>
  <c r="F38" i="92"/>
  <c r="S38" i="94" s="1"/>
  <c r="AS36" i="94"/>
  <c r="AT35" i="94"/>
  <c r="CV35" i="94" s="1"/>
  <c r="Y35" i="3" s="1"/>
  <c r="T39" i="93"/>
  <c r="Y39" i="93" s="1"/>
  <c r="AO39" i="93" s="1"/>
  <c r="P39" i="93"/>
  <c r="Q38" i="93"/>
  <c r="I39" i="93"/>
  <c r="J38" i="93"/>
  <c r="L40" i="93"/>
  <c r="E43" i="93"/>
  <c r="AA39" i="92"/>
  <c r="X40" i="92"/>
  <c r="C39" i="91"/>
  <c r="H39" i="91" s="1"/>
  <c r="K38" i="91"/>
  <c r="G38" i="91"/>
  <c r="L38" i="91" s="1"/>
  <c r="AI36" i="89"/>
  <c r="AF37" i="89"/>
  <c r="M38" i="92"/>
  <c r="AG39" i="89"/>
  <c r="AC39" i="87" l="1"/>
  <c r="E39" i="2"/>
  <c r="H39" i="92"/>
  <c r="V39" i="92"/>
  <c r="J38" i="4"/>
  <c r="K38" i="4" s="1"/>
  <c r="L38" i="4" s="1"/>
  <c r="C38" i="94" s="1"/>
  <c r="D38" i="95" s="1"/>
  <c r="B40" i="94"/>
  <c r="I39" i="4"/>
  <c r="N37" i="4"/>
  <c r="D37" i="94" s="1"/>
  <c r="E37" i="95" s="1"/>
  <c r="M37" i="4"/>
  <c r="R38" i="93"/>
  <c r="F39" i="92"/>
  <c r="S39" i="94" s="1"/>
  <c r="AC39" i="92"/>
  <c r="AT36" i="94"/>
  <c r="CV36" i="94" s="1"/>
  <c r="Y36" i="3" s="1"/>
  <c r="AS37" i="94"/>
  <c r="T40" i="93"/>
  <c r="Y40" i="93" s="1"/>
  <c r="AO40" i="93" s="1"/>
  <c r="Q39" i="93"/>
  <c r="P40" i="93"/>
  <c r="J39" i="93"/>
  <c r="I40" i="93"/>
  <c r="L41" i="93"/>
  <c r="E44" i="93"/>
  <c r="AA40" i="92"/>
  <c r="X41" i="92"/>
  <c r="K39" i="91"/>
  <c r="C40" i="91"/>
  <c r="H40" i="91" s="1"/>
  <c r="G39" i="91"/>
  <c r="L39" i="91" s="1"/>
  <c r="AI37" i="89"/>
  <c r="AF38" i="89"/>
  <c r="M39" i="92"/>
  <c r="AG40" i="89"/>
  <c r="CD80" i="89"/>
  <c r="CG80" i="89"/>
  <c r="R39" i="93" l="1"/>
  <c r="AC40" i="87"/>
  <c r="E40" i="2"/>
  <c r="H40" i="92"/>
  <c r="V40" i="92"/>
  <c r="B41" i="94"/>
  <c r="I40" i="4"/>
  <c r="J40" i="4" s="1"/>
  <c r="J39" i="4"/>
  <c r="K39" i="4" s="1"/>
  <c r="L39" i="4" s="1"/>
  <c r="C39" i="94" s="1"/>
  <c r="D39" i="95" s="1"/>
  <c r="N38" i="4"/>
  <c r="D38" i="94" s="1"/>
  <c r="E38" i="95" s="1"/>
  <c r="M38" i="4"/>
  <c r="F40" i="92"/>
  <c r="S40" i="94" s="1"/>
  <c r="AC40" i="92"/>
  <c r="AT37" i="94"/>
  <c r="CV37" i="94" s="1"/>
  <c r="Y37" i="3" s="1"/>
  <c r="AS38" i="94"/>
  <c r="T41" i="93"/>
  <c r="Y41" i="93" s="1"/>
  <c r="AO41" i="93" s="1"/>
  <c r="Q40" i="93"/>
  <c r="P41" i="93"/>
  <c r="J40" i="93"/>
  <c r="I41" i="93"/>
  <c r="E45" i="93"/>
  <c r="L42" i="93"/>
  <c r="X42" i="92"/>
  <c r="AA41" i="92"/>
  <c r="C41" i="91"/>
  <c r="H41" i="91" s="1"/>
  <c r="K40" i="91"/>
  <c r="G40" i="91"/>
  <c r="L40" i="91" s="1"/>
  <c r="AF39" i="89"/>
  <c r="AI38" i="89"/>
  <c r="M40" i="92"/>
  <c r="AG41" i="89"/>
  <c r="R40" i="93" l="1"/>
  <c r="AC41" i="87"/>
  <c r="E41" i="2"/>
  <c r="H41" i="92"/>
  <c r="V41" i="92"/>
  <c r="M39" i="4"/>
  <c r="N39" i="4"/>
  <c r="D39" i="94" s="1"/>
  <c r="E39" i="95" s="1"/>
  <c r="K40" i="4"/>
  <c r="L40" i="4" s="1"/>
  <c r="C40" i="94" s="1"/>
  <c r="D40" i="95" s="1"/>
  <c r="N40" i="4"/>
  <c r="D40" i="94" s="1"/>
  <c r="E40" i="95" s="1"/>
  <c r="M40" i="4"/>
  <c r="B42" i="94"/>
  <c r="I41" i="4"/>
  <c r="F41" i="92"/>
  <c r="S41" i="94" s="1"/>
  <c r="AC41" i="92"/>
  <c r="AT38" i="94"/>
  <c r="CV38" i="94" s="1"/>
  <c r="Y38" i="3" s="1"/>
  <c r="AS39" i="94"/>
  <c r="T42" i="93"/>
  <c r="Y42" i="93" s="1"/>
  <c r="AO42" i="93" s="1"/>
  <c r="Q41" i="93"/>
  <c r="P42" i="93"/>
  <c r="J41" i="93"/>
  <c r="I42" i="93"/>
  <c r="L43" i="93"/>
  <c r="E46" i="93"/>
  <c r="AA42" i="92"/>
  <c r="X43" i="92"/>
  <c r="C42" i="91"/>
  <c r="H42" i="91" s="1"/>
  <c r="K41" i="91"/>
  <c r="G41" i="91"/>
  <c r="L41" i="91" s="1"/>
  <c r="AI39" i="89"/>
  <c r="AF40" i="89"/>
  <c r="M41" i="92"/>
  <c r="AG42" i="89"/>
  <c r="AC42" i="87" l="1"/>
  <c r="E42" i="2"/>
  <c r="H42" i="92"/>
  <c r="V42" i="92"/>
  <c r="J41" i="4"/>
  <c r="K41" i="4" s="1"/>
  <c r="L41" i="4" s="1"/>
  <c r="C41" i="94" s="1"/>
  <c r="D41" i="95" s="1"/>
  <c r="B43" i="94"/>
  <c r="I42" i="4"/>
  <c r="AC42" i="92"/>
  <c r="F42" i="92"/>
  <c r="S42" i="94" s="1"/>
  <c r="AS40" i="94"/>
  <c r="AT39" i="94"/>
  <c r="CV39" i="94" s="1"/>
  <c r="Y39" i="3" s="1"/>
  <c r="T43" i="93"/>
  <c r="Y43" i="93" s="1"/>
  <c r="AO43" i="93" s="1"/>
  <c r="R41" i="93"/>
  <c r="P43" i="93"/>
  <c r="Q42" i="93"/>
  <c r="I43" i="93"/>
  <c r="J42" i="93"/>
  <c r="E47" i="93"/>
  <c r="L44" i="93"/>
  <c r="X44" i="92"/>
  <c r="AA43" i="92"/>
  <c r="C43" i="91"/>
  <c r="H43" i="91" s="1"/>
  <c r="K42" i="91"/>
  <c r="G42" i="91"/>
  <c r="L42" i="91" s="1"/>
  <c r="AF41" i="89"/>
  <c r="AI40" i="89"/>
  <c r="M42" i="92"/>
  <c r="AG43" i="89"/>
  <c r="C7" i="11"/>
  <c r="AC43" i="87" l="1"/>
  <c r="E43" i="2"/>
  <c r="H43" i="92"/>
  <c r="V43" i="92"/>
  <c r="J42" i="4"/>
  <c r="K42" i="4" s="1"/>
  <c r="L42" i="4" s="1"/>
  <c r="C42" i="94" s="1"/>
  <c r="D42" i="95" s="1"/>
  <c r="B44" i="94"/>
  <c r="I43" i="4"/>
  <c r="N41" i="4"/>
  <c r="D41" i="94" s="1"/>
  <c r="E41" i="95" s="1"/>
  <c r="M41" i="4"/>
  <c r="AC43" i="92"/>
  <c r="F43" i="92"/>
  <c r="S43" i="94" s="1"/>
  <c r="AS41" i="94"/>
  <c r="AT40" i="94"/>
  <c r="CV40" i="94" s="1"/>
  <c r="Y40" i="3" s="1"/>
  <c r="T44" i="93"/>
  <c r="Y44" i="93" s="1"/>
  <c r="AO44" i="93" s="1"/>
  <c r="R42" i="93"/>
  <c r="Q43" i="93"/>
  <c r="P44" i="93"/>
  <c r="J43" i="93"/>
  <c r="I44" i="93"/>
  <c r="L45" i="93"/>
  <c r="E48" i="93"/>
  <c r="X45" i="92"/>
  <c r="AA44" i="92"/>
  <c r="C44" i="91"/>
  <c r="H44" i="91" s="1"/>
  <c r="K43" i="91"/>
  <c r="G43" i="91"/>
  <c r="L43" i="91" s="1"/>
  <c r="AF42" i="89"/>
  <c r="AI41" i="89"/>
  <c r="M43" i="92"/>
  <c r="AG44" i="89"/>
  <c r="AC44" i="87" l="1"/>
  <c r="E44" i="2"/>
  <c r="H44" i="92"/>
  <c r="V44" i="92"/>
  <c r="J43" i="4"/>
  <c r="K43" i="4" s="1"/>
  <c r="L43" i="4" s="1"/>
  <c r="C43" i="94" s="1"/>
  <c r="D43" i="95" s="1"/>
  <c r="B45" i="94"/>
  <c r="I44" i="4"/>
  <c r="N42" i="4"/>
  <c r="D42" i="94" s="1"/>
  <c r="E42" i="95" s="1"/>
  <c r="M42" i="4"/>
  <c r="AC44" i="92"/>
  <c r="F44" i="92"/>
  <c r="S44" i="94" s="1"/>
  <c r="AT41" i="94"/>
  <c r="CV41" i="94" s="1"/>
  <c r="Y41" i="3" s="1"/>
  <c r="AS42" i="94"/>
  <c r="T45" i="93"/>
  <c r="Y45" i="93" s="1"/>
  <c r="AO45" i="93" s="1"/>
  <c r="R43" i="93"/>
  <c r="Q44" i="93"/>
  <c r="P45" i="93"/>
  <c r="J44" i="93"/>
  <c r="I45" i="93"/>
  <c r="E49" i="93"/>
  <c r="L46" i="93"/>
  <c r="AA45" i="92"/>
  <c r="X46" i="92"/>
  <c r="C45" i="91"/>
  <c r="H45" i="91" s="1"/>
  <c r="K44" i="91"/>
  <c r="G44" i="91"/>
  <c r="L44" i="91" s="1"/>
  <c r="AI42" i="89"/>
  <c r="AF43" i="89"/>
  <c r="M44" i="92"/>
  <c r="AG45" i="89"/>
  <c r="CE28" i="3"/>
  <c r="CE31" i="3"/>
  <c r="CE36" i="3"/>
  <c r="CE39" i="3"/>
  <c r="CE47" i="3"/>
  <c r="CE52" i="3"/>
  <c r="CE53" i="3"/>
  <c r="CE60" i="3"/>
  <c r="CE63" i="3"/>
  <c r="CE68" i="3"/>
  <c r="CE71" i="3"/>
  <c r="CE84" i="3"/>
  <c r="CE92" i="3"/>
  <c r="CE95" i="3"/>
  <c r="CE103" i="3"/>
  <c r="CE108" i="3"/>
  <c r="CE111" i="3"/>
  <c r="CE119" i="3"/>
  <c r="CE127" i="3"/>
  <c r="CE135" i="3"/>
  <c r="CE143" i="3"/>
  <c r="CE151" i="3"/>
  <c r="CE159" i="3"/>
  <c r="CE164" i="3"/>
  <c r="CE167" i="3"/>
  <c r="CE175" i="3"/>
  <c r="CE183" i="3"/>
  <c r="CE191" i="3"/>
  <c r="CE199" i="3"/>
  <c r="CE207" i="3"/>
  <c r="CE215" i="3"/>
  <c r="AC45" i="87" l="1"/>
  <c r="E45" i="2"/>
  <c r="H45" i="92"/>
  <c r="V45" i="92"/>
  <c r="J44" i="4"/>
  <c r="K44" i="4" s="1"/>
  <c r="L44" i="4" s="1"/>
  <c r="C44" i="94" s="1"/>
  <c r="D44" i="95" s="1"/>
  <c r="B46" i="94"/>
  <c r="I45" i="4"/>
  <c r="N43" i="4"/>
  <c r="D43" i="94" s="1"/>
  <c r="E43" i="95" s="1"/>
  <c r="M43" i="4"/>
  <c r="AC45" i="92"/>
  <c r="F45" i="92"/>
  <c r="S45" i="94" s="1"/>
  <c r="AT42" i="94"/>
  <c r="CV42" i="94" s="1"/>
  <c r="Y42" i="3" s="1"/>
  <c r="AS43" i="94"/>
  <c r="T46" i="93"/>
  <c r="Y46" i="93" s="1"/>
  <c r="AO46" i="93" s="1"/>
  <c r="R44" i="93"/>
  <c r="Q45" i="93"/>
  <c r="P46" i="93"/>
  <c r="J45" i="93"/>
  <c r="I46" i="93"/>
  <c r="L47" i="93"/>
  <c r="E50" i="93"/>
  <c r="AA46" i="92"/>
  <c r="X47" i="92"/>
  <c r="C46" i="91"/>
  <c r="H46" i="91" s="1"/>
  <c r="K45" i="91"/>
  <c r="G45" i="91"/>
  <c r="L45" i="91" s="1"/>
  <c r="AI43" i="89"/>
  <c r="AF44" i="89"/>
  <c r="M45" i="92"/>
  <c r="AG46" i="89"/>
  <c r="CE216" i="3"/>
  <c r="CE208" i="3"/>
  <c r="CE200" i="3"/>
  <c r="CE192" i="3"/>
  <c r="CE184" i="3"/>
  <c r="CE176" i="3"/>
  <c r="CE168" i="3"/>
  <c r="CE160" i="3"/>
  <c r="CE152" i="3"/>
  <c r="CE144" i="3"/>
  <c r="CE136" i="3"/>
  <c r="CE128" i="3"/>
  <c r="CE120" i="3"/>
  <c r="CE112" i="3"/>
  <c r="CE104" i="3"/>
  <c r="CE96" i="3"/>
  <c r="CE88" i="3"/>
  <c r="CE80" i="3"/>
  <c r="CE72" i="3"/>
  <c r="CE64" i="3"/>
  <c r="CE56" i="3"/>
  <c r="CE48" i="3"/>
  <c r="CE40" i="3"/>
  <c r="CE32" i="3"/>
  <c r="CE24" i="3"/>
  <c r="CE202" i="3"/>
  <c r="CE109" i="3"/>
  <c r="CE181" i="3"/>
  <c r="CE117" i="3"/>
  <c r="CE42" i="3"/>
  <c r="CE205" i="3"/>
  <c r="CE173" i="3"/>
  <c r="CE85" i="3"/>
  <c r="CE170" i="3"/>
  <c r="CE77" i="3"/>
  <c r="CE149" i="3"/>
  <c r="CE74" i="3"/>
  <c r="CE141" i="3"/>
  <c r="CE106" i="3"/>
  <c r="CE213" i="3"/>
  <c r="CE138" i="3"/>
  <c r="CE45" i="3"/>
  <c r="CE210" i="3"/>
  <c r="CE178" i="3"/>
  <c r="CE146" i="3"/>
  <c r="CE114" i="3"/>
  <c r="CE82" i="3"/>
  <c r="CE50" i="3"/>
  <c r="CE197" i="3"/>
  <c r="CE165" i="3"/>
  <c r="CE133" i="3"/>
  <c r="CE101" i="3"/>
  <c r="CE69" i="3"/>
  <c r="CE37" i="3"/>
  <c r="CE194" i="3"/>
  <c r="CE162" i="3"/>
  <c r="CE130" i="3"/>
  <c r="CE98" i="3"/>
  <c r="CE66" i="3"/>
  <c r="CE34" i="3"/>
  <c r="CE21" i="3"/>
  <c r="CE189" i="3"/>
  <c r="CE157" i="3"/>
  <c r="CE125" i="3"/>
  <c r="CE93" i="3"/>
  <c r="CE61" i="3"/>
  <c r="CE29" i="3"/>
  <c r="CE218" i="3"/>
  <c r="CE186" i="3"/>
  <c r="CE154" i="3"/>
  <c r="CE122" i="3"/>
  <c r="CE90" i="3"/>
  <c r="CE58" i="3"/>
  <c r="CE26" i="3"/>
  <c r="CE220" i="3"/>
  <c r="CE212" i="3"/>
  <c r="CE204" i="3"/>
  <c r="CE196" i="3"/>
  <c r="CE188" i="3"/>
  <c r="CE180" i="3"/>
  <c r="CE172" i="3"/>
  <c r="CE156" i="3"/>
  <c r="CE148" i="3"/>
  <c r="CE140" i="3"/>
  <c r="CE132" i="3"/>
  <c r="CE124" i="3"/>
  <c r="CE116" i="3"/>
  <c r="CE100" i="3"/>
  <c r="CE76" i="3"/>
  <c r="CE44" i="3"/>
  <c r="CE219" i="3"/>
  <c r="CE211" i="3"/>
  <c r="CE203" i="3"/>
  <c r="CE195" i="3"/>
  <c r="CE187" i="3"/>
  <c r="CE179" i="3"/>
  <c r="CE171" i="3"/>
  <c r="CE163" i="3"/>
  <c r="CE155" i="3"/>
  <c r="CE147" i="3"/>
  <c r="CE139" i="3"/>
  <c r="CE131" i="3"/>
  <c r="CE123" i="3"/>
  <c r="CE115" i="3"/>
  <c r="CE107" i="3"/>
  <c r="CE99" i="3"/>
  <c r="CE91" i="3"/>
  <c r="CE83" i="3"/>
  <c r="CE75" i="3"/>
  <c r="CE67" i="3"/>
  <c r="CE59" i="3"/>
  <c r="CE51" i="3"/>
  <c r="CE43" i="3"/>
  <c r="CE35" i="3"/>
  <c r="CE27" i="3"/>
  <c r="CE209" i="3"/>
  <c r="CE193" i="3"/>
  <c r="CE161" i="3"/>
  <c r="CE129" i="3"/>
  <c r="CE25" i="3"/>
  <c r="CE201" i="3"/>
  <c r="CE177" i="3"/>
  <c r="CE153" i="3"/>
  <c r="CE145" i="3"/>
  <c r="CE121" i="3"/>
  <c r="CE105" i="3"/>
  <c r="CE97" i="3"/>
  <c r="CE81" i="3"/>
  <c r="CE73" i="3"/>
  <c r="CE65" i="3"/>
  <c r="CE57" i="3"/>
  <c r="CE49" i="3"/>
  <c r="CE41" i="3"/>
  <c r="CE87" i="3"/>
  <c r="CE79" i="3"/>
  <c r="CE55" i="3"/>
  <c r="CE23" i="3"/>
  <c r="CE217" i="3"/>
  <c r="CE185" i="3"/>
  <c r="CE169" i="3"/>
  <c r="CE137" i="3"/>
  <c r="CE113" i="3"/>
  <c r="CE89" i="3"/>
  <c r="CE33" i="3"/>
  <c r="CE214" i="3"/>
  <c r="CE206" i="3"/>
  <c r="CE198" i="3"/>
  <c r="CE190" i="3"/>
  <c r="CE182" i="3"/>
  <c r="CE174" i="3"/>
  <c r="CE166" i="3"/>
  <c r="CE158" i="3"/>
  <c r="CE150" i="3"/>
  <c r="CE142" i="3"/>
  <c r="CE134" i="3"/>
  <c r="CE126" i="3"/>
  <c r="CE118" i="3"/>
  <c r="CE110" i="3"/>
  <c r="CE102" i="3"/>
  <c r="CE94" i="3"/>
  <c r="CE86" i="3"/>
  <c r="CE78" i="3"/>
  <c r="CE70" i="3"/>
  <c r="CE62" i="3"/>
  <c r="CE54" i="3"/>
  <c r="CE46" i="3"/>
  <c r="CE38" i="3"/>
  <c r="CE30" i="3"/>
  <c r="CE22" i="3"/>
  <c r="R45" i="93" l="1"/>
  <c r="AC46" i="87"/>
  <c r="E46" i="2"/>
  <c r="H46" i="92"/>
  <c r="V46" i="92"/>
  <c r="J45" i="4"/>
  <c r="K45" i="4" s="1"/>
  <c r="L45" i="4" s="1"/>
  <c r="C45" i="94" s="1"/>
  <c r="D45" i="95" s="1"/>
  <c r="B47" i="94"/>
  <c r="I46" i="4"/>
  <c r="N44" i="4"/>
  <c r="D44" i="94" s="1"/>
  <c r="E44" i="95" s="1"/>
  <c r="M44" i="4"/>
  <c r="F46" i="92"/>
  <c r="S46" i="94" s="1"/>
  <c r="AC46" i="92"/>
  <c r="AT43" i="94"/>
  <c r="CV43" i="94" s="1"/>
  <c r="Y43" i="3" s="1"/>
  <c r="AS44" i="94"/>
  <c r="T47" i="93"/>
  <c r="Y47" i="93" s="1"/>
  <c r="AO47" i="93" s="1"/>
  <c r="P47" i="93"/>
  <c r="Q46" i="93"/>
  <c r="I47" i="93"/>
  <c r="J46" i="93"/>
  <c r="E51" i="93"/>
  <c r="L48" i="93"/>
  <c r="AA47" i="92"/>
  <c r="X48" i="92"/>
  <c r="C47" i="91"/>
  <c r="H47" i="91" s="1"/>
  <c r="K46" i="91"/>
  <c r="G46" i="91"/>
  <c r="L46" i="91" s="1"/>
  <c r="AF45" i="89"/>
  <c r="AI44" i="89"/>
  <c r="M46" i="92"/>
  <c r="AG47" i="89"/>
  <c r="AC47" i="87" l="1"/>
  <c r="E47" i="2"/>
  <c r="H47" i="92"/>
  <c r="V47" i="92"/>
  <c r="J46" i="4"/>
  <c r="K46" i="4" s="1"/>
  <c r="L46" i="4" s="1"/>
  <c r="C46" i="94" s="1"/>
  <c r="D46" i="95" s="1"/>
  <c r="B48" i="94"/>
  <c r="I47" i="4"/>
  <c r="M45" i="4"/>
  <c r="N45" i="4"/>
  <c r="D45" i="94" s="1"/>
  <c r="E45" i="95" s="1"/>
  <c r="R46" i="93"/>
  <c r="F47" i="92"/>
  <c r="S47" i="94" s="1"/>
  <c r="AC47" i="92"/>
  <c r="AS45" i="94"/>
  <c r="AT44" i="94"/>
  <c r="CV44" i="94" s="1"/>
  <c r="Y44" i="3" s="1"/>
  <c r="T48" i="93"/>
  <c r="Y48" i="93" s="1"/>
  <c r="AO48" i="93" s="1"/>
  <c r="Q47" i="93"/>
  <c r="P48" i="93"/>
  <c r="J47" i="93"/>
  <c r="I48" i="93"/>
  <c r="L49" i="93"/>
  <c r="E52" i="93"/>
  <c r="AA48" i="92"/>
  <c r="X49" i="92"/>
  <c r="C48" i="91"/>
  <c r="H48" i="91" s="1"/>
  <c r="K47" i="91"/>
  <c r="G47" i="91"/>
  <c r="L47" i="91" s="1"/>
  <c r="AI45" i="89"/>
  <c r="AF46" i="89"/>
  <c r="M47" i="92"/>
  <c r="AG48" i="89"/>
  <c r="I116" i="11"/>
  <c r="H116" i="11"/>
  <c r="G116" i="11"/>
  <c r="F116" i="11"/>
  <c r="I115" i="11"/>
  <c r="H115" i="11"/>
  <c r="G115" i="11"/>
  <c r="F115" i="11"/>
  <c r="I114" i="11"/>
  <c r="H114" i="11"/>
  <c r="G114" i="11"/>
  <c r="F114" i="11"/>
  <c r="I113" i="11"/>
  <c r="H113" i="11"/>
  <c r="G113" i="11"/>
  <c r="F113" i="11"/>
  <c r="I112" i="11"/>
  <c r="H112" i="11"/>
  <c r="G112" i="11"/>
  <c r="F112" i="11"/>
  <c r="I111" i="11"/>
  <c r="H111" i="11"/>
  <c r="G111" i="11"/>
  <c r="F111" i="11"/>
  <c r="I110" i="11"/>
  <c r="H110" i="11"/>
  <c r="G110" i="11"/>
  <c r="F110" i="11"/>
  <c r="I109" i="11"/>
  <c r="H109" i="11"/>
  <c r="G109" i="11"/>
  <c r="F109" i="11"/>
  <c r="I108" i="11"/>
  <c r="H108" i="11"/>
  <c r="G108" i="11"/>
  <c r="F108" i="11"/>
  <c r="I107" i="11"/>
  <c r="H107" i="11"/>
  <c r="G107" i="11"/>
  <c r="F107" i="11"/>
  <c r="I106" i="11"/>
  <c r="H106" i="11"/>
  <c r="G106" i="11"/>
  <c r="F106" i="11"/>
  <c r="I105" i="11"/>
  <c r="H105" i="11"/>
  <c r="G105" i="11"/>
  <c r="F105" i="11"/>
  <c r="I104" i="11"/>
  <c r="H104" i="11"/>
  <c r="G104" i="11"/>
  <c r="F104" i="11"/>
  <c r="I103" i="11"/>
  <c r="H103" i="11"/>
  <c r="G103" i="11"/>
  <c r="F103" i="11"/>
  <c r="I102" i="11"/>
  <c r="H102" i="11"/>
  <c r="G102" i="11"/>
  <c r="F102" i="11"/>
  <c r="I101" i="11"/>
  <c r="H101" i="11"/>
  <c r="G101" i="11"/>
  <c r="F101" i="11"/>
  <c r="I100" i="11"/>
  <c r="H100" i="11"/>
  <c r="G100" i="11"/>
  <c r="F100" i="11"/>
  <c r="I99" i="11"/>
  <c r="H99" i="11"/>
  <c r="G99" i="11"/>
  <c r="F99" i="11"/>
  <c r="I98" i="11"/>
  <c r="H98" i="11"/>
  <c r="G98" i="11"/>
  <c r="F98" i="11"/>
  <c r="I97" i="11"/>
  <c r="H97" i="11"/>
  <c r="G97" i="11"/>
  <c r="F97" i="11"/>
  <c r="I91" i="11"/>
  <c r="H91" i="11"/>
  <c r="G91" i="11"/>
  <c r="F91" i="11"/>
  <c r="I90" i="11"/>
  <c r="H90" i="11"/>
  <c r="G90" i="11"/>
  <c r="F90" i="11"/>
  <c r="I89" i="11"/>
  <c r="H89" i="11"/>
  <c r="G89" i="11"/>
  <c r="F89" i="11"/>
  <c r="I88" i="11"/>
  <c r="H88" i="11"/>
  <c r="G88" i="11"/>
  <c r="F88" i="11"/>
  <c r="I87" i="11"/>
  <c r="H87" i="11"/>
  <c r="G87" i="11"/>
  <c r="F87" i="11"/>
  <c r="I86" i="11"/>
  <c r="H86" i="11"/>
  <c r="G86" i="11"/>
  <c r="F86" i="11"/>
  <c r="I85" i="11"/>
  <c r="H85" i="11"/>
  <c r="G85" i="11"/>
  <c r="F85" i="11"/>
  <c r="I84" i="11"/>
  <c r="H84" i="11"/>
  <c r="G84" i="11"/>
  <c r="F84" i="11"/>
  <c r="I83" i="11"/>
  <c r="H83" i="11"/>
  <c r="G83" i="11"/>
  <c r="F83" i="11"/>
  <c r="I82" i="11"/>
  <c r="H82" i="11"/>
  <c r="G82" i="11"/>
  <c r="F82" i="11"/>
  <c r="I81" i="11"/>
  <c r="H81" i="11"/>
  <c r="G81" i="11"/>
  <c r="F81" i="11"/>
  <c r="I80" i="11"/>
  <c r="H80" i="11"/>
  <c r="G80" i="11"/>
  <c r="F80" i="11"/>
  <c r="I79" i="11"/>
  <c r="H79" i="11"/>
  <c r="G79" i="11"/>
  <c r="F79" i="11"/>
  <c r="I78" i="11"/>
  <c r="H78" i="11"/>
  <c r="G78" i="11"/>
  <c r="F78" i="11"/>
  <c r="I77" i="11"/>
  <c r="H77" i="11"/>
  <c r="G77" i="11"/>
  <c r="F77" i="11"/>
  <c r="I76" i="11"/>
  <c r="H76" i="11"/>
  <c r="G76" i="11"/>
  <c r="F76" i="11"/>
  <c r="I75" i="11"/>
  <c r="H75" i="11"/>
  <c r="G75" i="11"/>
  <c r="F75" i="11"/>
  <c r="I74" i="11"/>
  <c r="H74" i="11"/>
  <c r="G74" i="11"/>
  <c r="F74" i="11"/>
  <c r="I73" i="11"/>
  <c r="H73" i="11"/>
  <c r="G73" i="11"/>
  <c r="F73" i="11"/>
  <c r="I72" i="11"/>
  <c r="H72" i="11"/>
  <c r="G72" i="11"/>
  <c r="F72" i="11"/>
  <c r="I66" i="11"/>
  <c r="H66" i="11"/>
  <c r="G66" i="11"/>
  <c r="F66" i="11"/>
  <c r="I65" i="11"/>
  <c r="H65" i="11"/>
  <c r="G65" i="11"/>
  <c r="F65" i="11"/>
  <c r="I64" i="11"/>
  <c r="H64" i="11"/>
  <c r="G64" i="11"/>
  <c r="F64" i="11"/>
  <c r="I63" i="11"/>
  <c r="H63" i="11"/>
  <c r="G63" i="11"/>
  <c r="F63" i="11"/>
  <c r="I62" i="11"/>
  <c r="H62" i="11"/>
  <c r="G62" i="11"/>
  <c r="F62" i="11"/>
  <c r="I61" i="11"/>
  <c r="H61" i="11"/>
  <c r="G61" i="11"/>
  <c r="F61" i="11"/>
  <c r="I60" i="11"/>
  <c r="H60" i="11"/>
  <c r="G60" i="11"/>
  <c r="F60" i="11"/>
  <c r="I59" i="11"/>
  <c r="H59" i="11"/>
  <c r="G59" i="11"/>
  <c r="F59" i="11"/>
  <c r="I58" i="11"/>
  <c r="H58" i="11"/>
  <c r="G58" i="11"/>
  <c r="F58" i="11"/>
  <c r="I57" i="11"/>
  <c r="H57" i="11"/>
  <c r="G57" i="11"/>
  <c r="F57" i="11"/>
  <c r="I56" i="11"/>
  <c r="H56" i="11"/>
  <c r="G56" i="11"/>
  <c r="F56" i="11"/>
  <c r="I55" i="11"/>
  <c r="H55" i="11"/>
  <c r="G55" i="11"/>
  <c r="F55" i="11"/>
  <c r="I54" i="11"/>
  <c r="H54" i="11"/>
  <c r="G54" i="11"/>
  <c r="F54" i="11"/>
  <c r="I53" i="11"/>
  <c r="H53" i="11"/>
  <c r="G53" i="11"/>
  <c r="F53" i="11"/>
  <c r="I52" i="11"/>
  <c r="H52" i="11"/>
  <c r="G52" i="11"/>
  <c r="F52" i="11"/>
  <c r="I51" i="11"/>
  <c r="H51" i="11"/>
  <c r="G51" i="11"/>
  <c r="F51" i="11"/>
  <c r="I50" i="11"/>
  <c r="H50" i="11"/>
  <c r="G50" i="11"/>
  <c r="F50" i="11"/>
  <c r="I49" i="11"/>
  <c r="H49" i="11"/>
  <c r="G49" i="11"/>
  <c r="F49" i="11"/>
  <c r="I48" i="11"/>
  <c r="H48" i="11"/>
  <c r="G48" i="11"/>
  <c r="F48" i="11"/>
  <c r="I47" i="11"/>
  <c r="H47" i="11"/>
  <c r="G47" i="11"/>
  <c r="F47" i="11"/>
  <c r="G22" i="11"/>
  <c r="H22" i="11"/>
  <c r="I22" i="11"/>
  <c r="G23" i="11"/>
  <c r="H23" i="11"/>
  <c r="I23" i="11"/>
  <c r="G24" i="11"/>
  <c r="H24" i="11"/>
  <c r="I24" i="11"/>
  <c r="G25" i="11"/>
  <c r="H25" i="11"/>
  <c r="I25" i="11"/>
  <c r="G26" i="11"/>
  <c r="H26" i="11"/>
  <c r="I26" i="11"/>
  <c r="G27" i="11"/>
  <c r="H27" i="11"/>
  <c r="I27" i="11"/>
  <c r="G28" i="11"/>
  <c r="H28" i="11"/>
  <c r="I28" i="11"/>
  <c r="G29" i="11"/>
  <c r="H29" i="11"/>
  <c r="I29" i="11"/>
  <c r="G30" i="11"/>
  <c r="H30" i="11"/>
  <c r="I30" i="11"/>
  <c r="G31" i="11"/>
  <c r="H31" i="11"/>
  <c r="I31" i="11"/>
  <c r="G32" i="11"/>
  <c r="H32" i="11"/>
  <c r="I32" i="11"/>
  <c r="G33" i="11"/>
  <c r="H33" i="11"/>
  <c r="I33" i="11"/>
  <c r="G34" i="11"/>
  <c r="H34" i="11"/>
  <c r="I34" i="11"/>
  <c r="G35" i="11"/>
  <c r="H35" i="11"/>
  <c r="I35" i="11"/>
  <c r="G36" i="11"/>
  <c r="H36" i="11"/>
  <c r="I36" i="11"/>
  <c r="G37" i="11"/>
  <c r="H37" i="11"/>
  <c r="I37" i="11"/>
  <c r="G38" i="11"/>
  <c r="H38" i="11"/>
  <c r="I38" i="11"/>
  <c r="G39" i="11"/>
  <c r="H39" i="11"/>
  <c r="I39" i="11"/>
  <c r="G40" i="11"/>
  <c r="H40" i="11"/>
  <c r="I40" i="11"/>
  <c r="G41" i="11"/>
  <c r="H41" i="11"/>
  <c r="I41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35" i="11"/>
  <c r="F36" i="11"/>
  <c r="F37" i="11"/>
  <c r="F38" i="11"/>
  <c r="F39" i="11"/>
  <c r="F40" i="11"/>
  <c r="F41" i="11"/>
  <c r="F22" i="11"/>
  <c r="F11" i="11"/>
  <c r="G11" i="11"/>
  <c r="H11" i="11"/>
  <c r="I11" i="11"/>
  <c r="F12" i="11"/>
  <c r="G12" i="11"/>
  <c r="H12" i="11"/>
  <c r="I12" i="11"/>
  <c r="F13" i="11"/>
  <c r="G13" i="11"/>
  <c r="H13" i="11"/>
  <c r="I13" i="11"/>
  <c r="F14" i="11"/>
  <c r="G14" i="11"/>
  <c r="H14" i="11"/>
  <c r="I14" i="11"/>
  <c r="G10" i="11"/>
  <c r="H10" i="11"/>
  <c r="I10" i="11"/>
  <c r="F10" i="11"/>
  <c r="C6" i="11"/>
  <c r="K152" i="11" l="1"/>
  <c r="J194" i="11" s="1"/>
  <c r="K173" i="11"/>
  <c r="J131" i="11"/>
  <c r="J152" i="11" s="1"/>
  <c r="J173" i="11" s="1"/>
  <c r="K131" i="11"/>
  <c r="K194" i="11" s="1"/>
  <c r="F135" i="11"/>
  <c r="F156" i="11" s="1"/>
  <c r="F177" i="11" s="1"/>
  <c r="G135" i="11"/>
  <c r="G198" i="11" s="1"/>
  <c r="G177" i="11"/>
  <c r="G156" i="11"/>
  <c r="F198" i="11" s="1"/>
  <c r="G169" i="11"/>
  <c r="G148" i="11"/>
  <c r="F190" i="11" s="1"/>
  <c r="F127" i="11"/>
  <c r="F148" i="11" s="1"/>
  <c r="F169" i="11" s="1"/>
  <c r="G127" i="11"/>
  <c r="G190" i="11" s="1"/>
  <c r="G142" i="11"/>
  <c r="F184" i="11" s="1"/>
  <c r="G163" i="11"/>
  <c r="G121" i="11"/>
  <c r="G184" i="11" s="1"/>
  <c r="F121" i="11"/>
  <c r="F142" i="11" s="1"/>
  <c r="F163" i="11" s="1"/>
  <c r="N127" i="11"/>
  <c r="N148" i="11" s="1"/>
  <c r="N169" i="11" s="1"/>
  <c r="O148" i="11"/>
  <c r="N190" i="11" s="1"/>
  <c r="O127" i="11"/>
  <c r="O190" i="11" s="1"/>
  <c r="O169" i="11"/>
  <c r="O152" i="11"/>
  <c r="N194" i="11" s="1"/>
  <c r="N131" i="11"/>
  <c r="N152" i="11" s="1"/>
  <c r="N173" i="11" s="1"/>
  <c r="O131" i="11"/>
  <c r="O194" i="11" s="1"/>
  <c r="O173" i="11"/>
  <c r="N135" i="11"/>
  <c r="N156" i="11" s="1"/>
  <c r="N177" i="11" s="1"/>
  <c r="O156" i="11"/>
  <c r="N198" i="11" s="1"/>
  <c r="O135" i="11"/>
  <c r="O198" i="11" s="1"/>
  <c r="O177" i="11"/>
  <c r="O160" i="11"/>
  <c r="N139" i="11"/>
  <c r="N160" i="11" s="1"/>
  <c r="N181" i="11" s="1"/>
  <c r="O139" i="11"/>
  <c r="O181" i="11"/>
  <c r="O182" i="11" s="1"/>
  <c r="R127" i="11"/>
  <c r="R148" i="11" s="1"/>
  <c r="R169" i="11" s="1"/>
  <c r="S169" i="11"/>
  <c r="S127" i="11"/>
  <c r="S190" i="11" s="1"/>
  <c r="S148" i="11"/>
  <c r="R190" i="11" s="1"/>
  <c r="S152" i="11"/>
  <c r="R194" i="11" s="1"/>
  <c r="R131" i="11"/>
  <c r="R152" i="11" s="1"/>
  <c r="R173" i="11" s="1"/>
  <c r="S131" i="11"/>
  <c r="S194" i="11" s="1"/>
  <c r="S173" i="11"/>
  <c r="R135" i="11"/>
  <c r="R156" i="11" s="1"/>
  <c r="R177" i="11" s="1"/>
  <c r="S177" i="11"/>
  <c r="S135" i="11"/>
  <c r="S198" i="11" s="1"/>
  <c r="S156" i="11"/>
  <c r="R198" i="11" s="1"/>
  <c r="G173" i="11"/>
  <c r="F131" i="11"/>
  <c r="F152" i="11" s="1"/>
  <c r="F173" i="11" s="1"/>
  <c r="G131" i="11"/>
  <c r="G194" i="11" s="1"/>
  <c r="G152" i="11"/>
  <c r="F194" i="11" s="1"/>
  <c r="F122" i="11"/>
  <c r="G143" i="11"/>
  <c r="G164" i="11"/>
  <c r="G165" i="11" s="1"/>
  <c r="G166" i="11" s="1"/>
  <c r="G122" i="11"/>
  <c r="G185" i="11" s="1"/>
  <c r="G155" i="11"/>
  <c r="F197" i="11" s="1"/>
  <c r="G134" i="11"/>
  <c r="G197" i="11" s="1"/>
  <c r="G176" i="11"/>
  <c r="F134" i="11"/>
  <c r="F155" i="11" s="1"/>
  <c r="F176" i="11" s="1"/>
  <c r="G175" i="11"/>
  <c r="F133" i="11"/>
  <c r="F154" i="11" s="1"/>
  <c r="F175" i="11" s="1"/>
  <c r="G133" i="11"/>
  <c r="G196" i="11" s="1"/>
  <c r="G154" i="11"/>
  <c r="F196" i="11" s="1"/>
  <c r="G167" i="11"/>
  <c r="G168" i="11" s="1"/>
  <c r="K163" i="11"/>
  <c r="K142" i="11"/>
  <c r="J184" i="11" s="1"/>
  <c r="K121" i="11"/>
  <c r="K184" i="11" s="1"/>
  <c r="J121" i="11"/>
  <c r="J142" i="11" s="1"/>
  <c r="J163" i="11" s="1"/>
  <c r="K123" i="11"/>
  <c r="K186" i="11" s="1"/>
  <c r="K144" i="11"/>
  <c r="J186" i="11" s="1"/>
  <c r="K165" i="11"/>
  <c r="J123" i="11"/>
  <c r="J144" i="11" s="1"/>
  <c r="J165" i="11" s="1"/>
  <c r="K169" i="11"/>
  <c r="J127" i="11"/>
  <c r="J148" i="11" s="1"/>
  <c r="J169" i="11" s="1"/>
  <c r="K148" i="11"/>
  <c r="J190" i="11" s="1"/>
  <c r="K127" i="11"/>
  <c r="K190" i="11" s="1"/>
  <c r="K150" i="11"/>
  <c r="J192" i="11" s="1"/>
  <c r="K129" i="11"/>
  <c r="K192" i="11" s="1"/>
  <c r="K171" i="11"/>
  <c r="J129" i="11"/>
  <c r="J150" i="11" s="1"/>
  <c r="J171" i="11" s="1"/>
  <c r="K175" i="11"/>
  <c r="K133" i="11"/>
  <c r="K196" i="11" s="1"/>
  <c r="K154" i="11"/>
  <c r="J196" i="11" s="1"/>
  <c r="J133" i="11"/>
  <c r="J154" i="11" s="1"/>
  <c r="J175" i="11" s="1"/>
  <c r="K177" i="11"/>
  <c r="K156" i="11"/>
  <c r="J198" i="11" s="1"/>
  <c r="J135" i="11"/>
  <c r="J156" i="11" s="1"/>
  <c r="J177" i="11" s="1"/>
  <c r="K135" i="11"/>
  <c r="K198" i="11" s="1"/>
  <c r="K158" i="11"/>
  <c r="J200" i="11" s="1"/>
  <c r="K137" i="11"/>
  <c r="K200" i="11" s="1"/>
  <c r="K179" i="11"/>
  <c r="J137" i="11"/>
  <c r="J158" i="11" s="1"/>
  <c r="J179" i="11" s="1"/>
  <c r="K160" i="11"/>
  <c r="J202" i="11" s="1"/>
  <c r="J139" i="11"/>
  <c r="J160" i="11" s="1"/>
  <c r="J181" i="11" s="1"/>
  <c r="K181" i="11"/>
  <c r="K182" i="11" s="1"/>
  <c r="K139" i="11"/>
  <c r="O121" i="11"/>
  <c r="O184" i="11" s="1"/>
  <c r="O142" i="11"/>
  <c r="N184" i="11" s="1"/>
  <c r="O163" i="11"/>
  <c r="N121" i="11"/>
  <c r="N142" i="11" s="1"/>
  <c r="N163" i="11" s="1"/>
  <c r="O129" i="11"/>
  <c r="O192" i="11" s="1"/>
  <c r="O171" i="11"/>
  <c r="O150" i="11"/>
  <c r="N192" i="11" s="1"/>
  <c r="N129" i="11"/>
  <c r="N150" i="11" s="1"/>
  <c r="N171" i="11" s="1"/>
  <c r="O133" i="11"/>
  <c r="O196" i="11" s="1"/>
  <c r="O154" i="11"/>
  <c r="N196" i="11" s="1"/>
  <c r="N133" i="11"/>
  <c r="N154" i="11" s="1"/>
  <c r="N175" i="11" s="1"/>
  <c r="O175" i="11"/>
  <c r="O137" i="11"/>
  <c r="O200" i="11" s="1"/>
  <c r="O179" i="11"/>
  <c r="O158" i="11"/>
  <c r="N200" i="11" s="1"/>
  <c r="N137" i="11"/>
  <c r="N158" i="11" s="1"/>
  <c r="N179" i="11" s="1"/>
  <c r="S121" i="11"/>
  <c r="S184" i="11" s="1"/>
  <c r="R121" i="11"/>
  <c r="R142" i="11" s="1"/>
  <c r="R163" i="11" s="1"/>
  <c r="S142" i="11"/>
  <c r="R184" i="11" s="1"/>
  <c r="S163" i="11"/>
  <c r="S171" i="11"/>
  <c r="S150" i="11"/>
  <c r="R192" i="11" s="1"/>
  <c r="R129" i="11"/>
  <c r="R150" i="11" s="1"/>
  <c r="R171" i="11" s="1"/>
  <c r="S129" i="11"/>
  <c r="S192" i="11" s="1"/>
  <c r="S154" i="11"/>
  <c r="R196" i="11" s="1"/>
  <c r="R133" i="11"/>
  <c r="R154" i="11" s="1"/>
  <c r="R175" i="11" s="1"/>
  <c r="S175" i="11"/>
  <c r="S133" i="11"/>
  <c r="S196" i="11" s="1"/>
  <c r="S158" i="11"/>
  <c r="S179" i="11"/>
  <c r="S180" i="11" s="1"/>
  <c r="S181" i="11" s="1"/>
  <c r="S182" i="11" s="1"/>
  <c r="R137" i="11"/>
  <c r="S137" i="11"/>
  <c r="F132" i="11"/>
  <c r="F153" i="11" s="1"/>
  <c r="F174" i="11" s="1"/>
  <c r="G132" i="11"/>
  <c r="G195" i="11" s="1"/>
  <c r="G153" i="11"/>
  <c r="F195" i="11" s="1"/>
  <c r="G174" i="11"/>
  <c r="J130" i="11"/>
  <c r="J151" i="11" s="1"/>
  <c r="J172" i="11" s="1"/>
  <c r="K151" i="11"/>
  <c r="J193" i="11" s="1"/>
  <c r="K130" i="11"/>
  <c r="K193" i="11" s="1"/>
  <c r="K172" i="11"/>
  <c r="J138" i="11"/>
  <c r="J159" i="11" s="1"/>
  <c r="J180" i="11" s="1"/>
  <c r="K180" i="11"/>
  <c r="K159" i="11"/>
  <c r="J201" i="11" s="1"/>
  <c r="K138" i="11"/>
  <c r="K201" i="11" s="1"/>
  <c r="O130" i="11"/>
  <c r="O193" i="11" s="1"/>
  <c r="O172" i="11"/>
  <c r="N130" i="11"/>
  <c r="N151" i="11" s="1"/>
  <c r="N172" i="11" s="1"/>
  <c r="O151" i="11"/>
  <c r="N193" i="11" s="1"/>
  <c r="O176" i="11"/>
  <c r="O134" i="11"/>
  <c r="O197" i="11" s="1"/>
  <c r="O155" i="11"/>
  <c r="N197" i="11" s="1"/>
  <c r="N134" i="11"/>
  <c r="N155" i="11" s="1"/>
  <c r="N176" i="11" s="1"/>
  <c r="O178" i="11"/>
  <c r="N136" i="11"/>
  <c r="N157" i="11" s="1"/>
  <c r="N178" i="11" s="1"/>
  <c r="O136" i="11"/>
  <c r="O199" i="11" s="1"/>
  <c r="O157" i="11"/>
  <c r="N199" i="11" s="1"/>
  <c r="R122" i="11"/>
  <c r="R143" i="11" s="1"/>
  <c r="R164" i="11" s="1"/>
  <c r="S122" i="11"/>
  <c r="S185" i="11" s="1"/>
  <c r="S143" i="11"/>
  <c r="R185" i="11" s="1"/>
  <c r="S164" i="11"/>
  <c r="S165" i="11" s="1"/>
  <c r="S166" i="11"/>
  <c r="S167" i="11" s="1"/>
  <c r="S168" i="11" s="1"/>
  <c r="S170" i="11"/>
  <c r="R128" i="11"/>
  <c r="R149" i="11" s="1"/>
  <c r="R170" i="11" s="1"/>
  <c r="S149" i="11"/>
  <c r="R191" i="11" s="1"/>
  <c r="S128" i="11"/>
  <c r="S191" i="11" s="1"/>
  <c r="R130" i="11"/>
  <c r="R151" i="11" s="1"/>
  <c r="R172" i="11" s="1"/>
  <c r="S172" i="11"/>
  <c r="S130" i="11"/>
  <c r="S193" i="11" s="1"/>
  <c r="S151" i="11"/>
  <c r="R193" i="11" s="1"/>
  <c r="S174" i="11"/>
  <c r="R132" i="11"/>
  <c r="R153" i="11" s="1"/>
  <c r="R174" i="11" s="1"/>
  <c r="S132" i="11"/>
  <c r="S195" i="11" s="1"/>
  <c r="S153" i="11"/>
  <c r="R195" i="11" s="1"/>
  <c r="R134" i="11"/>
  <c r="R155" i="11" s="1"/>
  <c r="R176" i="11" s="1"/>
  <c r="S176" i="11"/>
  <c r="S155" i="11"/>
  <c r="R197" i="11" s="1"/>
  <c r="S134" i="11"/>
  <c r="S197" i="11" s="1"/>
  <c r="G130" i="11"/>
  <c r="G193" i="11" s="1"/>
  <c r="G151" i="11"/>
  <c r="F193" i="11" s="1"/>
  <c r="F130" i="11"/>
  <c r="F151" i="11" s="1"/>
  <c r="F172" i="11" s="1"/>
  <c r="G172" i="11"/>
  <c r="G158" i="11"/>
  <c r="G179" i="11"/>
  <c r="G180" i="11" s="1"/>
  <c r="G181" i="11" s="1"/>
  <c r="G182" i="11" s="1"/>
  <c r="F137" i="11"/>
  <c r="F158" i="11" s="1"/>
  <c r="F179" i="11" s="1"/>
  <c r="G137" i="11"/>
  <c r="G200" i="11" s="1"/>
  <c r="G150" i="11"/>
  <c r="F192" i="11" s="1"/>
  <c r="G171" i="11"/>
  <c r="G129" i="11"/>
  <c r="G192" i="11" s="1"/>
  <c r="F129" i="11"/>
  <c r="F150" i="11" s="1"/>
  <c r="F171" i="11" s="1"/>
  <c r="K164" i="11"/>
  <c r="J122" i="11"/>
  <c r="J143" i="11" s="1"/>
  <c r="J164" i="11" s="1"/>
  <c r="K143" i="11"/>
  <c r="J185" i="11" s="1"/>
  <c r="K122" i="11"/>
  <c r="K185" i="11" s="1"/>
  <c r="K124" i="11"/>
  <c r="K187" i="11" s="1"/>
  <c r="K145" i="11"/>
  <c r="J187" i="11" s="1"/>
  <c r="K166" i="11"/>
  <c r="K167" i="11" s="1"/>
  <c r="K168" i="11" s="1"/>
  <c r="J124" i="11"/>
  <c r="J128" i="11"/>
  <c r="J149" i="11" s="1"/>
  <c r="J170" i="11" s="1"/>
  <c r="K170" i="11"/>
  <c r="K128" i="11"/>
  <c r="K191" i="11" s="1"/>
  <c r="K149" i="11"/>
  <c r="J191" i="11" s="1"/>
  <c r="J132" i="11"/>
  <c r="J153" i="11" s="1"/>
  <c r="J174" i="11" s="1"/>
  <c r="K153" i="11"/>
  <c r="J195" i="11" s="1"/>
  <c r="K132" i="11"/>
  <c r="K195" i="11" s="1"/>
  <c r="K174" i="11"/>
  <c r="J134" i="11"/>
  <c r="J155" i="11" s="1"/>
  <c r="J176" i="11" s="1"/>
  <c r="K155" i="11"/>
  <c r="J197" i="11" s="1"/>
  <c r="K176" i="11"/>
  <c r="K134" i="11"/>
  <c r="K197" i="11" s="1"/>
  <c r="J136" i="11"/>
  <c r="J157" i="11" s="1"/>
  <c r="J178" i="11" s="1"/>
  <c r="K178" i="11"/>
  <c r="K136" i="11"/>
  <c r="K199" i="11" s="1"/>
  <c r="K157" i="11"/>
  <c r="J199" i="11" s="1"/>
  <c r="O143" i="11"/>
  <c r="N122" i="11"/>
  <c r="O122" i="11"/>
  <c r="O185" i="11" s="1"/>
  <c r="O164" i="11"/>
  <c r="O165" i="11" s="1"/>
  <c r="O166" i="11" s="1"/>
  <c r="O167" i="11" s="1"/>
  <c r="O168" i="11" s="1"/>
  <c r="O170" i="11"/>
  <c r="O149" i="11"/>
  <c r="N191" i="11" s="1"/>
  <c r="N128" i="11"/>
  <c r="N149" i="11" s="1"/>
  <c r="N170" i="11" s="1"/>
  <c r="O128" i="11"/>
  <c r="O191" i="11" s="1"/>
  <c r="N132" i="11"/>
  <c r="N153" i="11" s="1"/>
  <c r="N174" i="11" s="1"/>
  <c r="O174" i="11"/>
  <c r="O132" i="11"/>
  <c r="O195" i="11" s="1"/>
  <c r="O153" i="11"/>
  <c r="N195" i="11" s="1"/>
  <c r="O138" i="11"/>
  <c r="O201" i="11" s="1"/>
  <c r="O180" i="11"/>
  <c r="O159" i="11"/>
  <c r="N201" i="11" s="1"/>
  <c r="N138" i="11"/>
  <c r="N159" i="11" s="1"/>
  <c r="N180" i="11" s="1"/>
  <c r="S178" i="11"/>
  <c r="R136" i="11"/>
  <c r="R157" i="11" s="1"/>
  <c r="R178" i="11" s="1"/>
  <c r="S157" i="11"/>
  <c r="R199" i="11" s="1"/>
  <c r="S136" i="11"/>
  <c r="S199" i="11" s="1"/>
  <c r="G157" i="11"/>
  <c r="F199" i="11" s="1"/>
  <c r="G178" i="11"/>
  <c r="G136" i="11"/>
  <c r="G199" i="11" s="1"/>
  <c r="F136" i="11"/>
  <c r="F157" i="11" s="1"/>
  <c r="F178" i="11" s="1"/>
  <c r="G149" i="11"/>
  <c r="F191" i="11" s="1"/>
  <c r="G170" i="11"/>
  <c r="F128" i="11"/>
  <c r="F149" i="11" s="1"/>
  <c r="F170" i="11" s="1"/>
  <c r="G128" i="11"/>
  <c r="G191" i="11" s="1"/>
  <c r="AC48" i="87"/>
  <c r="E48" i="2"/>
  <c r="H48" i="92"/>
  <c r="V48" i="92"/>
  <c r="S219" i="95"/>
  <c r="AC217" i="95"/>
  <c r="Q216" i="95"/>
  <c r="AA214" i="95"/>
  <c r="S211" i="95"/>
  <c r="AC209" i="95"/>
  <c r="Q208" i="95"/>
  <c r="AA206" i="95"/>
  <c r="S203" i="95"/>
  <c r="AC201" i="95"/>
  <c r="Q200" i="95"/>
  <c r="AA198" i="95"/>
  <c r="S195" i="95"/>
  <c r="AC193" i="95"/>
  <c r="Q192" i="95"/>
  <c r="AA190" i="95"/>
  <c r="S187" i="95"/>
  <c r="AC185" i="95"/>
  <c r="Q184" i="95"/>
  <c r="AA182" i="95"/>
  <c r="S179" i="95"/>
  <c r="AC177" i="95"/>
  <c r="Q176" i="95"/>
  <c r="AA174" i="95"/>
  <c r="S171" i="95"/>
  <c r="AC169" i="95"/>
  <c r="Q168" i="95"/>
  <c r="AA166" i="95"/>
  <c r="S163" i="95"/>
  <c r="AC161" i="95"/>
  <c r="Q160" i="95"/>
  <c r="AA158" i="95"/>
  <c r="S155" i="95"/>
  <c r="AC153" i="95"/>
  <c r="Q152" i="95"/>
  <c r="AA150" i="95"/>
  <c r="S147" i="95"/>
  <c r="AC145" i="95"/>
  <c r="Q144" i="95"/>
  <c r="AA142" i="95"/>
  <c r="S139" i="95"/>
  <c r="AC137" i="95"/>
  <c r="Q136" i="95"/>
  <c r="AA134" i="95"/>
  <c r="S131" i="95"/>
  <c r="AC129" i="95"/>
  <c r="Q128" i="95"/>
  <c r="AA126" i="95"/>
  <c r="S123" i="95"/>
  <c r="AC121" i="95"/>
  <c r="Q120" i="95"/>
  <c r="AA118" i="95"/>
  <c r="S115" i="95"/>
  <c r="AC113" i="95"/>
  <c r="Q112" i="95"/>
  <c r="AA110" i="95"/>
  <c r="S107" i="95"/>
  <c r="AC105" i="95"/>
  <c r="Q104" i="95"/>
  <c r="AA102" i="95"/>
  <c r="S99" i="95"/>
  <c r="AC97" i="95"/>
  <c r="Q96" i="95"/>
  <c r="AA94" i="95"/>
  <c r="S91" i="95"/>
  <c r="AC89" i="95"/>
  <c r="Q88" i="95"/>
  <c r="AA86" i="95"/>
  <c r="S83" i="95"/>
  <c r="AC81" i="95"/>
  <c r="Q80" i="95"/>
  <c r="AA78" i="95"/>
  <c r="S75" i="95"/>
  <c r="AC73" i="95"/>
  <c r="Q72" i="95"/>
  <c r="AA70" i="95"/>
  <c r="S67" i="95"/>
  <c r="AC65" i="95"/>
  <c r="Q64" i="95"/>
  <c r="AA62" i="95"/>
  <c r="S59" i="95"/>
  <c r="AC57" i="95"/>
  <c r="Q56" i="95"/>
  <c r="AA54" i="95"/>
  <c r="S51" i="95"/>
  <c r="AC49" i="95"/>
  <c r="Q48" i="95"/>
  <c r="AA46" i="95"/>
  <c r="S43" i="95"/>
  <c r="AC41" i="95"/>
  <c r="Q40" i="95"/>
  <c r="AA38" i="95"/>
  <c r="S35" i="95"/>
  <c r="AC33" i="95"/>
  <c r="Q32" i="95"/>
  <c r="AA30" i="95"/>
  <c r="S27" i="95"/>
  <c r="AC25" i="95"/>
  <c r="Q24" i="95"/>
  <c r="AA22" i="95"/>
  <c r="AC220" i="95"/>
  <c r="Q219" i="95"/>
  <c r="AA217" i="95"/>
  <c r="S214" i="95"/>
  <c r="AC212" i="95"/>
  <c r="Q211" i="95"/>
  <c r="AA209" i="95"/>
  <c r="S206" i="95"/>
  <c r="AC204" i="95"/>
  <c r="Q203" i="95"/>
  <c r="AA201" i="95"/>
  <c r="S198" i="95"/>
  <c r="AC196" i="95"/>
  <c r="Q195" i="95"/>
  <c r="AA193" i="95"/>
  <c r="S190" i="95"/>
  <c r="AC188" i="95"/>
  <c r="Q187" i="95"/>
  <c r="AA185" i="95"/>
  <c r="S182" i="95"/>
  <c r="AC180" i="95"/>
  <c r="Q179" i="95"/>
  <c r="AA177" i="95"/>
  <c r="S174" i="95"/>
  <c r="AC172" i="95"/>
  <c r="Q171" i="95"/>
  <c r="AA169" i="95"/>
  <c r="S166" i="95"/>
  <c r="AC164" i="95"/>
  <c r="Q163" i="95"/>
  <c r="AA161" i="95"/>
  <c r="S158" i="95"/>
  <c r="AC156" i="95"/>
  <c r="Q155" i="95"/>
  <c r="AA153" i="95"/>
  <c r="S150" i="95"/>
  <c r="AC148" i="95"/>
  <c r="Q147" i="95"/>
  <c r="AA145" i="95"/>
  <c r="S142" i="95"/>
  <c r="AC140" i="95"/>
  <c r="Q139" i="95"/>
  <c r="AA137" i="95"/>
  <c r="S134" i="95"/>
  <c r="AC132" i="95"/>
  <c r="Q131" i="95"/>
  <c r="AA129" i="95"/>
  <c r="S126" i="95"/>
  <c r="AC124" i="95"/>
  <c r="Q123" i="95"/>
  <c r="AA121" i="95"/>
  <c r="S118" i="95"/>
  <c r="AC116" i="95"/>
  <c r="Q115" i="95"/>
  <c r="AA113" i="95"/>
  <c r="S110" i="95"/>
  <c r="AC108" i="95"/>
  <c r="Q107" i="95"/>
  <c r="AA105" i="95"/>
  <c r="S102" i="95"/>
  <c r="AC100" i="95"/>
  <c r="Q99" i="95"/>
  <c r="AA97" i="95"/>
  <c r="S94" i="95"/>
  <c r="AC92" i="95"/>
  <c r="Q91" i="95"/>
  <c r="AA89" i="95"/>
  <c r="S86" i="95"/>
  <c r="AC84" i="95"/>
  <c r="Q83" i="95"/>
  <c r="AA81" i="95"/>
  <c r="S78" i="95"/>
  <c r="AC76" i="95"/>
  <c r="Q75" i="95"/>
  <c r="AA73" i="95"/>
  <c r="S70" i="95"/>
  <c r="AC68" i="95"/>
  <c r="Q67" i="95"/>
  <c r="AA65" i="95"/>
  <c r="S62" i="95"/>
  <c r="AC60" i="95"/>
  <c r="Q59" i="95"/>
  <c r="AA57" i="95"/>
  <c r="S54" i="95"/>
  <c r="AC52" i="95"/>
  <c r="Q51" i="95"/>
  <c r="AA49" i="95"/>
  <c r="S46" i="95"/>
  <c r="AC44" i="95"/>
  <c r="Q43" i="95"/>
  <c r="AA41" i="95"/>
  <c r="S38" i="95"/>
  <c r="AC36" i="95"/>
  <c r="Q35" i="95"/>
  <c r="AA33" i="95"/>
  <c r="S30" i="95"/>
  <c r="AC28" i="95"/>
  <c r="Q27" i="95"/>
  <c r="AA25" i="95"/>
  <c r="S22" i="95"/>
  <c r="AA220" i="95"/>
  <c r="S217" i="95"/>
  <c r="AC215" i="95"/>
  <c r="Q214" i="95"/>
  <c r="AA212" i="95"/>
  <c r="S209" i="95"/>
  <c r="AC207" i="95"/>
  <c r="Q206" i="95"/>
  <c r="AA204" i="95"/>
  <c r="S201" i="95"/>
  <c r="AC199" i="95"/>
  <c r="Q198" i="95"/>
  <c r="AA196" i="95"/>
  <c r="S193" i="95"/>
  <c r="AC191" i="95"/>
  <c r="Q190" i="95"/>
  <c r="AA188" i="95"/>
  <c r="S185" i="95"/>
  <c r="AC183" i="95"/>
  <c r="Q182" i="95"/>
  <c r="AA180" i="95"/>
  <c r="S177" i="95"/>
  <c r="AC175" i="95"/>
  <c r="Q174" i="95"/>
  <c r="AA172" i="95"/>
  <c r="S169" i="95"/>
  <c r="AC167" i="95"/>
  <c r="Q166" i="95"/>
  <c r="AA164" i="95"/>
  <c r="S161" i="95"/>
  <c r="AC159" i="95"/>
  <c r="Q158" i="95"/>
  <c r="AA156" i="95"/>
  <c r="S153" i="95"/>
  <c r="AC151" i="95"/>
  <c r="Q150" i="95"/>
  <c r="AA148" i="95"/>
  <c r="S145" i="95"/>
  <c r="AC143" i="95"/>
  <c r="Q142" i="95"/>
  <c r="AA140" i="95"/>
  <c r="S137" i="95"/>
  <c r="AC135" i="95"/>
  <c r="Q134" i="95"/>
  <c r="AA132" i="95"/>
  <c r="S129" i="95"/>
  <c r="AC127" i="95"/>
  <c r="Q126" i="95"/>
  <c r="AA124" i="95"/>
  <c r="S121" i="95"/>
  <c r="AC119" i="95"/>
  <c r="Q118" i="95"/>
  <c r="AA116" i="95"/>
  <c r="S113" i="95"/>
  <c r="AC111" i="95"/>
  <c r="Q110" i="95"/>
  <c r="AA108" i="95"/>
  <c r="S105" i="95"/>
  <c r="AC103" i="95"/>
  <c r="Q102" i="95"/>
  <c r="AA100" i="95"/>
  <c r="S97" i="95"/>
  <c r="AC95" i="95"/>
  <c r="Q94" i="95"/>
  <c r="AA92" i="95"/>
  <c r="S89" i="95"/>
  <c r="AC87" i="95"/>
  <c r="Q86" i="95"/>
  <c r="AA84" i="95"/>
  <c r="S81" i="95"/>
  <c r="AC79" i="95"/>
  <c r="Q78" i="95"/>
  <c r="AA76" i="95"/>
  <c r="S73" i="95"/>
  <c r="AC71" i="95"/>
  <c r="Q70" i="95"/>
  <c r="AA68" i="95"/>
  <c r="S65" i="95"/>
  <c r="AC63" i="95"/>
  <c r="Q62" i="95"/>
  <c r="AA60" i="95"/>
  <c r="S57" i="95"/>
  <c r="AC55" i="95"/>
  <c r="Q54" i="95"/>
  <c r="AA52" i="95"/>
  <c r="S49" i="95"/>
  <c r="AC47" i="95"/>
  <c r="Q46" i="95"/>
  <c r="AA44" i="95"/>
  <c r="S41" i="95"/>
  <c r="AC39" i="95"/>
  <c r="Q38" i="95"/>
  <c r="AA36" i="95"/>
  <c r="S33" i="95"/>
  <c r="AC31" i="95"/>
  <c r="Q30" i="95"/>
  <c r="AA28" i="95"/>
  <c r="S25" i="95"/>
  <c r="AC23" i="95"/>
  <c r="Q22" i="95"/>
  <c r="S220" i="95"/>
  <c r="AC218" i="95"/>
  <c r="Q217" i="95"/>
  <c r="AA215" i="95"/>
  <c r="S212" i="95"/>
  <c r="AC210" i="95"/>
  <c r="Q209" i="95"/>
  <c r="AA207" i="95"/>
  <c r="S204" i="95"/>
  <c r="AC202" i="95"/>
  <c r="Q201" i="95"/>
  <c r="AA199" i="95"/>
  <c r="S196" i="95"/>
  <c r="AC194" i="95"/>
  <c r="Q193" i="95"/>
  <c r="AA191" i="95"/>
  <c r="S188" i="95"/>
  <c r="AC186" i="95"/>
  <c r="Q185" i="95"/>
  <c r="AA183" i="95"/>
  <c r="S180" i="95"/>
  <c r="AC178" i="95"/>
  <c r="Q177" i="95"/>
  <c r="AA175" i="95"/>
  <c r="S172" i="95"/>
  <c r="AC170" i="95"/>
  <c r="Q169" i="95"/>
  <c r="AA167" i="95"/>
  <c r="S164" i="95"/>
  <c r="AC162" i="95"/>
  <c r="Q161" i="95"/>
  <c r="AA159" i="95"/>
  <c r="S156" i="95"/>
  <c r="AC154" i="95"/>
  <c r="Q153" i="95"/>
  <c r="AA151" i="95"/>
  <c r="S148" i="95"/>
  <c r="AC146" i="95"/>
  <c r="Q145" i="95"/>
  <c r="AA143" i="95"/>
  <c r="S140" i="95"/>
  <c r="AC138" i="95"/>
  <c r="Q137" i="95"/>
  <c r="AA135" i="95"/>
  <c r="S132" i="95"/>
  <c r="AC130" i="95"/>
  <c r="Q129" i="95"/>
  <c r="AA127" i="95"/>
  <c r="S124" i="95"/>
  <c r="AC122" i="95"/>
  <c r="Q121" i="95"/>
  <c r="AA119" i="95"/>
  <c r="S116" i="95"/>
  <c r="AC114" i="95"/>
  <c r="Q113" i="95"/>
  <c r="AA111" i="95"/>
  <c r="S108" i="95"/>
  <c r="AC106" i="95"/>
  <c r="Q105" i="95"/>
  <c r="AA103" i="95"/>
  <c r="S100" i="95"/>
  <c r="AC98" i="95"/>
  <c r="Q97" i="95"/>
  <c r="AA95" i="95"/>
  <c r="S92" i="95"/>
  <c r="AC90" i="95"/>
  <c r="Q89" i="95"/>
  <c r="AA87" i="95"/>
  <c r="S84" i="95"/>
  <c r="AC82" i="95"/>
  <c r="Q81" i="95"/>
  <c r="AA79" i="95"/>
  <c r="S76" i="95"/>
  <c r="AC74" i="95"/>
  <c r="Q73" i="95"/>
  <c r="AA71" i="95"/>
  <c r="S68" i="95"/>
  <c r="AC66" i="95"/>
  <c r="Q65" i="95"/>
  <c r="AA63" i="95"/>
  <c r="S60" i="95"/>
  <c r="AC58" i="95"/>
  <c r="Q57" i="95"/>
  <c r="AA55" i="95"/>
  <c r="S52" i="95"/>
  <c r="AC50" i="95"/>
  <c r="Q49" i="95"/>
  <c r="AA47" i="95"/>
  <c r="S44" i="95"/>
  <c r="AC42" i="95"/>
  <c r="Q41" i="95"/>
  <c r="AA39" i="95"/>
  <c r="S36" i="95"/>
  <c r="AC34" i="95"/>
  <c r="Q33" i="95"/>
  <c r="AA31" i="95"/>
  <c r="S28" i="95"/>
  <c r="AC26" i="95"/>
  <c r="Q25" i="95"/>
  <c r="AA23" i="95"/>
  <c r="Q220" i="95"/>
  <c r="AA218" i="95"/>
  <c r="S215" i="95"/>
  <c r="AC213" i="95"/>
  <c r="Q212" i="95"/>
  <c r="AA210" i="95"/>
  <c r="S207" i="95"/>
  <c r="AC205" i="95"/>
  <c r="Q204" i="95"/>
  <c r="AA202" i="95"/>
  <c r="S199" i="95"/>
  <c r="AC197" i="95"/>
  <c r="Q196" i="95"/>
  <c r="AA194" i="95"/>
  <c r="S191" i="95"/>
  <c r="AC189" i="95"/>
  <c r="Q188" i="95"/>
  <c r="AA186" i="95"/>
  <c r="S183" i="95"/>
  <c r="AC181" i="95"/>
  <c r="Q180" i="95"/>
  <c r="AA178" i="95"/>
  <c r="S175" i="95"/>
  <c r="AC173" i="95"/>
  <c r="Q172" i="95"/>
  <c r="AA170" i="95"/>
  <c r="S167" i="95"/>
  <c r="AC165" i="95"/>
  <c r="Q164" i="95"/>
  <c r="AA162" i="95"/>
  <c r="S159" i="95"/>
  <c r="AC157" i="95"/>
  <c r="Q156" i="95"/>
  <c r="AA154" i="95"/>
  <c r="S151" i="95"/>
  <c r="AC149" i="95"/>
  <c r="Q148" i="95"/>
  <c r="AA146" i="95"/>
  <c r="S143" i="95"/>
  <c r="AC141" i="95"/>
  <c r="Q140" i="95"/>
  <c r="AA138" i="95"/>
  <c r="S135" i="95"/>
  <c r="AC133" i="95"/>
  <c r="Q132" i="95"/>
  <c r="AA130" i="95"/>
  <c r="S127" i="95"/>
  <c r="AC125" i="95"/>
  <c r="Q124" i="95"/>
  <c r="AA122" i="95"/>
  <c r="S119" i="95"/>
  <c r="AC117" i="95"/>
  <c r="Q116" i="95"/>
  <c r="AA114" i="95"/>
  <c r="S111" i="95"/>
  <c r="AC109" i="95"/>
  <c r="Q108" i="95"/>
  <c r="AA106" i="95"/>
  <c r="S103" i="95"/>
  <c r="AC101" i="95"/>
  <c r="Q100" i="95"/>
  <c r="AA98" i="95"/>
  <c r="S95" i="95"/>
  <c r="AC93" i="95"/>
  <c r="Q92" i="95"/>
  <c r="AA90" i="95"/>
  <c r="S87" i="95"/>
  <c r="AC85" i="95"/>
  <c r="Q84" i="95"/>
  <c r="AA82" i="95"/>
  <c r="S79" i="95"/>
  <c r="AC77" i="95"/>
  <c r="Q76" i="95"/>
  <c r="AA74" i="95"/>
  <c r="S71" i="95"/>
  <c r="AC69" i="95"/>
  <c r="Q68" i="95"/>
  <c r="AA66" i="95"/>
  <c r="S63" i="95"/>
  <c r="AC61" i="95"/>
  <c r="Q60" i="95"/>
  <c r="AA58" i="95"/>
  <c r="S55" i="95"/>
  <c r="AC53" i="95"/>
  <c r="Q52" i="95"/>
  <c r="AA50" i="95"/>
  <c r="S47" i="95"/>
  <c r="AC45" i="95"/>
  <c r="Q44" i="95"/>
  <c r="AA42" i="95"/>
  <c r="S39" i="95"/>
  <c r="AC37" i="95"/>
  <c r="Q36" i="95"/>
  <c r="AA34" i="95"/>
  <c r="S31" i="95"/>
  <c r="AC29" i="95"/>
  <c r="Q28" i="95"/>
  <c r="AA26" i="95"/>
  <c r="S23" i="95"/>
  <c r="AC21" i="95"/>
  <c r="S218" i="95"/>
  <c r="AC216" i="95"/>
  <c r="Q215" i="95"/>
  <c r="AA213" i="95"/>
  <c r="S210" i="95"/>
  <c r="AC208" i="95"/>
  <c r="Q207" i="95"/>
  <c r="AA205" i="95"/>
  <c r="S202" i="95"/>
  <c r="AC200" i="95"/>
  <c r="Q199" i="95"/>
  <c r="AA197" i="95"/>
  <c r="S194" i="95"/>
  <c r="AC192" i="95"/>
  <c r="Q191" i="95"/>
  <c r="AA189" i="95"/>
  <c r="S186" i="95"/>
  <c r="AC184" i="95"/>
  <c r="Q183" i="95"/>
  <c r="AA181" i="95"/>
  <c r="S178" i="95"/>
  <c r="AC176" i="95"/>
  <c r="Q175" i="95"/>
  <c r="AA173" i="95"/>
  <c r="S170" i="95"/>
  <c r="AC168" i="95"/>
  <c r="Q167" i="95"/>
  <c r="AA165" i="95"/>
  <c r="S162" i="95"/>
  <c r="AC160" i="95"/>
  <c r="Q159" i="95"/>
  <c r="AA157" i="95"/>
  <c r="S154" i="95"/>
  <c r="AC152" i="95"/>
  <c r="Q151" i="95"/>
  <c r="AA149" i="95"/>
  <c r="S146" i="95"/>
  <c r="AC144" i="95"/>
  <c r="Q143" i="95"/>
  <c r="AA141" i="95"/>
  <c r="S138" i="95"/>
  <c r="AC136" i="95"/>
  <c r="Q135" i="95"/>
  <c r="AA133" i="95"/>
  <c r="S130" i="95"/>
  <c r="AC128" i="95"/>
  <c r="Q127" i="95"/>
  <c r="AA125" i="95"/>
  <c r="S122" i="95"/>
  <c r="AC120" i="95"/>
  <c r="Q119" i="95"/>
  <c r="AA117" i="95"/>
  <c r="S114" i="95"/>
  <c r="AC112" i="95"/>
  <c r="Q111" i="95"/>
  <c r="AA109" i="95"/>
  <c r="S106" i="95"/>
  <c r="AC104" i="95"/>
  <c r="Q103" i="95"/>
  <c r="AA101" i="95"/>
  <c r="S98" i="95"/>
  <c r="AC96" i="95"/>
  <c r="Q95" i="95"/>
  <c r="AA93" i="95"/>
  <c r="S90" i="95"/>
  <c r="AC88" i="95"/>
  <c r="Q87" i="95"/>
  <c r="AA85" i="95"/>
  <c r="S82" i="95"/>
  <c r="AC80" i="95"/>
  <c r="Q79" i="95"/>
  <c r="AA77" i="95"/>
  <c r="S74" i="95"/>
  <c r="AC72" i="95"/>
  <c r="Q71" i="95"/>
  <c r="AA69" i="95"/>
  <c r="S66" i="95"/>
  <c r="AC64" i="95"/>
  <c r="Q63" i="95"/>
  <c r="AA61" i="95"/>
  <c r="S58" i="95"/>
  <c r="AC56" i="95"/>
  <c r="Q55" i="95"/>
  <c r="AA53" i="95"/>
  <c r="S50" i="95"/>
  <c r="AC48" i="95"/>
  <c r="Q47" i="95"/>
  <c r="AA45" i="95"/>
  <c r="S42" i="95"/>
  <c r="AC40" i="95"/>
  <c r="Q39" i="95"/>
  <c r="AA37" i="95"/>
  <c r="S34" i="95"/>
  <c r="AC32" i="95"/>
  <c r="Q31" i="95"/>
  <c r="AA29" i="95"/>
  <c r="S26" i="95"/>
  <c r="AC24" i="95"/>
  <c r="Q23" i="95"/>
  <c r="AA21" i="95"/>
  <c r="AC219" i="95"/>
  <c r="Q218" i="95"/>
  <c r="AA216" i="95"/>
  <c r="S213" i="95"/>
  <c r="AC211" i="95"/>
  <c r="Q210" i="95"/>
  <c r="AA208" i="95"/>
  <c r="S205" i="95"/>
  <c r="AC203" i="95"/>
  <c r="Q202" i="95"/>
  <c r="AA200" i="95"/>
  <c r="S197" i="95"/>
  <c r="AC195" i="95"/>
  <c r="Q194" i="95"/>
  <c r="AA192" i="95"/>
  <c r="S189" i="95"/>
  <c r="AC187" i="95"/>
  <c r="Q186" i="95"/>
  <c r="AA184" i="95"/>
  <c r="S181" i="95"/>
  <c r="AC179" i="95"/>
  <c r="Q178" i="95"/>
  <c r="AA176" i="95"/>
  <c r="S173" i="95"/>
  <c r="AC171" i="95"/>
  <c r="Q170" i="95"/>
  <c r="AA168" i="95"/>
  <c r="S165" i="95"/>
  <c r="AC163" i="95"/>
  <c r="Q162" i="95"/>
  <c r="AA160" i="95"/>
  <c r="S157" i="95"/>
  <c r="AC155" i="95"/>
  <c r="Q154" i="95"/>
  <c r="AA152" i="95"/>
  <c r="S149" i="95"/>
  <c r="AC147" i="95"/>
  <c r="Q146" i="95"/>
  <c r="AA144" i="95"/>
  <c r="S141" i="95"/>
  <c r="AC139" i="95"/>
  <c r="Q138" i="95"/>
  <c r="AA136" i="95"/>
  <c r="S133" i="95"/>
  <c r="AC131" i="95"/>
  <c r="Q130" i="95"/>
  <c r="AA128" i="95"/>
  <c r="S125" i="95"/>
  <c r="AC123" i="95"/>
  <c r="Q122" i="95"/>
  <c r="AA120" i="95"/>
  <c r="S117" i="95"/>
  <c r="AC115" i="95"/>
  <c r="Q114" i="95"/>
  <c r="AA112" i="95"/>
  <c r="S109" i="95"/>
  <c r="AC107" i="95"/>
  <c r="Q106" i="95"/>
  <c r="AA104" i="95"/>
  <c r="S101" i="95"/>
  <c r="AC99" i="95"/>
  <c r="Q98" i="95"/>
  <c r="AA96" i="95"/>
  <c r="S93" i="95"/>
  <c r="AC91" i="95"/>
  <c r="Q90" i="95"/>
  <c r="AA88" i="95"/>
  <c r="S85" i="95"/>
  <c r="AC83" i="95"/>
  <c r="Q82" i="95"/>
  <c r="AA80" i="95"/>
  <c r="S77" i="95"/>
  <c r="AC75" i="95"/>
  <c r="Q74" i="95"/>
  <c r="AA72" i="95"/>
  <c r="S69" i="95"/>
  <c r="AC67" i="95"/>
  <c r="Q66" i="95"/>
  <c r="AA64" i="95"/>
  <c r="S61" i="95"/>
  <c r="AC59" i="95"/>
  <c r="Q58" i="95"/>
  <c r="AA56" i="95"/>
  <c r="S53" i="95"/>
  <c r="AC51" i="95"/>
  <c r="Q50" i="95"/>
  <c r="AA48" i="95"/>
  <c r="S45" i="95"/>
  <c r="AC43" i="95"/>
  <c r="Q42" i="95"/>
  <c r="AA40" i="95"/>
  <c r="S37" i="95"/>
  <c r="AC35" i="95"/>
  <c r="Q34" i="95"/>
  <c r="AA32" i="95"/>
  <c r="S29" i="95"/>
  <c r="AC27" i="95"/>
  <c r="Q26" i="95"/>
  <c r="AA24" i="95"/>
  <c r="S21" i="95"/>
  <c r="AA219" i="95"/>
  <c r="S216" i="95"/>
  <c r="AC214" i="95"/>
  <c r="Q213" i="95"/>
  <c r="AA211" i="95"/>
  <c r="S208" i="95"/>
  <c r="AC206" i="95"/>
  <c r="Q205" i="95"/>
  <c r="AA203" i="95"/>
  <c r="S200" i="95"/>
  <c r="AC198" i="95"/>
  <c r="Q197" i="95"/>
  <c r="AA195" i="95"/>
  <c r="S192" i="95"/>
  <c r="AC190" i="95"/>
  <c r="Q189" i="95"/>
  <c r="AA187" i="95"/>
  <c r="S184" i="95"/>
  <c r="AC182" i="95"/>
  <c r="Q181" i="95"/>
  <c r="AA179" i="95"/>
  <c r="S176" i="95"/>
  <c r="AC174" i="95"/>
  <c r="Q173" i="95"/>
  <c r="AA171" i="95"/>
  <c r="S168" i="95"/>
  <c r="AC166" i="95"/>
  <c r="Q165" i="95"/>
  <c r="AA163" i="95"/>
  <c r="S160" i="95"/>
  <c r="AC158" i="95"/>
  <c r="Q157" i="95"/>
  <c r="AA155" i="95"/>
  <c r="S152" i="95"/>
  <c r="AC150" i="95"/>
  <c r="Q149" i="95"/>
  <c r="AA147" i="95"/>
  <c r="S144" i="95"/>
  <c r="AC142" i="95"/>
  <c r="Q141" i="95"/>
  <c r="AA139" i="95"/>
  <c r="S136" i="95"/>
  <c r="AC134" i="95"/>
  <c r="Q133" i="95"/>
  <c r="AA131" i="95"/>
  <c r="S128" i="95"/>
  <c r="AC126" i="95"/>
  <c r="Q125" i="95"/>
  <c r="AA123" i="95"/>
  <c r="S120" i="95"/>
  <c r="AC118" i="95"/>
  <c r="Q117" i="95"/>
  <c r="AA115" i="95"/>
  <c r="S112" i="95"/>
  <c r="AC110" i="95"/>
  <c r="Q109" i="95"/>
  <c r="AA107" i="95"/>
  <c r="S104" i="95"/>
  <c r="AC102" i="95"/>
  <c r="Q101" i="95"/>
  <c r="AA99" i="95"/>
  <c r="S96" i="95"/>
  <c r="AC94" i="95"/>
  <c r="Q93" i="95"/>
  <c r="AA91" i="95"/>
  <c r="S88" i="95"/>
  <c r="AC86" i="95"/>
  <c r="Q85" i="95"/>
  <c r="AA83" i="95"/>
  <c r="S80" i="95"/>
  <c r="AC78" i="95"/>
  <c r="Q77" i="95"/>
  <c r="AA75" i="95"/>
  <c r="S72" i="95"/>
  <c r="AC70" i="95"/>
  <c r="Q69" i="95"/>
  <c r="AA67" i="95"/>
  <c r="S64" i="95"/>
  <c r="AC62" i="95"/>
  <c r="Q61" i="95"/>
  <c r="AA59" i="95"/>
  <c r="S56" i="95"/>
  <c r="AC54" i="95"/>
  <c r="Q53" i="95"/>
  <c r="AA51" i="95"/>
  <c r="S48" i="95"/>
  <c r="AC46" i="95"/>
  <c r="Q45" i="95"/>
  <c r="AA43" i="95"/>
  <c r="S40" i="95"/>
  <c r="AC38" i="95"/>
  <c r="Q37" i="95"/>
  <c r="AA35" i="95"/>
  <c r="S32" i="95"/>
  <c r="AC30" i="95"/>
  <c r="Q29" i="95"/>
  <c r="AA27" i="95"/>
  <c r="S24" i="95"/>
  <c r="AC22" i="95"/>
  <c r="Q21" i="95"/>
  <c r="J47" i="4"/>
  <c r="K47" i="4" s="1"/>
  <c r="L47" i="4" s="1"/>
  <c r="C47" i="94" s="1"/>
  <c r="D47" i="95" s="1"/>
  <c r="B49" i="94"/>
  <c r="I48" i="4"/>
  <c r="N46" i="4"/>
  <c r="D46" i="94" s="1"/>
  <c r="E46" i="95" s="1"/>
  <c r="M46" i="4"/>
  <c r="F48" i="92"/>
  <c r="S48" i="94" s="1"/>
  <c r="AC48" i="92"/>
  <c r="AT45" i="94"/>
  <c r="CV45" i="94" s="1"/>
  <c r="Y45" i="3" s="1"/>
  <c r="AS46" i="94"/>
  <c r="T49" i="93"/>
  <c r="Y49" i="93" s="1"/>
  <c r="AO49" i="93" s="1"/>
  <c r="R47" i="93"/>
  <c r="Q48" i="93"/>
  <c r="P49" i="93"/>
  <c r="J48" i="93"/>
  <c r="I49" i="93"/>
  <c r="E53" i="93"/>
  <c r="L50" i="93"/>
  <c r="X50" i="92"/>
  <c r="AA49" i="92"/>
  <c r="C49" i="91"/>
  <c r="H49" i="91" s="1"/>
  <c r="K48" i="91"/>
  <c r="G48" i="91"/>
  <c r="L48" i="91" s="1"/>
  <c r="AI46" i="89"/>
  <c r="AF47" i="89"/>
  <c r="M48" i="92"/>
  <c r="AG49" i="89"/>
  <c r="S123" i="11" l="1"/>
  <c r="R123" i="11"/>
  <c r="S144" i="11"/>
  <c r="R48" i="93"/>
  <c r="K161" i="11"/>
  <c r="J203" i="11" s="1"/>
  <c r="K146" i="11"/>
  <c r="J140" i="11"/>
  <c r="J161" i="11" s="1"/>
  <c r="J182" i="11" s="1"/>
  <c r="G123" i="11"/>
  <c r="N140" i="11"/>
  <c r="N161" i="11" s="1"/>
  <c r="N182" i="11" s="1"/>
  <c r="S138" i="11"/>
  <c r="S200" i="11"/>
  <c r="K140" i="11"/>
  <c r="K203" i="11" s="1"/>
  <c r="K202" i="11"/>
  <c r="R138" i="11"/>
  <c r="R158" i="11"/>
  <c r="R179" i="11" s="1"/>
  <c r="K125" i="11"/>
  <c r="G144" i="11"/>
  <c r="F185" i="11"/>
  <c r="O123" i="11"/>
  <c r="F123" i="11"/>
  <c r="F143" i="11"/>
  <c r="F164" i="11" s="1"/>
  <c r="O140" i="11"/>
  <c r="O203" i="11" s="1"/>
  <c r="O202" i="11"/>
  <c r="S159" i="11"/>
  <c r="R200" i="11"/>
  <c r="F138" i="11"/>
  <c r="O161" i="11"/>
  <c r="N203" i="11" s="1"/>
  <c r="N202" i="11"/>
  <c r="G138" i="11"/>
  <c r="N123" i="11"/>
  <c r="N143" i="11"/>
  <c r="N164" i="11" s="1"/>
  <c r="G159" i="11"/>
  <c r="F200" i="11"/>
  <c r="O144" i="11"/>
  <c r="N185" i="11"/>
  <c r="J125" i="11"/>
  <c r="J145" i="11"/>
  <c r="J166" i="11" s="1"/>
  <c r="AC49" i="87"/>
  <c r="E49" i="2"/>
  <c r="H49" i="92"/>
  <c r="V49" i="92"/>
  <c r="J48" i="4"/>
  <c r="K48" i="4" s="1"/>
  <c r="L48" i="4" s="1"/>
  <c r="C48" i="94" s="1"/>
  <c r="D48" i="95" s="1"/>
  <c r="B50" i="94"/>
  <c r="I49" i="4"/>
  <c r="M47" i="4"/>
  <c r="N47" i="4"/>
  <c r="D47" i="94" s="1"/>
  <c r="E47" i="95" s="1"/>
  <c r="AC49" i="92"/>
  <c r="F49" i="92"/>
  <c r="S49" i="94" s="1"/>
  <c r="AS47" i="94"/>
  <c r="AT46" i="94"/>
  <c r="CV46" i="94" s="1"/>
  <c r="Y46" i="3" s="1"/>
  <c r="T50" i="93"/>
  <c r="Y50" i="93" s="1"/>
  <c r="AO50" i="93" s="1"/>
  <c r="Q49" i="93"/>
  <c r="P50" i="93"/>
  <c r="J49" i="93"/>
  <c r="I50" i="93"/>
  <c r="L51" i="93"/>
  <c r="E54" i="93"/>
  <c r="AA50" i="92"/>
  <c r="X51" i="92"/>
  <c r="C50" i="91"/>
  <c r="H50" i="91" s="1"/>
  <c r="K49" i="91"/>
  <c r="G49" i="91"/>
  <c r="L49" i="91" s="1"/>
  <c r="AF48" i="89"/>
  <c r="AI47" i="89"/>
  <c r="M49" i="92"/>
  <c r="AG50" i="89"/>
  <c r="R186" i="11" l="1"/>
  <c r="S145" i="11"/>
  <c r="R144" i="11"/>
  <c r="R165" i="11" s="1"/>
  <c r="R124" i="11"/>
  <c r="S186" i="11"/>
  <c r="S124" i="11"/>
  <c r="N186" i="11"/>
  <c r="O145" i="11"/>
  <c r="O186" i="11"/>
  <c r="O124" i="11"/>
  <c r="N144" i="11"/>
  <c r="N165" i="11" s="1"/>
  <c r="N124" i="11"/>
  <c r="F186" i="11"/>
  <c r="G145" i="11"/>
  <c r="F144" i="11"/>
  <c r="F165" i="11" s="1"/>
  <c r="F124" i="11"/>
  <c r="G186" i="11"/>
  <c r="G124" i="11"/>
  <c r="J188" i="11"/>
  <c r="K147" i="11"/>
  <c r="J189" i="11" s="1"/>
  <c r="K188" i="11"/>
  <c r="K126" i="11"/>
  <c r="K189" i="11" s="1"/>
  <c r="J146" i="11"/>
  <c r="J167" i="11" s="1"/>
  <c r="J126" i="11"/>
  <c r="J147" i="11" s="1"/>
  <c r="J168" i="11" s="1"/>
  <c r="R159" i="11"/>
  <c r="R180" i="11" s="1"/>
  <c r="R139" i="11"/>
  <c r="G201" i="11"/>
  <c r="G139" i="11"/>
  <c r="F159" i="11"/>
  <c r="F180" i="11" s="1"/>
  <c r="F139" i="11"/>
  <c r="S139" i="11"/>
  <c r="S201" i="11"/>
  <c r="G160" i="11"/>
  <c r="F201" i="11"/>
  <c r="S160" i="11"/>
  <c r="R201" i="11"/>
  <c r="AC50" i="87"/>
  <c r="E50" i="2"/>
  <c r="H50" i="92"/>
  <c r="V50" i="92"/>
  <c r="J49" i="4"/>
  <c r="K49" i="4" s="1"/>
  <c r="L49" i="4" s="1"/>
  <c r="C49" i="94" s="1"/>
  <c r="D49" i="95" s="1"/>
  <c r="B51" i="94"/>
  <c r="I50" i="4"/>
  <c r="M48" i="4"/>
  <c r="N48" i="4"/>
  <c r="D48" i="94" s="1"/>
  <c r="E48" i="95" s="1"/>
  <c r="F50" i="92"/>
  <c r="S50" i="94" s="1"/>
  <c r="AC50" i="92"/>
  <c r="AS48" i="94"/>
  <c r="AT47" i="94"/>
  <c r="CV47" i="94" s="1"/>
  <c r="Y47" i="3" s="1"/>
  <c r="T51" i="93"/>
  <c r="Y51" i="93" s="1"/>
  <c r="AO51" i="93" s="1"/>
  <c r="R49" i="93"/>
  <c r="P51" i="93"/>
  <c r="Q50" i="93"/>
  <c r="I51" i="93"/>
  <c r="J50" i="93"/>
  <c r="L52" i="93"/>
  <c r="E55" i="93"/>
  <c r="X52" i="92"/>
  <c r="AA51" i="92"/>
  <c r="K50" i="91"/>
  <c r="G50" i="91"/>
  <c r="L50" i="91" s="1"/>
  <c r="C51" i="91"/>
  <c r="H51" i="91" s="1"/>
  <c r="AI48" i="89"/>
  <c r="AF49" i="89"/>
  <c r="M50" i="92"/>
  <c r="AG51" i="89"/>
  <c r="O187" i="11" l="1"/>
  <c r="O125" i="11"/>
  <c r="N187" i="11"/>
  <c r="O146" i="11"/>
  <c r="N145" i="11"/>
  <c r="N166" i="11" s="1"/>
  <c r="N125" i="11"/>
  <c r="S187" i="11"/>
  <c r="S125" i="11"/>
  <c r="R145" i="11"/>
  <c r="R166" i="11" s="1"/>
  <c r="R125" i="11"/>
  <c r="R187" i="11"/>
  <c r="S146" i="11"/>
  <c r="F187" i="11"/>
  <c r="G146" i="11"/>
  <c r="G187" i="11"/>
  <c r="G125" i="11"/>
  <c r="F145" i="11"/>
  <c r="F166" i="11" s="1"/>
  <c r="F125" i="11"/>
  <c r="F160" i="11"/>
  <c r="F181" i="11" s="1"/>
  <c r="F140" i="11"/>
  <c r="F161" i="11" s="1"/>
  <c r="F182" i="11" s="1"/>
  <c r="G140" i="11"/>
  <c r="G203" i="11" s="1"/>
  <c r="G202" i="11"/>
  <c r="S161" i="11"/>
  <c r="R203" i="11" s="1"/>
  <c r="R202" i="11"/>
  <c r="R140" i="11"/>
  <c r="R161" i="11" s="1"/>
  <c r="R182" i="11" s="1"/>
  <c r="R160" i="11"/>
  <c r="R181" i="11" s="1"/>
  <c r="F202" i="11"/>
  <c r="G161" i="11"/>
  <c r="F203" i="11" s="1"/>
  <c r="S140" i="11"/>
  <c r="S203" i="11" s="1"/>
  <c r="S202" i="11"/>
  <c r="AC51" i="87"/>
  <c r="E51" i="2"/>
  <c r="H51" i="92"/>
  <c r="V51" i="92"/>
  <c r="B52" i="94"/>
  <c r="I51" i="4"/>
  <c r="J50" i="4"/>
  <c r="K50" i="4" s="1"/>
  <c r="L50" i="4" s="1"/>
  <c r="C50" i="94" s="1"/>
  <c r="D50" i="95" s="1"/>
  <c r="N49" i="4"/>
  <c r="D49" i="94" s="1"/>
  <c r="E49" i="95" s="1"/>
  <c r="M49" i="4"/>
  <c r="F51" i="92"/>
  <c r="S51" i="94" s="1"/>
  <c r="AC51" i="92"/>
  <c r="AT48" i="94"/>
  <c r="CV48" i="94" s="1"/>
  <c r="Y48" i="3" s="1"/>
  <c r="AS49" i="94"/>
  <c r="T52" i="93"/>
  <c r="Y52" i="93" s="1"/>
  <c r="AO52" i="93" s="1"/>
  <c r="R50" i="93"/>
  <c r="Q51" i="93"/>
  <c r="P52" i="93"/>
  <c r="J51" i="93"/>
  <c r="I52" i="93"/>
  <c r="L53" i="93"/>
  <c r="E56" i="93"/>
  <c r="X53" i="92"/>
  <c r="AA52" i="92"/>
  <c r="C52" i="91"/>
  <c r="H52" i="91" s="1"/>
  <c r="K51" i="91"/>
  <c r="G51" i="91"/>
  <c r="L51" i="91" s="1"/>
  <c r="AI49" i="89"/>
  <c r="AF50" i="89"/>
  <c r="M51" i="92"/>
  <c r="AG52" i="89"/>
  <c r="DF21" i="3"/>
  <c r="DF22" i="3" s="1"/>
  <c r="DF23" i="3" s="1"/>
  <c r="DF24" i="3" s="1"/>
  <c r="DF25" i="3" s="1"/>
  <c r="DF26" i="3" s="1"/>
  <c r="DF27" i="3" s="1"/>
  <c r="DF28" i="3" s="1"/>
  <c r="DF29" i="3" s="1"/>
  <c r="DF30" i="3" s="1"/>
  <c r="DF31" i="3" s="1"/>
  <c r="DF32" i="3" s="1"/>
  <c r="DF33" i="3" s="1"/>
  <c r="DF34" i="3" s="1"/>
  <c r="DF35" i="3" s="1"/>
  <c r="DF36" i="3" s="1"/>
  <c r="DF37" i="3" s="1"/>
  <c r="DF38" i="3" s="1"/>
  <c r="DF39" i="3" s="1"/>
  <c r="DF40" i="3" s="1"/>
  <c r="DF41" i="3" s="1"/>
  <c r="DF42" i="3" s="1"/>
  <c r="DF43" i="3" s="1"/>
  <c r="DF44" i="3" s="1"/>
  <c r="DF45" i="3" s="1"/>
  <c r="DF46" i="3" s="1"/>
  <c r="DF47" i="3" s="1"/>
  <c r="DF48" i="3" s="1"/>
  <c r="DF49" i="3" s="1"/>
  <c r="DF50" i="3" s="1"/>
  <c r="DF51" i="3" s="1"/>
  <c r="DF52" i="3" s="1"/>
  <c r="DF53" i="3" s="1"/>
  <c r="DF54" i="3" s="1"/>
  <c r="DF55" i="3" s="1"/>
  <c r="DF56" i="3" s="1"/>
  <c r="DF57" i="3" s="1"/>
  <c r="DF58" i="3" s="1"/>
  <c r="DF59" i="3" s="1"/>
  <c r="DF60" i="3" s="1"/>
  <c r="DF61" i="3" s="1"/>
  <c r="DF62" i="3" s="1"/>
  <c r="DF63" i="3" s="1"/>
  <c r="DF64" i="3" s="1"/>
  <c r="DF65" i="3" s="1"/>
  <c r="DF66" i="3" s="1"/>
  <c r="DF67" i="3" s="1"/>
  <c r="DF68" i="3" s="1"/>
  <c r="DF69" i="3" s="1"/>
  <c r="DF70" i="3" s="1"/>
  <c r="DF71" i="3" s="1"/>
  <c r="DF72" i="3" s="1"/>
  <c r="DF73" i="3" s="1"/>
  <c r="DF74" i="3" s="1"/>
  <c r="DF75" i="3" s="1"/>
  <c r="DF76" i="3" s="1"/>
  <c r="DF77" i="3" s="1"/>
  <c r="DF78" i="3" s="1"/>
  <c r="DF79" i="3" s="1"/>
  <c r="DF80" i="3" s="1"/>
  <c r="DF81" i="3" s="1"/>
  <c r="DF82" i="3" s="1"/>
  <c r="DF83" i="3" s="1"/>
  <c r="DF84" i="3" s="1"/>
  <c r="DF85" i="3" s="1"/>
  <c r="DF86" i="3" s="1"/>
  <c r="DF87" i="3" s="1"/>
  <c r="DF88" i="3" s="1"/>
  <c r="DF89" i="3" s="1"/>
  <c r="DF90" i="3" s="1"/>
  <c r="DF91" i="3" s="1"/>
  <c r="DF92" i="3" s="1"/>
  <c r="DF93" i="3" s="1"/>
  <c r="DF94" i="3" s="1"/>
  <c r="DF95" i="3" s="1"/>
  <c r="DF96" i="3" s="1"/>
  <c r="DF97" i="3" s="1"/>
  <c r="DF98" i="3" s="1"/>
  <c r="DF99" i="3" s="1"/>
  <c r="DF100" i="3" s="1"/>
  <c r="DF101" i="3" s="1"/>
  <c r="DF102" i="3" s="1"/>
  <c r="DF103" i="3" s="1"/>
  <c r="DF104" i="3" s="1"/>
  <c r="DF105" i="3" s="1"/>
  <c r="DF106" i="3" s="1"/>
  <c r="DF107" i="3" s="1"/>
  <c r="DF108" i="3" s="1"/>
  <c r="DF109" i="3" s="1"/>
  <c r="DF110" i="3" s="1"/>
  <c r="DF111" i="3" s="1"/>
  <c r="DF112" i="3" s="1"/>
  <c r="DF113" i="3" s="1"/>
  <c r="DF114" i="3" s="1"/>
  <c r="DF115" i="3" s="1"/>
  <c r="DF116" i="3" s="1"/>
  <c r="DF117" i="3" s="1"/>
  <c r="DF118" i="3" s="1"/>
  <c r="DF119" i="3" s="1"/>
  <c r="DF120" i="3" s="1"/>
  <c r="DF121" i="3" s="1"/>
  <c r="DF122" i="3" s="1"/>
  <c r="DF123" i="3" s="1"/>
  <c r="DF124" i="3" s="1"/>
  <c r="DF125" i="3" s="1"/>
  <c r="DF126" i="3" s="1"/>
  <c r="DF127" i="3" s="1"/>
  <c r="DF128" i="3" s="1"/>
  <c r="DF129" i="3" s="1"/>
  <c r="DF130" i="3" s="1"/>
  <c r="DF131" i="3" s="1"/>
  <c r="DF132" i="3" s="1"/>
  <c r="DF133" i="3" s="1"/>
  <c r="DF134" i="3" s="1"/>
  <c r="DF135" i="3" s="1"/>
  <c r="DF136" i="3" s="1"/>
  <c r="DF137" i="3" s="1"/>
  <c r="DF138" i="3" s="1"/>
  <c r="DF139" i="3" s="1"/>
  <c r="DF140" i="3" s="1"/>
  <c r="DF141" i="3" s="1"/>
  <c r="DF142" i="3" s="1"/>
  <c r="DF143" i="3" s="1"/>
  <c r="DF144" i="3" s="1"/>
  <c r="DF145" i="3" s="1"/>
  <c r="DF146" i="3" s="1"/>
  <c r="DF147" i="3" s="1"/>
  <c r="DF148" i="3" s="1"/>
  <c r="DF149" i="3" s="1"/>
  <c r="DF150" i="3" s="1"/>
  <c r="DF151" i="3" s="1"/>
  <c r="DF152" i="3" s="1"/>
  <c r="DF153" i="3" s="1"/>
  <c r="DF154" i="3" s="1"/>
  <c r="DF155" i="3" s="1"/>
  <c r="DF156" i="3" s="1"/>
  <c r="DF157" i="3" s="1"/>
  <c r="DF158" i="3" s="1"/>
  <c r="DF159" i="3" s="1"/>
  <c r="DF160" i="3" s="1"/>
  <c r="DF161" i="3" s="1"/>
  <c r="DF162" i="3" s="1"/>
  <c r="DF163" i="3" s="1"/>
  <c r="DF164" i="3" s="1"/>
  <c r="DF165" i="3" s="1"/>
  <c r="DF166" i="3" s="1"/>
  <c r="DF167" i="3" s="1"/>
  <c r="DF168" i="3" s="1"/>
  <c r="DF169" i="3" s="1"/>
  <c r="DF170" i="3" s="1"/>
  <c r="DF171" i="3" s="1"/>
  <c r="DF172" i="3" s="1"/>
  <c r="DF173" i="3" s="1"/>
  <c r="DF174" i="3" s="1"/>
  <c r="DF175" i="3" s="1"/>
  <c r="DF176" i="3" s="1"/>
  <c r="DF177" i="3" s="1"/>
  <c r="DF178" i="3" s="1"/>
  <c r="DF179" i="3" s="1"/>
  <c r="DF180" i="3" s="1"/>
  <c r="DF181" i="3" s="1"/>
  <c r="DF182" i="3" s="1"/>
  <c r="DF183" i="3" s="1"/>
  <c r="DF184" i="3" s="1"/>
  <c r="DF185" i="3" s="1"/>
  <c r="DF186" i="3" s="1"/>
  <c r="DF187" i="3" s="1"/>
  <c r="DF188" i="3" s="1"/>
  <c r="DF189" i="3" s="1"/>
  <c r="DF190" i="3" s="1"/>
  <c r="DF191" i="3" s="1"/>
  <c r="DF192" i="3" s="1"/>
  <c r="DF193" i="3" s="1"/>
  <c r="DF194" i="3" s="1"/>
  <c r="DF195" i="3" s="1"/>
  <c r="DF196" i="3" s="1"/>
  <c r="DF197" i="3" s="1"/>
  <c r="DF198" i="3" s="1"/>
  <c r="DF199" i="3" s="1"/>
  <c r="DF200" i="3" s="1"/>
  <c r="DF201" i="3" s="1"/>
  <c r="DF202" i="3" s="1"/>
  <c r="DF203" i="3" s="1"/>
  <c r="DF204" i="3" s="1"/>
  <c r="DF205" i="3" s="1"/>
  <c r="DF206" i="3" s="1"/>
  <c r="DF207" i="3" s="1"/>
  <c r="DF208" i="3" s="1"/>
  <c r="DF209" i="3" s="1"/>
  <c r="DF210" i="3" s="1"/>
  <c r="DF211" i="3" s="1"/>
  <c r="DF212" i="3" s="1"/>
  <c r="DF213" i="3" s="1"/>
  <c r="DF214" i="3" s="1"/>
  <c r="DF215" i="3" s="1"/>
  <c r="DF216" i="3" s="1"/>
  <c r="DF217" i="3" s="1"/>
  <c r="DF218" i="3" s="1"/>
  <c r="DF219" i="3" s="1"/>
  <c r="DF220" i="3" s="1"/>
  <c r="N188" i="11" l="1"/>
  <c r="O147" i="11"/>
  <c r="N189" i="11" s="1"/>
  <c r="N146" i="11"/>
  <c r="N167" i="11" s="1"/>
  <c r="N126" i="11"/>
  <c r="N147" i="11" s="1"/>
  <c r="N168" i="11" s="1"/>
  <c r="O188" i="11"/>
  <c r="O126" i="11"/>
  <c r="O189" i="11" s="1"/>
  <c r="R188" i="11"/>
  <c r="S147" i="11"/>
  <c r="R189" i="11" s="1"/>
  <c r="R146" i="11"/>
  <c r="R167" i="11" s="1"/>
  <c r="R126" i="11"/>
  <c r="R147" i="11" s="1"/>
  <c r="R168" i="11" s="1"/>
  <c r="S188" i="11"/>
  <c r="S126" i="11"/>
  <c r="S189" i="11" s="1"/>
  <c r="G188" i="11"/>
  <c r="G126" i="11"/>
  <c r="G189" i="11" s="1"/>
  <c r="F188" i="11"/>
  <c r="G147" i="11"/>
  <c r="F189" i="11" s="1"/>
  <c r="F146" i="11"/>
  <c r="F167" i="11" s="1"/>
  <c r="F126" i="11"/>
  <c r="F147" i="11" s="1"/>
  <c r="F168" i="11" s="1"/>
  <c r="AC52" i="87"/>
  <c r="E52" i="2"/>
  <c r="H52" i="92"/>
  <c r="V52" i="92"/>
  <c r="M50" i="4"/>
  <c r="N50" i="4"/>
  <c r="D50" i="94" s="1"/>
  <c r="E50" i="95" s="1"/>
  <c r="J51" i="4"/>
  <c r="K51" i="4" s="1"/>
  <c r="L51" i="4" s="1"/>
  <c r="C51" i="94" s="1"/>
  <c r="D51" i="95" s="1"/>
  <c r="B53" i="94"/>
  <c r="I52" i="4"/>
  <c r="F52" i="92"/>
  <c r="S52" i="94" s="1"/>
  <c r="AC52" i="92"/>
  <c r="AT49" i="94"/>
  <c r="CV49" i="94" s="1"/>
  <c r="Y49" i="3" s="1"/>
  <c r="AS50" i="94"/>
  <c r="T53" i="93"/>
  <c r="Y53" i="93" s="1"/>
  <c r="AO53" i="93" s="1"/>
  <c r="R51" i="93"/>
  <c r="Q52" i="93"/>
  <c r="P53" i="93"/>
  <c r="J52" i="93"/>
  <c r="I53" i="93"/>
  <c r="E57" i="93"/>
  <c r="L54" i="93"/>
  <c r="AA53" i="92"/>
  <c r="X54" i="92"/>
  <c r="C53" i="91"/>
  <c r="H53" i="91" s="1"/>
  <c r="K52" i="91"/>
  <c r="G52" i="91"/>
  <c r="L52" i="91" s="1"/>
  <c r="AF51" i="89"/>
  <c r="AI50" i="89"/>
  <c r="M52" i="92"/>
  <c r="AG53" i="89"/>
  <c r="T54" i="93" l="1"/>
  <c r="Y54" i="93" s="1"/>
  <c r="AO54" i="93" s="1"/>
  <c r="AC53" i="87"/>
  <c r="E53" i="2"/>
  <c r="H53" i="92"/>
  <c r="V53" i="92"/>
  <c r="J52" i="4"/>
  <c r="K52" i="4" s="1"/>
  <c r="L52" i="4" s="1"/>
  <c r="C52" i="94" s="1"/>
  <c r="D52" i="95" s="1"/>
  <c r="M51" i="4"/>
  <c r="N51" i="4"/>
  <c r="D51" i="94" s="1"/>
  <c r="E51" i="95" s="1"/>
  <c r="B54" i="94"/>
  <c r="I53" i="4"/>
  <c r="AC53" i="92"/>
  <c r="F53" i="92"/>
  <c r="S53" i="94" s="1"/>
  <c r="AT50" i="94"/>
  <c r="CV50" i="94" s="1"/>
  <c r="Y50" i="3" s="1"/>
  <c r="AS51" i="94"/>
  <c r="R52" i="93"/>
  <c r="Q53" i="93"/>
  <c r="P54" i="93"/>
  <c r="J53" i="93"/>
  <c r="I54" i="93"/>
  <c r="T55" i="93"/>
  <c r="Y55" i="93" s="1"/>
  <c r="AO55" i="93" s="1"/>
  <c r="L55" i="93"/>
  <c r="E58" i="93"/>
  <c r="AA54" i="92"/>
  <c r="X55" i="92"/>
  <c r="C54" i="91"/>
  <c r="H54" i="91" s="1"/>
  <c r="K53" i="91"/>
  <c r="G53" i="91"/>
  <c r="L53" i="91" s="1"/>
  <c r="AF52" i="89"/>
  <c r="AI51" i="89"/>
  <c r="M53" i="92"/>
  <c r="AG54" i="89"/>
  <c r="AC54" i="87" l="1"/>
  <c r="E54" i="2"/>
  <c r="H54" i="92"/>
  <c r="V54" i="92"/>
  <c r="J53" i="4"/>
  <c r="K53" i="4" s="1"/>
  <c r="L53" i="4" s="1"/>
  <c r="C53" i="94" s="1"/>
  <c r="D53" i="95" s="1"/>
  <c r="B55" i="94"/>
  <c r="I54" i="4"/>
  <c r="M52" i="4"/>
  <c r="N52" i="4"/>
  <c r="D52" i="94" s="1"/>
  <c r="E52" i="95" s="1"/>
  <c r="R53" i="93"/>
  <c r="F54" i="92"/>
  <c r="S54" i="94" s="1"/>
  <c r="AC54" i="92"/>
  <c r="AT51" i="94"/>
  <c r="CV51" i="94" s="1"/>
  <c r="Y51" i="3" s="1"/>
  <c r="AS52" i="94"/>
  <c r="P55" i="93"/>
  <c r="Q54" i="93"/>
  <c r="I55" i="93"/>
  <c r="J54" i="93"/>
  <c r="T56" i="93"/>
  <c r="Y56" i="93" s="1"/>
  <c r="AO56" i="93" s="1"/>
  <c r="E59" i="93"/>
  <c r="L56" i="93"/>
  <c r="AA55" i="92"/>
  <c r="X56" i="92"/>
  <c r="K54" i="91"/>
  <c r="G54" i="91"/>
  <c r="L54" i="91" s="1"/>
  <c r="C55" i="91"/>
  <c r="H55" i="91" s="1"/>
  <c r="AI52" i="89"/>
  <c r="AF53" i="89"/>
  <c r="M54" i="92"/>
  <c r="AG55" i="89"/>
  <c r="BL22" i="3"/>
  <c r="BL23" i="3" s="1"/>
  <c r="BL24" i="3" s="1"/>
  <c r="BL25" i="3" s="1"/>
  <c r="BL26" i="3" s="1"/>
  <c r="BL27" i="3" s="1"/>
  <c r="BL28" i="3" s="1"/>
  <c r="BL29" i="3" s="1"/>
  <c r="BL30" i="3" s="1"/>
  <c r="BL31" i="3" s="1"/>
  <c r="BL32" i="3" s="1"/>
  <c r="BL33" i="3" s="1"/>
  <c r="BL34" i="3" s="1"/>
  <c r="BL35" i="3" s="1"/>
  <c r="BL36" i="3" s="1"/>
  <c r="BL37" i="3" s="1"/>
  <c r="BL38" i="3" s="1"/>
  <c r="BL39" i="3" s="1"/>
  <c r="BL40" i="3" s="1"/>
  <c r="BL41" i="3" s="1"/>
  <c r="BL42" i="3" s="1"/>
  <c r="BL43" i="3" s="1"/>
  <c r="BL44" i="3" s="1"/>
  <c r="BL45" i="3" s="1"/>
  <c r="BL46" i="3" s="1"/>
  <c r="BL47" i="3" s="1"/>
  <c r="BL48" i="3" s="1"/>
  <c r="BL49" i="3" s="1"/>
  <c r="BL50" i="3" s="1"/>
  <c r="BL51" i="3" s="1"/>
  <c r="BL52" i="3" s="1"/>
  <c r="BL53" i="3" s="1"/>
  <c r="BL54" i="3" s="1"/>
  <c r="BL55" i="3" s="1"/>
  <c r="BL56" i="3" s="1"/>
  <c r="BL57" i="3" s="1"/>
  <c r="BL58" i="3" s="1"/>
  <c r="BL59" i="3" s="1"/>
  <c r="BL60" i="3" s="1"/>
  <c r="BL61" i="3" s="1"/>
  <c r="BL62" i="3" s="1"/>
  <c r="BL63" i="3" s="1"/>
  <c r="BL64" i="3" s="1"/>
  <c r="BL65" i="3" s="1"/>
  <c r="BL66" i="3" s="1"/>
  <c r="BL67" i="3" s="1"/>
  <c r="BL68" i="3" s="1"/>
  <c r="BL69" i="3" s="1"/>
  <c r="BL70" i="3" s="1"/>
  <c r="BL71" i="3" s="1"/>
  <c r="BL72" i="3" s="1"/>
  <c r="BL73" i="3" s="1"/>
  <c r="BL74" i="3" s="1"/>
  <c r="BL75" i="3" s="1"/>
  <c r="BL76" i="3" s="1"/>
  <c r="BL77" i="3" s="1"/>
  <c r="BL78" i="3" s="1"/>
  <c r="BL79" i="3" s="1"/>
  <c r="BL80" i="3" s="1"/>
  <c r="BL81" i="3" s="1"/>
  <c r="BL82" i="3" s="1"/>
  <c r="BL83" i="3" s="1"/>
  <c r="BL84" i="3" s="1"/>
  <c r="BL85" i="3" s="1"/>
  <c r="BL86" i="3" s="1"/>
  <c r="BL87" i="3" s="1"/>
  <c r="BL88" i="3" s="1"/>
  <c r="BL89" i="3" s="1"/>
  <c r="BL90" i="3" s="1"/>
  <c r="BL91" i="3" s="1"/>
  <c r="BL92" i="3" s="1"/>
  <c r="BL93" i="3" s="1"/>
  <c r="BL94" i="3" s="1"/>
  <c r="BL95" i="3" s="1"/>
  <c r="BL96" i="3" s="1"/>
  <c r="BL97" i="3" s="1"/>
  <c r="BL98" i="3" s="1"/>
  <c r="BL99" i="3" s="1"/>
  <c r="BL100" i="3" s="1"/>
  <c r="BL101" i="3" s="1"/>
  <c r="BL102" i="3" s="1"/>
  <c r="BL103" i="3" s="1"/>
  <c r="BL104" i="3" s="1"/>
  <c r="BL105" i="3" s="1"/>
  <c r="BL106" i="3" s="1"/>
  <c r="BL107" i="3" s="1"/>
  <c r="BL108" i="3" s="1"/>
  <c r="BL109" i="3" s="1"/>
  <c r="R54" i="93" l="1"/>
  <c r="AC55" i="87"/>
  <c r="E55" i="2"/>
  <c r="H55" i="92"/>
  <c r="V55" i="92"/>
  <c r="J54" i="4"/>
  <c r="K54" i="4" s="1"/>
  <c r="L54" i="4" s="1"/>
  <c r="C54" i="94" s="1"/>
  <c r="D54" i="95" s="1"/>
  <c r="B56" i="94"/>
  <c r="I55" i="4"/>
  <c r="M53" i="4"/>
  <c r="N53" i="4"/>
  <c r="D53" i="94" s="1"/>
  <c r="E53" i="95" s="1"/>
  <c r="F55" i="92"/>
  <c r="S55" i="94" s="1"/>
  <c r="AC55" i="92"/>
  <c r="AS53" i="94"/>
  <c r="AT52" i="94"/>
  <c r="CV52" i="94" s="1"/>
  <c r="Y52" i="3" s="1"/>
  <c r="Q55" i="93"/>
  <c r="P56" i="93"/>
  <c r="J55" i="93"/>
  <c r="I56" i="93"/>
  <c r="T57" i="93"/>
  <c r="Y57" i="93" s="1"/>
  <c r="AO57" i="93" s="1"/>
  <c r="L57" i="93"/>
  <c r="E60" i="93"/>
  <c r="AA56" i="92"/>
  <c r="X57" i="92"/>
  <c r="K55" i="91"/>
  <c r="C56" i="91"/>
  <c r="H56" i="91" s="1"/>
  <c r="G55" i="91"/>
  <c r="L55" i="91" s="1"/>
  <c r="AI53" i="89"/>
  <c r="AF54" i="89"/>
  <c r="M55" i="92"/>
  <c r="AG56" i="89"/>
  <c r="BL110" i="3"/>
  <c r="BL111" i="3" s="1"/>
  <c r="BL112" i="3" s="1"/>
  <c r="BL113" i="3" s="1"/>
  <c r="BL114" i="3" s="1"/>
  <c r="BL115" i="3" s="1"/>
  <c r="BL116" i="3" s="1"/>
  <c r="BL117" i="3" s="1"/>
  <c r="BL118" i="3" s="1"/>
  <c r="BL119" i="3" s="1"/>
  <c r="BL120" i="3" s="1"/>
  <c r="BL121" i="3" s="1"/>
  <c r="BL122" i="3" s="1"/>
  <c r="BL123" i="3" s="1"/>
  <c r="BL124" i="3" s="1"/>
  <c r="BL125" i="3" s="1"/>
  <c r="BL126" i="3" s="1"/>
  <c r="BL127" i="3" s="1"/>
  <c r="BL128" i="3" s="1"/>
  <c r="BL129" i="3" s="1"/>
  <c r="BL130" i="3" s="1"/>
  <c r="BL131" i="3" s="1"/>
  <c r="BL132" i="3" s="1"/>
  <c r="BL133" i="3" s="1"/>
  <c r="BL134" i="3" s="1"/>
  <c r="BL135" i="3" s="1"/>
  <c r="BL136" i="3" s="1"/>
  <c r="BL137" i="3" s="1"/>
  <c r="BL138" i="3" s="1"/>
  <c r="BL139" i="3" s="1"/>
  <c r="BL140" i="3" s="1"/>
  <c r="BL141" i="3" s="1"/>
  <c r="BL142" i="3" s="1"/>
  <c r="BL143" i="3" s="1"/>
  <c r="BL144" i="3" s="1"/>
  <c r="BL145" i="3" s="1"/>
  <c r="BL146" i="3" s="1"/>
  <c r="BL147" i="3" s="1"/>
  <c r="BL148" i="3" s="1"/>
  <c r="BL149" i="3" s="1"/>
  <c r="BL150" i="3" s="1"/>
  <c r="BL151" i="3" s="1"/>
  <c r="BL152" i="3" s="1"/>
  <c r="BL153" i="3" s="1"/>
  <c r="BL154" i="3" s="1"/>
  <c r="BL155" i="3" s="1"/>
  <c r="BL156" i="3" s="1"/>
  <c r="BL157" i="3" s="1"/>
  <c r="BL158" i="3" s="1"/>
  <c r="BL159" i="3" s="1"/>
  <c r="BL160" i="3" s="1"/>
  <c r="BL161" i="3" s="1"/>
  <c r="BL162" i="3" s="1"/>
  <c r="BL163" i="3" s="1"/>
  <c r="BL164" i="3" s="1"/>
  <c r="BL165" i="3" s="1"/>
  <c r="BL166" i="3" s="1"/>
  <c r="BL167" i="3" s="1"/>
  <c r="BL168" i="3" s="1"/>
  <c r="BL169" i="3" s="1"/>
  <c r="BL170" i="3" s="1"/>
  <c r="BL171" i="3" s="1"/>
  <c r="BL172" i="3" s="1"/>
  <c r="BL173" i="3" s="1"/>
  <c r="BL174" i="3" s="1"/>
  <c r="BL175" i="3" s="1"/>
  <c r="BL176" i="3" s="1"/>
  <c r="BL177" i="3" s="1"/>
  <c r="BL178" i="3" s="1"/>
  <c r="BL179" i="3" s="1"/>
  <c r="BL180" i="3" s="1"/>
  <c r="BL181" i="3" s="1"/>
  <c r="BL182" i="3" s="1"/>
  <c r="BL183" i="3" s="1"/>
  <c r="BL184" i="3" s="1"/>
  <c r="BL185" i="3" s="1"/>
  <c r="BL186" i="3" s="1"/>
  <c r="BL187" i="3" s="1"/>
  <c r="BL188" i="3" s="1"/>
  <c r="BL189" i="3" s="1"/>
  <c r="BL190" i="3" s="1"/>
  <c r="BL191" i="3" s="1"/>
  <c r="BL192" i="3" s="1"/>
  <c r="BL193" i="3" s="1"/>
  <c r="BL194" i="3" s="1"/>
  <c r="BL195" i="3" s="1"/>
  <c r="BL196" i="3" s="1"/>
  <c r="BL197" i="3" s="1"/>
  <c r="BL198" i="3" s="1"/>
  <c r="BL199" i="3" s="1"/>
  <c r="BL200" i="3" s="1"/>
  <c r="BL201" i="3" s="1"/>
  <c r="BL202" i="3" s="1"/>
  <c r="BL203" i="3" s="1"/>
  <c r="BL204" i="3" s="1"/>
  <c r="BL205" i="3" s="1"/>
  <c r="BL206" i="3" s="1"/>
  <c r="BL207" i="3" s="1"/>
  <c r="BL208" i="3" s="1"/>
  <c r="BL209" i="3" s="1"/>
  <c r="BL210" i="3" s="1"/>
  <c r="BL211" i="3" s="1"/>
  <c r="BL212" i="3" s="1"/>
  <c r="BL213" i="3" s="1"/>
  <c r="BL214" i="3" s="1"/>
  <c r="BL215" i="3" s="1"/>
  <c r="BL216" i="3" s="1"/>
  <c r="BL217" i="3" s="1"/>
  <c r="BL218" i="3" s="1"/>
  <c r="BL219" i="3" s="1"/>
  <c r="BL220" i="3" s="1"/>
  <c r="B64" i="11"/>
  <c r="B56" i="11"/>
  <c r="B48" i="11"/>
  <c r="AC56" i="87" l="1"/>
  <c r="E56" i="2"/>
  <c r="H56" i="92"/>
  <c r="V56" i="92"/>
  <c r="B57" i="94"/>
  <c r="I56" i="4"/>
  <c r="J55" i="4"/>
  <c r="K55" i="4" s="1"/>
  <c r="L55" i="4" s="1"/>
  <c r="C55" i="94" s="1"/>
  <c r="D55" i="95" s="1"/>
  <c r="N54" i="4"/>
  <c r="D54" i="94" s="1"/>
  <c r="E54" i="95" s="1"/>
  <c r="M54" i="4"/>
  <c r="AC56" i="92"/>
  <c r="F56" i="92"/>
  <c r="S56" i="94" s="1"/>
  <c r="AT53" i="94"/>
  <c r="CV53" i="94" s="1"/>
  <c r="Y53" i="3" s="1"/>
  <c r="AS54" i="94"/>
  <c r="R55" i="93"/>
  <c r="Q56" i="93"/>
  <c r="P57" i="93"/>
  <c r="J56" i="93"/>
  <c r="I57" i="93"/>
  <c r="T58" i="93"/>
  <c r="Y58" i="93" s="1"/>
  <c r="AO58" i="93" s="1"/>
  <c r="E61" i="93"/>
  <c r="L58" i="93"/>
  <c r="X58" i="92"/>
  <c r="AA57" i="92"/>
  <c r="K56" i="91"/>
  <c r="C57" i="91"/>
  <c r="H57" i="91" s="1"/>
  <c r="G56" i="91"/>
  <c r="L56" i="91" s="1"/>
  <c r="AF55" i="89"/>
  <c r="AI54" i="89"/>
  <c r="M56" i="92"/>
  <c r="AG57" i="89"/>
  <c r="AC57" i="87" l="1"/>
  <c r="E57" i="2"/>
  <c r="H57" i="92"/>
  <c r="V57" i="92"/>
  <c r="N55" i="4"/>
  <c r="D55" i="94" s="1"/>
  <c r="E55" i="95" s="1"/>
  <c r="M55" i="4"/>
  <c r="J56" i="4"/>
  <c r="K56" i="4" s="1"/>
  <c r="L56" i="4" s="1"/>
  <c r="C56" i="94" s="1"/>
  <c r="D56" i="95" s="1"/>
  <c r="B58" i="94"/>
  <c r="I57" i="4"/>
  <c r="F57" i="92"/>
  <c r="S57" i="94" s="1"/>
  <c r="AC57" i="92"/>
  <c r="AS55" i="94"/>
  <c r="AT54" i="94"/>
  <c r="CV54" i="94" s="1"/>
  <c r="Y54" i="3" s="1"/>
  <c r="R56" i="93"/>
  <c r="Q57" i="93"/>
  <c r="P58" i="93"/>
  <c r="J57" i="93"/>
  <c r="I58" i="93"/>
  <c r="T59" i="93"/>
  <c r="Y59" i="93" s="1"/>
  <c r="AO59" i="93" s="1"/>
  <c r="L59" i="93"/>
  <c r="E62" i="93"/>
  <c r="AA58" i="92"/>
  <c r="X59" i="92"/>
  <c r="K57" i="91"/>
  <c r="C58" i="91"/>
  <c r="H58" i="91" s="1"/>
  <c r="G57" i="91"/>
  <c r="L57" i="91" s="1"/>
  <c r="AI55" i="89"/>
  <c r="AF56" i="89"/>
  <c r="M57" i="92"/>
  <c r="AG58" i="89"/>
  <c r="AC58" i="87" l="1"/>
  <c r="E58" i="2"/>
  <c r="H58" i="92"/>
  <c r="V58" i="92"/>
  <c r="J57" i="4"/>
  <c r="K57" i="4" s="1"/>
  <c r="L57" i="4" s="1"/>
  <c r="C57" i="94" s="1"/>
  <c r="D57" i="95" s="1"/>
  <c r="M56" i="4"/>
  <c r="N56" i="4"/>
  <c r="D56" i="94" s="1"/>
  <c r="E56" i="95" s="1"/>
  <c r="B59" i="94"/>
  <c r="I58" i="4"/>
  <c r="R57" i="93"/>
  <c r="F58" i="92"/>
  <c r="S58" i="94" s="1"/>
  <c r="AC58" i="92"/>
  <c r="AS56" i="94"/>
  <c r="AT55" i="94"/>
  <c r="CV55" i="94" s="1"/>
  <c r="Y55" i="3" s="1"/>
  <c r="P59" i="93"/>
  <c r="Q58" i="93"/>
  <c r="I59" i="93"/>
  <c r="J58" i="93"/>
  <c r="T60" i="93"/>
  <c r="Y60" i="93" s="1"/>
  <c r="AO60" i="93" s="1"/>
  <c r="E63" i="93"/>
  <c r="L60" i="93"/>
  <c r="AA59" i="92"/>
  <c r="X60" i="92"/>
  <c r="K58" i="91"/>
  <c r="G58" i="91"/>
  <c r="L58" i="91" s="1"/>
  <c r="C59" i="91"/>
  <c r="H59" i="91" s="1"/>
  <c r="AI56" i="89"/>
  <c r="AF57" i="89"/>
  <c r="M58" i="92"/>
  <c r="AG59" i="89"/>
  <c r="R58" i="93" l="1"/>
  <c r="AC59" i="87"/>
  <c r="E59" i="2"/>
  <c r="H59" i="92"/>
  <c r="V59" i="92"/>
  <c r="J58" i="4"/>
  <c r="B60" i="94"/>
  <c r="I59" i="4"/>
  <c r="M57" i="4"/>
  <c r="N57" i="4"/>
  <c r="D57" i="94" s="1"/>
  <c r="E57" i="95" s="1"/>
  <c r="AC59" i="92"/>
  <c r="F59" i="92"/>
  <c r="S59" i="94" s="1"/>
  <c r="AT56" i="94"/>
  <c r="CV56" i="94" s="1"/>
  <c r="Y56" i="3" s="1"/>
  <c r="AS57" i="94"/>
  <c r="Q59" i="93"/>
  <c r="P60" i="93"/>
  <c r="J59" i="93"/>
  <c r="I60" i="93"/>
  <c r="T61" i="93"/>
  <c r="Y61" i="93" s="1"/>
  <c r="AO61" i="93" s="1"/>
  <c r="L61" i="93"/>
  <c r="E64" i="93"/>
  <c r="X61" i="92"/>
  <c r="AA60" i="92"/>
  <c r="K59" i="91"/>
  <c r="C60" i="91"/>
  <c r="H60" i="91" s="1"/>
  <c r="G59" i="91"/>
  <c r="L59" i="91" s="1"/>
  <c r="AF58" i="89"/>
  <c r="AI57" i="89"/>
  <c r="M59" i="92"/>
  <c r="AG60" i="89"/>
  <c r="R59" i="93" l="1"/>
  <c r="AC60" i="87"/>
  <c r="E60" i="2"/>
  <c r="H60" i="92"/>
  <c r="V60" i="92"/>
  <c r="J59" i="4"/>
  <c r="K59" i="4" s="1"/>
  <c r="L59" i="4" s="1"/>
  <c r="C59" i="94" s="1"/>
  <c r="D59" i="95" s="1"/>
  <c r="B61" i="94"/>
  <c r="I60" i="4"/>
  <c r="N58" i="4"/>
  <c r="D58" i="94" s="1"/>
  <c r="E58" i="95" s="1"/>
  <c r="M58" i="4"/>
  <c r="K58" i="4"/>
  <c r="L58" i="4" s="1"/>
  <c r="C58" i="94" s="1"/>
  <c r="D58" i="95" s="1"/>
  <c r="F60" i="92"/>
  <c r="S60" i="94" s="1"/>
  <c r="AC60" i="92"/>
  <c r="AT57" i="94"/>
  <c r="CV57" i="94" s="1"/>
  <c r="Y57" i="3" s="1"/>
  <c r="AS58" i="94"/>
  <c r="Q60" i="93"/>
  <c r="P61" i="93"/>
  <c r="J60" i="93"/>
  <c r="I61" i="93"/>
  <c r="T62" i="93"/>
  <c r="Y62" i="93" s="1"/>
  <c r="AO62" i="93" s="1"/>
  <c r="E65" i="93"/>
  <c r="L62" i="93"/>
  <c r="AA61" i="92"/>
  <c r="X62" i="92"/>
  <c r="K60" i="91"/>
  <c r="G60" i="91"/>
  <c r="L60" i="91" s="1"/>
  <c r="C61" i="91"/>
  <c r="H61" i="91" s="1"/>
  <c r="AF59" i="89"/>
  <c r="AI58" i="89"/>
  <c r="M60" i="92"/>
  <c r="AG61" i="89"/>
  <c r="R60" i="93" l="1"/>
  <c r="AC61" i="87"/>
  <c r="E61" i="2"/>
  <c r="H61" i="92"/>
  <c r="V61" i="92"/>
  <c r="J60" i="4"/>
  <c r="K60" i="4" s="1"/>
  <c r="L60" i="4" s="1"/>
  <c r="C60" i="94" s="1"/>
  <c r="D60" i="95" s="1"/>
  <c r="B62" i="94"/>
  <c r="I61" i="4"/>
  <c r="M59" i="4"/>
  <c r="N59" i="4"/>
  <c r="D59" i="94" s="1"/>
  <c r="E59" i="95" s="1"/>
  <c r="F61" i="92"/>
  <c r="S61" i="94" s="1"/>
  <c r="AC61" i="92"/>
  <c r="AT58" i="94"/>
  <c r="CV58" i="94" s="1"/>
  <c r="Y58" i="3" s="1"/>
  <c r="AS59" i="94"/>
  <c r="Q61" i="93"/>
  <c r="P62" i="93"/>
  <c r="J61" i="93"/>
  <c r="I62" i="93"/>
  <c r="T63" i="93"/>
  <c r="Y63" i="93" s="1"/>
  <c r="AO63" i="93" s="1"/>
  <c r="L63" i="93"/>
  <c r="E66" i="93"/>
  <c r="X63" i="92"/>
  <c r="AA62" i="92"/>
  <c r="K61" i="91"/>
  <c r="C62" i="91"/>
  <c r="H62" i="91" s="1"/>
  <c r="G61" i="91"/>
  <c r="L61" i="91" s="1"/>
  <c r="AI59" i="89"/>
  <c r="AF60" i="89"/>
  <c r="M61" i="92"/>
  <c r="AG62" i="89"/>
  <c r="AC62" i="87" l="1"/>
  <c r="E62" i="2"/>
  <c r="H62" i="92"/>
  <c r="V62" i="92"/>
  <c r="B63" i="94"/>
  <c r="I62" i="4"/>
  <c r="J61" i="4"/>
  <c r="K61" i="4" s="1"/>
  <c r="L61" i="4" s="1"/>
  <c r="C61" i="94" s="1"/>
  <c r="D61" i="95" s="1"/>
  <c r="M60" i="4"/>
  <c r="N60" i="4"/>
  <c r="D60" i="94" s="1"/>
  <c r="E60" i="95" s="1"/>
  <c r="AC62" i="92"/>
  <c r="F62" i="92"/>
  <c r="S62" i="94" s="1"/>
  <c r="AT59" i="94"/>
  <c r="CV59" i="94" s="1"/>
  <c r="Y59" i="3" s="1"/>
  <c r="AS60" i="94"/>
  <c r="R61" i="93"/>
  <c r="P63" i="93"/>
  <c r="Q62" i="93"/>
  <c r="I63" i="93"/>
  <c r="J62" i="93"/>
  <c r="T64" i="93"/>
  <c r="Y64" i="93" s="1"/>
  <c r="AO64" i="93" s="1"/>
  <c r="E67" i="93"/>
  <c r="L64" i="93"/>
  <c r="AA63" i="92"/>
  <c r="X64" i="92"/>
  <c r="K62" i="91"/>
  <c r="G62" i="91"/>
  <c r="L62" i="91" s="1"/>
  <c r="C63" i="91"/>
  <c r="H63" i="91" s="1"/>
  <c r="AF61" i="89"/>
  <c r="AI60" i="89"/>
  <c r="M62" i="92"/>
  <c r="AG63" i="89"/>
  <c r="D11" i="87"/>
  <c r="AC63" i="87" l="1"/>
  <c r="E63" i="2"/>
  <c r="H63" i="92"/>
  <c r="V63" i="92"/>
  <c r="M61" i="4"/>
  <c r="N61" i="4"/>
  <c r="D61" i="94" s="1"/>
  <c r="E61" i="95" s="1"/>
  <c r="J62" i="4"/>
  <c r="K62" i="4" s="1"/>
  <c r="L62" i="4" s="1"/>
  <c r="C62" i="94" s="1"/>
  <c r="D62" i="95" s="1"/>
  <c r="B64" i="94"/>
  <c r="I63" i="4"/>
  <c r="R62" i="93"/>
  <c r="AC63" i="92"/>
  <c r="F63" i="92"/>
  <c r="S63" i="94" s="1"/>
  <c r="AS61" i="94"/>
  <c r="AT60" i="94"/>
  <c r="CV60" i="94" s="1"/>
  <c r="Y60" i="3" s="1"/>
  <c r="Q63" i="93"/>
  <c r="P64" i="93"/>
  <c r="J63" i="93"/>
  <c r="I64" i="93"/>
  <c r="T65" i="93"/>
  <c r="Y65" i="93" s="1"/>
  <c r="AO65" i="93" s="1"/>
  <c r="L65" i="93"/>
  <c r="E68" i="93"/>
  <c r="AA64" i="92"/>
  <c r="X65" i="92"/>
  <c r="K63" i="91"/>
  <c r="C64" i="91"/>
  <c r="H64" i="91" s="1"/>
  <c r="G63" i="91"/>
  <c r="L63" i="91" s="1"/>
  <c r="AF62" i="89"/>
  <c r="AI61" i="89"/>
  <c r="M63" i="92"/>
  <c r="AG64" i="89"/>
  <c r="AC64" i="87" l="1"/>
  <c r="E64" i="2"/>
  <c r="H64" i="92"/>
  <c r="V64" i="92"/>
  <c r="J63" i="4"/>
  <c r="K63" i="4" s="1"/>
  <c r="L63" i="4" s="1"/>
  <c r="C63" i="94" s="1"/>
  <c r="D63" i="95" s="1"/>
  <c r="N62" i="4"/>
  <c r="D62" i="94" s="1"/>
  <c r="E62" i="95" s="1"/>
  <c r="M62" i="4"/>
  <c r="B65" i="94"/>
  <c r="I64" i="4"/>
  <c r="F64" i="92"/>
  <c r="S64" i="94" s="1"/>
  <c r="AC64" i="92"/>
  <c r="AS62" i="94"/>
  <c r="AT61" i="94"/>
  <c r="CV61" i="94" s="1"/>
  <c r="Y61" i="3" s="1"/>
  <c r="R63" i="93"/>
  <c r="Q64" i="93"/>
  <c r="P65" i="93"/>
  <c r="J64" i="93"/>
  <c r="I65" i="93"/>
  <c r="T66" i="93"/>
  <c r="Y66" i="93" s="1"/>
  <c r="AO66" i="93" s="1"/>
  <c r="E69" i="93"/>
  <c r="L66" i="93"/>
  <c r="AA65" i="92"/>
  <c r="X66" i="92"/>
  <c r="K64" i="91"/>
  <c r="C65" i="91"/>
  <c r="H65" i="91" s="1"/>
  <c r="G64" i="91"/>
  <c r="L64" i="91" s="1"/>
  <c r="AF63" i="89"/>
  <c r="AI62" i="89"/>
  <c r="M64" i="92"/>
  <c r="AG65" i="89"/>
  <c r="AC65" i="87" l="1"/>
  <c r="E65" i="2"/>
  <c r="H65" i="92"/>
  <c r="V65" i="92"/>
  <c r="J64" i="4"/>
  <c r="B66" i="94"/>
  <c r="I65" i="4"/>
  <c r="M63" i="4"/>
  <c r="N63" i="4"/>
  <c r="D63" i="94" s="1"/>
  <c r="E63" i="95" s="1"/>
  <c r="F65" i="92"/>
  <c r="S65" i="94" s="1"/>
  <c r="AC65" i="92"/>
  <c r="AT62" i="94"/>
  <c r="CV62" i="94" s="1"/>
  <c r="Y62" i="3" s="1"/>
  <c r="AS63" i="94"/>
  <c r="R64" i="93"/>
  <c r="Q65" i="93"/>
  <c r="P66" i="93"/>
  <c r="J65" i="93"/>
  <c r="I66" i="93"/>
  <c r="T67" i="93"/>
  <c r="Y67" i="93" s="1"/>
  <c r="AO67" i="93" s="1"/>
  <c r="L67" i="93"/>
  <c r="E70" i="93"/>
  <c r="X67" i="92"/>
  <c r="AA66" i="92"/>
  <c r="K65" i="91"/>
  <c r="C66" i="91"/>
  <c r="H66" i="91" s="1"/>
  <c r="G65" i="91"/>
  <c r="L65" i="91" s="1"/>
  <c r="AI63" i="89"/>
  <c r="AF64" i="89"/>
  <c r="M65" i="92"/>
  <c r="AG66" i="89"/>
  <c r="AF22" i="87"/>
  <c r="AF23" i="87"/>
  <c r="AF24" i="87"/>
  <c r="AF25" i="87"/>
  <c r="AF26" i="87"/>
  <c r="AF27" i="87"/>
  <c r="AF28" i="87"/>
  <c r="AF29" i="87"/>
  <c r="AF30" i="87"/>
  <c r="AF31" i="87"/>
  <c r="AF32" i="87"/>
  <c r="AF33" i="87"/>
  <c r="AF34" i="87"/>
  <c r="AF35" i="87"/>
  <c r="AF36" i="87"/>
  <c r="AF37" i="87"/>
  <c r="AF38" i="87"/>
  <c r="AF39" i="87"/>
  <c r="AF40" i="87"/>
  <c r="AF41" i="87"/>
  <c r="AF42" i="87"/>
  <c r="AF43" i="87"/>
  <c r="AF44" i="87"/>
  <c r="AF45" i="87"/>
  <c r="AF46" i="87"/>
  <c r="AF47" i="87"/>
  <c r="AF48" i="87"/>
  <c r="AF49" i="87"/>
  <c r="AF50" i="87"/>
  <c r="AF51" i="87"/>
  <c r="AF52" i="87"/>
  <c r="AF53" i="87"/>
  <c r="AF54" i="87"/>
  <c r="AF55" i="87"/>
  <c r="AF56" i="87"/>
  <c r="AF57" i="87"/>
  <c r="AF58" i="87"/>
  <c r="AF59" i="87"/>
  <c r="AF60" i="87"/>
  <c r="AF61" i="87"/>
  <c r="AF62" i="87"/>
  <c r="AF63" i="87"/>
  <c r="AF64" i="87"/>
  <c r="AF65" i="87"/>
  <c r="AF66" i="87"/>
  <c r="AF67" i="87"/>
  <c r="AF68" i="87"/>
  <c r="AF69" i="87"/>
  <c r="AF70" i="87"/>
  <c r="AF71" i="87"/>
  <c r="AF72" i="87"/>
  <c r="AF73" i="87"/>
  <c r="AF74" i="87"/>
  <c r="AF75" i="87"/>
  <c r="AF76" i="87"/>
  <c r="AF77" i="87"/>
  <c r="AF78" i="87"/>
  <c r="AF79" i="87"/>
  <c r="AF80" i="87"/>
  <c r="AF81" i="87"/>
  <c r="AF82" i="87"/>
  <c r="AF83" i="87"/>
  <c r="AF84" i="87"/>
  <c r="AF85" i="87"/>
  <c r="AF86" i="87"/>
  <c r="AF87" i="87"/>
  <c r="AF88" i="87"/>
  <c r="AF89" i="87"/>
  <c r="AF90" i="87"/>
  <c r="AF91" i="87"/>
  <c r="AF92" i="87"/>
  <c r="AF93" i="87"/>
  <c r="AF94" i="87"/>
  <c r="AF95" i="87"/>
  <c r="AF96" i="87"/>
  <c r="AF97" i="87"/>
  <c r="AF98" i="87"/>
  <c r="AF99" i="87"/>
  <c r="AF100" i="87"/>
  <c r="AF101" i="87"/>
  <c r="AF102" i="87"/>
  <c r="AF103" i="87"/>
  <c r="AF104" i="87"/>
  <c r="AF105" i="87"/>
  <c r="AF106" i="87"/>
  <c r="AF107" i="87"/>
  <c r="AF108" i="87"/>
  <c r="AF109" i="87"/>
  <c r="AF110" i="87"/>
  <c r="AF111" i="87"/>
  <c r="AF112" i="87"/>
  <c r="AF113" i="87"/>
  <c r="AF114" i="87"/>
  <c r="AF115" i="87"/>
  <c r="AF116" i="87"/>
  <c r="AF117" i="87"/>
  <c r="AF118" i="87"/>
  <c r="AF119" i="87"/>
  <c r="AF120" i="87"/>
  <c r="AF121" i="87"/>
  <c r="AF122" i="87"/>
  <c r="AF123" i="87"/>
  <c r="AF124" i="87"/>
  <c r="AF125" i="87"/>
  <c r="AF126" i="87"/>
  <c r="AF127" i="87"/>
  <c r="AF128" i="87"/>
  <c r="AF129" i="87"/>
  <c r="AF130" i="87"/>
  <c r="AF131" i="87"/>
  <c r="AF132" i="87"/>
  <c r="AF133" i="87"/>
  <c r="AF134" i="87"/>
  <c r="AF135" i="87"/>
  <c r="AF136" i="87"/>
  <c r="AF137" i="87"/>
  <c r="AF138" i="87"/>
  <c r="AF139" i="87"/>
  <c r="AF140" i="87"/>
  <c r="AF141" i="87"/>
  <c r="AF142" i="87"/>
  <c r="AF143" i="87"/>
  <c r="AF144" i="87"/>
  <c r="AF145" i="87"/>
  <c r="AF146" i="87"/>
  <c r="AF147" i="87"/>
  <c r="AF148" i="87"/>
  <c r="AF149" i="87"/>
  <c r="AF150" i="87"/>
  <c r="AF151" i="87"/>
  <c r="AF152" i="87"/>
  <c r="AF153" i="87"/>
  <c r="AF154" i="87"/>
  <c r="AF155" i="87"/>
  <c r="AF156" i="87"/>
  <c r="AF157" i="87"/>
  <c r="AF158" i="87"/>
  <c r="AF159" i="87"/>
  <c r="AF160" i="87"/>
  <c r="AF161" i="87"/>
  <c r="AF162" i="87"/>
  <c r="AF163" i="87"/>
  <c r="AF164" i="87"/>
  <c r="AF165" i="87"/>
  <c r="AF166" i="87"/>
  <c r="AF167" i="87"/>
  <c r="AF168" i="87"/>
  <c r="AF169" i="87"/>
  <c r="AF170" i="87"/>
  <c r="AF171" i="87"/>
  <c r="AF172" i="87"/>
  <c r="AF173" i="87"/>
  <c r="AF174" i="87"/>
  <c r="AF175" i="87"/>
  <c r="AF176" i="87"/>
  <c r="AF177" i="87"/>
  <c r="AF178" i="87"/>
  <c r="AF179" i="87"/>
  <c r="AF180" i="87"/>
  <c r="AF181" i="87"/>
  <c r="AF182" i="87"/>
  <c r="AF183" i="87"/>
  <c r="AF184" i="87"/>
  <c r="AF185" i="87"/>
  <c r="AF186" i="87"/>
  <c r="AF187" i="87"/>
  <c r="AF188" i="87"/>
  <c r="AF189" i="87"/>
  <c r="AF190" i="87"/>
  <c r="AF191" i="87"/>
  <c r="AF192" i="87"/>
  <c r="AF193" i="87"/>
  <c r="AF194" i="87"/>
  <c r="AF195" i="87"/>
  <c r="AF196" i="87"/>
  <c r="AF197" i="87"/>
  <c r="AF198" i="87"/>
  <c r="AF199" i="87"/>
  <c r="AF200" i="87"/>
  <c r="AF201" i="87"/>
  <c r="AF202" i="87"/>
  <c r="AF203" i="87"/>
  <c r="AF204" i="87"/>
  <c r="AF205" i="87"/>
  <c r="AF206" i="87"/>
  <c r="AF207" i="87"/>
  <c r="AF208" i="87"/>
  <c r="AF209" i="87"/>
  <c r="AF210" i="87"/>
  <c r="AF211" i="87"/>
  <c r="AF212" i="87"/>
  <c r="AF213" i="87"/>
  <c r="AF214" i="87"/>
  <c r="AF215" i="87"/>
  <c r="AF216" i="87"/>
  <c r="AF217" i="87"/>
  <c r="AF218" i="87"/>
  <c r="AF219" i="87"/>
  <c r="AF220" i="87"/>
  <c r="AF21" i="87"/>
  <c r="R65" i="93" l="1"/>
  <c r="AC66" i="87"/>
  <c r="E66" i="2"/>
  <c r="H66" i="92"/>
  <c r="V66" i="92"/>
  <c r="J65" i="4"/>
  <c r="K65" i="4" s="1"/>
  <c r="L65" i="4" s="1"/>
  <c r="C65" i="94" s="1"/>
  <c r="D65" i="95" s="1"/>
  <c r="B67" i="94"/>
  <c r="I66" i="4"/>
  <c r="M64" i="4"/>
  <c r="N64" i="4"/>
  <c r="D64" i="94" s="1"/>
  <c r="E64" i="95" s="1"/>
  <c r="K64" i="4"/>
  <c r="L64" i="4" s="1"/>
  <c r="C64" i="94" s="1"/>
  <c r="D64" i="95" s="1"/>
  <c r="AC66" i="92"/>
  <c r="F66" i="92"/>
  <c r="S66" i="94" s="1"/>
  <c r="AT63" i="94"/>
  <c r="CV63" i="94" s="1"/>
  <c r="Y63" i="3" s="1"/>
  <c r="AS64" i="94"/>
  <c r="P67" i="93"/>
  <c r="Q66" i="93"/>
  <c r="I67" i="93"/>
  <c r="J66" i="93"/>
  <c r="T68" i="93"/>
  <c r="Y68" i="93" s="1"/>
  <c r="AO68" i="93" s="1"/>
  <c r="E71" i="93"/>
  <c r="L68" i="93"/>
  <c r="X68" i="92"/>
  <c r="AA67" i="92"/>
  <c r="K66" i="91"/>
  <c r="C67" i="91"/>
  <c r="H67" i="91" s="1"/>
  <c r="G66" i="91"/>
  <c r="L66" i="91" s="1"/>
  <c r="AI64" i="89"/>
  <c r="AF65" i="89"/>
  <c r="M66" i="92"/>
  <c r="AG67" i="89"/>
  <c r="D8" i="87"/>
  <c r="R21" i="87"/>
  <c r="AC67" i="87" l="1"/>
  <c r="E67" i="2"/>
  <c r="H67" i="92"/>
  <c r="V67" i="92"/>
  <c r="J66" i="4"/>
  <c r="K66" i="4" s="1"/>
  <c r="L66" i="4" s="1"/>
  <c r="C66" i="94" s="1"/>
  <c r="D66" i="95" s="1"/>
  <c r="B68" i="94"/>
  <c r="I67" i="4"/>
  <c r="N65" i="4"/>
  <c r="D65" i="94" s="1"/>
  <c r="E65" i="95" s="1"/>
  <c r="M65" i="4"/>
  <c r="AC67" i="92"/>
  <c r="F67" i="92"/>
  <c r="S67" i="94" s="1"/>
  <c r="AS65" i="94"/>
  <c r="AT64" i="94"/>
  <c r="CV64" i="94" s="1"/>
  <c r="Y64" i="3" s="1"/>
  <c r="R66" i="93"/>
  <c r="Q67" i="93"/>
  <c r="P68" i="93"/>
  <c r="J67" i="93"/>
  <c r="I68" i="93"/>
  <c r="T69" i="93"/>
  <c r="Y69" i="93" s="1"/>
  <c r="AO69" i="93" s="1"/>
  <c r="L69" i="93"/>
  <c r="E72" i="93"/>
  <c r="AA68" i="92"/>
  <c r="X69" i="92"/>
  <c r="K67" i="91"/>
  <c r="C68" i="91"/>
  <c r="H68" i="91" s="1"/>
  <c r="G67" i="91"/>
  <c r="L67" i="91" s="1"/>
  <c r="AI65" i="89"/>
  <c r="AF66" i="89"/>
  <c r="M67" i="92"/>
  <c r="AG68" i="89"/>
  <c r="AD39" i="81"/>
  <c r="AD40" i="81"/>
  <c r="AD41" i="81"/>
  <c r="AD42" i="81"/>
  <c r="AD43" i="81"/>
  <c r="AD44" i="81"/>
  <c r="AD45" i="81"/>
  <c r="AD46" i="81"/>
  <c r="AD47" i="81"/>
  <c r="AD48" i="81"/>
  <c r="AD49" i="81"/>
  <c r="AD50" i="81"/>
  <c r="AD51" i="81"/>
  <c r="AD52" i="81"/>
  <c r="AD53" i="81"/>
  <c r="AD54" i="81"/>
  <c r="AD55" i="81"/>
  <c r="AD56" i="81"/>
  <c r="AD57" i="81"/>
  <c r="AD58" i="81"/>
  <c r="AD59" i="81"/>
  <c r="AD60" i="81"/>
  <c r="AD61" i="81"/>
  <c r="AD62" i="81"/>
  <c r="AD63" i="81"/>
  <c r="AC68" i="87" l="1"/>
  <c r="E68" i="2"/>
  <c r="H68" i="92"/>
  <c r="V68" i="92"/>
  <c r="J67" i="4"/>
  <c r="K67" i="4" s="1"/>
  <c r="L67" i="4" s="1"/>
  <c r="C67" i="94" s="1"/>
  <c r="D67" i="95" s="1"/>
  <c r="B69" i="94"/>
  <c r="I68" i="4"/>
  <c r="N66" i="4"/>
  <c r="D66" i="94" s="1"/>
  <c r="E66" i="95" s="1"/>
  <c r="M66" i="4"/>
  <c r="AC68" i="92"/>
  <c r="F68" i="92"/>
  <c r="S68" i="94" s="1"/>
  <c r="AS66" i="94"/>
  <c r="AT65" i="94"/>
  <c r="CV65" i="94" s="1"/>
  <c r="Y65" i="3" s="1"/>
  <c r="R67" i="93"/>
  <c r="Q68" i="93"/>
  <c r="P69" i="93"/>
  <c r="J68" i="93"/>
  <c r="I69" i="93"/>
  <c r="T70" i="93"/>
  <c r="Y70" i="93" s="1"/>
  <c r="AO70" i="93" s="1"/>
  <c r="E73" i="93"/>
  <c r="L70" i="93"/>
  <c r="X70" i="92"/>
  <c r="AA69" i="92"/>
  <c r="K68" i="91"/>
  <c r="C69" i="91"/>
  <c r="H69" i="91" s="1"/>
  <c r="G68" i="91"/>
  <c r="L68" i="91" s="1"/>
  <c r="AI66" i="89"/>
  <c r="AF67" i="89"/>
  <c r="M68" i="92"/>
  <c r="AG69" i="89"/>
  <c r="AC69" i="87" l="1"/>
  <c r="E69" i="2"/>
  <c r="H69" i="92"/>
  <c r="V69" i="92"/>
  <c r="J68" i="4"/>
  <c r="K68" i="4" s="1"/>
  <c r="L68" i="4" s="1"/>
  <c r="C68" i="94" s="1"/>
  <c r="D68" i="95" s="1"/>
  <c r="B70" i="94"/>
  <c r="I69" i="4"/>
  <c r="M67" i="4"/>
  <c r="N67" i="4"/>
  <c r="D67" i="94" s="1"/>
  <c r="E67" i="95" s="1"/>
  <c r="R68" i="93"/>
  <c r="F69" i="92"/>
  <c r="S69" i="94" s="1"/>
  <c r="AC69" i="92"/>
  <c r="AT66" i="94"/>
  <c r="CV66" i="94" s="1"/>
  <c r="Y66" i="3" s="1"/>
  <c r="AS67" i="94"/>
  <c r="Q69" i="93"/>
  <c r="P70" i="93"/>
  <c r="J69" i="93"/>
  <c r="I70" i="93"/>
  <c r="T71" i="93"/>
  <c r="Y71" i="93" s="1"/>
  <c r="AO71" i="93" s="1"/>
  <c r="L71" i="93"/>
  <c r="E74" i="93"/>
  <c r="X71" i="92"/>
  <c r="AA70" i="92"/>
  <c r="K69" i="91"/>
  <c r="C70" i="91"/>
  <c r="H70" i="91" s="1"/>
  <c r="G69" i="91"/>
  <c r="L69" i="91" s="1"/>
  <c r="AI67" i="89"/>
  <c r="AF68" i="89"/>
  <c r="M69" i="92"/>
  <c r="AG70" i="89"/>
  <c r="D64" i="81"/>
  <c r="AC70" i="87" l="1"/>
  <c r="E70" i="2"/>
  <c r="H70" i="92"/>
  <c r="V70" i="92"/>
  <c r="B71" i="94"/>
  <c r="I70" i="4"/>
  <c r="J69" i="4"/>
  <c r="K69" i="4" s="1"/>
  <c r="L69" i="4" s="1"/>
  <c r="C69" i="94" s="1"/>
  <c r="D69" i="95" s="1"/>
  <c r="N68" i="4"/>
  <c r="D68" i="94" s="1"/>
  <c r="E68" i="95" s="1"/>
  <c r="M68" i="4"/>
  <c r="AC70" i="92"/>
  <c r="F70" i="92"/>
  <c r="S70" i="94" s="1"/>
  <c r="AT67" i="94"/>
  <c r="CV67" i="94" s="1"/>
  <c r="Y67" i="3" s="1"/>
  <c r="AS68" i="94"/>
  <c r="R69" i="93"/>
  <c r="P71" i="93"/>
  <c r="Q70" i="93"/>
  <c r="I71" i="93"/>
  <c r="J70" i="93"/>
  <c r="T72" i="93"/>
  <c r="Y72" i="93" s="1"/>
  <c r="AO72" i="93" s="1"/>
  <c r="E75" i="93"/>
  <c r="L72" i="93"/>
  <c r="AA71" i="92"/>
  <c r="X72" i="92"/>
  <c r="K70" i="91"/>
  <c r="G70" i="91"/>
  <c r="L70" i="91" s="1"/>
  <c r="C71" i="91"/>
  <c r="H71" i="91" s="1"/>
  <c r="AI68" i="89"/>
  <c r="AF69" i="89"/>
  <c r="M70" i="92"/>
  <c r="AG71" i="89"/>
  <c r="V38" i="81"/>
  <c r="U38" i="81"/>
  <c r="R37" i="81"/>
  <c r="Q3" i="81"/>
  <c r="G38" i="81"/>
  <c r="E52" i="81"/>
  <c r="B9" i="81"/>
  <c r="B25" i="81" s="1"/>
  <c r="E63" i="81"/>
  <c r="F63" i="81" s="1"/>
  <c r="H63" i="81" s="1"/>
  <c r="U63" i="81"/>
  <c r="U62" i="81"/>
  <c r="V62" i="81"/>
  <c r="F62" i="81"/>
  <c r="H62" i="81" s="1"/>
  <c r="F61" i="81"/>
  <c r="H61" i="81" s="1"/>
  <c r="I61" i="81" s="1"/>
  <c r="V61" i="81"/>
  <c r="F60" i="81"/>
  <c r="H60" i="81" s="1"/>
  <c r="V50" i="81"/>
  <c r="U50" i="81"/>
  <c r="F50" i="81"/>
  <c r="H50" i="81" s="1"/>
  <c r="V49" i="81"/>
  <c r="U49" i="81"/>
  <c r="F49" i="81"/>
  <c r="H49" i="81" s="1"/>
  <c r="I49" i="81" s="1"/>
  <c r="J49" i="81" s="1"/>
  <c r="V48" i="81"/>
  <c r="U48" i="81"/>
  <c r="F48" i="81"/>
  <c r="H48" i="81" s="1"/>
  <c r="V47" i="81"/>
  <c r="U47" i="81"/>
  <c r="F47" i="81"/>
  <c r="H47" i="81" s="1"/>
  <c r="V46" i="81"/>
  <c r="U46" i="81"/>
  <c r="F46" i="81"/>
  <c r="H46" i="81" s="1"/>
  <c r="V45" i="81"/>
  <c r="U45" i="81"/>
  <c r="F45" i="81"/>
  <c r="H45" i="81" s="1"/>
  <c r="V44" i="81"/>
  <c r="U44" i="81"/>
  <c r="F44" i="81"/>
  <c r="H44" i="81" s="1"/>
  <c r="V43" i="81"/>
  <c r="U43" i="81"/>
  <c r="F43" i="81"/>
  <c r="H43" i="81" s="1"/>
  <c r="I43" i="81" s="1"/>
  <c r="J43" i="81" s="1"/>
  <c r="K43" i="81" s="1"/>
  <c r="V42" i="81"/>
  <c r="U42" i="81"/>
  <c r="F42" i="81"/>
  <c r="H42" i="81" s="1"/>
  <c r="V41" i="81"/>
  <c r="U41" i="81"/>
  <c r="F41" i="81"/>
  <c r="H41" i="81" s="1"/>
  <c r="V40" i="81"/>
  <c r="U40" i="81"/>
  <c r="F40" i="81"/>
  <c r="H40" i="81" s="1"/>
  <c r="V39" i="81"/>
  <c r="U39" i="81"/>
  <c r="F39" i="81"/>
  <c r="H39" i="81" s="1"/>
  <c r="F38" i="81"/>
  <c r="V37" i="81"/>
  <c r="U37" i="81"/>
  <c r="G37" i="81"/>
  <c r="F37" i="81"/>
  <c r="AC71" i="87" l="1"/>
  <c r="E71" i="2"/>
  <c r="H71" i="92"/>
  <c r="V71" i="92"/>
  <c r="N69" i="4"/>
  <c r="D69" i="94" s="1"/>
  <c r="E69" i="95" s="1"/>
  <c r="M69" i="4"/>
  <c r="J70" i="4"/>
  <c r="K70" i="4" s="1"/>
  <c r="L70" i="4" s="1"/>
  <c r="C70" i="94" s="1"/>
  <c r="D70" i="95" s="1"/>
  <c r="B72" i="94"/>
  <c r="I71" i="4"/>
  <c r="AC71" i="92"/>
  <c r="F71" i="92"/>
  <c r="S71" i="94" s="1"/>
  <c r="AT68" i="94"/>
  <c r="CV68" i="94" s="1"/>
  <c r="Y68" i="3" s="1"/>
  <c r="AS69" i="94"/>
  <c r="R70" i="93"/>
  <c r="Q71" i="93"/>
  <c r="P72" i="93"/>
  <c r="J71" i="93"/>
  <c r="I72" i="93"/>
  <c r="T73" i="93"/>
  <c r="Y73" i="93" s="1"/>
  <c r="AO73" i="93" s="1"/>
  <c r="L73" i="93"/>
  <c r="E76" i="93"/>
  <c r="AA72" i="92"/>
  <c r="X73" i="92"/>
  <c r="K71" i="91"/>
  <c r="C72" i="91"/>
  <c r="H72" i="91" s="1"/>
  <c r="G71" i="91"/>
  <c r="L71" i="91" s="1"/>
  <c r="AI69" i="89"/>
  <c r="AF70" i="89"/>
  <c r="M71" i="92"/>
  <c r="AG72" i="89"/>
  <c r="E64" i="81"/>
  <c r="H37" i="81"/>
  <c r="V63" i="81"/>
  <c r="T64" i="81"/>
  <c r="T54" i="81" s="1"/>
  <c r="T58" i="81"/>
  <c r="T38" i="81"/>
  <c r="T63" i="81"/>
  <c r="H38" i="81"/>
  <c r="P38" i="81" s="1"/>
  <c r="S64" i="81"/>
  <c r="P44" i="81"/>
  <c r="R44" i="81" s="1"/>
  <c r="P41" i="81"/>
  <c r="R41" i="81" s="1"/>
  <c r="I41" i="81"/>
  <c r="J41" i="81" s="1"/>
  <c r="K49" i="81"/>
  <c r="I42" i="81"/>
  <c r="P42" i="81"/>
  <c r="R42" i="81" s="1"/>
  <c r="I47" i="81"/>
  <c r="P47" i="81"/>
  <c r="R47" i="81" s="1"/>
  <c r="I39" i="81"/>
  <c r="I60" i="81"/>
  <c r="U61" i="81"/>
  <c r="I40" i="81"/>
  <c r="P40" i="81"/>
  <c r="R40" i="81" s="1"/>
  <c r="I48" i="81"/>
  <c r="X48" i="81" s="1"/>
  <c r="P48" i="81"/>
  <c r="R48" i="81" s="1"/>
  <c r="P49" i="81"/>
  <c r="R49" i="81" s="1"/>
  <c r="I63" i="81"/>
  <c r="P63" i="81"/>
  <c r="R63" i="81" s="1"/>
  <c r="J61" i="81"/>
  <c r="I44" i="81"/>
  <c r="P50" i="81"/>
  <c r="R50" i="81" s="1"/>
  <c r="I50" i="81"/>
  <c r="I62" i="81"/>
  <c r="P62" i="81"/>
  <c r="R62" i="81" s="1"/>
  <c r="P45" i="81"/>
  <c r="R45" i="81" s="1"/>
  <c r="I45" i="81"/>
  <c r="I46" i="81"/>
  <c r="P46" i="81"/>
  <c r="R46" i="81" s="1"/>
  <c r="P61" i="81"/>
  <c r="R61" i="81" s="1"/>
  <c r="P43" i="81"/>
  <c r="R43" i="81" s="1"/>
  <c r="P39" i="81" l="1"/>
  <c r="R39" i="81" s="1"/>
  <c r="I38" i="81"/>
  <c r="AC72" i="87"/>
  <c r="E72" i="2"/>
  <c r="H72" i="92"/>
  <c r="V72" i="92"/>
  <c r="J71" i="4"/>
  <c r="K71" i="4" s="1"/>
  <c r="L71" i="4" s="1"/>
  <c r="C71" i="94" s="1"/>
  <c r="D71" i="95" s="1"/>
  <c r="N70" i="4"/>
  <c r="D70" i="94" s="1"/>
  <c r="E70" i="95" s="1"/>
  <c r="M70" i="4"/>
  <c r="B73" i="94"/>
  <c r="I72" i="4"/>
  <c r="R71" i="93"/>
  <c r="F72" i="92"/>
  <c r="S72" i="94" s="1"/>
  <c r="AC72" i="92"/>
  <c r="AT69" i="94"/>
  <c r="CV69" i="94" s="1"/>
  <c r="Y69" i="3" s="1"/>
  <c r="AS70" i="94"/>
  <c r="Q72" i="93"/>
  <c r="P73" i="93"/>
  <c r="J72" i="93"/>
  <c r="I73" i="93"/>
  <c r="T74" i="93"/>
  <c r="Y74" i="93" s="1"/>
  <c r="AO74" i="93" s="1"/>
  <c r="E77" i="93"/>
  <c r="L74" i="93"/>
  <c r="X74" i="92"/>
  <c r="AA73" i="92"/>
  <c r="K72" i="91"/>
  <c r="G72" i="91"/>
  <c r="L72" i="91" s="1"/>
  <c r="C73" i="91"/>
  <c r="H73" i="91" s="1"/>
  <c r="AF71" i="89"/>
  <c r="AI70" i="89"/>
  <c r="M72" i="92"/>
  <c r="AG73" i="89"/>
  <c r="T52" i="81"/>
  <c r="T56" i="81"/>
  <c r="T43" i="81"/>
  <c r="T59" i="81"/>
  <c r="T60" i="81"/>
  <c r="T62" i="81"/>
  <c r="T37" i="81"/>
  <c r="T47" i="81"/>
  <c r="T40" i="81"/>
  <c r="T42" i="81"/>
  <c r="T51" i="81"/>
  <c r="T44" i="81"/>
  <c r="T46" i="81"/>
  <c r="T55" i="81"/>
  <c r="T48" i="81"/>
  <c r="T50" i="81"/>
  <c r="I37" i="81"/>
  <c r="J37" i="81" s="1"/>
  <c r="T39" i="81"/>
  <c r="T49" i="81"/>
  <c r="T53" i="81"/>
  <c r="T57" i="81"/>
  <c r="T41" i="81"/>
  <c r="T45" i="81"/>
  <c r="T61" i="81"/>
  <c r="S39" i="81"/>
  <c r="S43" i="81"/>
  <c r="S47" i="81"/>
  <c r="S51" i="81"/>
  <c r="S55" i="81"/>
  <c r="S59" i="81"/>
  <c r="S63" i="81"/>
  <c r="S41" i="81"/>
  <c r="S40" i="81"/>
  <c r="S44" i="81"/>
  <c r="S48" i="81"/>
  <c r="S52" i="81"/>
  <c r="S56" i="81"/>
  <c r="S60" i="81"/>
  <c r="S37" i="81"/>
  <c r="S45" i="81"/>
  <c r="S49" i="81"/>
  <c r="S53" i="81"/>
  <c r="S57" i="81"/>
  <c r="S61" i="81"/>
  <c r="S38" i="81"/>
  <c r="S42" i="81"/>
  <c r="S46" i="81"/>
  <c r="S50" i="81"/>
  <c r="S54" i="81"/>
  <c r="S58" i="81"/>
  <c r="S62" i="81"/>
  <c r="X45" i="81"/>
  <c r="J46" i="81"/>
  <c r="X49" i="81"/>
  <c r="J50" i="81"/>
  <c r="X62" i="81"/>
  <c r="J63" i="81"/>
  <c r="X63" i="81"/>
  <c r="R38" i="81"/>
  <c r="J62" i="81"/>
  <c r="X61" i="81"/>
  <c r="K61" i="81"/>
  <c r="J38" i="81"/>
  <c r="J60" i="81"/>
  <c r="L61" i="81" s="1"/>
  <c r="J47" i="81"/>
  <c r="X46" i="81"/>
  <c r="X60" i="81"/>
  <c r="X41" i="81"/>
  <c r="J42" i="81"/>
  <c r="X42" i="81"/>
  <c r="X43" i="81"/>
  <c r="J44" i="81"/>
  <c r="J40" i="81"/>
  <c r="X39" i="81"/>
  <c r="J48" i="81"/>
  <c r="X47" i="81"/>
  <c r="X44" i="81"/>
  <c r="J45" i="81"/>
  <c r="L41" i="81"/>
  <c r="K41" i="81"/>
  <c r="X40" i="81"/>
  <c r="J39" i="81"/>
  <c r="X38" i="81"/>
  <c r="L38" i="81" l="1"/>
  <c r="R72" i="93"/>
  <c r="AC73" i="87"/>
  <c r="E73" i="2"/>
  <c r="H73" i="92"/>
  <c r="V73" i="92"/>
  <c r="J72" i="4"/>
  <c r="K72" i="4" s="1"/>
  <c r="L72" i="4" s="1"/>
  <c r="C72" i="94" s="1"/>
  <c r="D72" i="95" s="1"/>
  <c r="B74" i="94"/>
  <c r="I73" i="4"/>
  <c r="N71" i="4"/>
  <c r="D71" i="94" s="1"/>
  <c r="E71" i="95" s="1"/>
  <c r="M71" i="4"/>
  <c r="AC73" i="92"/>
  <c r="F73" i="92"/>
  <c r="S73" i="94" s="1"/>
  <c r="AS71" i="94"/>
  <c r="AT70" i="94"/>
  <c r="CV70" i="94" s="1"/>
  <c r="Y70" i="3" s="1"/>
  <c r="Q73" i="93"/>
  <c r="P74" i="93"/>
  <c r="J73" i="93"/>
  <c r="I74" i="93"/>
  <c r="T75" i="93"/>
  <c r="Y75" i="93" s="1"/>
  <c r="AO75" i="93" s="1"/>
  <c r="L75" i="93"/>
  <c r="E78" i="93"/>
  <c r="X75" i="92"/>
  <c r="AA74" i="92"/>
  <c r="K73" i="91"/>
  <c r="G73" i="91"/>
  <c r="L73" i="91" s="1"/>
  <c r="C74" i="91"/>
  <c r="H74" i="91" s="1"/>
  <c r="AF72" i="89"/>
  <c r="AI71" i="89"/>
  <c r="M73" i="92"/>
  <c r="AG74" i="89"/>
  <c r="K37" i="81"/>
  <c r="X37" i="81"/>
  <c r="K48" i="81"/>
  <c r="L48" i="81"/>
  <c r="L49" i="81"/>
  <c r="K38" i="81"/>
  <c r="N38" i="81" s="1"/>
  <c r="L63" i="81"/>
  <c r="K63" i="81"/>
  <c r="L39" i="81"/>
  <c r="K39" i="81"/>
  <c r="L42" i="81"/>
  <c r="K42" i="81"/>
  <c r="L43" i="81"/>
  <c r="K40" i="81"/>
  <c r="L40" i="81"/>
  <c r="L47" i="81"/>
  <c r="K47" i="81"/>
  <c r="L50" i="81"/>
  <c r="K50" i="81"/>
  <c r="N50" i="81" s="1"/>
  <c r="L45" i="81"/>
  <c r="K45" i="81"/>
  <c r="K60" i="81"/>
  <c r="N61" i="81" s="1"/>
  <c r="L62" i="81"/>
  <c r="K62" i="81"/>
  <c r="N62" i="81" s="1"/>
  <c r="L46" i="81"/>
  <c r="K46" i="81"/>
  <c r="L44" i="81"/>
  <c r="K44" i="81"/>
  <c r="N44" i="81" s="1"/>
  <c r="AC74" i="87" l="1"/>
  <c r="E74" i="2"/>
  <c r="H74" i="92"/>
  <c r="V74" i="92"/>
  <c r="J73" i="4"/>
  <c r="K73" i="4" s="1"/>
  <c r="L73" i="4" s="1"/>
  <c r="C73" i="94" s="1"/>
  <c r="D73" i="95" s="1"/>
  <c r="B75" i="94"/>
  <c r="I74" i="4"/>
  <c r="N72" i="4"/>
  <c r="D72" i="94" s="1"/>
  <c r="E72" i="95" s="1"/>
  <c r="M72" i="4"/>
  <c r="AC74" i="92"/>
  <c r="F74" i="92"/>
  <c r="S74" i="94" s="1"/>
  <c r="AT71" i="94"/>
  <c r="CV71" i="94" s="1"/>
  <c r="Y71" i="3" s="1"/>
  <c r="AS72" i="94"/>
  <c r="R73" i="93"/>
  <c r="P75" i="93"/>
  <c r="Q74" i="93"/>
  <c r="I75" i="93"/>
  <c r="J74" i="93"/>
  <c r="T76" i="93"/>
  <c r="Y76" i="93" s="1"/>
  <c r="AO76" i="93" s="1"/>
  <c r="E79" i="93"/>
  <c r="L76" i="93"/>
  <c r="AA75" i="92"/>
  <c r="X76" i="92"/>
  <c r="K74" i="91"/>
  <c r="C75" i="91"/>
  <c r="H75" i="91" s="1"/>
  <c r="G74" i="91"/>
  <c r="L74" i="91" s="1"/>
  <c r="AF73" i="89"/>
  <c r="AI72" i="89"/>
  <c r="M74" i="92"/>
  <c r="AG75" i="89"/>
  <c r="N40" i="81"/>
  <c r="N41" i="81"/>
  <c r="N45" i="81"/>
  <c r="N42" i="81"/>
  <c r="N43" i="81"/>
  <c r="N63" i="81"/>
  <c r="N46" i="81"/>
  <c r="N39" i="81"/>
  <c r="N47" i="81"/>
  <c r="V53" i="81"/>
  <c r="V56" i="81"/>
  <c r="V51" i="81"/>
  <c r="V54" i="81"/>
  <c r="V58" i="81"/>
  <c r="N48" i="81"/>
  <c r="N49" i="81"/>
  <c r="R74" i="93" l="1"/>
  <c r="AC75" i="87"/>
  <c r="E75" i="2"/>
  <c r="H75" i="92"/>
  <c r="V75" i="92"/>
  <c r="J74" i="4"/>
  <c r="K74" i="4" s="1"/>
  <c r="L74" i="4" s="1"/>
  <c r="C74" i="94" s="1"/>
  <c r="D74" i="95" s="1"/>
  <c r="B76" i="94"/>
  <c r="I75" i="4"/>
  <c r="M73" i="4"/>
  <c r="N73" i="4"/>
  <c r="D73" i="94" s="1"/>
  <c r="E73" i="95" s="1"/>
  <c r="AC75" i="92"/>
  <c r="F75" i="92"/>
  <c r="S75" i="94" s="1"/>
  <c r="AS73" i="94"/>
  <c r="AT72" i="94"/>
  <c r="CV72" i="94" s="1"/>
  <c r="Y72" i="3" s="1"/>
  <c r="Q75" i="93"/>
  <c r="P76" i="93"/>
  <c r="J75" i="93"/>
  <c r="I76" i="93"/>
  <c r="T77" i="93"/>
  <c r="Y77" i="93" s="1"/>
  <c r="AO77" i="93" s="1"/>
  <c r="L77" i="93"/>
  <c r="E80" i="93"/>
  <c r="X77" i="92"/>
  <c r="AA76" i="92"/>
  <c r="K75" i="91"/>
  <c r="C76" i="91"/>
  <c r="H76" i="91" s="1"/>
  <c r="G75" i="91"/>
  <c r="L75" i="91" s="1"/>
  <c r="AI73" i="89"/>
  <c r="AF74" i="89"/>
  <c r="M75" i="92"/>
  <c r="AG76" i="89"/>
  <c r="F51" i="81"/>
  <c r="H51" i="81" s="1"/>
  <c r="U51" i="81"/>
  <c r="V55" i="81"/>
  <c r="V52" i="81"/>
  <c r="F56" i="81"/>
  <c r="H56" i="81" s="1"/>
  <c r="U56" i="81"/>
  <c r="U54" i="81"/>
  <c r="F54" i="81"/>
  <c r="H54" i="81" s="1"/>
  <c r="V59" i="81"/>
  <c r="V60" i="81"/>
  <c r="V57" i="81"/>
  <c r="U57" i="81"/>
  <c r="F57" i="81"/>
  <c r="H57" i="81" s="1"/>
  <c r="U53" i="81"/>
  <c r="F53" i="81"/>
  <c r="H53" i="81" s="1"/>
  <c r="F55" i="81"/>
  <c r="H55" i="81" s="1"/>
  <c r="U55" i="81"/>
  <c r="F52" i="81"/>
  <c r="H52" i="81" s="1"/>
  <c r="U52" i="81"/>
  <c r="F59" i="81"/>
  <c r="H59" i="81" s="1"/>
  <c r="U59" i="81"/>
  <c r="U60" i="81"/>
  <c r="U58" i="81"/>
  <c r="F58" i="81"/>
  <c r="H58" i="81" s="1"/>
  <c r="BW22" i="3"/>
  <c r="BW23" i="3" s="1"/>
  <c r="BW24" i="3" s="1"/>
  <c r="BW25" i="3" s="1"/>
  <c r="BW26" i="3" s="1"/>
  <c r="BW27" i="3" s="1"/>
  <c r="BW28" i="3" s="1"/>
  <c r="BW29" i="3" s="1"/>
  <c r="BW30" i="3" s="1"/>
  <c r="BW31" i="3" s="1"/>
  <c r="BW32" i="3" s="1"/>
  <c r="BW33" i="3" s="1"/>
  <c r="BW34" i="3" s="1"/>
  <c r="BW35" i="3" s="1"/>
  <c r="BW36" i="3" s="1"/>
  <c r="BW37" i="3" s="1"/>
  <c r="BW38" i="3" s="1"/>
  <c r="BW39" i="3" s="1"/>
  <c r="BW40" i="3" s="1"/>
  <c r="BW41" i="3" s="1"/>
  <c r="BW42" i="3" s="1"/>
  <c r="BW43" i="3" s="1"/>
  <c r="BW44" i="3" s="1"/>
  <c r="BW45" i="3" s="1"/>
  <c r="BW46" i="3" s="1"/>
  <c r="BW47" i="3" s="1"/>
  <c r="BW48" i="3" s="1"/>
  <c r="BW49" i="3" s="1"/>
  <c r="BW50" i="3" s="1"/>
  <c r="BW51" i="3" s="1"/>
  <c r="BW52" i="3" s="1"/>
  <c r="BW53" i="3" s="1"/>
  <c r="BW54" i="3" s="1"/>
  <c r="BW55" i="3" s="1"/>
  <c r="BW56" i="3" s="1"/>
  <c r="BW57" i="3" s="1"/>
  <c r="BW58" i="3" s="1"/>
  <c r="BW59" i="3" s="1"/>
  <c r="BW60" i="3" s="1"/>
  <c r="BW61" i="3" s="1"/>
  <c r="BW62" i="3" s="1"/>
  <c r="BW63" i="3" s="1"/>
  <c r="BW64" i="3" s="1"/>
  <c r="BW65" i="3" s="1"/>
  <c r="BW66" i="3" s="1"/>
  <c r="BW67" i="3" s="1"/>
  <c r="BW68" i="3" s="1"/>
  <c r="BW69" i="3" s="1"/>
  <c r="BW70" i="3" s="1"/>
  <c r="BW71" i="3" s="1"/>
  <c r="BW72" i="3" s="1"/>
  <c r="BW73" i="3" s="1"/>
  <c r="BW74" i="3" s="1"/>
  <c r="BW75" i="3" s="1"/>
  <c r="BW76" i="3" s="1"/>
  <c r="BW77" i="3" s="1"/>
  <c r="BW78" i="3" s="1"/>
  <c r="BW79" i="3" s="1"/>
  <c r="BW80" i="3" s="1"/>
  <c r="BW81" i="3" s="1"/>
  <c r="BW82" i="3" s="1"/>
  <c r="BW83" i="3" s="1"/>
  <c r="BW84" i="3" s="1"/>
  <c r="BW85" i="3" s="1"/>
  <c r="BW86" i="3" s="1"/>
  <c r="BW87" i="3" s="1"/>
  <c r="BW88" i="3" s="1"/>
  <c r="BW89" i="3" s="1"/>
  <c r="BW90" i="3" s="1"/>
  <c r="BW91" i="3" s="1"/>
  <c r="BW92" i="3" s="1"/>
  <c r="BW93" i="3" s="1"/>
  <c r="BW94" i="3" s="1"/>
  <c r="BW95" i="3" s="1"/>
  <c r="BW96" i="3" s="1"/>
  <c r="BW97" i="3" s="1"/>
  <c r="BW98" i="3" s="1"/>
  <c r="BW99" i="3" s="1"/>
  <c r="BW100" i="3" s="1"/>
  <c r="BW101" i="3" s="1"/>
  <c r="BW102" i="3" s="1"/>
  <c r="BW103" i="3" s="1"/>
  <c r="BW104" i="3" s="1"/>
  <c r="BW105" i="3" s="1"/>
  <c r="BW106" i="3" s="1"/>
  <c r="BW107" i="3" s="1"/>
  <c r="BW108" i="3" s="1"/>
  <c r="BW109" i="3" s="1"/>
  <c r="BW110" i="3" s="1"/>
  <c r="BW111" i="3" s="1"/>
  <c r="BW112" i="3" s="1"/>
  <c r="BW113" i="3" s="1"/>
  <c r="BW114" i="3" s="1"/>
  <c r="BW115" i="3" s="1"/>
  <c r="BW116" i="3" s="1"/>
  <c r="BW117" i="3" s="1"/>
  <c r="BW118" i="3" s="1"/>
  <c r="BW119" i="3" s="1"/>
  <c r="BW120" i="3" s="1"/>
  <c r="BW121" i="3" s="1"/>
  <c r="BW122" i="3" s="1"/>
  <c r="BW123" i="3" s="1"/>
  <c r="BW124" i="3" s="1"/>
  <c r="BW125" i="3" s="1"/>
  <c r="BW126" i="3" s="1"/>
  <c r="BW127" i="3" s="1"/>
  <c r="BW128" i="3" s="1"/>
  <c r="BW129" i="3" s="1"/>
  <c r="BW130" i="3" s="1"/>
  <c r="BW131" i="3" s="1"/>
  <c r="BW132" i="3" s="1"/>
  <c r="AC76" i="87" l="1"/>
  <c r="E76" i="2"/>
  <c r="H76" i="92"/>
  <c r="V76" i="92"/>
  <c r="B77" i="94"/>
  <c r="I76" i="4"/>
  <c r="J75" i="4"/>
  <c r="K75" i="4" s="1"/>
  <c r="L75" i="4" s="1"/>
  <c r="C75" i="94" s="1"/>
  <c r="D75" i="95" s="1"/>
  <c r="N74" i="4"/>
  <c r="D74" i="94" s="1"/>
  <c r="E74" i="95" s="1"/>
  <c r="M74" i="4"/>
  <c r="F76" i="92"/>
  <c r="S76" i="94" s="1"/>
  <c r="AC76" i="92"/>
  <c r="AS74" i="94"/>
  <c r="AT73" i="94"/>
  <c r="CV73" i="94" s="1"/>
  <c r="Y73" i="3" s="1"/>
  <c r="R75" i="93"/>
  <c r="Q76" i="93"/>
  <c r="P77" i="93"/>
  <c r="J76" i="93"/>
  <c r="I77" i="93"/>
  <c r="T78" i="93"/>
  <c r="Y78" i="93" s="1"/>
  <c r="AO78" i="93" s="1"/>
  <c r="E81" i="93"/>
  <c r="L78" i="93"/>
  <c r="AA77" i="92"/>
  <c r="X78" i="92"/>
  <c r="K76" i="91"/>
  <c r="C77" i="91"/>
  <c r="H77" i="91" s="1"/>
  <c r="G76" i="91"/>
  <c r="L76" i="91" s="1"/>
  <c r="AF75" i="89"/>
  <c r="AI74" i="89"/>
  <c r="M76" i="92"/>
  <c r="AG77" i="89"/>
  <c r="B7" i="81"/>
  <c r="BW133" i="3"/>
  <c r="BW134" i="3" s="1"/>
  <c r="BW135" i="3" s="1"/>
  <c r="BW136" i="3" s="1"/>
  <c r="BW137" i="3" s="1"/>
  <c r="BW138" i="3" s="1"/>
  <c r="BW139" i="3" s="1"/>
  <c r="BW140" i="3" s="1"/>
  <c r="BW141" i="3" s="1"/>
  <c r="BW142" i="3" s="1"/>
  <c r="BW143" i="3" s="1"/>
  <c r="BW144" i="3" s="1"/>
  <c r="BW145" i="3" s="1"/>
  <c r="BW146" i="3" s="1"/>
  <c r="BW147" i="3" s="1"/>
  <c r="BW148" i="3" s="1"/>
  <c r="BW149" i="3" s="1"/>
  <c r="BW150" i="3" s="1"/>
  <c r="BW151" i="3" s="1"/>
  <c r="BW152" i="3" s="1"/>
  <c r="BW153" i="3" s="1"/>
  <c r="BW154" i="3" s="1"/>
  <c r="BW155" i="3" s="1"/>
  <c r="BW156" i="3" s="1"/>
  <c r="BW157" i="3" s="1"/>
  <c r="BW158" i="3" s="1"/>
  <c r="BW159" i="3" s="1"/>
  <c r="BW160" i="3" s="1"/>
  <c r="BW161" i="3" s="1"/>
  <c r="BW162" i="3" s="1"/>
  <c r="BW163" i="3" s="1"/>
  <c r="BW164" i="3" s="1"/>
  <c r="BW165" i="3" s="1"/>
  <c r="BW166" i="3" s="1"/>
  <c r="BW167" i="3" s="1"/>
  <c r="BW168" i="3" s="1"/>
  <c r="BW169" i="3" s="1"/>
  <c r="BW170" i="3" s="1"/>
  <c r="BW171" i="3" s="1"/>
  <c r="BW172" i="3" s="1"/>
  <c r="BW173" i="3" s="1"/>
  <c r="BW174" i="3" s="1"/>
  <c r="BW175" i="3" s="1"/>
  <c r="BW176" i="3" s="1"/>
  <c r="BW177" i="3" s="1"/>
  <c r="BW178" i="3" s="1"/>
  <c r="BW179" i="3" s="1"/>
  <c r="BW180" i="3" s="1"/>
  <c r="BW181" i="3" s="1"/>
  <c r="BW182" i="3" s="1"/>
  <c r="BW183" i="3" s="1"/>
  <c r="BW184" i="3" s="1"/>
  <c r="BW185" i="3" s="1"/>
  <c r="BW186" i="3" s="1"/>
  <c r="BW187" i="3" s="1"/>
  <c r="BW188" i="3" s="1"/>
  <c r="BW189" i="3" s="1"/>
  <c r="BW190" i="3" s="1"/>
  <c r="BW191" i="3" s="1"/>
  <c r="BW192" i="3" s="1"/>
  <c r="BW193" i="3" s="1"/>
  <c r="BW194" i="3" s="1"/>
  <c r="BW195" i="3" s="1"/>
  <c r="BW196" i="3" s="1"/>
  <c r="BW197" i="3" s="1"/>
  <c r="BW198" i="3" s="1"/>
  <c r="BW199" i="3" s="1"/>
  <c r="BW200" i="3" s="1"/>
  <c r="BW201" i="3" s="1"/>
  <c r="BW202" i="3" s="1"/>
  <c r="BW203" i="3" s="1"/>
  <c r="BW204" i="3" s="1"/>
  <c r="BW205" i="3" s="1"/>
  <c r="BW206" i="3" s="1"/>
  <c r="BW207" i="3" s="1"/>
  <c r="BW208" i="3" s="1"/>
  <c r="BW209" i="3" s="1"/>
  <c r="BW210" i="3" s="1"/>
  <c r="BW211" i="3" s="1"/>
  <c r="BW212" i="3" s="1"/>
  <c r="BW213" i="3" s="1"/>
  <c r="BW214" i="3" s="1"/>
  <c r="BW215" i="3" s="1"/>
  <c r="BW216" i="3" s="1"/>
  <c r="BW217" i="3" s="1"/>
  <c r="BW218" i="3" s="1"/>
  <c r="BW219" i="3" s="1"/>
  <c r="BW220" i="3" s="1"/>
  <c r="V64" i="81"/>
  <c r="I58" i="81"/>
  <c r="P58" i="81"/>
  <c r="R58" i="81" s="1"/>
  <c r="I55" i="81"/>
  <c r="P55" i="81"/>
  <c r="R55" i="81" s="1"/>
  <c r="P51" i="81"/>
  <c r="I51" i="81"/>
  <c r="I53" i="81"/>
  <c r="P53" i="81"/>
  <c r="R53" i="81" s="1"/>
  <c r="I54" i="81"/>
  <c r="P54" i="81"/>
  <c r="R54" i="81" s="1"/>
  <c r="I57" i="81"/>
  <c r="P57" i="81"/>
  <c r="R57" i="81" s="1"/>
  <c r="P59" i="81"/>
  <c r="R59" i="81" s="1"/>
  <c r="I59" i="81"/>
  <c r="P60" i="81"/>
  <c r="R60" i="81" s="1"/>
  <c r="P56" i="81"/>
  <c r="R56" i="81" s="1"/>
  <c r="I56" i="81"/>
  <c r="I52" i="81"/>
  <c r="P52" i="81"/>
  <c r="R52" i="81" s="1"/>
  <c r="U64" i="81"/>
  <c r="AC77" i="87" l="1"/>
  <c r="E77" i="2"/>
  <c r="H77" i="92"/>
  <c r="V77" i="92"/>
  <c r="M75" i="4"/>
  <c r="N75" i="4"/>
  <c r="D75" i="94" s="1"/>
  <c r="E75" i="95" s="1"/>
  <c r="J76" i="4"/>
  <c r="K76" i="4" s="1"/>
  <c r="L76" i="4" s="1"/>
  <c r="C76" i="94" s="1"/>
  <c r="D76" i="95" s="1"/>
  <c r="B78" i="94"/>
  <c r="I77" i="4"/>
  <c r="R76" i="93"/>
  <c r="AC77" i="92"/>
  <c r="F77" i="92"/>
  <c r="S77" i="94" s="1"/>
  <c r="AT74" i="94"/>
  <c r="CV74" i="94" s="1"/>
  <c r="Y74" i="3" s="1"/>
  <c r="AS75" i="94"/>
  <c r="Q77" i="93"/>
  <c r="P78" i="93"/>
  <c r="J77" i="93"/>
  <c r="I78" i="93"/>
  <c r="T79" i="93"/>
  <c r="Y79" i="93" s="1"/>
  <c r="AO79" i="93" s="1"/>
  <c r="L79" i="93"/>
  <c r="E82" i="93"/>
  <c r="X79" i="92"/>
  <c r="AA78" i="92"/>
  <c r="K77" i="91"/>
  <c r="G77" i="91"/>
  <c r="L77" i="91" s="1"/>
  <c r="C78" i="91"/>
  <c r="H78" i="91" s="1"/>
  <c r="AF76" i="89"/>
  <c r="AI75" i="89"/>
  <c r="M77" i="92"/>
  <c r="AG78" i="89"/>
  <c r="X52" i="81"/>
  <c r="J53" i="81"/>
  <c r="X58" i="81"/>
  <c r="J59" i="81"/>
  <c r="X59" i="81"/>
  <c r="J51" i="81"/>
  <c r="X50" i="81"/>
  <c r="R51" i="81"/>
  <c r="R64" i="81" s="1"/>
  <c r="P64" i="81"/>
  <c r="B23" i="81" s="1"/>
  <c r="J57" i="81"/>
  <c r="X56" i="81"/>
  <c r="J55" i="81"/>
  <c r="X54" i="81"/>
  <c r="J52" i="81"/>
  <c r="X51" i="81"/>
  <c r="X55" i="81"/>
  <c r="J56" i="81"/>
  <c r="J54" i="81"/>
  <c r="X53" i="81"/>
  <c r="J58" i="81"/>
  <c r="X57" i="81"/>
  <c r="R77" i="93" l="1"/>
  <c r="AC78" i="87"/>
  <c r="E78" i="2"/>
  <c r="H78" i="92"/>
  <c r="V78" i="92"/>
  <c r="J77" i="4"/>
  <c r="K77" i="4" s="1"/>
  <c r="L77" i="4" s="1"/>
  <c r="C77" i="94" s="1"/>
  <c r="D77" i="95" s="1"/>
  <c r="N76" i="4"/>
  <c r="D76" i="94" s="1"/>
  <c r="E76" i="95" s="1"/>
  <c r="M76" i="4"/>
  <c r="B79" i="94"/>
  <c r="I78" i="4"/>
  <c r="F78" i="92"/>
  <c r="S78" i="94" s="1"/>
  <c r="AC78" i="92"/>
  <c r="AS76" i="94"/>
  <c r="AT75" i="94"/>
  <c r="CV75" i="94" s="1"/>
  <c r="Y75" i="3" s="1"/>
  <c r="P79" i="93"/>
  <c r="Q78" i="93"/>
  <c r="I79" i="93"/>
  <c r="J78" i="93"/>
  <c r="R78" i="93" s="1"/>
  <c r="T80" i="93"/>
  <c r="Y80" i="93" s="1"/>
  <c r="AO80" i="93" s="1"/>
  <c r="E83" i="93"/>
  <c r="L80" i="93"/>
  <c r="AA79" i="92"/>
  <c r="X80" i="92"/>
  <c r="K78" i="91"/>
  <c r="C79" i="91"/>
  <c r="H79" i="91" s="1"/>
  <c r="G78" i="91"/>
  <c r="L78" i="91" s="1"/>
  <c r="AI76" i="89"/>
  <c r="AF77" i="89"/>
  <c r="M78" i="92"/>
  <c r="AG79" i="89"/>
  <c r="J64" i="81"/>
  <c r="B6" i="81"/>
  <c r="B27" i="81"/>
  <c r="L58" i="81"/>
  <c r="K58" i="81"/>
  <c r="L55" i="81"/>
  <c r="K55" i="81"/>
  <c r="K59" i="81"/>
  <c r="L59" i="81"/>
  <c r="L60" i="81"/>
  <c r="L54" i="81"/>
  <c r="K54" i="81"/>
  <c r="K57" i="81"/>
  <c r="L57" i="81"/>
  <c r="L53" i="81"/>
  <c r="K53" i="81"/>
  <c r="K56" i="81"/>
  <c r="L56" i="81"/>
  <c r="K52" i="81"/>
  <c r="L52" i="81"/>
  <c r="K51" i="81"/>
  <c r="N51" i="81" s="1"/>
  <c r="L51" i="81"/>
  <c r="AC79" i="87" l="1"/>
  <c r="E79" i="2"/>
  <c r="H79" i="92"/>
  <c r="V79" i="92"/>
  <c r="J78" i="4"/>
  <c r="K78" i="4" s="1"/>
  <c r="L78" i="4" s="1"/>
  <c r="C78" i="94" s="1"/>
  <c r="D78" i="95" s="1"/>
  <c r="B80" i="94"/>
  <c r="I79" i="4"/>
  <c r="N77" i="4"/>
  <c r="D77" i="94" s="1"/>
  <c r="E77" i="95" s="1"/>
  <c r="M77" i="4"/>
  <c r="AC79" i="92"/>
  <c r="F79" i="92"/>
  <c r="S79" i="94" s="1"/>
  <c r="AS77" i="94"/>
  <c r="AT76" i="94"/>
  <c r="CV76" i="94" s="1"/>
  <c r="Y76" i="3" s="1"/>
  <c r="Q79" i="93"/>
  <c r="P80" i="93"/>
  <c r="J79" i="93"/>
  <c r="I80" i="93"/>
  <c r="T81" i="93"/>
  <c r="Y81" i="93" s="1"/>
  <c r="AO81" i="93" s="1"/>
  <c r="L81" i="93"/>
  <c r="E84" i="93"/>
  <c r="AA80" i="92"/>
  <c r="X81" i="92"/>
  <c r="K79" i="91"/>
  <c r="C80" i="91"/>
  <c r="H80" i="91" s="1"/>
  <c r="G79" i="91"/>
  <c r="L79" i="91" s="1"/>
  <c r="AI77" i="89"/>
  <c r="AF78" i="89"/>
  <c r="M79" i="92"/>
  <c r="AG80" i="89"/>
  <c r="B12" i="81"/>
  <c r="B10" i="81"/>
  <c r="A46" i="81"/>
  <c r="N56" i="81"/>
  <c r="N53" i="81"/>
  <c r="L64" i="81"/>
  <c r="B16" i="81" s="1"/>
  <c r="N58" i="81"/>
  <c r="N57" i="81"/>
  <c r="N59" i="81"/>
  <c r="N60" i="81"/>
  <c r="N54" i="81"/>
  <c r="N55" i="81"/>
  <c r="N52" i="81"/>
  <c r="AC80" i="87" l="1"/>
  <c r="E80" i="2"/>
  <c r="H80" i="92"/>
  <c r="V80" i="92"/>
  <c r="J79" i="4"/>
  <c r="B81" i="94"/>
  <c r="I80" i="4"/>
  <c r="M78" i="4"/>
  <c r="N78" i="4"/>
  <c r="D78" i="94" s="1"/>
  <c r="E78" i="95" s="1"/>
  <c r="R79" i="93"/>
  <c r="F80" i="92"/>
  <c r="S80" i="94" s="1"/>
  <c r="AC80" i="92"/>
  <c r="AT77" i="94"/>
  <c r="CV77" i="94" s="1"/>
  <c r="Y77" i="3" s="1"/>
  <c r="AS78" i="94"/>
  <c r="Q80" i="93"/>
  <c r="P81" i="93"/>
  <c r="J80" i="93"/>
  <c r="I81" i="93"/>
  <c r="T82" i="93"/>
  <c r="Y82" i="93" s="1"/>
  <c r="AO82" i="93" s="1"/>
  <c r="E85" i="93"/>
  <c r="L82" i="93"/>
  <c r="AA81" i="92"/>
  <c r="X82" i="92"/>
  <c r="K80" i="91"/>
  <c r="C81" i="91"/>
  <c r="H81" i="91" s="1"/>
  <c r="G80" i="91"/>
  <c r="L80" i="91" s="1"/>
  <c r="AI78" i="89"/>
  <c r="AF79" i="89"/>
  <c r="M80" i="92"/>
  <c r="AG81" i="89"/>
  <c r="B39" i="81"/>
  <c r="B54" i="81"/>
  <c r="B43" i="81"/>
  <c r="B63" i="81"/>
  <c r="M63" i="81" s="1"/>
  <c r="B46" i="81"/>
  <c r="B13" i="81"/>
  <c r="B15" i="81" s="1"/>
  <c r="Q64" i="81" s="1"/>
  <c r="B55" i="81"/>
  <c r="B51" i="81"/>
  <c r="B38" i="81"/>
  <c r="B37" i="81"/>
  <c r="B47" i="81"/>
  <c r="O46" i="81" s="1"/>
  <c r="B61" i="81"/>
  <c r="B60" i="81"/>
  <c r="B56" i="81"/>
  <c r="B50" i="81"/>
  <c r="B52" i="81"/>
  <c r="B48" i="81"/>
  <c r="B62" i="81"/>
  <c r="B58" i="81"/>
  <c r="B53" i="81"/>
  <c r="B42" i="81"/>
  <c r="B44" i="81"/>
  <c r="B40" i="81"/>
  <c r="B45" i="81"/>
  <c r="B57" i="81"/>
  <c r="B59" i="81"/>
  <c r="B49" i="81"/>
  <c r="B41" i="81"/>
  <c r="N64" i="81"/>
  <c r="R80" i="93" l="1"/>
  <c r="O37" i="81"/>
  <c r="AC81" i="87"/>
  <c r="E81" i="2"/>
  <c r="M46" i="81"/>
  <c r="H81" i="92"/>
  <c r="V81" i="92"/>
  <c r="J80" i="4"/>
  <c r="K80" i="4" s="1"/>
  <c r="L80" i="4" s="1"/>
  <c r="C80" i="94" s="1"/>
  <c r="D80" i="95" s="1"/>
  <c r="B82" i="94"/>
  <c r="I81" i="4"/>
  <c r="J81" i="4" s="1"/>
  <c r="N79" i="4"/>
  <c r="D79" i="94" s="1"/>
  <c r="E79" i="95" s="1"/>
  <c r="M79" i="4"/>
  <c r="K79" i="4"/>
  <c r="L79" i="4" s="1"/>
  <c r="C79" i="94" s="1"/>
  <c r="D79" i="95" s="1"/>
  <c r="F81" i="92"/>
  <c r="S81" i="94" s="1"/>
  <c r="AC81" i="92"/>
  <c r="AT78" i="94"/>
  <c r="CV78" i="94" s="1"/>
  <c r="Y78" i="3" s="1"/>
  <c r="AS79" i="94"/>
  <c r="Q81" i="93"/>
  <c r="P82" i="93"/>
  <c r="J81" i="93"/>
  <c r="I82" i="93"/>
  <c r="T83" i="93"/>
  <c r="Y83" i="93" s="1"/>
  <c r="AO83" i="93" s="1"/>
  <c r="L83" i="93"/>
  <c r="E86" i="93"/>
  <c r="X83" i="92"/>
  <c r="AA82" i="92"/>
  <c r="K81" i="91"/>
  <c r="C82" i="91"/>
  <c r="H82" i="91" s="1"/>
  <c r="G81" i="91"/>
  <c r="L81" i="91" s="1"/>
  <c r="AF80" i="89"/>
  <c r="AI79" i="89"/>
  <c r="M81" i="92"/>
  <c r="AG82" i="89"/>
  <c r="M37" i="81"/>
  <c r="B19" i="81"/>
  <c r="Q7" i="81" s="1"/>
  <c r="B17" i="81"/>
  <c r="Q51" i="81"/>
  <c r="Q53" i="81"/>
  <c r="Q55" i="81"/>
  <c r="Q44" i="81"/>
  <c r="Q61" i="81"/>
  <c r="Q63" i="81"/>
  <c r="Q52" i="81"/>
  <c r="Q38" i="81"/>
  <c r="Q40" i="81"/>
  <c r="Q60" i="81"/>
  <c r="Q46" i="81"/>
  <c r="Q48" i="81"/>
  <c r="Q47" i="81"/>
  <c r="Q41" i="81"/>
  <c r="Q42" i="81"/>
  <c r="Q54" i="81"/>
  <c r="Q56" i="81"/>
  <c r="Q45" i="81"/>
  <c r="Q49" i="81"/>
  <c r="Q50" i="81"/>
  <c r="Q62" i="81"/>
  <c r="Q37" i="81"/>
  <c r="Q43" i="81"/>
  <c r="Q57" i="81"/>
  <c r="Q58" i="81"/>
  <c r="Q39" i="81"/>
  <c r="Q59" i="81"/>
  <c r="B22" i="81"/>
  <c r="R81" i="93" l="1"/>
  <c r="AC82" i="87"/>
  <c r="E82" i="2"/>
  <c r="H82" i="92"/>
  <c r="V82" i="92"/>
  <c r="K81" i="4"/>
  <c r="L81" i="4" s="1"/>
  <c r="C81" i="94" s="1"/>
  <c r="D81" i="95" s="1"/>
  <c r="M81" i="4"/>
  <c r="N81" i="4"/>
  <c r="D81" i="94" s="1"/>
  <c r="E81" i="95" s="1"/>
  <c r="B83" i="94"/>
  <c r="I82" i="4"/>
  <c r="M80" i="4"/>
  <c r="N80" i="4"/>
  <c r="D80" i="94" s="1"/>
  <c r="E80" i="95" s="1"/>
  <c r="AC82" i="92"/>
  <c r="F82" i="92"/>
  <c r="S82" i="94" s="1"/>
  <c r="AT79" i="94"/>
  <c r="CV79" i="94" s="1"/>
  <c r="Y79" i="3" s="1"/>
  <c r="AS80" i="94"/>
  <c r="P83" i="93"/>
  <c r="Q82" i="93"/>
  <c r="I83" i="93"/>
  <c r="J82" i="93"/>
  <c r="T84" i="93"/>
  <c r="Y84" i="93" s="1"/>
  <c r="AO84" i="93" s="1"/>
  <c r="E87" i="93"/>
  <c r="L84" i="93"/>
  <c r="AA83" i="92"/>
  <c r="X84" i="92"/>
  <c r="K82" i="91"/>
  <c r="C83" i="91"/>
  <c r="H83" i="91" s="1"/>
  <c r="G82" i="91"/>
  <c r="L82" i="91" s="1"/>
  <c r="AF81" i="89"/>
  <c r="AI80" i="89"/>
  <c r="M82" i="92"/>
  <c r="AG83" i="89"/>
  <c r="B20" i="81"/>
  <c r="Q8" i="81" s="1"/>
  <c r="O6" i="3"/>
  <c r="R82" i="93" l="1"/>
  <c r="AC83" i="87"/>
  <c r="E83" i="2"/>
  <c r="H83" i="92"/>
  <c r="V83" i="92"/>
  <c r="B84" i="94"/>
  <c r="I83" i="4"/>
  <c r="J82" i="4"/>
  <c r="K82" i="4" s="1"/>
  <c r="L82" i="4" s="1"/>
  <c r="C82" i="94" s="1"/>
  <c r="D82" i="95" s="1"/>
  <c r="F83" i="92"/>
  <c r="S83" i="94" s="1"/>
  <c r="AC83" i="92"/>
  <c r="AT80" i="94"/>
  <c r="CV80" i="94" s="1"/>
  <c r="Y80" i="3" s="1"/>
  <c r="AS81" i="94"/>
  <c r="Q83" i="93"/>
  <c r="P84" i="93"/>
  <c r="J83" i="93"/>
  <c r="I84" i="93"/>
  <c r="T85" i="93"/>
  <c r="Y85" i="93" s="1"/>
  <c r="AO85" i="93" s="1"/>
  <c r="L85" i="93"/>
  <c r="E88" i="93"/>
  <c r="X85" i="92"/>
  <c r="AA84" i="92"/>
  <c r="K83" i="91"/>
  <c r="C84" i="91"/>
  <c r="H84" i="91" s="1"/>
  <c r="G83" i="91"/>
  <c r="L83" i="91" s="1"/>
  <c r="AF82" i="89"/>
  <c r="AI81" i="89"/>
  <c r="M83" i="92"/>
  <c r="AG84" i="89"/>
  <c r="R83" i="93" l="1"/>
  <c r="AC84" i="87"/>
  <c r="E84" i="2"/>
  <c r="H84" i="92"/>
  <c r="V84" i="92"/>
  <c r="N82" i="4"/>
  <c r="D82" i="94" s="1"/>
  <c r="E82" i="95" s="1"/>
  <c r="M82" i="4"/>
  <c r="J83" i="4"/>
  <c r="K83" i="4" s="1"/>
  <c r="L83" i="4" s="1"/>
  <c r="C83" i="94" s="1"/>
  <c r="D83" i="95" s="1"/>
  <c r="B85" i="94"/>
  <c r="I84" i="4"/>
  <c r="F84" i="92"/>
  <c r="S84" i="94" s="1"/>
  <c r="AC84" i="92"/>
  <c r="AT81" i="94"/>
  <c r="CV81" i="94" s="1"/>
  <c r="Y81" i="3" s="1"/>
  <c r="AS82" i="94"/>
  <c r="Q84" i="93"/>
  <c r="P85" i="93"/>
  <c r="J84" i="93"/>
  <c r="I85" i="93"/>
  <c r="T86" i="93"/>
  <c r="Y86" i="93" s="1"/>
  <c r="AO86" i="93" s="1"/>
  <c r="E89" i="93"/>
  <c r="L86" i="93"/>
  <c r="X86" i="92"/>
  <c r="AA85" i="92"/>
  <c r="K84" i="91"/>
  <c r="C85" i="91"/>
  <c r="H85" i="91" s="1"/>
  <c r="G84" i="91"/>
  <c r="L84" i="91" s="1"/>
  <c r="AI82" i="89"/>
  <c r="AF83" i="89"/>
  <c r="M84" i="92"/>
  <c r="AG85" i="89"/>
  <c r="AC85" i="87" l="1"/>
  <c r="E85" i="2"/>
  <c r="H85" i="92"/>
  <c r="V85" i="92"/>
  <c r="J84" i="4"/>
  <c r="K84" i="4" s="1"/>
  <c r="L84" i="4" s="1"/>
  <c r="C84" i="94" s="1"/>
  <c r="D84" i="95" s="1"/>
  <c r="N83" i="4"/>
  <c r="D83" i="94" s="1"/>
  <c r="E83" i="95" s="1"/>
  <c r="M83" i="4"/>
  <c r="B86" i="94"/>
  <c r="I85" i="4"/>
  <c r="R84" i="93"/>
  <c r="AC85" i="92"/>
  <c r="F85" i="92"/>
  <c r="S85" i="94" s="1"/>
  <c r="AT82" i="94"/>
  <c r="CV82" i="94" s="1"/>
  <c r="Y82" i="3" s="1"/>
  <c r="AS83" i="94"/>
  <c r="Q85" i="93"/>
  <c r="P86" i="93"/>
  <c r="J85" i="93"/>
  <c r="I86" i="93"/>
  <c r="T87" i="93"/>
  <c r="Y87" i="93" s="1"/>
  <c r="AO87" i="93" s="1"/>
  <c r="E90" i="93"/>
  <c r="L87" i="93"/>
  <c r="AA86" i="92"/>
  <c r="X87" i="92"/>
  <c r="K85" i="91"/>
  <c r="G85" i="91"/>
  <c r="L85" i="91" s="1"/>
  <c r="C86" i="91"/>
  <c r="H86" i="91" s="1"/>
  <c r="AI83" i="89"/>
  <c r="AF84" i="89"/>
  <c r="M85" i="92"/>
  <c r="AG86" i="89"/>
  <c r="R85" i="93" l="1"/>
  <c r="AC86" i="87"/>
  <c r="E86" i="2"/>
  <c r="H86" i="92"/>
  <c r="V86" i="92"/>
  <c r="B87" i="94"/>
  <c r="I86" i="4"/>
  <c r="J85" i="4"/>
  <c r="K85" i="4" s="1"/>
  <c r="L85" i="4" s="1"/>
  <c r="C85" i="94" s="1"/>
  <c r="D85" i="95" s="1"/>
  <c r="M84" i="4"/>
  <c r="N84" i="4"/>
  <c r="D84" i="94" s="1"/>
  <c r="E84" i="95" s="1"/>
  <c r="F86" i="92"/>
  <c r="S86" i="94" s="1"/>
  <c r="AC86" i="92"/>
  <c r="AS84" i="94"/>
  <c r="AT83" i="94"/>
  <c r="CV83" i="94" s="1"/>
  <c r="Y83" i="3" s="1"/>
  <c r="P87" i="93"/>
  <c r="Q86" i="93"/>
  <c r="I87" i="93"/>
  <c r="J86" i="93"/>
  <c r="R86" i="93" s="1"/>
  <c r="T88" i="93"/>
  <c r="Y88" i="93" s="1"/>
  <c r="AO88" i="93" s="1"/>
  <c r="L88" i="93"/>
  <c r="E91" i="93"/>
  <c r="AA87" i="92"/>
  <c r="X88" i="92"/>
  <c r="K86" i="91"/>
  <c r="C87" i="91"/>
  <c r="H87" i="91" s="1"/>
  <c r="G86" i="91"/>
  <c r="L86" i="91" s="1"/>
  <c r="AF85" i="89"/>
  <c r="AI84" i="89"/>
  <c r="M86" i="92"/>
  <c r="AG87" i="89"/>
  <c r="CY22" i="3"/>
  <c r="CY23" i="3" s="1"/>
  <c r="CY24" i="3" s="1"/>
  <c r="CY25" i="3" s="1"/>
  <c r="CY26" i="3" s="1"/>
  <c r="CY27" i="3" s="1"/>
  <c r="CY28" i="3" s="1"/>
  <c r="CY29" i="3" s="1"/>
  <c r="CY30" i="3" s="1"/>
  <c r="CY31" i="3" s="1"/>
  <c r="CY32" i="3" s="1"/>
  <c r="CY33" i="3" s="1"/>
  <c r="CY34" i="3" s="1"/>
  <c r="CY35" i="3" s="1"/>
  <c r="CY36" i="3" s="1"/>
  <c r="CY37" i="3" s="1"/>
  <c r="CY38" i="3" s="1"/>
  <c r="CY39" i="3" s="1"/>
  <c r="CY40" i="3" s="1"/>
  <c r="CY41" i="3" s="1"/>
  <c r="CY42" i="3" s="1"/>
  <c r="CY43" i="3" s="1"/>
  <c r="CY44" i="3" s="1"/>
  <c r="CY45" i="3" s="1"/>
  <c r="CY46" i="3" s="1"/>
  <c r="CY47" i="3" s="1"/>
  <c r="CY48" i="3" s="1"/>
  <c r="CY49" i="3" s="1"/>
  <c r="CY50" i="3" s="1"/>
  <c r="CY51" i="3" s="1"/>
  <c r="CY52" i="3" s="1"/>
  <c r="CY53" i="3" s="1"/>
  <c r="CY54" i="3" s="1"/>
  <c r="CY55" i="3" s="1"/>
  <c r="CY56" i="3" s="1"/>
  <c r="CY57" i="3" s="1"/>
  <c r="CY58" i="3" s="1"/>
  <c r="CY59" i="3" s="1"/>
  <c r="CY60" i="3" s="1"/>
  <c r="CY61" i="3" s="1"/>
  <c r="CY62" i="3" s="1"/>
  <c r="CY63" i="3" s="1"/>
  <c r="CY64" i="3" s="1"/>
  <c r="CY65" i="3" s="1"/>
  <c r="CY66" i="3" s="1"/>
  <c r="CY67" i="3" s="1"/>
  <c r="CY68" i="3" s="1"/>
  <c r="CY69" i="3" s="1"/>
  <c r="CY70" i="3" s="1"/>
  <c r="CY71" i="3" s="1"/>
  <c r="CY72" i="3" s="1"/>
  <c r="CY73" i="3" s="1"/>
  <c r="CY74" i="3" s="1"/>
  <c r="CY75" i="3" s="1"/>
  <c r="CY76" i="3" s="1"/>
  <c r="CY77" i="3" s="1"/>
  <c r="CY78" i="3" s="1"/>
  <c r="CY79" i="3" s="1"/>
  <c r="CY80" i="3" s="1"/>
  <c r="CY81" i="3" s="1"/>
  <c r="CY82" i="3" s="1"/>
  <c r="CY83" i="3" s="1"/>
  <c r="CY84" i="3" s="1"/>
  <c r="CY85" i="3" s="1"/>
  <c r="CY86" i="3" s="1"/>
  <c r="CY87" i="3" s="1"/>
  <c r="CY88" i="3" s="1"/>
  <c r="CY89" i="3" s="1"/>
  <c r="CY90" i="3" s="1"/>
  <c r="CY91" i="3" s="1"/>
  <c r="CY92" i="3" s="1"/>
  <c r="CY93" i="3" s="1"/>
  <c r="CY94" i="3" s="1"/>
  <c r="CY95" i="3" s="1"/>
  <c r="CY96" i="3" s="1"/>
  <c r="CY97" i="3" s="1"/>
  <c r="CY98" i="3" s="1"/>
  <c r="CY99" i="3" s="1"/>
  <c r="CY100" i="3" s="1"/>
  <c r="CY101" i="3" s="1"/>
  <c r="CY102" i="3" s="1"/>
  <c r="CY103" i="3" s="1"/>
  <c r="CY104" i="3" s="1"/>
  <c r="CY105" i="3" s="1"/>
  <c r="CY106" i="3" s="1"/>
  <c r="CY107" i="3" s="1"/>
  <c r="CY108" i="3" s="1"/>
  <c r="CY109" i="3" s="1"/>
  <c r="CO22" i="3"/>
  <c r="CO23" i="3" s="1"/>
  <c r="CO24" i="3" s="1"/>
  <c r="CO25" i="3" s="1"/>
  <c r="CO26" i="3" s="1"/>
  <c r="CO27" i="3" s="1"/>
  <c r="CO28" i="3" s="1"/>
  <c r="CO29" i="3" s="1"/>
  <c r="CO30" i="3" s="1"/>
  <c r="CO31" i="3" s="1"/>
  <c r="CO32" i="3" s="1"/>
  <c r="CO33" i="3" s="1"/>
  <c r="CO34" i="3" s="1"/>
  <c r="CO35" i="3" s="1"/>
  <c r="CO36" i="3" s="1"/>
  <c r="CO37" i="3" s="1"/>
  <c r="CO38" i="3" s="1"/>
  <c r="CO39" i="3" s="1"/>
  <c r="CO40" i="3" s="1"/>
  <c r="CO41" i="3" s="1"/>
  <c r="CO42" i="3" s="1"/>
  <c r="CO43" i="3" s="1"/>
  <c r="CO44" i="3" s="1"/>
  <c r="CO45" i="3" s="1"/>
  <c r="CO46" i="3" s="1"/>
  <c r="CO47" i="3" s="1"/>
  <c r="CO48" i="3" s="1"/>
  <c r="CO49" i="3" s="1"/>
  <c r="CO50" i="3" s="1"/>
  <c r="CO51" i="3" s="1"/>
  <c r="CO52" i="3" s="1"/>
  <c r="CO53" i="3" s="1"/>
  <c r="CO54" i="3" s="1"/>
  <c r="CO55" i="3" s="1"/>
  <c r="CO56" i="3" s="1"/>
  <c r="CO57" i="3" s="1"/>
  <c r="CO58" i="3" s="1"/>
  <c r="CO59" i="3" s="1"/>
  <c r="CO60" i="3" s="1"/>
  <c r="CO61" i="3" s="1"/>
  <c r="CO62" i="3" s="1"/>
  <c r="CO63" i="3" s="1"/>
  <c r="CO64" i="3" s="1"/>
  <c r="CO65" i="3" s="1"/>
  <c r="CO66" i="3" s="1"/>
  <c r="CO67" i="3" s="1"/>
  <c r="CO68" i="3" s="1"/>
  <c r="CO69" i="3" s="1"/>
  <c r="CO70" i="3" s="1"/>
  <c r="CO71" i="3" s="1"/>
  <c r="CO72" i="3" s="1"/>
  <c r="CO73" i="3" s="1"/>
  <c r="CO74" i="3" s="1"/>
  <c r="CO75" i="3" s="1"/>
  <c r="CO76" i="3" s="1"/>
  <c r="CO77" i="3" s="1"/>
  <c r="CO78" i="3" s="1"/>
  <c r="CO79" i="3" s="1"/>
  <c r="CO80" i="3" s="1"/>
  <c r="CO81" i="3" s="1"/>
  <c r="CO82" i="3" s="1"/>
  <c r="CO83" i="3" s="1"/>
  <c r="CO84" i="3" s="1"/>
  <c r="CO85" i="3" s="1"/>
  <c r="CO86" i="3" s="1"/>
  <c r="CO87" i="3" s="1"/>
  <c r="CO88" i="3" s="1"/>
  <c r="CO89" i="3" s="1"/>
  <c r="CO90" i="3" s="1"/>
  <c r="CO91" i="3" s="1"/>
  <c r="CO92" i="3" s="1"/>
  <c r="CO93" i="3" s="1"/>
  <c r="CO94" i="3" s="1"/>
  <c r="CO95" i="3" s="1"/>
  <c r="CO96" i="3" s="1"/>
  <c r="CO97" i="3" s="1"/>
  <c r="CO98" i="3" s="1"/>
  <c r="CO99" i="3" s="1"/>
  <c r="CO100" i="3" s="1"/>
  <c r="CO101" i="3" s="1"/>
  <c r="CO102" i="3" s="1"/>
  <c r="CO103" i="3" s="1"/>
  <c r="CO104" i="3" s="1"/>
  <c r="CO105" i="3" s="1"/>
  <c r="CO106" i="3" s="1"/>
  <c r="CO107" i="3" s="1"/>
  <c r="CO108" i="3" s="1"/>
  <c r="CO109" i="3" s="1"/>
  <c r="AC87" i="87" l="1"/>
  <c r="E87" i="2"/>
  <c r="H87" i="92"/>
  <c r="V87" i="92"/>
  <c r="M85" i="4"/>
  <c r="N85" i="4"/>
  <c r="D85" i="94" s="1"/>
  <c r="E85" i="95" s="1"/>
  <c r="J86" i="4"/>
  <c r="K86" i="4" s="1"/>
  <c r="L86" i="4" s="1"/>
  <c r="C86" i="94" s="1"/>
  <c r="D86" i="95" s="1"/>
  <c r="B88" i="94"/>
  <c r="I87" i="4"/>
  <c r="AC87" i="92"/>
  <c r="F87" i="92"/>
  <c r="S87" i="94" s="1"/>
  <c r="AT84" i="94"/>
  <c r="CV84" i="94" s="1"/>
  <c r="Y84" i="3" s="1"/>
  <c r="AS85" i="94"/>
  <c r="Q87" i="93"/>
  <c r="P88" i="93"/>
  <c r="J87" i="93"/>
  <c r="I88" i="93"/>
  <c r="T89" i="93"/>
  <c r="Y89" i="93" s="1"/>
  <c r="AO89" i="93" s="1"/>
  <c r="E92" i="93"/>
  <c r="L89" i="93"/>
  <c r="X89" i="92"/>
  <c r="AA88" i="92"/>
  <c r="K87" i="91"/>
  <c r="G87" i="91"/>
  <c r="L87" i="91" s="1"/>
  <c r="C88" i="91"/>
  <c r="H88" i="91" s="1"/>
  <c r="AI85" i="89"/>
  <c r="AF86" i="89"/>
  <c r="M87" i="92"/>
  <c r="AG88" i="89"/>
  <c r="CO110" i="3"/>
  <c r="CO111" i="3" s="1"/>
  <c r="CO112" i="3" s="1"/>
  <c r="CO113" i="3" s="1"/>
  <c r="CO114" i="3" s="1"/>
  <c r="CO115" i="3" s="1"/>
  <c r="CO116" i="3" s="1"/>
  <c r="CO117" i="3" s="1"/>
  <c r="CO118" i="3" s="1"/>
  <c r="CO119" i="3" s="1"/>
  <c r="CO120" i="3" s="1"/>
  <c r="CO121" i="3" s="1"/>
  <c r="CO122" i="3" s="1"/>
  <c r="CO123" i="3" s="1"/>
  <c r="CO124" i="3" s="1"/>
  <c r="CO125" i="3" s="1"/>
  <c r="CO126" i="3" s="1"/>
  <c r="CO127" i="3" s="1"/>
  <c r="CO128" i="3" s="1"/>
  <c r="CO129" i="3" s="1"/>
  <c r="CO130" i="3" s="1"/>
  <c r="CO131" i="3" s="1"/>
  <c r="CO132" i="3" s="1"/>
  <c r="CO133" i="3" s="1"/>
  <c r="CO134" i="3" s="1"/>
  <c r="CO135" i="3" s="1"/>
  <c r="CO136" i="3" s="1"/>
  <c r="CO137" i="3" s="1"/>
  <c r="CO138" i="3" s="1"/>
  <c r="CO139" i="3" s="1"/>
  <c r="CO140" i="3" s="1"/>
  <c r="CO141" i="3" s="1"/>
  <c r="CO142" i="3" s="1"/>
  <c r="CO143" i="3" s="1"/>
  <c r="CO144" i="3" s="1"/>
  <c r="CO145" i="3" s="1"/>
  <c r="CO146" i="3" s="1"/>
  <c r="CO147" i="3" s="1"/>
  <c r="CO148" i="3" s="1"/>
  <c r="CO149" i="3" s="1"/>
  <c r="CO150" i="3" s="1"/>
  <c r="CO151" i="3" s="1"/>
  <c r="CO152" i="3" s="1"/>
  <c r="CO153" i="3" s="1"/>
  <c r="CO154" i="3" s="1"/>
  <c r="CO155" i="3" s="1"/>
  <c r="CO156" i="3" s="1"/>
  <c r="CO157" i="3" s="1"/>
  <c r="CO158" i="3" s="1"/>
  <c r="CO159" i="3" s="1"/>
  <c r="CO160" i="3" s="1"/>
  <c r="CO161" i="3" s="1"/>
  <c r="CO162" i="3" s="1"/>
  <c r="CO163" i="3" s="1"/>
  <c r="CO164" i="3" s="1"/>
  <c r="CO165" i="3" s="1"/>
  <c r="CO166" i="3" s="1"/>
  <c r="CO167" i="3" s="1"/>
  <c r="CO168" i="3" s="1"/>
  <c r="CO169" i="3" s="1"/>
  <c r="CO170" i="3" s="1"/>
  <c r="CO171" i="3" s="1"/>
  <c r="CO172" i="3" s="1"/>
  <c r="CO173" i="3" s="1"/>
  <c r="CO174" i="3" s="1"/>
  <c r="CO175" i="3" s="1"/>
  <c r="CO176" i="3" s="1"/>
  <c r="CO177" i="3" s="1"/>
  <c r="CO178" i="3" s="1"/>
  <c r="CO179" i="3" s="1"/>
  <c r="CO180" i="3" s="1"/>
  <c r="CO181" i="3" s="1"/>
  <c r="CO182" i="3" s="1"/>
  <c r="CO183" i="3" s="1"/>
  <c r="CO184" i="3" s="1"/>
  <c r="CO185" i="3" s="1"/>
  <c r="CO186" i="3" s="1"/>
  <c r="CO187" i="3" s="1"/>
  <c r="CO188" i="3" s="1"/>
  <c r="CO189" i="3" s="1"/>
  <c r="CO190" i="3" s="1"/>
  <c r="CO191" i="3" s="1"/>
  <c r="CO192" i="3" s="1"/>
  <c r="CO193" i="3" s="1"/>
  <c r="CO194" i="3" s="1"/>
  <c r="CO195" i="3" s="1"/>
  <c r="CO196" i="3" s="1"/>
  <c r="CO197" i="3" s="1"/>
  <c r="CO198" i="3" s="1"/>
  <c r="CO199" i="3" s="1"/>
  <c r="CO200" i="3" s="1"/>
  <c r="CO201" i="3" s="1"/>
  <c r="CO202" i="3" s="1"/>
  <c r="CO203" i="3" s="1"/>
  <c r="CO204" i="3" s="1"/>
  <c r="CO205" i="3" s="1"/>
  <c r="CO206" i="3" s="1"/>
  <c r="CO207" i="3" s="1"/>
  <c r="CO208" i="3" s="1"/>
  <c r="CO209" i="3" s="1"/>
  <c r="CO210" i="3" s="1"/>
  <c r="CO211" i="3" s="1"/>
  <c r="CO212" i="3" s="1"/>
  <c r="CO213" i="3" s="1"/>
  <c r="CO214" i="3" s="1"/>
  <c r="CO215" i="3" s="1"/>
  <c r="CO216" i="3" s="1"/>
  <c r="CO217" i="3" s="1"/>
  <c r="CO218" i="3" s="1"/>
  <c r="CO219" i="3" s="1"/>
  <c r="CO220" i="3" s="1"/>
  <c r="CY110" i="3"/>
  <c r="CY111" i="3" s="1"/>
  <c r="CY112" i="3" s="1"/>
  <c r="CY113" i="3" s="1"/>
  <c r="CY114" i="3" s="1"/>
  <c r="CY115" i="3" s="1"/>
  <c r="CY116" i="3" s="1"/>
  <c r="CY117" i="3" s="1"/>
  <c r="CY118" i="3" s="1"/>
  <c r="CY119" i="3" s="1"/>
  <c r="CY120" i="3" s="1"/>
  <c r="CY121" i="3" s="1"/>
  <c r="CY122" i="3" s="1"/>
  <c r="CY123" i="3" s="1"/>
  <c r="CY124" i="3" s="1"/>
  <c r="CY125" i="3" s="1"/>
  <c r="CY126" i="3" s="1"/>
  <c r="CY127" i="3" s="1"/>
  <c r="CY128" i="3" s="1"/>
  <c r="CY129" i="3" s="1"/>
  <c r="CY130" i="3" s="1"/>
  <c r="CY131" i="3" s="1"/>
  <c r="CY132" i="3" s="1"/>
  <c r="CY133" i="3" s="1"/>
  <c r="CY134" i="3" s="1"/>
  <c r="CY135" i="3" s="1"/>
  <c r="CY136" i="3" s="1"/>
  <c r="CY137" i="3" s="1"/>
  <c r="CY138" i="3" s="1"/>
  <c r="CY139" i="3" s="1"/>
  <c r="CY140" i="3" s="1"/>
  <c r="CY141" i="3" s="1"/>
  <c r="CY142" i="3" s="1"/>
  <c r="CY143" i="3" s="1"/>
  <c r="CY144" i="3" s="1"/>
  <c r="CY145" i="3" s="1"/>
  <c r="CY146" i="3" s="1"/>
  <c r="CY147" i="3" s="1"/>
  <c r="CY148" i="3" s="1"/>
  <c r="CY149" i="3" s="1"/>
  <c r="CY150" i="3" s="1"/>
  <c r="CY151" i="3" s="1"/>
  <c r="CY152" i="3" s="1"/>
  <c r="CY153" i="3" s="1"/>
  <c r="CY154" i="3" s="1"/>
  <c r="CY155" i="3" s="1"/>
  <c r="CY156" i="3" s="1"/>
  <c r="CY157" i="3" s="1"/>
  <c r="CY158" i="3" s="1"/>
  <c r="CY159" i="3" s="1"/>
  <c r="CY160" i="3" s="1"/>
  <c r="CY161" i="3" s="1"/>
  <c r="CY162" i="3" s="1"/>
  <c r="CY163" i="3" s="1"/>
  <c r="CY164" i="3" s="1"/>
  <c r="CY165" i="3" s="1"/>
  <c r="CY166" i="3" s="1"/>
  <c r="CY167" i="3" s="1"/>
  <c r="CY168" i="3" s="1"/>
  <c r="CY169" i="3" s="1"/>
  <c r="CY170" i="3" s="1"/>
  <c r="CY171" i="3" s="1"/>
  <c r="CY172" i="3" s="1"/>
  <c r="CY173" i="3" s="1"/>
  <c r="CY174" i="3" s="1"/>
  <c r="CY175" i="3" s="1"/>
  <c r="CY176" i="3" s="1"/>
  <c r="CY177" i="3" s="1"/>
  <c r="CY178" i="3" s="1"/>
  <c r="CY179" i="3" s="1"/>
  <c r="CY180" i="3" s="1"/>
  <c r="CY181" i="3" s="1"/>
  <c r="CY182" i="3" s="1"/>
  <c r="CY183" i="3" s="1"/>
  <c r="CY184" i="3" s="1"/>
  <c r="CY185" i="3" s="1"/>
  <c r="CY186" i="3" s="1"/>
  <c r="CY187" i="3" s="1"/>
  <c r="CY188" i="3" s="1"/>
  <c r="CY189" i="3" s="1"/>
  <c r="CY190" i="3" s="1"/>
  <c r="CY191" i="3" s="1"/>
  <c r="CY192" i="3" s="1"/>
  <c r="CY193" i="3" s="1"/>
  <c r="CY194" i="3" s="1"/>
  <c r="CY195" i="3" s="1"/>
  <c r="CY196" i="3" s="1"/>
  <c r="CY197" i="3" s="1"/>
  <c r="CY198" i="3" s="1"/>
  <c r="CY199" i="3" s="1"/>
  <c r="CY200" i="3" s="1"/>
  <c r="CY201" i="3" s="1"/>
  <c r="CY202" i="3" s="1"/>
  <c r="CY203" i="3" s="1"/>
  <c r="CY204" i="3" s="1"/>
  <c r="CY205" i="3" s="1"/>
  <c r="CY206" i="3" s="1"/>
  <c r="CY207" i="3" s="1"/>
  <c r="CY208" i="3" s="1"/>
  <c r="CY209" i="3" s="1"/>
  <c r="CY210" i="3" s="1"/>
  <c r="CY211" i="3" s="1"/>
  <c r="CY212" i="3" s="1"/>
  <c r="CY213" i="3" s="1"/>
  <c r="CY214" i="3" s="1"/>
  <c r="CY215" i="3" s="1"/>
  <c r="CY216" i="3" s="1"/>
  <c r="CY217" i="3" s="1"/>
  <c r="CY218" i="3" s="1"/>
  <c r="CY219" i="3" s="1"/>
  <c r="CY220" i="3" s="1"/>
  <c r="AC88" i="87" l="1"/>
  <c r="E88" i="2"/>
  <c r="H88" i="92"/>
  <c r="V88" i="92"/>
  <c r="N86" i="4"/>
  <c r="D86" i="94" s="1"/>
  <c r="E86" i="95" s="1"/>
  <c r="M86" i="4"/>
  <c r="J87" i="4"/>
  <c r="K87" i="4" s="1"/>
  <c r="L87" i="4" s="1"/>
  <c r="C87" i="94" s="1"/>
  <c r="D87" i="95" s="1"/>
  <c r="B89" i="94"/>
  <c r="I88" i="4"/>
  <c r="F88" i="92"/>
  <c r="S88" i="94" s="1"/>
  <c r="AC88" i="92"/>
  <c r="AS86" i="94"/>
  <c r="AT85" i="94"/>
  <c r="CV85" i="94" s="1"/>
  <c r="Y85" i="3" s="1"/>
  <c r="R87" i="93"/>
  <c r="Q88" i="93"/>
  <c r="P89" i="93"/>
  <c r="J88" i="93"/>
  <c r="I89" i="93"/>
  <c r="T90" i="93"/>
  <c r="Y90" i="93" s="1"/>
  <c r="AO90" i="93" s="1"/>
  <c r="L90" i="93"/>
  <c r="E93" i="93"/>
  <c r="AA89" i="92"/>
  <c r="X90" i="92"/>
  <c r="K88" i="91"/>
  <c r="G88" i="91"/>
  <c r="L88" i="91" s="1"/>
  <c r="C89" i="91"/>
  <c r="H89" i="91" s="1"/>
  <c r="AF87" i="89"/>
  <c r="AI86" i="89"/>
  <c r="M88" i="92"/>
  <c r="AG89" i="89"/>
  <c r="AC89" i="87" l="1"/>
  <c r="E89" i="2"/>
  <c r="H89" i="92"/>
  <c r="V89" i="92"/>
  <c r="J88" i="4"/>
  <c r="K88" i="4" s="1"/>
  <c r="L88" i="4" s="1"/>
  <c r="C88" i="94" s="1"/>
  <c r="D88" i="95" s="1"/>
  <c r="M87" i="4"/>
  <c r="N87" i="4"/>
  <c r="D87" i="94" s="1"/>
  <c r="E87" i="95" s="1"/>
  <c r="B90" i="94"/>
  <c r="I89" i="4"/>
  <c r="F89" i="92"/>
  <c r="S89" i="94" s="1"/>
  <c r="AC89" i="92"/>
  <c r="AS87" i="94"/>
  <c r="AT86" i="94"/>
  <c r="CV86" i="94" s="1"/>
  <c r="Y86" i="3" s="1"/>
  <c r="R88" i="93"/>
  <c r="Q89" i="93"/>
  <c r="P90" i="93"/>
  <c r="J89" i="93"/>
  <c r="I90" i="93"/>
  <c r="T91" i="93"/>
  <c r="Y91" i="93" s="1"/>
  <c r="AO91" i="93" s="1"/>
  <c r="E94" i="93"/>
  <c r="L91" i="93"/>
  <c r="X91" i="92"/>
  <c r="AA90" i="92"/>
  <c r="K89" i="91"/>
  <c r="C90" i="91"/>
  <c r="H90" i="91" s="1"/>
  <c r="G89" i="91"/>
  <c r="L89" i="91" s="1"/>
  <c r="AF88" i="89"/>
  <c r="AI87" i="89"/>
  <c r="M89" i="92"/>
  <c r="AG90" i="89"/>
  <c r="AV4" i="9"/>
  <c r="R89" i="93" l="1"/>
  <c r="AC90" i="87"/>
  <c r="E90" i="2"/>
  <c r="H90" i="92"/>
  <c r="V90" i="92"/>
  <c r="J89" i="4"/>
  <c r="K89" i="4" s="1"/>
  <c r="L89" i="4" s="1"/>
  <c r="C89" i="94" s="1"/>
  <c r="D89" i="95" s="1"/>
  <c r="B91" i="94"/>
  <c r="I90" i="4"/>
  <c r="J90" i="4" s="1"/>
  <c r="M88" i="4"/>
  <c r="N88" i="4"/>
  <c r="D88" i="94" s="1"/>
  <c r="E88" i="95" s="1"/>
  <c r="AC90" i="92"/>
  <c r="F90" i="92"/>
  <c r="S90" i="94" s="1"/>
  <c r="AS88" i="94"/>
  <c r="AT87" i="94"/>
  <c r="CV87" i="94" s="1"/>
  <c r="Y87" i="3" s="1"/>
  <c r="P91" i="93"/>
  <c r="Q90" i="93"/>
  <c r="I91" i="93"/>
  <c r="J90" i="93"/>
  <c r="T92" i="93"/>
  <c r="Y92" i="93" s="1"/>
  <c r="AO92" i="93" s="1"/>
  <c r="L92" i="93"/>
  <c r="E95" i="93"/>
  <c r="AA91" i="92"/>
  <c r="X92" i="92"/>
  <c r="K90" i="91"/>
  <c r="G90" i="91"/>
  <c r="L90" i="91" s="1"/>
  <c r="C91" i="91"/>
  <c r="H91" i="91" s="1"/>
  <c r="AF89" i="89"/>
  <c r="AI88" i="89"/>
  <c r="M90" i="92"/>
  <c r="AG91" i="89"/>
  <c r="O21" i="94"/>
  <c r="AC91" i="87" l="1"/>
  <c r="E91" i="2"/>
  <c r="H91" i="92"/>
  <c r="V91" i="92"/>
  <c r="K90" i="4"/>
  <c r="L90" i="4" s="1"/>
  <c r="C90" i="94" s="1"/>
  <c r="D90" i="95" s="1"/>
  <c r="N90" i="4"/>
  <c r="D90" i="94" s="1"/>
  <c r="E90" i="95" s="1"/>
  <c r="M90" i="4"/>
  <c r="B92" i="94"/>
  <c r="I91" i="4"/>
  <c r="M89" i="4"/>
  <c r="N89" i="4"/>
  <c r="D89" i="94" s="1"/>
  <c r="E89" i="95" s="1"/>
  <c r="AC91" i="92"/>
  <c r="F91" i="92"/>
  <c r="S91" i="94" s="1"/>
  <c r="AT88" i="94"/>
  <c r="CV88" i="94" s="1"/>
  <c r="Y88" i="3" s="1"/>
  <c r="AS89" i="94"/>
  <c r="R90" i="93"/>
  <c r="Q91" i="93"/>
  <c r="P92" i="93"/>
  <c r="J91" i="93"/>
  <c r="I92" i="93"/>
  <c r="T93" i="93"/>
  <c r="Y93" i="93" s="1"/>
  <c r="AO93" i="93" s="1"/>
  <c r="L93" i="93"/>
  <c r="E96" i="93"/>
  <c r="AA92" i="92"/>
  <c r="X93" i="92"/>
  <c r="K91" i="91"/>
  <c r="C92" i="91"/>
  <c r="H92" i="91" s="1"/>
  <c r="G91" i="91"/>
  <c r="L91" i="91" s="1"/>
  <c r="AI89" i="89"/>
  <c r="AF90" i="89"/>
  <c r="M91" i="92"/>
  <c r="AG92" i="89"/>
  <c r="AV21" i="89"/>
  <c r="CT15" i="89" s="1"/>
  <c r="D22" i="89"/>
  <c r="R91" i="93" l="1"/>
  <c r="AC92" i="87"/>
  <c r="E92" i="2"/>
  <c r="O22" i="94"/>
  <c r="H22" i="3"/>
  <c r="O22" i="87"/>
  <c r="C22" i="2"/>
  <c r="H92" i="92"/>
  <c r="V92" i="92"/>
  <c r="B93" i="94"/>
  <c r="I92" i="4"/>
  <c r="J91" i="4"/>
  <c r="K91" i="4" s="1"/>
  <c r="L91" i="4" s="1"/>
  <c r="C91" i="94" s="1"/>
  <c r="D91" i="95" s="1"/>
  <c r="AC92" i="92"/>
  <c r="F92" i="92"/>
  <c r="S92" i="94" s="1"/>
  <c r="AS90" i="94"/>
  <c r="AT89" i="94"/>
  <c r="CV89" i="94" s="1"/>
  <c r="Y89" i="3" s="1"/>
  <c r="AV22" i="89"/>
  <c r="Q92" i="93"/>
  <c r="P93" i="93"/>
  <c r="J92" i="93"/>
  <c r="I93" i="93"/>
  <c r="T94" i="93"/>
  <c r="Y94" i="93" s="1"/>
  <c r="AO94" i="93" s="1"/>
  <c r="L94" i="93"/>
  <c r="E97" i="93"/>
  <c r="AA93" i="92"/>
  <c r="X94" i="92"/>
  <c r="K92" i="91"/>
  <c r="G92" i="91"/>
  <c r="L92" i="91" s="1"/>
  <c r="C93" i="91"/>
  <c r="H93" i="91" s="1"/>
  <c r="AF91" i="89"/>
  <c r="AI90" i="89"/>
  <c r="M92" i="92"/>
  <c r="AG93" i="89"/>
  <c r="D23" i="89"/>
  <c r="R92" i="93" l="1"/>
  <c r="AC93" i="87"/>
  <c r="E93" i="2"/>
  <c r="O23" i="94"/>
  <c r="H23" i="3"/>
  <c r="O23" i="87"/>
  <c r="C23" i="2"/>
  <c r="H93" i="92"/>
  <c r="V93" i="92"/>
  <c r="M91" i="4"/>
  <c r="N91" i="4"/>
  <c r="D91" i="94" s="1"/>
  <c r="E91" i="95" s="1"/>
  <c r="J92" i="4"/>
  <c r="K92" i="4" s="1"/>
  <c r="L92" i="4" s="1"/>
  <c r="C92" i="94" s="1"/>
  <c r="D92" i="95" s="1"/>
  <c r="B94" i="94"/>
  <c r="I93" i="4"/>
  <c r="F93" i="92"/>
  <c r="S93" i="94" s="1"/>
  <c r="AC93" i="92"/>
  <c r="AT90" i="94"/>
  <c r="CV90" i="94" s="1"/>
  <c r="Y90" i="3" s="1"/>
  <c r="AS91" i="94"/>
  <c r="Q93" i="93"/>
  <c r="P94" i="93"/>
  <c r="J93" i="93"/>
  <c r="I94" i="93"/>
  <c r="T95" i="93"/>
  <c r="Y95" i="93" s="1"/>
  <c r="AO95" i="93" s="1"/>
  <c r="E98" i="93"/>
  <c r="L95" i="93"/>
  <c r="AA94" i="92"/>
  <c r="X95" i="92"/>
  <c r="K93" i="91"/>
  <c r="G93" i="91"/>
  <c r="L93" i="91" s="1"/>
  <c r="C94" i="91"/>
  <c r="H94" i="91" s="1"/>
  <c r="D24" i="89"/>
  <c r="AI91" i="89"/>
  <c r="AF92" i="89"/>
  <c r="M93" i="92"/>
  <c r="AG94" i="89"/>
  <c r="R93" i="93" l="1"/>
  <c r="AC94" i="87"/>
  <c r="E94" i="2"/>
  <c r="O24" i="94"/>
  <c r="O24" i="87"/>
  <c r="H24" i="3"/>
  <c r="C24" i="2"/>
  <c r="H94" i="92"/>
  <c r="V94" i="92"/>
  <c r="J93" i="4"/>
  <c r="K93" i="4" s="1"/>
  <c r="L93" i="4" s="1"/>
  <c r="C93" i="94" s="1"/>
  <c r="D93" i="95" s="1"/>
  <c r="M92" i="4"/>
  <c r="N92" i="4"/>
  <c r="D92" i="94" s="1"/>
  <c r="E92" i="95" s="1"/>
  <c r="B95" i="94"/>
  <c r="I94" i="4"/>
  <c r="F94" i="92"/>
  <c r="S94" i="94" s="1"/>
  <c r="AC94" i="92"/>
  <c r="AS92" i="94"/>
  <c r="AT91" i="94"/>
  <c r="CV91" i="94" s="1"/>
  <c r="Y91" i="3" s="1"/>
  <c r="P95" i="93"/>
  <c r="Q94" i="93"/>
  <c r="I95" i="93"/>
  <c r="J94" i="93"/>
  <c r="T96" i="93"/>
  <c r="Y96" i="93" s="1"/>
  <c r="AO96" i="93" s="1"/>
  <c r="L96" i="93"/>
  <c r="E99" i="93"/>
  <c r="AA95" i="92"/>
  <c r="X96" i="92"/>
  <c r="K94" i="91"/>
  <c r="C95" i="91"/>
  <c r="H95" i="91" s="1"/>
  <c r="G94" i="91"/>
  <c r="L94" i="91" s="1"/>
  <c r="AI92" i="89"/>
  <c r="AF93" i="89"/>
  <c r="D25" i="89"/>
  <c r="M94" i="92"/>
  <c r="AG95" i="89"/>
  <c r="R94" i="93" l="1"/>
  <c r="AC95" i="87"/>
  <c r="E95" i="2"/>
  <c r="O25" i="94"/>
  <c r="H25" i="3"/>
  <c r="O25" i="87"/>
  <c r="C25" i="2"/>
  <c r="H95" i="92"/>
  <c r="V95" i="92"/>
  <c r="B96" i="94"/>
  <c r="I95" i="4"/>
  <c r="J94" i="4"/>
  <c r="K94" i="4" s="1"/>
  <c r="L94" i="4" s="1"/>
  <c r="C94" i="94" s="1"/>
  <c r="D94" i="95" s="1"/>
  <c r="M93" i="4"/>
  <c r="N93" i="4"/>
  <c r="D93" i="94" s="1"/>
  <c r="E93" i="95" s="1"/>
  <c r="AC95" i="92"/>
  <c r="F95" i="92"/>
  <c r="S95" i="94" s="1"/>
  <c r="AS93" i="94"/>
  <c r="AT92" i="94"/>
  <c r="CV92" i="94" s="1"/>
  <c r="Y92" i="3" s="1"/>
  <c r="Q95" i="93"/>
  <c r="P96" i="93"/>
  <c r="J95" i="93"/>
  <c r="I96" i="93"/>
  <c r="T97" i="93"/>
  <c r="Y97" i="93" s="1"/>
  <c r="AO97" i="93" s="1"/>
  <c r="E100" i="93"/>
  <c r="L97" i="93"/>
  <c r="X97" i="92"/>
  <c r="AA96" i="92"/>
  <c r="K95" i="91"/>
  <c r="C96" i="91"/>
  <c r="H96" i="91" s="1"/>
  <c r="G95" i="91"/>
  <c r="L95" i="91" s="1"/>
  <c r="D26" i="89"/>
  <c r="AF94" i="89"/>
  <c r="AI93" i="89"/>
  <c r="M95" i="92"/>
  <c r="AG96" i="89"/>
  <c r="AC96" i="87" l="1"/>
  <c r="E96" i="2"/>
  <c r="O26" i="94"/>
  <c r="H26" i="3"/>
  <c r="O26" i="87"/>
  <c r="C26" i="2"/>
  <c r="H96" i="92"/>
  <c r="V96" i="92"/>
  <c r="N94" i="4"/>
  <c r="D94" i="94" s="1"/>
  <c r="E94" i="95" s="1"/>
  <c r="M94" i="4"/>
  <c r="J95" i="4"/>
  <c r="K95" i="4" s="1"/>
  <c r="L95" i="4" s="1"/>
  <c r="C95" i="94" s="1"/>
  <c r="D95" i="95" s="1"/>
  <c r="B97" i="94"/>
  <c r="I96" i="4"/>
  <c r="R95" i="93"/>
  <c r="AC96" i="92"/>
  <c r="F96" i="92"/>
  <c r="S96" i="94" s="1"/>
  <c r="AT93" i="94"/>
  <c r="CV93" i="94" s="1"/>
  <c r="Y93" i="3" s="1"/>
  <c r="AS94" i="94"/>
  <c r="Q96" i="93"/>
  <c r="P97" i="93"/>
  <c r="J96" i="93"/>
  <c r="I97" i="93"/>
  <c r="T98" i="93"/>
  <c r="Y98" i="93" s="1"/>
  <c r="AO98" i="93" s="1"/>
  <c r="L98" i="93"/>
  <c r="E101" i="93"/>
  <c r="AA97" i="92"/>
  <c r="X98" i="92"/>
  <c r="K96" i="91"/>
  <c r="C97" i="91"/>
  <c r="H97" i="91" s="1"/>
  <c r="G96" i="91"/>
  <c r="L96" i="91" s="1"/>
  <c r="AI94" i="89"/>
  <c r="AF95" i="89"/>
  <c r="D27" i="89"/>
  <c r="M96" i="92"/>
  <c r="AG97" i="89"/>
  <c r="R96" i="93" l="1"/>
  <c r="AC97" i="87"/>
  <c r="E97" i="2"/>
  <c r="O27" i="94"/>
  <c r="H27" i="3"/>
  <c r="O27" i="87"/>
  <c r="C27" i="2"/>
  <c r="H97" i="92"/>
  <c r="V97" i="92"/>
  <c r="B98" i="94"/>
  <c r="I97" i="4"/>
  <c r="M95" i="4"/>
  <c r="N95" i="4"/>
  <c r="D95" i="94" s="1"/>
  <c r="E95" i="95" s="1"/>
  <c r="J96" i="4"/>
  <c r="F97" i="92"/>
  <c r="S97" i="94" s="1"/>
  <c r="AC97" i="92"/>
  <c r="AT94" i="94"/>
  <c r="CV94" i="94" s="1"/>
  <c r="Y94" i="3" s="1"/>
  <c r="AS95" i="94"/>
  <c r="Q97" i="93"/>
  <c r="P98" i="93"/>
  <c r="J97" i="93"/>
  <c r="I98" i="93"/>
  <c r="T99" i="93"/>
  <c r="Y99" i="93" s="1"/>
  <c r="AO99" i="93" s="1"/>
  <c r="E102" i="93"/>
  <c r="L99" i="93"/>
  <c r="AA98" i="92"/>
  <c r="X99" i="92"/>
  <c r="K97" i="91"/>
  <c r="C98" i="91"/>
  <c r="H98" i="91" s="1"/>
  <c r="G97" i="91"/>
  <c r="L97" i="91" s="1"/>
  <c r="D28" i="89"/>
  <c r="AF96" i="89"/>
  <c r="AI95" i="89"/>
  <c r="M97" i="92"/>
  <c r="AG98" i="89"/>
  <c r="J22" i="11"/>
  <c r="N22" i="11" s="1"/>
  <c r="L22" i="11"/>
  <c r="AC98" i="87" l="1"/>
  <c r="E98" i="2"/>
  <c r="O28" i="94"/>
  <c r="O28" i="87"/>
  <c r="H28" i="3"/>
  <c r="C28" i="2"/>
  <c r="H98" i="92"/>
  <c r="V98" i="92"/>
  <c r="M96" i="4"/>
  <c r="N96" i="4"/>
  <c r="D96" i="94" s="1"/>
  <c r="E96" i="95" s="1"/>
  <c r="J97" i="4"/>
  <c r="K97" i="4" s="1"/>
  <c r="L97" i="4" s="1"/>
  <c r="C97" i="94" s="1"/>
  <c r="D97" i="95" s="1"/>
  <c r="K96" i="4"/>
  <c r="L96" i="4" s="1"/>
  <c r="C96" i="94" s="1"/>
  <c r="D96" i="95" s="1"/>
  <c r="B99" i="94"/>
  <c r="I98" i="4"/>
  <c r="R97" i="93"/>
  <c r="AC98" i="92"/>
  <c r="F98" i="92"/>
  <c r="S98" i="94" s="1"/>
  <c r="AS96" i="94"/>
  <c r="AT95" i="94"/>
  <c r="CV95" i="94" s="1"/>
  <c r="Y95" i="3" s="1"/>
  <c r="P99" i="93"/>
  <c r="Q98" i="93"/>
  <c r="I99" i="93"/>
  <c r="J98" i="93"/>
  <c r="T100" i="93"/>
  <c r="Y100" i="93" s="1"/>
  <c r="AO100" i="93" s="1"/>
  <c r="L100" i="93"/>
  <c r="E103" i="93"/>
  <c r="X100" i="92"/>
  <c r="AA99" i="92"/>
  <c r="K98" i="91"/>
  <c r="G98" i="91"/>
  <c r="L98" i="91" s="1"/>
  <c r="C99" i="91"/>
  <c r="H99" i="91" s="1"/>
  <c r="AF97" i="89"/>
  <c r="AI96" i="89"/>
  <c r="D29" i="89"/>
  <c r="M98" i="92"/>
  <c r="AG99" i="89"/>
  <c r="M22" i="11"/>
  <c r="R9" i="2"/>
  <c r="R98" i="93" l="1"/>
  <c r="AC99" i="87"/>
  <c r="E99" i="2"/>
  <c r="O29" i="94"/>
  <c r="H29" i="3"/>
  <c r="O29" i="87"/>
  <c r="C29" i="2"/>
  <c r="H99" i="92"/>
  <c r="V99" i="92"/>
  <c r="J98" i="4"/>
  <c r="N97" i="4"/>
  <c r="D97" i="94" s="1"/>
  <c r="E97" i="95" s="1"/>
  <c r="M97" i="4"/>
  <c r="B100" i="94"/>
  <c r="I99" i="4"/>
  <c r="F99" i="92"/>
  <c r="S99" i="94" s="1"/>
  <c r="AC99" i="92"/>
  <c r="AS97" i="94"/>
  <c r="AT96" i="94"/>
  <c r="CV96" i="94" s="1"/>
  <c r="Y96" i="3" s="1"/>
  <c r="Q99" i="93"/>
  <c r="P100" i="93"/>
  <c r="J99" i="93"/>
  <c r="I100" i="93"/>
  <c r="T101" i="93"/>
  <c r="Y101" i="93" s="1"/>
  <c r="AO101" i="93" s="1"/>
  <c r="E104" i="93"/>
  <c r="L101" i="93"/>
  <c r="X101" i="92"/>
  <c r="AA100" i="92"/>
  <c r="K99" i="91"/>
  <c r="G99" i="91"/>
  <c r="L99" i="91" s="1"/>
  <c r="C100" i="91"/>
  <c r="H100" i="91" s="1"/>
  <c r="D30" i="89"/>
  <c r="AI97" i="89"/>
  <c r="AF98" i="89"/>
  <c r="M99" i="92"/>
  <c r="AG100" i="89"/>
  <c r="AD8" i="2"/>
  <c r="AD7" i="2"/>
  <c r="AD6" i="2"/>
  <c r="AC100" i="87" l="1"/>
  <c r="E100" i="2"/>
  <c r="O30" i="94"/>
  <c r="O30" i="87"/>
  <c r="H30" i="3"/>
  <c r="C30" i="2"/>
  <c r="H100" i="92"/>
  <c r="V100" i="92"/>
  <c r="B101" i="94"/>
  <c r="I100" i="4"/>
  <c r="N98" i="4"/>
  <c r="D98" i="94" s="1"/>
  <c r="E98" i="95" s="1"/>
  <c r="M98" i="4"/>
  <c r="J99" i="4"/>
  <c r="K99" i="4" s="1"/>
  <c r="L99" i="4" s="1"/>
  <c r="C99" i="94" s="1"/>
  <c r="D99" i="95" s="1"/>
  <c r="K98" i="4"/>
  <c r="L98" i="4" s="1"/>
  <c r="C98" i="94" s="1"/>
  <c r="D98" i="95" s="1"/>
  <c r="R99" i="93"/>
  <c r="F100" i="92"/>
  <c r="S100" i="94" s="1"/>
  <c r="AC100" i="92"/>
  <c r="AS98" i="94"/>
  <c r="AT97" i="94"/>
  <c r="CV97" i="94" s="1"/>
  <c r="Y97" i="3" s="1"/>
  <c r="Q100" i="93"/>
  <c r="P101" i="93"/>
  <c r="J100" i="93"/>
  <c r="I101" i="93"/>
  <c r="T102" i="93"/>
  <c r="Y102" i="93" s="1"/>
  <c r="AO102" i="93" s="1"/>
  <c r="L102" i="93"/>
  <c r="E105" i="93"/>
  <c r="X102" i="92"/>
  <c r="AA101" i="92"/>
  <c r="K100" i="91"/>
  <c r="C101" i="91"/>
  <c r="H101" i="91" s="1"/>
  <c r="G100" i="91"/>
  <c r="L100" i="91" s="1"/>
  <c r="AF99" i="89"/>
  <c r="AI98" i="89"/>
  <c r="D31" i="89"/>
  <c r="M100" i="92"/>
  <c r="AG101" i="89"/>
  <c r="R100" i="93" l="1"/>
  <c r="AC101" i="87"/>
  <c r="E101" i="2"/>
  <c r="O31" i="94"/>
  <c r="H31" i="3"/>
  <c r="O31" i="87"/>
  <c r="C31" i="2"/>
  <c r="H101" i="92"/>
  <c r="V101" i="92"/>
  <c r="M99" i="4"/>
  <c r="N99" i="4"/>
  <c r="D99" i="94" s="1"/>
  <c r="E99" i="95" s="1"/>
  <c r="J100" i="4"/>
  <c r="K100" i="4" s="1"/>
  <c r="L100" i="4" s="1"/>
  <c r="C100" i="94" s="1"/>
  <c r="D100" i="95" s="1"/>
  <c r="B102" i="94"/>
  <c r="I101" i="4"/>
  <c r="AC101" i="92"/>
  <c r="F101" i="92"/>
  <c r="S101" i="94" s="1"/>
  <c r="AT98" i="94"/>
  <c r="CV98" i="94" s="1"/>
  <c r="Y98" i="3" s="1"/>
  <c r="AS99" i="94"/>
  <c r="Q101" i="93"/>
  <c r="P102" i="93"/>
  <c r="J101" i="93"/>
  <c r="I102" i="93"/>
  <c r="T103" i="93"/>
  <c r="Y103" i="93" s="1"/>
  <c r="AO103" i="93" s="1"/>
  <c r="E106" i="93"/>
  <c r="L103" i="93"/>
  <c r="AA102" i="92"/>
  <c r="X103" i="92"/>
  <c r="K101" i="91"/>
  <c r="C102" i="91"/>
  <c r="H102" i="91" s="1"/>
  <c r="G101" i="91"/>
  <c r="L101" i="91" s="1"/>
  <c r="D32" i="89"/>
  <c r="AI99" i="89"/>
  <c r="AF100" i="89"/>
  <c r="M101" i="92"/>
  <c r="AG102" i="89"/>
  <c r="AC102" i="87" l="1"/>
  <c r="E102" i="2"/>
  <c r="O32" i="94"/>
  <c r="O32" i="87"/>
  <c r="H32" i="3"/>
  <c r="C32" i="2"/>
  <c r="H102" i="92"/>
  <c r="V102" i="92"/>
  <c r="B103" i="94"/>
  <c r="I102" i="4"/>
  <c r="N100" i="4"/>
  <c r="D100" i="94" s="1"/>
  <c r="E100" i="95" s="1"/>
  <c r="M100" i="4"/>
  <c r="J101" i="4"/>
  <c r="K101" i="4" s="1"/>
  <c r="L101" i="4" s="1"/>
  <c r="C101" i="94" s="1"/>
  <c r="D101" i="95" s="1"/>
  <c r="R101" i="93"/>
  <c r="AC102" i="92"/>
  <c r="F102" i="92"/>
  <c r="S102" i="94" s="1"/>
  <c r="AS100" i="94"/>
  <c r="AT99" i="94"/>
  <c r="CV99" i="94" s="1"/>
  <c r="Y99" i="3" s="1"/>
  <c r="P103" i="93"/>
  <c r="Q102" i="93"/>
  <c r="I103" i="93"/>
  <c r="J102" i="93"/>
  <c r="T104" i="93"/>
  <c r="Y104" i="93" s="1"/>
  <c r="AO104" i="93" s="1"/>
  <c r="L104" i="93"/>
  <c r="E107" i="93"/>
  <c r="AA103" i="92"/>
  <c r="X104" i="92"/>
  <c r="K102" i="91"/>
  <c r="C103" i="91"/>
  <c r="H103" i="91" s="1"/>
  <c r="G102" i="91"/>
  <c r="L102" i="91" s="1"/>
  <c r="AF101" i="89"/>
  <c r="AI100" i="89"/>
  <c r="D33" i="89"/>
  <c r="M102" i="92"/>
  <c r="AG103" i="89"/>
  <c r="R10" i="2"/>
  <c r="R102" i="93" l="1"/>
  <c r="AC103" i="87"/>
  <c r="E103" i="2"/>
  <c r="O33" i="94"/>
  <c r="H33" i="3"/>
  <c r="O33" i="87"/>
  <c r="C33" i="2"/>
  <c r="H103" i="92"/>
  <c r="V103" i="92"/>
  <c r="J102" i="4"/>
  <c r="K102" i="4" s="1"/>
  <c r="L102" i="4" s="1"/>
  <c r="C102" i="94" s="1"/>
  <c r="D102" i="95" s="1"/>
  <c r="N101" i="4"/>
  <c r="D101" i="94" s="1"/>
  <c r="E101" i="95" s="1"/>
  <c r="M101" i="4"/>
  <c r="B104" i="94"/>
  <c r="I103" i="4"/>
  <c r="AC103" i="92"/>
  <c r="F103" i="92"/>
  <c r="S103" i="94" s="1"/>
  <c r="AS101" i="94"/>
  <c r="AT100" i="94"/>
  <c r="CV100" i="94" s="1"/>
  <c r="Y100" i="3" s="1"/>
  <c r="Q103" i="93"/>
  <c r="P104" i="93"/>
  <c r="J103" i="93"/>
  <c r="I104" i="93"/>
  <c r="T105" i="93"/>
  <c r="Y105" i="93" s="1"/>
  <c r="AO105" i="93" s="1"/>
  <c r="E108" i="93"/>
  <c r="L105" i="93"/>
  <c r="AA104" i="92"/>
  <c r="X105" i="92"/>
  <c r="K103" i="91"/>
  <c r="G103" i="91"/>
  <c r="L103" i="91" s="1"/>
  <c r="C104" i="91"/>
  <c r="H104" i="91" s="1"/>
  <c r="D34" i="89"/>
  <c r="AF102" i="89"/>
  <c r="AI101" i="89"/>
  <c r="M103" i="92"/>
  <c r="AG104" i="89"/>
  <c r="S8" i="2"/>
  <c r="S7" i="2"/>
  <c r="S6" i="2"/>
  <c r="R11" i="2"/>
  <c r="S11" i="2" s="1"/>
  <c r="S10" i="2"/>
  <c r="S9" i="2"/>
  <c r="AC104" i="87" l="1"/>
  <c r="E104" i="2"/>
  <c r="O34" i="94"/>
  <c r="H34" i="3"/>
  <c r="O34" i="87"/>
  <c r="C34" i="2"/>
  <c r="H104" i="92"/>
  <c r="V104" i="92"/>
  <c r="J103" i="4"/>
  <c r="K103" i="4" s="1"/>
  <c r="L103" i="4" s="1"/>
  <c r="C103" i="94" s="1"/>
  <c r="D103" i="95" s="1"/>
  <c r="B105" i="94"/>
  <c r="I104" i="4"/>
  <c r="N102" i="4"/>
  <c r="D102" i="94" s="1"/>
  <c r="E102" i="95" s="1"/>
  <c r="M102" i="4"/>
  <c r="R103" i="93"/>
  <c r="F104" i="92"/>
  <c r="S104" i="94" s="1"/>
  <c r="AC104" i="92"/>
  <c r="AS102" i="94"/>
  <c r="AT101" i="94"/>
  <c r="CV101" i="94" s="1"/>
  <c r="Y101" i="3" s="1"/>
  <c r="Q104" i="93"/>
  <c r="P105" i="93"/>
  <c r="J104" i="93"/>
  <c r="I105" i="93"/>
  <c r="T106" i="93"/>
  <c r="Y106" i="93" s="1"/>
  <c r="AO106" i="93" s="1"/>
  <c r="E109" i="93"/>
  <c r="L106" i="93"/>
  <c r="X106" i="92"/>
  <c r="AA105" i="92"/>
  <c r="K104" i="91"/>
  <c r="C105" i="91"/>
  <c r="H105" i="91" s="1"/>
  <c r="G104" i="91"/>
  <c r="L104" i="91" s="1"/>
  <c r="AI102" i="89"/>
  <c r="AF103" i="89"/>
  <c r="D35" i="89"/>
  <c r="M104" i="92"/>
  <c r="AG105" i="89"/>
  <c r="R104" i="93" l="1"/>
  <c r="AC105" i="87"/>
  <c r="E105" i="2"/>
  <c r="O35" i="94"/>
  <c r="H35" i="3"/>
  <c r="O35" i="87"/>
  <c r="C35" i="2"/>
  <c r="H105" i="92"/>
  <c r="V105" i="92"/>
  <c r="J104" i="4"/>
  <c r="K104" i="4" s="1"/>
  <c r="L104" i="4" s="1"/>
  <c r="C104" i="94" s="1"/>
  <c r="D104" i="95" s="1"/>
  <c r="B106" i="94"/>
  <c r="I105" i="4"/>
  <c r="N103" i="4"/>
  <c r="D103" i="94" s="1"/>
  <c r="E103" i="95" s="1"/>
  <c r="M103" i="4"/>
  <c r="AC105" i="92"/>
  <c r="F105" i="92"/>
  <c r="S105" i="94" s="1"/>
  <c r="AS103" i="94"/>
  <c r="AT102" i="94"/>
  <c r="CV102" i="94" s="1"/>
  <c r="Y102" i="3" s="1"/>
  <c r="Q105" i="93"/>
  <c r="P106" i="93"/>
  <c r="J105" i="93"/>
  <c r="I106" i="93"/>
  <c r="T107" i="93"/>
  <c r="Y107" i="93" s="1"/>
  <c r="AO107" i="93" s="1"/>
  <c r="L107" i="93"/>
  <c r="E110" i="93"/>
  <c r="AA106" i="92"/>
  <c r="X107" i="92"/>
  <c r="K105" i="91"/>
  <c r="G105" i="91"/>
  <c r="L105" i="91" s="1"/>
  <c r="C106" i="91"/>
  <c r="H106" i="91" s="1"/>
  <c r="AI103" i="89"/>
  <c r="AF104" i="89"/>
  <c r="D36" i="89"/>
  <c r="M105" i="92"/>
  <c r="AG106" i="89"/>
  <c r="AC106" i="87" l="1"/>
  <c r="E106" i="2"/>
  <c r="O36" i="94"/>
  <c r="O36" i="87"/>
  <c r="H36" i="3"/>
  <c r="C36" i="2"/>
  <c r="H106" i="92"/>
  <c r="V106" i="92"/>
  <c r="J105" i="4"/>
  <c r="K105" i="4" s="1"/>
  <c r="L105" i="4" s="1"/>
  <c r="C105" i="94" s="1"/>
  <c r="D105" i="95" s="1"/>
  <c r="B107" i="94"/>
  <c r="I106" i="4"/>
  <c r="N104" i="4"/>
  <c r="D104" i="94" s="1"/>
  <c r="E104" i="95" s="1"/>
  <c r="M104" i="4"/>
  <c r="R105" i="93"/>
  <c r="F106" i="92"/>
  <c r="S106" i="94" s="1"/>
  <c r="AC106" i="92"/>
  <c r="AT103" i="94"/>
  <c r="CV103" i="94" s="1"/>
  <c r="Y103" i="3" s="1"/>
  <c r="AS104" i="94"/>
  <c r="P107" i="93"/>
  <c r="Q106" i="93"/>
  <c r="I107" i="93"/>
  <c r="J106" i="93"/>
  <c r="T108" i="93"/>
  <c r="Y108" i="93" s="1"/>
  <c r="AO108" i="93" s="1"/>
  <c r="E111" i="93"/>
  <c r="L108" i="93"/>
  <c r="AA107" i="92"/>
  <c r="X108" i="92"/>
  <c r="K106" i="91"/>
  <c r="G106" i="91"/>
  <c r="L106" i="91" s="1"/>
  <c r="C107" i="91"/>
  <c r="H107" i="91" s="1"/>
  <c r="AI104" i="89"/>
  <c r="AF105" i="89"/>
  <c r="D37" i="89"/>
  <c r="M106" i="92"/>
  <c r="AG107" i="89"/>
  <c r="R106" i="93" l="1"/>
  <c r="AC107" i="87"/>
  <c r="E107" i="2"/>
  <c r="O37" i="94"/>
  <c r="H37" i="3"/>
  <c r="O37" i="87"/>
  <c r="C37" i="2"/>
  <c r="H107" i="92"/>
  <c r="V107" i="92"/>
  <c r="J106" i="4"/>
  <c r="K106" i="4" s="1"/>
  <c r="L106" i="4" s="1"/>
  <c r="C106" i="94" s="1"/>
  <c r="D106" i="95" s="1"/>
  <c r="B108" i="94"/>
  <c r="I107" i="4"/>
  <c r="M105" i="4"/>
  <c r="N105" i="4"/>
  <c r="D105" i="94" s="1"/>
  <c r="E105" i="95" s="1"/>
  <c r="AC107" i="92"/>
  <c r="F107" i="92"/>
  <c r="S107" i="94" s="1"/>
  <c r="AT104" i="94"/>
  <c r="CV104" i="94" s="1"/>
  <c r="Y104" i="3" s="1"/>
  <c r="AS105" i="94"/>
  <c r="Q107" i="93"/>
  <c r="P108" i="93"/>
  <c r="J107" i="93"/>
  <c r="I108" i="93"/>
  <c r="T109" i="93"/>
  <c r="Y109" i="93" s="1"/>
  <c r="AO109" i="93" s="1"/>
  <c r="L109" i="93"/>
  <c r="E112" i="93"/>
  <c r="AA108" i="92"/>
  <c r="X109" i="92"/>
  <c r="K107" i="91"/>
  <c r="C108" i="91"/>
  <c r="H108" i="91" s="1"/>
  <c r="G107" i="91"/>
  <c r="L107" i="91" s="1"/>
  <c r="D38" i="89"/>
  <c r="AI105" i="89"/>
  <c r="AF106" i="89"/>
  <c r="M107" i="92"/>
  <c r="AG108" i="89"/>
  <c r="AC108" i="87" l="1"/>
  <c r="E108" i="2"/>
  <c r="O38" i="94"/>
  <c r="H38" i="3"/>
  <c r="O38" i="87"/>
  <c r="C38" i="2"/>
  <c r="H108" i="92"/>
  <c r="V108" i="92"/>
  <c r="J107" i="4"/>
  <c r="K107" i="4" s="1"/>
  <c r="L107" i="4" s="1"/>
  <c r="C107" i="94" s="1"/>
  <c r="D107" i="95" s="1"/>
  <c r="B109" i="94"/>
  <c r="I108" i="4"/>
  <c r="N106" i="4"/>
  <c r="D106" i="94" s="1"/>
  <c r="E106" i="95" s="1"/>
  <c r="M106" i="4"/>
  <c r="R107" i="93"/>
  <c r="F108" i="92"/>
  <c r="S108" i="94" s="1"/>
  <c r="AC108" i="92"/>
  <c r="AT105" i="94"/>
  <c r="CV105" i="94" s="1"/>
  <c r="Y105" i="3" s="1"/>
  <c r="AS106" i="94"/>
  <c r="Q108" i="93"/>
  <c r="P109" i="93"/>
  <c r="J108" i="93"/>
  <c r="I109" i="93"/>
  <c r="T110" i="93"/>
  <c r="Y110" i="93" s="1"/>
  <c r="AO110" i="93" s="1"/>
  <c r="E113" i="93"/>
  <c r="L110" i="93"/>
  <c r="AA109" i="92"/>
  <c r="X110" i="92"/>
  <c r="K108" i="91"/>
  <c r="G108" i="91"/>
  <c r="L108" i="91" s="1"/>
  <c r="C109" i="91"/>
  <c r="H109" i="91" s="1"/>
  <c r="AF107" i="89"/>
  <c r="AI106" i="89"/>
  <c r="D39" i="89"/>
  <c r="M108" i="92"/>
  <c r="AG109" i="89"/>
  <c r="R108" i="93" l="1"/>
  <c r="AC109" i="87"/>
  <c r="E109" i="2"/>
  <c r="O39" i="94"/>
  <c r="H39" i="3"/>
  <c r="O39" i="87"/>
  <c r="C39" i="2"/>
  <c r="H109" i="92"/>
  <c r="V109" i="92"/>
  <c r="J108" i="4"/>
  <c r="K108" i="4" s="1"/>
  <c r="L108" i="4" s="1"/>
  <c r="C108" i="94" s="1"/>
  <c r="D108" i="95" s="1"/>
  <c r="B110" i="94"/>
  <c r="I109" i="4"/>
  <c r="N107" i="4"/>
  <c r="D107" i="94" s="1"/>
  <c r="E107" i="95" s="1"/>
  <c r="M107" i="4"/>
  <c r="F109" i="92"/>
  <c r="S109" i="94" s="1"/>
  <c r="AC109" i="92"/>
  <c r="AS107" i="94"/>
  <c r="AT106" i="94"/>
  <c r="CV106" i="94" s="1"/>
  <c r="Y106" i="3" s="1"/>
  <c r="Q109" i="93"/>
  <c r="P110" i="93"/>
  <c r="J109" i="93"/>
  <c r="I110" i="93"/>
  <c r="T111" i="93"/>
  <c r="Y111" i="93" s="1"/>
  <c r="AO111" i="93" s="1"/>
  <c r="L111" i="93"/>
  <c r="E114" i="93"/>
  <c r="X111" i="92"/>
  <c r="AA110" i="92"/>
  <c r="K109" i="91"/>
  <c r="G109" i="91"/>
  <c r="L109" i="91" s="1"/>
  <c r="C110" i="91"/>
  <c r="H110" i="91" s="1"/>
  <c r="D40" i="89"/>
  <c r="AI107" i="89"/>
  <c r="AF108" i="89"/>
  <c r="M109" i="92"/>
  <c r="AG110" i="89"/>
  <c r="AC110" i="87" l="1"/>
  <c r="E110" i="2"/>
  <c r="O40" i="94"/>
  <c r="O40" i="87"/>
  <c r="H40" i="3"/>
  <c r="C40" i="2"/>
  <c r="H110" i="92"/>
  <c r="V110" i="92"/>
  <c r="J109" i="4"/>
  <c r="K109" i="4" s="1"/>
  <c r="L109" i="4" s="1"/>
  <c r="C109" i="94" s="1"/>
  <c r="D109" i="95" s="1"/>
  <c r="B111" i="94"/>
  <c r="I110" i="4"/>
  <c r="M108" i="4"/>
  <c r="N108" i="4"/>
  <c r="D108" i="94" s="1"/>
  <c r="E108" i="95" s="1"/>
  <c r="R109" i="93"/>
  <c r="AC110" i="92"/>
  <c r="F110" i="92"/>
  <c r="S110" i="94" s="1"/>
  <c r="AS108" i="94"/>
  <c r="AT107" i="94"/>
  <c r="CV107" i="94" s="1"/>
  <c r="Y107" i="3" s="1"/>
  <c r="P111" i="93"/>
  <c r="Q110" i="93"/>
  <c r="I111" i="93"/>
  <c r="J110" i="93"/>
  <c r="T112" i="93"/>
  <c r="Y112" i="93" s="1"/>
  <c r="AO112" i="93" s="1"/>
  <c r="E115" i="93"/>
  <c r="L112" i="93"/>
  <c r="AA111" i="92"/>
  <c r="X112" i="92"/>
  <c r="K110" i="91"/>
  <c r="G110" i="91"/>
  <c r="L110" i="91" s="1"/>
  <c r="C111" i="91"/>
  <c r="H111" i="91" s="1"/>
  <c r="AI108" i="89"/>
  <c r="AF109" i="89"/>
  <c r="D41" i="89"/>
  <c r="AV40" i="89"/>
  <c r="M110" i="92"/>
  <c r="AG111" i="89"/>
  <c r="R110" i="93" l="1"/>
  <c r="AC111" i="87"/>
  <c r="E111" i="2"/>
  <c r="O41" i="94"/>
  <c r="H41" i="3"/>
  <c r="O41" i="87"/>
  <c r="C41" i="2"/>
  <c r="H111" i="92"/>
  <c r="V111" i="92"/>
  <c r="J110" i="4"/>
  <c r="K110" i="4" s="1"/>
  <c r="L110" i="4" s="1"/>
  <c r="C110" i="94" s="1"/>
  <c r="D110" i="95" s="1"/>
  <c r="B112" i="94"/>
  <c r="I111" i="4"/>
  <c r="M109" i="4"/>
  <c r="N109" i="4"/>
  <c r="D109" i="94" s="1"/>
  <c r="E109" i="95" s="1"/>
  <c r="AC111" i="92"/>
  <c r="F111" i="92"/>
  <c r="S111" i="94" s="1"/>
  <c r="AT108" i="94"/>
  <c r="CV108" i="94" s="1"/>
  <c r="Y108" i="3" s="1"/>
  <c r="AS109" i="94"/>
  <c r="Q111" i="93"/>
  <c r="P112" i="93"/>
  <c r="J111" i="93"/>
  <c r="I112" i="93"/>
  <c r="T113" i="93"/>
  <c r="Y113" i="93" s="1"/>
  <c r="AO113" i="93" s="1"/>
  <c r="L113" i="93"/>
  <c r="E116" i="93"/>
  <c r="AA112" i="92"/>
  <c r="X113" i="92"/>
  <c r="K111" i="91"/>
  <c r="G111" i="91"/>
  <c r="L111" i="91" s="1"/>
  <c r="C112" i="91"/>
  <c r="H112" i="91" s="1"/>
  <c r="AV41" i="89"/>
  <c r="D42" i="89"/>
  <c r="AI109" i="89"/>
  <c r="AF110" i="89"/>
  <c r="M111" i="92"/>
  <c r="AG112" i="89"/>
  <c r="AC112" i="87" l="1"/>
  <c r="E112" i="2"/>
  <c r="O42" i="94"/>
  <c r="H42" i="3"/>
  <c r="O42" i="87"/>
  <c r="C42" i="2"/>
  <c r="H112" i="92"/>
  <c r="V112" i="92"/>
  <c r="J111" i="4"/>
  <c r="B113" i="94"/>
  <c r="I112" i="4"/>
  <c r="N110" i="4"/>
  <c r="D110" i="94" s="1"/>
  <c r="E110" i="95" s="1"/>
  <c r="M110" i="4"/>
  <c r="R111" i="93"/>
  <c r="AC112" i="92"/>
  <c r="F112" i="92"/>
  <c r="S112" i="94" s="1"/>
  <c r="AT109" i="94"/>
  <c r="CV109" i="94" s="1"/>
  <c r="Y109" i="3" s="1"/>
  <c r="AS110" i="94"/>
  <c r="Q112" i="93"/>
  <c r="P113" i="93"/>
  <c r="J112" i="93"/>
  <c r="I113" i="93"/>
  <c r="T114" i="93"/>
  <c r="Y114" i="93" s="1"/>
  <c r="AO114" i="93" s="1"/>
  <c r="L114" i="93"/>
  <c r="E117" i="93"/>
  <c r="AA113" i="92"/>
  <c r="X114" i="92"/>
  <c r="K112" i="91"/>
  <c r="C113" i="91"/>
  <c r="H113" i="91" s="1"/>
  <c r="G112" i="91"/>
  <c r="L112" i="91" s="1"/>
  <c r="D43" i="89"/>
  <c r="AV42" i="89"/>
  <c r="AI110" i="89"/>
  <c r="AF111" i="89"/>
  <c r="M112" i="92"/>
  <c r="AG113" i="89"/>
  <c r="R112" i="93" l="1"/>
  <c r="AC113" i="87"/>
  <c r="E113" i="2"/>
  <c r="O43" i="94"/>
  <c r="H43" i="3"/>
  <c r="O43" i="87"/>
  <c r="C43" i="2"/>
  <c r="H113" i="92"/>
  <c r="V113" i="92"/>
  <c r="J112" i="4"/>
  <c r="K112" i="4" s="1"/>
  <c r="L112" i="4" s="1"/>
  <c r="C112" i="94" s="1"/>
  <c r="D112" i="95" s="1"/>
  <c r="B114" i="94"/>
  <c r="I113" i="4"/>
  <c r="M111" i="4"/>
  <c r="N111" i="4"/>
  <c r="D111" i="94" s="1"/>
  <c r="E111" i="95" s="1"/>
  <c r="K111" i="4"/>
  <c r="L111" i="4" s="1"/>
  <c r="C111" i="94" s="1"/>
  <c r="D111" i="95" s="1"/>
  <c r="F113" i="92"/>
  <c r="S113" i="94" s="1"/>
  <c r="AC113" i="92"/>
  <c r="AS111" i="94"/>
  <c r="AT110" i="94"/>
  <c r="CV110" i="94" s="1"/>
  <c r="Y110" i="3" s="1"/>
  <c r="Q113" i="93"/>
  <c r="P114" i="93"/>
  <c r="J113" i="93"/>
  <c r="I114" i="93"/>
  <c r="T115" i="93"/>
  <c r="Y115" i="93" s="1"/>
  <c r="AO115" i="93" s="1"/>
  <c r="E118" i="93"/>
  <c r="L115" i="93"/>
  <c r="AA114" i="92"/>
  <c r="X115" i="92"/>
  <c r="K113" i="91"/>
  <c r="C114" i="91"/>
  <c r="H114" i="91" s="1"/>
  <c r="G113" i="91"/>
  <c r="L113" i="91" s="1"/>
  <c r="AI111" i="89"/>
  <c r="AF112" i="89"/>
  <c r="D44" i="89"/>
  <c r="AV43" i="89"/>
  <c r="M113" i="92"/>
  <c r="AG114" i="89"/>
  <c r="R113" i="93" l="1"/>
  <c r="AC114" i="87"/>
  <c r="E114" i="2"/>
  <c r="O44" i="94"/>
  <c r="O44" i="87"/>
  <c r="H44" i="3"/>
  <c r="C44" i="2"/>
  <c r="H114" i="92"/>
  <c r="V114" i="92"/>
  <c r="J113" i="4"/>
  <c r="B115" i="94"/>
  <c r="I114" i="4"/>
  <c r="M112" i="4"/>
  <c r="N112" i="4"/>
  <c r="D112" i="94" s="1"/>
  <c r="E112" i="95" s="1"/>
  <c r="AC114" i="92"/>
  <c r="F114" i="92"/>
  <c r="S114" i="94" s="1"/>
  <c r="AT111" i="94"/>
  <c r="CV111" i="94" s="1"/>
  <c r="Y111" i="3" s="1"/>
  <c r="AS112" i="94"/>
  <c r="P115" i="93"/>
  <c r="Q114" i="93"/>
  <c r="I115" i="93"/>
  <c r="J114" i="93"/>
  <c r="T116" i="93"/>
  <c r="Y116" i="93" s="1"/>
  <c r="AO116" i="93" s="1"/>
  <c r="L116" i="93"/>
  <c r="E119" i="93"/>
  <c r="X116" i="92"/>
  <c r="AA115" i="92"/>
  <c r="K114" i="91"/>
  <c r="G114" i="91"/>
  <c r="L114" i="91" s="1"/>
  <c r="C115" i="91"/>
  <c r="H115" i="91" s="1"/>
  <c r="AV44" i="89"/>
  <c r="D45" i="89"/>
  <c r="AF113" i="89"/>
  <c r="AI112" i="89"/>
  <c r="M114" i="92"/>
  <c r="AG115" i="89"/>
  <c r="R114" i="93" l="1"/>
  <c r="AC115" i="87"/>
  <c r="E115" i="2"/>
  <c r="O45" i="94"/>
  <c r="H45" i="3"/>
  <c r="O45" i="87"/>
  <c r="C45" i="2"/>
  <c r="H115" i="92"/>
  <c r="V115" i="92"/>
  <c r="J114" i="4"/>
  <c r="K114" i="4" s="1"/>
  <c r="L114" i="4" s="1"/>
  <c r="C114" i="94" s="1"/>
  <c r="D114" i="95" s="1"/>
  <c r="B116" i="94"/>
  <c r="I115" i="4"/>
  <c r="M113" i="4"/>
  <c r="N113" i="4"/>
  <c r="D113" i="94" s="1"/>
  <c r="E113" i="95" s="1"/>
  <c r="K113" i="4"/>
  <c r="L113" i="4" s="1"/>
  <c r="C113" i="94" s="1"/>
  <c r="D113" i="95" s="1"/>
  <c r="F115" i="92"/>
  <c r="S115" i="94" s="1"/>
  <c r="AC115" i="92"/>
  <c r="AT112" i="94"/>
  <c r="CV112" i="94" s="1"/>
  <c r="Y112" i="3" s="1"/>
  <c r="AS113" i="94"/>
  <c r="Q115" i="93"/>
  <c r="P116" i="93"/>
  <c r="J115" i="93"/>
  <c r="I116" i="93"/>
  <c r="T117" i="93"/>
  <c r="Y117" i="93" s="1"/>
  <c r="AO117" i="93" s="1"/>
  <c r="E120" i="93"/>
  <c r="L117" i="93"/>
  <c r="AA116" i="92"/>
  <c r="X117" i="92"/>
  <c r="K115" i="91"/>
  <c r="C116" i="91"/>
  <c r="H116" i="91" s="1"/>
  <c r="G115" i="91"/>
  <c r="L115" i="91" s="1"/>
  <c r="D46" i="89"/>
  <c r="AV45" i="89"/>
  <c r="AI113" i="89"/>
  <c r="AF114" i="89"/>
  <c r="M115" i="92"/>
  <c r="AG116" i="89"/>
  <c r="AC116" i="87" l="1"/>
  <c r="E116" i="2"/>
  <c r="O46" i="94"/>
  <c r="H46" i="3"/>
  <c r="O46" i="87"/>
  <c r="C46" i="2"/>
  <c r="H116" i="92"/>
  <c r="V116" i="92"/>
  <c r="B117" i="94"/>
  <c r="I116" i="4"/>
  <c r="J115" i="4"/>
  <c r="K115" i="4" s="1"/>
  <c r="L115" i="4" s="1"/>
  <c r="C115" i="94" s="1"/>
  <c r="D115" i="95" s="1"/>
  <c r="N114" i="4"/>
  <c r="D114" i="94" s="1"/>
  <c r="E114" i="95" s="1"/>
  <c r="M114" i="4"/>
  <c r="R115" i="93"/>
  <c r="AC116" i="92"/>
  <c r="F116" i="92"/>
  <c r="S116" i="94" s="1"/>
  <c r="AS114" i="94"/>
  <c r="AT113" i="94"/>
  <c r="CV113" i="94" s="1"/>
  <c r="Y113" i="3" s="1"/>
  <c r="Q116" i="93"/>
  <c r="P117" i="93"/>
  <c r="J116" i="93"/>
  <c r="I117" i="93"/>
  <c r="T118" i="93"/>
  <c r="Y118" i="93" s="1"/>
  <c r="AO118" i="93" s="1"/>
  <c r="L118" i="93"/>
  <c r="E121" i="93"/>
  <c r="AA117" i="92"/>
  <c r="X118" i="92"/>
  <c r="K116" i="91"/>
  <c r="G116" i="91"/>
  <c r="L116" i="91" s="1"/>
  <c r="C117" i="91"/>
  <c r="H117" i="91" s="1"/>
  <c r="AI114" i="89"/>
  <c r="AF115" i="89"/>
  <c r="D47" i="89"/>
  <c r="AV46" i="89"/>
  <c r="M116" i="92"/>
  <c r="AG117" i="89"/>
  <c r="R116" i="93" l="1"/>
  <c r="AC117" i="87"/>
  <c r="E117" i="2"/>
  <c r="O47" i="94"/>
  <c r="H47" i="3"/>
  <c r="O47" i="87"/>
  <c r="C47" i="2"/>
  <c r="H117" i="92"/>
  <c r="V117" i="92"/>
  <c r="M115" i="4"/>
  <c r="N115" i="4"/>
  <c r="D115" i="94" s="1"/>
  <c r="E115" i="95" s="1"/>
  <c r="J116" i="4"/>
  <c r="K116" i="4" s="1"/>
  <c r="L116" i="4" s="1"/>
  <c r="C116" i="94" s="1"/>
  <c r="D116" i="95" s="1"/>
  <c r="B118" i="94"/>
  <c r="I117" i="4"/>
  <c r="AC117" i="92"/>
  <c r="F117" i="92"/>
  <c r="S117" i="94" s="1"/>
  <c r="AS115" i="94"/>
  <c r="AT114" i="94"/>
  <c r="CV114" i="94" s="1"/>
  <c r="Y114" i="3" s="1"/>
  <c r="Q117" i="93"/>
  <c r="P118" i="93"/>
  <c r="J117" i="93"/>
  <c r="I118" i="93"/>
  <c r="T119" i="93"/>
  <c r="Y119" i="93" s="1"/>
  <c r="AO119" i="93" s="1"/>
  <c r="E122" i="93"/>
  <c r="L119" i="93"/>
  <c r="X119" i="92"/>
  <c r="AA118" i="92"/>
  <c r="K117" i="91"/>
  <c r="C118" i="91"/>
  <c r="H118" i="91" s="1"/>
  <c r="G117" i="91"/>
  <c r="L117" i="91" s="1"/>
  <c r="AF116" i="89"/>
  <c r="AI115" i="89"/>
  <c r="D48" i="89"/>
  <c r="AV47" i="89"/>
  <c r="M117" i="92"/>
  <c r="AG118" i="89"/>
  <c r="R117" i="93" l="1"/>
  <c r="AC118" i="87"/>
  <c r="E118" i="2"/>
  <c r="O48" i="94"/>
  <c r="O48" i="87"/>
  <c r="H48" i="3"/>
  <c r="C48" i="2"/>
  <c r="H118" i="92"/>
  <c r="V118" i="92"/>
  <c r="M116" i="4"/>
  <c r="N116" i="4"/>
  <c r="D116" i="94" s="1"/>
  <c r="E116" i="95" s="1"/>
  <c r="J117" i="4"/>
  <c r="B119" i="94"/>
  <c r="I118" i="4"/>
  <c r="F118" i="92"/>
  <c r="S118" i="94" s="1"/>
  <c r="AC118" i="92"/>
  <c r="AS116" i="94"/>
  <c r="AT115" i="94"/>
  <c r="CV115" i="94" s="1"/>
  <c r="Y115" i="3" s="1"/>
  <c r="P119" i="93"/>
  <c r="Q118" i="93"/>
  <c r="I119" i="93"/>
  <c r="J118" i="93"/>
  <c r="T120" i="93"/>
  <c r="Y120" i="93" s="1"/>
  <c r="AO120" i="93" s="1"/>
  <c r="E123" i="93"/>
  <c r="L120" i="93"/>
  <c r="AA119" i="92"/>
  <c r="X120" i="92"/>
  <c r="K118" i="91"/>
  <c r="C119" i="91"/>
  <c r="H119" i="91" s="1"/>
  <c r="G118" i="91"/>
  <c r="L118" i="91" s="1"/>
  <c r="D49" i="89"/>
  <c r="AV48" i="89"/>
  <c r="AF117" i="89"/>
  <c r="AI116" i="89"/>
  <c r="M118" i="92"/>
  <c r="AG119" i="89"/>
  <c r="R118" i="93" l="1"/>
  <c r="AC119" i="87"/>
  <c r="E119" i="2"/>
  <c r="O49" i="94"/>
  <c r="H49" i="3"/>
  <c r="O49" i="87"/>
  <c r="C49" i="2"/>
  <c r="H119" i="92"/>
  <c r="V119" i="92"/>
  <c r="J118" i="4"/>
  <c r="K118" i="4" s="1"/>
  <c r="L118" i="4" s="1"/>
  <c r="C118" i="94" s="1"/>
  <c r="D118" i="95" s="1"/>
  <c r="M117" i="4"/>
  <c r="N117" i="4"/>
  <c r="D117" i="94" s="1"/>
  <c r="E117" i="95" s="1"/>
  <c r="K117" i="4"/>
  <c r="L117" i="4" s="1"/>
  <c r="C117" i="94" s="1"/>
  <c r="D117" i="95" s="1"/>
  <c r="B120" i="94"/>
  <c r="I119" i="4"/>
  <c r="AC119" i="92"/>
  <c r="F119" i="92"/>
  <c r="S119" i="94" s="1"/>
  <c r="AS117" i="94"/>
  <c r="AT116" i="94"/>
  <c r="CV116" i="94" s="1"/>
  <c r="Y116" i="3" s="1"/>
  <c r="Q119" i="93"/>
  <c r="P120" i="93"/>
  <c r="J119" i="93"/>
  <c r="I120" i="93"/>
  <c r="T121" i="93"/>
  <c r="Y121" i="93" s="1"/>
  <c r="AO121" i="93" s="1"/>
  <c r="L121" i="93"/>
  <c r="E124" i="93"/>
  <c r="X121" i="92"/>
  <c r="AA120" i="92"/>
  <c r="K119" i="91"/>
  <c r="C120" i="91"/>
  <c r="H120" i="91" s="1"/>
  <c r="G119" i="91"/>
  <c r="L119" i="91" s="1"/>
  <c r="AF118" i="89"/>
  <c r="AI117" i="89"/>
  <c r="D50" i="89"/>
  <c r="AV49" i="89"/>
  <c r="M119" i="92"/>
  <c r="AG120" i="89"/>
  <c r="U6" i="4"/>
  <c r="R119" i="93" l="1"/>
  <c r="AC120" i="87"/>
  <c r="E120" i="2"/>
  <c r="O50" i="94"/>
  <c r="H50" i="3"/>
  <c r="O50" i="87"/>
  <c r="C50" i="2"/>
  <c r="H120" i="92"/>
  <c r="V120" i="92"/>
  <c r="J119" i="4"/>
  <c r="K119" i="4" s="1"/>
  <c r="L119" i="4" s="1"/>
  <c r="C119" i="94" s="1"/>
  <c r="D119" i="95" s="1"/>
  <c r="B122" i="94"/>
  <c r="I120" i="4"/>
  <c r="N118" i="4"/>
  <c r="D118" i="94" s="1"/>
  <c r="E118" i="95" s="1"/>
  <c r="M118" i="4"/>
  <c r="AC120" i="92"/>
  <c r="F120" i="92"/>
  <c r="S120" i="94" s="1"/>
  <c r="AS118" i="94"/>
  <c r="AT117" i="94"/>
  <c r="CV117" i="94" s="1"/>
  <c r="Y117" i="3" s="1"/>
  <c r="Q120" i="93"/>
  <c r="P121" i="93"/>
  <c r="J120" i="93"/>
  <c r="I121" i="93"/>
  <c r="T122" i="93"/>
  <c r="Y122" i="93" s="1"/>
  <c r="AO122" i="93" s="1"/>
  <c r="E125" i="93"/>
  <c r="L122" i="93"/>
  <c r="AA121" i="92"/>
  <c r="X122" i="92"/>
  <c r="K120" i="91"/>
  <c r="G120" i="91"/>
  <c r="L120" i="91" s="1"/>
  <c r="C121" i="91"/>
  <c r="H121" i="91" s="1"/>
  <c r="D51" i="89"/>
  <c r="AV50" i="89"/>
  <c r="AI118" i="89"/>
  <c r="AF119" i="89"/>
  <c r="M120" i="92"/>
  <c r="AG121" i="89"/>
  <c r="R120" i="93" l="1"/>
  <c r="AC121" i="87"/>
  <c r="E121" i="2"/>
  <c r="O51" i="94"/>
  <c r="H51" i="3"/>
  <c r="O51" i="87"/>
  <c r="C51" i="2"/>
  <c r="H121" i="92"/>
  <c r="V121" i="92"/>
  <c r="J120" i="4"/>
  <c r="K120" i="4" s="1"/>
  <c r="L120" i="4" s="1"/>
  <c r="C120" i="94" s="1"/>
  <c r="D120" i="95" s="1"/>
  <c r="B123" i="94"/>
  <c r="I122" i="4"/>
  <c r="M119" i="4"/>
  <c r="N119" i="4"/>
  <c r="D119" i="94" s="1"/>
  <c r="E119" i="95" s="1"/>
  <c r="F121" i="92"/>
  <c r="S121" i="94" s="1"/>
  <c r="AC121" i="92"/>
  <c r="AT118" i="94"/>
  <c r="CV118" i="94" s="1"/>
  <c r="Y118" i="3" s="1"/>
  <c r="AS119" i="94"/>
  <c r="Q121" i="93"/>
  <c r="P122" i="93"/>
  <c r="J121" i="93"/>
  <c r="I122" i="93"/>
  <c r="T123" i="93"/>
  <c r="Y123" i="93" s="1"/>
  <c r="AO123" i="93" s="1"/>
  <c r="L123" i="93"/>
  <c r="E126" i="93"/>
  <c r="AA122" i="92"/>
  <c r="X123" i="92"/>
  <c r="K121" i="91"/>
  <c r="G121" i="91"/>
  <c r="L121" i="91" s="1"/>
  <c r="C122" i="91"/>
  <c r="H122" i="91" s="1"/>
  <c r="AI119" i="89"/>
  <c r="AF120" i="89"/>
  <c r="D52" i="89"/>
  <c r="AV51" i="89"/>
  <c r="M121" i="92"/>
  <c r="AG122" i="89"/>
  <c r="AC122" i="87" l="1"/>
  <c r="E122" i="2"/>
  <c r="O52" i="94"/>
  <c r="O52" i="87"/>
  <c r="H52" i="3"/>
  <c r="C52" i="2"/>
  <c r="H122" i="92"/>
  <c r="V122" i="92"/>
  <c r="J122" i="4"/>
  <c r="B124" i="94"/>
  <c r="I123" i="4"/>
  <c r="M120" i="4"/>
  <c r="N120" i="4"/>
  <c r="D120" i="94" s="1"/>
  <c r="E120" i="95" s="1"/>
  <c r="R121" i="93"/>
  <c r="AC122" i="92"/>
  <c r="F122" i="92"/>
  <c r="S122" i="94" s="1"/>
  <c r="AT119" i="94"/>
  <c r="CV119" i="94" s="1"/>
  <c r="Y119" i="3" s="1"/>
  <c r="AS120" i="94"/>
  <c r="P123" i="93"/>
  <c r="Q122" i="93"/>
  <c r="I123" i="93"/>
  <c r="J122" i="93"/>
  <c r="T124" i="93"/>
  <c r="Y124" i="93" s="1"/>
  <c r="AO124" i="93" s="1"/>
  <c r="E127" i="93"/>
  <c r="L124" i="93"/>
  <c r="X124" i="92"/>
  <c r="AA123" i="92"/>
  <c r="K122" i="91"/>
  <c r="G122" i="91"/>
  <c r="L122" i="91" s="1"/>
  <c r="C123" i="91"/>
  <c r="H123" i="91" s="1"/>
  <c r="D53" i="89"/>
  <c r="AV52" i="89"/>
  <c r="AI120" i="89"/>
  <c r="AF121" i="89"/>
  <c r="M122" i="92"/>
  <c r="AG123" i="89"/>
  <c r="R122" i="93" l="1"/>
  <c r="AC123" i="87"/>
  <c r="E123" i="2"/>
  <c r="O53" i="94"/>
  <c r="H53" i="3"/>
  <c r="O53" i="87"/>
  <c r="C53" i="2"/>
  <c r="H123" i="92"/>
  <c r="V123" i="92"/>
  <c r="J123" i="4"/>
  <c r="K123" i="4" s="1"/>
  <c r="L123" i="4" s="1"/>
  <c r="C123" i="94" s="1"/>
  <c r="D123" i="95" s="1"/>
  <c r="B125" i="94"/>
  <c r="I124" i="4"/>
  <c r="N122" i="4"/>
  <c r="D122" i="94" s="1"/>
  <c r="E122" i="95" s="1"/>
  <c r="M122" i="4"/>
  <c r="K122" i="4"/>
  <c r="L122" i="4" s="1"/>
  <c r="C122" i="94" s="1"/>
  <c r="D122" i="95" s="1"/>
  <c r="AC123" i="92"/>
  <c r="F123" i="92"/>
  <c r="S123" i="94" s="1"/>
  <c r="AS121" i="94"/>
  <c r="AT120" i="94"/>
  <c r="CV120" i="94" s="1"/>
  <c r="Y120" i="3" s="1"/>
  <c r="Q123" i="93"/>
  <c r="P124" i="93"/>
  <c r="J123" i="93"/>
  <c r="I124" i="93"/>
  <c r="T125" i="93"/>
  <c r="Y125" i="93" s="1"/>
  <c r="AO125" i="93" s="1"/>
  <c r="E128" i="93"/>
  <c r="L125" i="93"/>
  <c r="AA124" i="92"/>
  <c r="X125" i="92"/>
  <c r="K123" i="91"/>
  <c r="C124" i="91"/>
  <c r="H124" i="91" s="1"/>
  <c r="G123" i="91"/>
  <c r="L123" i="91" s="1"/>
  <c r="AI121" i="89"/>
  <c r="AF122" i="89"/>
  <c r="D54" i="89"/>
  <c r="AV53" i="89"/>
  <c r="M123" i="92"/>
  <c r="AG124" i="89"/>
  <c r="AC124" i="87" l="1"/>
  <c r="E124" i="2"/>
  <c r="O54" i="94"/>
  <c r="O54" i="87"/>
  <c r="H54" i="3"/>
  <c r="C54" i="2"/>
  <c r="H124" i="92"/>
  <c r="V124" i="92"/>
  <c r="J124" i="4"/>
  <c r="K124" i="4" s="1"/>
  <c r="L124" i="4" s="1"/>
  <c r="C124" i="94" s="1"/>
  <c r="D124" i="95" s="1"/>
  <c r="B126" i="94"/>
  <c r="I125" i="4"/>
  <c r="N123" i="4"/>
  <c r="D123" i="94" s="1"/>
  <c r="E123" i="95" s="1"/>
  <c r="M123" i="4"/>
  <c r="R123" i="93"/>
  <c r="F124" i="92"/>
  <c r="S124" i="94" s="1"/>
  <c r="AC124" i="92"/>
  <c r="AS122" i="94"/>
  <c r="AT121" i="94"/>
  <c r="CV121" i="94" s="1"/>
  <c r="Y121" i="3" s="1"/>
  <c r="Q124" i="93"/>
  <c r="P125" i="93"/>
  <c r="J124" i="93"/>
  <c r="I125" i="93"/>
  <c r="T126" i="93"/>
  <c r="Y126" i="93" s="1"/>
  <c r="AO126" i="93" s="1"/>
  <c r="L126" i="93"/>
  <c r="E129" i="93"/>
  <c r="X126" i="92"/>
  <c r="AA125" i="92"/>
  <c r="K124" i="91"/>
  <c r="C125" i="91"/>
  <c r="H125" i="91" s="1"/>
  <c r="G124" i="91"/>
  <c r="L124" i="91" s="1"/>
  <c r="D55" i="89"/>
  <c r="AV54" i="89"/>
  <c r="AF123" i="89"/>
  <c r="AI122" i="89"/>
  <c r="M124" i="92"/>
  <c r="AG125" i="89"/>
  <c r="R124" i="93" l="1"/>
  <c r="AC125" i="87"/>
  <c r="E125" i="2"/>
  <c r="O55" i="94"/>
  <c r="H55" i="3"/>
  <c r="O55" i="87"/>
  <c r="C55" i="2"/>
  <c r="H125" i="92"/>
  <c r="V125" i="92"/>
  <c r="B127" i="94"/>
  <c r="I126" i="4"/>
  <c r="J125" i="4"/>
  <c r="K125" i="4" s="1"/>
  <c r="L125" i="4" s="1"/>
  <c r="C125" i="94" s="1"/>
  <c r="D125" i="95" s="1"/>
  <c r="M124" i="4"/>
  <c r="N124" i="4"/>
  <c r="D124" i="94" s="1"/>
  <c r="E124" i="95" s="1"/>
  <c r="F125" i="92"/>
  <c r="S125" i="94" s="1"/>
  <c r="AC125" i="92"/>
  <c r="AS123" i="94"/>
  <c r="AT122" i="94"/>
  <c r="CV122" i="94" s="1"/>
  <c r="Y122" i="3" s="1"/>
  <c r="Q125" i="93"/>
  <c r="P126" i="93"/>
  <c r="J125" i="93"/>
  <c r="I126" i="93"/>
  <c r="T127" i="93"/>
  <c r="Y127" i="93" s="1"/>
  <c r="AO127" i="93" s="1"/>
  <c r="L127" i="93"/>
  <c r="E130" i="93"/>
  <c r="X127" i="92"/>
  <c r="AA126" i="92"/>
  <c r="K125" i="91"/>
  <c r="C126" i="91"/>
  <c r="H126" i="91" s="1"/>
  <c r="G125" i="91"/>
  <c r="L125" i="91" s="1"/>
  <c r="AF124" i="89"/>
  <c r="AI123" i="89"/>
  <c r="D56" i="89"/>
  <c r="AV55" i="89"/>
  <c r="M125" i="92"/>
  <c r="AG126" i="89"/>
  <c r="R125" i="93" l="1"/>
  <c r="AC126" i="87"/>
  <c r="E126" i="2"/>
  <c r="O56" i="94"/>
  <c r="O56" i="87"/>
  <c r="H56" i="3"/>
  <c r="C56" i="2"/>
  <c r="H126" i="92"/>
  <c r="V126" i="92"/>
  <c r="M125" i="4"/>
  <c r="N125" i="4"/>
  <c r="D125" i="94" s="1"/>
  <c r="E125" i="95" s="1"/>
  <c r="J126" i="4"/>
  <c r="K126" i="4" s="1"/>
  <c r="L126" i="4" s="1"/>
  <c r="C126" i="94" s="1"/>
  <c r="D126" i="95" s="1"/>
  <c r="B128" i="94"/>
  <c r="I127" i="4"/>
  <c r="AC126" i="92"/>
  <c r="F126" i="92"/>
  <c r="S126" i="94" s="1"/>
  <c r="AT123" i="94"/>
  <c r="CV123" i="94" s="1"/>
  <c r="Y123" i="3" s="1"/>
  <c r="AS124" i="94"/>
  <c r="P127" i="93"/>
  <c r="Q126" i="93"/>
  <c r="I127" i="93"/>
  <c r="J126" i="93"/>
  <c r="T128" i="93"/>
  <c r="Y128" i="93" s="1"/>
  <c r="AO128" i="93" s="1"/>
  <c r="E131" i="93"/>
  <c r="L128" i="93"/>
  <c r="X128" i="92"/>
  <c r="AA127" i="92"/>
  <c r="K126" i="91"/>
  <c r="G126" i="91"/>
  <c r="L126" i="91" s="1"/>
  <c r="C127" i="91"/>
  <c r="H127" i="91" s="1"/>
  <c r="D57" i="89"/>
  <c r="AV56" i="89"/>
  <c r="AI124" i="89"/>
  <c r="AF125" i="89"/>
  <c r="M126" i="92"/>
  <c r="AG127" i="89"/>
  <c r="R126" i="93" l="1"/>
  <c r="AC127" i="87"/>
  <c r="E127" i="2"/>
  <c r="O57" i="94"/>
  <c r="H57" i="3"/>
  <c r="O57" i="87"/>
  <c r="C57" i="2"/>
  <c r="H127" i="92"/>
  <c r="V127" i="92"/>
  <c r="M126" i="4"/>
  <c r="N126" i="4"/>
  <c r="D126" i="94" s="1"/>
  <c r="E126" i="95" s="1"/>
  <c r="B129" i="94"/>
  <c r="I128" i="4"/>
  <c r="J128" i="4" s="1"/>
  <c r="J127" i="4"/>
  <c r="K127" i="4" s="1"/>
  <c r="L127" i="4" s="1"/>
  <c r="C127" i="94" s="1"/>
  <c r="D127" i="95" s="1"/>
  <c r="F127" i="92"/>
  <c r="S127" i="94" s="1"/>
  <c r="AC127" i="92"/>
  <c r="AS125" i="94"/>
  <c r="AT124" i="94"/>
  <c r="CV124" i="94" s="1"/>
  <c r="Y124" i="3" s="1"/>
  <c r="Q127" i="93"/>
  <c r="P128" i="93"/>
  <c r="J127" i="93"/>
  <c r="I128" i="93"/>
  <c r="T129" i="93"/>
  <c r="Y129" i="93" s="1"/>
  <c r="AO129" i="93" s="1"/>
  <c r="L129" i="93"/>
  <c r="E132" i="93"/>
  <c r="X129" i="92"/>
  <c r="AA128" i="92"/>
  <c r="K127" i="91"/>
  <c r="G127" i="91"/>
  <c r="L127" i="91" s="1"/>
  <c r="C128" i="91"/>
  <c r="H128" i="91" s="1"/>
  <c r="AI125" i="89"/>
  <c r="AF126" i="89"/>
  <c r="D58" i="89"/>
  <c r="AV57" i="89"/>
  <c r="M127" i="92"/>
  <c r="AG128" i="89"/>
  <c r="R127" i="93" l="1"/>
  <c r="AC128" i="87"/>
  <c r="E128" i="2"/>
  <c r="O58" i="94"/>
  <c r="H58" i="3"/>
  <c r="O58" i="87"/>
  <c r="C58" i="2"/>
  <c r="H128" i="92"/>
  <c r="V128" i="92"/>
  <c r="K128" i="4"/>
  <c r="L128" i="4" s="1"/>
  <c r="C128" i="94" s="1"/>
  <c r="D128" i="95" s="1"/>
  <c r="M128" i="4"/>
  <c r="N128" i="4"/>
  <c r="D128" i="94" s="1"/>
  <c r="E128" i="95" s="1"/>
  <c r="B130" i="94"/>
  <c r="I129" i="4"/>
  <c r="M127" i="4"/>
  <c r="N127" i="4"/>
  <c r="D127" i="94" s="1"/>
  <c r="E127" i="95" s="1"/>
  <c r="AC128" i="92"/>
  <c r="F128" i="92"/>
  <c r="S128" i="94" s="1"/>
  <c r="AS126" i="94"/>
  <c r="AT125" i="94"/>
  <c r="CV125" i="94" s="1"/>
  <c r="Y125" i="3" s="1"/>
  <c r="Q128" i="93"/>
  <c r="P129" i="93"/>
  <c r="J128" i="93"/>
  <c r="I129" i="93"/>
  <c r="T130" i="93"/>
  <c r="Y130" i="93" s="1"/>
  <c r="AO130" i="93" s="1"/>
  <c r="E133" i="93"/>
  <c r="L130" i="93"/>
  <c r="X130" i="92"/>
  <c r="AA129" i="92"/>
  <c r="K128" i="91"/>
  <c r="C129" i="91"/>
  <c r="H129" i="91" s="1"/>
  <c r="G128" i="91"/>
  <c r="L128" i="91" s="1"/>
  <c r="D59" i="89"/>
  <c r="AV58" i="89"/>
  <c r="AF127" i="89"/>
  <c r="AI126" i="89"/>
  <c r="M128" i="92"/>
  <c r="AG129" i="89"/>
  <c r="AC129" i="87" l="1"/>
  <c r="E129" i="2"/>
  <c r="O59" i="94"/>
  <c r="H59" i="3"/>
  <c r="O59" i="87"/>
  <c r="C59" i="2"/>
  <c r="H129" i="92"/>
  <c r="V129" i="92"/>
  <c r="B131" i="94"/>
  <c r="I130" i="4"/>
  <c r="J129" i="4"/>
  <c r="K129" i="4" s="1"/>
  <c r="L129" i="4" s="1"/>
  <c r="C129" i="94" s="1"/>
  <c r="D129" i="95" s="1"/>
  <c r="R128" i="93"/>
  <c r="AC129" i="92"/>
  <c r="F129" i="92"/>
  <c r="S129" i="94" s="1"/>
  <c r="AT126" i="94"/>
  <c r="CV126" i="94" s="1"/>
  <c r="Y126" i="3" s="1"/>
  <c r="AS127" i="94"/>
  <c r="Q129" i="93"/>
  <c r="P130" i="93"/>
  <c r="J129" i="93"/>
  <c r="I130" i="93"/>
  <c r="T131" i="93"/>
  <c r="Y131" i="93" s="1"/>
  <c r="AO131" i="93" s="1"/>
  <c r="L131" i="93"/>
  <c r="E134" i="93"/>
  <c r="X131" i="92"/>
  <c r="AA130" i="92"/>
  <c r="K129" i="91"/>
  <c r="C130" i="91"/>
  <c r="H130" i="91" s="1"/>
  <c r="G129" i="91"/>
  <c r="L129" i="91" s="1"/>
  <c r="AF128" i="89"/>
  <c r="AI127" i="89"/>
  <c r="D60" i="89"/>
  <c r="AV59" i="89"/>
  <c r="M129" i="92"/>
  <c r="AG130" i="89"/>
  <c r="R129" i="93" l="1"/>
  <c r="AC130" i="87"/>
  <c r="E130" i="2"/>
  <c r="O60" i="94"/>
  <c r="O60" i="87"/>
  <c r="H60" i="3"/>
  <c r="C60" i="2"/>
  <c r="H130" i="92"/>
  <c r="V130" i="92"/>
  <c r="N129" i="4"/>
  <c r="D129" i="94" s="1"/>
  <c r="E129" i="95" s="1"/>
  <c r="M129" i="4"/>
  <c r="J130" i="4"/>
  <c r="K130" i="4" s="1"/>
  <c r="L130" i="4" s="1"/>
  <c r="C130" i="94" s="1"/>
  <c r="D130" i="95" s="1"/>
  <c r="B132" i="94"/>
  <c r="I131" i="4"/>
  <c r="F130" i="92"/>
  <c r="S130" i="94" s="1"/>
  <c r="AC130" i="92"/>
  <c r="AT127" i="94"/>
  <c r="CV127" i="94" s="1"/>
  <c r="Y127" i="3" s="1"/>
  <c r="AS128" i="94"/>
  <c r="P131" i="93"/>
  <c r="Q130" i="93"/>
  <c r="I131" i="93"/>
  <c r="J130" i="93"/>
  <c r="T132" i="93"/>
  <c r="Y132" i="93" s="1"/>
  <c r="AO132" i="93" s="1"/>
  <c r="E135" i="93"/>
  <c r="L132" i="93"/>
  <c r="AA131" i="92"/>
  <c r="X132" i="92"/>
  <c r="K130" i="91"/>
  <c r="G130" i="91"/>
  <c r="L130" i="91" s="1"/>
  <c r="C131" i="91"/>
  <c r="H131" i="91" s="1"/>
  <c r="D61" i="89"/>
  <c r="AV60" i="89"/>
  <c r="AF129" i="89"/>
  <c r="AI128" i="89"/>
  <c r="M130" i="92"/>
  <c r="AG131" i="89"/>
  <c r="R130" i="93" l="1"/>
  <c r="AC131" i="87"/>
  <c r="E131" i="2"/>
  <c r="O61" i="94"/>
  <c r="H61" i="3"/>
  <c r="O61" i="87"/>
  <c r="C61" i="2"/>
  <c r="H131" i="92"/>
  <c r="V131" i="92"/>
  <c r="J131" i="4"/>
  <c r="K131" i="4" s="1"/>
  <c r="L131" i="4" s="1"/>
  <c r="C131" i="94" s="1"/>
  <c r="D131" i="95" s="1"/>
  <c r="N130" i="4"/>
  <c r="D130" i="94" s="1"/>
  <c r="E130" i="95" s="1"/>
  <c r="M130" i="4"/>
  <c r="B133" i="94"/>
  <c r="I132" i="4"/>
  <c r="AC131" i="92"/>
  <c r="F131" i="92"/>
  <c r="S131" i="94" s="1"/>
  <c r="AS129" i="94"/>
  <c r="AT128" i="94"/>
  <c r="CV128" i="94" s="1"/>
  <c r="Y128" i="3" s="1"/>
  <c r="Q131" i="93"/>
  <c r="P132" i="93"/>
  <c r="J131" i="93"/>
  <c r="I132" i="93"/>
  <c r="T133" i="93"/>
  <c r="Y133" i="93" s="1"/>
  <c r="AO133" i="93" s="1"/>
  <c r="E136" i="93"/>
  <c r="L133" i="93"/>
  <c r="AA132" i="92"/>
  <c r="X133" i="92"/>
  <c r="K131" i="91"/>
  <c r="G131" i="91"/>
  <c r="L131" i="91" s="1"/>
  <c r="C132" i="91"/>
  <c r="H132" i="91" s="1"/>
  <c r="AI129" i="89"/>
  <c r="AF130" i="89"/>
  <c r="D62" i="89"/>
  <c r="M131" i="92"/>
  <c r="AG132" i="89"/>
  <c r="AC132" i="87" l="1"/>
  <c r="E132" i="2"/>
  <c r="O62" i="94"/>
  <c r="H62" i="3"/>
  <c r="O62" i="87"/>
  <c r="C62" i="2"/>
  <c r="H132" i="92"/>
  <c r="V132" i="92"/>
  <c r="J132" i="4"/>
  <c r="K132" i="4" s="1"/>
  <c r="L132" i="4" s="1"/>
  <c r="C132" i="94" s="1"/>
  <c r="D132" i="95" s="1"/>
  <c r="B134" i="94"/>
  <c r="I133" i="4"/>
  <c r="N131" i="4"/>
  <c r="D131" i="94" s="1"/>
  <c r="E131" i="95" s="1"/>
  <c r="M131" i="4"/>
  <c r="R131" i="93"/>
  <c r="AC132" i="92"/>
  <c r="F132" i="92"/>
  <c r="S132" i="94" s="1"/>
  <c r="AS130" i="94"/>
  <c r="AT129" i="94"/>
  <c r="CV129" i="94" s="1"/>
  <c r="Y129" i="3" s="1"/>
  <c r="Q132" i="93"/>
  <c r="P133" i="93"/>
  <c r="J132" i="93"/>
  <c r="I133" i="93"/>
  <c r="T134" i="93"/>
  <c r="Y134" i="93" s="1"/>
  <c r="AO134" i="93" s="1"/>
  <c r="L134" i="93"/>
  <c r="E137" i="93"/>
  <c r="X134" i="92"/>
  <c r="AA133" i="92"/>
  <c r="K132" i="91"/>
  <c r="C133" i="91"/>
  <c r="H133" i="91" s="1"/>
  <c r="G132" i="91"/>
  <c r="L132" i="91" s="1"/>
  <c r="D63" i="89"/>
  <c r="AF131" i="89"/>
  <c r="AI130" i="89"/>
  <c r="M132" i="92"/>
  <c r="AG133" i="89"/>
  <c r="R132" i="93" l="1"/>
  <c r="AC133" i="87"/>
  <c r="E133" i="2"/>
  <c r="O63" i="94"/>
  <c r="H63" i="3"/>
  <c r="O63" i="87"/>
  <c r="C63" i="2"/>
  <c r="H133" i="92"/>
  <c r="V133" i="92"/>
  <c r="J133" i="4"/>
  <c r="B135" i="94"/>
  <c r="I134" i="4"/>
  <c r="N132" i="4"/>
  <c r="D132" i="94" s="1"/>
  <c r="E132" i="95" s="1"/>
  <c r="M132" i="4"/>
  <c r="F133" i="92"/>
  <c r="S133" i="94" s="1"/>
  <c r="AC133" i="92"/>
  <c r="AS131" i="94"/>
  <c r="AT130" i="94"/>
  <c r="CV130" i="94" s="1"/>
  <c r="Y130" i="3" s="1"/>
  <c r="Q133" i="93"/>
  <c r="P134" i="93"/>
  <c r="J133" i="93"/>
  <c r="I134" i="93"/>
  <c r="T135" i="93"/>
  <c r="Y135" i="93" s="1"/>
  <c r="AO135" i="93" s="1"/>
  <c r="E138" i="93"/>
  <c r="L135" i="93"/>
  <c r="X135" i="92"/>
  <c r="AA134" i="92"/>
  <c r="K133" i="91"/>
  <c r="C134" i="91"/>
  <c r="H134" i="91" s="1"/>
  <c r="G133" i="91"/>
  <c r="L133" i="91" s="1"/>
  <c r="AF132" i="89"/>
  <c r="AI131" i="89"/>
  <c r="D64" i="89"/>
  <c r="M133" i="92"/>
  <c r="AG134" i="89"/>
  <c r="R133" i="93" l="1"/>
  <c r="AC134" i="87"/>
  <c r="E134" i="2"/>
  <c r="O64" i="94"/>
  <c r="O64" i="87"/>
  <c r="H64" i="3"/>
  <c r="C64" i="2"/>
  <c r="H134" i="92"/>
  <c r="V134" i="92"/>
  <c r="J134" i="4"/>
  <c r="K134" i="4" s="1"/>
  <c r="L134" i="4" s="1"/>
  <c r="C134" i="94" s="1"/>
  <c r="D134" i="95" s="1"/>
  <c r="B136" i="94"/>
  <c r="I135" i="4"/>
  <c r="N133" i="4"/>
  <c r="D133" i="94" s="1"/>
  <c r="E133" i="95" s="1"/>
  <c r="M133" i="4"/>
  <c r="K133" i="4"/>
  <c r="L133" i="4" s="1"/>
  <c r="C133" i="94" s="1"/>
  <c r="D133" i="95" s="1"/>
  <c r="AC134" i="92"/>
  <c r="F134" i="92"/>
  <c r="S134" i="94" s="1"/>
  <c r="AS132" i="94"/>
  <c r="AT131" i="94"/>
  <c r="CV131" i="94" s="1"/>
  <c r="Y131" i="3" s="1"/>
  <c r="P135" i="93"/>
  <c r="Q134" i="93"/>
  <c r="I135" i="93"/>
  <c r="J134" i="93"/>
  <c r="T136" i="93"/>
  <c r="Y136" i="93" s="1"/>
  <c r="AO136" i="93" s="1"/>
  <c r="L136" i="93"/>
  <c r="E139" i="93"/>
  <c r="AA135" i="92"/>
  <c r="X136" i="92"/>
  <c r="K134" i="91"/>
  <c r="C135" i="91"/>
  <c r="H135" i="91" s="1"/>
  <c r="G134" i="91"/>
  <c r="L134" i="91" s="1"/>
  <c r="D65" i="89"/>
  <c r="AI132" i="89"/>
  <c r="AF133" i="89"/>
  <c r="M134" i="92"/>
  <c r="AG135" i="89"/>
  <c r="R134" i="93" l="1"/>
  <c r="AC135" i="87"/>
  <c r="E135" i="2"/>
  <c r="O65" i="94"/>
  <c r="H65" i="3"/>
  <c r="O65" i="87"/>
  <c r="C65" i="2"/>
  <c r="H135" i="92"/>
  <c r="V135" i="92"/>
  <c r="B137" i="94"/>
  <c r="I136" i="4"/>
  <c r="J135" i="4"/>
  <c r="K135" i="4" s="1"/>
  <c r="L135" i="4" s="1"/>
  <c r="C135" i="94" s="1"/>
  <c r="D135" i="95" s="1"/>
  <c r="N134" i="4"/>
  <c r="D134" i="94" s="1"/>
  <c r="E134" i="95" s="1"/>
  <c r="M134" i="4"/>
  <c r="AC135" i="92"/>
  <c r="F135" i="92"/>
  <c r="S135" i="94" s="1"/>
  <c r="AS133" i="94"/>
  <c r="AT132" i="94"/>
  <c r="CV132" i="94" s="1"/>
  <c r="Y132" i="3" s="1"/>
  <c r="Q135" i="93"/>
  <c r="P136" i="93"/>
  <c r="J135" i="93"/>
  <c r="I136" i="93"/>
  <c r="T137" i="93"/>
  <c r="Y137" i="93" s="1"/>
  <c r="AO137" i="93" s="1"/>
  <c r="L137" i="93"/>
  <c r="E140" i="93"/>
  <c r="AA136" i="92"/>
  <c r="X137" i="92"/>
  <c r="K135" i="91"/>
  <c r="C136" i="91"/>
  <c r="H136" i="91" s="1"/>
  <c r="G135" i="91"/>
  <c r="L135" i="91" s="1"/>
  <c r="AF134" i="89"/>
  <c r="AI133" i="89"/>
  <c r="D66" i="89"/>
  <c r="M135" i="92"/>
  <c r="AG136" i="89"/>
  <c r="R135" i="93" l="1"/>
  <c r="AC136" i="87"/>
  <c r="E136" i="2"/>
  <c r="O66" i="94"/>
  <c r="H66" i="3"/>
  <c r="O66" i="87"/>
  <c r="C66" i="2"/>
  <c r="H136" i="92"/>
  <c r="V136" i="92"/>
  <c r="N135" i="4"/>
  <c r="D135" i="94" s="1"/>
  <c r="E135" i="95" s="1"/>
  <c r="M135" i="4"/>
  <c r="J136" i="4"/>
  <c r="K136" i="4" s="1"/>
  <c r="L136" i="4" s="1"/>
  <c r="C136" i="94" s="1"/>
  <c r="D136" i="95" s="1"/>
  <c r="B138" i="94"/>
  <c r="I137" i="4"/>
  <c r="AC136" i="92"/>
  <c r="F136" i="92"/>
  <c r="S136" i="94" s="1"/>
  <c r="AT133" i="94"/>
  <c r="CV133" i="94" s="1"/>
  <c r="Y133" i="3" s="1"/>
  <c r="AS134" i="94"/>
  <c r="Q136" i="93"/>
  <c r="P137" i="93"/>
  <c r="J136" i="93"/>
  <c r="I137" i="93"/>
  <c r="T138" i="93"/>
  <c r="Y138" i="93" s="1"/>
  <c r="AO138" i="93" s="1"/>
  <c r="E141" i="93"/>
  <c r="L138" i="93"/>
  <c r="X138" i="92"/>
  <c r="AA137" i="92"/>
  <c r="K136" i="91"/>
  <c r="C137" i="91"/>
  <c r="H137" i="91" s="1"/>
  <c r="G136" i="91"/>
  <c r="L136" i="91" s="1"/>
  <c r="D67" i="89"/>
  <c r="AF135" i="89"/>
  <c r="AI134" i="89"/>
  <c r="M136" i="92"/>
  <c r="AG137" i="89"/>
  <c r="AC137" i="87" l="1"/>
  <c r="E137" i="2"/>
  <c r="O67" i="94"/>
  <c r="H67" i="3"/>
  <c r="O67" i="87"/>
  <c r="C67" i="2"/>
  <c r="H137" i="92"/>
  <c r="V137" i="92"/>
  <c r="M136" i="4"/>
  <c r="N136" i="4"/>
  <c r="D136" i="94" s="1"/>
  <c r="E136" i="95" s="1"/>
  <c r="J137" i="4"/>
  <c r="K137" i="4" s="1"/>
  <c r="L137" i="4" s="1"/>
  <c r="C137" i="94" s="1"/>
  <c r="D137" i="95" s="1"/>
  <c r="B139" i="94"/>
  <c r="I138" i="4"/>
  <c r="R136" i="93"/>
  <c r="F137" i="92"/>
  <c r="S137" i="94" s="1"/>
  <c r="AC137" i="92"/>
  <c r="AS135" i="94"/>
  <c r="AT134" i="94"/>
  <c r="CV134" i="94" s="1"/>
  <c r="Y134" i="3" s="1"/>
  <c r="Q137" i="93"/>
  <c r="P138" i="93"/>
  <c r="J137" i="93"/>
  <c r="I138" i="93"/>
  <c r="T139" i="93"/>
  <c r="Y139" i="93" s="1"/>
  <c r="AO139" i="93" s="1"/>
  <c r="L139" i="93"/>
  <c r="E142" i="93"/>
  <c r="X139" i="92"/>
  <c r="AA138" i="92"/>
  <c r="K137" i="91"/>
  <c r="C138" i="91"/>
  <c r="H138" i="91" s="1"/>
  <c r="G137" i="91"/>
  <c r="L137" i="91" s="1"/>
  <c r="AI135" i="89"/>
  <c r="AF136" i="89"/>
  <c r="D68" i="89"/>
  <c r="M137" i="92"/>
  <c r="AG138" i="89"/>
  <c r="R137" i="93" l="1"/>
  <c r="AC138" i="87"/>
  <c r="E138" i="2"/>
  <c r="O68" i="94"/>
  <c r="O68" i="87"/>
  <c r="H68" i="3"/>
  <c r="C68" i="2"/>
  <c r="H138" i="92"/>
  <c r="V138" i="92"/>
  <c r="N137" i="4"/>
  <c r="D137" i="94" s="1"/>
  <c r="E137" i="95" s="1"/>
  <c r="M137" i="4"/>
  <c r="B140" i="94"/>
  <c r="I139" i="4"/>
  <c r="J138" i="4"/>
  <c r="F138" i="92"/>
  <c r="S138" i="94" s="1"/>
  <c r="AC138" i="92"/>
  <c r="AS136" i="94"/>
  <c r="AT135" i="94"/>
  <c r="CV135" i="94" s="1"/>
  <c r="Y135" i="3" s="1"/>
  <c r="P139" i="93"/>
  <c r="Q138" i="93"/>
  <c r="I139" i="93"/>
  <c r="J138" i="93"/>
  <c r="T140" i="93"/>
  <c r="Y140" i="93" s="1"/>
  <c r="AO140" i="93" s="1"/>
  <c r="E143" i="93"/>
  <c r="L140" i="93"/>
  <c r="AA139" i="92"/>
  <c r="X140" i="92"/>
  <c r="K138" i="91"/>
  <c r="C139" i="91"/>
  <c r="H139" i="91" s="1"/>
  <c r="G138" i="91"/>
  <c r="L138" i="91" s="1"/>
  <c r="D69" i="89"/>
  <c r="AF137" i="89"/>
  <c r="AI136" i="89"/>
  <c r="M138" i="92"/>
  <c r="AG139" i="89"/>
  <c r="R138" i="93" l="1"/>
  <c r="AC139" i="87"/>
  <c r="E139" i="2"/>
  <c r="O69" i="94"/>
  <c r="H69" i="3"/>
  <c r="O69" i="87"/>
  <c r="C69" i="2"/>
  <c r="H139" i="92"/>
  <c r="V139" i="92"/>
  <c r="M138" i="4"/>
  <c r="N138" i="4"/>
  <c r="D138" i="94" s="1"/>
  <c r="E138" i="95" s="1"/>
  <c r="J139" i="4"/>
  <c r="K139" i="4" s="1"/>
  <c r="L139" i="4" s="1"/>
  <c r="C139" i="94" s="1"/>
  <c r="D139" i="95" s="1"/>
  <c r="B141" i="94"/>
  <c r="I140" i="4"/>
  <c r="K138" i="4"/>
  <c r="L138" i="4" s="1"/>
  <c r="C138" i="94" s="1"/>
  <c r="D138" i="95" s="1"/>
  <c r="F139" i="92"/>
  <c r="S139" i="94" s="1"/>
  <c r="AC139" i="92"/>
  <c r="AT136" i="94"/>
  <c r="CV136" i="94" s="1"/>
  <c r="Y136" i="3" s="1"/>
  <c r="AS137" i="94"/>
  <c r="Q139" i="93"/>
  <c r="P140" i="93"/>
  <c r="J139" i="93"/>
  <c r="I140" i="93"/>
  <c r="T141" i="93"/>
  <c r="Y141" i="93" s="1"/>
  <c r="AO141" i="93" s="1"/>
  <c r="L141" i="93"/>
  <c r="E144" i="93"/>
  <c r="AA140" i="92"/>
  <c r="X141" i="92"/>
  <c r="K139" i="91"/>
  <c r="C140" i="91"/>
  <c r="H140" i="91" s="1"/>
  <c r="G139" i="91"/>
  <c r="L139" i="91" s="1"/>
  <c r="AI137" i="89"/>
  <c r="AF138" i="89"/>
  <c r="D70" i="89"/>
  <c r="M139" i="92"/>
  <c r="AG140" i="89"/>
  <c r="AC140" i="87" l="1"/>
  <c r="E140" i="2"/>
  <c r="O70" i="94"/>
  <c r="O70" i="87"/>
  <c r="H70" i="3"/>
  <c r="C70" i="2"/>
  <c r="H140" i="92"/>
  <c r="V140" i="92"/>
  <c r="B142" i="94"/>
  <c r="I141" i="4"/>
  <c r="N139" i="4"/>
  <c r="D139" i="94" s="1"/>
  <c r="E139" i="95" s="1"/>
  <c r="M139" i="4"/>
  <c r="J140" i="4"/>
  <c r="K140" i="4" s="1"/>
  <c r="L140" i="4" s="1"/>
  <c r="C140" i="94" s="1"/>
  <c r="D140" i="95" s="1"/>
  <c r="R139" i="93"/>
  <c r="F140" i="92"/>
  <c r="S140" i="94" s="1"/>
  <c r="AC140" i="92"/>
  <c r="AT137" i="94"/>
  <c r="CV137" i="94" s="1"/>
  <c r="Y137" i="3" s="1"/>
  <c r="AS138" i="94"/>
  <c r="Q140" i="93"/>
  <c r="P141" i="93"/>
  <c r="J140" i="93"/>
  <c r="I141" i="93"/>
  <c r="T142" i="93"/>
  <c r="Y142" i="93" s="1"/>
  <c r="AO142" i="93" s="1"/>
  <c r="E145" i="93"/>
  <c r="L142" i="93"/>
  <c r="AA141" i="92"/>
  <c r="X142" i="92"/>
  <c r="K140" i="91"/>
  <c r="C141" i="91"/>
  <c r="H141" i="91" s="1"/>
  <c r="G140" i="91"/>
  <c r="L140" i="91" s="1"/>
  <c r="D71" i="89"/>
  <c r="AI138" i="89"/>
  <c r="AF139" i="89"/>
  <c r="M140" i="92"/>
  <c r="AG141" i="89"/>
  <c r="R140" i="93" l="1"/>
  <c r="AC141" i="87"/>
  <c r="E141" i="2"/>
  <c r="O71" i="94"/>
  <c r="H71" i="3"/>
  <c r="O71" i="87"/>
  <c r="C71" i="2"/>
  <c r="H141" i="92"/>
  <c r="V141" i="92"/>
  <c r="M140" i="4"/>
  <c r="N140" i="4"/>
  <c r="D140" i="94" s="1"/>
  <c r="E140" i="95" s="1"/>
  <c r="J141" i="4"/>
  <c r="K141" i="4" s="1"/>
  <c r="L141" i="4" s="1"/>
  <c r="C141" i="94" s="1"/>
  <c r="D141" i="95" s="1"/>
  <c r="B143" i="94"/>
  <c r="I142" i="4"/>
  <c r="F141" i="92"/>
  <c r="S141" i="94" s="1"/>
  <c r="AC141" i="92"/>
  <c r="AT138" i="94"/>
  <c r="CV138" i="94" s="1"/>
  <c r="Y138" i="3" s="1"/>
  <c r="AS139" i="94"/>
  <c r="Q141" i="93"/>
  <c r="P142" i="93"/>
  <c r="J141" i="93"/>
  <c r="I142" i="93"/>
  <c r="T143" i="93"/>
  <c r="Y143" i="93" s="1"/>
  <c r="AO143" i="93" s="1"/>
  <c r="L143" i="93"/>
  <c r="E146" i="93"/>
  <c r="X143" i="92"/>
  <c r="AA142" i="92"/>
  <c r="K141" i="91"/>
  <c r="C142" i="91"/>
  <c r="H142" i="91" s="1"/>
  <c r="G141" i="91"/>
  <c r="L141" i="91" s="1"/>
  <c r="AI139" i="89"/>
  <c r="AF140" i="89"/>
  <c r="D72" i="89"/>
  <c r="M141" i="92"/>
  <c r="AG142" i="89"/>
  <c r="R141" i="93" l="1"/>
  <c r="AC142" i="87"/>
  <c r="E142" i="2"/>
  <c r="O72" i="94"/>
  <c r="O72" i="87"/>
  <c r="H72" i="3"/>
  <c r="C72" i="2"/>
  <c r="H142" i="92"/>
  <c r="V142" i="92"/>
  <c r="M141" i="4"/>
  <c r="N141" i="4"/>
  <c r="D141" i="94" s="1"/>
  <c r="E141" i="95" s="1"/>
  <c r="J142" i="4"/>
  <c r="K142" i="4" s="1"/>
  <c r="L142" i="4" s="1"/>
  <c r="C142" i="94" s="1"/>
  <c r="D142" i="95" s="1"/>
  <c r="B144" i="94"/>
  <c r="I143" i="4"/>
  <c r="AC142" i="92"/>
  <c r="F142" i="92"/>
  <c r="S142" i="94" s="1"/>
  <c r="AS140" i="94"/>
  <c r="AT139" i="94"/>
  <c r="CV139" i="94" s="1"/>
  <c r="Y139" i="3" s="1"/>
  <c r="P143" i="93"/>
  <c r="Q142" i="93"/>
  <c r="I143" i="93"/>
  <c r="J142" i="93"/>
  <c r="T144" i="93"/>
  <c r="Y144" i="93" s="1"/>
  <c r="AO144" i="93" s="1"/>
  <c r="E147" i="93"/>
  <c r="L144" i="93"/>
  <c r="X144" i="92"/>
  <c r="AA143" i="92"/>
  <c r="K142" i="91"/>
  <c r="C143" i="91"/>
  <c r="H143" i="91" s="1"/>
  <c r="G142" i="91"/>
  <c r="L142" i="91" s="1"/>
  <c r="AI140" i="89"/>
  <c r="AF141" i="89"/>
  <c r="D73" i="89"/>
  <c r="M142" i="92"/>
  <c r="AG143" i="89"/>
  <c r="R142" i="93" l="1"/>
  <c r="AC143" i="87"/>
  <c r="E143" i="2"/>
  <c r="O73" i="94"/>
  <c r="H73" i="3"/>
  <c r="O73" i="87"/>
  <c r="C73" i="2"/>
  <c r="H143" i="92"/>
  <c r="V143" i="92"/>
  <c r="M142" i="4"/>
  <c r="N142" i="4"/>
  <c r="D142" i="94" s="1"/>
  <c r="E142" i="95" s="1"/>
  <c r="B145" i="94"/>
  <c r="I144" i="4"/>
  <c r="J143" i="4"/>
  <c r="K143" i="4" s="1"/>
  <c r="L143" i="4" s="1"/>
  <c r="C143" i="94" s="1"/>
  <c r="D143" i="95" s="1"/>
  <c r="F143" i="92"/>
  <c r="S143" i="94" s="1"/>
  <c r="AC143" i="92"/>
  <c r="AS141" i="94"/>
  <c r="AT140" i="94"/>
  <c r="CV140" i="94" s="1"/>
  <c r="Y140" i="3" s="1"/>
  <c r="Q143" i="93"/>
  <c r="P144" i="93"/>
  <c r="J143" i="93"/>
  <c r="I144" i="93"/>
  <c r="T145" i="93"/>
  <c r="Y145" i="93" s="1"/>
  <c r="AO145" i="93" s="1"/>
  <c r="L145" i="93"/>
  <c r="E148" i="93"/>
  <c r="X145" i="92"/>
  <c r="AA144" i="92"/>
  <c r="K143" i="91"/>
  <c r="C144" i="91"/>
  <c r="H144" i="91" s="1"/>
  <c r="G143" i="91"/>
  <c r="L143" i="91" s="1"/>
  <c r="D74" i="89"/>
  <c r="AI141" i="89"/>
  <c r="AF142" i="89"/>
  <c r="M143" i="92"/>
  <c r="AG144" i="89"/>
  <c r="AL22" i="3"/>
  <c r="BT22" i="3"/>
  <c r="BT23" i="3" s="1"/>
  <c r="BT24" i="3" s="1"/>
  <c r="BT25" i="3" s="1"/>
  <c r="BT26" i="3" s="1"/>
  <c r="BT27" i="3" s="1"/>
  <c r="BT28" i="3" s="1"/>
  <c r="BT29" i="3" s="1"/>
  <c r="BT30" i="3" s="1"/>
  <c r="BT31" i="3" s="1"/>
  <c r="BT32" i="3" s="1"/>
  <c r="BT33" i="3" s="1"/>
  <c r="BT34" i="3" s="1"/>
  <c r="BT35" i="3" s="1"/>
  <c r="BT36" i="3" s="1"/>
  <c r="BT37" i="3" s="1"/>
  <c r="BT38" i="3" s="1"/>
  <c r="BT39" i="3" s="1"/>
  <c r="BT40" i="3" s="1"/>
  <c r="BT41" i="3" s="1"/>
  <c r="BT42" i="3" s="1"/>
  <c r="BT43" i="3" s="1"/>
  <c r="BT44" i="3" s="1"/>
  <c r="BT45" i="3" s="1"/>
  <c r="BT46" i="3" s="1"/>
  <c r="BT47" i="3" s="1"/>
  <c r="BT48" i="3" s="1"/>
  <c r="BT49" i="3" s="1"/>
  <c r="BT50" i="3" s="1"/>
  <c r="BT51" i="3" s="1"/>
  <c r="BT52" i="3" s="1"/>
  <c r="BT53" i="3" s="1"/>
  <c r="BT54" i="3" s="1"/>
  <c r="BT55" i="3" s="1"/>
  <c r="BT56" i="3" s="1"/>
  <c r="BT57" i="3" s="1"/>
  <c r="BT58" i="3" s="1"/>
  <c r="BT59" i="3" s="1"/>
  <c r="BT60" i="3" s="1"/>
  <c r="BT61" i="3" s="1"/>
  <c r="BT62" i="3" s="1"/>
  <c r="BT63" i="3" s="1"/>
  <c r="BT64" i="3" s="1"/>
  <c r="BT65" i="3" s="1"/>
  <c r="BT66" i="3" s="1"/>
  <c r="BT67" i="3" s="1"/>
  <c r="BT68" i="3" s="1"/>
  <c r="BT69" i="3" s="1"/>
  <c r="BT70" i="3" s="1"/>
  <c r="BT71" i="3" s="1"/>
  <c r="BT72" i="3" s="1"/>
  <c r="BT73" i="3" s="1"/>
  <c r="BT74" i="3" s="1"/>
  <c r="BT75" i="3" s="1"/>
  <c r="BT76" i="3" s="1"/>
  <c r="BT77" i="3" s="1"/>
  <c r="BT78" i="3" s="1"/>
  <c r="BT79" i="3" s="1"/>
  <c r="BT80" i="3" s="1"/>
  <c r="BT81" i="3" s="1"/>
  <c r="BT82" i="3" s="1"/>
  <c r="BT83" i="3" s="1"/>
  <c r="BT84" i="3" s="1"/>
  <c r="BT85" i="3" s="1"/>
  <c r="BT86" i="3" s="1"/>
  <c r="BT87" i="3" s="1"/>
  <c r="BT88" i="3" s="1"/>
  <c r="BT89" i="3" s="1"/>
  <c r="BT90" i="3" s="1"/>
  <c r="BT91" i="3" s="1"/>
  <c r="BT92" i="3" s="1"/>
  <c r="BT93" i="3" s="1"/>
  <c r="BT94" i="3" s="1"/>
  <c r="BT95" i="3" s="1"/>
  <c r="BT96" i="3" s="1"/>
  <c r="BT97" i="3" s="1"/>
  <c r="BT98" i="3" s="1"/>
  <c r="BT99" i="3" s="1"/>
  <c r="BT100" i="3" s="1"/>
  <c r="BT101" i="3" s="1"/>
  <c r="BT102" i="3" s="1"/>
  <c r="BT103" i="3" s="1"/>
  <c r="BT104" i="3" s="1"/>
  <c r="BT105" i="3" s="1"/>
  <c r="BT106" i="3" s="1"/>
  <c r="BT107" i="3" s="1"/>
  <c r="BT108" i="3" s="1"/>
  <c r="BT109" i="3" s="1"/>
  <c r="BT110" i="3" s="1"/>
  <c r="BT111" i="3" s="1"/>
  <c r="BT112" i="3" s="1"/>
  <c r="BT113" i="3" s="1"/>
  <c r="BT114" i="3" s="1"/>
  <c r="BT115" i="3" s="1"/>
  <c r="BT116" i="3" s="1"/>
  <c r="BT117" i="3" s="1"/>
  <c r="BT118" i="3" s="1"/>
  <c r="BT119" i="3" s="1"/>
  <c r="BT120" i="3" s="1"/>
  <c r="BT121" i="3" s="1"/>
  <c r="BT122" i="3" s="1"/>
  <c r="BT123" i="3" s="1"/>
  <c r="BT124" i="3" s="1"/>
  <c r="BT125" i="3" s="1"/>
  <c r="BT126" i="3" s="1"/>
  <c r="BT127" i="3" s="1"/>
  <c r="BT128" i="3" s="1"/>
  <c r="BT129" i="3" s="1"/>
  <c r="BT130" i="3" s="1"/>
  <c r="BT131" i="3" s="1"/>
  <c r="BT132" i="3" s="1"/>
  <c r="C41" i="4"/>
  <c r="D41" i="4" s="1"/>
  <c r="E41" i="4" s="1"/>
  <c r="C42" i="4"/>
  <c r="C43" i="4"/>
  <c r="G43" i="4" s="1"/>
  <c r="C44" i="4"/>
  <c r="D44" i="4" s="1"/>
  <c r="E44" i="4" s="1"/>
  <c r="C45" i="4"/>
  <c r="F45" i="4" s="1"/>
  <c r="C46" i="4"/>
  <c r="F46" i="4" s="1"/>
  <c r="C47" i="4"/>
  <c r="D47" i="4" s="1"/>
  <c r="E47" i="4" s="1"/>
  <c r="C48" i="4"/>
  <c r="C49" i="4"/>
  <c r="D49" i="4" s="1"/>
  <c r="E49" i="4" s="1"/>
  <c r="C50" i="4"/>
  <c r="C51" i="4"/>
  <c r="G51" i="4" s="1"/>
  <c r="C52" i="4"/>
  <c r="D52" i="4" s="1"/>
  <c r="E52" i="4" s="1"/>
  <c r="C53" i="4"/>
  <c r="D53" i="4" s="1"/>
  <c r="E53" i="4" s="1"/>
  <c r="C54" i="4"/>
  <c r="F54" i="4" s="1"/>
  <c r="G54" i="4"/>
  <c r="C55" i="4"/>
  <c r="D55" i="4" s="1"/>
  <c r="E55" i="4" s="1"/>
  <c r="C56" i="4"/>
  <c r="G56" i="4" s="1"/>
  <c r="C57" i="4"/>
  <c r="D57" i="4" s="1"/>
  <c r="E57" i="4" s="1"/>
  <c r="C58" i="4"/>
  <c r="C59" i="4"/>
  <c r="G59" i="4" s="1"/>
  <c r="C60" i="4"/>
  <c r="D60" i="4" s="1"/>
  <c r="E60" i="4" s="1"/>
  <c r="C61" i="4"/>
  <c r="D61" i="4" s="1"/>
  <c r="E61" i="4" s="1"/>
  <c r="C62" i="4"/>
  <c r="F62" i="4" s="1"/>
  <c r="C63" i="4"/>
  <c r="D63" i="4" s="1"/>
  <c r="E63" i="4" s="1"/>
  <c r="C64" i="4"/>
  <c r="G64" i="4" s="1"/>
  <c r="C65" i="4"/>
  <c r="D65" i="4" s="1"/>
  <c r="E65" i="4" s="1"/>
  <c r="C66" i="4"/>
  <c r="C67" i="4"/>
  <c r="G67" i="4" s="1"/>
  <c r="C68" i="4"/>
  <c r="D68" i="4" s="1"/>
  <c r="E68" i="4" s="1"/>
  <c r="C69" i="4"/>
  <c r="D69" i="4" s="1"/>
  <c r="E69" i="4" s="1"/>
  <c r="C70" i="4"/>
  <c r="F70" i="4" s="1"/>
  <c r="C71" i="4"/>
  <c r="D71" i="4" s="1"/>
  <c r="E71" i="4" s="1"/>
  <c r="C72" i="4"/>
  <c r="G72" i="4" s="1"/>
  <c r="C73" i="4"/>
  <c r="D73" i="4" s="1"/>
  <c r="E73" i="4" s="1"/>
  <c r="C74" i="4"/>
  <c r="C75" i="4"/>
  <c r="G75" i="4" s="1"/>
  <c r="C76" i="4"/>
  <c r="D76" i="4" s="1"/>
  <c r="E76" i="4" s="1"/>
  <c r="C77" i="4"/>
  <c r="D77" i="4" s="1"/>
  <c r="E77" i="4" s="1"/>
  <c r="C78" i="4"/>
  <c r="F78" i="4" s="1"/>
  <c r="C79" i="4"/>
  <c r="D79" i="4" s="1"/>
  <c r="E79" i="4" s="1"/>
  <c r="C80" i="4"/>
  <c r="C81" i="4"/>
  <c r="D81" i="4" s="1"/>
  <c r="E81" i="4" s="1"/>
  <c r="C82" i="4"/>
  <c r="C83" i="4"/>
  <c r="G83" i="4" s="1"/>
  <c r="C84" i="4"/>
  <c r="D84" i="4" s="1"/>
  <c r="E84" i="4" s="1"/>
  <c r="C85" i="4"/>
  <c r="D85" i="4" s="1"/>
  <c r="E85" i="4" s="1"/>
  <c r="C86" i="4"/>
  <c r="F86" i="4" s="1"/>
  <c r="C87" i="4"/>
  <c r="D87" i="4" s="1"/>
  <c r="E87" i="4" s="1"/>
  <c r="C88" i="4"/>
  <c r="G88" i="4" s="1"/>
  <c r="C89" i="4"/>
  <c r="D89" i="4" s="1"/>
  <c r="E89" i="4" s="1"/>
  <c r="C90" i="4"/>
  <c r="C91" i="4"/>
  <c r="G91" i="4" s="1"/>
  <c r="C92" i="4"/>
  <c r="D92" i="4" s="1"/>
  <c r="E92" i="4" s="1"/>
  <c r="C93" i="4"/>
  <c r="F93" i="4" s="1"/>
  <c r="C94" i="4"/>
  <c r="F94" i="4" s="1"/>
  <c r="C95" i="4"/>
  <c r="F95" i="4" s="1"/>
  <c r="C96" i="4"/>
  <c r="G96" i="4" s="1"/>
  <c r="C97" i="4"/>
  <c r="D97" i="4" s="1"/>
  <c r="E97" i="4" s="1"/>
  <c r="C98" i="4"/>
  <c r="C99" i="4"/>
  <c r="G99" i="4" s="1"/>
  <c r="C100" i="4"/>
  <c r="D100" i="4" s="1"/>
  <c r="E100" i="4" s="1"/>
  <c r="C101" i="4"/>
  <c r="F101" i="4" s="1"/>
  <c r="C102" i="4"/>
  <c r="F102" i="4" s="1"/>
  <c r="C103" i="4"/>
  <c r="F103" i="4" s="1"/>
  <c r="C104" i="4"/>
  <c r="G104" i="4" s="1"/>
  <c r="C105" i="4"/>
  <c r="D105" i="4" s="1"/>
  <c r="E105" i="4" s="1"/>
  <c r="C106" i="4"/>
  <c r="C107" i="4"/>
  <c r="G107" i="4" s="1"/>
  <c r="C108" i="4"/>
  <c r="D108" i="4" s="1"/>
  <c r="E108" i="4" s="1"/>
  <c r="C109" i="4"/>
  <c r="G109" i="4" s="1"/>
  <c r="C110" i="4"/>
  <c r="F110" i="4" s="1"/>
  <c r="C111" i="4"/>
  <c r="D111" i="4" s="1"/>
  <c r="E111" i="4" s="1"/>
  <c r="C112" i="4"/>
  <c r="C113" i="4"/>
  <c r="D113" i="4" s="1"/>
  <c r="E113" i="4" s="1"/>
  <c r="C114" i="4"/>
  <c r="C115" i="4"/>
  <c r="G115" i="4" s="1"/>
  <c r="C116" i="4"/>
  <c r="D116" i="4" s="1"/>
  <c r="E116" i="4" s="1"/>
  <c r="C117" i="4"/>
  <c r="D117" i="4" s="1"/>
  <c r="E117" i="4" s="1"/>
  <c r="C118" i="4"/>
  <c r="F118" i="4" s="1"/>
  <c r="C119" i="4"/>
  <c r="G119" i="4" s="1"/>
  <c r="C120" i="4"/>
  <c r="G120" i="4" s="1"/>
  <c r="C121" i="4"/>
  <c r="D121" i="4" s="1"/>
  <c r="E121" i="4" s="1"/>
  <c r="C122" i="4"/>
  <c r="C123" i="4"/>
  <c r="G123" i="4" s="1"/>
  <c r="C124" i="4"/>
  <c r="D124" i="4" s="1"/>
  <c r="E124" i="4" s="1"/>
  <c r="C125" i="4"/>
  <c r="D125" i="4" s="1"/>
  <c r="E125" i="4" s="1"/>
  <c r="C126" i="4"/>
  <c r="F126" i="4" s="1"/>
  <c r="C127" i="4"/>
  <c r="D127" i="4" s="1"/>
  <c r="E127" i="4" s="1"/>
  <c r="C128" i="4"/>
  <c r="G128" i="4" s="1"/>
  <c r="C129" i="4"/>
  <c r="D129" i="4" s="1"/>
  <c r="E129" i="4" s="1"/>
  <c r="C130" i="4"/>
  <c r="C131" i="4"/>
  <c r="G131" i="4" s="1"/>
  <c r="C132" i="4"/>
  <c r="D132" i="4" s="1"/>
  <c r="E132" i="4" s="1"/>
  <c r="C133" i="4"/>
  <c r="D133" i="4" s="1"/>
  <c r="E133" i="4" s="1"/>
  <c r="C134" i="4"/>
  <c r="F134" i="4" s="1"/>
  <c r="C135" i="4"/>
  <c r="D135" i="4" s="1"/>
  <c r="E135" i="4" s="1"/>
  <c r="C136" i="4"/>
  <c r="G136" i="4" s="1"/>
  <c r="C137" i="4"/>
  <c r="D137" i="4" s="1"/>
  <c r="E137" i="4" s="1"/>
  <c r="C138" i="4"/>
  <c r="C139" i="4"/>
  <c r="G139" i="4" s="1"/>
  <c r="C140" i="4"/>
  <c r="D140" i="4" s="1"/>
  <c r="E140" i="4" s="1"/>
  <c r="C141" i="4"/>
  <c r="F141" i="4" s="1"/>
  <c r="C142" i="4"/>
  <c r="F142" i="4" s="1"/>
  <c r="C143" i="4"/>
  <c r="G143" i="4" s="1"/>
  <c r="C144" i="4"/>
  <c r="C145" i="4"/>
  <c r="D145" i="4" s="1"/>
  <c r="E145" i="4" s="1"/>
  <c r="C146" i="4"/>
  <c r="F146" i="4" s="1"/>
  <c r="C147" i="4"/>
  <c r="G147" i="4" s="1"/>
  <c r="C148" i="4"/>
  <c r="G148" i="4" s="1"/>
  <c r="C149" i="4"/>
  <c r="D149" i="4" s="1"/>
  <c r="E149" i="4" s="1"/>
  <c r="C150" i="4"/>
  <c r="F150" i="4" s="1"/>
  <c r="C151" i="4"/>
  <c r="D151" i="4" s="1"/>
  <c r="E151" i="4" s="1"/>
  <c r="C152" i="4"/>
  <c r="G152" i="4" s="1"/>
  <c r="C153" i="4"/>
  <c r="C154" i="4"/>
  <c r="F154" i="4" s="1"/>
  <c r="C155" i="4"/>
  <c r="G155" i="4" s="1"/>
  <c r="C156" i="4"/>
  <c r="D156" i="4" s="1"/>
  <c r="E156" i="4" s="1"/>
  <c r="C157" i="4"/>
  <c r="G157" i="4" s="1"/>
  <c r="C158" i="4"/>
  <c r="F158" i="4" s="1"/>
  <c r="C159" i="4"/>
  <c r="G159" i="4" s="1"/>
  <c r="C160" i="4"/>
  <c r="G160" i="4" s="1"/>
  <c r="C161" i="4"/>
  <c r="G161" i="4" s="1"/>
  <c r="C162" i="4"/>
  <c r="D162" i="4" s="1"/>
  <c r="E162" i="4" s="1"/>
  <c r="C163" i="4"/>
  <c r="G163" i="4" s="1"/>
  <c r="C164" i="4"/>
  <c r="D164" i="4" s="1"/>
  <c r="E164" i="4" s="1"/>
  <c r="C165" i="4"/>
  <c r="D165" i="4" s="1"/>
  <c r="E165" i="4" s="1"/>
  <c r="C166" i="4"/>
  <c r="F166" i="4" s="1"/>
  <c r="C167" i="4"/>
  <c r="F167" i="4" s="1"/>
  <c r="C168" i="4"/>
  <c r="G168" i="4" s="1"/>
  <c r="C169" i="4"/>
  <c r="G169" i="4" s="1"/>
  <c r="C170" i="4"/>
  <c r="D170" i="4" s="1"/>
  <c r="E170" i="4" s="1"/>
  <c r="C171" i="4"/>
  <c r="G171" i="4" s="1"/>
  <c r="C172" i="4"/>
  <c r="D172" i="4" s="1"/>
  <c r="E172" i="4" s="1"/>
  <c r="C173" i="4"/>
  <c r="G173" i="4" s="1"/>
  <c r="C174" i="4"/>
  <c r="F174" i="4" s="1"/>
  <c r="C175" i="4"/>
  <c r="F175" i="4" s="1"/>
  <c r="D175" i="4"/>
  <c r="E175" i="4" s="1"/>
  <c r="C176" i="4"/>
  <c r="G176" i="4" s="1"/>
  <c r="C177" i="4"/>
  <c r="G177" i="4" s="1"/>
  <c r="C178" i="4"/>
  <c r="D178" i="4" s="1"/>
  <c r="E178" i="4" s="1"/>
  <c r="C179" i="4"/>
  <c r="G179" i="4" s="1"/>
  <c r="C180" i="4"/>
  <c r="D180" i="4" s="1"/>
  <c r="E180" i="4" s="1"/>
  <c r="C181" i="4"/>
  <c r="D181" i="4" s="1"/>
  <c r="E181" i="4" s="1"/>
  <c r="C182" i="4"/>
  <c r="F182" i="4" s="1"/>
  <c r="C183" i="4"/>
  <c r="F183" i="4" s="1"/>
  <c r="C184" i="4"/>
  <c r="G184" i="4" s="1"/>
  <c r="C185" i="4"/>
  <c r="G185" i="4" s="1"/>
  <c r="C186" i="4"/>
  <c r="D186" i="4" s="1"/>
  <c r="E186" i="4" s="1"/>
  <c r="C187" i="4"/>
  <c r="G187" i="4" s="1"/>
  <c r="C188" i="4"/>
  <c r="D188" i="4" s="1"/>
  <c r="E188" i="4" s="1"/>
  <c r="C189" i="4"/>
  <c r="F189" i="4" s="1"/>
  <c r="C190" i="4"/>
  <c r="F190" i="4" s="1"/>
  <c r="C191" i="4"/>
  <c r="D191" i="4" s="1"/>
  <c r="E191" i="4" s="1"/>
  <c r="C192" i="4"/>
  <c r="G192" i="4" s="1"/>
  <c r="C193" i="4"/>
  <c r="G193" i="4" s="1"/>
  <c r="C194" i="4"/>
  <c r="D194" i="4" s="1"/>
  <c r="E194" i="4" s="1"/>
  <c r="C195" i="4"/>
  <c r="G195" i="4" s="1"/>
  <c r="C196" i="4"/>
  <c r="D196" i="4" s="1"/>
  <c r="E196" i="4" s="1"/>
  <c r="C197" i="4"/>
  <c r="F197" i="4" s="1"/>
  <c r="C198" i="4"/>
  <c r="F198" i="4" s="1"/>
  <c r="C199" i="4"/>
  <c r="D199" i="4" s="1"/>
  <c r="E199" i="4" s="1"/>
  <c r="C200" i="4"/>
  <c r="G200" i="4" s="1"/>
  <c r="C201" i="4"/>
  <c r="G201" i="4" s="1"/>
  <c r="C202" i="4"/>
  <c r="D202" i="4" s="1"/>
  <c r="E202" i="4" s="1"/>
  <c r="C203" i="4"/>
  <c r="G203" i="4" s="1"/>
  <c r="C204" i="4"/>
  <c r="D204" i="4" s="1"/>
  <c r="E204" i="4" s="1"/>
  <c r="C205" i="4"/>
  <c r="D205" i="4" s="1"/>
  <c r="E205" i="4" s="1"/>
  <c r="C206" i="4"/>
  <c r="F206" i="4" s="1"/>
  <c r="C207" i="4"/>
  <c r="D207" i="4" s="1"/>
  <c r="E207" i="4" s="1"/>
  <c r="C208" i="4"/>
  <c r="G208" i="4" s="1"/>
  <c r="C209" i="4"/>
  <c r="G209" i="4" s="1"/>
  <c r="C210" i="4"/>
  <c r="D210" i="4" s="1"/>
  <c r="E210" i="4" s="1"/>
  <c r="C211" i="4"/>
  <c r="G211" i="4" s="1"/>
  <c r="C212" i="4"/>
  <c r="D212" i="4" s="1"/>
  <c r="E212" i="4" s="1"/>
  <c r="C213" i="4"/>
  <c r="G213" i="4" s="1"/>
  <c r="C214" i="4"/>
  <c r="F214" i="4" s="1"/>
  <c r="C215" i="4"/>
  <c r="D215" i="4" s="1"/>
  <c r="E215" i="4" s="1"/>
  <c r="C216" i="4"/>
  <c r="F216" i="4" s="1"/>
  <c r="C217" i="4"/>
  <c r="G217" i="4" s="1"/>
  <c r="C218" i="4"/>
  <c r="D218" i="4" s="1"/>
  <c r="E218" i="4" s="1"/>
  <c r="C219" i="4"/>
  <c r="G219" i="4" s="1"/>
  <c r="C220" i="4"/>
  <c r="D220" i="4" s="1"/>
  <c r="E220" i="4" s="1"/>
  <c r="G212" i="4" l="1"/>
  <c r="AL23" i="3"/>
  <c r="AR22" i="3"/>
  <c r="G178" i="4"/>
  <c r="AC144" i="87"/>
  <c r="E144" i="2"/>
  <c r="O74" i="94"/>
  <c r="H74" i="3"/>
  <c r="O74" i="87"/>
  <c r="C74" i="2"/>
  <c r="H144" i="92"/>
  <c r="V144" i="92"/>
  <c r="J144" i="4"/>
  <c r="K144" i="4" s="1"/>
  <c r="L144" i="4" s="1"/>
  <c r="C144" i="94" s="1"/>
  <c r="D144" i="95" s="1"/>
  <c r="B146" i="94"/>
  <c r="I145" i="4"/>
  <c r="N143" i="4"/>
  <c r="D143" i="94" s="1"/>
  <c r="E143" i="95" s="1"/>
  <c r="M143" i="4"/>
  <c r="R143" i="93"/>
  <c r="AC144" i="92"/>
  <c r="F144" i="92"/>
  <c r="S144" i="94" s="1"/>
  <c r="AT141" i="94"/>
  <c r="CV141" i="94" s="1"/>
  <c r="Y141" i="3" s="1"/>
  <c r="AS142" i="94"/>
  <c r="Q144" i="93"/>
  <c r="P145" i="93"/>
  <c r="J144" i="93"/>
  <c r="I145" i="93"/>
  <c r="T146" i="93"/>
  <c r="Y146" i="93" s="1"/>
  <c r="AO146" i="93" s="1"/>
  <c r="E149" i="93"/>
  <c r="L146" i="93"/>
  <c r="AA145" i="92"/>
  <c r="X146" i="92"/>
  <c r="K144" i="91"/>
  <c r="C145" i="91"/>
  <c r="H145" i="91" s="1"/>
  <c r="G144" i="91"/>
  <c r="L144" i="91" s="1"/>
  <c r="AF143" i="89"/>
  <c r="AI142" i="89"/>
  <c r="D75" i="89"/>
  <c r="M144" i="92"/>
  <c r="AG145" i="89"/>
  <c r="F212" i="4"/>
  <c r="G166" i="4"/>
  <c r="F137" i="4"/>
  <c r="G78" i="4"/>
  <c r="G170" i="4"/>
  <c r="D141" i="4"/>
  <c r="E141" i="4" s="1"/>
  <c r="G127" i="4"/>
  <c r="G140" i="4"/>
  <c r="F213" i="4"/>
  <c r="D179" i="4"/>
  <c r="E179" i="4" s="1"/>
  <c r="G126" i="4"/>
  <c r="D213" i="4"/>
  <c r="E213" i="4" s="1"/>
  <c r="D209" i="4"/>
  <c r="E209" i="4" s="1"/>
  <c r="D173" i="4"/>
  <c r="E173" i="4" s="1"/>
  <c r="D110" i="4"/>
  <c r="E110" i="4" s="1"/>
  <c r="F87" i="4"/>
  <c r="D169" i="4"/>
  <c r="E169" i="4" s="1"/>
  <c r="D167" i="4"/>
  <c r="E167" i="4" s="1"/>
  <c r="G141" i="4"/>
  <c r="F133" i="4"/>
  <c r="F127" i="4"/>
  <c r="D54" i="4"/>
  <c r="E54" i="4" s="1"/>
  <c r="F47" i="4"/>
  <c r="F68" i="4"/>
  <c r="F65" i="4"/>
  <c r="G183" i="4"/>
  <c r="G175" i="4"/>
  <c r="G167" i="4"/>
  <c r="G86" i="4"/>
  <c r="F84" i="4"/>
  <c r="F57" i="4"/>
  <c r="D197" i="4"/>
  <c r="E197" i="4" s="1"/>
  <c r="D183" i="4"/>
  <c r="E183" i="4" s="1"/>
  <c r="F173" i="4"/>
  <c r="D150" i="4"/>
  <c r="E150" i="4" s="1"/>
  <c r="G101" i="4"/>
  <c r="G87" i="4"/>
  <c r="D86" i="4"/>
  <c r="E86" i="4" s="1"/>
  <c r="G207" i="4"/>
  <c r="F157" i="4"/>
  <c r="F131" i="4"/>
  <c r="F119" i="4"/>
  <c r="G111" i="4"/>
  <c r="F99" i="4"/>
  <c r="G95" i="4"/>
  <c r="G214" i="4"/>
  <c r="F207" i="4"/>
  <c r="G197" i="4"/>
  <c r="D187" i="4"/>
  <c r="E187" i="4" s="1"/>
  <c r="D161" i="4"/>
  <c r="E161" i="4" s="1"/>
  <c r="D157" i="4"/>
  <c r="E157" i="4" s="1"/>
  <c r="G133" i="4"/>
  <c r="D131" i="4"/>
  <c r="E131" i="4" s="1"/>
  <c r="D123" i="4"/>
  <c r="E123" i="4" s="1"/>
  <c r="D119" i="4"/>
  <c r="E119" i="4" s="1"/>
  <c r="F111" i="4"/>
  <c r="D99" i="4"/>
  <c r="E99" i="4" s="1"/>
  <c r="D95" i="4"/>
  <c r="E95" i="4" s="1"/>
  <c r="G84" i="4"/>
  <c r="D70" i="4"/>
  <c r="E70" i="4" s="1"/>
  <c r="D62" i="4"/>
  <c r="E62" i="4" s="1"/>
  <c r="G47" i="4"/>
  <c r="F217" i="4"/>
  <c r="G206" i="4"/>
  <c r="G186" i="4"/>
  <c r="G181" i="4"/>
  <c r="G156" i="4"/>
  <c r="G150" i="4"/>
  <c r="G135" i="4"/>
  <c r="D118" i="4"/>
  <c r="E118" i="4" s="1"/>
  <c r="G110" i="4"/>
  <c r="D101" i="4"/>
  <c r="E101" i="4" s="1"/>
  <c r="F89" i="4"/>
  <c r="F73" i="4"/>
  <c r="G52" i="4"/>
  <c r="F181" i="4"/>
  <c r="F159" i="4"/>
  <c r="F135" i="4"/>
  <c r="G125" i="4"/>
  <c r="F113" i="4"/>
  <c r="F97" i="4"/>
  <c r="G93" i="4"/>
  <c r="G77" i="4"/>
  <c r="G220" i="4"/>
  <c r="G199" i="4"/>
  <c r="D195" i="4"/>
  <c r="E195" i="4" s="1"/>
  <c r="G189" i="4"/>
  <c r="D159" i="4"/>
  <c r="E159" i="4" s="1"/>
  <c r="F143" i="4"/>
  <c r="G132" i="4"/>
  <c r="F125" i="4"/>
  <c r="G117" i="4"/>
  <c r="G100" i="4"/>
  <c r="D93" i="4"/>
  <c r="E93" i="4" s="1"/>
  <c r="F77" i="4"/>
  <c r="F59" i="4"/>
  <c r="F220" i="4"/>
  <c r="G215" i="4"/>
  <c r="F199" i="4"/>
  <c r="D189" i="4"/>
  <c r="E189" i="4" s="1"/>
  <c r="D143" i="4"/>
  <c r="E143" i="4" s="1"/>
  <c r="F132" i="4"/>
  <c r="F117" i="4"/>
  <c r="F109" i="4"/>
  <c r="G103" i="4"/>
  <c r="F100" i="4"/>
  <c r="G85" i="4"/>
  <c r="F81" i="4"/>
  <c r="F67" i="4"/>
  <c r="D59" i="4"/>
  <c r="E59" i="4" s="1"/>
  <c r="G45" i="4"/>
  <c r="F215" i="4"/>
  <c r="D203" i="4"/>
  <c r="E203" i="4" s="1"/>
  <c r="G162" i="4"/>
  <c r="F148" i="4"/>
  <c r="G134" i="4"/>
  <c r="D109" i="4"/>
  <c r="E109" i="4" s="1"/>
  <c r="D103" i="4"/>
  <c r="E103" i="4" s="1"/>
  <c r="F92" i="4"/>
  <c r="F85" i="4"/>
  <c r="G70" i="4"/>
  <c r="D67" i="4"/>
  <c r="E67" i="4" s="1"/>
  <c r="G62" i="4"/>
  <c r="D45" i="4"/>
  <c r="E45" i="4" s="1"/>
  <c r="G210" i="4"/>
  <c r="D193" i="4"/>
  <c r="E193" i="4" s="1"/>
  <c r="G190" i="4"/>
  <c r="D163" i="4"/>
  <c r="E163" i="4" s="1"/>
  <c r="D148" i="4"/>
  <c r="E148" i="4" s="1"/>
  <c r="D134" i="4"/>
  <c r="E134" i="4" s="1"/>
  <c r="D126" i="4"/>
  <c r="E126" i="4" s="1"/>
  <c r="F123" i="4"/>
  <c r="D78" i="4"/>
  <c r="E78" i="4" s="1"/>
  <c r="G68" i="4"/>
  <c r="F60" i="4"/>
  <c r="F52" i="4"/>
  <c r="D217" i="4"/>
  <c r="E217" i="4" s="1"/>
  <c r="D214" i="4"/>
  <c r="E214" i="4" s="1"/>
  <c r="G202" i="4"/>
  <c r="D185" i="4"/>
  <c r="E185" i="4" s="1"/>
  <c r="G182" i="4"/>
  <c r="G165" i="4"/>
  <c r="G151" i="4"/>
  <c r="G149" i="4"/>
  <c r="G102" i="4"/>
  <c r="G94" i="4"/>
  <c r="G79" i="4"/>
  <c r="G55" i="4"/>
  <c r="G53" i="4"/>
  <c r="G205" i="4"/>
  <c r="G191" i="4"/>
  <c r="F165" i="4"/>
  <c r="G158" i="4"/>
  <c r="F151" i="4"/>
  <c r="F149" i="4"/>
  <c r="F145" i="4"/>
  <c r="G142" i="4"/>
  <c r="F121" i="4"/>
  <c r="F105" i="4"/>
  <c r="F79" i="4"/>
  <c r="G71" i="4"/>
  <c r="G69" i="4"/>
  <c r="G63" i="4"/>
  <c r="G61" i="4"/>
  <c r="F55" i="4"/>
  <c r="F53" i="4"/>
  <c r="F49" i="4"/>
  <c r="G46" i="4"/>
  <c r="F205" i="4"/>
  <c r="D201" i="4"/>
  <c r="E201" i="4" s="1"/>
  <c r="G198" i="4"/>
  <c r="F191" i="4"/>
  <c r="D171" i="4"/>
  <c r="E171" i="4" s="1"/>
  <c r="D142" i="4"/>
  <c r="E142" i="4" s="1"/>
  <c r="F129" i="4"/>
  <c r="G118" i="4"/>
  <c r="G116" i="4"/>
  <c r="D102" i="4"/>
  <c r="E102" i="4" s="1"/>
  <c r="D94" i="4"/>
  <c r="E94" i="4" s="1"/>
  <c r="F91" i="4"/>
  <c r="F71" i="4"/>
  <c r="F69" i="4"/>
  <c r="F63" i="4"/>
  <c r="F61" i="4"/>
  <c r="D46" i="4"/>
  <c r="E46" i="4" s="1"/>
  <c r="D219" i="4"/>
  <c r="E219" i="4" s="1"/>
  <c r="D211" i="4"/>
  <c r="E211" i="4" s="1"/>
  <c r="G194" i="4"/>
  <c r="D177" i="4"/>
  <c r="E177" i="4" s="1"/>
  <c r="G174" i="4"/>
  <c r="D158" i="4"/>
  <c r="E158" i="4" s="1"/>
  <c r="F124" i="4"/>
  <c r="F116" i="4"/>
  <c r="D91" i="4"/>
  <c r="E91" i="4" s="1"/>
  <c r="F41" i="4"/>
  <c r="BT133" i="3"/>
  <c r="BT134" i="3" s="1"/>
  <c r="BT135" i="3" s="1"/>
  <c r="BT136" i="3" s="1"/>
  <c r="BT137" i="3" s="1"/>
  <c r="BT138" i="3" s="1"/>
  <c r="BT139" i="3" s="1"/>
  <c r="BT140" i="3" s="1"/>
  <c r="BT141" i="3" s="1"/>
  <c r="BT142" i="3" s="1"/>
  <c r="BT143" i="3" s="1"/>
  <c r="BT144" i="3" s="1"/>
  <c r="BT145" i="3" s="1"/>
  <c r="BT146" i="3" s="1"/>
  <c r="BT147" i="3" s="1"/>
  <c r="BT148" i="3" s="1"/>
  <c r="BT149" i="3" s="1"/>
  <c r="BT150" i="3" s="1"/>
  <c r="BT151" i="3" s="1"/>
  <c r="BT152" i="3" s="1"/>
  <c r="BT153" i="3" s="1"/>
  <c r="BT154" i="3" s="1"/>
  <c r="BT155" i="3" s="1"/>
  <c r="BT156" i="3" s="1"/>
  <c r="BT157" i="3" s="1"/>
  <c r="BT158" i="3" s="1"/>
  <c r="BT159" i="3" s="1"/>
  <c r="BT160" i="3" s="1"/>
  <c r="BT161" i="3" s="1"/>
  <c r="BT162" i="3" s="1"/>
  <c r="BT163" i="3" s="1"/>
  <c r="BT164" i="3" s="1"/>
  <c r="BT165" i="3" s="1"/>
  <c r="BT166" i="3" s="1"/>
  <c r="BT167" i="3" s="1"/>
  <c r="BT168" i="3" s="1"/>
  <c r="BT169" i="3" s="1"/>
  <c r="BT170" i="3" s="1"/>
  <c r="BT171" i="3" s="1"/>
  <c r="BT172" i="3" s="1"/>
  <c r="BT173" i="3" s="1"/>
  <c r="BT174" i="3" s="1"/>
  <c r="BT175" i="3" s="1"/>
  <c r="BT176" i="3" s="1"/>
  <c r="BT177" i="3" s="1"/>
  <c r="BT178" i="3" s="1"/>
  <c r="BT179" i="3" s="1"/>
  <c r="BT180" i="3" s="1"/>
  <c r="BT181" i="3" s="1"/>
  <c r="BT182" i="3" s="1"/>
  <c r="BT183" i="3" s="1"/>
  <c r="BT184" i="3" s="1"/>
  <c r="BT185" i="3" s="1"/>
  <c r="BT186" i="3" s="1"/>
  <c r="BT187" i="3" s="1"/>
  <c r="BT188" i="3" s="1"/>
  <c r="BT189" i="3" s="1"/>
  <c r="BT190" i="3" s="1"/>
  <c r="BT191" i="3" s="1"/>
  <c r="BT192" i="3" s="1"/>
  <c r="BT193" i="3" s="1"/>
  <c r="BT194" i="3" s="1"/>
  <c r="BT195" i="3" s="1"/>
  <c r="BT196" i="3" s="1"/>
  <c r="BT197" i="3" s="1"/>
  <c r="BT198" i="3" s="1"/>
  <c r="BT199" i="3" s="1"/>
  <c r="BT200" i="3" s="1"/>
  <c r="BT201" i="3" s="1"/>
  <c r="BT202" i="3" s="1"/>
  <c r="BT203" i="3" s="1"/>
  <c r="BT204" i="3" s="1"/>
  <c r="BT205" i="3" s="1"/>
  <c r="BT206" i="3" s="1"/>
  <c r="BT207" i="3" s="1"/>
  <c r="BT208" i="3" s="1"/>
  <c r="BT209" i="3" s="1"/>
  <c r="BT210" i="3" s="1"/>
  <c r="BT211" i="3" s="1"/>
  <c r="BT212" i="3" s="1"/>
  <c r="BT213" i="3" s="1"/>
  <c r="BT214" i="3" s="1"/>
  <c r="BT215" i="3" s="1"/>
  <c r="BT216" i="3" s="1"/>
  <c r="BT217" i="3" s="1"/>
  <c r="BT218" i="3" s="1"/>
  <c r="BT219" i="3" s="1"/>
  <c r="BT220" i="3" s="1"/>
  <c r="F219" i="4"/>
  <c r="F211" i="4"/>
  <c r="F209" i="4"/>
  <c r="F201" i="4"/>
  <c r="F193" i="4"/>
  <c r="F185" i="4"/>
  <c r="F177" i="4"/>
  <c r="F169" i="4"/>
  <c r="F161" i="4"/>
  <c r="F155" i="4"/>
  <c r="D153" i="4"/>
  <c r="E153" i="4" s="1"/>
  <c r="G153" i="4"/>
  <c r="D144" i="4"/>
  <c r="E144" i="4" s="1"/>
  <c r="F144" i="4"/>
  <c r="F139" i="4"/>
  <c r="F122" i="4"/>
  <c r="G122" i="4"/>
  <c r="D122" i="4"/>
  <c r="E122" i="4" s="1"/>
  <c r="D112" i="4"/>
  <c r="E112" i="4" s="1"/>
  <c r="F112" i="4"/>
  <c r="F107" i="4"/>
  <c r="F90" i="4"/>
  <c r="G90" i="4"/>
  <c r="D90" i="4"/>
  <c r="E90" i="4" s="1"/>
  <c r="D80" i="4"/>
  <c r="E80" i="4" s="1"/>
  <c r="F80" i="4"/>
  <c r="F75" i="4"/>
  <c r="F58" i="4"/>
  <c r="G58" i="4"/>
  <c r="D58" i="4"/>
  <c r="E58" i="4" s="1"/>
  <c r="D48" i="4"/>
  <c r="E48" i="4" s="1"/>
  <c r="F48" i="4"/>
  <c r="F43" i="4"/>
  <c r="D216" i="4"/>
  <c r="E216" i="4" s="1"/>
  <c r="F203" i="4"/>
  <c r="F195" i="4"/>
  <c r="F187" i="4"/>
  <c r="F179" i="4"/>
  <c r="F171" i="4"/>
  <c r="F163" i="4"/>
  <c r="D155" i="4"/>
  <c r="E155" i="4" s="1"/>
  <c r="D139" i="4"/>
  <c r="E139" i="4" s="1"/>
  <c r="G124" i="4"/>
  <c r="D107" i="4"/>
  <c r="E107" i="4" s="1"/>
  <c r="G92" i="4"/>
  <c r="D75" i="4"/>
  <c r="E75" i="4" s="1"/>
  <c r="G60" i="4"/>
  <c r="D43" i="4"/>
  <c r="E43" i="4" s="1"/>
  <c r="G188" i="4"/>
  <c r="F42" i="4"/>
  <c r="G42" i="4"/>
  <c r="D42" i="4"/>
  <c r="E42" i="4" s="1"/>
  <c r="F218" i="4"/>
  <c r="F210" i="4"/>
  <c r="F204" i="4"/>
  <c r="F202" i="4"/>
  <c r="F196" i="4"/>
  <c r="F194" i="4"/>
  <c r="F188" i="4"/>
  <c r="F186" i="4"/>
  <c r="F180" i="4"/>
  <c r="F178" i="4"/>
  <c r="F172" i="4"/>
  <c r="F170" i="4"/>
  <c r="F164" i="4"/>
  <c r="F162" i="4"/>
  <c r="F156" i="4"/>
  <c r="G154" i="4"/>
  <c r="D154" i="4"/>
  <c r="E154" i="4" s="1"/>
  <c r="F147" i="4"/>
  <c r="G108" i="4"/>
  <c r="G76" i="4"/>
  <c r="G44" i="4"/>
  <c r="G146" i="4"/>
  <c r="D146" i="4"/>
  <c r="E146" i="4" s="1"/>
  <c r="D136" i="4"/>
  <c r="E136" i="4" s="1"/>
  <c r="F136" i="4"/>
  <c r="D72" i="4"/>
  <c r="E72" i="4" s="1"/>
  <c r="F72" i="4"/>
  <c r="G196" i="4"/>
  <c r="G172" i="4"/>
  <c r="F138" i="4"/>
  <c r="G138" i="4"/>
  <c r="D138" i="4"/>
  <c r="E138" i="4" s="1"/>
  <c r="D128" i="4"/>
  <c r="E128" i="4" s="1"/>
  <c r="F128" i="4"/>
  <c r="F74" i="4"/>
  <c r="G74" i="4"/>
  <c r="D74" i="4"/>
  <c r="E74" i="4" s="1"/>
  <c r="D64" i="4"/>
  <c r="E64" i="4" s="1"/>
  <c r="F64" i="4"/>
  <c r="G216" i="4"/>
  <c r="D208" i="4"/>
  <c r="E208" i="4" s="1"/>
  <c r="F208" i="4"/>
  <c r="D206" i="4"/>
  <c r="E206" i="4" s="1"/>
  <c r="D200" i="4"/>
  <c r="E200" i="4" s="1"/>
  <c r="F200" i="4"/>
  <c r="D198" i="4"/>
  <c r="E198" i="4" s="1"/>
  <c r="D192" i="4"/>
  <c r="E192" i="4" s="1"/>
  <c r="F192" i="4"/>
  <c r="D190" i="4"/>
  <c r="E190" i="4" s="1"/>
  <c r="D184" i="4"/>
  <c r="E184" i="4" s="1"/>
  <c r="F184" i="4"/>
  <c r="D182" i="4"/>
  <c r="E182" i="4" s="1"/>
  <c r="D176" i="4"/>
  <c r="E176" i="4" s="1"/>
  <c r="F176" i="4"/>
  <c r="D174" i="4"/>
  <c r="E174" i="4" s="1"/>
  <c r="D168" i="4"/>
  <c r="E168" i="4" s="1"/>
  <c r="F168" i="4"/>
  <c r="D166" i="4"/>
  <c r="E166" i="4" s="1"/>
  <c r="D160" i="4"/>
  <c r="E160" i="4" s="1"/>
  <c r="F160" i="4"/>
  <c r="F153" i="4"/>
  <c r="D147" i="4"/>
  <c r="E147" i="4" s="1"/>
  <c r="G144" i="4"/>
  <c r="F140" i="4"/>
  <c r="F130" i="4"/>
  <c r="G130" i="4"/>
  <c r="D130" i="4"/>
  <c r="E130" i="4" s="1"/>
  <c r="D120" i="4"/>
  <c r="E120" i="4" s="1"/>
  <c r="F120" i="4"/>
  <c r="F115" i="4"/>
  <c r="G112" i="4"/>
  <c r="F108" i="4"/>
  <c r="F98" i="4"/>
  <c r="G98" i="4"/>
  <c r="D98" i="4"/>
  <c r="E98" i="4" s="1"/>
  <c r="D88" i="4"/>
  <c r="E88" i="4" s="1"/>
  <c r="F88" i="4"/>
  <c r="F83" i="4"/>
  <c r="G80" i="4"/>
  <c r="F76" i="4"/>
  <c r="F66" i="4"/>
  <c r="G66" i="4"/>
  <c r="D66" i="4"/>
  <c r="E66" i="4" s="1"/>
  <c r="D56" i="4"/>
  <c r="E56" i="4" s="1"/>
  <c r="F56" i="4"/>
  <c r="F51" i="4"/>
  <c r="G48" i="4"/>
  <c r="F44" i="4"/>
  <c r="F114" i="4"/>
  <c r="G114" i="4"/>
  <c r="D114" i="4"/>
  <c r="E114" i="4" s="1"/>
  <c r="D104" i="4"/>
  <c r="E104" i="4" s="1"/>
  <c r="F104" i="4"/>
  <c r="F82" i="4"/>
  <c r="G82" i="4"/>
  <c r="D82" i="4"/>
  <c r="E82" i="4" s="1"/>
  <c r="F50" i="4"/>
  <c r="G50" i="4"/>
  <c r="D50" i="4"/>
  <c r="E50" i="4" s="1"/>
  <c r="D152" i="4"/>
  <c r="E152" i="4" s="1"/>
  <c r="F152" i="4"/>
  <c r="G218" i="4"/>
  <c r="G204" i="4"/>
  <c r="G180" i="4"/>
  <c r="G164" i="4"/>
  <c r="F106" i="4"/>
  <c r="G106" i="4"/>
  <c r="D106" i="4"/>
  <c r="E106" i="4" s="1"/>
  <c r="D96" i="4"/>
  <c r="E96" i="4" s="1"/>
  <c r="F96" i="4"/>
  <c r="D115" i="4"/>
  <c r="E115" i="4" s="1"/>
  <c r="D83" i="4"/>
  <c r="E83" i="4" s="1"/>
  <c r="D51" i="4"/>
  <c r="E51" i="4" s="1"/>
  <c r="G145" i="4"/>
  <c r="G137" i="4"/>
  <c r="G129" i="4"/>
  <c r="G121" i="4"/>
  <c r="G113" i="4"/>
  <c r="G105" i="4"/>
  <c r="G97" i="4"/>
  <c r="G89" i="4"/>
  <c r="G81" i="4"/>
  <c r="G73" i="4"/>
  <c r="G65" i="4"/>
  <c r="G57" i="4"/>
  <c r="G49" i="4"/>
  <c r="G41" i="4"/>
  <c r="R144" i="93" l="1"/>
  <c r="AL24" i="3"/>
  <c r="AR23" i="3"/>
  <c r="AC145" i="87"/>
  <c r="E145" i="2"/>
  <c r="O75" i="94"/>
  <c r="H75" i="3"/>
  <c r="O75" i="87"/>
  <c r="C75" i="2"/>
  <c r="H145" i="92"/>
  <c r="V145" i="92"/>
  <c r="B147" i="94"/>
  <c r="I146" i="4"/>
  <c r="J145" i="4"/>
  <c r="M144" i="4"/>
  <c r="N144" i="4"/>
  <c r="D144" i="94" s="1"/>
  <c r="E144" i="95" s="1"/>
  <c r="AC145" i="92"/>
  <c r="F145" i="92"/>
  <c r="S145" i="94" s="1"/>
  <c r="AS143" i="94"/>
  <c r="AT142" i="94"/>
  <c r="CV142" i="94" s="1"/>
  <c r="Y142" i="3" s="1"/>
  <c r="P146" i="93"/>
  <c r="Q145" i="93"/>
  <c r="J145" i="93"/>
  <c r="I146" i="93"/>
  <c r="T147" i="93"/>
  <c r="Y147" i="93" s="1"/>
  <c r="AO147" i="93" s="1"/>
  <c r="L147" i="93"/>
  <c r="E150" i="93"/>
  <c r="AA146" i="92"/>
  <c r="X147" i="92"/>
  <c r="K145" i="91"/>
  <c r="C146" i="91"/>
  <c r="H146" i="91" s="1"/>
  <c r="G145" i="91"/>
  <c r="L145" i="91" s="1"/>
  <c r="D76" i="89"/>
  <c r="AI143" i="89"/>
  <c r="AF144" i="89"/>
  <c r="M145" i="92"/>
  <c r="AG146" i="89"/>
  <c r="R145" i="93" l="1"/>
  <c r="AL25" i="3"/>
  <c r="AR24" i="3"/>
  <c r="AC146" i="87"/>
  <c r="E146" i="2"/>
  <c r="O76" i="94"/>
  <c r="O76" i="87"/>
  <c r="H76" i="3"/>
  <c r="C76" i="2"/>
  <c r="H146" i="92"/>
  <c r="V146" i="92"/>
  <c r="N21" i="94"/>
  <c r="B21" i="95"/>
  <c r="M145" i="4"/>
  <c r="N145" i="4"/>
  <c r="D145" i="94" s="1"/>
  <c r="E145" i="95" s="1"/>
  <c r="K145" i="4"/>
  <c r="L145" i="4" s="1"/>
  <c r="C145" i="94" s="1"/>
  <c r="D145" i="95" s="1"/>
  <c r="J146" i="4"/>
  <c r="K146" i="4" s="1"/>
  <c r="L146" i="4" s="1"/>
  <c r="C146" i="94" s="1"/>
  <c r="D146" i="95" s="1"/>
  <c r="B148" i="94"/>
  <c r="I147" i="4"/>
  <c r="F146" i="92"/>
  <c r="S146" i="94" s="1"/>
  <c r="AC146" i="92"/>
  <c r="AS144" i="94"/>
  <c r="AT143" i="94"/>
  <c r="CV143" i="94" s="1"/>
  <c r="Y143" i="3" s="1"/>
  <c r="P147" i="93"/>
  <c r="Q146" i="93"/>
  <c r="I147" i="93"/>
  <c r="J146" i="93"/>
  <c r="R146" i="93" s="1"/>
  <c r="T148" i="93"/>
  <c r="Y148" i="93" s="1"/>
  <c r="AO148" i="93" s="1"/>
  <c r="E151" i="93"/>
  <c r="L148" i="93"/>
  <c r="X148" i="92"/>
  <c r="AA147" i="92"/>
  <c r="K146" i="91"/>
  <c r="C147" i="91"/>
  <c r="H147" i="91" s="1"/>
  <c r="G146" i="91"/>
  <c r="L146" i="91" s="1"/>
  <c r="AI144" i="89"/>
  <c r="AF145" i="89"/>
  <c r="D77" i="89"/>
  <c r="M146" i="92"/>
  <c r="AG147" i="89"/>
  <c r="AK21" i="89"/>
  <c r="AH21" i="89"/>
  <c r="AM21" i="89" s="1"/>
  <c r="AP21" i="89"/>
  <c r="C22" i="89"/>
  <c r="E21" i="89"/>
  <c r="AC21" i="89" s="1"/>
  <c r="P21" i="87" l="1"/>
  <c r="P21" i="94"/>
  <c r="BT21" i="94" s="1"/>
  <c r="CL21" i="94" s="1"/>
  <c r="AD21" i="89"/>
  <c r="AL26" i="3"/>
  <c r="AR25" i="3"/>
  <c r="AC147" i="87"/>
  <c r="E147" i="2"/>
  <c r="O77" i="94"/>
  <c r="H77" i="3"/>
  <c r="O77" i="87"/>
  <c r="C77" i="2"/>
  <c r="B22" i="2"/>
  <c r="G22" i="3"/>
  <c r="N22" i="87"/>
  <c r="S22" i="89"/>
  <c r="W22" i="92"/>
  <c r="P22" i="3" s="1"/>
  <c r="I22" i="92"/>
  <c r="T22" i="94" s="1"/>
  <c r="H147" i="92"/>
  <c r="V147" i="92"/>
  <c r="AQ21" i="89"/>
  <c r="CM13" i="89"/>
  <c r="N22" i="94"/>
  <c r="B22" i="95"/>
  <c r="B149" i="94"/>
  <c r="I148" i="4"/>
  <c r="J147" i="4"/>
  <c r="K147" i="4" s="1"/>
  <c r="L147" i="4" s="1"/>
  <c r="C147" i="94" s="1"/>
  <c r="D147" i="95" s="1"/>
  <c r="M146" i="4"/>
  <c r="N146" i="4"/>
  <c r="D146" i="94" s="1"/>
  <c r="E146" i="95" s="1"/>
  <c r="F147" i="92"/>
  <c r="S147" i="94" s="1"/>
  <c r="AC147" i="92"/>
  <c r="AT144" i="94"/>
  <c r="CV144" i="94" s="1"/>
  <c r="Y144" i="3" s="1"/>
  <c r="AS145" i="94"/>
  <c r="AH22" i="89"/>
  <c r="AM22" i="89" s="1"/>
  <c r="Q147" i="93"/>
  <c r="P148" i="93"/>
  <c r="J147" i="93"/>
  <c r="I148" i="93"/>
  <c r="T149" i="93"/>
  <c r="Y149" i="93" s="1"/>
  <c r="AO149" i="93" s="1"/>
  <c r="L149" i="93"/>
  <c r="E152" i="93"/>
  <c r="AA148" i="92"/>
  <c r="X149" i="92"/>
  <c r="K147" i="91"/>
  <c r="C148" i="91"/>
  <c r="H148" i="91" s="1"/>
  <c r="G147" i="91"/>
  <c r="L147" i="91" s="1"/>
  <c r="AP22" i="89"/>
  <c r="AQ22" i="89" s="1"/>
  <c r="AT22" i="89" s="1"/>
  <c r="D78" i="89"/>
  <c r="AF146" i="89"/>
  <c r="AI145" i="89"/>
  <c r="M147" i="92"/>
  <c r="AG148" i="89"/>
  <c r="C23" i="89"/>
  <c r="AK22" i="89"/>
  <c r="AW21" i="89"/>
  <c r="F21" i="89"/>
  <c r="E22" i="89"/>
  <c r="BH21" i="94" l="1"/>
  <c r="BS21" i="94"/>
  <c r="CK21" i="94" s="1"/>
  <c r="BJ21" i="94"/>
  <c r="R147" i="93"/>
  <c r="Q21" i="94"/>
  <c r="AJ21" i="89"/>
  <c r="AW22" i="89"/>
  <c r="AX22" i="89" s="1"/>
  <c r="BE22" i="89" s="1"/>
  <c r="AC22" i="89"/>
  <c r="P22" i="87" s="1"/>
  <c r="AL27" i="3"/>
  <c r="AR26" i="3"/>
  <c r="AC148" i="87"/>
  <c r="E148" i="2"/>
  <c r="O78" i="94"/>
  <c r="H78" i="3"/>
  <c r="O78" i="87"/>
  <c r="C78" i="2"/>
  <c r="B23" i="2"/>
  <c r="S23" i="89"/>
  <c r="G23" i="3"/>
  <c r="N23" i="87"/>
  <c r="W23" i="92"/>
  <c r="P23" i="3" s="1"/>
  <c r="I23" i="92"/>
  <c r="T23" i="94" s="1"/>
  <c r="H148" i="92"/>
  <c r="V148" i="92"/>
  <c r="AX21" i="89"/>
  <c r="CT13" i="89"/>
  <c r="AT21" i="89"/>
  <c r="CM22" i="89" s="1"/>
  <c r="CM14" i="89"/>
  <c r="N23" i="94"/>
  <c r="B23" i="95"/>
  <c r="N147" i="4"/>
  <c r="D147" i="94" s="1"/>
  <c r="E147" i="95" s="1"/>
  <c r="M147" i="4"/>
  <c r="J148" i="4"/>
  <c r="K148" i="4" s="1"/>
  <c r="L148" i="4" s="1"/>
  <c r="C148" i="94" s="1"/>
  <c r="D148" i="95" s="1"/>
  <c r="B150" i="94"/>
  <c r="I149" i="4"/>
  <c r="AC148" i="92"/>
  <c r="F148" i="92"/>
  <c r="S148" i="94" s="1"/>
  <c r="AS146" i="94"/>
  <c r="AT145" i="94"/>
  <c r="CV145" i="94" s="1"/>
  <c r="Y145" i="3" s="1"/>
  <c r="AP23" i="89"/>
  <c r="AQ23" i="89" s="1"/>
  <c r="Q148" i="93"/>
  <c r="P149" i="93"/>
  <c r="J148" i="93"/>
  <c r="I149" i="93"/>
  <c r="T150" i="93"/>
  <c r="Y150" i="93" s="1"/>
  <c r="AO150" i="93" s="1"/>
  <c r="E153" i="93"/>
  <c r="L150" i="93"/>
  <c r="X150" i="92"/>
  <c r="AA149" i="92"/>
  <c r="K148" i="91"/>
  <c r="C149" i="91"/>
  <c r="H149" i="91" s="1"/>
  <c r="G148" i="91"/>
  <c r="L148" i="91" s="1"/>
  <c r="AI146" i="89"/>
  <c r="AF147" i="89"/>
  <c r="C24" i="89"/>
  <c r="AH23" i="89"/>
  <c r="AM23" i="89" s="1"/>
  <c r="AK23" i="89"/>
  <c r="D79" i="89"/>
  <c r="M148" i="92"/>
  <c r="AG149" i="89"/>
  <c r="BO21" i="89"/>
  <c r="F22" i="89"/>
  <c r="R148" i="93" l="1"/>
  <c r="AD22" i="89"/>
  <c r="P22" i="94"/>
  <c r="AL28" i="3"/>
  <c r="AR27" i="3"/>
  <c r="AC149" i="87"/>
  <c r="E149" i="2"/>
  <c r="O79" i="94"/>
  <c r="H79" i="3"/>
  <c r="O79" i="87"/>
  <c r="C79" i="2"/>
  <c r="B24" i="2"/>
  <c r="S24" i="89"/>
  <c r="G24" i="3"/>
  <c r="N24" i="87"/>
  <c r="W24" i="92"/>
  <c r="P24" i="3" s="1"/>
  <c r="I24" i="92"/>
  <c r="T24" i="94" s="1"/>
  <c r="H149" i="92"/>
  <c r="V149" i="92"/>
  <c r="BE21" i="89"/>
  <c r="CT22" i="89" s="1"/>
  <c r="CT14" i="89"/>
  <c r="N24" i="94"/>
  <c r="B24" i="95"/>
  <c r="J149" i="4"/>
  <c r="B151" i="94"/>
  <c r="I150" i="4"/>
  <c r="M148" i="4"/>
  <c r="N148" i="4"/>
  <c r="D148" i="94" s="1"/>
  <c r="E148" i="95" s="1"/>
  <c r="AC149" i="92"/>
  <c r="F149" i="92"/>
  <c r="S149" i="94" s="1"/>
  <c r="AT146" i="94"/>
  <c r="CV146" i="94" s="1"/>
  <c r="Y146" i="3" s="1"/>
  <c r="AS147" i="94"/>
  <c r="AP24" i="89"/>
  <c r="AQ24" i="89" s="1"/>
  <c r="Q149" i="93"/>
  <c r="P150" i="93"/>
  <c r="J149" i="93"/>
  <c r="I150" i="93"/>
  <c r="T151" i="93"/>
  <c r="Y151" i="93" s="1"/>
  <c r="AO151" i="93" s="1"/>
  <c r="L151" i="93"/>
  <c r="E154" i="93"/>
  <c r="X151" i="92"/>
  <c r="AA150" i="92"/>
  <c r="K149" i="91"/>
  <c r="C150" i="91"/>
  <c r="H150" i="91" s="1"/>
  <c r="G149" i="91"/>
  <c r="L149" i="91" s="1"/>
  <c r="D80" i="89"/>
  <c r="C25" i="89"/>
  <c r="AH24" i="89"/>
  <c r="AM24" i="89" s="1"/>
  <c r="AK24" i="89"/>
  <c r="AF148" i="89"/>
  <c r="AI147" i="89"/>
  <c r="M149" i="92"/>
  <c r="AG150" i="89"/>
  <c r="BO22" i="89"/>
  <c r="J97" i="11"/>
  <c r="J98" i="11"/>
  <c r="J99" i="11"/>
  <c r="J100" i="11"/>
  <c r="J101" i="11"/>
  <c r="J102" i="11"/>
  <c r="J103" i="11"/>
  <c r="J104" i="11"/>
  <c r="J105" i="11"/>
  <c r="J106" i="11"/>
  <c r="J107" i="11"/>
  <c r="J108" i="11"/>
  <c r="J109" i="11"/>
  <c r="J110" i="11"/>
  <c r="J111" i="11"/>
  <c r="J112" i="11"/>
  <c r="J113" i="11"/>
  <c r="J114" i="11"/>
  <c r="J115" i="11"/>
  <c r="J116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72" i="11"/>
  <c r="J47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L97" i="11"/>
  <c r="R149" i="93" l="1"/>
  <c r="Q22" i="94"/>
  <c r="AJ22" i="89"/>
  <c r="BJ22" i="94"/>
  <c r="BS22" i="94"/>
  <c r="CK22" i="94" s="1"/>
  <c r="BT22" i="94"/>
  <c r="CL22" i="94" s="1"/>
  <c r="BH22" i="94"/>
  <c r="AL29" i="3"/>
  <c r="AR28" i="3"/>
  <c r="AC150" i="87"/>
  <c r="E150" i="2"/>
  <c r="O80" i="94"/>
  <c r="O80" i="87"/>
  <c r="H80" i="3"/>
  <c r="C80" i="2"/>
  <c r="B25" i="2"/>
  <c r="S25" i="89"/>
  <c r="N25" i="87"/>
  <c r="G25" i="3"/>
  <c r="W25" i="92"/>
  <c r="P25" i="3" s="1"/>
  <c r="I25" i="92"/>
  <c r="T25" i="94" s="1"/>
  <c r="H150" i="92"/>
  <c r="V150" i="92"/>
  <c r="N25" i="94"/>
  <c r="B25" i="95"/>
  <c r="J150" i="4"/>
  <c r="K150" i="4" s="1"/>
  <c r="L150" i="4" s="1"/>
  <c r="C150" i="94" s="1"/>
  <c r="D150" i="95" s="1"/>
  <c r="B152" i="94"/>
  <c r="I151" i="4"/>
  <c r="M149" i="4"/>
  <c r="N149" i="4"/>
  <c r="D149" i="94" s="1"/>
  <c r="E149" i="95" s="1"/>
  <c r="K149" i="4"/>
  <c r="L149" i="4" s="1"/>
  <c r="C149" i="94" s="1"/>
  <c r="D149" i="95" s="1"/>
  <c r="AC150" i="92"/>
  <c r="F150" i="92"/>
  <c r="S150" i="94" s="1"/>
  <c r="AS148" i="94"/>
  <c r="AT147" i="94"/>
  <c r="CV147" i="94" s="1"/>
  <c r="Y147" i="3" s="1"/>
  <c r="P151" i="93"/>
  <c r="Q150" i="93"/>
  <c r="I151" i="93"/>
  <c r="J150" i="93"/>
  <c r="T152" i="93"/>
  <c r="Y152" i="93" s="1"/>
  <c r="AO152" i="93" s="1"/>
  <c r="E155" i="93"/>
  <c r="L152" i="93"/>
  <c r="AA151" i="92"/>
  <c r="X152" i="92"/>
  <c r="K150" i="91"/>
  <c r="C151" i="91"/>
  <c r="H151" i="91" s="1"/>
  <c r="G150" i="91"/>
  <c r="L150" i="91" s="1"/>
  <c r="AF149" i="89"/>
  <c r="AI148" i="89"/>
  <c r="C26" i="89"/>
  <c r="AH25" i="89"/>
  <c r="AM25" i="89" s="1"/>
  <c r="AK25" i="89"/>
  <c r="AP25" i="89"/>
  <c r="AQ25" i="89" s="1"/>
  <c r="D81" i="89"/>
  <c r="M150" i="92"/>
  <c r="AG151" i="89"/>
  <c r="N112" i="11"/>
  <c r="M112" i="11"/>
  <c r="N104" i="11"/>
  <c r="M104" i="11"/>
  <c r="N111" i="11"/>
  <c r="M111" i="11"/>
  <c r="N103" i="11"/>
  <c r="M103" i="11"/>
  <c r="N110" i="11"/>
  <c r="M110" i="11"/>
  <c r="N109" i="11"/>
  <c r="M109" i="11"/>
  <c r="N101" i="11"/>
  <c r="M101" i="11"/>
  <c r="N116" i="11"/>
  <c r="M116" i="11"/>
  <c r="M108" i="11"/>
  <c r="N108" i="11"/>
  <c r="M100" i="11"/>
  <c r="N100" i="11"/>
  <c r="N115" i="11"/>
  <c r="M115" i="11"/>
  <c r="M107" i="11"/>
  <c r="N107" i="11"/>
  <c r="N114" i="11"/>
  <c r="M114" i="11"/>
  <c r="N106" i="11"/>
  <c r="M106" i="11"/>
  <c r="N98" i="11"/>
  <c r="M98" i="11"/>
  <c r="N102" i="11"/>
  <c r="M102" i="11"/>
  <c r="N99" i="11"/>
  <c r="M99" i="11"/>
  <c r="N113" i="11"/>
  <c r="M113" i="11"/>
  <c r="N105" i="11"/>
  <c r="M105" i="11"/>
  <c r="N97" i="11"/>
  <c r="M97" i="11"/>
  <c r="N89" i="11"/>
  <c r="M89" i="11"/>
  <c r="N81" i="11"/>
  <c r="M81" i="11"/>
  <c r="N73" i="11"/>
  <c r="M73" i="11"/>
  <c r="M86" i="11"/>
  <c r="N86" i="11"/>
  <c r="N78" i="11"/>
  <c r="M78" i="11"/>
  <c r="N80" i="11"/>
  <c r="M80" i="11"/>
  <c r="M85" i="11"/>
  <c r="N85" i="11"/>
  <c r="N77" i="11"/>
  <c r="M77" i="11"/>
  <c r="N72" i="11"/>
  <c r="M72" i="11"/>
  <c r="N84" i="11"/>
  <c r="M84" i="11"/>
  <c r="N76" i="11"/>
  <c r="M76" i="11"/>
  <c r="N88" i="11"/>
  <c r="M88" i="11"/>
  <c r="N87" i="11"/>
  <c r="M87" i="11"/>
  <c r="N91" i="11"/>
  <c r="M91" i="11"/>
  <c r="N83" i="11"/>
  <c r="M83" i="11"/>
  <c r="N75" i="11"/>
  <c r="M75" i="11"/>
  <c r="N79" i="11"/>
  <c r="M79" i="11"/>
  <c r="M90" i="11"/>
  <c r="N90" i="11"/>
  <c r="M82" i="11"/>
  <c r="N82" i="11"/>
  <c r="M74" i="11"/>
  <c r="N74" i="11"/>
  <c r="M33" i="11"/>
  <c r="N33" i="11"/>
  <c r="M58" i="11"/>
  <c r="N58" i="11"/>
  <c r="N34" i="11"/>
  <c r="M34" i="11"/>
  <c r="N26" i="11"/>
  <c r="M26" i="11"/>
  <c r="M59" i="11"/>
  <c r="N59" i="11"/>
  <c r="M51" i="11"/>
  <c r="N51" i="11"/>
  <c r="M41" i="11"/>
  <c r="N41" i="11"/>
  <c r="M32" i="11"/>
  <c r="N32" i="11"/>
  <c r="N49" i="11"/>
  <c r="M49" i="11"/>
  <c r="N39" i="11"/>
  <c r="M39" i="11"/>
  <c r="M31" i="11"/>
  <c r="N31" i="11"/>
  <c r="N23" i="11"/>
  <c r="M23" i="11"/>
  <c r="M64" i="11"/>
  <c r="N64" i="11"/>
  <c r="M56" i="11"/>
  <c r="N56" i="11"/>
  <c r="M48" i="11"/>
  <c r="N48" i="11"/>
  <c r="M55" i="11"/>
  <c r="N55" i="11"/>
  <c r="M50" i="11"/>
  <c r="N50" i="11"/>
  <c r="N24" i="11"/>
  <c r="M24" i="11"/>
  <c r="N57" i="11"/>
  <c r="M57" i="11"/>
  <c r="M38" i="11"/>
  <c r="N38" i="11"/>
  <c r="M30" i="11"/>
  <c r="N30" i="11"/>
  <c r="N47" i="11"/>
  <c r="M47" i="11"/>
  <c r="M63" i="11"/>
  <c r="N63" i="11"/>
  <c r="M37" i="11"/>
  <c r="N37" i="11"/>
  <c r="M29" i="11"/>
  <c r="N29" i="11"/>
  <c r="M62" i="11"/>
  <c r="N62" i="11"/>
  <c r="M54" i="11"/>
  <c r="N54" i="11"/>
  <c r="M25" i="11"/>
  <c r="N25" i="11"/>
  <c r="M53" i="11"/>
  <c r="N53" i="11"/>
  <c r="N66" i="11"/>
  <c r="M66" i="11"/>
  <c r="N40" i="11"/>
  <c r="M40" i="11"/>
  <c r="M65" i="11"/>
  <c r="N65" i="11"/>
  <c r="N36" i="11"/>
  <c r="M36" i="11"/>
  <c r="N28" i="11"/>
  <c r="M28" i="11"/>
  <c r="N61" i="11"/>
  <c r="M61" i="11"/>
  <c r="N35" i="11"/>
  <c r="M35" i="11"/>
  <c r="N27" i="11"/>
  <c r="M27" i="11"/>
  <c r="M60" i="11"/>
  <c r="N60" i="11"/>
  <c r="M52" i="11"/>
  <c r="N52" i="11"/>
  <c r="R150" i="93" l="1"/>
  <c r="AL30" i="3"/>
  <c r="AR29" i="3"/>
  <c r="AC151" i="87"/>
  <c r="E151" i="2"/>
  <c r="O81" i="94"/>
  <c r="H81" i="3"/>
  <c r="O81" i="87"/>
  <c r="C81" i="2"/>
  <c r="B26" i="2"/>
  <c r="S26" i="89"/>
  <c r="G26" i="3"/>
  <c r="N26" i="87"/>
  <c r="W26" i="92"/>
  <c r="P26" i="3" s="1"/>
  <c r="I26" i="92"/>
  <c r="T26" i="94" s="1"/>
  <c r="H151" i="92"/>
  <c r="V151" i="92"/>
  <c r="N26" i="94"/>
  <c r="B26" i="95"/>
  <c r="J151" i="4"/>
  <c r="K151" i="4" s="1"/>
  <c r="L151" i="4" s="1"/>
  <c r="C151" i="94" s="1"/>
  <c r="D151" i="95" s="1"/>
  <c r="B153" i="94"/>
  <c r="I152" i="4"/>
  <c r="M150" i="4"/>
  <c r="N150" i="4"/>
  <c r="D150" i="94" s="1"/>
  <c r="E150" i="95" s="1"/>
  <c r="F151" i="92"/>
  <c r="S151" i="94" s="1"/>
  <c r="AC151" i="92"/>
  <c r="AS149" i="94"/>
  <c r="AT148" i="94"/>
  <c r="CV148" i="94" s="1"/>
  <c r="Y148" i="3" s="1"/>
  <c r="AP26" i="89"/>
  <c r="AQ26" i="89" s="1"/>
  <c r="Q151" i="93"/>
  <c r="P152" i="93"/>
  <c r="J151" i="93"/>
  <c r="I152" i="93"/>
  <c r="T153" i="93"/>
  <c r="Y153" i="93" s="1"/>
  <c r="AO153" i="93" s="1"/>
  <c r="L153" i="93"/>
  <c r="E156" i="93"/>
  <c r="AA152" i="92"/>
  <c r="X153" i="92"/>
  <c r="K151" i="91"/>
  <c r="C152" i="91"/>
  <c r="H152" i="91" s="1"/>
  <c r="G151" i="91"/>
  <c r="L151" i="91" s="1"/>
  <c r="D82" i="89"/>
  <c r="C27" i="89"/>
  <c r="AH26" i="89"/>
  <c r="AM26" i="89" s="1"/>
  <c r="AK26" i="89"/>
  <c r="AI149" i="89"/>
  <c r="AF150" i="89"/>
  <c r="M151" i="92"/>
  <c r="AG152" i="89"/>
  <c r="O5" i="4"/>
  <c r="O6" i="4" s="1"/>
  <c r="E6" i="4"/>
  <c r="E9" i="4" s="1"/>
  <c r="U9" i="4"/>
  <c r="X6" i="4"/>
  <c r="X9" i="4" s="1"/>
  <c r="AA6" i="4"/>
  <c r="AA9" i="4" s="1"/>
  <c r="C21" i="4"/>
  <c r="D21" i="4" s="1"/>
  <c r="E21" i="4" s="1"/>
  <c r="C22" i="4"/>
  <c r="U14" i="4"/>
  <c r="X14" i="4"/>
  <c r="AA14" i="4"/>
  <c r="AA15" i="4" s="1"/>
  <c r="AA16" i="4" s="1"/>
  <c r="C23" i="4"/>
  <c r="G23" i="4" s="1"/>
  <c r="C24" i="4"/>
  <c r="C25" i="4"/>
  <c r="G25" i="4" s="1"/>
  <c r="C26" i="4"/>
  <c r="C27" i="4"/>
  <c r="C28" i="4"/>
  <c r="D28" i="4" s="1"/>
  <c r="E28" i="4" s="1"/>
  <c r="C29" i="4"/>
  <c r="D29" i="4" s="1"/>
  <c r="E29" i="4" s="1"/>
  <c r="C30" i="4"/>
  <c r="D30" i="4" s="1"/>
  <c r="E30" i="4" s="1"/>
  <c r="C31" i="4"/>
  <c r="F31" i="4" s="1"/>
  <c r="C32" i="4"/>
  <c r="G32" i="4" s="1"/>
  <c r="C33" i="4"/>
  <c r="D33" i="4" s="1"/>
  <c r="E33" i="4" s="1"/>
  <c r="C34" i="4"/>
  <c r="F34" i="4" s="1"/>
  <c r="C35" i="4"/>
  <c r="G35" i="4" s="1"/>
  <c r="C36" i="4"/>
  <c r="G36" i="4" s="1"/>
  <c r="C37" i="4"/>
  <c r="D37" i="4" s="1"/>
  <c r="E37" i="4" s="1"/>
  <c r="C38" i="4"/>
  <c r="D38" i="4" s="1"/>
  <c r="E38" i="4" s="1"/>
  <c r="C39" i="4"/>
  <c r="C40" i="4"/>
  <c r="D40" i="4" s="1"/>
  <c r="E40" i="4" s="1"/>
  <c r="CW22" i="3"/>
  <c r="CW23" i="3" s="1"/>
  <c r="CW24" i="3" s="1"/>
  <c r="CW25" i="3" s="1"/>
  <c r="CW26" i="3" s="1"/>
  <c r="CW27" i="3" s="1"/>
  <c r="CW28" i="3" s="1"/>
  <c r="CW29" i="3" s="1"/>
  <c r="CW30" i="3" s="1"/>
  <c r="CW31" i="3" s="1"/>
  <c r="CW32" i="3" s="1"/>
  <c r="CW33" i="3" s="1"/>
  <c r="CW34" i="3" s="1"/>
  <c r="CW35" i="3" s="1"/>
  <c r="CW36" i="3" s="1"/>
  <c r="CW37" i="3" s="1"/>
  <c r="CW38" i="3" s="1"/>
  <c r="CW39" i="3" s="1"/>
  <c r="CW40" i="3" s="1"/>
  <c r="CW41" i="3" s="1"/>
  <c r="CW42" i="3" s="1"/>
  <c r="CW43" i="3" s="1"/>
  <c r="CW44" i="3" s="1"/>
  <c r="CW45" i="3" s="1"/>
  <c r="CW46" i="3" s="1"/>
  <c r="CW47" i="3" s="1"/>
  <c r="CW48" i="3" s="1"/>
  <c r="CW49" i="3" s="1"/>
  <c r="CW50" i="3" s="1"/>
  <c r="CW51" i="3" s="1"/>
  <c r="CW52" i="3" s="1"/>
  <c r="CW53" i="3" s="1"/>
  <c r="CW54" i="3" s="1"/>
  <c r="CW55" i="3" s="1"/>
  <c r="CW56" i="3" s="1"/>
  <c r="CW57" i="3" s="1"/>
  <c r="CW58" i="3" s="1"/>
  <c r="CW59" i="3" s="1"/>
  <c r="CW60" i="3" s="1"/>
  <c r="CW61" i="3" s="1"/>
  <c r="CW62" i="3" s="1"/>
  <c r="CW63" i="3" s="1"/>
  <c r="CW64" i="3" s="1"/>
  <c r="CW65" i="3" s="1"/>
  <c r="CW66" i="3" s="1"/>
  <c r="CW67" i="3" s="1"/>
  <c r="CW68" i="3" s="1"/>
  <c r="CW69" i="3" s="1"/>
  <c r="CW70" i="3" s="1"/>
  <c r="CW71" i="3" s="1"/>
  <c r="CW72" i="3" s="1"/>
  <c r="CW73" i="3" s="1"/>
  <c r="CW74" i="3" s="1"/>
  <c r="CW75" i="3" s="1"/>
  <c r="CW76" i="3" s="1"/>
  <c r="CW77" i="3" s="1"/>
  <c r="CW78" i="3" s="1"/>
  <c r="CW79" i="3" s="1"/>
  <c r="CW80" i="3" s="1"/>
  <c r="CW81" i="3" s="1"/>
  <c r="CW82" i="3" s="1"/>
  <c r="CW83" i="3" s="1"/>
  <c r="CW84" i="3" s="1"/>
  <c r="CW85" i="3" s="1"/>
  <c r="CW86" i="3" s="1"/>
  <c r="CW87" i="3" s="1"/>
  <c r="CW88" i="3" s="1"/>
  <c r="CW89" i="3" s="1"/>
  <c r="CW90" i="3" s="1"/>
  <c r="CW91" i="3" s="1"/>
  <c r="CW92" i="3" s="1"/>
  <c r="CW93" i="3" s="1"/>
  <c r="CW94" i="3" s="1"/>
  <c r="CW95" i="3" s="1"/>
  <c r="CW96" i="3" s="1"/>
  <c r="CW97" i="3" s="1"/>
  <c r="CW98" i="3" s="1"/>
  <c r="CW99" i="3" s="1"/>
  <c r="CW100" i="3" s="1"/>
  <c r="CW101" i="3" s="1"/>
  <c r="CW102" i="3" s="1"/>
  <c r="CW103" i="3" s="1"/>
  <c r="CW104" i="3" s="1"/>
  <c r="CW105" i="3" s="1"/>
  <c r="CW106" i="3" s="1"/>
  <c r="CW107" i="3" s="1"/>
  <c r="CW108" i="3" s="1"/>
  <c r="CW109" i="3" s="1"/>
  <c r="CW110" i="3" s="1"/>
  <c r="CW111" i="3" s="1"/>
  <c r="CW112" i="3" s="1"/>
  <c r="CW113" i="3" s="1"/>
  <c r="CW114" i="3" s="1"/>
  <c r="CW115" i="3" s="1"/>
  <c r="CW116" i="3" s="1"/>
  <c r="CW117" i="3" s="1"/>
  <c r="CW118" i="3" s="1"/>
  <c r="CW119" i="3" s="1"/>
  <c r="CW120" i="3" s="1"/>
  <c r="CW121" i="3" s="1"/>
  <c r="CW122" i="3" s="1"/>
  <c r="CW123" i="3" s="1"/>
  <c r="CW124" i="3" s="1"/>
  <c r="CW125" i="3" s="1"/>
  <c r="CW126" i="3" s="1"/>
  <c r="CW127" i="3" s="1"/>
  <c r="CW128" i="3" s="1"/>
  <c r="CW129" i="3" s="1"/>
  <c r="CW130" i="3" s="1"/>
  <c r="CW131" i="3" s="1"/>
  <c r="CW132" i="3" s="1"/>
  <c r="DB22" i="3"/>
  <c r="DB23" i="3" s="1"/>
  <c r="DB24" i="3" s="1"/>
  <c r="DB25" i="3" s="1"/>
  <c r="DB26" i="3" s="1"/>
  <c r="DB27" i="3" s="1"/>
  <c r="DB28" i="3" s="1"/>
  <c r="DB29" i="3" s="1"/>
  <c r="DB30" i="3" s="1"/>
  <c r="DB31" i="3" s="1"/>
  <c r="DB32" i="3" s="1"/>
  <c r="DB33" i="3" s="1"/>
  <c r="DB34" i="3" s="1"/>
  <c r="DB35" i="3" s="1"/>
  <c r="DB36" i="3" s="1"/>
  <c r="DB37" i="3" s="1"/>
  <c r="DB38" i="3" s="1"/>
  <c r="DB39" i="3" s="1"/>
  <c r="DB40" i="3" s="1"/>
  <c r="DB41" i="3" s="1"/>
  <c r="DB42" i="3" s="1"/>
  <c r="DB43" i="3" s="1"/>
  <c r="DB44" i="3" s="1"/>
  <c r="DB45" i="3" s="1"/>
  <c r="DB46" i="3" s="1"/>
  <c r="DB47" i="3" s="1"/>
  <c r="DB48" i="3" s="1"/>
  <c r="DB49" i="3" s="1"/>
  <c r="DB50" i="3" s="1"/>
  <c r="DB51" i="3" s="1"/>
  <c r="DB52" i="3" s="1"/>
  <c r="DB53" i="3" s="1"/>
  <c r="DB54" i="3" s="1"/>
  <c r="DB55" i="3" s="1"/>
  <c r="DB56" i="3" s="1"/>
  <c r="DB57" i="3" s="1"/>
  <c r="DB58" i="3" s="1"/>
  <c r="DB59" i="3" s="1"/>
  <c r="DB60" i="3" s="1"/>
  <c r="DB61" i="3" s="1"/>
  <c r="DB62" i="3" s="1"/>
  <c r="DB63" i="3" s="1"/>
  <c r="DB64" i="3" s="1"/>
  <c r="DB65" i="3" s="1"/>
  <c r="DB66" i="3" s="1"/>
  <c r="DB67" i="3" s="1"/>
  <c r="DB68" i="3" s="1"/>
  <c r="DB69" i="3" s="1"/>
  <c r="DB70" i="3" s="1"/>
  <c r="DB71" i="3" s="1"/>
  <c r="DB72" i="3" s="1"/>
  <c r="DB73" i="3" s="1"/>
  <c r="DB74" i="3" s="1"/>
  <c r="DB75" i="3" s="1"/>
  <c r="DB76" i="3" s="1"/>
  <c r="DB77" i="3" s="1"/>
  <c r="DB78" i="3" s="1"/>
  <c r="DB79" i="3" s="1"/>
  <c r="DB80" i="3" s="1"/>
  <c r="DB81" i="3" s="1"/>
  <c r="DB82" i="3" s="1"/>
  <c r="DB83" i="3" s="1"/>
  <c r="DB84" i="3" s="1"/>
  <c r="DB85" i="3" s="1"/>
  <c r="DB86" i="3" s="1"/>
  <c r="DB87" i="3" s="1"/>
  <c r="DB88" i="3" s="1"/>
  <c r="DB89" i="3" s="1"/>
  <c r="DB90" i="3" s="1"/>
  <c r="DB91" i="3" s="1"/>
  <c r="DB92" i="3" s="1"/>
  <c r="DB93" i="3" s="1"/>
  <c r="DB94" i="3" s="1"/>
  <c r="DB95" i="3" s="1"/>
  <c r="DB96" i="3" s="1"/>
  <c r="DB97" i="3" s="1"/>
  <c r="DB98" i="3" s="1"/>
  <c r="DB99" i="3" s="1"/>
  <c r="DB100" i="3" s="1"/>
  <c r="DB101" i="3" s="1"/>
  <c r="DB102" i="3" s="1"/>
  <c r="DB103" i="3" s="1"/>
  <c r="DB104" i="3" s="1"/>
  <c r="DB105" i="3" s="1"/>
  <c r="DB106" i="3" s="1"/>
  <c r="DB107" i="3" s="1"/>
  <c r="DB108" i="3" s="1"/>
  <c r="DB109" i="3" s="1"/>
  <c r="DB110" i="3" s="1"/>
  <c r="DB111" i="3" s="1"/>
  <c r="DB112" i="3" s="1"/>
  <c r="DB113" i="3" s="1"/>
  <c r="DB114" i="3" s="1"/>
  <c r="DB115" i="3" s="1"/>
  <c r="DB116" i="3" s="1"/>
  <c r="DB117" i="3" s="1"/>
  <c r="DB118" i="3" s="1"/>
  <c r="DB119" i="3" s="1"/>
  <c r="DB120" i="3" s="1"/>
  <c r="DB121" i="3" s="1"/>
  <c r="DB122" i="3" s="1"/>
  <c r="DB123" i="3" s="1"/>
  <c r="DB124" i="3" s="1"/>
  <c r="DB125" i="3" s="1"/>
  <c r="DB126" i="3" s="1"/>
  <c r="DB127" i="3" s="1"/>
  <c r="DB128" i="3" s="1"/>
  <c r="DB129" i="3" s="1"/>
  <c r="DB130" i="3" s="1"/>
  <c r="DB131" i="3" s="1"/>
  <c r="DB132" i="3" s="1"/>
  <c r="B7" i="30"/>
  <c r="K5" i="30" s="1"/>
  <c r="B8" i="30"/>
  <c r="K63" i="30" s="1"/>
  <c r="B9" i="30"/>
  <c r="K26" i="30" s="1"/>
  <c r="B10" i="30"/>
  <c r="K65" i="30" s="1"/>
  <c r="C7" i="30"/>
  <c r="L5" i="30" s="1"/>
  <c r="C9" i="30"/>
  <c r="L7" i="30" s="1"/>
  <c r="D7" i="30"/>
  <c r="L24" i="30" s="1"/>
  <c r="D8" i="30"/>
  <c r="L25" i="30" s="1"/>
  <c r="D9" i="30"/>
  <c r="L26" i="30" s="1"/>
  <c r="D10" i="30"/>
  <c r="L27" i="30" s="1"/>
  <c r="E7" i="30"/>
  <c r="G7" i="30" s="1"/>
  <c r="L43" i="30" s="1"/>
  <c r="E8" i="30"/>
  <c r="G8" i="30" s="1"/>
  <c r="L44" i="30" s="1"/>
  <c r="E9" i="30"/>
  <c r="G9" i="30" s="1"/>
  <c r="L45" i="30" s="1"/>
  <c r="E10" i="30"/>
  <c r="G10" i="30" s="1"/>
  <c r="L46" i="30" s="1"/>
  <c r="E22" i="11"/>
  <c r="K22" i="11"/>
  <c r="K23" i="11"/>
  <c r="L23" i="11"/>
  <c r="K24" i="11"/>
  <c r="L24" i="11"/>
  <c r="K25" i="11"/>
  <c r="L25" i="11"/>
  <c r="K26" i="11"/>
  <c r="L26" i="11"/>
  <c r="K27" i="11"/>
  <c r="L27" i="11"/>
  <c r="K28" i="11"/>
  <c r="L28" i="11"/>
  <c r="K29" i="11"/>
  <c r="L29" i="11"/>
  <c r="K30" i="11"/>
  <c r="L30" i="11"/>
  <c r="K31" i="11"/>
  <c r="L31" i="11"/>
  <c r="K32" i="11"/>
  <c r="L32" i="11"/>
  <c r="K33" i="11"/>
  <c r="L33" i="11"/>
  <c r="K34" i="11"/>
  <c r="L34" i="11"/>
  <c r="K35" i="11"/>
  <c r="L35" i="11"/>
  <c r="K36" i="11"/>
  <c r="L36" i="11"/>
  <c r="K37" i="11"/>
  <c r="L37" i="11"/>
  <c r="K38" i="11"/>
  <c r="L38" i="11"/>
  <c r="K39" i="11"/>
  <c r="L39" i="11"/>
  <c r="K40" i="11"/>
  <c r="L40" i="11"/>
  <c r="K41" i="11"/>
  <c r="L41" i="11"/>
  <c r="E47" i="11"/>
  <c r="K47" i="11"/>
  <c r="L47" i="11"/>
  <c r="K48" i="11"/>
  <c r="L48" i="11"/>
  <c r="K49" i="11"/>
  <c r="L49" i="11"/>
  <c r="K50" i="11"/>
  <c r="L50" i="11"/>
  <c r="K51" i="11"/>
  <c r="L51" i="11"/>
  <c r="K52" i="11"/>
  <c r="L52" i="11"/>
  <c r="K53" i="11"/>
  <c r="L53" i="11"/>
  <c r="K54" i="11"/>
  <c r="L54" i="11"/>
  <c r="K55" i="11"/>
  <c r="L55" i="11"/>
  <c r="K56" i="11"/>
  <c r="L56" i="11"/>
  <c r="K57" i="11"/>
  <c r="L57" i="11"/>
  <c r="K58" i="11"/>
  <c r="L58" i="11"/>
  <c r="K59" i="11"/>
  <c r="L59" i="11"/>
  <c r="K60" i="11"/>
  <c r="L60" i="11"/>
  <c r="K61" i="11"/>
  <c r="L61" i="11"/>
  <c r="K62" i="11"/>
  <c r="L62" i="11"/>
  <c r="K63" i="11"/>
  <c r="L63" i="11"/>
  <c r="K64" i="11"/>
  <c r="L64" i="11"/>
  <c r="K65" i="11"/>
  <c r="L65" i="11"/>
  <c r="K66" i="11"/>
  <c r="L66" i="11"/>
  <c r="E72" i="11"/>
  <c r="K72" i="11"/>
  <c r="L72" i="11"/>
  <c r="K73" i="11"/>
  <c r="L73" i="11"/>
  <c r="K74" i="11"/>
  <c r="L74" i="11"/>
  <c r="K75" i="11"/>
  <c r="L75" i="11"/>
  <c r="K76" i="11"/>
  <c r="L76" i="11"/>
  <c r="K77" i="11"/>
  <c r="L77" i="11"/>
  <c r="K78" i="11"/>
  <c r="L78" i="11"/>
  <c r="K79" i="11"/>
  <c r="L79" i="11"/>
  <c r="K80" i="11"/>
  <c r="L80" i="11"/>
  <c r="K81" i="11"/>
  <c r="L81" i="11"/>
  <c r="K82" i="11"/>
  <c r="L82" i="11"/>
  <c r="K83" i="11"/>
  <c r="L83" i="11"/>
  <c r="K84" i="11"/>
  <c r="L84" i="11"/>
  <c r="K85" i="11"/>
  <c r="L85" i="11"/>
  <c r="K86" i="11"/>
  <c r="L86" i="11"/>
  <c r="K87" i="11"/>
  <c r="L87" i="11"/>
  <c r="K88" i="11"/>
  <c r="L88" i="11"/>
  <c r="K89" i="11"/>
  <c r="L89" i="11"/>
  <c r="K90" i="11"/>
  <c r="L90" i="11"/>
  <c r="K91" i="11"/>
  <c r="L91" i="11"/>
  <c r="E97" i="11"/>
  <c r="K97" i="11"/>
  <c r="K98" i="11"/>
  <c r="L98" i="11"/>
  <c r="K99" i="11"/>
  <c r="L99" i="11"/>
  <c r="K100" i="11"/>
  <c r="L100" i="11"/>
  <c r="K101" i="11"/>
  <c r="L101" i="11"/>
  <c r="K102" i="11"/>
  <c r="L102" i="11"/>
  <c r="K103" i="11"/>
  <c r="L103" i="11"/>
  <c r="K104" i="11"/>
  <c r="L104" i="11"/>
  <c r="K105" i="11"/>
  <c r="L105" i="11"/>
  <c r="K106" i="11"/>
  <c r="L106" i="11"/>
  <c r="K107" i="11"/>
  <c r="L107" i="11"/>
  <c r="K108" i="11"/>
  <c r="L108" i="11"/>
  <c r="K109" i="11"/>
  <c r="L109" i="11"/>
  <c r="K110" i="11"/>
  <c r="L110" i="11"/>
  <c r="K111" i="11"/>
  <c r="L111" i="11"/>
  <c r="K112" i="11"/>
  <c r="L112" i="11"/>
  <c r="K113" i="11"/>
  <c r="L113" i="11"/>
  <c r="K114" i="11"/>
  <c r="L114" i="11"/>
  <c r="K115" i="11"/>
  <c r="L115" i="11"/>
  <c r="K116" i="11"/>
  <c r="L116" i="11"/>
  <c r="L5" i="4"/>
  <c r="R5" i="4"/>
  <c r="AY4" i="9"/>
  <c r="AU5" i="9"/>
  <c r="AW5" i="9"/>
  <c r="AW6" i="9" s="1"/>
  <c r="AW7" i="9" s="1"/>
  <c r="AX5" i="9"/>
  <c r="AX6" i="9" s="1"/>
  <c r="AY8" i="9"/>
  <c r="R151" i="93" l="1"/>
  <c r="AL31" i="3"/>
  <c r="AR30" i="3"/>
  <c r="AC152" i="87"/>
  <c r="E152" i="2"/>
  <c r="O82" i="94"/>
  <c r="H82" i="3"/>
  <c r="O82" i="87"/>
  <c r="C82" i="2"/>
  <c r="B27" i="2"/>
  <c r="S27" i="89"/>
  <c r="G27" i="3"/>
  <c r="N27" i="87"/>
  <c r="W27" i="92"/>
  <c r="P27" i="3" s="1"/>
  <c r="I27" i="92"/>
  <c r="T27" i="94" s="1"/>
  <c r="H152" i="92"/>
  <c r="V152" i="92"/>
  <c r="N27" i="94"/>
  <c r="B27" i="95"/>
  <c r="J152" i="4"/>
  <c r="K152" i="4" s="1"/>
  <c r="L152" i="4" s="1"/>
  <c r="C152" i="94" s="1"/>
  <c r="D152" i="95" s="1"/>
  <c r="B154" i="94"/>
  <c r="I153" i="4"/>
  <c r="J153" i="4" s="1"/>
  <c r="M151" i="4"/>
  <c r="N151" i="4"/>
  <c r="D151" i="94" s="1"/>
  <c r="E151" i="95" s="1"/>
  <c r="AC152" i="92"/>
  <c r="F152" i="92"/>
  <c r="S152" i="94" s="1"/>
  <c r="AT149" i="94"/>
  <c r="CV149" i="94" s="1"/>
  <c r="Y149" i="3" s="1"/>
  <c r="AS150" i="94"/>
  <c r="AP27" i="89"/>
  <c r="AQ27" i="89" s="1"/>
  <c r="Q152" i="93"/>
  <c r="P153" i="93"/>
  <c r="J152" i="93"/>
  <c r="I153" i="93"/>
  <c r="T154" i="93"/>
  <c r="Y154" i="93" s="1"/>
  <c r="AO154" i="93" s="1"/>
  <c r="E157" i="93"/>
  <c r="L154" i="93"/>
  <c r="AA153" i="92"/>
  <c r="X154" i="92"/>
  <c r="K152" i="91"/>
  <c r="C153" i="91"/>
  <c r="H153" i="91" s="1"/>
  <c r="G152" i="91"/>
  <c r="L152" i="91" s="1"/>
  <c r="AF151" i="89"/>
  <c r="AI150" i="89"/>
  <c r="C28" i="89"/>
  <c r="AH27" i="89"/>
  <c r="AM27" i="89" s="1"/>
  <c r="AK27" i="89"/>
  <c r="D83" i="89"/>
  <c r="M152" i="92"/>
  <c r="AG153" i="89"/>
  <c r="F37" i="4"/>
  <c r="G34" i="4"/>
  <c r="D34" i="4"/>
  <c r="E34" i="4" s="1"/>
  <c r="DB133" i="3"/>
  <c r="DB134" i="3" s="1"/>
  <c r="DB135" i="3" s="1"/>
  <c r="DB136" i="3" s="1"/>
  <c r="DB137" i="3" s="1"/>
  <c r="DB138" i="3" s="1"/>
  <c r="DB139" i="3" s="1"/>
  <c r="DB140" i="3" s="1"/>
  <c r="DB141" i="3" s="1"/>
  <c r="DB142" i="3" s="1"/>
  <c r="DB143" i="3" s="1"/>
  <c r="DB144" i="3" s="1"/>
  <c r="DB145" i="3" s="1"/>
  <c r="DB146" i="3" s="1"/>
  <c r="DB147" i="3" s="1"/>
  <c r="DB148" i="3" s="1"/>
  <c r="DB149" i="3" s="1"/>
  <c r="DB150" i="3" s="1"/>
  <c r="DB151" i="3" s="1"/>
  <c r="DB152" i="3" s="1"/>
  <c r="DB153" i="3" s="1"/>
  <c r="DB154" i="3" s="1"/>
  <c r="DB155" i="3" s="1"/>
  <c r="DB156" i="3" s="1"/>
  <c r="DB157" i="3" s="1"/>
  <c r="DB158" i="3" s="1"/>
  <c r="DB159" i="3" s="1"/>
  <c r="DB160" i="3" s="1"/>
  <c r="DB161" i="3" s="1"/>
  <c r="DB162" i="3" s="1"/>
  <c r="DB163" i="3" s="1"/>
  <c r="DB164" i="3" s="1"/>
  <c r="DB165" i="3" s="1"/>
  <c r="DB166" i="3" s="1"/>
  <c r="DB167" i="3" s="1"/>
  <c r="DB168" i="3" s="1"/>
  <c r="DB169" i="3" s="1"/>
  <c r="DB170" i="3" s="1"/>
  <c r="DB171" i="3" s="1"/>
  <c r="DB172" i="3" s="1"/>
  <c r="DB173" i="3" s="1"/>
  <c r="DB174" i="3" s="1"/>
  <c r="DB175" i="3" s="1"/>
  <c r="DB176" i="3" s="1"/>
  <c r="DB177" i="3" s="1"/>
  <c r="DB178" i="3" s="1"/>
  <c r="DB179" i="3" s="1"/>
  <c r="DB180" i="3" s="1"/>
  <c r="DB181" i="3" s="1"/>
  <c r="DB182" i="3" s="1"/>
  <c r="DB183" i="3" s="1"/>
  <c r="DB184" i="3" s="1"/>
  <c r="DB185" i="3" s="1"/>
  <c r="DB186" i="3" s="1"/>
  <c r="DB187" i="3" s="1"/>
  <c r="DB188" i="3" s="1"/>
  <c r="DB189" i="3" s="1"/>
  <c r="DB190" i="3" s="1"/>
  <c r="DB191" i="3" s="1"/>
  <c r="DB192" i="3" s="1"/>
  <c r="DB193" i="3" s="1"/>
  <c r="DB194" i="3" s="1"/>
  <c r="DB195" i="3" s="1"/>
  <c r="DB196" i="3" s="1"/>
  <c r="DB197" i="3" s="1"/>
  <c r="DB198" i="3" s="1"/>
  <c r="DB199" i="3" s="1"/>
  <c r="DB200" i="3" s="1"/>
  <c r="DB201" i="3" s="1"/>
  <c r="DB202" i="3" s="1"/>
  <c r="DB203" i="3" s="1"/>
  <c r="DB204" i="3" s="1"/>
  <c r="DB205" i="3" s="1"/>
  <c r="DB206" i="3" s="1"/>
  <c r="DB207" i="3" s="1"/>
  <c r="DB208" i="3" s="1"/>
  <c r="DB209" i="3" s="1"/>
  <c r="DB210" i="3" s="1"/>
  <c r="DB211" i="3" s="1"/>
  <c r="DB212" i="3" s="1"/>
  <c r="DB213" i="3" s="1"/>
  <c r="DB214" i="3" s="1"/>
  <c r="DB215" i="3" s="1"/>
  <c r="DB216" i="3" s="1"/>
  <c r="DB217" i="3" s="1"/>
  <c r="DB218" i="3" s="1"/>
  <c r="DB219" i="3" s="1"/>
  <c r="DB220" i="3" s="1"/>
  <c r="E10" i="4"/>
  <c r="CW133" i="3"/>
  <c r="CW134" i="3" s="1"/>
  <c r="CW135" i="3" s="1"/>
  <c r="CW136" i="3" s="1"/>
  <c r="CW137" i="3" s="1"/>
  <c r="CW138" i="3" s="1"/>
  <c r="CW139" i="3" s="1"/>
  <c r="CW140" i="3" s="1"/>
  <c r="CW141" i="3" s="1"/>
  <c r="CW142" i="3" s="1"/>
  <c r="CW143" i="3" s="1"/>
  <c r="CW144" i="3" s="1"/>
  <c r="CW145" i="3" s="1"/>
  <c r="CW146" i="3" s="1"/>
  <c r="CW147" i="3" s="1"/>
  <c r="CW148" i="3" s="1"/>
  <c r="CW149" i="3" s="1"/>
  <c r="CW150" i="3" s="1"/>
  <c r="CW151" i="3" s="1"/>
  <c r="CW152" i="3" s="1"/>
  <c r="CW153" i="3" s="1"/>
  <c r="CW154" i="3" s="1"/>
  <c r="CW155" i="3" s="1"/>
  <c r="CW156" i="3" s="1"/>
  <c r="CW157" i="3" s="1"/>
  <c r="CW158" i="3" s="1"/>
  <c r="CW159" i="3" s="1"/>
  <c r="CW160" i="3" s="1"/>
  <c r="CW161" i="3" s="1"/>
  <c r="CW162" i="3" s="1"/>
  <c r="CW163" i="3" s="1"/>
  <c r="CW164" i="3" s="1"/>
  <c r="CW165" i="3" s="1"/>
  <c r="CW166" i="3" s="1"/>
  <c r="CW167" i="3" s="1"/>
  <c r="CW168" i="3" s="1"/>
  <c r="CW169" i="3" s="1"/>
  <c r="CW170" i="3" s="1"/>
  <c r="CW171" i="3" s="1"/>
  <c r="CW172" i="3" s="1"/>
  <c r="CW173" i="3" s="1"/>
  <c r="CW174" i="3" s="1"/>
  <c r="CW175" i="3" s="1"/>
  <c r="CW176" i="3" s="1"/>
  <c r="CW177" i="3" s="1"/>
  <c r="CW178" i="3" s="1"/>
  <c r="CW179" i="3" s="1"/>
  <c r="CW180" i="3" s="1"/>
  <c r="CW181" i="3" s="1"/>
  <c r="CW182" i="3" s="1"/>
  <c r="CW183" i="3" s="1"/>
  <c r="CW184" i="3" s="1"/>
  <c r="CW185" i="3" s="1"/>
  <c r="CW186" i="3" s="1"/>
  <c r="CW187" i="3" s="1"/>
  <c r="CW188" i="3" s="1"/>
  <c r="CW189" i="3" s="1"/>
  <c r="CW190" i="3" s="1"/>
  <c r="CW191" i="3" s="1"/>
  <c r="CW192" i="3" s="1"/>
  <c r="CW193" i="3" s="1"/>
  <c r="CW194" i="3" s="1"/>
  <c r="CW195" i="3" s="1"/>
  <c r="CW196" i="3" s="1"/>
  <c r="CW197" i="3" s="1"/>
  <c r="CW198" i="3" s="1"/>
  <c r="CW199" i="3" s="1"/>
  <c r="CW200" i="3" s="1"/>
  <c r="CW201" i="3" s="1"/>
  <c r="CW202" i="3" s="1"/>
  <c r="CW203" i="3" s="1"/>
  <c r="CW204" i="3" s="1"/>
  <c r="CW205" i="3" s="1"/>
  <c r="CW206" i="3" s="1"/>
  <c r="CW207" i="3" s="1"/>
  <c r="CW208" i="3" s="1"/>
  <c r="CW209" i="3" s="1"/>
  <c r="CW210" i="3" s="1"/>
  <c r="CW211" i="3" s="1"/>
  <c r="CW212" i="3" s="1"/>
  <c r="CW213" i="3" s="1"/>
  <c r="CW214" i="3" s="1"/>
  <c r="CW215" i="3" s="1"/>
  <c r="CW216" i="3" s="1"/>
  <c r="CW217" i="3" s="1"/>
  <c r="CW218" i="3" s="1"/>
  <c r="CW219" i="3" s="1"/>
  <c r="CW220" i="3" s="1"/>
  <c r="F32" i="4"/>
  <c r="D31" i="4"/>
  <c r="E31" i="4" s="1"/>
  <c r="AU6" i="9"/>
  <c r="AU7" i="9" s="1"/>
  <c r="AU8" i="9" s="1"/>
  <c r="R22" i="87"/>
  <c r="C8" i="30"/>
  <c r="L6" i="30" s="1"/>
  <c r="Z50" i="11"/>
  <c r="K44" i="30"/>
  <c r="M44" i="30" s="1"/>
  <c r="K25" i="30"/>
  <c r="M25" i="30" s="1"/>
  <c r="AY5" i="9"/>
  <c r="N9" i="2"/>
  <c r="G37" i="4"/>
  <c r="D32" i="4"/>
  <c r="E32" i="4" s="1"/>
  <c r="AA17" i="4"/>
  <c r="E7" i="4"/>
  <c r="Z110" i="11"/>
  <c r="AA97" i="11"/>
  <c r="K45" i="30"/>
  <c r="M45" i="30" s="1"/>
  <c r="G40" i="4"/>
  <c r="G29" i="4"/>
  <c r="U7" i="4"/>
  <c r="U8" i="4" s="1"/>
  <c r="F40" i="4"/>
  <c r="G31" i="4"/>
  <c r="F29" i="4"/>
  <c r="G21" i="4"/>
  <c r="H6" i="4"/>
  <c r="H10" i="4" s="1"/>
  <c r="D36" i="4"/>
  <c r="E36" i="4" s="1"/>
  <c r="F21" i="4"/>
  <c r="U10" i="4"/>
  <c r="Z108" i="11"/>
  <c r="AC109" i="11" s="1"/>
  <c r="K62" i="30"/>
  <c r="M62" i="30" s="1"/>
  <c r="K24" i="30"/>
  <c r="M24" i="30" s="1"/>
  <c r="Z104" i="11"/>
  <c r="AC105" i="11" s="1"/>
  <c r="Z111" i="11"/>
  <c r="AC97" i="11"/>
  <c r="C10" i="30"/>
  <c r="L8" i="30" s="1"/>
  <c r="Z112" i="11"/>
  <c r="Z109" i="11"/>
  <c r="AC110" i="11" s="1"/>
  <c r="K43" i="30"/>
  <c r="M43" i="30" s="1"/>
  <c r="N5" i="30"/>
  <c r="K6" i="30"/>
  <c r="M6" i="30" s="1"/>
  <c r="L28" i="30"/>
  <c r="L47" i="30"/>
  <c r="AX7" i="9"/>
  <c r="AY7" i="9" s="1"/>
  <c r="AY6" i="9"/>
  <c r="R6" i="4"/>
  <c r="D24" i="4"/>
  <c r="E24" i="4" s="1"/>
  <c r="F24" i="4"/>
  <c r="G24" i="4"/>
  <c r="Z97" i="11"/>
  <c r="AC98" i="11" s="1"/>
  <c r="Z105" i="11"/>
  <c r="AA106" i="11" s="1"/>
  <c r="Z113" i="11"/>
  <c r="Z114" i="11" s="1"/>
  <c r="Z115" i="11" s="1"/>
  <c r="Z99" i="11"/>
  <c r="AC100" i="11" s="1"/>
  <c r="Z107" i="11"/>
  <c r="AA108" i="11" s="1"/>
  <c r="Z106" i="11"/>
  <c r="AC107" i="11" s="1"/>
  <c r="Z100" i="11"/>
  <c r="AC101" i="11" s="1"/>
  <c r="Z101" i="11"/>
  <c r="AC102" i="11" s="1"/>
  <c r="Z102" i="11"/>
  <c r="AC103" i="11" s="1"/>
  <c r="Z103" i="11"/>
  <c r="AA104" i="11" s="1"/>
  <c r="Z98" i="11"/>
  <c r="AC99" i="11" s="1"/>
  <c r="L6" i="4"/>
  <c r="L7" i="4" s="1"/>
  <c r="L8" i="4" s="1"/>
  <c r="M65" i="30"/>
  <c r="K64" i="30"/>
  <c r="K7" i="30"/>
  <c r="M26" i="30"/>
  <c r="N26" i="30"/>
  <c r="M5" i="30"/>
  <c r="U18" i="4"/>
  <c r="U15" i="4"/>
  <c r="U16" i="4" s="1"/>
  <c r="U17" i="4"/>
  <c r="D22" i="4"/>
  <c r="E22" i="4" s="1"/>
  <c r="F22" i="4"/>
  <c r="G22" i="4"/>
  <c r="F39" i="4"/>
  <c r="G39" i="4"/>
  <c r="D39" i="4"/>
  <c r="E39" i="4" s="1"/>
  <c r="D27" i="4"/>
  <c r="E27" i="4" s="1"/>
  <c r="F27" i="4"/>
  <c r="G27" i="4"/>
  <c r="H9" i="4"/>
  <c r="D26" i="4"/>
  <c r="E26" i="4" s="1"/>
  <c r="F26" i="4"/>
  <c r="G26" i="4"/>
  <c r="O10" i="4"/>
  <c r="O7" i="4"/>
  <c r="O8" i="4" s="1"/>
  <c r="O9" i="4"/>
  <c r="X18" i="4"/>
  <c r="X15" i="4"/>
  <c r="X16" i="4" s="1"/>
  <c r="X17" i="4"/>
  <c r="K8" i="30"/>
  <c r="K46" i="30"/>
  <c r="K27" i="30"/>
  <c r="M63" i="30"/>
  <c r="F36" i="4"/>
  <c r="F30" i="4"/>
  <c r="G30" i="4"/>
  <c r="AA18" i="4"/>
  <c r="F38" i="4"/>
  <c r="G38" i="4"/>
  <c r="AA7" i="4"/>
  <c r="AA8" i="4" s="1"/>
  <c r="AA10" i="4"/>
  <c r="X10" i="4"/>
  <c r="X7" i="4"/>
  <c r="X8" i="4" s="1"/>
  <c r="G28" i="4"/>
  <c r="F28" i="4"/>
  <c r="D25" i="4"/>
  <c r="E25" i="4" s="1"/>
  <c r="F25" i="4"/>
  <c r="D35" i="4"/>
  <c r="E35" i="4" s="1"/>
  <c r="F35" i="4"/>
  <c r="F33" i="4"/>
  <c r="G33" i="4"/>
  <c r="D23" i="4"/>
  <c r="E23" i="4" s="1"/>
  <c r="F23" i="4"/>
  <c r="R152" i="93" l="1"/>
  <c r="AL32" i="3"/>
  <c r="AR31" i="3"/>
  <c r="AC153" i="87"/>
  <c r="E153" i="2"/>
  <c r="O83" i="94"/>
  <c r="H83" i="3"/>
  <c r="O83" i="87"/>
  <c r="C83" i="2"/>
  <c r="B28" i="2"/>
  <c r="G28" i="3"/>
  <c r="S28" i="89"/>
  <c r="N28" i="87"/>
  <c r="W28" i="92"/>
  <c r="P28" i="3" s="1"/>
  <c r="I28" i="92"/>
  <c r="T28" i="94" s="1"/>
  <c r="H153" i="92"/>
  <c r="V153" i="92"/>
  <c r="N28" i="94"/>
  <c r="B28" i="95"/>
  <c r="AP28" i="89"/>
  <c r="AQ28" i="89" s="1"/>
  <c r="K153" i="4"/>
  <c r="L153" i="4" s="1"/>
  <c r="C153" i="94" s="1"/>
  <c r="D153" i="95" s="1"/>
  <c r="N153" i="4"/>
  <c r="D153" i="94" s="1"/>
  <c r="E153" i="95" s="1"/>
  <c r="M153" i="4"/>
  <c r="B155" i="94"/>
  <c r="I154" i="4"/>
  <c r="M152" i="4"/>
  <c r="N152" i="4"/>
  <c r="D152" i="94" s="1"/>
  <c r="E152" i="95" s="1"/>
  <c r="F153" i="92"/>
  <c r="S153" i="94" s="1"/>
  <c r="AC153" i="92"/>
  <c r="AS151" i="94"/>
  <c r="AT150" i="94"/>
  <c r="CV150" i="94" s="1"/>
  <c r="Y150" i="3" s="1"/>
  <c r="Q153" i="93"/>
  <c r="P154" i="93"/>
  <c r="J153" i="93"/>
  <c r="I154" i="93"/>
  <c r="T155" i="93"/>
  <c r="Y155" i="93" s="1"/>
  <c r="AO155" i="93" s="1"/>
  <c r="L155" i="93"/>
  <c r="E158" i="93"/>
  <c r="AA154" i="92"/>
  <c r="X155" i="92"/>
  <c r="K153" i="91"/>
  <c r="C154" i="91"/>
  <c r="H154" i="91" s="1"/>
  <c r="G153" i="91"/>
  <c r="L153" i="91" s="1"/>
  <c r="D84" i="89"/>
  <c r="C29" i="89"/>
  <c r="AH28" i="89"/>
  <c r="AM28" i="89" s="1"/>
  <c r="AK28" i="89"/>
  <c r="AI151" i="89"/>
  <c r="AF152" i="89"/>
  <c r="M153" i="92"/>
  <c r="AG154" i="89"/>
  <c r="AV80" i="89"/>
  <c r="R23" i="87"/>
  <c r="X21" i="87"/>
  <c r="O21" i="89" s="1"/>
  <c r="Z21" i="87"/>
  <c r="L9" i="30"/>
  <c r="N44" i="30"/>
  <c r="N43" i="30"/>
  <c r="N25" i="30"/>
  <c r="Z47" i="11"/>
  <c r="AC48" i="11" s="1"/>
  <c r="Z55" i="11"/>
  <c r="AC56" i="11" s="1"/>
  <c r="Z51" i="11"/>
  <c r="AC52" i="11" s="1"/>
  <c r="K47" i="30"/>
  <c r="AA109" i="11"/>
  <c r="AC111" i="11"/>
  <c r="AD110" i="11" s="1"/>
  <c r="AA98" i="11"/>
  <c r="AB97" i="11" s="1"/>
  <c r="Z53" i="11"/>
  <c r="AA54" i="11" s="1"/>
  <c r="AA47" i="11"/>
  <c r="AA51" i="11"/>
  <c r="AA99" i="11"/>
  <c r="Z58" i="11"/>
  <c r="Z59" i="11" s="1"/>
  <c r="Z60" i="11" s="1"/>
  <c r="Z61" i="11" s="1"/>
  <c r="Z62" i="11" s="1"/>
  <c r="Z63" i="11" s="1"/>
  <c r="Z64" i="11" s="1"/>
  <c r="Z65" i="11" s="1"/>
  <c r="Z66" i="11" s="1"/>
  <c r="Z57" i="11"/>
  <c r="AC58" i="11" s="1"/>
  <c r="AA103" i="11"/>
  <c r="AB103" i="11" s="1"/>
  <c r="AA105" i="11"/>
  <c r="AB105" i="11" s="1"/>
  <c r="AA72" i="11"/>
  <c r="AA110" i="11"/>
  <c r="N45" i="30"/>
  <c r="AA107" i="11"/>
  <c r="AB107" i="11" s="1"/>
  <c r="AA102" i="11"/>
  <c r="Z28" i="11"/>
  <c r="AA29" i="11" s="1"/>
  <c r="AA22" i="11"/>
  <c r="AA100" i="11"/>
  <c r="Z56" i="11"/>
  <c r="AA57" i="11" s="1"/>
  <c r="H7" i="4"/>
  <c r="H8" i="4" s="1"/>
  <c r="E8" i="4"/>
  <c r="AA101" i="11"/>
  <c r="AC47" i="11"/>
  <c r="K66" i="30"/>
  <c r="AD101" i="11"/>
  <c r="Z49" i="11"/>
  <c r="AC50" i="11" s="1"/>
  <c r="N24" i="30"/>
  <c r="AC22" i="11"/>
  <c r="Z27" i="11"/>
  <c r="AA28" i="11" s="1"/>
  <c r="N6" i="30"/>
  <c r="Z26" i="11"/>
  <c r="AA27" i="11" s="1"/>
  <c r="Z73" i="11"/>
  <c r="AC74" i="11" s="1"/>
  <c r="Z76" i="11"/>
  <c r="AC77" i="11" s="1"/>
  <c r="Z80" i="11"/>
  <c r="AA81" i="11" s="1"/>
  <c r="Z83" i="11"/>
  <c r="AA84" i="11" s="1"/>
  <c r="Z85" i="11"/>
  <c r="AA86" i="11" s="1"/>
  <c r="Z87" i="11"/>
  <c r="Z88" i="11" s="1"/>
  <c r="Z89" i="11" s="1"/>
  <c r="Z90" i="11" s="1"/>
  <c r="Z75" i="11"/>
  <c r="AC76" i="11" s="1"/>
  <c r="Z82" i="11"/>
  <c r="AC83" i="11" s="1"/>
  <c r="Z72" i="11"/>
  <c r="AC73" i="11" s="1"/>
  <c r="Z79" i="11"/>
  <c r="AA80" i="11" s="1"/>
  <c r="Z84" i="11"/>
  <c r="AA85" i="11" s="1"/>
  <c r="Z77" i="11"/>
  <c r="AA78" i="11" s="1"/>
  <c r="Z78" i="11"/>
  <c r="AC79" i="11" s="1"/>
  <c r="Z86" i="11"/>
  <c r="Z74" i="11"/>
  <c r="AC75" i="11" s="1"/>
  <c r="Z81" i="11"/>
  <c r="AC82" i="11" s="1"/>
  <c r="AC72" i="11"/>
  <c r="AD98" i="11"/>
  <c r="Z29" i="11"/>
  <c r="AA30" i="11" s="1"/>
  <c r="Z25" i="11"/>
  <c r="AC26" i="11" s="1"/>
  <c r="AD109" i="11"/>
  <c r="Z31" i="11"/>
  <c r="Z32" i="11" s="1"/>
  <c r="Z33" i="11" s="1"/>
  <c r="Z34" i="11" s="1"/>
  <c r="Z35" i="11" s="1"/>
  <c r="Z36" i="11" s="1"/>
  <c r="Z37" i="11" s="1"/>
  <c r="Z38" i="11" s="1"/>
  <c r="Z39" i="11" s="1"/>
  <c r="Z40" i="11" s="1"/>
  <c r="Z41" i="11" s="1"/>
  <c r="Z23" i="11"/>
  <c r="AC24" i="11" s="1"/>
  <c r="Z30" i="11"/>
  <c r="Z54" i="11"/>
  <c r="AA55" i="11" s="1"/>
  <c r="Z52" i="11"/>
  <c r="AA53" i="11" s="1"/>
  <c r="Z48" i="11"/>
  <c r="AA49" i="11" s="1"/>
  <c r="Z22" i="11"/>
  <c r="AC23" i="11" s="1"/>
  <c r="Z24" i="11"/>
  <c r="AC25" i="11" s="1"/>
  <c r="AC51" i="11"/>
  <c r="Z116" i="11"/>
  <c r="R10" i="4"/>
  <c r="R9" i="4"/>
  <c r="R7" i="4"/>
  <c r="R8" i="4" s="1"/>
  <c r="AC104" i="11"/>
  <c r="AC106" i="11"/>
  <c r="AD105" i="11" s="1"/>
  <c r="M27" i="30"/>
  <c r="M28" i="30" s="1"/>
  <c r="N27" i="30"/>
  <c r="AC108" i="11"/>
  <c r="M46" i="30"/>
  <c r="M47" i="30" s="1"/>
  <c r="N46" i="30"/>
  <c r="K28" i="30"/>
  <c r="M8" i="30"/>
  <c r="N8" i="30"/>
  <c r="K9" i="30"/>
  <c r="AD99" i="11"/>
  <c r="M7" i="30"/>
  <c r="N7" i="30"/>
  <c r="L10" i="4"/>
  <c r="L9" i="4"/>
  <c r="AD102" i="11"/>
  <c r="M64" i="30"/>
  <c r="M66" i="30" s="1"/>
  <c r="AD100" i="11"/>
  <c r="AD97" i="11"/>
  <c r="AL33" i="3" l="1"/>
  <c r="AR32" i="3"/>
  <c r="AC154" i="87"/>
  <c r="E154" i="2"/>
  <c r="O84" i="94"/>
  <c r="O84" i="87"/>
  <c r="H84" i="3"/>
  <c r="C84" i="2"/>
  <c r="B29" i="2"/>
  <c r="S29" i="89"/>
  <c r="G29" i="3"/>
  <c r="N29" i="87"/>
  <c r="W29" i="92"/>
  <c r="P29" i="3" s="1"/>
  <c r="I29" i="92"/>
  <c r="T29" i="94" s="1"/>
  <c r="S21" i="3"/>
  <c r="H154" i="92"/>
  <c r="V154" i="92"/>
  <c r="BZ60" i="3"/>
  <c r="BZ41" i="3"/>
  <c r="CD20" i="89"/>
  <c r="DA20" i="89"/>
  <c r="CT20" i="89"/>
  <c r="CM20" i="89"/>
  <c r="N29" i="94"/>
  <c r="B29" i="95"/>
  <c r="J154" i="4"/>
  <c r="K154" i="4" s="1"/>
  <c r="L154" i="4" s="1"/>
  <c r="C154" i="94" s="1"/>
  <c r="D154" i="95" s="1"/>
  <c r="B156" i="94"/>
  <c r="I155" i="4"/>
  <c r="R153" i="93"/>
  <c r="AC154" i="92"/>
  <c r="F154" i="92"/>
  <c r="S154" i="94" s="1"/>
  <c r="AS152" i="94"/>
  <c r="AT151" i="94"/>
  <c r="CV151" i="94" s="1"/>
  <c r="Y151" i="3" s="1"/>
  <c r="AP29" i="89"/>
  <c r="AQ29" i="89" s="1"/>
  <c r="P155" i="93"/>
  <c r="Q154" i="93"/>
  <c r="I155" i="93"/>
  <c r="J154" i="93"/>
  <c r="T156" i="93"/>
  <c r="Y156" i="93" s="1"/>
  <c r="AO156" i="93" s="1"/>
  <c r="E159" i="93"/>
  <c r="L156" i="93"/>
  <c r="AA155" i="92"/>
  <c r="X156" i="92"/>
  <c r="K154" i="91"/>
  <c r="C155" i="91"/>
  <c r="H155" i="91" s="1"/>
  <c r="G154" i="91"/>
  <c r="L154" i="91" s="1"/>
  <c r="AF153" i="89"/>
  <c r="AI152" i="89"/>
  <c r="C30" i="89"/>
  <c r="AH29" i="89"/>
  <c r="AM29" i="89" s="1"/>
  <c r="AK29" i="89"/>
  <c r="D85" i="89"/>
  <c r="M154" i="92"/>
  <c r="AG155" i="89"/>
  <c r="AV62" i="89"/>
  <c r="BC21" i="89"/>
  <c r="AY21" i="89"/>
  <c r="AV61" i="89"/>
  <c r="AY41" i="89"/>
  <c r="AY40" i="89"/>
  <c r="AA31" i="11"/>
  <c r="AB30" i="11" s="1"/>
  <c r="R24" i="87"/>
  <c r="X40" i="87"/>
  <c r="O40" i="89" s="1"/>
  <c r="BC40" i="89" s="1"/>
  <c r="Z40" i="87"/>
  <c r="X41" i="87"/>
  <c r="O41" i="89" s="1"/>
  <c r="BC41" i="89" s="1"/>
  <c r="Z41" i="87"/>
  <c r="AA56" i="11"/>
  <c r="AB55" i="11" s="1"/>
  <c r="AA48" i="11"/>
  <c r="AB47" i="11" s="1"/>
  <c r="AB98" i="11"/>
  <c r="AC59" i="11"/>
  <c r="AC60" i="11" s="1"/>
  <c r="AC112" i="11"/>
  <c r="AD111" i="11" s="1"/>
  <c r="AC54" i="11"/>
  <c r="AA52" i="11"/>
  <c r="AB52" i="11" s="1"/>
  <c r="AD24" i="11"/>
  <c r="AC84" i="11"/>
  <c r="AD83" i="11" s="1"/>
  <c r="AA87" i="11"/>
  <c r="AA88" i="11" s="1"/>
  <c r="AA89" i="11" s="1"/>
  <c r="AA90" i="11" s="1"/>
  <c r="AA91" i="11" s="1"/>
  <c r="AA77" i="11"/>
  <c r="AA26" i="11"/>
  <c r="AB26" i="11" s="1"/>
  <c r="N47" i="30"/>
  <c r="K52" i="30" s="1"/>
  <c r="AB102" i="11"/>
  <c r="AB109" i="11"/>
  <c r="AA111" i="11"/>
  <c r="AA112" i="11" s="1"/>
  <c r="AA113" i="11" s="1"/>
  <c r="AA114" i="11" s="1"/>
  <c r="AA115" i="11" s="1"/>
  <c r="AA116" i="11" s="1"/>
  <c r="AA82" i="11"/>
  <c r="AC85" i="11"/>
  <c r="AA50" i="11"/>
  <c r="AB50" i="11" s="1"/>
  <c r="AA58" i="11"/>
  <c r="AB57" i="11" s="1"/>
  <c r="AD22" i="11"/>
  <c r="AD72" i="11"/>
  <c r="M9" i="30"/>
  <c r="AA25" i="11"/>
  <c r="AA74" i="11"/>
  <c r="AC29" i="11"/>
  <c r="AA76" i="11"/>
  <c r="AA73" i="11"/>
  <c r="AB72" i="11" s="1"/>
  <c r="AA83" i="11"/>
  <c r="N28" i="30"/>
  <c r="K33" i="30" s="1"/>
  <c r="AC57" i="11"/>
  <c r="AA75" i="11"/>
  <c r="AA24" i="11"/>
  <c r="AA23" i="11"/>
  <c r="AB22" i="11" s="1"/>
  <c r="AA79" i="11"/>
  <c r="AB78" i="11" s="1"/>
  <c r="AB99" i="11"/>
  <c r="AB54" i="11"/>
  <c r="AD76" i="11"/>
  <c r="AD50" i="11"/>
  <c r="AD23" i="11"/>
  <c r="AC55" i="11"/>
  <c r="AB100" i="11"/>
  <c r="AB29" i="11"/>
  <c r="AC28" i="11"/>
  <c r="AC80" i="11"/>
  <c r="AD79" i="11" s="1"/>
  <c r="AB27" i="11"/>
  <c r="AB28" i="11"/>
  <c r="AD25" i="11"/>
  <c r="AB101" i="11"/>
  <c r="AC27" i="11"/>
  <c r="AD82" i="11"/>
  <c r="AD73" i="11"/>
  <c r="AC49" i="11"/>
  <c r="AD47" i="11"/>
  <c r="AD74" i="11"/>
  <c r="AC78" i="11"/>
  <c r="AD77" i="11" s="1"/>
  <c r="AC30" i="11"/>
  <c r="AC31" i="11" s="1"/>
  <c r="AC53" i="11"/>
  <c r="AD52" i="11" s="1"/>
  <c r="N9" i="30"/>
  <c r="AD75" i="11"/>
  <c r="AD51" i="11"/>
  <c r="AB80" i="11"/>
  <c r="AC81" i="11"/>
  <c r="AD107" i="11"/>
  <c r="AD108" i="11"/>
  <c r="AD106" i="11"/>
  <c r="AB104" i="11"/>
  <c r="AD103" i="11"/>
  <c r="AD104" i="11"/>
  <c r="AB108" i="11"/>
  <c r="AB106" i="11"/>
  <c r="BZ21" i="3"/>
  <c r="Z91" i="11"/>
  <c r="BZ40" i="3"/>
  <c r="AB84" i="11"/>
  <c r="AC86" i="11"/>
  <c r="AL34" i="3" l="1"/>
  <c r="AR33" i="3"/>
  <c r="AC155" i="87"/>
  <c r="E155" i="2"/>
  <c r="O85" i="94"/>
  <c r="H85" i="3"/>
  <c r="O85" i="87"/>
  <c r="C85" i="2"/>
  <c r="B30" i="2"/>
  <c r="S30" i="89"/>
  <c r="G30" i="3"/>
  <c r="N30" i="87"/>
  <c r="W30" i="92"/>
  <c r="P30" i="3" s="1"/>
  <c r="I30" i="92"/>
  <c r="T30" i="94" s="1"/>
  <c r="H155" i="92"/>
  <c r="V155" i="92"/>
  <c r="BZ61" i="3"/>
  <c r="BZ42" i="3"/>
  <c r="BZ80" i="3"/>
  <c r="BZ22" i="3"/>
  <c r="N30" i="94"/>
  <c r="B30" i="95"/>
  <c r="J155" i="4"/>
  <c r="K155" i="4" s="1"/>
  <c r="L155" i="4" s="1"/>
  <c r="C155" i="94" s="1"/>
  <c r="D155" i="95" s="1"/>
  <c r="B157" i="94"/>
  <c r="I156" i="4"/>
  <c r="M154" i="4"/>
  <c r="N154" i="4"/>
  <c r="D154" i="94" s="1"/>
  <c r="E154" i="95" s="1"/>
  <c r="R154" i="93"/>
  <c r="AC155" i="92"/>
  <c r="F155" i="92"/>
  <c r="S155" i="94" s="1"/>
  <c r="AS153" i="94"/>
  <c r="AT152" i="94"/>
  <c r="CV152" i="94" s="1"/>
  <c r="Y152" i="3" s="1"/>
  <c r="Q155" i="93"/>
  <c r="P156" i="93"/>
  <c r="J155" i="93"/>
  <c r="I156" i="93"/>
  <c r="T157" i="93"/>
  <c r="Y157" i="93" s="1"/>
  <c r="AO157" i="93" s="1"/>
  <c r="L157" i="93"/>
  <c r="E160" i="93"/>
  <c r="AA156" i="92"/>
  <c r="X157" i="92"/>
  <c r="K155" i="91"/>
  <c r="G155" i="91"/>
  <c r="L155" i="91" s="1"/>
  <c r="C156" i="91"/>
  <c r="H156" i="91" s="1"/>
  <c r="D86" i="89"/>
  <c r="C31" i="89"/>
  <c r="AH30" i="89"/>
  <c r="AM30" i="89" s="1"/>
  <c r="AK30" i="89"/>
  <c r="AP30" i="89"/>
  <c r="AQ30" i="89" s="1"/>
  <c r="AI153" i="89"/>
  <c r="AF154" i="89"/>
  <c r="M155" i="92"/>
  <c r="AG156" i="89"/>
  <c r="AC113" i="11"/>
  <c r="AC114" i="11" s="1"/>
  <c r="AV63" i="89"/>
  <c r="AT23" i="89"/>
  <c r="AV82" i="89"/>
  <c r="AV81" i="89"/>
  <c r="AA32" i="11"/>
  <c r="AB31" i="11" s="1"/>
  <c r="AY61" i="89"/>
  <c r="AY60" i="89"/>
  <c r="AY22" i="89"/>
  <c r="AC32" i="11"/>
  <c r="AC33" i="11" s="1"/>
  <c r="AD32" i="11" s="1"/>
  <c r="R25" i="87"/>
  <c r="Z60" i="87"/>
  <c r="X60" i="87"/>
  <c r="O60" i="89" s="1"/>
  <c r="BC60" i="89" s="1"/>
  <c r="X22" i="87"/>
  <c r="O22" i="89" s="1"/>
  <c r="BC22" i="89" s="1"/>
  <c r="Z22" i="87"/>
  <c r="X61" i="87"/>
  <c r="O61" i="89" s="1"/>
  <c r="BC61" i="89" s="1"/>
  <c r="Z61" i="87"/>
  <c r="D21" i="2"/>
  <c r="AB56" i="11"/>
  <c r="AB51" i="11"/>
  <c r="AD58" i="11"/>
  <c r="AD59" i="11"/>
  <c r="AC61" i="11"/>
  <c r="AD60" i="11" s="1"/>
  <c r="AA59" i="11"/>
  <c r="AA60" i="11" s="1"/>
  <c r="AD54" i="11"/>
  <c r="AD84" i="11"/>
  <c r="AB111" i="11"/>
  <c r="AB24" i="11"/>
  <c r="K14" i="30"/>
  <c r="L13" i="30" s="1"/>
  <c r="Z41" i="3"/>
  <c r="CW41" i="94" s="1"/>
  <c r="Z21" i="3"/>
  <c r="CW21" i="94" s="1"/>
  <c r="AB76" i="11"/>
  <c r="L51" i="30"/>
  <c r="AB23" i="11"/>
  <c r="AB110" i="11"/>
  <c r="AD30" i="11"/>
  <c r="AD29" i="11"/>
  <c r="AD80" i="11"/>
  <c r="AD28" i="11"/>
  <c r="AD56" i="11"/>
  <c r="AD57" i="11"/>
  <c r="AB79" i="11"/>
  <c r="AB73" i="11"/>
  <c r="AB77" i="11"/>
  <c r="AD53" i="11"/>
  <c r="AD55" i="11"/>
  <c r="AD49" i="11"/>
  <c r="AD48" i="11"/>
  <c r="AB25" i="11"/>
  <c r="AB48" i="11"/>
  <c r="AB49" i="11"/>
  <c r="AB81" i="11"/>
  <c r="AB74" i="11"/>
  <c r="AB75" i="11"/>
  <c r="AD27" i="11"/>
  <c r="AD26" i="11"/>
  <c r="AD81" i="11"/>
  <c r="AB83" i="11"/>
  <c r="AB82" i="11"/>
  <c r="AD78" i="11"/>
  <c r="AB53" i="11"/>
  <c r="AB85" i="11"/>
  <c r="AD85" i="11"/>
  <c r="AC87" i="11"/>
  <c r="AB112" i="11"/>
  <c r="L32" i="30"/>
  <c r="R155" i="93" l="1"/>
  <c r="AL35" i="3"/>
  <c r="AR34" i="3"/>
  <c r="AC156" i="87"/>
  <c r="E156" i="2"/>
  <c r="O86" i="94"/>
  <c r="O86" i="87"/>
  <c r="H86" i="3"/>
  <c r="C86" i="2"/>
  <c r="B31" i="2"/>
  <c r="S31" i="89"/>
  <c r="G31" i="3"/>
  <c r="N31" i="87"/>
  <c r="W31" i="92"/>
  <c r="P31" i="3" s="1"/>
  <c r="I31" i="92"/>
  <c r="T31" i="94" s="1"/>
  <c r="H156" i="92"/>
  <c r="V156" i="92"/>
  <c r="BZ81" i="3"/>
  <c r="BZ100" i="3"/>
  <c r="BZ43" i="3"/>
  <c r="BZ23" i="3"/>
  <c r="BZ62" i="3"/>
  <c r="N31" i="94"/>
  <c r="B31" i="95"/>
  <c r="J156" i="4"/>
  <c r="B158" i="94"/>
  <c r="I157" i="4"/>
  <c r="N155" i="4"/>
  <c r="D155" i="94" s="1"/>
  <c r="E155" i="95" s="1"/>
  <c r="M155" i="4"/>
  <c r="F156" i="92"/>
  <c r="S156" i="94" s="1"/>
  <c r="AC156" i="92"/>
  <c r="AT153" i="94"/>
  <c r="CV153" i="94" s="1"/>
  <c r="Y153" i="3" s="1"/>
  <c r="AS154" i="94"/>
  <c r="AP31" i="89"/>
  <c r="AQ31" i="89" s="1"/>
  <c r="Q156" i="93"/>
  <c r="P157" i="93"/>
  <c r="J156" i="93"/>
  <c r="I157" i="93"/>
  <c r="T158" i="93"/>
  <c r="Y158" i="93" s="1"/>
  <c r="AO158" i="93" s="1"/>
  <c r="E161" i="93"/>
  <c r="L158" i="93"/>
  <c r="AA157" i="92"/>
  <c r="X158" i="92"/>
  <c r="K156" i="91"/>
  <c r="C157" i="91"/>
  <c r="H157" i="91" s="1"/>
  <c r="G156" i="91"/>
  <c r="L156" i="91" s="1"/>
  <c r="C32" i="89"/>
  <c r="AH31" i="89"/>
  <c r="AM31" i="89" s="1"/>
  <c r="AK31" i="89"/>
  <c r="AF155" i="89"/>
  <c r="AI154" i="89"/>
  <c r="D87" i="89"/>
  <c r="M156" i="92"/>
  <c r="AG157" i="89"/>
  <c r="I21" i="3"/>
  <c r="AD112" i="11"/>
  <c r="E23" i="89"/>
  <c r="AA33" i="11"/>
  <c r="AA34" i="11" s="1"/>
  <c r="AB33" i="11" s="1"/>
  <c r="AV23" i="89"/>
  <c r="AV64" i="89"/>
  <c r="AV24" i="89"/>
  <c r="AV83" i="89"/>
  <c r="AC34" i="11"/>
  <c r="AC35" i="11" s="1"/>
  <c r="AC36" i="11" s="1"/>
  <c r="AC37" i="11" s="1"/>
  <c r="AC38" i="11" s="1"/>
  <c r="AD37" i="11" s="1"/>
  <c r="AY81" i="89"/>
  <c r="AY42" i="89"/>
  <c r="AY80" i="89"/>
  <c r="AD31" i="11"/>
  <c r="X23" i="87"/>
  <c r="O23" i="89" s="1"/>
  <c r="BC23" i="89" s="1"/>
  <c r="AY23" i="89"/>
  <c r="R26" i="87"/>
  <c r="Z80" i="87"/>
  <c r="X80" i="87"/>
  <c r="O80" i="89" s="1"/>
  <c r="BC80" i="89" s="1"/>
  <c r="X42" i="87"/>
  <c r="O42" i="89" s="1"/>
  <c r="BC42" i="89" s="1"/>
  <c r="Z42" i="87"/>
  <c r="Z81" i="87"/>
  <c r="X81" i="87"/>
  <c r="O81" i="89" s="1"/>
  <c r="BC81" i="89" s="1"/>
  <c r="Q21" i="87"/>
  <c r="T21" i="87"/>
  <c r="S21" i="87" s="1"/>
  <c r="AC62" i="11"/>
  <c r="AD61" i="11" s="1"/>
  <c r="AB58" i="11"/>
  <c r="AB59" i="11"/>
  <c r="AA61" i="11"/>
  <c r="AD86" i="11"/>
  <c r="AC88" i="11"/>
  <c r="AB86" i="11"/>
  <c r="AD113" i="11"/>
  <c r="AC115" i="11"/>
  <c r="AB113" i="11"/>
  <c r="F23" i="89" l="1"/>
  <c r="BO23" i="89" s="1"/>
  <c r="AC23" i="89"/>
  <c r="P23" i="87" s="1"/>
  <c r="AL36" i="3"/>
  <c r="AR35" i="3"/>
  <c r="AC157" i="87"/>
  <c r="E157" i="2"/>
  <c r="O87" i="94"/>
  <c r="H87" i="3"/>
  <c r="O87" i="87"/>
  <c r="C87" i="2"/>
  <c r="B32" i="2"/>
  <c r="S32" i="89"/>
  <c r="G32" i="3"/>
  <c r="N32" i="87"/>
  <c r="W32" i="92"/>
  <c r="P32" i="3" s="1"/>
  <c r="I32" i="92"/>
  <c r="T32" i="94" s="1"/>
  <c r="H157" i="92"/>
  <c r="CJ21" i="3"/>
  <c r="V157" i="92"/>
  <c r="BZ101" i="3"/>
  <c r="BZ82" i="3"/>
  <c r="BZ44" i="3"/>
  <c r="BZ120" i="3"/>
  <c r="BZ63" i="3"/>
  <c r="BZ24" i="3"/>
  <c r="N32" i="94"/>
  <c r="B32" i="95"/>
  <c r="J157" i="4"/>
  <c r="K157" i="4" s="1"/>
  <c r="L157" i="4" s="1"/>
  <c r="C157" i="94" s="1"/>
  <c r="D157" i="95" s="1"/>
  <c r="B159" i="94"/>
  <c r="I158" i="4"/>
  <c r="M156" i="4"/>
  <c r="N156" i="4"/>
  <c r="D156" i="94" s="1"/>
  <c r="E156" i="95" s="1"/>
  <c r="K156" i="4"/>
  <c r="L156" i="4" s="1"/>
  <c r="C156" i="94" s="1"/>
  <c r="D156" i="95" s="1"/>
  <c r="R156" i="93"/>
  <c r="AC157" i="92"/>
  <c r="F157" i="92"/>
  <c r="S157" i="94" s="1"/>
  <c r="AT154" i="94"/>
  <c r="CV154" i="94" s="1"/>
  <c r="Y154" i="3" s="1"/>
  <c r="AS155" i="94"/>
  <c r="AP32" i="89"/>
  <c r="AQ32" i="89" s="1"/>
  <c r="Q157" i="93"/>
  <c r="P158" i="93"/>
  <c r="J157" i="93"/>
  <c r="I158" i="93"/>
  <c r="T159" i="93"/>
  <c r="Y159" i="93" s="1"/>
  <c r="AO159" i="93" s="1"/>
  <c r="L159" i="93"/>
  <c r="E162" i="93"/>
  <c r="X159" i="92"/>
  <c r="AA158" i="92"/>
  <c r="K157" i="91"/>
  <c r="C158" i="91"/>
  <c r="H158" i="91" s="1"/>
  <c r="G157" i="91"/>
  <c r="L157" i="91" s="1"/>
  <c r="D88" i="89"/>
  <c r="AI155" i="89"/>
  <c r="AF156" i="89"/>
  <c r="C33" i="89"/>
  <c r="AH32" i="89"/>
  <c r="AM32" i="89" s="1"/>
  <c r="AK32" i="89"/>
  <c r="M157" i="92"/>
  <c r="AG158" i="89"/>
  <c r="AB32" i="11"/>
  <c r="AA35" i="11"/>
  <c r="AA36" i="11" s="1"/>
  <c r="AB35" i="11" s="1"/>
  <c r="AT24" i="89"/>
  <c r="E24" i="89"/>
  <c r="AW23" i="89"/>
  <c r="AX23" i="89" s="1"/>
  <c r="BE23" i="89" s="1"/>
  <c r="AC39" i="11"/>
  <c r="AD38" i="11" s="1"/>
  <c r="AD34" i="11"/>
  <c r="AD35" i="11"/>
  <c r="AV65" i="89"/>
  <c r="E25" i="89"/>
  <c r="AV84" i="89"/>
  <c r="AD36" i="11"/>
  <c r="AD33" i="11"/>
  <c r="AY43" i="89"/>
  <c r="AY62" i="89"/>
  <c r="Z23" i="87"/>
  <c r="AY24" i="89"/>
  <c r="X24" i="87"/>
  <c r="O24" i="89" s="1"/>
  <c r="BC24" i="89" s="1"/>
  <c r="R27" i="87"/>
  <c r="Z43" i="87"/>
  <c r="X43" i="87"/>
  <c r="O43" i="89" s="1"/>
  <c r="BC43" i="89" s="1"/>
  <c r="Z62" i="87"/>
  <c r="X62" i="87"/>
  <c r="O62" i="89" s="1"/>
  <c r="BC62" i="89" s="1"/>
  <c r="AC63" i="11"/>
  <c r="AD62" i="11" s="1"/>
  <c r="AA62" i="11"/>
  <c r="AB60" i="11"/>
  <c r="AB87" i="11"/>
  <c r="AD114" i="11"/>
  <c r="AC116" i="11"/>
  <c r="AD115" i="11" s="1"/>
  <c r="AD116" i="11" s="1"/>
  <c r="AB114" i="11"/>
  <c r="AB115" i="11"/>
  <c r="AB116" i="11" s="1"/>
  <c r="AD87" i="11"/>
  <c r="AC89" i="11"/>
  <c r="R157" i="93" l="1"/>
  <c r="AW24" i="89"/>
  <c r="AX24" i="89" s="1"/>
  <c r="BE24" i="89" s="1"/>
  <c r="AC24" i="89"/>
  <c r="P24" i="87" s="1"/>
  <c r="F25" i="89"/>
  <c r="BO25" i="89" s="1"/>
  <c r="AC25" i="89"/>
  <c r="P25" i="87" s="1"/>
  <c r="AD23" i="89"/>
  <c r="P23" i="94"/>
  <c r="AL37" i="3"/>
  <c r="AR36" i="3"/>
  <c r="AC158" i="87"/>
  <c r="E158" i="2"/>
  <c r="AA37" i="11"/>
  <c r="AA38" i="11" s="1"/>
  <c r="AA39" i="11" s="1"/>
  <c r="AA40" i="11" s="1"/>
  <c r="AA41" i="11" s="1"/>
  <c r="AB40" i="11" s="1"/>
  <c r="AB41" i="11" s="1"/>
  <c r="O88" i="94"/>
  <c r="O88" i="87"/>
  <c r="H88" i="3"/>
  <c r="C88" i="2"/>
  <c r="B33" i="2"/>
  <c r="S33" i="89"/>
  <c r="G33" i="3"/>
  <c r="N33" i="87"/>
  <c r="W33" i="92"/>
  <c r="P33" i="3" s="1"/>
  <c r="I33" i="92"/>
  <c r="T33" i="94" s="1"/>
  <c r="H158" i="92"/>
  <c r="V158" i="92"/>
  <c r="BZ140" i="3"/>
  <c r="BZ121" i="3"/>
  <c r="BZ45" i="3"/>
  <c r="BZ83" i="3"/>
  <c r="BZ102" i="3"/>
  <c r="BZ25" i="3"/>
  <c r="BZ64" i="3"/>
  <c r="N33" i="94"/>
  <c r="B33" i="95"/>
  <c r="J158" i="4"/>
  <c r="B160" i="94"/>
  <c r="I159" i="4"/>
  <c r="M157" i="4"/>
  <c r="N157" i="4"/>
  <c r="D157" i="94" s="1"/>
  <c r="E157" i="95" s="1"/>
  <c r="F158" i="92"/>
  <c r="S158" i="94" s="1"/>
  <c r="AC158" i="92"/>
  <c r="AS156" i="94"/>
  <c r="AT155" i="94"/>
  <c r="CV155" i="94" s="1"/>
  <c r="Y155" i="3" s="1"/>
  <c r="AP33" i="89"/>
  <c r="AQ33" i="89" s="1"/>
  <c r="P159" i="93"/>
  <c r="Q158" i="93"/>
  <c r="I159" i="93"/>
  <c r="J158" i="93"/>
  <c r="T160" i="93"/>
  <c r="Y160" i="93" s="1"/>
  <c r="AO160" i="93" s="1"/>
  <c r="E163" i="93"/>
  <c r="L160" i="93"/>
  <c r="AA159" i="92"/>
  <c r="X160" i="92"/>
  <c r="K158" i="91"/>
  <c r="C159" i="91"/>
  <c r="H159" i="91" s="1"/>
  <c r="G158" i="91"/>
  <c r="L158" i="91" s="1"/>
  <c r="C34" i="89"/>
  <c r="AH33" i="89"/>
  <c r="AM33" i="89" s="1"/>
  <c r="AK33" i="89"/>
  <c r="AF157" i="89"/>
  <c r="AI156" i="89"/>
  <c r="D89" i="89"/>
  <c r="M158" i="92"/>
  <c r="AG159" i="89"/>
  <c r="AB34" i="11"/>
  <c r="F24" i="89"/>
  <c r="AC40" i="11"/>
  <c r="AD39" i="11" s="1"/>
  <c r="AT25" i="89"/>
  <c r="AV25" i="89"/>
  <c r="AW25" i="89" s="1"/>
  <c r="AX25" i="89" s="1"/>
  <c r="BE25" i="89" s="1"/>
  <c r="AV85" i="89"/>
  <c r="AV66" i="89"/>
  <c r="AV26" i="89"/>
  <c r="AY44" i="89"/>
  <c r="AY82" i="89"/>
  <c r="AY63" i="89"/>
  <c r="Z24" i="87"/>
  <c r="AY25" i="89"/>
  <c r="Z25" i="87"/>
  <c r="R28" i="87"/>
  <c r="AC64" i="11"/>
  <c r="AD63" i="11" s="1"/>
  <c r="Z82" i="87"/>
  <c r="X82" i="87"/>
  <c r="O82" i="89" s="1"/>
  <c r="BC82" i="89" s="1"/>
  <c r="Z63" i="87"/>
  <c r="X63" i="87"/>
  <c r="O63" i="89" s="1"/>
  <c r="BC63" i="89" s="1"/>
  <c r="X44" i="87"/>
  <c r="O44" i="89" s="1"/>
  <c r="BC44" i="89" s="1"/>
  <c r="Z44" i="87"/>
  <c r="Z42" i="3"/>
  <c r="CW42" i="94" s="1"/>
  <c r="AA63" i="11"/>
  <c r="AB61" i="11"/>
  <c r="D22" i="2"/>
  <c r="Z22" i="3"/>
  <c r="CW22" i="94" s="1"/>
  <c r="AD88" i="11"/>
  <c r="AC90" i="11"/>
  <c r="AB88" i="11"/>
  <c r="Q23" i="94" l="1"/>
  <c r="AJ23" i="89"/>
  <c r="BT23" i="94"/>
  <c r="CL23" i="94" s="1"/>
  <c r="BH23" i="94"/>
  <c r="BS23" i="94"/>
  <c r="CK23" i="94" s="1"/>
  <c r="BJ23" i="94"/>
  <c r="AD25" i="89"/>
  <c r="P25" i="94"/>
  <c r="P24" i="94"/>
  <c r="AD24" i="89"/>
  <c r="AL38" i="3"/>
  <c r="AR37" i="3"/>
  <c r="AC159" i="87"/>
  <c r="E159" i="2"/>
  <c r="AB36" i="11"/>
  <c r="AB39" i="11"/>
  <c r="AB38" i="11"/>
  <c r="AB37" i="11"/>
  <c r="O89" i="94"/>
  <c r="H89" i="3"/>
  <c r="O89" i="87"/>
  <c r="C89" i="2"/>
  <c r="B34" i="2"/>
  <c r="S34" i="89"/>
  <c r="G34" i="3"/>
  <c r="N34" i="87"/>
  <c r="W34" i="92"/>
  <c r="P34" i="3" s="1"/>
  <c r="I34" i="92"/>
  <c r="T34" i="94" s="1"/>
  <c r="H159" i="92"/>
  <c r="V159" i="92"/>
  <c r="BZ84" i="3"/>
  <c r="BZ141" i="3"/>
  <c r="BZ46" i="3"/>
  <c r="BZ160" i="3"/>
  <c r="BZ103" i="3"/>
  <c r="BZ26" i="3"/>
  <c r="BZ122" i="3"/>
  <c r="BZ65" i="3"/>
  <c r="N34" i="94"/>
  <c r="B34" i="95"/>
  <c r="J159" i="4"/>
  <c r="K159" i="4" s="1"/>
  <c r="L159" i="4" s="1"/>
  <c r="C159" i="94" s="1"/>
  <c r="D159" i="95" s="1"/>
  <c r="B161" i="94"/>
  <c r="I160" i="4"/>
  <c r="M158" i="4"/>
  <c r="N158" i="4"/>
  <c r="D158" i="94" s="1"/>
  <c r="E158" i="95" s="1"/>
  <c r="K158" i="4"/>
  <c r="L158" i="4" s="1"/>
  <c r="C158" i="94" s="1"/>
  <c r="D158" i="95" s="1"/>
  <c r="R158" i="93"/>
  <c r="AC159" i="92"/>
  <c r="F159" i="92"/>
  <c r="S159" i="94" s="1"/>
  <c r="AT156" i="94"/>
  <c r="CV156" i="94" s="1"/>
  <c r="Y156" i="3" s="1"/>
  <c r="AS157" i="94"/>
  <c r="AP34" i="89"/>
  <c r="AQ34" i="89" s="1"/>
  <c r="Q159" i="93"/>
  <c r="P160" i="93"/>
  <c r="J159" i="93"/>
  <c r="I160" i="93"/>
  <c r="T161" i="93"/>
  <c r="Y161" i="93" s="1"/>
  <c r="AO161" i="93" s="1"/>
  <c r="L161" i="93"/>
  <c r="E164" i="93"/>
  <c r="AA160" i="92"/>
  <c r="X161" i="92"/>
  <c r="K159" i="91"/>
  <c r="C160" i="91"/>
  <c r="H160" i="91" s="1"/>
  <c r="G159" i="91"/>
  <c r="L159" i="91" s="1"/>
  <c r="AF158" i="89"/>
  <c r="AI157" i="89"/>
  <c r="D90" i="89"/>
  <c r="BO24" i="89"/>
  <c r="C35" i="89"/>
  <c r="AH34" i="89"/>
  <c r="AM34" i="89" s="1"/>
  <c r="AK34" i="89"/>
  <c r="M159" i="92"/>
  <c r="AG160" i="89"/>
  <c r="AC41" i="11"/>
  <c r="AD40" i="11" s="1"/>
  <c r="AD41" i="11" s="1"/>
  <c r="AV67" i="89"/>
  <c r="AT27" i="89"/>
  <c r="AV86" i="89"/>
  <c r="AT26" i="89"/>
  <c r="E26" i="89"/>
  <c r="AY45" i="89"/>
  <c r="AY83" i="89"/>
  <c r="AY64" i="89"/>
  <c r="AC65" i="11"/>
  <c r="AD64" i="11" s="1"/>
  <c r="Z26" i="87"/>
  <c r="X25" i="87"/>
  <c r="O25" i="89" s="1"/>
  <c r="BC25" i="89" s="1"/>
  <c r="AY26" i="89"/>
  <c r="R29" i="87"/>
  <c r="Z83" i="87"/>
  <c r="X83" i="87"/>
  <c r="O83" i="89" s="1"/>
  <c r="BC83" i="89" s="1"/>
  <c r="Z64" i="87"/>
  <c r="X64" i="87"/>
  <c r="O64" i="89" s="1"/>
  <c r="BC64" i="89" s="1"/>
  <c r="X45" i="87"/>
  <c r="O45" i="89" s="1"/>
  <c r="BC45" i="89" s="1"/>
  <c r="Z45" i="87"/>
  <c r="T22" i="87"/>
  <c r="S22" i="87" s="1"/>
  <c r="Q22" i="87"/>
  <c r="Z43" i="3"/>
  <c r="CW43" i="94" s="1"/>
  <c r="AA64" i="11"/>
  <c r="AB62" i="11"/>
  <c r="Z61" i="3"/>
  <c r="CW61" i="94" s="1"/>
  <c r="I22" i="3"/>
  <c r="S22" i="3"/>
  <c r="AB89" i="11"/>
  <c r="AB90" i="11"/>
  <c r="AB91" i="11" s="1"/>
  <c r="AD89" i="11"/>
  <c r="AC91" i="11"/>
  <c r="AD90" i="11" s="1"/>
  <c r="AD91" i="11" s="1"/>
  <c r="Q24" i="94" l="1"/>
  <c r="AJ24" i="89"/>
  <c r="Q25" i="94"/>
  <c r="AJ25" i="89"/>
  <c r="F26" i="89"/>
  <c r="BO26" i="89" s="1"/>
  <c r="AC26" i="89"/>
  <c r="P26" i="87" s="1"/>
  <c r="BH24" i="94"/>
  <c r="BT24" i="94"/>
  <c r="CL24" i="94" s="1"/>
  <c r="BJ24" i="94"/>
  <c r="BS24" i="94"/>
  <c r="CK24" i="94" s="1"/>
  <c r="BH25" i="94"/>
  <c r="BT25" i="94"/>
  <c r="CL25" i="94" s="1"/>
  <c r="BJ25" i="94"/>
  <c r="BS25" i="94"/>
  <c r="CK25" i="94" s="1"/>
  <c r="AL39" i="3"/>
  <c r="AR38" i="3"/>
  <c r="CJ22" i="3"/>
  <c r="AC160" i="87"/>
  <c r="E160" i="2"/>
  <c r="O90" i="94"/>
  <c r="H90" i="3"/>
  <c r="O90" i="87"/>
  <c r="C90" i="2"/>
  <c r="B35" i="2"/>
  <c r="S35" i="89"/>
  <c r="G35" i="3"/>
  <c r="N35" i="87"/>
  <c r="W35" i="92"/>
  <c r="P35" i="3" s="1"/>
  <c r="I35" i="92"/>
  <c r="T35" i="94" s="1"/>
  <c r="H160" i="92"/>
  <c r="V160" i="92"/>
  <c r="BZ161" i="3"/>
  <c r="BZ123" i="3"/>
  <c r="BZ180" i="3"/>
  <c r="BZ85" i="3"/>
  <c r="BZ47" i="3"/>
  <c r="BZ142" i="3"/>
  <c r="BZ66" i="3"/>
  <c r="BZ27" i="3"/>
  <c r="BZ104" i="3"/>
  <c r="N35" i="94"/>
  <c r="B35" i="95"/>
  <c r="J160" i="4"/>
  <c r="K160" i="4" s="1"/>
  <c r="L160" i="4" s="1"/>
  <c r="C160" i="94" s="1"/>
  <c r="D160" i="95" s="1"/>
  <c r="B162" i="94"/>
  <c r="I161" i="4"/>
  <c r="N159" i="4"/>
  <c r="D159" i="94" s="1"/>
  <c r="E159" i="95" s="1"/>
  <c r="M159" i="4"/>
  <c r="R159" i="93"/>
  <c r="AC160" i="92"/>
  <c r="F160" i="92"/>
  <c r="S160" i="94" s="1"/>
  <c r="AT157" i="94"/>
  <c r="CV157" i="94" s="1"/>
  <c r="Y157" i="3" s="1"/>
  <c r="AS158" i="94"/>
  <c r="AP35" i="89"/>
  <c r="AQ35" i="89" s="1"/>
  <c r="Q160" i="93"/>
  <c r="P161" i="93"/>
  <c r="J160" i="93"/>
  <c r="I161" i="93"/>
  <c r="T162" i="93"/>
  <c r="Y162" i="93" s="1"/>
  <c r="AO162" i="93" s="1"/>
  <c r="E165" i="93"/>
  <c r="L162" i="93"/>
  <c r="AA161" i="92"/>
  <c r="X162" i="92"/>
  <c r="K160" i="91"/>
  <c r="C161" i="91"/>
  <c r="H161" i="91" s="1"/>
  <c r="G160" i="91"/>
  <c r="L160" i="91" s="1"/>
  <c r="C36" i="89"/>
  <c r="AH35" i="89"/>
  <c r="AM35" i="89" s="1"/>
  <c r="AK35" i="89"/>
  <c r="AF159" i="89"/>
  <c r="AI158" i="89"/>
  <c r="D91" i="89"/>
  <c r="M160" i="92"/>
  <c r="AG161" i="89"/>
  <c r="E27" i="89"/>
  <c r="AV27" i="89"/>
  <c r="AW26" i="89"/>
  <c r="AX26" i="89" s="1"/>
  <c r="BE26" i="89" s="1"/>
  <c r="AV68" i="89"/>
  <c r="AV87" i="89"/>
  <c r="AV28" i="89"/>
  <c r="AC66" i="11"/>
  <c r="AD65" i="11" s="1"/>
  <c r="AD66" i="11" s="1"/>
  <c r="AY46" i="89"/>
  <c r="AY84" i="89"/>
  <c r="AY65" i="89"/>
  <c r="X26" i="87"/>
  <c r="O26" i="89" s="1"/>
  <c r="BC26" i="89" s="1"/>
  <c r="X27" i="87"/>
  <c r="O27" i="89" s="1"/>
  <c r="BC27" i="89" s="1"/>
  <c r="AY27" i="89"/>
  <c r="D23" i="2"/>
  <c r="I23" i="3"/>
  <c r="R30" i="87"/>
  <c r="X46" i="87"/>
  <c r="O46" i="89" s="1"/>
  <c r="BC46" i="89" s="1"/>
  <c r="Z46" i="87"/>
  <c r="X84" i="87"/>
  <c r="O84" i="89" s="1"/>
  <c r="BC84" i="89" s="1"/>
  <c r="Z84" i="87"/>
  <c r="X65" i="87"/>
  <c r="O65" i="89" s="1"/>
  <c r="BC65" i="89" s="1"/>
  <c r="Z65" i="87"/>
  <c r="T23" i="87"/>
  <c r="S23" i="87" s="1"/>
  <c r="Q23" i="87"/>
  <c r="Z44" i="3"/>
  <c r="CW44" i="94" s="1"/>
  <c r="Z62" i="3"/>
  <c r="CW62" i="94" s="1"/>
  <c r="AA65" i="11"/>
  <c r="AB63" i="11"/>
  <c r="S23" i="3"/>
  <c r="R160" i="93" l="1"/>
  <c r="F27" i="89"/>
  <c r="BO27" i="89" s="1"/>
  <c r="AC27" i="89"/>
  <c r="P27" i="87" s="1"/>
  <c r="P26" i="94"/>
  <c r="AD26" i="89"/>
  <c r="AL40" i="3"/>
  <c r="AR39" i="3"/>
  <c r="AC161" i="87"/>
  <c r="E161" i="2"/>
  <c r="O91" i="94"/>
  <c r="H91" i="3"/>
  <c r="O91" i="87"/>
  <c r="C91" i="2"/>
  <c r="B36" i="2"/>
  <c r="S36" i="89"/>
  <c r="G36" i="3"/>
  <c r="N36" i="87"/>
  <c r="W36" i="92"/>
  <c r="P36" i="3" s="1"/>
  <c r="I36" i="92"/>
  <c r="T36" i="94" s="1"/>
  <c r="H161" i="92"/>
  <c r="V161" i="92"/>
  <c r="BZ86" i="3"/>
  <c r="BZ200" i="3"/>
  <c r="BZ28" i="3"/>
  <c r="BZ162" i="3"/>
  <c r="BZ124" i="3"/>
  <c r="BZ67" i="3"/>
  <c r="BZ105" i="3"/>
  <c r="BZ220" i="3"/>
  <c r="BZ48" i="3"/>
  <c r="BZ181" i="3"/>
  <c r="BZ201" i="3"/>
  <c r="BZ143" i="3"/>
  <c r="N36" i="94"/>
  <c r="B36" i="95"/>
  <c r="J161" i="4"/>
  <c r="K161" i="4" s="1"/>
  <c r="L161" i="4" s="1"/>
  <c r="C161" i="94" s="1"/>
  <c r="D161" i="95" s="1"/>
  <c r="B163" i="94"/>
  <c r="I162" i="4"/>
  <c r="M160" i="4"/>
  <c r="N160" i="4"/>
  <c r="D160" i="94" s="1"/>
  <c r="E160" i="95" s="1"/>
  <c r="F161" i="92"/>
  <c r="S161" i="94" s="1"/>
  <c r="AC161" i="92"/>
  <c r="AT158" i="94"/>
  <c r="CV158" i="94" s="1"/>
  <c r="Y158" i="3" s="1"/>
  <c r="AS159" i="94"/>
  <c r="AP36" i="89"/>
  <c r="AQ36" i="89" s="1"/>
  <c r="Q161" i="93"/>
  <c r="P162" i="93"/>
  <c r="J161" i="93"/>
  <c r="I162" i="93"/>
  <c r="T163" i="93"/>
  <c r="Y163" i="93" s="1"/>
  <c r="AO163" i="93" s="1"/>
  <c r="L163" i="93"/>
  <c r="E166" i="93"/>
  <c r="AA162" i="92"/>
  <c r="X163" i="92"/>
  <c r="K161" i="91"/>
  <c r="G161" i="91"/>
  <c r="L161" i="91" s="1"/>
  <c r="C162" i="91"/>
  <c r="H162" i="91" s="1"/>
  <c r="AI159" i="89"/>
  <c r="AF160" i="89"/>
  <c r="C37" i="89"/>
  <c r="AH36" i="89"/>
  <c r="AM36" i="89" s="1"/>
  <c r="AK36" i="89"/>
  <c r="D92" i="89"/>
  <c r="M161" i="92"/>
  <c r="AG162" i="89"/>
  <c r="AW27" i="89"/>
  <c r="AX27" i="89" s="1"/>
  <c r="BE27" i="89" s="1"/>
  <c r="AT28" i="89"/>
  <c r="AV69" i="89"/>
  <c r="E28" i="89"/>
  <c r="AV88" i="89"/>
  <c r="AT29" i="89"/>
  <c r="AY85" i="89"/>
  <c r="AY47" i="89"/>
  <c r="AY66" i="89"/>
  <c r="Z27" i="87"/>
  <c r="AY28" i="89"/>
  <c r="X28" i="87"/>
  <c r="O28" i="89" s="1"/>
  <c r="BC28" i="89" s="1"/>
  <c r="D24" i="2"/>
  <c r="CJ23" i="3"/>
  <c r="I25" i="3"/>
  <c r="D25" i="2"/>
  <c r="Z63" i="3"/>
  <c r="CW63" i="94" s="1"/>
  <c r="R31" i="87"/>
  <c r="X66" i="87"/>
  <c r="O66" i="89" s="1"/>
  <c r="BC66" i="89" s="1"/>
  <c r="Z66" i="87"/>
  <c r="X85" i="87"/>
  <c r="O85" i="89" s="1"/>
  <c r="BC85" i="89" s="1"/>
  <c r="Z85" i="87"/>
  <c r="X47" i="87"/>
  <c r="O47" i="89" s="1"/>
  <c r="BC47" i="89" s="1"/>
  <c r="Z47" i="87"/>
  <c r="Q25" i="87"/>
  <c r="T25" i="87"/>
  <c r="S25" i="87" s="1"/>
  <c r="Q24" i="87"/>
  <c r="T24" i="87"/>
  <c r="S24" i="87" s="1"/>
  <c r="Z45" i="3"/>
  <c r="CW45" i="94" s="1"/>
  <c r="AA66" i="11"/>
  <c r="AB65" i="11" s="1"/>
  <c r="AB66" i="11" s="1"/>
  <c r="AB64" i="11"/>
  <c r="I24" i="3"/>
  <c r="S24" i="3"/>
  <c r="S25" i="3"/>
  <c r="Q26" i="94" l="1"/>
  <c r="AJ26" i="89"/>
  <c r="F28" i="89"/>
  <c r="BO28" i="89" s="1"/>
  <c r="AC28" i="89"/>
  <c r="P28" i="87" s="1"/>
  <c r="BS26" i="94"/>
  <c r="CK26" i="94" s="1"/>
  <c r="BH26" i="94"/>
  <c r="BT26" i="94"/>
  <c r="CL26" i="94" s="1"/>
  <c r="BJ26" i="94"/>
  <c r="AD27" i="89"/>
  <c r="P27" i="94"/>
  <c r="AL41" i="3"/>
  <c r="AR40" i="3"/>
  <c r="AC162" i="87"/>
  <c r="E162" i="2"/>
  <c r="O92" i="94"/>
  <c r="O92" i="87"/>
  <c r="H92" i="3"/>
  <c r="C92" i="2"/>
  <c r="B37" i="2"/>
  <c r="S37" i="89"/>
  <c r="G37" i="3"/>
  <c r="N37" i="87"/>
  <c r="W37" i="92"/>
  <c r="P37" i="3" s="1"/>
  <c r="I37" i="92"/>
  <c r="T37" i="94" s="1"/>
  <c r="H162" i="92"/>
  <c r="V162" i="92"/>
  <c r="BZ182" i="3"/>
  <c r="BZ49" i="3"/>
  <c r="BZ202" i="3"/>
  <c r="BZ29" i="3"/>
  <c r="BZ163" i="3"/>
  <c r="BZ87" i="3"/>
  <c r="BZ144" i="3"/>
  <c r="BZ106" i="3"/>
  <c r="BZ68" i="3"/>
  <c r="BZ125" i="3"/>
  <c r="N37" i="94"/>
  <c r="B37" i="95"/>
  <c r="J162" i="4"/>
  <c r="K162" i="4" s="1"/>
  <c r="L162" i="4" s="1"/>
  <c r="C162" i="94" s="1"/>
  <c r="D162" i="95" s="1"/>
  <c r="B164" i="94"/>
  <c r="I163" i="4"/>
  <c r="J163" i="4" s="1"/>
  <c r="M161" i="4"/>
  <c r="N161" i="4"/>
  <c r="D161" i="94" s="1"/>
  <c r="E161" i="95" s="1"/>
  <c r="R161" i="93"/>
  <c r="F162" i="92"/>
  <c r="S162" i="94" s="1"/>
  <c r="AC162" i="92"/>
  <c r="AP37" i="89"/>
  <c r="AQ37" i="89" s="1"/>
  <c r="AS160" i="94"/>
  <c r="AT159" i="94"/>
  <c r="CV159" i="94" s="1"/>
  <c r="Y159" i="3" s="1"/>
  <c r="P163" i="93"/>
  <c r="Q162" i="93"/>
  <c r="I163" i="93"/>
  <c r="J162" i="93"/>
  <c r="T164" i="93"/>
  <c r="Y164" i="93" s="1"/>
  <c r="AO164" i="93" s="1"/>
  <c r="E167" i="93"/>
  <c r="L164" i="93"/>
  <c r="AA163" i="92"/>
  <c r="X164" i="92"/>
  <c r="K162" i="91"/>
  <c r="G162" i="91"/>
  <c r="L162" i="91" s="1"/>
  <c r="C163" i="91"/>
  <c r="H163" i="91" s="1"/>
  <c r="D93" i="89"/>
  <c r="C38" i="89"/>
  <c r="AH37" i="89"/>
  <c r="AM37" i="89" s="1"/>
  <c r="AK37" i="89"/>
  <c r="AF161" i="89"/>
  <c r="AI160" i="89"/>
  <c r="M162" i="92"/>
  <c r="AG163" i="89"/>
  <c r="AW28" i="89"/>
  <c r="AX28" i="89" s="1"/>
  <c r="BE28" i="89" s="1"/>
  <c r="E29" i="89"/>
  <c r="AV29" i="89"/>
  <c r="AV30" i="89"/>
  <c r="AV89" i="89"/>
  <c r="AV70" i="89"/>
  <c r="AY86" i="89"/>
  <c r="AY48" i="89"/>
  <c r="AY67" i="89"/>
  <c r="Z28" i="87"/>
  <c r="AY29" i="89"/>
  <c r="X29" i="87"/>
  <c r="O29" i="89" s="1"/>
  <c r="BC29" i="89" s="1"/>
  <c r="S26" i="3"/>
  <c r="CJ25" i="3"/>
  <c r="CJ24" i="3"/>
  <c r="D26" i="2"/>
  <c r="R32" i="87"/>
  <c r="Z46" i="3"/>
  <c r="CW46" i="94" s="1"/>
  <c r="X86" i="87"/>
  <c r="O86" i="89" s="1"/>
  <c r="BC86" i="89" s="1"/>
  <c r="Z86" i="87"/>
  <c r="Z48" i="87"/>
  <c r="X48" i="87"/>
  <c r="O48" i="89" s="1"/>
  <c r="BC48" i="89" s="1"/>
  <c r="X67" i="87"/>
  <c r="O67" i="89" s="1"/>
  <c r="BC67" i="89" s="1"/>
  <c r="Z67" i="87"/>
  <c r="Z64" i="3"/>
  <c r="CW64" i="94" s="1"/>
  <c r="T26" i="87"/>
  <c r="S26" i="87" s="1"/>
  <c r="Q26" i="87"/>
  <c r="I26" i="3"/>
  <c r="Q27" i="94" l="1"/>
  <c r="AJ27" i="89"/>
  <c r="BH27" i="94"/>
  <c r="BJ27" i="94"/>
  <c r="BT27" i="94"/>
  <c r="CL27" i="94" s="1"/>
  <c r="BS27" i="94"/>
  <c r="CK27" i="94" s="1"/>
  <c r="F29" i="89"/>
  <c r="BO29" i="89" s="1"/>
  <c r="AC29" i="89"/>
  <c r="P29" i="87" s="1"/>
  <c r="AD28" i="89"/>
  <c r="P28" i="94"/>
  <c r="AL42" i="3"/>
  <c r="AR41" i="3"/>
  <c r="AC163" i="87"/>
  <c r="E163" i="2"/>
  <c r="O93" i="94"/>
  <c r="H93" i="3"/>
  <c r="O93" i="87"/>
  <c r="C93" i="2"/>
  <c r="B38" i="2"/>
  <c r="S38" i="89"/>
  <c r="G38" i="3"/>
  <c r="N38" i="87"/>
  <c r="W38" i="92"/>
  <c r="P38" i="3" s="1"/>
  <c r="I38" i="92"/>
  <c r="T38" i="94" s="1"/>
  <c r="H163" i="92"/>
  <c r="V163" i="92"/>
  <c r="BZ203" i="3"/>
  <c r="BZ69" i="3"/>
  <c r="BZ88" i="3"/>
  <c r="BZ126" i="3"/>
  <c r="BZ50" i="3"/>
  <c r="BZ107" i="3"/>
  <c r="BZ145" i="3"/>
  <c r="BZ30" i="3"/>
  <c r="BZ183" i="3"/>
  <c r="BZ164" i="3"/>
  <c r="N38" i="94"/>
  <c r="B38" i="95"/>
  <c r="K163" i="4"/>
  <c r="L163" i="4" s="1"/>
  <c r="C163" i="94" s="1"/>
  <c r="D163" i="95" s="1"/>
  <c r="N163" i="4"/>
  <c r="D163" i="94" s="1"/>
  <c r="E163" i="95" s="1"/>
  <c r="M163" i="4"/>
  <c r="B165" i="94"/>
  <c r="I164" i="4"/>
  <c r="M162" i="4"/>
  <c r="N162" i="4"/>
  <c r="D162" i="94" s="1"/>
  <c r="E162" i="95" s="1"/>
  <c r="R162" i="93"/>
  <c r="F163" i="92"/>
  <c r="S163" i="94" s="1"/>
  <c r="AC163" i="92"/>
  <c r="AS161" i="94"/>
  <c r="AT160" i="94"/>
  <c r="CV160" i="94" s="1"/>
  <c r="Y160" i="3" s="1"/>
  <c r="AP38" i="89"/>
  <c r="AQ38" i="89" s="1"/>
  <c r="Q163" i="93"/>
  <c r="P164" i="93"/>
  <c r="J163" i="93"/>
  <c r="I164" i="93"/>
  <c r="T165" i="93"/>
  <c r="Y165" i="93" s="1"/>
  <c r="AO165" i="93" s="1"/>
  <c r="L165" i="93"/>
  <c r="E168" i="93"/>
  <c r="AA164" i="92"/>
  <c r="X165" i="92"/>
  <c r="K163" i="91"/>
  <c r="C164" i="91"/>
  <c r="H164" i="91" s="1"/>
  <c r="G163" i="91"/>
  <c r="L163" i="91" s="1"/>
  <c r="C39" i="89"/>
  <c r="AH38" i="89"/>
  <c r="AM38" i="89" s="1"/>
  <c r="AK38" i="89"/>
  <c r="D94" i="89"/>
  <c r="AI161" i="89"/>
  <c r="AF162" i="89"/>
  <c r="M163" i="92"/>
  <c r="AG164" i="89"/>
  <c r="E30" i="89"/>
  <c r="AT30" i="89"/>
  <c r="AW29" i="89"/>
  <c r="AX29" i="89" s="1"/>
  <c r="BE29" i="89" s="1"/>
  <c r="AV90" i="89"/>
  <c r="AV31" i="89"/>
  <c r="AV71" i="89"/>
  <c r="AY68" i="89"/>
  <c r="AY49" i="89"/>
  <c r="AY87" i="89"/>
  <c r="Z29" i="87"/>
  <c r="Z30" i="87"/>
  <c r="AY30" i="89"/>
  <c r="D27" i="2"/>
  <c r="I27" i="3"/>
  <c r="CJ26" i="3"/>
  <c r="Z47" i="3"/>
  <c r="CW47" i="94" s="1"/>
  <c r="R33" i="87"/>
  <c r="X49" i="87"/>
  <c r="O49" i="89" s="1"/>
  <c r="BC49" i="89" s="1"/>
  <c r="Z49" i="87"/>
  <c r="X87" i="87"/>
  <c r="O87" i="89" s="1"/>
  <c r="BC87" i="89" s="1"/>
  <c r="Z87" i="87"/>
  <c r="X68" i="87"/>
  <c r="O68" i="89" s="1"/>
  <c r="BC68" i="89" s="1"/>
  <c r="Z68" i="87"/>
  <c r="Q27" i="87"/>
  <c r="T27" i="87"/>
  <c r="S27" i="87" s="1"/>
  <c r="Z65" i="3"/>
  <c r="CW65" i="94" s="1"/>
  <c r="S27" i="3"/>
  <c r="Q28" i="94" l="1"/>
  <c r="AJ28" i="89"/>
  <c r="AW30" i="89"/>
  <c r="AX30" i="89" s="1"/>
  <c r="BE30" i="89" s="1"/>
  <c r="AC30" i="89"/>
  <c r="P30" i="87" s="1"/>
  <c r="BT28" i="94"/>
  <c r="CL28" i="94" s="1"/>
  <c r="BJ28" i="94"/>
  <c r="BS28" i="94"/>
  <c r="CK28" i="94" s="1"/>
  <c r="BH28" i="94"/>
  <c r="AD29" i="89"/>
  <c r="P29" i="94"/>
  <c r="R163" i="93"/>
  <c r="AL43" i="3"/>
  <c r="AR42" i="3"/>
  <c r="AC164" i="87"/>
  <c r="E164" i="2"/>
  <c r="O94" i="94"/>
  <c r="H94" i="3"/>
  <c r="O94" i="87"/>
  <c r="C94" i="2"/>
  <c r="B39" i="2"/>
  <c r="S39" i="89"/>
  <c r="G39" i="3"/>
  <c r="N39" i="87"/>
  <c r="W39" i="92"/>
  <c r="P39" i="3" s="1"/>
  <c r="I39" i="92"/>
  <c r="T39" i="94" s="1"/>
  <c r="H164" i="92"/>
  <c r="V164" i="92"/>
  <c r="BZ51" i="3"/>
  <c r="BZ31" i="3"/>
  <c r="BZ70" i="3"/>
  <c r="BZ165" i="3"/>
  <c r="BZ204" i="3"/>
  <c r="BZ108" i="3"/>
  <c r="BZ89" i="3"/>
  <c r="BZ127" i="3"/>
  <c r="BZ146" i="3"/>
  <c r="BZ184" i="3"/>
  <c r="N39" i="94"/>
  <c r="B39" i="95"/>
  <c r="J164" i="4"/>
  <c r="K164" i="4" s="1"/>
  <c r="L164" i="4" s="1"/>
  <c r="C164" i="94" s="1"/>
  <c r="D164" i="95" s="1"/>
  <c r="B166" i="94"/>
  <c r="I165" i="4"/>
  <c r="AC164" i="92"/>
  <c r="F164" i="92"/>
  <c r="S164" i="94" s="1"/>
  <c r="AS162" i="94"/>
  <c r="AT161" i="94"/>
  <c r="CV161" i="94" s="1"/>
  <c r="Y161" i="3" s="1"/>
  <c r="AP39" i="89"/>
  <c r="AQ39" i="89" s="1"/>
  <c r="Q164" i="93"/>
  <c r="P165" i="93"/>
  <c r="J164" i="93"/>
  <c r="I165" i="93"/>
  <c r="T166" i="93"/>
  <c r="Y166" i="93" s="1"/>
  <c r="AO166" i="93" s="1"/>
  <c r="E169" i="93"/>
  <c r="L166" i="93"/>
  <c r="AA165" i="92"/>
  <c r="X166" i="92"/>
  <c r="K164" i="91"/>
  <c r="G164" i="91"/>
  <c r="L164" i="91" s="1"/>
  <c r="C165" i="91"/>
  <c r="H165" i="91" s="1"/>
  <c r="AF163" i="89"/>
  <c r="AI162" i="89"/>
  <c r="C40" i="89"/>
  <c r="AH39" i="89"/>
  <c r="AM39" i="89" s="1"/>
  <c r="AK39" i="89"/>
  <c r="D95" i="89"/>
  <c r="M164" i="92"/>
  <c r="AG165" i="89"/>
  <c r="F30" i="89"/>
  <c r="E32" i="89"/>
  <c r="E31" i="89"/>
  <c r="AT31" i="89"/>
  <c r="AV72" i="89"/>
  <c r="AY69" i="89"/>
  <c r="AY50" i="89"/>
  <c r="AY88" i="89"/>
  <c r="X30" i="87"/>
  <c r="O30" i="89" s="1"/>
  <c r="BC30" i="89" s="1"/>
  <c r="AY31" i="89"/>
  <c r="X31" i="87"/>
  <c r="O31" i="89" s="1"/>
  <c r="BC31" i="89" s="1"/>
  <c r="D28" i="2"/>
  <c r="CJ27" i="3"/>
  <c r="I28" i="3"/>
  <c r="Z23" i="3"/>
  <c r="CW23" i="94" s="1"/>
  <c r="R34" i="87"/>
  <c r="X69" i="87"/>
  <c r="O69" i="89" s="1"/>
  <c r="BC69" i="89" s="1"/>
  <c r="Z69" i="87"/>
  <c r="Z50" i="87"/>
  <c r="X50" i="87"/>
  <c r="O50" i="89" s="1"/>
  <c r="BC50" i="89" s="1"/>
  <c r="X88" i="87"/>
  <c r="O88" i="89" s="1"/>
  <c r="BC88" i="89" s="1"/>
  <c r="Z88" i="87"/>
  <c r="T28" i="87"/>
  <c r="S28" i="87" s="1"/>
  <c r="Q28" i="87"/>
  <c r="Z66" i="3"/>
  <c r="CW66" i="94" s="1"/>
  <c r="Z48" i="3"/>
  <c r="S28" i="3"/>
  <c r="Q29" i="94" l="1"/>
  <c r="AJ29" i="89"/>
  <c r="R164" i="93"/>
  <c r="BT29" i="94"/>
  <c r="CL29" i="94" s="1"/>
  <c r="BH29" i="94"/>
  <c r="BJ29" i="94"/>
  <c r="BS29" i="94"/>
  <c r="CK29" i="94" s="1"/>
  <c r="F31" i="89"/>
  <c r="BO31" i="89" s="1"/>
  <c r="AC31" i="89"/>
  <c r="P31" i="87" s="1"/>
  <c r="F32" i="89"/>
  <c r="BO32" i="89" s="1"/>
  <c r="AC32" i="89"/>
  <c r="P32" i="87" s="1"/>
  <c r="P30" i="94"/>
  <c r="AD30" i="89"/>
  <c r="AL44" i="3"/>
  <c r="AR43" i="3"/>
  <c r="AC165" i="87"/>
  <c r="E165" i="2"/>
  <c r="O95" i="94"/>
  <c r="H95" i="3"/>
  <c r="O95" i="87"/>
  <c r="C95" i="2"/>
  <c r="B40" i="2"/>
  <c r="S40" i="89"/>
  <c r="G40" i="3"/>
  <c r="N40" i="87"/>
  <c r="W40" i="92"/>
  <c r="P40" i="3" s="1"/>
  <c r="I40" i="92"/>
  <c r="T40" i="94" s="1"/>
  <c r="H165" i="92"/>
  <c r="V165" i="92"/>
  <c r="BZ90" i="3"/>
  <c r="BZ205" i="3"/>
  <c r="BZ166" i="3"/>
  <c r="BZ71" i="3"/>
  <c r="BZ185" i="3"/>
  <c r="BZ147" i="3"/>
  <c r="BZ52" i="3"/>
  <c r="BZ32" i="3"/>
  <c r="BZ109" i="3"/>
  <c r="BZ128" i="3"/>
  <c r="N40" i="94"/>
  <c r="B40" i="95"/>
  <c r="CW48" i="94"/>
  <c r="J165" i="4"/>
  <c r="K165" i="4" s="1"/>
  <c r="L165" i="4" s="1"/>
  <c r="C165" i="94" s="1"/>
  <c r="D165" i="95" s="1"/>
  <c r="B167" i="94"/>
  <c r="I166" i="4"/>
  <c r="M164" i="4"/>
  <c r="N164" i="4"/>
  <c r="D164" i="94" s="1"/>
  <c r="E164" i="95" s="1"/>
  <c r="F165" i="92"/>
  <c r="S165" i="94" s="1"/>
  <c r="AC165" i="92"/>
  <c r="AT162" i="94"/>
  <c r="CV162" i="94" s="1"/>
  <c r="Y162" i="3" s="1"/>
  <c r="AS163" i="94"/>
  <c r="E40" i="89"/>
  <c r="Q165" i="93"/>
  <c r="P166" i="93"/>
  <c r="J165" i="93"/>
  <c r="I166" i="93"/>
  <c r="T167" i="93"/>
  <c r="Y167" i="93" s="1"/>
  <c r="AO167" i="93" s="1"/>
  <c r="E170" i="93"/>
  <c r="L167" i="93"/>
  <c r="X167" i="92"/>
  <c r="AA166" i="92"/>
  <c r="K165" i="91"/>
  <c r="G165" i="91"/>
  <c r="L165" i="91" s="1"/>
  <c r="C166" i="91"/>
  <c r="H166" i="91" s="1"/>
  <c r="BO30" i="89"/>
  <c r="C41" i="89"/>
  <c r="AH40" i="89"/>
  <c r="AM40" i="89" s="1"/>
  <c r="AK40" i="89"/>
  <c r="AF164" i="89"/>
  <c r="AI163" i="89"/>
  <c r="D96" i="89"/>
  <c r="M165" i="92"/>
  <c r="AG166" i="89"/>
  <c r="AV32" i="89"/>
  <c r="AW32" i="89" s="1"/>
  <c r="AX32" i="89" s="1"/>
  <c r="BE32" i="89" s="1"/>
  <c r="AT32" i="89"/>
  <c r="AP40" i="89"/>
  <c r="AQ40" i="89" s="1"/>
  <c r="AT40" i="89" s="1"/>
  <c r="AV33" i="89"/>
  <c r="AV73" i="89"/>
  <c r="AW31" i="89"/>
  <c r="AX31" i="89" s="1"/>
  <c r="BE31" i="89" s="1"/>
  <c r="AV91" i="89"/>
  <c r="AY51" i="89"/>
  <c r="AY89" i="89"/>
  <c r="AY70" i="89"/>
  <c r="Z31" i="87"/>
  <c r="Z32" i="87"/>
  <c r="AY32" i="89"/>
  <c r="Z25" i="3"/>
  <c r="CW25" i="94" s="1"/>
  <c r="D29" i="2"/>
  <c r="Z24" i="3"/>
  <c r="CW24" i="94" s="1"/>
  <c r="CJ28" i="3"/>
  <c r="Z49" i="3"/>
  <c r="CW49" i="94" s="1"/>
  <c r="R35" i="87"/>
  <c r="Z51" i="87"/>
  <c r="X51" i="87"/>
  <c r="O51" i="89" s="1"/>
  <c r="BC51" i="89" s="1"/>
  <c r="X89" i="87"/>
  <c r="O89" i="89" s="1"/>
  <c r="BC89" i="89" s="1"/>
  <c r="Z89" i="87"/>
  <c r="Z70" i="87"/>
  <c r="X70" i="87"/>
  <c r="O70" i="89" s="1"/>
  <c r="BC70" i="89" s="1"/>
  <c r="Z67" i="3"/>
  <c r="CW67" i="94" s="1"/>
  <c r="I29" i="3"/>
  <c r="S29" i="3"/>
  <c r="T29" i="87"/>
  <c r="S29" i="87" s="1"/>
  <c r="Q29" i="87"/>
  <c r="Q30" i="94" l="1"/>
  <c r="AJ30" i="89"/>
  <c r="R165" i="93"/>
  <c r="AW40" i="89"/>
  <c r="AX40" i="89" s="1"/>
  <c r="BE40" i="89" s="1"/>
  <c r="AC40" i="89"/>
  <c r="P40" i="87" s="1"/>
  <c r="Q40" i="87" s="1"/>
  <c r="BH30" i="94"/>
  <c r="BS30" i="94"/>
  <c r="CK30" i="94" s="1"/>
  <c r="BT30" i="94"/>
  <c r="CL30" i="94" s="1"/>
  <c r="BJ30" i="94"/>
  <c r="P32" i="94"/>
  <c r="AD32" i="89"/>
  <c r="AD31" i="89"/>
  <c r="P31" i="94"/>
  <c r="AL45" i="3"/>
  <c r="AR44" i="3"/>
  <c r="I40" i="3"/>
  <c r="AC166" i="87"/>
  <c r="E166" i="2"/>
  <c r="O96" i="94"/>
  <c r="O96" i="87"/>
  <c r="H96" i="3"/>
  <c r="C96" i="2"/>
  <c r="B41" i="2"/>
  <c r="G41" i="3"/>
  <c r="S41" i="89"/>
  <c r="N41" i="87"/>
  <c r="W41" i="92"/>
  <c r="P41" i="3" s="1"/>
  <c r="I41" i="92"/>
  <c r="T41" i="94" s="1"/>
  <c r="D40" i="2"/>
  <c r="H166" i="92"/>
  <c r="V166" i="92"/>
  <c r="BZ72" i="3"/>
  <c r="BZ186" i="3"/>
  <c r="BZ33" i="3"/>
  <c r="BZ148" i="3"/>
  <c r="BZ110" i="3"/>
  <c r="BZ206" i="3"/>
  <c r="BZ53" i="3"/>
  <c r="BZ129" i="3"/>
  <c r="BZ167" i="3"/>
  <c r="BZ91" i="3"/>
  <c r="N41" i="94"/>
  <c r="B41" i="95"/>
  <c r="J166" i="4"/>
  <c r="K166" i="4" s="1"/>
  <c r="L166" i="4" s="1"/>
  <c r="C166" i="94" s="1"/>
  <c r="D166" i="95" s="1"/>
  <c r="B168" i="94"/>
  <c r="I167" i="4"/>
  <c r="N165" i="4"/>
  <c r="D165" i="94" s="1"/>
  <c r="E165" i="95" s="1"/>
  <c r="M165" i="4"/>
  <c r="F166" i="92"/>
  <c r="S166" i="94" s="1"/>
  <c r="AC166" i="92"/>
  <c r="F40" i="89"/>
  <c r="AT163" i="94"/>
  <c r="CV163" i="94" s="1"/>
  <c r="Y163" i="3" s="1"/>
  <c r="AS164" i="94"/>
  <c r="P167" i="93"/>
  <c r="Q166" i="93"/>
  <c r="I167" i="93"/>
  <c r="J166" i="93"/>
  <c r="T168" i="93"/>
  <c r="Y168" i="93" s="1"/>
  <c r="AO168" i="93" s="1"/>
  <c r="L168" i="93"/>
  <c r="E171" i="93"/>
  <c r="AA167" i="92"/>
  <c r="X168" i="92"/>
  <c r="K166" i="91"/>
  <c r="G166" i="91"/>
  <c r="L166" i="91" s="1"/>
  <c r="C167" i="91"/>
  <c r="H167" i="91" s="1"/>
  <c r="AH41" i="89"/>
  <c r="AM41" i="89" s="1"/>
  <c r="AK41" i="89"/>
  <c r="E41" i="89"/>
  <c r="AC41" i="89" s="1"/>
  <c r="P41" i="87" s="1"/>
  <c r="C42" i="89"/>
  <c r="AP41" i="89"/>
  <c r="AQ41" i="89" s="1"/>
  <c r="AT41" i="89" s="1"/>
  <c r="D97" i="89"/>
  <c r="AI164" i="89"/>
  <c r="AF165" i="89"/>
  <c r="M166" i="92"/>
  <c r="AG167" i="89"/>
  <c r="E33" i="89"/>
  <c r="AV93" i="89"/>
  <c r="AV74" i="89"/>
  <c r="AV34" i="89"/>
  <c r="AT33" i="89"/>
  <c r="AV92" i="89"/>
  <c r="AY33" i="89"/>
  <c r="AY71" i="89"/>
  <c r="AY90" i="89"/>
  <c r="AY52" i="89"/>
  <c r="X32" i="87"/>
  <c r="O32" i="89" s="1"/>
  <c r="BC32" i="89" s="1"/>
  <c r="Z26" i="3"/>
  <c r="CW26" i="94" s="1"/>
  <c r="CJ29" i="3"/>
  <c r="I30" i="3"/>
  <c r="D30" i="2"/>
  <c r="Z40" i="3"/>
  <c r="CW40" i="94" s="1"/>
  <c r="R36" i="87"/>
  <c r="Z52" i="87"/>
  <c r="X52" i="87"/>
  <c r="O52" i="89" s="1"/>
  <c r="BC52" i="89" s="1"/>
  <c r="X33" i="87"/>
  <c r="O33" i="89" s="1"/>
  <c r="BC33" i="89" s="1"/>
  <c r="Z33" i="87"/>
  <c r="X90" i="87"/>
  <c r="O90" i="89" s="1"/>
  <c r="BC90" i="89" s="1"/>
  <c r="Z90" i="87"/>
  <c r="Z71" i="87"/>
  <c r="X71" i="87"/>
  <c r="O71" i="89" s="1"/>
  <c r="BC71" i="89" s="1"/>
  <c r="Q30" i="87"/>
  <c r="T30" i="87"/>
  <c r="S30" i="87" s="1"/>
  <c r="Z50" i="3"/>
  <c r="CW50" i="94" s="1"/>
  <c r="Z68" i="3"/>
  <c r="CW68" i="94" s="1"/>
  <c r="S40" i="3"/>
  <c r="S30" i="3"/>
  <c r="Q41" i="87" l="1"/>
  <c r="Q31" i="94"/>
  <c r="AJ31" i="89"/>
  <c r="Q32" i="94"/>
  <c r="AJ32" i="89"/>
  <c r="R166" i="93"/>
  <c r="BJ31" i="94"/>
  <c r="BH31" i="94"/>
  <c r="BS31" i="94"/>
  <c r="CK31" i="94" s="1"/>
  <c r="BT31" i="94"/>
  <c r="CL31" i="94" s="1"/>
  <c r="F33" i="89"/>
  <c r="BO33" i="89" s="1"/>
  <c r="AC33" i="89"/>
  <c r="P33" i="87" s="1"/>
  <c r="BJ32" i="94"/>
  <c r="BH32" i="94"/>
  <c r="BS32" i="94"/>
  <c r="CK32" i="94" s="1"/>
  <c r="BT32" i="94"/>
  <c r="CL32" i="94" s="1"/>
  <c r="AD41" i="89"/>
  <c r="P41" i="94"/>
  <c r="BJ41" i="94" s="1"/>
  <c r="P40" i="94"/>
  <c r="AD40" i="89"/>
  <c r="AL46" i="3"/>
  <c r="AR45" i="3"/>
  <c r="CJ40" i="3"/>
  <c r="I41" i="3"/>
  <c r="AC167" i="87"/>
  <c r="E167" i="2"/>
  <c r="D41" i="2"/>
  <c r="O97" i="94"/>
  <c r="H97" i="3"/>
  <c r="O97" i="87"/>
  <c r="C97" i="2"/>
  <c r="S41" i="3"/>
  <c r="B42" i="2"/>
  <c r="S42" i="89"/>
  <c r="G42" i="3"/>
  <c r="N42" i="87"/>
  <c r="W42" i="92"/>
  <c r="P42" i="3" s="1"/>
  <c r="I42" i="92"/>
  <c r="T42" i="94" s="1"/>
  <c r="H167" i="92"/>
  <c r="V167" i="92"/>
  <c r="BZ54" i="3"/>
  <c r="BZ130" i="3"/>
  <c r="BZ34" i="3"/>
  <c r="BZ73" i="3"/>
  <c r="BZ92" i="3"/>
  <c r="BZ187" i="3"/>
  <c r="BZ149" i="3"/>
  <c r="BZ111" i="3"/>
  <c r="BZ207" i="3"/>
  <c r="BZ168" i="3"/>
  <c r="N42" i="94"/>
  <c r="B42" i="95"/>
  <c r="BO40" i="89"/>
  <c r="CC79" i="89"/>
  <c r="CC80" i="89" s="1"/>
  <c r="J167" i="4"/>
  <c r="K167" i="4" s="1"/>
  <c r="L167" i="4" s="1"/>
  <c r="C167" i="94" s="1"/>
  <c r="D167" i="95" s="1"/>
  <c r="B169" i="94"/>
  <c r="I168" i="4"/>
  <c r="M166" i="4"/>
  <c r="N166" i="4"/>
  <c r="D166" i="94" s="1"/>
  <c r="E166" i="95" s="1"/>
  <c r="AC167" i="92"/>
  <c r="F167" i="92"/>
  <c r="S167" i="94" s="1"/>
  <c r="AS165" i="94"/>
  <c r="AT164" i="94"/>
  <c r="CV164" i="94" s="1"/>
  <c r="Y164" i="3" s="1"/>
  <c r="Q167" i="93"/>
  <c r="P168" i="93"/>
  <c r="J167" i="93"/>
  <c r="I168" i="93"/>
  <c r="T169" i="93"/>
  <c r="Y169" i="93" s="1"/>
  <c r="AO169" i="93" s="1"/>
  <c r="L169" i="93"/>
  <c r="E172" i="93"/>
  <c r="AA168" i="92"/>
  <c r="X169" i="92"/>
  <c r="K167" i="91"/>
  <c r="C168" i="91"/>
  <c r="H168" i="91" s="1"/>
  <c r="G167" i="91"/>
  <c r="L167" i="91" s="1"/>
  <c r="C43" i="89"/>
  <c r="AH42" i="89"/>
  <c r="AM42" i="89" s="1"/>
  <c r="AK42" i="89"/>
  <c r="AP42" i="89"/>
  <c r="AQ42" i="89" s="1"/>
  <c r="AT42" i="89" s="1"/>
  <c r="E42" i="89"/>
  <c r="AC42" i="89" s="1"/>
  <c r="P42" i="87" s="1"/>
  <c r="AF166" i="89"/>
  <c r="AI165" i="89"/>
  <c r="F41" i="89"/>
  <c r="AW41" i="89"/>
  <c r="AX41" i="89" s="1"/>
  <c r="BE41" i="89" s="1"/>
  <c r="D98" i="89"/>
  <c r="M167" i="92"/>
  <c r="AG168" i="89"/>
  <c r="AW33" i="89"/>
  <c r="AX33" i="89" s="1"/>
  <c r="BE33" i="89" s="1"/>
  <c r="AV75" i="89"/>
  <c r="AT34" i="89"/>
  <c r="E34" i="89"/>
  <c r="AV94" i="89"/>
  <c r="AV35" i="89"/>
  <c r="AY72" i="89"/>
  <c r="AY91" i="89"/>
  <c r="AY34" i="89"/>
  <c r="AY53" i="89"/>
  <c r="Z27" i="3"/>
  <c r="CW27" i="94" s="1"/>
  <c r="S31" i="3"/>
  <c r="D31" i="2"/>
  <c r="CJ30" i="3"/>
  <c r="R37" i="87"/>
  <c r="Z34" i="87"/>
  <c r="X34" i="87"/>
  <c r="O34" i="89" s="1"/>
  <c r="BC34" i="89" s="1"/>
  <c r="X53" i="87"/>
  <c r="O53" i="89" s="1"/>
  <c r="BC53" i="89" s="1"/>
  <c r="Z53" i="87"/>
  <c r="Z72" i="87"/>
  <c r="X72" i="87"/>
  <c r="O72" i="89" s="1"/>
  <c r="BC72" i="89" s="1"/>
  <c r="X91" i="87"/>
  <c r="O91" i="89" s="1"/>
  <c r="BC91" i="89" s="1"/>
  <c r="Z91" i="87"/>
  <c r="T31" i="87"/>
  <c r="S31" i="87" s="1"/>
  <c r="Q31" i="87"/>
  <c r="Z51" i="3"/>
  <c r="CW51" i="94" s="1"/>
  <c r="Z69" i="3"/>
  <c r="CW69" i="94" s="1"/>
  <c r="I31" i="3"/>
  <c r="Q42" i="87" l="1"/>
  <c r="Q40" i="94"/>
  <c r="AJ40" i="89"/>
  <c r="Q41" i="94"/>
  <c r="AJ41" i="89"/>
  <c r="R167" i="93"/>
  <c r="P42" i="94"/>
  <c r="AD42" i="89"/>
  <c r="F34" i="89"/>
  <c r="BO34" i="89" s="1"/>
  <c r="AC34" i="89"/>
  <c r="P34" i="87" s="1"/>
  <c r="AD33" i="89"/>
  <c r="P33" i="94"/>
  <c r="BJ40" i="94"/>
  <c r="BT40" i="94"/>
  <c r="CL40" i="94" s="1"/>
  <c r="BS40" i="94"/>
  <c r="CK40" i="94" s="1"/>
  <c r="BH40" i="94"/>
  <c r="AL47" i="3"/>
  <c r="AR46" i="3"/>
  <c r="CJ41" i="3"/>
  <c r="I42" i="3"/>
  <c r="AC168" i="87"/>
  <c r="E168" i="2"/>
  <c r="S42" i="3"/>
  <c r="O98" i="94"/>
  <c r="H98" i="3"/>
  <c r="O98" i="87"/>
  <c r="C98" i="2"/>
  <c r="D42" i="2"/>
  <c r="B43" i="2"/>
  <c r="S43" i="89"/>
  <c r="G43" i="3"/>
  <c r="N43" i="87"/>
  <c r="W43" i="92"/>
  <c r="P43" i="3" s="1"/>
  <c r="I43" i="92"/>
  <c r="T43" i="94" s="1"/>
  <c r="H168" i="92"/>
  <c r="V168" i="92"/>
  <c r="BZ208" i="3"/>
  <c r="BZ150" i="3"/>
  <c r="BZ112" i="3"/>
  <c r="BZ188" i="3"/>
  <c r="BZ55" i="3"/>
  <c r="BZ169" i="3"/>
  <c r="BZ93" i="3"/>
  <c r="BZ74" i="3"/>
  <c r="BZ35" i="3"/>
  <c r="BZ131" i="3"/>
  <c r="N43" i="94"/>
  <c r="B43" i="95"/>
  <c r="BH41" i="94"/>
  <c r="BT41" i="94"/>
  <c r="CL41" i="94" s="1"/>
  <c r="BS41" i="94"/>
  <c r="CK41" i="94" s="1"/>
  <c r="J168" i="4"/>
  <c r="B170" i="94"/>
  <c r="I169" i="4"/>
  <c r="N167" i="4"/>
  <c r="D167" i="94" s="1"/>
  <c r="E167" i="95" s="1"/>
  <c r="M167" i="4"/>
  <c r="F168" i="92"/>
  <c r="S168" i="94" s="1"/>
  <c r="AC168" i="92"/>
  <c r="AT165" i="94"/>
  <c r="CV165" i="94" s="1"/>
  <c r="Y165" i="3" s="1"/>
  <c r="AS166" i="94"/>
  <c r="Q168" i="93"/>
  <c r="P169" i="93"/>
  <c r="J168" i="93"/>
  <c r="I169" i="93"/>
  <c r="T170" i="93"/>
  <c r="Y170" i="93" s="1"/>
  <c r="AO170" i="93" s="1"/>
  <c r="E173" i="93"/>
  <c r="L170" i="93"/>
  <c r="X170" i="92"/>
  <c r="AA169" i="92"/>
  <c r="K168" i="91"/>
  <c r="G168" i="91"/>
  <c r="L168" i="91" s="1"/>
  <c r="C169" i="91"/>
  <c r="H169" i="91" s="1"/>
  <c r="BO41" i="89"/>
  <c r="C44" i="89"/>
  <c r="AH43" i="89"/>
  <c r="AM43" i="89" s="1"/>
  <c r="AK43" i="89"/>
  <c r="E43" i="89"/>
  <c r="AC43" i="89" s="1"/>
  <c r="P43" i="87" s="1"/>
  <c r="AP43" i="89"/>
  <c r="AQ43" i="89" s="1"/>
  <c r="AT43" i="89" s="1"/>
  <c r="D99" i="89"/>
  <c r="AF167" i="89"/>
  <c r="AI166" i="89"/>
  <c r="F42" i="89"/>
  <c r="AW42" i="89"/>
  <c r="AX42" i="89" s="1"/>
  <c r="BE42" i="89" s="1"/>
  <c r="M168" i="92"/>
  <c r="AG169" i="89"/>
  <c r="E35" i="89"/>
  <c r="AT35" i="89"/>
  <c r="AW34" i="89"/>
  <c r="AX34" i="89" s="1"/>
  <c r="BE34" i="89" s="1"/>
  <c r="AV36" i="89"/>
  <c r="AV95" i="89"/>
  <c r="AV76" i="89"/>
  <c r="AY73" i="89"/>
  <c r="AY92" i="89"/>
  <c r="AY54" i="89"/>
  <c r="AY35" i="89"/>
  <c r="D32" i="2"/>
  <c r="Z28" i="3"/>
  <c r="CW28" i="94" s="1"/>
  <c r="S32" i="3"/>
  <c r="CJ31" i="3"/>
  <c r="R38" i="87"/>
  <c r="Z73" i="87"/>
  <c r="X73" i="87"/>
  <c r="O73" i="89" s="1"/>
  <c r="BC73" i="89" s="1"/>
  <c r="Z54" i="87"/>
  <c r="X54" i="87"/>
  <c r="O54" i="89" s="1"/>
  <c r="BC54" i="89" s="1"/>
  <c r="X35" i="87"/>
  <c r="O35" i="89" s="1"/>
  <c r="BC35" i="89" s="1"/>
  <c r="Z35" i="87"/>
  <c r="X92" i="87"/>
  <c r="O92" i="89" s="1"/>
  <c r="BC92" i="89" s="1"/>
  <c r="Z92" i="87"/>
  <c r="T32" i="87"/>
  <c r="S32" i="87" s="1"/>
  <c r="Q32" i="87"/>
  <c r="Z52" i="3"/>
  <c r="CW52" i="94" s="1"/>
  <c r="Z70" i="3"/>
  <c r="CW70" i="94" s="1"/>
  <c r="Z33" i="3"/>
  <c r="CW33" i="94" s="1"/>
  <c r="I32" i="3"/>
  <c r="D33" i="2"/>
  <c r="Q33" i="94" l="1"/>
  <c r="AJ33" i="89"/>
  <c r="Q43" i="87"/>
  <c r="Q42" i="94"/>
  <c r="AJ42" i="89"/>
  <c r="R168" i="93"/>
  <c r="AD43" i="89"/>
  <c r="P43" i="94"/>
  <c r="BJ33" i="94"/>
  <c r="BH33" i="94"/>
  <c r="BS33" i="94"/>
  <c r="CK33" i="94" s="1"/>
  <c r="BT33" i="94"/>
  <c r="CL33" i="94" s="1"/>
  <c r="P34" i="94"/>
  <c r="AD34" i="89"/>
  <c r="F35" i="89"/>
  <c r="BO35" i="89" s="1"/>
  <c r="AC35" i="89"/>
  <c r="P35" i="87" s="1"/>
  <c r="AL48" i="3"/>
  <c r="AR47" i="3"/>
  <c r="S43" i="3"/>
  <c r="CJ42" i="3"/>
  <c r="I43" i="3"/>
  <c r="AC169" i="87"/>
  <c r="E169" i="2"/>
  <c r="O99" i="94"/>
  <c r="H99" i="3"/>
  <c r="O99" i="87"/>
  <c r="C99" i="2"/>
  <c r="B44" i="2"/>
  <c r="G44" i="3"/>
  <c r="S44" i="89"/>
  <c r="N44" i="87"/>
  <c r="W44" i="92"/>
  <c r="P44" i="3" s="1"/>
  <c r="I44" i="92"/>
  <c r="T44" i="94" s="1"/>
  <c r="D43" i="2"/>
  <c r="H169" i="92"/>
  <c r="V169" i="92"/>
  <c r="BZ151" i="3"/>
  <c r="BZ75" i="3"/>
  <c r="BZ36" i="3"/>
  <c r="BZ94" i="3"/>
  <c r="BZ113" i="3"/>
  <c r="BZ189" i="3"/>
  <c r="BZ132" i="3"/>
  <c r="BZ56" i="3"/>
  <c r="BZ170" i="3"/>
  <c r="BZ209" i="3"/>
  <c r="N44" i="94"/>
  <c r="B44" i="95"/>
  <c r="BS42" i="94"/>
  <c r="CK42" i="94" s="1"/>
  <c r="BH42" i="94"/>
  <c r="BT42" i="94"/>
  <c r="CL42" i="94" s="1"/>
  <c r="BJ42" i="94"/>
  <c r="J169" i="4"/>
  <c r="B171" i="94"/>
  <c r="I170" i="4"/>
  <c r="M168" i="4"/>
  <c r="N168" i="4"/>
  <c r="D168" i="94" s="1"/>
  <c r="E168" i="95" s="1"/>
  <c r="K168" i="4"/>
  <c r="L168" i="4" s="1"/>
  <c r="C168" i="94" s="1"/>
  <c r="D168" i="95" s="1"/>
  <c r="AC169" i="92"/>
  <c r="F169" i="92"/>
  <c r="S169" i="94" s="1"/>
  <c r="AS167" i="94"/>
  <c r="AT166" i="94"/>
  <c r="CV166" i="94" s="1"/>
  <c r="Y166" i="3" s="1"/>
  <c r="Q169" i="93"/>
  <c r="P170" i="93"/>
  <c r="J169" i="93"/>
  <c r="I170" i="93"/>
  <c r="T171" i="93"/>
  <c r="Y171" i="93" s="1"/>
  <c r="AO171" i="93" s="1"/>
  <c r="L171" i="93"/>
  <c r="E174" i="93"/>
  <c r="AA170" i="92"/>
  <c r="X171" i="92"/>
  <c r="K169" i="91"/>
  <c r="C170" i="91"/>
  <c r="H170" i="91" s="1"/>
  <c r="G169" i="91"/>
  <c r="L169" i="91" s="1"/>
  <c r="BO42" i="89"/>
  <c r="AI167" i="89"/>
  <c r="AF168" i="89"/>
  <c r="F43" i="89"/>
  <c r="AW43" i="89"/>
  <c r="AX43" i="89" s="1"/>
  <c r="BE43" i="89" s="1"/>
  <c r="C45" i="89"/>
  <c r="AH44" i="89"/>
  <c r="AM44" i="89" s="1"/>
  <c r="AK44" i="89"/>
  <c r="AP44" i="89"/>
  <c r="AQ44" i="89" s="1"/>
  <c r="AT44" i="89" s="1"/>
  <c r="E44" i="89"/>
  <c r="AC44" i="89" s="1"/>
  <c r="P44" i="87" s="1"/>
  <c r="D100" i="89"/>
  <c r="M169" i="92"/>
  <c r="AG170" i="89"/>
  <c r="I33" i="3"/>
  <c r="AW35" i="89"/>
  <c r="AX35" i="89" s="1"/>
  <c r="BE35" i="89" s="1"/>
  <c r="AV37" i="89"/>
  <c r="AT36" i="89"/>
  <c r="AV96" i="89"/>
  <c r="E36" i="89"/>
  <c r="AV77" i="89"/>
  <c r="AY74" i="89"/>
  <c r="AY93" i="89"/>
  <c r="AY55" i="89"/>
  <c r="AY36" i="89"/>
  <c r="Z29" i="3"/>
  <c r="CW29" i="94" s="1"/>
  <c r="CJ32" i="3"/>
  <c r="R39" i="87"/>
  <c r="Z93" i="87"/>
  <c r="X93" i="87"/>
  <c r="O93" i="89" s="1"/>
  <c r="BC93" i="89" s="1"/>
  <c r="X36" i="87"/>
  <c r="O36" i="89" s="1"/>
  <c r="BC36" i="89" s="1"/>
  <c r="Z36" i="87"/>
  <c r="Z55" i="87"/>
  <c r="X55" i="87"/>
  <c r="O55" i="89" s="1"/>
  <c r="BC55" i="89" s="1"/>
  <c r="Z74" i="87"/>
  <c r="X74" i="87"/>
  <c r="O74" i="89" s="1"/>
  <c r="BC74" i="89" s="1"/>
  <c r="S33" i="3"/>
  <c r="Q33" i="87"/>
  <c r="T33" i="87"/>
  <c r="S33" i="87" s="1"/>
  <c r="Z71" i="3"/>
  <c r="CW71" i="94" s="1"/>
  <c r="Z53" i="3"/>
  <c r="CW53" i="94" s="1"/>
  <c r="D34" i="2"/>
  <c r="Q44" i="87" l="1"/>
  <c r="Q43" i="94"/>
  <c r="AJ43" i="89"/>
  <c r="Q34" i="94"/>
  <c r="AJ34" i="89"/>
  <c r="AD35" i="89"/>
  <c r="P35" i="94"/>
  <c r="BT34" i="94"/>
  <c r="CL34" i="94" s="1"/>
  <c r="BH34" i="94"/>
  <c r="BS34" i="94"/>
  <c r="CK34" i="94" s="1"/>
  <c r="BJ34" i="94"/>
  <c r="P44" i="94"/>
  <c r="AD44" i="89"/>
  <c r="F36" i="89"/>
  <c r="BO36" i="89" s="1"/>
  <c r="AC36" i="89"/>
  <c r="P36" i="87" s="1"/>
  <c r="AL49" i="3"/>
  <c r="AR48" i="3"/>
  <c r="R169" i="93"/>
  <c r="CJ33" i="3"/>
  <c r="CJ43" i="3"/>
  <c r="I44" i="3"/>
  <c r="AC170" i="87"/>
  <c r="E170" i="2"/>
  <c r="D44" i="2"/>
  <c r="O100" i="94"/>
  <c r="O100" i="87"/>
  <c r="H100" i="3"/>
  <c r="C100" i="2"/>
  <c r="S44" i="3"/>
  <c r="B45" i="2"/>
  <c r="S45" i="89"/>
  <c r="G45" i="3"/>
  <c r="N45" i="87"/>
  <c r="W45" i="92"/>
  <c r="P45" i="3" s="1"/>
  <c r="I45" i="92"/>
  <c r="T45" i="94" s="1"/>
  <c r="H170" i="92"/>
  <c r="V170" i="92"/>
  <c r="BZ152" i="3"/>
  <c r="BZ114" i="3"/>
  <c r="BZ76" i="3"/>
  <c r="BZ133" i="3"/>
  <c r="BZ190" i="3"/>
  <c r="BZ171" i="3"/>
  <c r="BZ57" i="3"/>
  <c r="BZ37" i="3"/>
  <c r="BZ95" i="3"/>
  <c r="BZ210" i="3"/>
  <c r="BS43" i="94"/>
  <c r="CK43" i="94" s="1"/>
  <c r="BH43" i="94"/>
  <c r="BT43" i="94"/>
  <c r="CL43" i="94" s="1"/>
  <c r="BJ43" i="94"/>
  <c r="N45" i="94"/>
  <c r="B45" i="95"/>
  <c r="J170" i="4"/>
  <c r="B172" i="94"/>
  <c r="I171" i="4"/>
  <c r="M169" i="4"/>
  <c r="N169" i="4"/>
  <c r="D169" i="94" s="1"/>
  <c r="E169" i="95" s="1"/>
  <c r="K169" i="4"/>
  <c r="L169" i="4" s="1"/>
  <c r="C169" i="94" s="1"/>
  <c r="D169" i="95" s="1"/>
  <c r="AC170" i="92"/>
  <c r="F170" i="92"/>
  <c r="S170" i="94" s="1"/>
  <c r="AT167" i="94"/>
  <c r="CV167" i="94" s="1"/>
  <c r="Y167" i="3" s="1"/>
  <c r="AS168" i="94"/>
  <c r="P171" i="93"/>
  <c r="Q170" i="93"/>
  <c r="I171" i="93"/>
  <c r="J170" i="93"/>
  <c r="T172" i="93"/>
  <c r="Y172" i="93" s="1"/>
  <c r="AO172" i="93" s="1"/>
  <c r="E175" i="93"/>
  <c r="L172" i="93"/>
  <c r="AA171" i="92"/>
  <c r="X172" i="92"/>
  <c r="K170" i="91"/>
  <c r="C171" i="91"/>
  <c r="H171" i="91" s="1"/>
  <c r="G170" i="91"/>
  <c r="L170" i="91" s="1"/>
  <c r="D101" i="89"/>
  <c r="AV100" i="89"/>
  <c r="AY100" i="89"/>
  <c r="BO43" i="89"/>
  <c r="AI168" i="89"/>
  <c r="AF169" i="89"/>
  <c r="C46" i="89"/>
  <c r="AH45" i="89"/>
  <c r="AM45" i="89" s="1"/>
  <c r="AK45" i="89"/>
  <c r="E45" i="89"/>
  <c r="AC45" i="89" s="1"/>
  <c r="P45" i="87" s="1"/>
  <c r="AP45" i="89"/>
  <c r="AQ45" i="89" s="1"/>
  <c r="AT45" i="89" s="1"/>
  <c r="AW44" i="89"/>
  <c r="AX44" i="89" s="1"/>
  <c r="BE44" i="89" s="1"/>
  <c r="F44" i="89"/>
  <c r="M170" i="92"/>
  <c r="AG171" i="89"/>
  <c r="CT25" i="89"/>
  <c r="AV97" i="89"/>
  <c r="E38" i="89"/>
  <c r="AC38" i="89" s="1"/>
  <c r="P38" i="87" s="1"/>
  <c r="AT37" i="89"/>
  <c r="E37" i="89"/>
  <c r="AV78" i="89"/>
  <c r="AW36" i="89"/>
  <c r="AX36" i="89" s="1"/>
  <c r="BE36" i="89" s="1"/>
  <c r="AY75" i="89"/>
  <c r="AY37" i="89"/>
  <c r="AY56" i="89"/>
  <c r="AY94" i="89"/>
  <c r="Z30" i="3"/>
  <c r="CW30" i="94" s="1"/>
  <c r="S34" i="3"/>
  <c r="I34" i="3"/>
  <c r="R40" i="87"/>
  <c r="T40" i="87" s="1"/>
  <c r="S40" i="87" s="1"/>
  <c r="X75" i="87"/>
  <c r="O75" i="89" s="1"/>
  <c r="BC75" i="89" s="1"/>
  <c r="Z75" i="87"/>
  <c r="X37" i="87"/>
  <c r="O37" i="89" s="1"/>
  <c r="BC37" i="89" s="1"/>
  <c r="Z37" i="87"/>
  <c r="Z94" i="87"/>
  <c r="X94" i="87"/>
  <c r="O94" i="89" s="1"/>
  <c r="BC94" i="89" s="1"/>
  <c r="Z56" i="87"/>
  <c r="X56" i="87"/>
  <c r="O56" i="89" s="1"/>
  <c r="BC56" i="89" s="1"/>
  <c r="T34" i="87"/>
  <c r="S34" i="87" s="1"/>
  <c r="Q34" i="87"/>
  <c r="Z72" i="3"/>
  <c r="CW72" i="94" s="1"/>
  <c r="Z54" i="3"/>
  <c r="CW54" i="94" s="1"/>
  <c r="Z34" i="3"/>
  <c r="CW34" i="94" s="1"/>
  <c r="D35" i="2"/>
  <c r="Q45" i="87" l="1"/>
  <c r="Q35" i="94"/>
  <c r="AJ35" i="89"/>
  <c r="Q44" i="94"/>
  <c r="AJ44" i="89"/>
  <c r="P36" i="94"/>
  <c r="AD36" i="89"/>
  <c r="AD45" i="89"/>
  <c r="P45" i="94"/>
  <c r="F37" i="89"/>
  <c r="BO37" i="89" s="1"/>
  <c r="AC37" i="89"/>
  <c r="P37" i="87" s="1"/>
  <c r="P38" i="94"/>
  <c r="AD38" i="89"/>
  <c r="BS35" i="94"/>
  <c r="CK35" i="94" s="1"/>
  <c r="BH35" i="94"/>
  <c r="BJ35" i="94"/>
  <c r="BT35" i="94"/>
  <c r="CL35" i="94" s="1"/>
  <c r="R170" i="93"/>
  <c r="AL50" i="3"/>
  <c r="AR49" i="3"/>
  <c r="CJ34" i="3"/>
  <c r="CJ44" i="3"/>
  <c r="I45" i="3"/>
  <c r="AC171" i="87"/>
  <c r="E171" i="2"/>
  <c r="S45" i="3"/>
  <c r="D45" i="2"/>
  <c r="O101" i="94"/>
  <c r="H101" i="3"/>
  <c r="O101" i="87"/>
  <c r="C101" i="2"/>
  <c r="X100" i="87"/>
  <c r="O100" i="89" s="1"/>
  <c r="BC100" i="89" s="1"/>
  <c r="Z100" i="87"/>
  <c r="B46" i="2"/>
  <c r="D46" i="2" s="1"/>
  <c r="S46" i="89"/>
  <c r="G46" i="3"/>
  <c r="N46" i="87"/>
  <c r="W46" i="92"/>
  <c r="P46" i="3" s="1"/>
  <c r="I46" i="92"/>
  <c r="T46" i="94" s="1"/>
  <c r="H171" i="92"/>
  <c r="V171" i="92"/>
  <c r="BZ153" i="3"/>
  <c r="BZ58" i="3"/>
  <c r="BZ211" i="3"/>
  <c r="BZ134" i="3"/>
  <c r="BZ38" i="3"/>
  <c r="BZ77" i="3"/>
  <c r="BZ172" i="3"/>
  <c r="BZ191" i="3"/>
  <c r="BZ96" i="3"/>
  <c r="BZ115" i="3"/>
  <c r="BJ44" i="94"/>
  <c r="BS44" i="94"/>
  <c r="CK44" i="94" s="1"/>
  <c r="BT44" i="94"/>
  <c r="CL44" i="94" s="1"/>
  <c r="BH44" i="94"/>
  <c r="N46" i="94"/>
  <c r="B46" i="95"/>
  <c r="J171" i="4"/>
  <c r="K171" i="4" s="1"/>
  <c r="L171" i="4" s="1"/>
  <c r="C171" i="94" s="1"/>
  <c r="D171" i="95" s="1"/>
  <c r="B173" i="94"/>
  <c r="I172" i="4"/>
  <c r="M170" i="4"/>
  <c r="N170" i="4"/>
  <c r="D170" i="94" s="1"/>
  <c r="E170" i="95" s="1"/>
  <c r="K170" i="4"/>
  <c r="L170" i="4" s="1"/>
  <c r="C170" i="94" s="1"/>
  <c r="D170" i="95" s="1"/>
  <c r="F171" i="92"/>
  <c r="S171" i="94" s="1"/>
  <c r="AC171" i="92"/>
  <c r="AS169" i="94"/>
  <c r="AT168" i="94"/>
  <c r="CV168" i="94" s="1"/>
  <c r="Y168" i="3" s="1"/>
  <c r="Q171" i="93"/>
  <c r="P172" i="93"/>
  <c r="J171" i="93"/>
  <c r="I172" i="93"/>
  <c r="T173" i="93"/>
  <c r="Y173" i="93" s="1"/>
  <c r="AO173" i="93" s="1"/>
  <c r="L173" i="93"/>
  <c r="E176" i="93"/>
  <c r="AA172" i="92"/>
  <c r="X173" i="92"/>
  <c r="K171" i="91"/>
  <c r="C172" i="91"/>
  <c r="H172" i="91" s="1"/>
  <c r="G171" i="91"/>
  <c r="L171" i="91" s="1"/>
  <c r="C47" i="89"/>
  <c r="AH46" i="89"/>
  <c r="AM46" i="89" s="1"/>
  <c r="AK46" i="89"/>
  <c r="AP46" i="89"/>
  <c r="AQ46" i="89" s="1"/>
  <c r="AT46" i="89" s="1"/>
  <c r="E46" i="89"/>
  <c r="AC46" i="89" s="1"/>
  <c r="P46" i="87" s="1"/>
  <c r="D102" i="89"/>
  <c r="AV101" i="89"/>
  <c r="AY101" i="89"/>
  <c r="AF170" i="89"/>
  <c r="AI169" i="89"/>
  <c r="BO44" i="89"/>
  <c r="F45" i="89"/>
  <c r="AW45" i="89"/>
  <c r="AX45" i="89" s="1"/>
  <c r="BE45" i="89" s="1"/>
  <c r="M171" i="92"/>
  <c r="AG172" i="89"/>
  <c r="I35" i="3"/>
  <c r="CD25" i="89"/>
  <c r="DA25" i="89"/>
  <c r="CD9" i="89"/>
  <c r="CD10" i="89"/>
  <c r="CM25" i="89"/>
  <c r="AV38" i="89"/>
  <c r="AW38" i="89" s="1"/>
  <c r="AX38" i="89" s="1"/>
  <c r="BE38" i="89" s="1"/>
  <c r="AV98" i="89"/>
  <c r="AT38" i="89"/>
  <c r="E39" i="89"/>
  <c r="AC39" i="89" s="1"/>
  <c r="P39" i="87" s="1"/>
  <c r="AV79" i="89"/>
  <c r="AW37" i="89"/>
  <c r="AX37" i="89" s="1"/>
  <c r="BE37" i="89" s="1"/>
  <c r="F38" i="89"/>
  <c r="AY38" i="89"/>
  <c r="AY76" i="89"/>
  <c r="AY57" i="89"/>
  <c r="AY95" i="89"/>
  <c r="Z31" i="3"/>
  <c r="CW31" i="94" s="1"/>
  <c r="Z73" i="3"/>
  <c r="CW73" i="94" s="1"/>
  <c r="R41" i="87"/>
  <c r="T41" i="87" s="1"/>
  <c r="S41" i="87" s="1"/>
  <c r="Z38" i="87"/>
  <c r="X38" i="87"/>
  <c r="O38" i="89" s="1"/>
  <c r="BC38" i="89" s="1"/>
  <c r="X57" i="87"/>
  <c r="O57" i="89" s="1"/>
  <c r="BC57" i="89" s="1"/>
  <c r="Z57" i="87"/>
  <c r="Z76" i="87"/>
  <c r="X76" i="87"/>
  <c r="O76" i="89" s="1"/>
  <c r="BC76" i="89" s="1"/>
  <c r="X95" i="87"/>
  <c r="O95" i="89" s="1"/>
  <c r="BC95" i="89" s="1"/>
  <c r="Z95" i="87"/>
  <c r="S35" i="3"/>
  <c r="D36" i="2"/>
  <c r="Z55" i="3"/>
  <c r="CW55" i="94" s="1"/>
  <c r="Q35" i="87"/>
  <c r="T35" i="87"/>
  <c r="S35" i="87" s="1"/>
  <c r="Z36" i="3"/>
  <c r="CW36" i="94" s="1"/>
  <c r="Z35" i="3"/>
  <c r="CW35" i="94" s="1"/>
  <c r="Q46" i="87" l="1"/>
  <c r="Q45" i="94"/>
  <c r="AJ45" i="89"/>
  <c r="Q36" i="94"/>
  <c r="AJ36" i="89"/>
  <c r="Q38" i="94"/>
  <c r="AJ38" i="89"/>
  <c r="R171" i="93"/>
  <c r="AD46" i="89"/>
  <c r="P46" i="94"/>
  <c r="AD39" i="89"/>
  <c r="P39" i="94"/>
  <c r="BH38" i="94"/>
  <c r="BJ38" i="94"/>
  <c r="BT38" i="94"/>
  <c r="CL38" i="94" s="1"/>
  <c r="BS38" i="94"/>
  <c r="CK38" i="94" s="1"/>
  <c r="AD37" i="89"/>
  <c r="P37" i="94"/>
  <c r="BT36" i="94"/>
  <c r="CL36" i="94" s="1"/>
  <c r="BH36" i="94"/>
  <c r="BS36" i="94"/>
  <c r="CK36" i="94" s="1"/>
  <c r="BJ36" i="94"/>
  <c r="AL51" i="3"/>
  <c r="AR50" i="3"/>
  <c r="CJ45" i="3"/>
  <c r="CJ35" i="3"/>
  <c r="I46" i="3"/>
  <c r="AC172" i="87"/>
  <c r="E172" i="2"/>
  <c r="S46" i="3"/>
  <c r="O102" i="94"/>
  <c r="O102" i="87"/>
  <c r="H102" i="3"/>
  <c r="C102" i="2"/>
  <c r="Z101" i="87"/>
  <c r="X101" i="87"/>
  <c r="O101" i="89" s="1"/>
  <c r="BC101" i="89" s="1"/>
  <c r="B47" i="2"/>
  <c r="S47" i="89"/>
  <c r="G47" i="3"/>
  <c r="N47" i="87"/>
  <c r="W47" i="92"/>
  <c r="P47" i="3" s="1"/>
  <c r="I47" i="92"/>
  <c r="T47" i="94" s="1"/>
  <c r="H172" i="92"/>
  <c r="V172" i="92"/>
  <c r="BZ212" i="3"/>
  <c r="BZ135" i="3"/>
  <c r="BZ39" i="3"/>
  <c r="BZ97" i="3"/>
  <c r="BZ116" i="3"/>
  <c r="BZ173" i="3"/>
  <c r="BZ192" i="3"/>
  <c r="BZ59" i="3"/>
  <c r="BZ78" i="3"/>
  <c r="BZ154" i="3"/>
  <c r="N47" i="94"/>
  <c r="B47" i="95"/>
  <c r="BS45" i="94"/>
  <c r="CK45" i="94" s="1"/>
  <c r="BH45" i="94"/>
  <c r="BJ45" i="94"/>
  <c r="BT45" i="94"/>
  <c r="CL45" i="94" s="1"/>
  <c r="J172" i="4"/>
  <c r="K172" i="4" s="1"/>
  <c r="L172" i="4" s="1"/>
  <c r="C172" i="94" s="1"/>
  <c r="D172" i="95" s="1"/>
  <c r="B174" i="94"/>
  <c r="I173" i="4"/>
  <c r="N171" i="4"/>
  <c r="D171" i="94" s="1"/>
  <c r="E171" i="95" s="1"/>
  <c r="M171" i="4"/>
  <c r="F172" i="92"/>
  <c r="S172" i="94" s="1"/>
  <c r="AC172" i="92"/>
  <c r="AS170" i="94"/>
  <c r="AT169" i="94"/>
  <c r="CV169" i="94" s="1"/>
  <c r="Y169" i="3" s="1"/>
  <c r="Q172" i="93"/>
  <c r="P173" i="93"/>
  <c r="J172" i="93"/>
  <c r="I173" i="93"/>
  <c r="T174" i="93"/>
  <c r="Y174" i="93" s="1"/>
  <c r="AO174" i="93" s="1"/>
  <c r="E177" i="93"/>
  <c r="L174" i="93"/>
  <c r="AA173" i="92"/>
  <c r="X174" i="92"/>
  <c r="K172" i="91"/>
  <c r="C173" i="91"/>
  <c r="H173" i="91" s="1"/>
  <c r="G172" i="91"/>
  <c r="L172" i="91" s="1"/>
  <c r="C48" i="89"/>
  <c r="AH47" i="89"/>
  <c r="AM47" i="89" s="1"/>
  <c r="AK47" i="89"/>
  <c r="AP47" i="89"/>
  <c r="AQ47" i="89" s="1"/>
  <c r="AT47" i="89" s="1"/>
  <c r="E47" i="89"/>
  <c r="AC47" i="89" s="1"/>
  <c r="P47" i="87" s="1"/>
  <c r="D103" i="89"/>
  <c r="AV102" i="89"/>
  <c r="AY102" i="89"/>
  <c r="BO45" i="89"/>
  <c r="AW46" i="89"/>
  <c r="AX46" i="89" s="1"/>
  <c r="BE46" i="89" s="1"/>
  <c r="F46" i="89"/>
  <c r="BO38" i="89"/>
  <c r="AF171" i="89"/>
  <c r="AI170" i="89"/>
  <c r="M172" i="92"/>
  <c r="AG173" i="89"/>
  <c r="AV39" i="89"/>
  <c r="AW39" i="89" s="1"/>
  <c r="AX39" i="89" s="1"/>
  <c r="BE39" i="89" s="1"/>
  <c r="AT39" i="89"/>
  <c r="AV99" i="89"/>
  <c r="F39" i="89"/>
  <c r="AY39" i="89"/>
  <c r="AY77" i="89"/>
  <c r="AY96" i="89"/>
  <c r="Z32" i="3"/>
  <c r="CW32" i="94" s="1"/>
  <c r="Z56" i="3"/>
  <c r="CW56" i="94" s="1"/>
  <c r="R42" i="87"/>
  <c r="T42" i="87" s="1"/>
  <c r="S42" i="87" s="1"/>
  <c r="X58" i="87"/>
  <c r="O58" i="89" s="1"/>
  <c r="BC58" i="89" s="1"/>
  <c r="Z58" i="87"/>
  <c r="X77" i="87"/>
  <c r="O77" i="89" s="1"/>
  <c r="BC77" i="89" s="1"/>
  <c r="Z77" i="87"/>
  <c r="Z96" i="87"/>
  <c r="X96" i="87"/>
  <c r="O96" i="89" s="1"/>
  <c r="BC96" i="89" s="1"/>
  <c r="X39" i="87"/>
  <c r="O39" i="89" s="1"/>
  <c r="BC39" i="89" s="1"/>
  <c r="Z39" i="87"/>
  <c r="Q36" i="87"/>
  <c r="T36" i="87"/>
  <c r="S36" i="87" s="1"/>
  <c r="D37" i="2"/>
  <c r="Z74" i="3"/>
  <c r="CW74" i="94" s="1"/>
  <c r="I36" i="3"/>
  <c r="S36" i="3"/>
  <c r="Q39" i="94" l="1"/>
  <c r="AJ39" i="89"/>
  <c r="Q46" i="94"/>
  <c r="AJ46" i="89"/>
  <c r="Q37" i="94"/>
  <c r="AJ37" i="89"/>
  <c r="Q47" i="87"/>
  <c r="AD47" i="89"/>
  <c r="P47" i="94"/>
  <c r="BH37" i="94"/>
  <c r="BT37" i="94"/>
  <c r="CL37" i="94" s="1"/>
  <c r="BS37" i="94"/>
  <c r="CK37" i="94" s="1"/>
  <c r="BJ37" i="94"/>
  <c r="BT39" i="94"/>
  <c r="CL39" i="94" s="1"/>
  <c r="BH39" i="94"/>
  <c r="BJ39" i="94"/>
  <c r="BS39" i="94"/>
  <c r="CK39" i="94" s="1"/>
  <c r="R172" i="93"/>
  <c r="AL52" i="3"/>
  <c r="AR51" i="3"/>
  <c r="CJ36" i="3"/>
  <c r="CJ46" i="3"/>
  <c r="I47" i="3"/>
  <c r="AC173" i="87"/>
  <c r="E173" i="2"/>
  <c r="D47" i="2"/>
  <c r="O103" i="94"/>
  <c r="H103" i="3"/>
  <c r="O103" i="87"/>
  <c r="C103" i="2"/>
  <c r="X102" i="87"/>
  <c r="O102" i="89" s="1"/>
  <c r="BC102" i="89" s="1"/>
  <c r="Z102" i="87"/>
  <c r="B48" i="2"/>
  <c r="S48" i="89"/>
  <c r="G48" i="3"/>
  <c r="N48" i="87"/>
  <c r="W48" i="92"/>
  <c r="P48" i="3" s="1"/>
  <c r="I48" i="92"/>
  <c r="T48" i="94" s="1"/>
  <c r="S47" i="3"/>
  <c r="H173" i="92"/>
  <c r="V173" i="92"/>
  <c r="BZ213" i="3"/>
  <c r="BZ155" i="3"/>
  <c r="BZ98" i="3"/>
  <c r="BZ174" i="3"/>
  <c r="BZ193" i="3"/>
  <c r="BZ117" i="3"/>
  <c r="BZ79" i="3"/>
  <c r="BZ136" i="3"/>
  <c r="N48" i="94"/>
  <c r="B48" i="95"/>
  <c r="BJ46" i="94"/>
  <c r="BT46" i="94"/>
  <c r="CL46" i="94" s="1"/>
  <c r="BS46" i="94"/>
  <c r="CK46" i="94" s="1"/>
  <c r="BH46" i="94"/>
  <c r="J173" i="4"/>
  <c r="K173" i="4" s="1"/>
  <c r="L173" i="4" s="1"/>
  <c r="C173" i="94" s="1"/>
  <c r="D173" i="95" s="1"/>
  <c r="B175" i="94"/>
  <c r="I174" i="4"/>
  <c r="M172" i="4"/>
  <c r="N172" i="4"/>
  <c r="D172" i="94" s="1"/>
  <c r="E172" i="95" s="1"/>
  <c r="AC173" i="92"/>
  <c r="F173" i="92"/>
  <c r="S173" i="94" s="1"/>
  <c r="AT170" i="94"/>
  <c r="CV170" i="94" s="1"/>
  <c r="Y170" i="3" s="1"/>
  <c r="AS171" i="94"/>
  <c r="Q173" i="93"/>
  <c r="P174" i="93"/>
  <c r="J173" i="93"/>
  <c r="I174" i="93"/>
  <c r="T175" i="93"/>
  <c r="Y175" i="93" s="1"/>
  <c r="AO175" i="93" s="1"/>
  <c r="L175" i="93"/>
  <c r="E178" i="93"/>
  <c r="AA174" i="92"/>
  <c r="X175" i="92"/>
  <c r="K173" i="91"/>
  <c r="C174" i="91"/>
  <c r="H174" i="91" s="1"/>
  <c r="G173" i="91"/>
  <c r="L173" i="91" s="1"/>
  <c r="C49" i="89"/>
  <c r="AH48" i="89"/>
  <c r="AM48" i="89" s="1"/>
  <c r="AK48" i="89"/>
  <c r="AP48" i="89"/>
  <c r="AQ48" i="89" s="1"/>
  <c r="AT48" i="89" s="1"/>
  <c r="E48" i="89"/>
  <c r="AC48" i="89" s="1"/>
  <c r="P48" i="87" s="1"/>
  <c r="BO46" i="89"/>
  <c r="D104" i="89"/>
  <c r="AV103" i="89"/>
  <c r="AY103" i="89"/>
  <c r="F47" i="89"/>
  <c r="AW47" i="89"/>
  <c r="AX47" i="89" s="1"/>
  <c r="BE47" i="89" s="1"/>
  <c r="AI171" i="89"/>
  <c r="AF172" i="89"/>
  <c r="M173" i="92"/>
  <c r="AG174" i="89"/>
  <c r="BO39" i="89"/>
  <c r="AY58" i="89"/>
  <c r="AY78" i="89"/>
  <c r="AY97" i="89"/>
  <c r="AY59" i="89"/>
  <c r="R43" i="87"/>
  <c r="T43" i="87" s="1"/>
  <c r="S43" i="87" s="1"/>
  <c r="X59" i="87"/>
  <c r="O59" i="89" s="1"/>
  <c r="BC59" i="89" s="1"/>
  <c r="Z59" i="87"/>
  <c r="X97" i="87"/>
  <c r="O97" i="89" s="1"/>
  <c r="BC97" i="89" s="1"/>
  <c r="Z97" i="87"/>
  <c r="X78" i="87"/>
  <c r="O78" i="89" s="1"/>
  <c r="BC78" i="89" s="1"/>
  <c r="Z78" i="87"/>
  <c r="D38" i="2"/>
  <c r="T37" i="87"/>
  <c r="S37" i="87" s="1"/>
  <c r="Q37" i="87"/>
  <c r="Z57" i="3"/>
  <c r="CW57" i="94" s="1"/>
  <c r="Z75" i="3"/>
  <c r="CW75" i="94" s="1"/>
  <c r="Z37" i="3"/>
  <c r="CW37" i="94" s="1"/>
  <c r="I37" i="3"/>
  <c r="S37" i="3"/>
  <c r="Q48" i="87" l="1"/>
  <c r="Q47" i="94"/>
  <c r="AJ47" i="89"/>
  <c r="R173" i="93"/>
  <c r="P48" i="94"/>
  <c r="AD48" i="89"/>
  <c r="AL53" i="3"/>
  <c r="AR52" i="3"/>
  <c r="CJ47" i="3"/>
  <c r="CJ37" i="3"/>
  <c r="I48" i="3"/>
  <c r="AC174" i="87"/>
  <c r="E174" i="2"/>
  <c r="O104" i="94"/>
  <c r="O104" i="87"/>
  <c r="H104" i="3"/>
  <c r="C104" i="2"/>
  <c r="X103" i="87"/>
  <c r="O103" i="89" s="1"/>
  <c r="BC103" i="89" s="1"/>
  <c r="Z103" i="87"/>
  <c r="B49" i="2"/>
  <c r="G49" i="3"/>
  <c r="S49" i="89"/>
  <c r="N49" i="87"/>
  <c r="W49" i="92"/>
  <c r="P49" i="3" s="1"/>
  <c r="I49" i="92"/>
  <c r="T49" i="94" s="1"/>
  <c r="D48" i="2"/>
  <c r="S48" i="3"/>
  <c r="H174" i="92"/>
  <c r="V174" i="92"/>
  <c r="BZ99" i="3"/>
  <c r="BZ214" i="3"/>
  <c r="BZ175" i="3"/>
  <c r="BZ194" i="3"/>
  <c r="BZ137" i="3"/>
  <c r="BZ156" i="3"/>
  <c r="BZ118" i="3"/>
  <c r="BT47" i="94"/>
  <c r="CL47" i="94" s="1"/>
  <c r="BS47" i="94"/>
  <c r="CK47" i="94" s="1"/>
  <c r="BH47" i="94"/>
  <c r="BJ47" i="94"/>
  <c r="N49" i="94"/>
  <c r="B49" i="95"/>
  <c r="J174" i="4"/>
  <c r="K174" i="4" s="1"/>
  <c r="L174" i="4" s="1"/>
  <c r="C174" i="94" s="1"/>
  <c r="D174" i="95" s="1"/>
  <c r="B176" i="94"/>
  <c r="I175" i="4"/>
  <c r="M173" i="4"/>
  <c r="N173" i="4"/>
  <c r="D173" i="94" s="1"/>
  <c r="E173" i="95" s="1"/>
  <c r="F174" i="92"/>
  <c r="S174" i="94" s="1"/>
  <c r="AC174" i="92"/>
  <c r="AT171" i="94"/>
  <c r="CV171" i="94" s="1"/>
  <c r="Y171" i="3" s="1"/>
  <c r="AS172" i="94"/>
  <c r="P175" i="93"/>
  <c r="Q174" i="93"/>
  <c r="I175" i="93"/>
  <c r="J174" i="93"/>
  <c r="T176" i="93"/>
  <c r="Y176" i="93" s="1"/>
  <c r="AO176" i="93" s="1"/>
  <c r="E179" i="93"/>
  <c r="L176" i="93"/>
  <c r="X176" i="92"/>
  <c r="AA175" i="92"/>
  <c r="K174" i="91"/>
  <c r="C175" i="91"/>
  <c r="H175" i="91" s="1"/>
  <c r="G174" i="91"/>
  <c r="L174" i="91" s="1"/>
  <c r="D105" i="89"/>
  <c r="AV104" i="89"/>
  <c r="AY104" i="89"/>
  <c r="AI172" i="89"/>
  <c r="AF173" i="89"/>
  <c r="C50" i="89"/>
  <c r="AH49" i="89"/>
  <c r="AM49" i="89" s="1"/>
  <c r="AK49" i="89"/>
  <c r="AP49" i="89"/>
  <c r="AQ49" i="89" s="1"/>
  <c r="AT49" i="89" s="1"/>
  <c r="E49" i="89"/>
  <c r="AC49" i="89" s="1"/>
  <c r="P49" i="87" s="1"/>
  <c r="F48" i="89"/>
  <c r="AW48" i="89"/>
  <c r="AX48" i="89" s="1"/>
  <c r="BE48" i="89" s="1"/>
  <c r="BO47" i="89"/>
  <c r="M174" i="92"/>
  <c r="AG175" i="89"/>
  <c r="I38" i="3"/>
  <c r="AY79" i="89"/>
  <c r="AY98" i="89"/>
  <c r="R44" i="87"/>
  <c r="T44" i="87" s="1"/>
  <c r="S44" i="87" s="1"/>
  <c r="X79" i="87"/>
  <c r="O79" i="89" s="1"/>
  <c r="BC79" i="89" s="1"/>
  <c r="Z79" i="87"/>
  <c r="X98" i="87"/>
  <c r="O98" i="89" s="1"/>
  <c r="BC98" i="89" s="1"/>
  <c r="Z98" i="87"/>
  <c r="Z76" i="3"/>
  <c r="CW76" i="94" s="1"/>
  <c r="D39" i="2"/>
  <c r="Q38" i="87"/>
  <c r="T38" i="87"/>
  <c r="S38" i="87" s="1"/>
  <c r="Z58" i="3"/>
  <c r="CW58" i="94" s="1"/>
  <c r="Z81" i="3"/>
  <c r="CW81" i="94" s="1"/>
  <c r="Z38" i="3"/>
  <c r="CW38" i="94" s="1"/>
  <c r="S38" i="3"/>
  <c r="Q49" i="87" l="1"/>
  <c r="Q48" i="94"/>
  <c r="AJ48" i="89"/>
  <c r="AD49" i="89"/>
  <c r="P49" i="94"/>
  <c r="AL54" i="3"/>
  <c r="AR53" i="3"/>
  <c r="CJ48" i="3"/>
  <c r="CJ38" i="3"/>
  <c r="I49" i="3"/>
  <c r="AC175" i="87"/>
  <c r="E175" i="2"/>
  <c r="D49" i="2"/>
  <c r="O105" i="94"/>
  <c r="H105" i="3"/>
  <c r="O105" i="87"/>
  <c r="C105" i="2"/>
  <c r="X104" i="87"/>
  <c r="O104" i="89" s="1"/>
  <c r="BC104" i="89" s="1"/>
  <c r="Z104" i="87"/>
  <c r="B50" i="2"/>
  <c r="S50" i="89"/>
  <c r="G50" i="3"/>
  <c r="N50" i="87"/>
  <c r="W50" i="92"/>
  <c r="P50" i="3" s="1"/>
  <c r="I50" i="92"/>
  <c r="T50" i="94" s="1"/>
  <c r="S49" i="3"/>
  <c r="H175" i="92"/>
  <c r="V175" i="92"/>
  <c r="BZ176" i="3"/>
  <c r="BZ119" i="3"/>
  <c r="BZ215" i="3"/>
  <c r="BZ157" i="3"/>
  <c r="BZ195" i="3"/>
  <c r="BZ138" i="3"/>
  <c r="N50" i="94"/>
  <c r="B50" i="95"/>
  <c r="BH48" i="94"/>
  <c r="BT48" i="94"/>
  <c r="CL48" i="94" s="1"/>
  <c r="BS48" i="94"/>
  <c r="CK48" i="94" s="1"/>
  <c r="BJ48" i="94"/>
  <c r="J175" i="4"/>
  <c r="K175" i="4" s="1"/>
  <c r="L175" i="4" s="1"/>
  <c r="C175" i="94" s="1"/>
  <c r="D175" i="95" s="1"/>
  <c r="B177" i="94"/>
  <c r="I176" i="4"/>
  <c r="N174" i="4"/>
  <c r="D174" i="94" s="1"/>
  <c r="E174" i="95" s="1"/>
  <c r="M174" i="4"/>
  <c r="R174" i="93"/>
  <c r="F175" i="92"/>
  <c r="S175" i="94" s="1"/>
  <c r="AC175" i="92"/>
  <c r="AS173" i="94"/>
  <c r="AT172" i="94"/>
  <c r="CV172" i="94" s="1"/>
  <c r="Y172" i="3" s="1"/>
  <c r="Q175" i="93"/>
  <c r="P176" i="93"/>
  <c r="J175" i="93"/>
  <c r="R175" i="93" s="1"/>
  <c r="I176" i="93"/>
  <c r="T177" i="93"/>
  <c r="Y177" i="93" s="1"/>
  <c r="AO177" i="93" s="1"/>
  <c r="E180" i="93"/>
  <c r="L177" i="93"/>
  <c r="AA176" i="92"/>
  <c r="X177" i="92"/>
  <c r="K175" i="91"/>
  <c r="C176" i="91"/>
  <c r="H176" i="91" s="1"/>
  <c r="G175" i="91"/>
  <c r="L175" i="91" s="1"/>
  <c r="BO48" i="89"/>
  <c r="F49" i="89"/>
  <c r="AW49" i="89"/>
  <c r="AX49" i="89" s="1"/>
  <c r="BE49" i="89" s="1"/>
  <c r="AI173" i="89"/>
  <c r="AF174" i="89"/>
  <c r="C51" i="89"/>
  <c r="AH50" i="89"/>
  <c r="AM50" i="89" s="1"/>
  <c r="AK50" i="89"/>
  <c r="E50" i="89"/>
  <c r="AC50" i="89" s="1"/>
  <c r="P50" i="87" s="1"/>
  <c r="AP50" i="89"/>
  <c r="AQ50" i="89" s="1"/>
  <c r="AT50" i="89" s="1"/>
  <c r="D106" i="89"/>
  <c r="AV105" i="89"/>
  <c r="AY105" i="89"/>
  <c r="M175" i="92"/>
  <c r="AG176" i="89"/>
  <c r="I39" i="3"/>
  <c r="AY99" i="89"/>
  <c r="R45" i="87"/>
  <c r="T45" i="87" s="1"/>
  <c r="S45" i="87" s="1"/>
  <c r="X99" i="87"/>
  <c r="O99" i="89" s="1"/>
  <c r="BC99" i="89" s="1"/>
  <c r="Z99" i="87"/>
  <c r="Z77" i="3"/>
  <c r="CW77" i="94" s="1"/>
  <c r="Q39" i="87"/>
  <c r="T39" i="87"/>
  <c r="S39" i="87" s="1"/>
  <c r="Z59" i="3"/>
  <c r="CW59" i="94" s="1"/>
  <c r="Z82" i="3"/>
  <c r="CW82" i="94" s="1"/>
  <c r="Z39" i="3"/>
  <c r="CW39" i="94" s="1"/>
  <c r="S39" i="3"/>
  <c r="Q50" i="87" l="1"/>
  <c r="Q49" i="94"/>
  <c r="AJ49" i="89"/>
  <c r="P50" i="94"/>
  <c r="AD50" i="89"/>
  <c r="AL55" i="3"/>
  <c r="AR54" i="3"/>
  <c r="S50" i="3"/>
  <c r="CJ49" i="3"/>
  <c r="CJ39" i="3"/>
  <c r="I50" i="3"/>
  <c r="AC176" i="87"/>
  <c r="E176" i="2"/>
  <c r="D50" i="2"/>
  <c r="O106" i="94"/>
  <c r="H106" i="3"/>
  <c r="O106" i="87"/>
  <c r="C106" i="2"/>
  <c r="X105" i="87"/>
  <c r="O105" i="89" s="1"/>
  <c r="BC105" i="89" s="1"/>
  <c r="Z105" i="87"/>
  <c r="B51" i="2"/>
  <c r="S51" i="89"/>
  <c r="G51" i="3"/>
  <c r="N51" i="87"/>
  <c r="W51" i="92"/>
  <c r="P51" i="3" s="1"/>
  <c r="I51" i="92"/>
  <c r="T51" i="94" s="1"/>
  <c r="H176" i="92"/>
  <c r="V176" i="92"/>
  <c r="BZ177" i="3"/>
  <c r="BZ216" i="3"/>
  <c r="BZ196" i="3"/>
  <c r="BZ158" i="3"/>
  <c r="BZ139" i="3"/>
  <c r="BJ49" i="94"/>
  <c r="BS49" i="94"/>
  <c r="CK49" i="94" s="1"/>
  <c r="BH49" i="94"/>
  <c r="BT49" i="94"/>
  <c r="CL49" i="94" s="1"/>
  <c r="N51" i="94"/>
  <c r="B51" i="95"/>
  <c r="J176" i="4"/>
  <c r="B178" i="94"/>
  <c r="I177" i="4"/>
  <c r="M175" i="4"/>
  <c r="N175" i="4"/>
  <c r="D175" i="94" s="1"/>
  <c r="E175" i="95" s="1"/>
  <c r="AC176" i="92"/>
  <c r="F176" i="92"/>
  <c r="S176" i="94" s="1"/>
  <c r="AT173" i="94"/>
  <c r="CV173" i="94" s="1"/>
  <c r="Y173" i="3" s="1"/>
  <c r="AS174" i="94"/>
  <c r="Q176" i="93"/>
  <c r="P177" i="93"/>
  <c r="J176" i="93"/>
  <c r="I177" i="93"/>
  <c r="T178" i="93"/>
  <c r="Y178" i="93" s="1"/>
  <c r="AO178" i="93" s="1"/>
  <c r="L178" i="93"/>
  <c r="E181" i="93"/>
  <c r="X178" i="92"/>
  <c r="AA177" i="92"/>
  <c r="K176" i="91"/>
  <c r="G176" i="91"/>
  <c r="L176" i="91" s="1"/>
  <c r="C177" i="91"/>
  <c r="H177" i="91" s="1"/>
  <c r="D107" i="89"/>
  <c r="AV106" i="89"/>
  <c r="AY106" i="89"/>
  <c r="AF175" i="89"/>
  <c r="AI174" i="89"/>
  <c r="F50" i="89"/>
  <c r="AW50" i="89"/>
  <c r="AX50" i="89" s="1"/>
  <c r="BE50" i="89" s="1"/>
  <c r="BO49" i="89"/>
  <c r="C52" i="89"/>
  <c r="AH51" i="89"/>
  <c r="AM51" i="89" s="1"/>
  <c r="AK51" i="89"/>
  <c r="AP51" i="89"/>
  <c r="AQ51" i="89" s="1"/>
  <c r="AT51" i="89" s="1"/>
  <c r="E51" i="89"/>
  <c r="AC51" i="89" s="1"/>
  <c r="P51" i="87" s="1"/>
  <c r="M176" i="92"/>
  <c r="AG177" i="89"/>
  <c r="R46" i="87"/>
  <c r="T46" i="87" s="1"/>
  <c r="S46" i="87" s="1"/>
  <c r="Z78" i="3"/>
  <c r="CW78" i="94" s="1"/>
  <c r="Z60" i="3"/>
  <c r="CW60" i="94" s="1"/>
  <c r="Z83" i="3"/>
  <c r="CW83" i="94" s="1"/>
  <c r="Q51" i="87" l="1"/>
  <c r="Q50" i="94"/>
  <c r="AJ50" i="89"/>
  <c r="AD51" i="89"/>
  <c r="P51" i="94"/>
  <c r="AL56" i="3"/>
  <c r="AR55" i="3"/>
  <c r="CJ50" i="3"/>
  <c r="I51" i="3"/>
  <c r="AC177" i="87"/>
  <c r="E177" i="2"/>
  <c r="D51" i="2"/>
  <c r="X106" i="87"/>
  <c r="O106" i="89" s="1"/>
  <c r="BC106" i="89" s="1"/>
  <c r="Z106" i="87"/>
  <c r="O107" i="94"/>
  <c r="H107" i="3"/>
  <c r="O107" i="87"/>
  <c r="C107" i="2"/>
  <c r="B52" i="2"/>
  <c r="S52" i="89"/>
  <c r="G52" i="3"/>
  <c r="N52" i="87"/>
  <c r="W52" i="92"/>
  <c r="P52" i="3" s="1"/>
  <c r="I52" i="92"/>
  <c r="T52" i="94" s="1"/>
  <c r="S51" i="3"/>
  <c r="H177" i="92"/>
  <c r="V177" i="92"/>
  <c r="BZ217" i="3"/>
  <c r="BZ197" i="3"/>
  <c r="BZ178" i="3"/>
  <c r="BZ159" i="3"/>
  <c r="BS50" i="94"/>
  <c r="CK50" i="94" s="1"/>
  <c r="BH50" i="94"/>
  <c r="BJ50" i="94"/>
  <c r="BT50" i="94"/>
  <c r="CL50" i="94" s="1"/>
  <c r="N52" i="94"/>
  <c r="B52" i="95"/>
  <c r="J177" i="4"/>
  <c r="K177" i="4" s="1"/>
  <c r="L177" i="4" s="1"/>
  <c r="C177" i="94" s="1"/>
  <c r="D177" i="95" s="1"/>
  <c r="B179" i="94"/>
  <c r="I178" i="4"/>
  <c r="M176" i="4"/>
  <c r="N176" i="4"/>
  <c r="D176" i="94" s="1"/>
  <c r="E176" i="95" s="1"/>
  <c r="K176" i="4"/>
  <c r="L176" i="4" s="1"/>
  <c r="C176" i="94" s="1"/>
  <c r="D176" i="95" s="1"/>
  <c r="R176" i="93"/>
  <c r="AC177" i="92"/>
  <c r="F177" i="92"/>
  <c r="S177" i="94" s="1"/>
  <c r="AS175" i="94"/>
  <c r="AT174" i="94"/>
  <c r="CV174" i="94" s="1"/>
  <c r="Y174" i="3" s="1"/>
  <c r="P178" i="93"/>
  <c r="Q177" i="93"/>
  <c r="I178" i="93"/>
  <c r="J177" i="93"/>
  <c r="T179" i="93"/>
  <c r="Y179" i="93" s="1"/>
  <c r="AO179" i="93" s="1"/>
  <c r="E182" i="93"/>
  <c r="L179" i="93"/>
  <c r="AA178" i="92"/>
  <c r="X179" i="92"/>
  <c r="K177" i="91"/>
  <c r="G177" i="91"/>
  <c r="L177" i="91" s="1"/>
  <c r="C178" i="91"/>
  <c r="H178" i="91" s="1"/>
  <c r="BO50" i="89"/>
  <c r="F51" i="89"/>
  <c r="AW51" i="89"/>
  <c r="AX51" i="89" s="1"/>
  <c r="BE51" i="89" s="1"/>
  <c r="D108" i="89"/>
  <c r="AV107" i="89"/>
  <c r="AY107" i="89"/>
  <c r="C53" i="89"/>
  <c r="AH52" i="89"/>
  <c r="AM52" i="89" s="1"/>
  <c r="AK52" i="89"/>
  <c r="AP52" i="89"/>
  <c r="AQ52" i="89" s="1"/>
  <c r="AT52" i="89" s="1"/>
  <c r="E52" i="89"/>
  <c r="AC52" i="89" s="1"/>
  <c r="P52" i="87" s="1"/>
  <c r="AI175" i="89"/>
  <c r="AF176" i="89"/>
  <c r="M177" i="92"/>
  <c r="AG178" i="89"/>
  <c r="R47" i="87"/>
  <c r="T47" i="87" s="1"/>
  <c r="S47" i="87" s="1"/>
  <c r="Z79" i="3"/>
  <c r="CW79" i="94" s="1"/>
  <c r="Z84" i="3"/>
  <c r="CW84" i="94" s="1"/>
  <c r="Q52" i="87" l="1"/>
  <c r="Q51" i="94"/>
  <c r="AJ51" i="89"/>
  <c r="AD52" i="89"/>
  <c r="P52" i="94"/>
  <c r="BS52" i="94" s="1"/>
  <c r="CK52" i="94" s="1"/>
  <c r="AL57" i="3"/>
  <c r="AR56" i="3"/>
  <c r="CJ51" i="3"/>
  <c r="I52" i="3"/>
  <c r="AC178" i="87"/>
  <c r="E178" i="2"/>
  <c r="D52" i="2"/>
  <c r="X107" i="87"/>
  <c r="O107" i="89" s="1"/>
  <c r="BC107" i="89" s="1"/>
  <c r="Z107" i="87"/>
  <c r="O108" i="94"/>
  <c r="O108" i="87"/>
  <c r="H108" i="3"/>
  <c r="C108" i="2"/>
  <c r="B53" i="2"/>
  <c r="S53" i="89"/>
  <c r="G53" i="3"/>
  <c r="N53" i="87"/>
  <c r="W53" i="92"/>
  <c r="P53" i="3" s="1"/>
  <c r="I53" i="92"/>
  <c r="T53" i="94" s="1"/>
  <c r="S52" i="3"/>
  <c r="H178" i="92"/>
  <c r="V178" i="92"/>
  <c r="BZ179" i="3"/>
  <c r="BZ198" i="3"/>
  <c r="BZ218" i="3"/>
  <c r="N53" i="94"/>
  <c r="B53" i="95"/>
  <c r="BS51" i="94"/>
  <c r="CK51" i="94" s="1"/>
  <c r="BH51" i="94"/>
  <c r="BJ51" i="94"/>
  <c r="BT51" i="94"/>
  <c r="CL51" i="94" s="1"/>
  <c r="J178" i="4"/>
  <c r="K178" i="4" s="1"/>
  <c r="L178" i="4" s="1"/>
  <c r="C178" i="94" s="1"/>
  <c r="D178" i="95" s="1"/>
  <c r="B180" i="94"/>
  <c r="I179" i="4"/>
  <c r="N177" i="4"/>
  <c r="D177" i="94" s="1"/>
  <c r="E177" i="95" s="1"/>
  <c r="M177" i="4"/>
  <c r="R177" i="93"/>
  <c r="AC178" i="92"/>
  <c r="F178" i="92"/>
  <c r="S178" i="94" s="1"/>
  <c r="AS176" i="94"/>
  <c r="AT175" i="94"/>
  <c r="CV175" i="94" s="1"/>
  <c r="Y175" i="3" s="1"/>
  <c r="P179" i="93"/>
  <c r="Q178" i="93"/>
  <c r="I179" i="93"/>
  <c r="J178" i="93"/>
  <c r="T180" i="93"/>
  <c r="Y180" i="93" s="1"/>
  <c r="AO180" i="93" s="1"/>
  <c r="L180" i="93"/>
  <c r="E183" i="93"/>
  <c r="X180" i="92"/>
  <c r="AA179" i="92"/>
  <c r="K178" i="91"/>
  <c r="G178" i="91"/>
  <c r="L178" i="91" s="1"/>
  <c r="C179" i="91"/>
  <c r="H179" i="91" s="1"/>
  <c r="AF177" i="89"/>
  <c r="AI176" i="89"/>
  <c r="BO51" i="89"/>
  <c r="F52" i="89"/>
  <c r="AW52" i="89"/>
  <c r="AX52" i="89" s="1"/>
  <c r="BE52" i="89" s="1"/>
  <c r="D109" i="89"/>
  <c r="AV108" i="89"/>
  <c r="AY108" i="89"/>
  <c r="C54" i="89"/>
  <c r="AH53" i="89"/>
  <c r="AM53" i="89" s="1"/>
  <c r="AK53" i="89"/>
  <c r="E53" i="89"/>
  <c r="AC53" i="89" s="1"/>
  <c r="P53" i="87" s="1"/>
  <c r="AP53" i="89"/>
  <c r="AQ53" i="89" s="1"/>
  <c r="AT53" i="89" s="1"/>
  <c r="M178" i="92"/>
  <c r="AG179" i="89"/>
  <c r="R48" i="87"/>
  <c r="T48" i="87" s="1"/>
  <c r="S48" i="87" s="1"/>
  <c r="Z80" i="3"/>
  <c r="CW80" i="94" s="1"/>
  <c r="Z85" i="3"/>
  <c r="CW85" i="94" s="1"/>
  <c r="Q53" i="87" l="1"/>
  <c r="Q52" i="94"/>
  <c r="AJ52" i="89"/>
  <c r="AD53" i="89"/>
  <c r="P53" i="94"/>
  <c r="AL58" i="3"/>
  <c r="AR57" i="3"/>
  <c r="S53" i="3"/>
  <c r="CJ52" i="3"/>
  <c r="I53" i="3"/>
  <c r="AC179" i="87"/>
  <c r="E179" i="2"/>
  <c r="D53" i="2"/>
  <c r="O109" i="94"/>
  <c r="H109" i="3"/>
  <c r="O109" i="87"/>
  <c r="C109" i="2"/>
  <c r="X108" i="87"/>
  <c r="O108" i="89" s="1"/>
  <c r="BC108" i="89" s="1"/>
  <c r="Z108" i="87"/>
  <c r="B54" i="2"/>
  <c r="G54" i="3"/>
  <c r="N54" i="87"/>
  <c r="S54" i="89"/>
  <c r="W54" i="92"/>
  <c r="P54" i="3" s="1"/>
  <c r="I54" i="92"/>
  <c r="T54" i="94" s="1"/>
  <c r="H179" i="92"/>
  <c r="V179" i="92"/>
  <c r="BZ219" i="3"/>
  <c r="BZ199" i="3"/>
  <c r="N54" i="94"/>
  <c r="B54" i="95"/>
  <c r="BH52" i="94"/>
  <c r="BT52" i="94"/>
  <c r="CL52" i="94" s="1"/>
  <c r="BJ52" i="94"/>
  <c r="J179" i="4"/>
  <c r="K179" i="4" s="1"/>
  <c r="L179" i="4" s="1"/>
  <c r="C179" i="94" s="1"/>
  <c r="D179" i="95" s="1"/>
  <c r="B181" i="94"/>
  <c r="I180" i="4"/>
  <c r="M178" i="4"/>
  <c r="N178" i="4"/>
  <c r="D178" i="94" s="1"/>
  <c r="E178" i="95" s="1"/>
  <c r="F179" i="92"/>
  <c r="S179" i="94" s="1"/>
  <c r="AC179" i="92"/>
  <c r="AT176" i="94"/>
  <c r="CV176" i="94" s="1"/>
  <c r="Y176" i="3" s="1"/>
  <c r="AS177" i="94"/>
  <c r="R178" i="93"/>
  <c r="Q179" i="93"/>
  <c r="P180" i="93"/>
  <c r="J179" i="93"/>
  <c r="I180" i="93"/>
  <c r="T181" i="93"/>
  <c r="Y181" i="93" s="1"/>
  <c r="AO181" i="93" s="1"/>
  <c r="E184" i="93"/>
  <c r="L181" i="93"/>
  <c r="X181" i="92"/>
  <c r="AA180" i="92"/>
  <c r="K179" i="91"/>
  <c r="C180" i="91"/>
  <c r="H180" i="91" s="1"/>
  <c r="G179" i="91"/>
  <c r="L179" i="91" s="1"/>
  <c r="C55" i="89"/>
  <c r="AH54" i="89"/>
  <c r="AM54" i="89" s="1"/>
  <c r="AK54" i="89"/>
  <c r="AP54" i="89"/>
  <c r="AQ54" i="89" s="1"/>
  <c r="AT54" i="89" s="1"/>
  <c r="E54" i="89"/>
  <c r="AC54" i="89" s="1"/>
  <c r="P54" i="87" s="1"/>
  <c r="D110" i="89"/>
  <c r="AV109" i="89"/>
  <c r="AY109" i="89"/>
  <c r="BO52" i="89"/>
  <c r="F53" i="89"/>
  <c r="AW53" i="89"/>
  <c r="AX53" i="89" s="1"/>
  <c r="BE53" i="89" s="1"/>
  <c r="AF178" i="89"/>
  <c r="AI177" i="89"/>
  <c r="M179" i="92"/>
  <c r="AG180" i="89"/>
  <c r="R49" i="87"/>
  <c r="T49" i="87" s="1"/>
  <c r="S49" i="87" s="1"/>
  <c r="Z86" i="3"/>
  <c r="CW86" i="94" s="1"/>
  <c r="Q54" i="87" l="1"/>
  <c r="Q53" i="94"/>
  <c r="AJ53" i="89"/>
  <c r="P54" i="94"/>
  <c r="AD54" i="89"/>
  <c r="AL59" i="3"/>
  <c r="AR58" i="3"/>
  <c r="CJ53" i="3"/>
  <c r="I54" i="3"/>
  <c r="AC180" i="87"/>
  <c r="E180" i="2"/>
  <c r="S54" i="3"/>
  <c r="Z109" i="87"/>
  <c r="X109" i="87"/>
  <c r="O109" i="89" s="1"/>
  <c r="BC109" i="89" s="1"/>
  <c r="O110" i="94"/>
  <c r="H110" i="3"/>
  <c r="O110" i="87"/>
  <c r="C110" i="2"/>
  <c r="B55" i="2"/>
  <c r="D55" i="2" s="1"/>
  <c r="S55" i="89"/>
  <c r="G55" i="3"/>
  <c r="N55" i="87"/>
  <c r="W55" i="92"/>
  <c r="P55" i="3" s="1"/>
  <c r="I55" i="92"/>
  <c r="T55" i="94" s="1"/>
  <c r="D54" i="2"/>
  <c r="H180" i="92"/>
  <c r="V180" i="92"/>
  <c r="N55" i="94"/>
  <c r="B55" i="95"/>
  <c r="BH53" i="94"/>
  <c r="BJ53" i="94"/>
  <c r="BS53" i="94"/>
  <c r="CK53" i="94" s="1"/>
  <c r="BT53" i="94"/>
  <c r="CL53" i="94" s="1"/>
  <c r="J180" i="4"/>
  <c r="K180" i="4" s="1"/>
  <c r="L180" i="4" s="1"/>
  <c r="C180" i="94" s="1"/>
  <c r="D180" i="95" s="1"/>
  <c r="B182" i="94"/>
  <c r="I181" i="4"/>
  <c r="M179" i="4"/>
  <c r="N179" i="4"/>
  <c r="D179" i="94" s="1"/>
  <c r="E179" i="95" s="1"/>
  <c r="R179" i="93"/>
  <c r="F180" i="92"/>
  <c r="S180" i="94" s="1"/>
  <c r="AC180" i="92"/>
  <c r="AT177" i="94"/>
  <c r="CV177" i="94" s="1"/>
  <c r="Y177" i="3" s="1"/>
  <c r="AS178" i="94"/>
  <c r="Q180" i="93"/>
  <c r="P181" i="93"/>
  <c r="J180" i="93"/>
  <c r="I181" i="93"/>
  <c r="T182" i="93"/>
  <c r="Y182" i="93" s="1"/>
  <c r="AO182" i="93" s="1"/>
  <c r="L182" i="93"/>
  <c r="E185" i="93"/>
  <c r="AA181" i="92"/>
  <c r="X182" i="92"/>
  <c r="K180" i="91"/>
  <c r="G180" i="91"/>
  <c r="L180" i="91" s="1"/>
  <c r="C181" i="91"/>
  <c r="H181" i="91" s="1"/>
  <c r="AF179" i="89"/>
  <c r="AI178" i="89"/>
  <c r="D111" i="89"/>
  <c r="AV110" i="89"/>
  <c r="AY110" i="89"/>
  <c r="AW54" i="89"/>
  <c r="AX54" i="89" s="1"/>
  <c r="BE54" i="89" s="1"/>
  <c r="F54" i="89"/>
  <c r="C56" i="89"/>
  <c r="AH55" i="89"/>
  <c r="AM55" i="89" s="1"/>
  <c r="AK55" i="89"/>
  <c r="AP55" i="89"/>
  <c r="AQ55" i="89" s="1"/>
  <c r="AT55" i="89" s="1"/>
  <c r="E55" i="89"/>
  <c r="AC55" i="89" s="1"/>
  <c r="P55" i="87" s="1"/>
  <c r="BO53" i="89"/>
  <c r="M180" i="92"/>
  <c r="AG181" i="89"/>
  <c r="R50" i="87"/>
  <c r="T50" i="87" s="1"/>
  <c r="S50" i="87" s="1"/>
  <c r="Z87" i="3"/>
  <c r="CW87" i="94" s="1"/>
  <c r="Q55" i="87" l="1"/>
  <c r="Q54" i="94"/>
  <c r="AJ54" i="89"/>
  <c r="AD55" i="89"/>
  <c r="P55" i="94"/>
  <c r="R180" i="93"/>
  <c r="AL60" i="3"/>
  <c r="AR59" i="3"/>
  <c r="CJ54" i="3"/>
  <c r="I55" i="3"/>
  <c r="AC181" i="87"/>
  <c r="E181" i="2"/>
  <c r="S55" i="3"/>
  <c r="O111" i="94"/>
  <c r="H111" i="3"/>
  <c r="O111" i="87"/>
  <c r="C111" i="2"/>
  <c r="X110" i="87"/>
  <c r="O110" i="89" s="1"/>
  <c r="BC110" i="89" s="1"/>
  <c r="Z110" i="87"/>
  <c r="B56" i="2"/>
  <c r="S56" i="89"/>
  <c r="G56" i="3"/>
  <c r="N56" i="87"/>
  <c r="W56" i="92"/>
  <c r="P56" i="3" s="1"/>
  <c r="I56" i="92"/>
  <c r="T56" i="94" s="1"/>
  <c r="H181" i="92"/>
  <c r="V181" i="92"/>
  <c r="BS54" i="94"/>
  <c r="CK54" i="94" s="1"/>
  <c r="BJ54" i="94"/>
  <c r="BT54" i="94"/>
  <c r="CL54" i="94" s="1"/>
  <c r="BH54" i="94"/>
  <c r="N56" i="94"/>
  <c r="B56" i="95"/>
  <c r="J181" i="4"/>
  <c r="B183" i="94"/>
  <c r="I182" i="4"/>
  <c r="M180" i="4"/>
  <c r="N180" i="4"/>
  <c r="D180" i="94" s="1"/>
  <c r="E180" i="95" s="1"/>
  <c r="AC181" i="92"/>
  <c r="F181" i="92"/>
  <c r="S181" i="94" s="1"/>
  <c r="AT178" i="94"/>
  <c r="CV178" i="94" s="1"/>
  <c r="Y178" i="3" s="1"/>
  <c r="AS179" i="94"/>
  <c r="Q181" i="93"/>
  <c r="P182" i="93"/>
  <c r="J181" i="93"/>
  <c r="I182" i="93"/>
  <c r="T183" i="93"/>
  <c r="Y183" i="93" s="1"/>
  <c r="AO183" i="93" s="1"/>
  <c r="E186" i="93"/>
  <c r="L183" i="93"/>
  <c r="X183" i="92"/>
  <c r="AA182" i="92"/>
  <c r="K181" i="91"/>
  <c r="G181" i="91"/>
  <c r="L181" i="91" s="1"/>
  <c r="C182" i="91"/>
  <c r="H182" i="91" s="1"/>
  <c r="D112" i="89"/>
  <c r="AV111" i="89"/>
  <c r="AY111" i="89"/>
  <c r="F55" i="89"/>
  <c r="AW55" i="89"/>
  <c r="AX55" i="89" s="1"/>
  <c r="BE55" i="89" s="1"/>
  <c r="C57" i="89"/>
  <c r="AH56" i="89"/>
  <c r="AM56" i="89" s="1"/>
  <c r="AK56" i="89"/>
  <c r="AP56" i="89"/>
  <c r="AQ56" i="89" s="1"/>
  <c r="AT56" i="89" s="1"/>
  <c r="E56" i="89"/>
  <c r="AC56" i="89" s="1"/>
  <c r="P56" i="87" s="1"/>
  <c r="AF180" i="89"/>
  <c r="AI179" i="89"/>
  <c r="BO54" i="89"/>
  <c r="M181" i="92"/>
  <c r="AG182" i="89"/>
  <c r="R51" i="87"/>
  <c r="T51" i="87" s="1"/>
  <c r="S51" i="87" s="1"/>
  <c r="Z88" i="3"/>
  <c r="CW88" i="94" s="1"/>
  <c r="Q56" i="87" l="1"/>
  <c r="Q55" i="94"/>
  <c r="AJ55" i="89"/>
  <c r="AD56" i="89"/>
  <c r="P56" i="94"/>
  <c r="R181" i="93"/>
  <c r="AL61" i="3"/>
  <c r="AR60" i="3"/>
  <c r="CJ55" i="3"/>
  <c r="I56" i="3"/>
  <c r="AC182" i="87"/>
  <c r="E182" i="2"/>
  <c r="D56" i="2"/>
  <c r="O112" i="94"/>
  <c r="O112" i="87"/>
  <c r="H112" i="3"/>
  <c r="C112" i="2"/>
  <c r="Z111" i="87"/>
  <c r="X111" i="87"/>
  <c r="O111" i="89" s="1"/>
  <c r="BC111" i="89" s="1"/>
  <c r="B57" i="2"/>
  <c r="S57" i="89"/>
  <c r="N57" i="87"/>
  <c r="G57" i="3"/>
  <c r="W57" i="92"/>
  <c r="P57" i="3" s="1"/>
  <c r="I57" i="92"/>
  <c r="T57" i="94" s="1"/>
  <c r="S56" i="3"/>
  <c r="H182" i="92"/>
  <c r="V182" i="92"/>
  <c r="N57" i="94"/>
  <c r="B57" i="95"/>
  <c r="BJ55" i="94"/>
  <c r="BH55" i="94"/>
  <c r="BT55" i="94"/>
  <c r="CL55" i="94" s="1"/>
  <c r="BS55" i="94"/>
  <c r="CK55" i="94" s="1"/>
  <c r="B184" i="94"/>
  <c r="I183" i="4"/>
  <c r="J182" i="4"/>
  <c r="K182" i="4" s="1"/>
  <c r="L182" i="4" s="1"/>
  <c r="C182" i="94" s="1"/>
  <c r="D182" i="95" s="1"/>
  <c r="M181" i="4"/>
  <c r="N181" i="4"/>
  <c r="D181" i="94" s="1"/>
  <c r="E181" i="95" s="1"/>
  <c r="K181" i="4"/>
  <c r="L181" i="4" s="1"/>
  <c r="C181" i="94" s="1"/>
  <c r="D181" i="95" s="1"/>
  <c r="AC182" i="92"/>
  <c r="F182" i="92"/>
  <c r="S182" i="94" s="1"/>
  <c r="AT179" i="94"/>
  <c r="CV179" i="94" s="1"/>
  <c r="Y179" i="3" s="1"/>
  <c r="AS180" i="94"/>
  <c r="P183" i="93"/>
  <c r="Q182" i="93"/>
  <c r="I183" i="93"/>
  <c r="J182" i="93"/>
  <c r="T184" i="93"/>
  <c r="Y184" i="93" s="1"/>
  <c r="AO184" i="93" s="1"/>
  <c r="L184" i="93"/>
  <c r="E187" i="93"/>
  <c r="X184" i="92"/>
  <c r="AA183" i="92"/>
  <c r="K182" i="91"/>
  <c r="G182" i="91"/>
  <c r="L182" i="91" s="1"/>
  <c r="C183" i="91"/>
  <c r="H183" i="91" s="1"/>
  <c r="BO55" i="89"/>
  <c r="C58" i="89"/>
  <c r="AH57" i="89"/>
  <c r="AM57" i="89" s="1"/>
  <c r="AK57" i="89"/>
  <c r="AP57" i="89"/>
  <c r="AQ57" i="89" s="1"/>
  <c r="AT57" i="89" s="1"/>
  <c r="E57" i="89"/>
  <c r="AC57" i="89" s="1"/>
  <c r="P57" i="87" s="1"/>
  <c r="AW56" i="89"/>
  <c r="AX56" i="89" s="1"/>
  <c r="BE56" i="89" s="1"/>
  <c r="F56" i="89"/>
  <c r="AF181" i="89"/>
  <c r="AI180" i="89"/>
  <c r="D113" i="89"/>
  <c r="AV112" i="89"/>
  <c r="AY112" i="89"/>
  <c r="M182" i="92"/>
  <c r="AG183" i="89"/>
  <c r="R52" i="87"/>
  <c r="T52" i="87" s="1"/>
  <c r="S52" i="87" s="1"/>
  <c r="Z89" i="3"/>
  <c r="CW89" i="94" s="1"/>
  <c r="Q57" i="87" l="1"/>
  <c r="Q56" i="94"/>
  <c r="AJ56" i="89"/>
  <c r="AD57" i="89"/>
  <c r="P57" i="94"/>
  <c r="R182" i="93"/>
  <c r="AL62" i="3"/>
  <c r="AR61" i="3"/>
  <c r="CJ56" i="3"/>
  <c r="I57" i="3"/>
  <c r="AC183" i="87"/>
  <c r="E183" i="2"/>
  <c r="D57" i="2"/>
  <c r="O113" i="94"/>
  <c r="H113" i="3"/>
  <c r="O113" i="87"/>
  <c r="C113" i="2"/>
  <c r="Z112" i="87"/>
  <c r="X112" i="87"/>
  <c r="O112" i="89" s="1"/>
  <c r="BC112" i="89" s="1"/>
  <c r="S57" i="3"/>
  <c r="B58" i="2"/>
  <c r="S58" i="89"/>
  <c r="G58" i="3"/>
  <c r="N58" i="87"/>
  <c r="W58" i="92"/>
  <c r="P58" i="3" s="1"/>
  <c r="I58" i="92"/>
  <c r="T58" i="94" s="1"/>
  <c r="H183" i="92"/>
  <c r="V183" i="92"/>
  <c r="N58" i="94"/>
  <c r="B58" i="95"/>
  <c r="BT56" i="94"/>
  <c r="CL56" i="94" s="1"/>
  <c r="BS56" i="94"/>
  <c r="CK56" i="94" s="1"/>
  <c r="BH56" i="94"/>
  <c r="BJ56" i="94"/>
  <c r="N182" i="4"/>
  <c r="D182" i="94" s="1"/>
  <c r="E182" i="95" s="1"/>
  <c r="M182" i="4"/>
  <c r="J183" i="4"/>
  <c r="K183" i="4" s="1"/>
  <c r="L183" i="4" s="1"/>
  <c r="C183" i="94" s="1"/>
  <c r="D183" i="95" s="1"/>
  <c r="B185" i="94"/>
  <c r="I184" i="4"/>
  <c r="F183" i="92"/>
  <c r="S183" i="94" s="1"/>
  <c r="AC183" i="92"/>
  <c r="AS181" i="94"/>
  <c r="AT180" i="94"/>
  <c r="CV180" i="94" s="1"/>
  <c r="Y180" i="3" s="1"/>
  <c r="Q183" i="93"/>
  <c r="P184" i="93"/>
  <c r="J183" i="93"/>
  <c r="I184" i="93"/>
  <c r="T185" i="93"/>
  <c r="Y185" i="93" s="1"/>
  <c r="AO185" i="93" s="1"/>
  <c r="E188" i="93"/>
  <c r="L185" i="93"/>
  <c r="X185" i="92"/>
  <c r="AA184" i="92"/>
  <c r="K183" i="91"/>
  <c r="G183" i="91"/>
  <c r="L183" i="91" s="1"/>
  <c r="C184" i="91"/>
  <c r="H184" i="91" s="1"/>
  <c r="D114" i="89"/>
  <c r="AV113" i="89"/>
  <c r="AY113" i="89"/>
  <c r="BO56" i="89"/>
  <c r="AF182" i="89"/>
  <c r="AI181" i="89"/>
  <c r="C59" i="89"/>
  <c r="AH58" i="89"/>
  <c r="AM58" i="89" s="1"/>
  <c r="AK58" i="89"/>
  <c r="AP58" i="89"/>
  <c r="AQ58" i="89" s="1"/>
  <c r="AT58" i="89" s="1"/>
  <c r="E58" i="89"/>
  <c r="AC58" i="89" s="1"/>
  <c r="P58" i="87" s="1"/>
  <c r="AW57" i="89"/>
  <c r="AX57" i="89" s="1"/>
  <c r="BE57" i="89" s="1"/>
  <c r="F57" i="89"/>
  <c r="M183" i="92"/>
  <c r="AG184" i="89"/>
  <c r="R53" i="87"/>
  <c r="T53" i="87" s="1"/>
  <c r="S53" i="87" s="1"/>
  <c r="Z90" i="3"/>
  <c r="CW90" i="94" s="1"/>
  <c r="R183" i="93" l="1"/>
  <c r="Q58" i="87"/>
  <c r="Q57" i="94"/>
  <c r="AJ57" i="89"/>
  <c r="AD58" i="89"/>
  <c r="P58" i="94"/>
  <c r="AL63" i="3"/>
  <c r="AR62" i="3"/>
  <c r="CJ57" i="3"/>
  <c r="I58" i="3"/>
  <c r="AC184" i="87"/>
  <c r="E184" i="2"/>
  <c r="D58" i="2"/>
  <c r="O114" i="94"/>
  <c r="H114" i="3"/>
  <c r="O114" i="87"/>
  <c r="C114" i="2"/>
  <c r="X113" i="87"/>
  <c r="O113" i="89" s="1"/>
  <c r="BC113" i="89" s="1"/>
  <c r="Z113" i="87"/>
  <c r="S58" i="3"/>
  <c r="B59" i="2"/>
  <c r="S59" i="89"/>
  <c r="G59" i="3"/>
  <c r="N59" i="87"/>
  <c r="W59" i="92"/>
  <c r="P59" i="3" s="1"/>
  <c r="I59" i="92"/>
  <c r="T59" i="94" s="1"/>
  <c r="H184" i="92"/>
  <c r="V184" i="92"/>
  <c r="N59" i="94"/>
  <c r="B59" i="95"/>
  <c r="BT57" i="94"/>
  <c r="CL57" i="94" s="1"/>
  <c r="BS57" i="94"/>
  <c r="CK57" i="94" s="1"/>
  <c r="BJ57" i="94"/>
  <c r="BH57" i="94"/>
  <c r="J184" i="4"/>
  <c r="M183" i="4"/>
  <c r="N183" i="4"/>
  <c r="D183" i="94" s="1"/>
  <c r="E183" i="95" s="1"/>
  <c r="B186" i="94"/>
  <c r="I185" i="4"/>
  <c r="AC184" i="92"/>
  <c r="F184" i="92"/>
  <c r="S184" i="94" s="1"/>
  <c r="AT181" i="94"/>
  <c r="CV181" i="94" s="1"/>
  <c r="Y181" i="3" s="1"/>
  <c r="AS182" i="94"/>
  <c r="Q184" i="93"/>
  <c r="P185" i="93"/>
  <c r="J184" i="93"/>
  <c r="I185" i="93"/>
  <c r="T186" i="93"/>
  <c r="Y186" i="93" s="1"/>
  <c r="AO186" i="93" s="1"/>
  <c r="L186" i="93"/>
  <c r="E189" i="93"/>
  <c r="X186" i="92"/>
  <c r="AA185" i="92"/>
  <c r="K184" i="91"/>
  <c r="C185" i="91"/>
  <c r="H185" i="91" s="1"/>
  <c r="G184" i="91"/>
  <c r="L184" i="91" s="1"/>
  <c r="AW58" i="89"/>
  <c r="AX58" i="89" s="1"/>
  <c r="BE58" i="89" s="1"/>
  <c r="F58" i="89"/>
  <c r="BO57" i="89"/>
  <c r="C60" i="89"/>
  <c r="AH59" i="89"/>
  <c r="AM59" i="89" s="1"/>
  <c r="AK59" i="89"/>
  <c r="E59" i="89"/>
  <c r="AC59" i="89" s="1"/>
  <c r="P59" i="87" s="1"/>
  <c r="AP59" i="89"/>
  <c r="AQ59" i="89" s="1"/>
  <c r="AT59" i="89" s="1"/>
  <c r="AI182" i="89"/>
  <c r="AF183" i="89"/>
  <c r="D115" i="89"/>
  <c r="AV114" i="89"/>
  <c r="AY114" i="89"/>
  <c r="M184" i="92"/>
  <c r="AG185" i="89"/>
  <c r="R54" i="87"/>
  <c r="T54" i="87" s="1"/>
  <c r="S54" i="87" s="1"/>
  <c r="Z91" i="3"/>
  <c r="CW91" i="94" s="1"/>
  <c r="Q59" i="87" l="1"/>
  <c r="Q58" i="94"/>
  <c r="AJ58" i="89"/>
  <c r="AD59" i="89"/>
  <c r="P59" i="94"/>
  <c r="D59" i="2"/>
  <c r="AL64" i="3"/>
  <c r="AR63" i="3"/>
  <c r="CJ58" i="3"/>
  <c r="I59" i="3"/>
  <c r="AC185" i="87"/>
  <c r="E185" i="2"/>
  <c r="O115" i="94"/>
  <c r="H115" i="3"/>
  <c r="O115" i="87"/>
  <c r="C115" i="2"/>
  <c r="X114" i="87"/>
  <c r="O114" i="89" s="1"/>
  <c r="BC114" i="89" s="1"/>
  <c r="Z114" i="87"/>
  <c r="S59" i="3"/>
  <c r="B60" i="2"/>
  <c r="G60" i="3"/>
  <c r="S60" i="89"/>
  <c r="N60" i="87"/>
  <c r="W60" i="92"/>
  <c r="P60" i="3" s="1"/>
  <c r="I60" i="92"/>
  <c r="T60" i="94" s="1"/>
  <c r="H185" i="92"/>
  <c r="V185" i="92"/>
  <c r="BS58" i="94"/>
  <c r="CK58" i="94" s="1"/>
  <c r="BH58" i="94"/>
  <c r="BT58" i="94"/>
  <c r="CL58" i="94" s="1"/>
  <c r="BJ58" i="94"/>
  <c r="N60" i="94"/>
  <c r="B60" i="95"/>
  <c r="J185" i="4"/>
  <c r="B187" i="94"/>
  <c r="I186" i="4"/>
  <c r="M184" i="4"/>
  <c r="N184" i="4"/>
  <c r="D184" i="94" s="1"/>
  <c r="E184" i="95" s="1"/>
  <c r="K184" i="4"/>
  <c r="L184" i="4" s="1"/>
  <c r="C184" i="94" s="1"/>
  <c r="D184" i="95" s="1"/>
  <c r="F185" i="92"/>
  <c r="S185" i="94" s="1"/>
  <c r="AC185" i="92"/>
  <c r="AS183" i="94"/>
  <c r="AT182" i="94"/>
  <c r="CV182" i="94" s="1"/>
  <c r="Y182" i="3" s="1"/>
  <c r="R184" i="93"/>
  <c r="Q185" i="93"/>
  <c r="P186" i="93"/>
  <c r="J185" i="93"/>
  <c r="I186" i="93"/>
  <c r="T187" i="93"/>
  <c r="Y187" i="93" s="1"/>
  <c r="AO187" i="93" s="1"/>
  <c r="E190" i="93"/>
  <c r="L187" i="93"/>
  <c r="AA186" i="92"/>
  <c r="X187" i="92"/>
  <c r="K185" i="91"/>
  <c r="G185" i="91"/>
  <c r="L185" i="91" s="1"/>
  <c r="C186" i="91"/>
  <c r="H186" i="91" s="1"/>
  <c r="AW59" i="89"/>
  <c r="AX59" i="89" s="1"/>
  <c r="BE59" i="89" s="1"/>
  <c r="F59" i="89"/>
  <c r="D116" i="89"/>
  <c r="AV115" i="89"/>
  <c r="AY115" i="89"/>
  <c r="AF184" i="89"/>
  <c r="AI183" i="89"/>
  <c r="BO58" i="89"/>
  <c r="C61" i="89"/>
  <c r="AH60" i="89"/>
  <c r="AM60" i="89" s="1"/>
  <c r="AK60" i="89"/>
  <c r="AP60" i="89"/>
  <c r="AQ60" i="89" s="1"/>
  <c r="AT60" i="89" s="1"/>
  <c r="E60" i="89"/>
  <c r="AC60" i="89" s="1"/>
  <c r="P60" i="87" s="1"/>
  <c r="M185" i="92"/>
  <c r="AG186" i="89"/>
  <c r="R55" i="87"/>
  <c r="T55" i="87" s="1"/>
  <c r="S55" i="87" s="1"/>
  <c r="Z92" i="3"/>
  <c r="CW92" i="94" s="1"/>
  <c r="Q60" i="87" l="1"/>
  <c r="Q59" i="94"/>
  <c r="AJ59" i="89"/>
  <c r="P60" i="94"/>
  <c r="AD60" i="89"/>
  <c r="AL65" i="3"/>
  <c r="AR64" i="3"/>
  <c r="CJ59" i="3"/>
  <c r="I60" i="3"/>
  <c r="AC186" i="87"/>
  <c r="E186" i="2"/>
  <c r="D60" i="2"/>
  <c r="X115" i="87"/>
  <c r="O115" i="89" s="1"/>
  <c r="BC115" i="89" s="1"/>
  <c r="Z115" i="87"/>
  <c r="O116" i="94"/>
  <c r="O116" i="87"/>
  <c r="H116" i="3"/>
  <c r="C116" i="2"/>
  <c r="B61" i="2"/>
  <c r="S61" i="89"/>
  <c r="G61" i="3"/>
  <c r="N61" i="87"/>
  <c r="W61" i="92"/>
  <c r="P61" i="3" s="1"/>
  <c r="I61" i="92"/>
  <c r="T61" i="94" s="1"/>
  <c r="S60" i="3"/>
  <c r="H186" i="92"/>
  <c r="V186" i="92"/>
  <c r="N61" i="94"/>
  <c r="B61" i="95"/>
  <c r="BJ59" i="94"/>
  <c r="BT59" i="94"/>
  <c r="CL59" i="94" s="1"/>
  <c r="BH59" i="94"/>
  <c r="BS59" i="94"/>
  <c r="CK59" i="94" s="1"/>
  <c r="J186" i="4"/>
  <c r="K186" i="4" s="1"/>
  <c r="L186" i="4" s="1"/>
  <c r="C186" i="94" s="1"/>
  <c r="D186" i="95" s="1"/>
  <c r="B188" i="94"/>
  <c r="I187" i="4"/>
  <c r="J187" i="4" s="1"/>
  <c r="N185" i="4"/>
  <c r="D185" i="94" s="1"/>
  <c r="E185" i="95" s="1"/>
  <c r="M185" i="4"/>
  <c r="K185" i="4"/>
  <c r="L185" i="4" s="1"/>
  <c r="C185" i="94" s="1"/>
  <c r="D185" i="95" s="1"/>
  <c r="R185" i="93"/>
  <c r="F186" i="92"/>
  <c r="S186" i="94" s="1"/>
  <c r="AC186" i="92"/>
  <c r="AS184" i="94"/>
  <c r="AT183" i="94"/>
  <c r="CV183" i="94" s="1"/>
  <c r="Y183" i="3" s="1"/>
  <c r="P187" i="93"/>
  <c r="Q186" i="93"/>
  <c r="I187" i="93"/>
  <c r="J186" i="93"/>
  <c r="T188" i="93"/>
  <c r="Y188" i="93" s="1"/>
  <c r="AO188" i="93" s="1"/>
  <c r="L188" i="93"/>
  <c r="E191" i="93"/>
  <c r="X188" i="92"/>
  <c r="AA187" i="92"/>
  <c r="K186" i="91"/>
  <c r="G186" i="91"/>
  <c r="L186" i="91" s="1"/>
  <c r="C187" i="91"/>
  <c r="H187" i="91" s="1"/>
  <c r="AH61" i="89"/>
  <c r="AM61" i="89" s="1"/>
  <c r="AK61" i="89"/>
  <c r="C62" i="89"/>
  <c r="AP61" i="89"/>
  <c r="E61" i="89"/>
  <c r="AC61" i="89" s="1"/>
  <c r="P61" i="87" s="1"/>
  <c r="D117" i="89"/>
  <c r="AV116" i="89"/>
  <c r="AY116" i="89"/>
  <c r="F60" i="89"/>
  <c r="AW60" i="89"/>
  <c r="AX60" i="89" s="1"/>
  <c r="BE60" i="89" s="1"/>
  <c r="BO59" i="89"/>
  <c r="AI184" i="89"/>
  <c r="AF185" i="89"/>
  <c r="M186" i="92"/>
  <c r="AG187" i="89"/>
  <c r="R56" i="87"/>
  <c r="T56" i="87" s="1"/>
  <c r="S56" i="87" s="1"/>
  <c r="Z93" i="3"/>
  <c r="CW93" i="94" s="1"/>
  <c r="Q61" i="87" l="1"/>
  <c r="Q60" i="94"/>
  <c r="AJ60" i="89"/>
  <c r="AD61" i="89"/>
  <c r="P61" i="94"/>
  <c r="AL66" i="3"/>
  <c r="AR65" i="3"/>
  <c r="CJ60" i="3"/>
  <c r="I61" i="3"/>
  <c r="AC187" i="87"/>
  <c r="E187" i="2"/>
  <c r="S61" i="3"/>
  <c r="D61" i="2"/>
  <c r="X116" i="87"/>
  <c r="O116" i="89" s="1"/>
  <c r="BC116" i="89" s="1"/>
  <c r="Z116" i="87"/>
  <c r="O117" i="94"/>
  <c r="H117" i="3"/>
  <c r="O117" i="87"/>
  <c r="C117" i="2"/>
  <c r="B62" i="2"/>
  <c r="S62" i="89"/>
  <c r="G62" i="3"/>
  <c r="N62" i="87"/>
  <c r="W62" i="92"/>
  <c r="P62" i="3" s="1"/>
  <c r="I62" i="92"/>
  <c r="T62" i="94" s="1"/>
  <c r="H187" i="92"/>
  <c r="V187" i="92"/>
  <c r="N62" i="94"/>
  <c r="B62" i="95"/>
  <c r="BT60" i="94"/>
  <c r="CL60" i="94" s="1"/>
  <c r="BH60" i="94"/>
  <c r="BS60" i="94"/>
  <c r="CK60" i="94" s="1"/>
  <c r="BJ60" i="94"/>
  <c r="K187" i="4"/>
  <c r="L187" i="4" s="1"/>
  <c r="C187" i="94" s="1"/>
  <c r="D187" i="95" s="1"/>
  <c r="N187" i="4"/>
  <c r="D187" i="94" s="1"/>
  <c r="E187" i="95" s="1"/>
  <c r="M187" i="4"/>
  <c r="B189" i="94"/>
  <c r="I188" i="4"/>
  <c r="M186" i="4"/>
  <c r="N186" i="4"/>
  <c r="D186" i="94" s="1"/>
  <c r="E186" i="95" s="1"/>
  <c r="R186" i="93"/>
  <c r="AC187" i="92"/>
  <c r="F187" i="92"/>
  <c r="S187" i="94" s="1"/>
  <c r="AT184" i="94"/>
  <c r="CV184" i="94" s="1"/>
  <c r="Y184" i="3" s="1"/>
  <c r="AS185" i="94"/>
  <c r="Q187" i="93"/>
  <c r="P188" i="93"/>
  <c r="J187" i="93"/>
  <c r="I188" i="93"/>
  <c r="T189" i="93"/>
  <c r="Y189" i="93" s="1"/>
  <c r="AO189" i="93" s="1"/>
  <c r="E192" i="93"/>
  <c r="L189" i="93"/>
  <c r="X189" i="92"/>
  <c r="AA188" i="92"/>
  <c r="K187" i="91"/>
  <c r="G187" i="91"/>
  <c r="L187" i="91" s="1"/>
  <c r="C188" i="91"/>
  <c r="H188" i="91" s="1"/>
  <c r="AI185" i="89"/>
  <c r="AF186" i="89"/>
  <c r="D118" i="89"/>
  <c r="AV117" i="89"/>
  <c r="AY117" i="89"/>
  <c r="F61" i="89"/>
  <c r="AW61" i="89"/>
  <c r="AX61" i="89" s="1"/>
  <c r="BE61" i="89" s="1"/>
  <c r="AQ61" i="89"/>
  <c r="AT61" i="89" s="1"/>
  <c r="BO60" i="89"/>
  <c r="C63" i="89"/>
  <c r="AH62" i="89"/>
  <c r="AM62" i="89" s="1"/>
  <c r="AK62" i="89"/>
  <c r="E62" i="89"/>
  <c r="AC62" i="89" s="1"/>
  <c r="P62" i="87" s="1"/>
  <c r="AP62" i="89"/>
  <c r="AQ62" i="89" s="1"/>
  <c r="AT62" i="89" s="1"/>
  <c r="M187" i="92"/>
  <c r="AG188" i="89"/>
  <c r="R57" i="87"/>
  <c r="T57" i="87" s="1"/>
  <c r="S57" i="87" s="1"/>
  <c r="Z94" i="3"/>
  <c r="CW94" i="94" s="1"/>
  <c r="Q62" i="87" l="1"/>
  <c r="Q61" i="94"/>
  <c r="AJ61" i="89"/>
  <c r="P62" i="94"/>
  <c r="AD62" i="89"/>
  <c r="AL67" i="3"/>
  <c r="AR66" i="3"/>
  <c r="D62" i="2"/>
  <c r="CJ61" i="3"/>
  <c r="I62" i="3"/>
  <c r="AC188" i="87"/>
  <c r="E188" i="2"/>
  <c r="X117" i="87"/>
  <c r="O117" i="89" s="1"/>
  <c r="BC117" i="89" s="1"/>
  <c r="Z117" i="87"/>
  <c r="O118" i="94"/>
  <c r="O118" i="87"/>
  <c r="H118" i="3"/>
  <c r="C118" i="2"/>
  <c r="B63" i="2"/>
  <c r="S63" i="89"/>
  <c r="G63" i="3"/>
  <c r="N63" i="87"/>
  <c r="W63" i="92"/>
  <c r="P63" i="3" s="1"/>
  <c r="I63" i="92"/>
  <c r="T63" i="94" s="1"/>
  <c r="S62" i="3"/>
  <c r="H188" i="92"/>
  <c r="V188" i="92"/>
  <c r="N63" i="94"/>
  <c r="B63" i="95"/>
  <c r="BS61" i="94"/>
  <c r="CK61" i="94" s="1"/>
  <c r="BJ61" i="94"/>
  <c r="BT61" i="94"/>
  <c r="CL61" i="94" s="1"/>
  <c r="BH61" i="94"/>
  <c r="B190" i="94"/>
  <c r="I189" i="4"/>
  <c r="J188" i="4"/>
  <c r="K188" i="4" s="1"/>
  <c r="L188" i="4" s="1"/>
  <c r="C188" i="94" s="1"/>
  <c r="D188" i="95" s="1"/>
  <c r="R187" i="93"/>
  <c r="AC188" i="92"/>
  <c r="F188" i="92"/>
  <c r="S188" i="94" s="1"/>
  <c r="AT185" i="94"/>
  <c r="CV185" i="94" s="1"/>
  <c r="Y185" i="3" s="1"/>
  <c r="AS186" i="94"/>
  <c r="Q188" i="93"/>
  <c r="P189" i="93"/>
  <c r="J188" i="93"/>
  <c r="I189" i="93"/>
  <c r="T190" i="93"/>
  <c r="Y190" i="93" s="1"/>
  <c r="AO190" i="93" s="1"/>
  <c r="L190" i="93"/>
  <c r="E193" i="93"/>
  <c r="AA189" i="92"/>
  <c r="X190" i="92"/>
  <c r="K188" i="91"/>
  <c r="C189" i="91"/>
  <c r="H189" i="91" s="1"/>
  <c r="G188" i="91"/>
  <c r="L188" i="91" s="1"/>
  <c r="C64" i="89"/>
  <c r="AH63" i="89"/>
  <c r="AM63" i="89" s="1"/>
  <c r="AK63" i="89"/>
  <c r="E63" i="89"/>
  <c r="AC63" i="89" s="1"/>
  <c r="P63" i="87" s="1"/>
  <c r="AP63" i="89"/>
  <c r="AQ63" i="89" s="1"/>
  <c r="AT63" i="89" s="1"/>
  <c r="D119" i="89"/>
  <c r="AV118" i="89"/>
  <c r="AY118" i="89"/>
  <c r="F62" i="89"/>
  <c r="AW62" i="89"/>
  <c r="AX62" i="89" s="1"/>
  <c r="BE62" i="89" s="1"/>
  <c r="BO61" i="89"/>
  <c r="AI186" i="89"/>
  <c r="AF187" i="89"/>
  <c r="M188" i="92"/>
  <c r="AG189" i="89"/>
  <c r="R58" i="87"/>
  <c r="Z95" i="3"/>
  <c r="CW95" i="94" s="1"/>
  <c r="Q63" i="87" l="1"/>
  <c r="Q62" i="94"/>
  <c r="AJ62" i="89"/>
  <c r="R188" i="93"/>
  <c r="AD63" i="89"/>
  <c r="P63" i="94"/>
  <c r="AL68" i="3"/>
  <c r="AR67" i="3"/>
  <c r="CJ62" i="3"/>
  <c r="I63" i="3"/>
  <c r="AC189" i="87"/>
  <c r="E189" i="2"/>
  <c r="D63" i="2"/>
  <c r="O119" i="94"/>
  <c r="H119" i="3"/>
  <c r="O119" i="87"/>
  <c r="C119" i="2"/>
  <c r="Z118" i="87"/>
  <c r="X118" i="87"/>
  <c r="O118" i="89" s="1"/>
  <c r="BC118" i="89" s="1"/>
  <c r="B64" i="2"/>
  <c r="D64" i="2" s="1"/>
  <c r="S64" i="89"/>
  <c r="G64" i="3"/>
  <c r="N64" i="87"/>
  <c r="W64" i="92"/>
  <c r="P64" i="3" s="1"/>
  <c r="I64" i="92"/>
  <c r="T64" i="94" s="1"/>
  <c r="S63" i="3"/>
  <c r="H189" i="92"/>
  <c r="V189" i="92"/>
  <c r="BH62" i="94"/>
  <c r="BT62" i="94"/>
  <c r="CL62" i="94" s="1"/>
  <c r="BS62" i="94"/>
  <c r="CK62" i="94" s="1"/>
  <c r="BJ62" i="94"/>
  <c r="N64" i="94"/>
  <c r="B64" i="95"/>
  <c r="M188" i="4"/>
  <c r="N188" i="4"/>
  <c r="D188" i="94" s="1"/>
  <c r="E188" i="95" s="1"/>
  <c r="J189" i="4"/>
  <c r="K189" i="4" s="1"/>
  <c r="L189" i="4" s="1"/>
  <c r="C189" i="94" s="1"/>
  <c r="D189" i="95" s="1"/>
  <c r="B191" i="94"/>
  <c r="I190" i="4"/>
  <c r="F189" i="92"/>
  <c r="S189" i="94" s="1"/>
  <c r="AC189" i="92"/>
  <c r="AS187" i="94"/>
  <c r="AT186" i="94"/>
  <c r="CV186" i="94" s="1"/>
  <c r="Y186" i="3" s="1"/>
  <c r="Q189" i="93"/>
  <c r="P190" i="93"/>
  <c r="J189" i="93"/>
  <c r="I190" i="93"/>
  <c r="T191" i="93"/>
  <c r="Y191" i="93" s="1"/>
  <c r="AO191" i="93" s="1"/>
  <c r="L191" i="93"/>
  <c r="E194" i="93"/>
  <c r="X191" i="92"/>
  <c r="AA190" i="92"/>
  <c r="K189" i="91"/>
  <c r="C190" i="91"/>
  <c r="H190" i="91" s="1"/>
  <c r="G189" i="91"/>
  <c r="L189" i="91" s="1"/>
  <c r="D120" i="89"/>
  <c r="AV119" i="89"/>
  <c r="AY119" i="89"/>
  <c r="F63" i="89"/>
  <c r="AW63" i="89"/>
  <c r="AX63" i="89" s="1"/>
  <c r="BE63" i="89" s="1"/>
  <c r="BO62" i="89"/>
  <c r="AF188" i="89"/>
  <c r="AI187" i="89"/>
  <c r="C65" i="89"/>
  <c r="AH64" i="89"/>
  <c r="AM64" i="89" s="1"/>
  <c r="AK64" i="89"/>
  <c r="E64" i="89"/>
  <c r="AC64" i="89" s="1"/>
  <c r="P64" i="87" s="1"/>
  <c r="AP64" i="89"/>
  <c r="AQ64" i="89" s="1"/>
  <c r="AT64" i="89" s="1"/>
  <c r="M189" i="92"/>
  <c r="AG190" i="89"/>
  <c r="T58" i="87"/>
  <c r="S58" i="87" s="1"/>
  <c r="R59" i="87"/>
  <c r="T59" i="87" s="1"/>
  <c r="S59" i="87" s="1"/>
  <c r="Z96" i="3"/>
  <c r="CW96" i="94" s="1"/>
  <c r="Q64" i="87" l="1"/>
  <c r="Q63" i="94"/>
  <c r="AJ63" i="89"/>
  <c r="R189" i="93"/>
  <c r="P64" i="94"/>
  <c r="AD64" i="89"/>
  <c r="AL69" i="3"/>
  <c r="AR68" i="3"/>
  <c r="CJ63" i="3"/>
  <c r="I64" i="3"/>
  <c r="AC190" i="87"/>
  <c r="E190" i="2"/>
  <c r="O120" i="94"/>
  <c r="O120" i="87"/>
  <c r="H120" i="3"/>
  <c r="C120" i="2"/>
  <c r="X119" i="87"/>
  <c r="O119" i="89" s="1"/>
  <c r="BC119" i="89" s="1"/>
  <c r="Z119" i="87"/>
  <c r="S64" i="3"/>
  <c r="B65" i="2"/>
  <c r="D65" i="2" s="1"/>
  <c r="S65" i="89"/>
  <c r="G65" i="3"/>
  <c r="N65" i="87"/>
  <c r="W65" i="92"/>
  <c r="P65" i="3" s="1"/>
  <c r="I65" i="92"/>
  <c r="T65" i="94" s="1"/>
  <c r="H190" i="92"/>
  <c r="V190" i="92"/>
  <c r="N65" i="94"/>
  <c r="B65" i="95"/>
  <c r="BJ63" i="94"/>
  <c r="BT63" i="94"/>
  <c r="CL63" i="94" s="1"/>
  <c r="BH63" i="94"/>
  <c r="BS63" i="94"/>
  <c r="CK63" i="94" s="1"/>
  <c r="J190" i="4"/>
  <c r="K190" i="4" s="1"/>
  <c r="L190" i="4" s="1"/>
  <c r="C190" i="94" s="1"/>
  <c r="D190" i="95" s="1"/>
  <c r="N189" i="4"/>
  <c r="D189" i="94" s="1"/>
  <c r="E189" i="95" s="1"/>
  <c r="M189" i="4"/>
  <c r="B192" i="94"/>
  <c r="I191" i="4"/>
  <c r="AC190" i="92"/>
  <c r="F190" i="92"/>
  <c r="S190" i="94" s="1"/>
  <c r="AT187" i="94"/>
  <c r="CV187" i="94" s="1"/>
  <c r="Y187" i="3" s="1"/>
  <c r="AS188" i="94"/>
  <c r="P191" i="93"/>
  <c r="Q190" i="93"/>
  <c r="I191" i="93"/>
  <c r="J190" i="93"/>
  <c r="T192" i="93"/>
  <c r="Y192" i="93" s="1"/>
  <c r="AO192" i="93" s="1"/>
  <c r="L192" i="93"/>
  <c r="E195" i="93"/>
  <c r="X192" i="92"/>
  <c r="AA191" i="92"/>
  <c r="K190" i="91"/>
  <c r="C191" i="91"/>
  <c r="H191" i="91" s="1"/>
  <c r="G190" i="91"/>
  <c r="L190" i="91" s="1"/>
  <c r="BO63" i="89"/>
  <c r="C66" i="89"/>
  <c r="AH65" i="89"/>
  <c r="AM65" i="89" s="1"/>
  <c r="AK65" i="89"/>
  <c r="E65" i="89"/>
  <c r="AC65" i="89" s="1"/>
  <c r="P65" i="87" s="1"/>
  <c r="AP65" i="89"/>
  <c r="AQ65" i="89" s="1"/>
  <c r="AT65" i="89" s="1"/>
  <c r="AF189" i="89"/>
  <c r="AI188" i="89"/>
  <c r="F64" i="89"/>
  <c r="AW64" i="89"/>
  <c r="AX64" i="89" s="1"/>
  <c r="BE64" i="89" s="1"/>
  <c r="D121" i="89"/>
  <c r="AV120" i="89"/>
  <c r="AY120" i="89"/>
  <c r="M190" i="92"/>
  <c r="AG191" i="89"/>
  <c r="R60" i="87"/>
  <c r="T60" i="87" s="1"/>
  <c r="S60" i="87" s="1"/>
  <c r="Z97" i="3"/>
  <c r="CW97" i="94" s="1"/>
  <c r="Q65" i="87" l="1"/>
  <c r="Q64" i="94"/>
  <c r="AJ64" i="89"/>
  <c r="AD65" i="89"/>
  <c r="P65" i="94"/>
  <c r="R190" i="93"/>
  <c r="AL70" i="3"/>
  <c r="AR69" i="3"/>
  <c r="CJ64" i="3"/>
  <c r="I65" i="3"/>
  <c r="AC191" i="87"/>
  <c r="E191" i="2"/>
  <c r="Z120" i="87"/>
  <c r="X120" i="87"/>
  <c r="O120" i="89" s="1"/>
  <c r="BC120" i="89" s="1"/>
  <c r="O121" i="94"/>
  <c r="H121" i="3"/>
  <c r="O121" i="87"/>
  <c r="C121" i="2"/>
  <c r="S65" i="3"/>
  <c r="B66" i="2"/>
  <c r="S66" i="89"/>
  <c r="G66" i="3"/>
  <c r="N66" i="87"/>
  <c r="W66" i="92"/>
  <c r="P66" i="3" s="1"/>
  <c r="I66" i="92"/>
  <c r="T66" i="94" s="1"/>
  <c r="H191" i="92"/>
  <c r="V191" i="92"/>
  <c r="BH64" i="94"/>
  <c r="BS64" i="94"/>
  <c r="CK64" i="94" s="1"/>
  <c r="BJ64" i="94"/>
  <c r="BT64" i="94"/>
  <c r="CL64" i="94" s="1"/>
  <c r="N66" i="94"/>
  <c r="B66" i="95"/>
  <c r="J191" i="4"/>
  <c r="K191" i="4" s="1"/>
  <c r="L191" i="4" s="1"/>
  <c r="C191" i="94" s="1"/>
  <c r="D191" i="95" s="1"/>
  <c r="B193" i="94"/>
  <c r="I192" i="4"/>
  <c r="M190" i="4"/>
  <c r="N190" i="4"/>
  <c r="D190" i="94" s="1"/>
  <c r="E190" i="95" s="1"/>
  <c r="F191" i="92"/>
  <c r="S191" i="94" s="1"/>
  <c r="AC191" i="92"/>
  <c r="AS189" i="94"/>
  <c r="AT188" i="94"/>
  <c r="CV188" i="94" s="1"/>
  <c r="Y188" i="3" s="1"/>
  <c r="Q191" i="93"/>
  <c r="P192" i="93"/>
  <c r="J191" i="93"/>
  <c r="I192" i="93"/>
  <c r="T193" i="93"/>
  <c r="Y193" i="93" s="1"/>
  <c r="AO193" i="93" s="1"/>
  <c r="E196" i="93"/>
  <c r="L193" i="93"/>
  <c r="AA192" i="92"/>
  <c r="X193" i="92"/>
  <c r="K191" i="91"/>
  <c r="G191" i="91"/>
  <c r="L191" i="91" s="1"/>
  <c r="C192" i="91"/>
  <c r="H192" i="91" s="1"/>
  <c r="AI189" i="89"/>
  <c r="AF190" i="89"/>
  <c r="F65" i="89"/>
  <c r="AW65" i="89"/>
  <c r="AX65" i="89" s="1"/>
  <c r="BE65" i="89" s="1"/>
  <c r="D122" i="89"/>
  <c r="AV121" i="89"/>
  <c r="AY121" i="89"/>
  <c r="BO64" i="89"/>
  <c r="C67" i="89"/>
  <c r="AH66" i="89"/>
  <c r="AM66" i="89" s="1"/>
  <c r="AK66" i="89"/>
  <c r="E66" i="89"/>
  <c r="AC66" i="89" s="1"/>
  <c r="P66" i="87" s="1"/>
  <c r="AP66" i="89"/>
  <c r="AQ66" i="89" s="1"/>
  <c r="AT66" i="89" s="1"/>
  <c r="M191" i="92"/>
  <c r="AG192" i="89"/>
  <c r="R61" i="87"/>
  <c r="T61" i="87" s="1"/>
  <c r="S61" i="87" s="1"/>
  <c r="Z98" i="3"/>
  <c r="CW98" i="94" s="1"/>
  <c r="R191" i="93" l="1"/>
  <c r="Q66" i="87"/>
  <c r="Q65" i="94"/>
  <c r="AJ65" i="89"/>
  <c r="P66" i="94"/>
  <c r="AD66" i="89"/>
  <c r="AL71" i="3"/>
  <c r="AR70" i="3"/>
  <c r="CJ65" i="3"/>
  <c r="I66" i="3"/>
  <c r="AC192" i="87"/>
  <c r="E192" i="2"/>
  <c r="S66" i="3"/>
  <c r="O122" i="94"/>
  <c r="H122" i="3"/>
  <c r="O122" i="87"/>
  <c r="C122" i="2"/>
  <c r="Z121" i="87"/>
  <c r="X121" i="87"/>
  <c r="O121" i="89" s="1"/>
  <c r="BC121" i="89" s="1"/>
  <c r="B67" i="2"/>
  <c r="D67" i="2" s="1"/>
  <c r="S67" i="89"/>
  <c r="G67" i="3"/>
  <c r="N67" i="87"/>
  <c r="W67" i="92"/>
  <c r="P67" i="3" s="1"/>
  <c r="I67" i="92"/>
  <c r="T67" i="94" s="1"/>
  <c r="D66" i="2"/>
  <c r="H192" i="92"/>
  <c r="V192" i="92"/>
  <c r="N67" i="94"/>
  <c r="B67" i="95"/>
  <c r="BJ65" i="94"/>
  <c r="BH65" i="94"/>
  <c r="BT65" i="94"/>
  <c r="CL65" i="94" s="1"/>
  <c r="BS65" i="94"/>
  <c r="CK65" i="94" s="1"/>
  <c r="J192" i="4"/>
  <c r="K192" i="4" s="1"/>
  <c r="L192" i="4" s="1"/>
  <c r="C192" i="94" s="1"/>
  <c r="D192" i="95" s="1"/>
  <c r="B194" i="94"/>
  <c r="I193" i="4"/>
  <c r="M191" i="4"/>
  <c r="N191" i="4"/>
  <c r="D191" i="94" s="1"/>
  <c r="E191" i="95" s="1"/>
  <c r="F192" i="92"/>
  <c r="S192" i="94" s="1"/>
  <c r="AC192" i="92"/>
  <c r="AT189" i="94"/>
  <c r="CV189" i="94" s="1"/>
  <c r="Y189" i="3" s="1"/>
  <c r="AS190" i="94"/>
  <c r="Q192" i="93"/>
  <c r="P193" i="93"/>
  <c r="J192" i="93"/>
  <c r="I193" i="93"/>
  <c r="T194" i="93"/>
  <c r="Y194" i="93" s="1"/>
  <c r="AO194" i="93" s="1"/>
  <c r="E197" i="93"/>
  <c r="L194" i="93"/>
  <c r="AA193" i="92"/>
  <c r="X194" i="92"/>
  <c r="K192" i="91"/>
  <c r="G192" i="91"/>
  <c r="L192" i="91" s="1"/>
  <c r="C193" i="91"/>
  <c r="H193" i="91" s="1"/>
  <c r="F66" i="89"/>
  <c r="AW66" i="89"/>
  <c r="AX66" i="89" s="1"/>
  <c r="BE66" i="89" s="1"/>
  <c r="D123" i="89"/>
  <c r="AV122" i="89"/>
  <c r="AY122" i="89"/>
  <c r="C68" i="89"/>
  <c r="AH67" i="89"/>
  <c r="AM67" i="89" s="1"/>
  <c r="AK67" i="89"/>
  <c r="E67" i="89"/>
  <c r="AC67" i="89" s="1"/>
  <c r="P67" i="87" s="1"/>
  <c r="AP67" i="89"/>
  <c r="AQ67" i="89" s="1"/>
  <c r="AT67" i="89" s="1"/>
  <c r="BO65" i="89"/>
  <c r="AF191" i="89"/>
  <c r="AI190" i="89"/>
  <c r="M192" i="92"/>
  <c r="AG193" i="89"/>
  <c r="R62" i="87"/>
  <c r="T62" i="87" s="1"/>
  <c r="S62" i="87" s="1"/>
  <c r="Z99" i="3"/>
  <c r="CW99" i="94" s="1"/>
  <c r="Q67" i="87" l="1"/>
  <c r="Q66" i="94"/>
  <c r="AJ66" i="89"/>
  <c r="AD67" i="89"/>
  <c r="P67" i="94"/>
  <c r="AL72" i="3"/>
  <c r="AR71" i="3"/>
  <c r="R192" i="93"/>
  <c r="CJ66" i="3"/>
  <c r="I67" i="3"/>
  <c r="AC193" i="87"/>
  <c r="E193" i="2"/>
  <c r="S67" i="3"/>
  <c r="X122" i="87"/>
  <c r="O122" i="89" s="1"/>
  <c r="BC122" i="89" s="1"/>
  <c r="Z122" i="87"/>
  <c r="O123" i="94"/>
  <c r="H123" i="3"/>
  <c r="O123" i="87"/>
  <c r="C123" i="2"/>
  <c r="B68" i="2"/>
  <c r="S68" i="89"/>
  <c r="G68" i="3"/>
  <c r="N68" i="87"/>
  <c r="W68" i="92"/>
  <c r="P68" i="3" s="1"/>
  <c r="I68" i="92"/>
  <c r="T68" i="94" s="1"/>
  <c r="H193" i="92"/>
  <c r="V193" i="92"/>
  <c r="N68" i="94"/>
  <c r="B68" i="95"/>
  <c r="BH66" i="94"/>
  <c r="BJ66" i="94"/>
  <c r="BS66" i="94"/>
  <c r="CK66" i="94" s="1"/>
  <c r="BT66" i="94"/>
  <c r="CL66" i="94" s="1"/>
  <c r="J193" i="4"/>
  <c r="K193" i="4" s="1"/>
  <c r="L193" i="4" s="1"/>
  <c r="C193" i="94" s="1"/>
  <c r="D193" i="95" s="1"/>
  <c r="B195" i="94"/>
  <c r="I194" i="4"/>
  <c r="M192" i="4"/>
  <c r="N192" i="4"/>
  <c r="D192" i="94" s="1"/>
  <c r="E192" i="95" s="1"/>
  <c r="AC193" i="92"/>
  <c r="F193" i="92"/>
  <c r="S193" i="94" s="1"/>
  <c r="AS191" i="94"/>
  <c r="AT190" i="94"/>
  <c r="CV190" i="94" s="1"/>
  <c r="Y190" i="3" s="1"/>
  <c r="P194" i="93"/>
  <c r="Q193" i="93"/>
  <c r="J193" i="93"/>
  <c r="I194" i="93"/>
  <c r="T195" i="93"/>
  <c r="Y195" i="93" s="1"/>
  <c r="AO195" i="93" s="1"/>
  <c r="L195" i="93"/>
  <c r="E198" i="93"/>
  <c r="X195" i="92"/>
  <c r="AA194" i="92"/>
  <c r="K193" i="91"/>
  <c r="G193" i="91"/>
  <c r="L193" i="91" s="1"/>
  <c r="C194" i="91"/>
  <c r="H194" i="91" s="1"/>
  <c r="AF192" i="89"/>
  <c r="AI191" i="89"/>
  <c r="F67" i="89"/>
  <c r="AW67" i="89"/>
  <c r="AX67" i="89" s="1"/>
  <c r="BE67" i="89" s="1"/>
  <c r="D124" i="89"/>
  <c r="AV123" i="89"/>
  <c r="AY123" i="89"/>
  <c r="C69" i="89"/>
  <c r="AH68" i="89"/>
  <c r="AM68" i="89" s="1"/>
  <c r="AK68" i="89"/>
  <c r="AP68" i="89"/>
  <c r="AQ68" i="89" s="1"/>
  <c r="AT68" i="89" s="1"/>
  <c r="E68" i="89"/>
  <c r="AC68" i="89" s="1"/>
  <c r="P68" i="87" s="1"/>
  <c r="BO66" i="89"/>
  <c r="M193" i="92"/>
  <c r="AG194" i="89"/>
  <c r="R63" i="87"/>
  <c r="T63" i="87" s="1"/>
  <c r="S63" i="87" s="1"/>
  <c r="Z100" i="3"/>
  <c r="CW100" i="94" s="1"/>
  <c r="Q68" i="87" l="1"/>
  <c r="Q67" i="94"/>
  <c r="AJ67" i="89"/>
  <c r="P68" i="94"/>
  <c r="AD68" i="89"/>
  <c r="R193" i="93"/>
  <c r="AL73" i="3"/>
  <c r="AR72" i="3"/>
  <c r="CJ67" i="3"/>
  <c r="I68" i="3"/>
  <c r="AC194" i="87"/>
  <c r="E194" i="2"/>
  <c r="D68" i="2"/>
  <c r="S68" i="3"/>
  <c r="X123" i="87"/>
  <c r="O123" i="89" s="1"/>
  <c r="BC123" i="89" s="1"/>
  <c r="Z123" i="87"/>
  <c r="O124" i="94"/>
  <c r="O124" i="87"/>
  <c r="H124" i="3"/>
  <c r="C124" i="2"/>
  <c r="B69" i="2"/>
  <c r="S69" i="89"/>
  <c r="G69" i="3"/>
  <c r="N69" i="87"/>
  <c r="W69" i="92"/>
  <c r="P69" i="3" s="1"/>
  <c r="I69" i="92"/>
  <c r="T69" i="94" s="1"/>
  <c r="H194" i="92"/>
  <c r="V194" i="92"/>
  <c r="BJ67" i="94"/>
  <c r="BS67" i="94"/>
  <c r="CK67" i="94" s="1"/>
  <c r="BH67" i="94"/>
  <c r="BT67" i="94"/>
  <c r="CL67" i="94" s="1"/>
  <c r="N69" i="94"/>
  <c r="B69" i="95"/>
  <c r="J194" i="4"/>
  <c r="B196" i="94"/>
  <c r="I195" i="4"/>
  <c r="M193" i="4"/>
  <c r="N193" i="4"/>
  <c r="D193" i="94" s="1"/>
  <c r="E193" i="95" s="1"/>
  <c r="F194" i="92"/>
  <c r="S194" i="94" s="1"/>
  <c r="AC194" i="92"/>
  <c r="AS192" i="94"/>
  <c r="AT191" i="94"/>
  <c r="CV191" i="94" s="1"/>
  <c r="Y191" i="3" s="1"/>
  <c r="P195" i="93"/>
  <c r="Q194" i="93"/>
  <c r="I195" i="93"/>
  <c r="J194" i="93"/>
  <c r="T196" i="93"/>
  <c r="Y196" i="93" s="1"/>
  <c r="AO196" i="93" s="1"/>
  <c r="L196" i="93"/>
  <c r="E199" i="93"/>
  <c r="X196" i="92"/>
  <c r="AA195" i="92"/>
  <c r="K194" i="91"/>
  <c r="C195" i="91"/>
  <c r="H195" i="91" s="1"/>
  <c r="G194" i="91"/>
  <c r="L194" i="91" s="1"/>
  <c r="F68" i="89"/>
  <c r="AW68" i="89"/>
  <c r="AX68" i="89" s="1"/>
  <c r="BE68" i="89" s="1"/>
  <c r="D125" i="89"/>
  <c r="AV124" i="89"/>
  <c r="AY124" i="89"/>
  <c r="BO67" i="89"/>
  <c r="C70" i="89"/>
  <c r="AH69" i="89"/>
  <c r="AM69" i="89" s="1"/>
  <c r="AK69" i="89"/>
  <c r="AP69" i="89"/>
  <c r="AQ69" i="89" s="1"/>
  <c r="AT69" i="89" s="1"/>
  <c r="E69" i="89"/>
  <c r="AC69" i="89" s="1"/>
  <c r="P69" i="87" s="1"/>
  <c r="AI192" i="89"/>
  <c r="AF193" i="89"/>
  <c r="M194" i="92"/>
  <c r="AG195" i="89"/>
  <c r="R64" i="87"/>
  <c r="T64" i="87" s="1"/>
  <c r="S64" i="87" s="1"/>
  <c r="Z101" i="3"/>
  <c r="CW101" i="94" s="1"/>
  <c r="Q68" i="94" l="1"/>
  <c r="AJ68" i="89"/>
  <c r="Q69" i="87"/>
  <c r="R194" i="93"/>
  <c r="AD69" i="89"/>
  <c r="P69" i="94"/>
  <c r="BH69" i="94" s="1"/>
  <c r="D69" i="2"/>
  <c r="AL74" i="3"/>
  <c r="AR73" i="3"/>
  <c r="S69" i="3"/>
  <c r="CJ68" i="3"/>
  <c r="I69" i="3"/>
  <c r="AC195" i="87"/>
  <c r="E195" i="2"/>
  <c r="O125" i="94"/>
  <c r="H125" i="3"/>
  <c r="O125" i="87"/>
  <c r="C125" i="2"/>
  <c r="Z124" i="87"/>
  <c r="X124" i="87"/>
  <c r="O124" i="89" s="1"/>
  <c r="BC124" i="89" s="1"/>
  <c r="B70" i="2"/>
  <c r="S70" i="89"/>
  <c r="G70" i="3"/>
  <c r="N70" i="87"/>
  <c r="W70" i="92"/>
  <c r="P70" i="3" s="1"/>
  <c r="I70" i="92"/>
  <c r="T70" i="94" s="1"/>
  <c r="H195" i="92"/>
  <c r="V195" i="92"/>
  <c r="N70" i="94"/>
  <c r="B70" i="95"/>
  <c r="BJ68" i="94"/>
  <c r="BS68" i="94"/>
  <c r="CK68" i="94" s="1"/>
  <c r="BT68" i="94"/>
  <c r="CL68" i="94" s="1"/>
  <c r="BH68" i="94"/>
  <c r="J195" i="4"/>
  <c r="K195" i="4" s="1"/>
  <c r="L195" i="4" s="1"/>
  <c r="C195" i="94" s="1"/>
  <c r="D195" i="95" s="1"/>
  <c r="B197" i="94"/>
  <c r="I196" i="4"/>
  <c r="M194" i="4"/>
  <c r="N194" i="4"/>
  <c r="D194" i="94" s="1"/>
  <c r="E194" i="95" s="1"/>
  <c r="K194" i="4"/>
  <c r="L194" i="4" s="1"/>
  <c r="C194" i="94" s="1"/>
  <c r="D194" i="95" s="1"/>
  <c r="AC195" i="92"/>
  <c r="F195" i="92"/>
  <c r="S195" i="94" s="1"/>
  <c r="AT192" i="94"/>
  <c r="CV192" i="94" s="1"/>
  <c r="Y192" i="3" s="1"/>
  <c r="AS193" i="94"/>
  <c r="Q195" i="93"/>
  <c r="P196" i="93"/>
  <c r="J195" i="93"/>
  <c r="I196" i="93"/>
  <c r="T197" i="93"/>
  <c r="Y197" i="93" s="1"/>
  <c r="AO197" i="93" s="1"/>
  <c r="E200" i="93"/>
  <c r="L197" i="93"/>
  <c r="X197" i="92"/>
  <c r="AA196" i="92"/>
  <c r="K195" i="91"/>
  <c r="C196" i="91"/>
  <c r="H196" i="91" s="1"/>
  <c r="G195" i="91"/>
  <c r="L195" i="91" s="1"/>
  <c r="F69" i="89"/>
  <c r="AW69" i="89"/>
  <c r="AX69" i="89" s="1"/>
  <c r="BE69" i="89" s="1"/>
  <c r="C71" i="89"/>
  <c r="AH70" i="89"/>
  <c r="AM70" i="89" s="1"/>
  <c r="AK70" i="89"/>
  <c r="AP70" i="89"/>
  <c r="AQ70" i="89" s="1"/>
  <c r="AT70" i="89" s="1"/>
  <c r="E70" i="89"/>
  <c r="AC70" i="89" s="1"/>
  <c r="P70" i="87" s="1"/>
  <c r="D126" i="89"/>
  <c r="AV125" i="89"/>
  <c r="AY125" i="89"/>
  <c r="AI193" i="89"/>
  <c r="AF194" i="89"/>
  <c r="BO68" i="89"/>
  <c r="M195" i="92"/>
  <c r="AG196" i="89"/>
  <c r="R65" i="87"/>
  <c r="T65" i="87" s="1"/>
  <c r="S65" i="87" s="1"/>
  <c r="Z102" i="3"/>
  <c r="CW102" i="94" s="1"/>
  <c r="Q70" i="87" l="1"/>
  <c r="Q69" i="94"/>
  <c r="AJ69" i="89"/>
  <c r="P70" i="94"/>
  <c r="AD70" i="89"/>
  <c r="R195" i="93"/>
  <c r="AL75" i="3"/>
  <c r="AR74" i="3"/>
  <c r="CJ69" i="3"/>
  <c r="I70" i="3"/>
  <c r="S70" i="3"/>
  <c r="AC196" i="87"/>
  <c r="E196" i="2"/>
  <c r="D70" i="2"/>
  <c r="O126" i="94"/>
  <c r="H126" i="3"/>
  <c r="O126" i="87"/>
  <c r="C126" i="2"/>
  <c r="X125" i="87"/>
  <c r="O125" i="89" s="1"/>
  <c r="BC125" i="89" s="1"/>
  <c r="Z125" i="87"/>
  <c r="B71" i="2"/>
  <c r="S71" i="89"/>
  <c r="G71" i="3"/>
  <c r="N71" i="87"/>
  <c r="W71" i="92"/>
  <c r="P71" i="3" s="1"/>
  <c r="I71" i="92"/>
  <c r="T71" i="94" s="1"/>
  <c r="H196" i="92"/>
  <c r="V196" i="92"/>
  <c r="BT69" i="94"/>
  <c r="CL69" i="94" s="1"/>
  <c r="BJ69" i="94"/>
  <c r="BS69" i="94"/>
  <c r="CK69" i="94" s="1"/>
  <c r="N71" i="94"/>
  <c r="B71" i="95"/>
  <c r="J196" i="4"/>
  <c r="B198" i="94"/>
  <c r="I197" i="4"/>
  <c r="M195" i="4"/>
  <c r="N195" i="4"/>
  <c r="D195" i="94" s="1"/>
  <c r="E195" i="95" s="1"/>
  <c r="AC196" i="92"/>
  <c r="F196" i="92"/>
  <c r="S196" i="94" s="1"/>
  <c r="AT193" i="94"/>
  <c r="CV193" i="94" s="1"/>
  <c r="Y193" i="3" s="1"/>
  <c r="AS194" i="94"/>
  <c r="Q196" i="93"/>
  <c r="P197" i="93"/>
  <c r="J196" i="93"/>
  <c r="I197" i="93"/>
  <c r="T198" i="93"/>
  <c r="Y198" i="93" s="1"/>
  <c r="AO198" i="93" s="1"/>
  <c r="L198" i="93"/>
  <c r="E201" i="93"/>
  <c r="AA197" i="92"/>
  <c r="X198" i="92"/>
  <c r="K196" i="91"/>
  <c r="C197" i="91"/>
  <c r="H197" i="91" s="1"/>
  <c r="G196" i="91"/>
  <c r="L196" i="91" s="1"/>
  <c r="D127" i="89"/>
  <c r="AV126" i="89"/>
  <c r="AY126" i="89"/>
  <c r="AF195" i="89"/>
  <c r="AI194" i="89"/>
  <c r="AW70" i="89"/>
  <c r="AX70" i="89" s="1"/>
  <c r="BE70" i="89" s="1"/>
  <c r="F70" i="89"/>
  <c r="C72" i="89"/>
  <c r="AH71" i="89"/>
  <c r="AM71" i="89" s="1"/>
  <c r="AK71" i="89"/>
  <c r="AP71" i="89"/>
  <c r="AQ71" i="89" s="1"/>
  <c r="AT71" i="89" s="1"/>
  <c r="E71" i="89"/>
  <c r="AC71" i="89" s="1"/>
  <c r="P71" i="87" s="1"/>
  <c r="BO69" i="89"/>
  <c r="M196" i="92"/>
  <c r="AG197" i="89"/>
  <c r="R66" i="87"/>
  <c r="T66" i="87" s="1"/>
  <c r="S66" i="87" s="1"/>
  <c r="Z103" i="3"/>
  <c r="CW103" i="94" s="1"/>
  <c r="R196" i="93" l="1"/>
  <c r="Q71" i="87"/>
  <c r="Q70" i="94"/>
  <c r="AJ70" i="89"/>
  <c r="AD71" i="89"/>
  <c r="P71" i="94"/>
  <c r="AL76" i="3"/>
  <c r="AR75" i="3"/>
  <c r="CJ70" i="3"/>
  <c r="I71" i="3"/>
  <c r="AC197" i="87"/>
  <c r="E197" i="2"/>
  <c r="D71" i="2"/>
  <c r="S71" i="3"/>
  <c r="Z126" i="87"/>
  <c r="X126" i="87"/>
  <c r="O126" i="89" s="1"/>
  <c r="BC126" i="89" s="1"/>
  <c r="O127" i="94"/>
  <c r="H127" i="3"/>
  <c r="O127" i="87"/>
  <c r="C127" i="2"/>
  <c r="B72" i="2"/>
  <c r="S72" i="89"/>
  <c r="G72" i="3"/>
  <c r="N72" i="87"/>
  <c r="W72" i="92"/>
  <c r="P72" i="3" s="1"/>
  <c r="I72" i="92"/>
  <c r="T72" i="94" s="1"/>
  <c r="H197" i="92"/>
  <c r="V197" i="92"/>
  <c r="N72" i="94"/>
  <c r="B72" i="95"/>
  <c r="BS70" i="94"/>
  <c r="CK70" i="94" s="1"/>
  <c r="BJ70" i="94"/>
  <c r="BT70" i="94"/>
  <c r="CL70" i="94" s="1"/>
  <c r="BH70" i="94"/>
  <c r="J197" i="4"/>
  <c r="K197" i="4" s="1"/>
  <c r="L197" i="4" s="1"/>
  <c r="C197" i="94" s="1"/>
  <c r="D197" i="95" s="1"/>
  <c r="B199" i="94"/>
  <c r="I198" i="4"/>
  <c r="M196" i="4"/>
  <c r="N196" i="4"/>
  <c r="D196" i="94" s="1"/>
  <c r="E196" i="95" s="1"/>
  <c r="K196" i="4"/>
  <c r="L196" i="4" s="1"/>
  <c r="C196" i="94" s="1"/>
  <c r="D196" i="95" s="1"/>
  <c r="F197" i="92"/>
  <c r="S197" i="94" s="1"/>
  <c r="AC197" i="92"/>
  <c r="AT194" i="94"/>
  <c r="CV194" i="94" s="1"/>
  <c r="Y194" i="3" s="1"/>
  <c r="AS195" i="94"/>
  <c r="P198" i="93"/>
  <c r="Q197" i="93"/>
  <c r="J197" i="93"/>
  <c r="I198" i="93"/>
  <c r="T199" i="93"/>
  <c r="Y199" i="93" s="1"/>
  <c r="AO199" i="93" s="1"/>
  <c r="E202" i="93"/>
  <c r="L199" i="93"/>
  <c r="AA198" i="92"/>
  <c r="X199" i="92"/>
  <c r="K197" i="91"/>
  <c r="C198" i="91"/>
  <c r="H198" i="91" s="1"/>
  <c r="G197" i="91"/>
  <c r="L197" i="91" s="1"/>
  <c r="AW71" i="89"/>
  <c r="AX71" i="89" s="1"/>
  <c r="BE71" i="89" s="1"/>
  <c r="F71" i="89"/>
  <c r="AF196" i="89"/>
  <c r="AI195" i="89"/>
  <c r="C73" i="89"/>
  <c r="AH72" i="89"/>
  <c r="AM72" i="89" s="1"/>
  <c r="AK72" i="89"/>
  <c r="AP72" i="89"/>
  <c r="AQ72" i="89" s="1"/>
  <c r="AT72" i="89" s="1"/>
  <c r="E72" i="89"/>
  <c r="AC72" i="89" s="1"/>
  <c r="P72" i="87" s="1"/>
  <c r="BO70" i="89"/>
  <c r="D128" i="89"/>
  <c r="AV127" i="89"/>
  <c r="AY127" i="89"/>
  <c r="M197" i="92"/>
  <c r="AG198" i="89"/>
  <c r="R67" i="87"/>
  <c r="T67" i="87" s="1"/>
  <c r="S67" i="87" s="1"/>
  <c r="Z104" i="3"/>
  <c r="CW104" i="94" s="1"/>
  <c r="R197" i="93" l="1"/>
  <c r="Q72" i="87"/>
  <c r="Q71" i="94"/>
  <c r="AJ71" i="89"/>
  <c r="P72" i="94"/>
  <c r="AD72" i="89"/>
  <c r="AL77" i="3"/>
  <c r="AR76" i="3"/>
  <c r="CJ71" i="3"/>
  <c r="S72" i="3"/>
  <c r="I72" i="3"/>
  <c r="AC198" i="87"/>
  <c r="E198" i="2"/>
  <c r="D72" i="2"/>
  <c r="O128" i="94"/>
  <c r="O128" i="87"/>
  <c r="H128" i="3"/>
  <c r="C128" i="2"/>
  <c r="X127" i="87"/>
  <c r="O127" i="89" s="1"/>
  <c r="BC127" i="89" s="1"/>
  <c r="Z127" i="87"/>
  <c r="B73" i="2"/>
  <c r="G73" i="3"/>
  <c r="S73" i="89"/>
  <c r="N73" i="87"/>
  <c r="W73" i="92"/>
  <c r="P73" i="3" s="1"/>
  <c r="I73" i="92"/>
  <c r="T73" i="94" s="1"/>
  <c r="H198" i="92"/>
  <c r="V198" i="92"/>
  <c r="BS71" i="94"/>
  <c r="CK71" i="94" s="1"/>
  <c r="BJ71" i="94"/>
  <c r="BH71" i="94"/>
  <c r="BT71" i="94"/>
  <c r="CL71" i="94" s="1"/>
  <c r="N73" i="94"/>
  <c r="B73" i="95"/>
  <c r="J198" i="4"/>
  <c r="K198" i="4" s="1"/>
  <c r="L198" i="4" s="1"/>
  <c r="C198" i="94" s="1"/>
  <c r="D198" i="95" s="1"/>
  <c r="B200" i="94"/>
  <c r="I199" i="4"/>
  <c r="M197" i="4"/>
  <c r="N197" i="4"/>
  <c r="D197" i="94" s="1"/>
  <c r="E197" i="95" s="1"/>
  <c r="F198" i="92"/>
  <c r="S198" i="94" s="1"/>
  <c r="AC198" i="92"/>
  <c r="AT195" i="94"/>
  <c r="CV195" i="94" s="1"/>
  <c r="Y195" i="3" s="1"/>
  <c r="AS196" i="94"/>
  <c r="P199" i="93"/>
  <c r="Q198" i="93"/>
  <c r="I199" i="93"/>
  <c r="J198" i="93"/>
  <c r="T200" i="93"/>
  <c r="Y200" i="93" s="1"/>
  <c r="AO200" i="93" s="1"/>
  <c r="L200" i="93"/>
  <c r="E203" i="93"/>
  <c r="X200" i="92"/>
  <c r="AA199" i="92"/>
  <c r="K198" i="91"/>
  <c r="G198" i="91"/>
  <c r="L198" i="91" s="1"/>
  <c r="C199" i="91"/>
  <c r="H199" i="91" s="1"/>
  <c r="C74" i="89"/>
  <c r="AH73" i="89"/>
  <c r="AM73" i="89" s="1"/>
  <c r="AK73" i="89"/>
  <c r="E73" i="89"/>
  <c r="AC73" i="89" s="1"/>
  <c r="P73" i="87" s="1"/>
  <c r="AP73" i="89"/>
  <c r="AQ73" i="89" s="1"/>
  <c r="AT73" i="89" s="1"/>
  <c r="D129" i="89"/>
  <c r="AV128" i="89"/>
  <c r="AY128" i="89"/>
  <c r="AI196" i="89"/>
  <c r="AF197" i="89"/>
  <c r="AW72" i="89"/>
  <c r="AX72" i="89" s="1"/>
  <c r="BE72" i="89" s="1"/>
  <c r="F72" i="89"/>
  <c r="BO71" i="89"/>
  <c r="M198" i="92"/>
  <c r="AG199" i="89"/>
  <c r="R68" i="87"/>
  <c r="T68" i="87" s="1"/>
  <c r="S68" i="87" s="1"/>
  <c r="Z105" i="3"/>
  <c r="CW105" i="94" s="1"/>
  <c r="Q73" i="87" l="1"/>
  <c r="R198" i="93"/>
  <c r="Q72" i="94"/>
  <c r="AJ72" i="89"/>
  <c r="AD73" i="89"/>
  <c r="P73" i="94"/>
  <c r="D73" i="2"/>
  <c r="AL78" i="3"/>
  <c r="AR77" i="3"/>
  <c r="CJ72" i="3"/>
  <c r="I73" i="3"/>
  <c r="AC199" i="87"/>
  <c r="E199" i="2"/>
  <c r="Z128" i="87"/>
  <c r="X128" i="87"/>
  <c r="O128" i="89" s="1"/>
  <c r="BC128" i="89" s="1"/>
  <c r="O129" i="94"/>
  <c r="H129" i="3"/>
  <c r="O129" i="87"/>
  <c r="C129" i="2"/>
  <c r="B74" i="2"/>
  <c r="S74" i="89"/>
  <c r="G74" i="3"/>
  <c r="N74" i="87"/>
  <c r="W74" i="92"/>
  <c r="P74" i="3" s="1"/>
  <c r="I74" i="92"/>
  <c r="T74" i="94" s="1"/>
  <c r="S73" i="3"/>
  <c r="H199" i="92"/>
  <c r="V199" i="92"/>
  <c r="N74" i="94"/>
  <c r="B74" i="95"/>
  <c r="BJ72" i="94"/>
  <c r="BT72" i="94"/>
  <c r="CL72" i="94" s="1"/>
  <c r="BS72" i="94"/>
  <c r="CK72" i="94" s="1"/>
  <c r="BH72" i="94"/>
  <c r="J199" i="4"/>
  <c r="K199" i="4" s="1"/>
  <c r="L199" i="4" s="1"/>
  <c r="C199" i="94" s="1"/>
  <c r="D199" i="95" s="1"/>
  <c r="B201" i="94"/>
  <c r="I200" i="4"/>
  <c r="N198" i="4"/>
  <c r="D198" i="94" s="1"/>
  <c r="E198" i="95" s="1"/>
  <c r="M198" i="4"/>
  <c r="AC199" i="92"/>
  <c r="F199" i="92"/>
  <c r="S199" i="94" s="1"/>
  <c r="AS197" i="94"/>
  <c r="AT196" i="94"/>
  <c r="CV196" i="94" s="1"/>
  <c r="Y196" i="3" s="1"/>
  <c r="Q199" i="93"/>
  <c r="P200" i="93"/>
  <c r="J199" i="93"/>
  <c r="I200" i="93"/>
  <c r="T201" i="93"/>
  <c r="Y201" i="93" s="1"/>
  <c r="AO201" i="93" s="1"/>
  <c r="E204" i="93"/>
  <c r="L201" i="93"/>
  <c r="X201" i="92"/>
  <c r="AA200" i="92"/>
  <c r="K199" i="91"/>
  <c r="G199" i="91"/>
  <c r="L199" i="91" s="1"/>
  <c r="C200" i="91"/>
  <c r="H200" i="91" s="1"/>
  <c r="BO72" i="89"/>
  <c r="D130" i="89"/>
  <c r="AV129" i="89"/>
  <c r="AY129" i="89"/>
  <c r="F73" i="89"/>
  <c r="AW73" i="89"/>
  <c r="AX73" i="89" s="1"/>
  <c r="BE73" i="89" s="1"/>
  <c r="AI197" i="89"/>
  <c r="AF198" i="89"/>
  <c r="C75" i="89"/>
  <c r="AH74" i="89"/>
  <c r="AM74" i="89" s="1"/>
  <c r="AK74" i="89"/>
  <c r="E74" i="89"/>
  <c r="AC74" i="89" s="1"/>
  <c r="P74" i="87" s="1"/>
  <c r="AP74" i="89"/>
  <c r="AQ74" i="89" s="1"/>
  <c r="AT74" i="89" s="1"/>
  <c r="M199" i="92"/>
  <c r="AG200" i="89"/>
  <c r="R69" i="87"/>
  <c r="T69" i="87" s="1"/>
  <c r="S69" i="87" s="1"/>
  <c r="Z106" i="3"/>
  <c r="CW106" i="94" s="1"/>
  <c r="R199" i="93" l="1"/>
  <c r="Q73" i="94"/>
  <c r="AJ73" i="89"/>
  <c r="Q74" i="87"/>
  <c r="P74" i="94"/>
  <c r="AD74" i="89"/>
  <c r="AL79" i="3"/>
  <c r="AR78" i="3"/>
  <c r="CJ73" i="3"/>
  <c r="I74" i="3"/>
  <c r="AC200" i="87"/>
  <c r="E200" i="2"/>
  <c r="D74" i="2"/>
  <c r="O130" i="94"/>
  <c r="H130" i="3"/>
  <c r="O130" i="87"/>
  <c r="C130" i="2"/>
  <c r="X129" i="87"/>
  <c r="O129" i="89" s="1"/>
  <c r="BC129" i="89" s="1"/>
  <c r="Z129" i="87"/>
  <c r="S74" i="3"/>
  <c r="B75" i="2"/>
  <c r="D75" i="2" s="1"/>
  <c r="S75" i="89"/>
  <c r="G75" i="3"/>
  <c r="N75" i="87"/>
  <c r="W75" i="92"/>
  <c r="P75" i="3" s="1"/>
  <c r="I75" i="92"/>
  <c r="T75" i="94" s="1"/>
  <c r="H200" i="92"/>
  <c r="V200" i="92"/>
  <c r="N75" i="94"/>
  <c r="B75" i="95"/>
  <c r="BS73" i="94"/>
  <c r="CK73" i="94" s="1"/>
  <c r="BJ73" i="94"/>
  <c r="BH73" i="94"/>
  <c r="BT73" i="94"/>
  <c r="CL73" i="94" s="1"/>
  <c r="J200" i="4"/>
  <c r="B202" i="94"/>
  <c r="I201" i="4"/>
  <c r="N199" i="4"/>
  <c r="D199" i="94" s="1"/>
  <c r="E199" i="95" s="1"/>
  <c r="M199" i="4"/>
  <c r="F200" i="92"/>
  <c r="S200" i="94" s="1"/>
  <c r="AC200" i="92"/>
  <c r="AT197" i="94"/>
  <c r="CV197" i="94" s="1"/>
  <c r="Y197" i="3" s="1"/>
  <c r="AS198" i="94"/>
  <c r="Q200" i="93"/>
  <c r="P201" i="93"/>
  <c r="J200" i="93"/>
  <c r="I201" i="93"/>
  <c r="T202" i="93"/>
  <c r="Y202" i="93" s="1"/>
  <c r="AO202" i="93" s="1"/>
  <c r="L202" i="93"/>
  <c r="E205" i="93"/>
  <c r="X202" i="92"/>
  <c r="AA201" i="92"/>
  <c r="K200" i="91"/>
  <c r="C201" i="91"/>
  <c r="H201" i="91" s="1"/>
  <c r="G200" i="91"/>
  <c r="L200" i="91" s="1"/>
  <c r="C76" i="89"/>
  <c r="AH75" i="89"/>
  <c r="AM75" i="89" s="1"/>
  <c r="AK75" i="89"/>
  <c r="AP75" i="89"/>
  <c r="AQ75" i="89" s="1"/>
  <c r="AT75" i="89" s="1"/>
  <c r="E75" i="89"/>
  <c r="AC75" i="89" s="1"/>
  <c r="P75" i="87" s="1"/>
  <c r="AF199" i="89"/>
  <c r="AI198" i="89"/>
  <c r="D131" i="89"/>
  <c r="AV130" i="89"/>
  <c r="AY130" i="89"/>
  <c r="F74" i="89"/>
  <c r="AW74" i="89"/>
  <c r="AX74" i="89" s="1"/>
  <c r="BE74" i="89" s="1"/>
  <c r="BO73" i="89"/>
  <c r="M200" i="92"/>
  <c r="AG201" i="89"/>
  <c r="R70" i="87"/>
  <c r="T70" i="87" s="1"/>
  <c r="S70" i="87" s="1"/>
  <c r="Z107" i="3"/>
  <c r="CW107" i="94" s="1"/>
  <c r="Q75" i="87" l="1"/>
  <c r="Q74" i="94"/>
  <c r="AJ74" i="89"/>
  <c r="AD75" i="89"/>
  <c r="P75" i="94"/>
  <c r="R200" i="93"/>
  <c r="AL80" i="3"/>
  <c r="AR79" i="3"/>
  <c r="CJ74" i="3"/>
  <c r="I75" i="3"/>
  <c r="AC201" i="87"/>
  <c r="E201" i="2"/>
  <c r="O131" i="94"/>
  <c r="H131" i="3"/>
  <c r="O131" i="87"/>
  <c r="C131" i="2"/>
  <c r="X130" i="87"/>
  <c r="O130" i="89" s="1"/>
  <c r="BC130" i="89" s="1"/>
  <c r="Z130" i="87"/>
  <c r="B76" i="2"/>
  <c r="G76" i="3"/>
  <c r="S76" i="89"/>
  <c r="N76" i="87"/>
  <c r="W76" i="92"/>
  <c r="P76" i="3" s="1"/>
  <c r="I76" i="92"/>
  <c r="T76" i="94" s="1"/>
  <c r="S75" i="3"/>
  <c r="H201" i="92"/>
  <c r="V201" i="92"/>
  <c r="N76" i="94"/>
  <c r="B76" i="95"/>
  <c r="BH74" i="94"/>
  <c r="BT74" i="94"/>
  <c r="CL74" i="94" s="1"/>
  <c r="BJ74" i="94"/>
  <c r="BS74" i="94"/>
  <c r="CK74" i="94" s="1"/>
  <c r="J201" i="4"/>
  <c r="B203" i="94"/>
  <c r="I202" i="4"/>
  <c r="M200" i="4"/>
  <c r="N200" i="4"/>
  <c r="D200" i="94" s="1"/>
  <c r="E200" i="95" s="1"/>
  <c r="K200" i="4"/>
  <c r="L200" i="4" s="1"/>
  <c r="C200" i="94" s="1"/>
  <c r="D200" i="95" s="1"/>
  <c r="AC201" i="92"/>
  <c r="F201" i="92"/>
  <c r="S201" i="94" s="1"/>
  <c r="AS199" i="94"/>
  <c r="AT198" i="94"/>
  <c r="CV198" i="94" s="1"/>
  <c r="Y198" i="3" s="1"/>
  <c r="Q201" i="93"/>
  <c r="P202" i="93"/>
  <c r="J201" i="93"/>
  <c r="I202" i="93"/>
  <c r="T203" i="93"/>
  <c r="Y203" i="93" s="1"/>
  <c r="AO203" i="93" s="1"/>
  <c r="L203" i="93"/>
  <c r="E206" i="93"/>
  <c r="AA202" i="92"/>
  <c r="X203" i="92"/>
  <c r="K201" i="91"/>
  <c r="G201" i="91"/>
  <c r="L201" i="91" s="1"/>
  <c r="C202" i="91"/>
  <c r="H202" i="91" s="1"/>
  <c r="BO74" i="89"/>
  <c r="AI199" i="89"/>
  <c r="AF200" i="89"/>
  <c r="AW75" i="89"/>
  <c r="AX75" i="89" s="1"/>
  <c r="BE75" i="89" s="1"/>
  <c r="F75" i="89"/>
  <c r="D132" i="89"/>
  <c r="AV131" i="89"/>
  <c r="AY131" i="89"/>
  <c r="C77" i="89"/>
  <c r="AH76" i="89"/>
  <c r="AM76" i="89" s="1"/>
  <c r="AK76" i="89"/>
  <c r="E76" i="89"/>
  <c r="AC76" i="89" s="1"/>
  <c r="P76" i="87" s="1"/>
  <c r="AP76" i="89"/>
  <c r="AQ76" i="89" s="1"/>
  <c r="AT76" i="89" s="1"/>
  <c r="M201" i="92"/>
  <c r="AG202" i="89"/>
  <c r="R71" i="87"/>
  <c r="T71" i="87" s="1"/>
  <c r="S71" i="87" s="1"/>
  <c r="Z108" i="3"/>
  <c r="CW108" i="94" s="1"/>
  <c r="R201" i="93" l="1"/>
  <c r="Q76" i="87"/>
  <c r="Q75" i="94"/>
  <c r="AJ75" i="89"/>
  <c r="P76" i="94"/>
  <c r="AD76" i="89"/>
  <c r="AL81" i="3"/>
  <c r="AR80" i="3"/>
  <c r="CJ75" i="3"/>
  <c r="I76" i="3"/>
  <c r="AC202" i="87"/>
  <c r="E202" i="2"/>
  <c r="D76" i="2"/>
  <c r="O132" i="94"/>
  <c r="O132" i="87"/>
  <c r="H132" i="3"/>
  <c r="C132" i="2"/>
  <c r="Z131" i="87"/>
  <c r="X131" i="87"/>
  <c r="O131" i="89" s="1"/>
  <c r="BC131" i="89" s="1"/>
  <c r="B77" i="2"/>
  <c r="D77" i="2" s="1"/>
  <c r="S77" i="89"/>
  <c r="G77" i="3"/>
  <c r="N77" i="87"/>
  <c r="W77" i="92"/>
  <c r="P77" i="3" s="1"/>
  <c r="I77" i="92"/>
  <c r="T77" i="94" s="1"/>
  <c r="S76" i="3"/>
  <c r="H202" i="92"/>
  <c r="V202" i="92"/>
  <c r="BS75" i="94"/>
  <c r="CK75" i="94" s="1"/>
  <c r="BJ75" i="94"/>
  <c r="BT75" i="94"/>
  <c r="CL75" i="94" s="1"/>
  <c r="BH75" i="94"/>
  <c r="N77" i="94"/>
  <c r="B77" i="95"/>
  <c r="J202" i="4"/>
  <c r="B204" i="94"/>
  <c r="I203" i="4"/>
  <c r="N201" i="4"/>
  <c r="D201" i="94" s="1"/>
  <c r="E201" i="95" s="1"/>
  <c r="M201" i="4"/>
  <c r="K201" i="4"/>
  <c r="L201" i="4" s="1"/>
  <c r="C201" i="94" s="1"/>
  <c r="D201" i="95" s="1"/>
  <c r="F202" i="92"/>
  <c r="S202" i="94" s="1"/>
  <c r="AC202" i="92"/>
  <c r="AS200" i="94"/>
  <c r="AT199" i="94"/>
  <c r="CV199" i="94" s="1"/>
  <c r="Y199" i="3" s="1"/>
  <c r="P203" i="93"/>
  <c r="Q202" i="93"/>
  <c r="I203" i="93"/>
  <c r="J202" i="93"/>
  <c r="T204" i="93"/>
  <c r="Y204" i="93" s="1"/>
  <c r="AO204" i="93" s="1"/>
  <c r="E207" i="93"/>
  <c r="L204" i="93"/>
  <c r="AA203" i="92"/>
  <c r="X204" i="92"/>
  <c r="K202" i="91"/>
  <c r="C203" i="91"/>
  <c r="H203" i="91" s="1"/>
  <c r="G202" i="91"/>
  <c r="L202" i="91" s="1"/>
  <c r="D133" i="89"/>
  <c r="AV132" i="89"/>
  <c r="AY132" i="89"/>
  <c r="BO75" i="89"/>
  <c r="C78" i="89"/>
  <c r="AH77" i="89"/>
  <c r="AM77" i="89" s="1"/>
  <c r="AK77" i="89"/>
  <c r="E77" i="89"/>
  <c r="AC77" i="89" s="1"/>
  <c r="P77" i="87" s="1"/>
  <c r="AP77" i="89"/>
  <c r="AQ77" i="89" s="1"/>
  <c r="AT77" i="89" s="1"/>
  <c r="AI200" i="89"/>
  <c r="AF201" i="89"/>
  <c r="F76" i="89"/>
  <c r="AW76" i="89"/>
  <c r="AX76" i="89" s="1"/>
  <c r="BE76" i="89" s="1"/>
  <c r="M202" i="92"/>
  <c r="AG203" i="89"/>
  <c r="R72" i="87"/>
  <c r="T72" i="87" s="1"/>
  <c r="S72" i="87" s="1"/>
  <c r="Q77" i="87" l="1"/>
  <c r="Q76" i="94"/>
  <c r="AJ76" i="89"/>
  <c r="R202" i="93"/>
  <c r="AD77" i="89"/>
  <c r="P77" i="94"/>
  <c r="AL82" i="3"/>
  <c r="AR81" i="3"/>
  <c r="CJ76" i="3"/>
  <c r="I77" i="3"/>
  <c r="AC203" i="87"/>
  <c r="E203" i="2"/>
  <c r="O133" i="94"/>
  <c r="H133" i="3"/>
  <c r="O133" i="87"/>
  <c r="C133" i="2"/>
  <c r="X132" i="87"/>
  <c r="O132" i="89" s="1"/>
  <c r="BC132" i="89" s="1"/>
  <c r="Z132" i="87"/>
  <c r="B78" i="2"/>
  <c r="S78" i="89"/>
  <c r="G78" i="3"/>
  <c r="N78" i="87"/>
  <c r="W78" i="92"/>
  <c r="P78" i="3" s="1"/>
  <c r="I78" i="92"/>
  <c r="T78" i="94" s="1"/>
  <c r="S77" i="3"/>
  <c r="H203" i="92"/>
  <c r="V203" i="92"/>
  <c r="N78" i="94"/>
  <c r="B78" i="95"/>
  <c r="BH76" i="94"/>
  <c r="BS76" i="94"/>
  <c r="CK76" i="94" s="1"/>
  <c r="BJ76" i="94"/>
  <c r="BT76" i="94"/>
  <c r="CL76" i="94" s="1"/>
  <c r="J203" i="4"/>
  <c r="B205" i="94"/>
  <c r="I204" i="4"/>
  <c r="M202" i="4"/>
  <c r="N202" i="4"/>
  <c r="D202" i="94" s="1"/>
  <c r="E202" i="95" s="1"/>
  <c r="K202" i="4"/>
  <c r="L202" i="4" s="1"/>
  <c r="C202" i="94" s="1"/>
  <c r="D202" i="95" s="1"/>
  <c r="AC203" i="92"/>
  <c r="F203" i="92"/>
  <c r="S203" i="94" s="1"/>
  <c r="AT200" i="94"/>
  <c r="CV200" i="94" s="1"/>
  <c r="Y200" i="3" s="1"/>
  <c r="AS201" i="94"/>
  <c r="Q203" i="93"/>
  <c r="P204" i="93"/>
  <c r="J203" i="93"/>
  <c r="I204" i="93"/>
  <c r="T205" i="93"/>
  <c r="Y205" i="93" s="1"/>
  <c r="AO205" i="93" s="1"/>
  <c r="L205" i="93"/>
  <c r="E208" i="93"/>
  <c r="AA204" i="92"/>
  <c r="X205" i="92"/>
  <c r="K203" i="91"/>
  <c r="C204" i="91"/>
  <c r="H204" i="91" s="1"/>
  <c r="G203" i="91"/>
  <c r="L203" i="91" s="1"/>
  <c r="BO76" i="89"/>
  <c r="C79" i="89"/>
  <c r="AH78" i="89"/>
  <c r="AM78" i="89" s="1"/>
  <c r="AK78" i="89"/>
  <c r="AP78" i="89"/>
  <c r="AQ78" i="89" s="1"/>
  <c r="AT78" i="89" s="1"/>
  <c r="E78" i="89"/>
  <c r="AC78" i="89" s="1"/>
  <c r="P78" i="87" s="1"/>
  <c r="AI201" i="89"/>
  <c r="AF202" i="89"/>
  <c r="F77" i="89"/>
  <c r="AW77" i="89"/>
  <c r="AX77" i="89" s="1"/>
  <c r="BE77" i="89" s="1"/>
  <c r="D134" i="89"/>
  <c r="AV133" i="89"/>
  <c r="AY133" i="89"/>
  <c r="M203" i="92"/>
  <c r="AG204" i="89"/>
  <c r="R73" i="87"/>
  <c r="T73" i="87" s="1"/>
  <c r="S73" i="87" s="1"/>
  <c r="Z110" i="3"/>
  <c r="CW110" i="94" s="1"/>
  <c r="R203" i="93" l="1"/>
  <c r="Q78" i="87"/>
  <c r="Q77" i="94"/>
  <c r="AJ77" i="89"/>
  <c r="P78" i="94"/>
  <c r="AD78" i="89"/>
  <c r="AL83" i="3"/>
  <c r="AR82" i="3"/>
  <c r="CJ77" i="3"/>
  <c r="I78" i="3"/>
  <c r="AC204" i="87"/>
  <c r="E204" i="2"/>
  <c r="Z133" i="87"/>
  <c r="X133" i="87"/>
  <c r="O133" i="89" s="1"/>
  <c r="BC133" i="89" s="1"/>
  <c r="O134" i="94"/>
  <c r="O134" i="87"/>
  <c r="H134" i="3"/>
  <c r="C134" i="2"/>
  <c r="S78" i="3"/>
  <c r="D78" i="2"/>
  <c r="B79" i="2"/>
  <c r="S79" i="89"/>
  <c r="G79" i="3"/>
  <c r="N79" i="87"/>
  <c r="W79" i="92"/>
  <c r="P79" i="3" s="1"/>
  <c r="I79" i="92"/>
  <c r="T79" i="94" s="1"/>
  <c r="H204" i="92"/>
  <c r="V204" i="92"/>
  <c r="N79" i="94"/>
  <c r="B79" i="95"/>
  <c r="BS77" i="94"/>
  <c r="CK77" i="94" s="1"/>
  <c r="BT77" i="94"/>
  <c r="CL77" i="94" s="1"/>
  <c r="BH77" i="94"/>
  <c r="BJ77" i="94"/>
  <c r="J204" i="4"/>
  <c r="K204" i="4" s="1"/>
  <c r="L204" i="4" s="1"/>
  <c r="C204" i="94" s="1"/>
  <c r="D204" i="95" s="1"/>
  <c r="B206" i="94"/>
  <c r="I205" i="4"/>
  <c r="M203" i="4"/>
  <c r="N203" i="4"/>
  <c r="D203" i="94" s="1"/>
  <c r="E203" i="95" s="1"/>
  <c r="K203" i="4"/>
  <c r="L203" i="4" s="1"/>
  <c r="C203" i="94" s="1"/>
  <c r="D203" i="95" s="1"/>
  <c r="F204" i="92"/>
  <c r="S204" i="94" s="1"/>
  <c r="AC204" i="92"/>
  <c r="AT201" i="94"/>
  <c r="CV201" i="94" s="1"/>
  <c r="Y201" i="3" s="1"/>
  <c r="AS202" i="94"/>
  <c r="Q204" i="93"/>
  <c r="P205" i="93"/>
  <c r="J204" i="93"/>
  <c r="I205" i="93"/>
  <c r="T206" i="93"/>
  <c r="Y206" i="93" s="1"/>
  <c r="AO206" i="93" s="1"/>
  <c r="L206" i="93"/>
  <c r="E209" i="93"/>
  <c r="AA205" i="92"/>
  <c r="X206" i="92"/>
  <c r="K204" i="91"/>
  <c r="C205" i="91"/>
  <c r="H205" i="91" s="1"/>
  <c r="G204" i="91"/>
  <c r="L204" i="91" s="1"/>
  <c r="AW78" i="89"/>
  <c r="AX78" i="89" s="1"/>
  <c r="BE78" i="89" s="1"/>
  <c r="F78" i="89"/>
  <c r="BO77" i="89"/>
  <c r="C80" i="89"/>
  <c r="AH79" i="89"/>
  <c r="AM79" i="89" s="1"/>
  <c r="AK79" i="89"/>
  <c r="AP79" i="89"/>
  <c r="AQ79" i="89" s="1"/>
  <c r="AT79" i="89" s="1"/>
  <c r="E79" i="89"/>
  <c r="AC79" i="89" s="1"/>
  <c r="P79" i="87" s="1"/>
  <c r="D135" i="89"/>
  <c r="AV134" i="89"/>
  <c r="AY134" i="89"/>
  <c r="AI202" i="89"/>
  <c r="AF203" i="89"/>
  <c r="M204" i="92"/>
  <c r="AG205" i="89"/>
  <c r="Z109" i="3"/>
  <c r="CW109" i="94" s="1"/>
  <c r="R74" i="87"/>
  <c r="T74" i="87" s="1"/>
  <c r="S74" i="87" s="1"/>
  <c r="Z111" i="3"/>
  <c r="CW111" i="94" s="1"/>
  <c r="Q79" i="87" l="1"/>
  <c r="Q78" i="94"/>
  <c r="AJ78" i="89"/>
  <c r="R204" i="93"/>
  <c r="AD79" i="89"/>
  <c r="P79" i="94"/>
  <c r="AL84" i="3"/>
  <c r="AR83" i="3"/>
  <c r="CJ78" i="3"/>
  <c r="I79" i="3"/>
  <c r="AC205" i="87"/>
  <c r="E205" i="2"/>
  <c r="S79" i="3"/>
  <c r="O135" i="94"/>
  <c r="H135" i="3"/>
  <c r="O135" i="87"/>
  <c r="C135" i="2"/>
  <c r="X134" i="87"/>
  <c r="O134" i="89" s="1"/>
  <c r="BC134" i="89" s="1"/>
  <c r="Z134" i="87"/>
  <c r="D79" i="2"/>
  <c r="B80" i="2"/>
  <c r="D80" i="2" s="1"/>
  <c r="S80" i="89"/>
  <c r="G80" i="3"/>
  <c r="N80" i="87"/>
  <c r="W80" i="92"/>
  <c r="P80" i="3" s="1"/>
  <c r="I80" i="92"/>
  <c r="T80" i="94" s="1"/>
  <c r="H205" i="92"/>
  <c r="V205" i="92"/>
  <c r="N80" i="94"/>
  <c r="B80" i="95"/>
  <c r="BT78" i="94"/>
  <c r="CL78" i="94" s="1"/>
  <c r="BS78" i="94"/>
  <c r="CK78" i="94" s="1"/>
  <c r="BH78" i="94"/>
  <c r="BJ78" i="94"/>
  <c r="J205" i="4"/>
  <c r="K205" i="4" s="1"/>
  <c r="L205" i="4" s="1"/>
  <c r="C205" i="94" s="1"/>
  <c r="D205" i="95" s="1"/>
  <c r="B207" i="94"/>
  <c r="I206" i="4"/>
  <c r="N204" i="4"/>
  <c r="D204" i="94" s="1"/>
  <c r="E204" i="95" s="1"/>
  <c r="M204" i="4"/>
  <c r="F205" i="92"/>
  <c r="S205" i="94" s="1"/>
  <c r="AC205" i="92"/>
  <c r="AS203" i="94"/>
  <c r="AT202" i="94"/>
  <c r="CV202" i="94" s="1"/>
  <c r="Y202" i="3" s="1"/>
  <c r="Q205" i="93"/>
  <c r="P206" i="93"/>
  <c r="J205" i="93"/>
  <c r="I206" i="93"/>
  <c r="T207" i="93"/>
  <c r="Y207" i="93" s="1"/>
  <c r="AO207" i="93" s="1"/>
  <c r="L207" i="93"/>
  <c r="E210" i="93"/>
  <c r="X207" i="92"/>
  <c r="AA206" i="92"/>
  <c r="K205" i="91"/>
  <c r="C206" i="91"/>
  <c r="H206" i="91" s="1"/>
  <c r="G205" i="91"/>
  <c r="L205" i="91" s="1"/>
  <c r="C81" i="89"/>
  <c r="AH80" i="89"/>
  <c r="AM80" i="89" s="1"/>
  <c r="AK80" i="89"/>
  <c r="AP80" i="89"/>
  <c r="AQ80" i="89" s="1"/>
  <c r="AT80" i="89" s="1"/>
  <c r="E80" i="89"/>
  <c r="AC80" i="89" s="1"/>
  <c r="P80" i="87" s="1"/>
  <c r="D136" i="89"/>
  <c r="AV135" i="89"/>
  <c r="AY135" i="89"/>
  <c r="BO78" i="89"/>
  <c r="AF204" i="89"/>
  <c r="AI203" i="89"/>
  <c r="AW79" i="89"/>
  <c r="AX79" i="89" s="1"/>
  <c r="BE79" i="89" s="1"/>
  <c r="F79" i="89"/>
  <c r="M205" i="92"/>
  <c r="AG206" i="89"/>
  <c r="R75" i="87"/>
  <c r="T75" i="87" s="1"/>
  <c r="S75" i="87" s="1"/>
  <c r="Z112" i="3"/>
  <c r="CW112" i="94" s="1"/>
  <c r="Q80" i="87" l="1"/>
  <c r="R205" i="93"/>
  <c r="Q79" i="94"/>
  <c r="AJ79" i="89"/>
  <c r="AD80" i="89"/>
  <c r="P80" i="94"/>
  <c r="AL85" i="3"/>
  <c r="AR84" i="3"/>
  <c r="CJ79" i="3"/>
  <c r="I80" i="3"/>
  <c r="AC206" i="87"/>
  <c r="E206" i="2"/>
  <c r="S80" i="3"/>
  <c r="Z135" i="87"/>
  <c r="X135" i="87"/>
  <c r="O135" i="89" s="1"/>
  <c r="BC135" i="89" s="1"/>
  <c r="O136" i="94"/>
  <c r="O136" i="87"/>
  <c r="H136" i="3"/>
  <c r="C136" i="2"/>
  <c r="B81" i="2"/>
  <c r="G81" i="3"/>
  <c r="N81" i="87"/>
  <c r="S81" i="89"/>
  <c r="W81" i="92"/>
  <c r="P81" i="3" s="1"/>
  <c r="I81" i="92"/>
  <c r="T81" i="94" s="1"/>
  <c r="H206" i="92"/>
  <c r="V206" i="92"/>
  <c r="BT79" i="94"/>
  <c r="CL79" i="94" s="1"/>
  <c r="BS79" i="94"/>
  <c r="CK79" i="94" s="1"/>
  <c r="BJ79" i="94"/>
  <c r="BH79" i="94"/>
  <c r="N81" i="94"/>
  <c r="B81" i="95"/>
  <c r="J206" i="4"/>
  <c r="B208" i="94"/>
  <c r="I207" i="4"/>
  <c r="M205" i="4"/>
  <c r="N205" i="4"/>
  <c r="D205" i="94" s="1"/>
  <c r="E205" i="95" s="1"/>
  <c r="F206" i="92"/>
  <c r="S206" i="94" s="1"/>
  <c r="AC206" i="92"/>
  <c r="AT203" i="94"/>
  <c r="CV203" i="94" s="1"/>
  <c r="Y203" i="3" s="1"/>
  <c r="AS204" i="94"/>
  <c r="P207" i="93"/>
  <c r="Q206" i="93"/>
  <c r="I207" i="93"/>
  <c r="J206" i="93"/>
  <c r="T208" i="93"/>
  <c r="Y208" i="93" s="1"/>
  <c r="AO208" i="93" s="1"/>
  <c r="E211" i="93"/>
  <c r="L208" i="93"/>
  <c r="X208" i="92"/>
  <c r="AA207" i="92"/>
  <c r="K206" i="91"/>
  <c r="C207" i="91"/>
  <c r="H207" i="91" s="1"/>
  <c r="G206" i="91"/>
  <c r="L206" i="91" s="1"/>
  <c r="AF205" i="89"/>
  <c r="AI204" i="89"/>
  <c r="D137" i="89"/>
  <c r="AV136" i="89"/>
  <c r="AY136" i="89"/>
  <c r="F80" i="89"/>
  <c r="AW80" i="89"/>
  <c r="AX80" i="89" s="1"/>
  <c r="BE80" i="89" s="1"/>
  <c r="BO79" i="89"/>
  <c r="AH81" i="89"/>
  <c r="AM81" i="89" s="1"/>
  <c r="C82" i="89"/>
  <c r="AP81" i="89"/>
  <c r="AK81" i="89"/>
  <c r="E81" i="89"/>
  <c r="AC81" i="89" s="1"/>
  <c r="P81" i="87" s="1"/>
  <c r="M206" i="92"/>
  <c r="AG207" i="89"/>
  <c r="R76" i="87"/>
  <c r="T76" i="87" s="1"/>
  <c r="S76" i="87" s="1"/>
  <c r="Z113" i="3"/>
  <c r="CW113" i="94" s="1"/>
  <c r="S81" i="3" l="1"/>
  <c r="Q81" i="87"/>
  <c r="Q80" i="94"/>
  <c r="AJ80" i="89"/>
  <c r="AD81" i="89"/>
  <c r="P81" i="94"/>
  <c r="R206" i="93"/>
  <c r="AL86" i="3"/>
  <c r="AR85" i="3"/>
  <c r="CJ80" i="3"/>
  <c r="I81" i="3"/>
  <c r="AC207" i="87"/>
  <c r="E207" i="2"/>
  <c r="D81" i="2"/>
  <c r="O137" i="94"/>
  <c r="H137" i="3"/>
  <c r="O137" i="87"/>
  <c r="C137" i="2"/>
  <c r="Z136" i="87"/>
  <c r="X136" i="87"/>
  <c r="O136" i="89" s="1"/>
  <c r="BC136" i="89" s="1"/>
  <c r="B82" i="2"/>
  <c r="S82" i="89"/>
  <c r="G82" i="3"/>
  <c r="N82" i="87"/>
  <c r="W82" i="92"/>
  <c r="P82" i="3" s="1"/>
  <c r="I82" i="92"/>
  <c r="T82" i="94" s="1"/>
  <c r="H207" i="92"/>
  <c r="V207" i="92"/>
  <c r="BH80" i="94"/>
  <c r="BS80" i="94"/>
  <c r="CK80" i="94" s="1"/>
  <c r="BT80" i="94"/>
  <c r="CL80" i="94" s="1"/>
  <c r="BJ80" i="94"/>
  <c r="N82" i="94"/>
  <c r="B82" i="95"/>
  <c r="J207" i="4"/>
  <c r="K207" i="4" s="1"/>
  <c r="L207" i="4" s="1"/>
  <c r="C207" i="94" s="1"/>
  <c r="D207" i="95" s="1"/>
  <c r="B209" i="94"/>
  <c r="I208" i="4"/>
  <c r="M206" i="4"/>
  <c r="N206" i="4"/>
  <c r="D206" i="94" s="1"/>
  <c r="E206" i="95" s="1"/>
  <c r="K206" i="4"/>
  <c r="L206" i="4" s="1"/>
  <c r="C206" i="94" s="1"/>
  <c r="D206" i="95" s="1"/>
  <c r="AC207" i="92"/>
  <c r="F207" i="92"/>
  <c r="S207" i="94" s="1"/>
  <c r="AS205" i="94"/>
  <c r="AT204" i="94"/>
  <c r="CV204" i="94" s="1"/>
  <c r="Y204" i="3" s="1"/>
  <c r="Q207" i="93"/>
  <c r="P208" i="93"/>
  <c r="J207" i="93"/>
  <c r="I208" i="93"/>
  <c r="T209" i="93"/>
  <c r="Y209" i="93" s="1"/>
  <c r="AO209" i="93" s="1"/>
  <c r="L209" i="93"/>
  <c r="E212" i="93"/>
  <c r="X209" i="92"/>
  <c r="AA208" i="92"/>
  <c r="K207" i="91"/>
  <c r="C208" i="91"/>
  <c r="H208" i="91" s="1"/>
  <c r="G207" i="91"/>
  <c r="L207" i="91" s="1"/>
  <c r="C83" i="89"/>
  <c r="AH82" i="89"/>
  <c r="AM82" i="89" s="1"/>
  <c r="AK82" i="89"/>
  <c r="AP82" i="89"/>
  <c r="AQ82" i="89" s="1"/>
  <c r="AT82" i="89" s="1"/>
  <c r="E82" i="89"/>
  <c r="AC82" i="89" s="1"/>
  <c r="P82" i="87" s="1"/>
  <c r="AQ81" i="89"/>
  <c r="AT81" i="89" s="1"/>
  <c r="D138" i="89"/>
  <c r="AV137" i="89"/>
  <c r="AY137" i="89"/>
  <c r="AW81" i="89"/>
  <c r="AX81" i="89" s="1"/>
  <c r="BE81" i="89" s="1"/>
  <c r="F81" i="89"/>
  <c r="BO80" i="89"/>
  <c r="AF206" i="89"/>
  <c r="AI205" i="89"/>
  <c r="M207" i="92"/>
  <c r="AG208" i="89"/>
  <c r="R77" i="87"/>
  <c r="T77" i="87" s="1"/>
  <c r="S77" i="87" s="1"/>
  <c r="Z114" i="3"/>
  <c r="CW114" i="94" s="1"/>
  <c r="Q82" i="87" l="1"/>
  <c r="Q81" i="94"/>
  <c r="AJ81" i="89"/>
  <c r="AD82" i="89"/>
  <c r="P82" i="94"/>
  <c r="R207" i="93"/>
  <c r="AL87" i="3"/>
  <c r="AR86" i="3"/>
  <c r="CJ81" i="3"/>
  <c r="I82" i="3"/>
  <c r="AC208" i="87"/>
  <c r="E208" i="2"/>
  <c r="D82" i="2"/>
  <c r="Z137" i="87"/>
  <c r="X137" i="87"/>
  <c r="O137" i="89" s="1"/>
  <c r="BC137" i="89" s="1"/>
  <c r="O138" i="94"/>
  <c r="H138" i="3"/>
  <c r="O138" i="87"/>
  <c r="C138" i="2"/>
  <c r="S82" i="3"/>
  <c r="B83" i="2"/>
  <c r="D83" i="2" s="1"/>
  <c r="S83" i="89"/>
  <c r="G83" i="3"/>
  <c r="N83" i="87"/>
  <c r="W83" i="92"/>
  <c r="P83" i="3" s="1"/>
  <c r="I83" i="92"/>
  <c r="T83" i="94" s="1"/>
  <c r="H208" i="92"/>
  <c r="V208" i="92"/>
  <c r="N83" i="94"/>
  <c r="B83" i="95"/>
  <c r="BH81" i="94"/>
  <c r="BT81" i="94"/>
  <c r="CL81" i="94" s="1"/>
  <c r="BJ81" i="94"/>
  <c r="BS81" i="94"/>
  <c r="CK81" i="94" s="1"/>
  <c r="J208" i="4"/>
  <c r="K208" i="4" s="1"/>
  <c r="L208" i="4" s="1"/>
  <c r="C208" i="94" s="1"/>
  <c r="D208" i="95" s="1"/>
  <c r="B210" i="94"/>
  <c r="I209" i="4"/>
  <c r="M207" i="4"/>
  <c r="N207" i="4"/>
  <c r="D207" i="94" s="1"/>
  <c r="E207" i="95" s="1"/>
  <c r="AC208" i="92"/>
  <c r="F208" i="92"/>
  <c r="S208" i="94" s="1"/>
  <c r="AT205" i="94"/>
  <c r="CV205" i="94" s="1"/>
  <c r="Y205" i="3" s="1"/>
  <c r="AS206" i="94"/>
  <c r="Q208" i="93"/>
  <c r="P209" i="93"/>
  <c r="J208" i="93"/>
  <c r="I209" i="93"/>
  <c r="T210" i="93"/>
  <c r="Y210" i="93" s="1"/>
  <c r="AO210" i="93" s="1"/>
  <c r="E213" i="93"/>
  <c r="L210" i="93"/>
  <c r="X210" i="92"/>
  <c r="AA209" i="92"/>
  <c r="K208" i="91"/>
  <c r="C209" i="91"/>
  <c r="H209" i="91" s="1"/>
  <c r="G208" i="91"/>
  <c r="L208" i="91" s="1"/>
  <c r="D139" i="89"/>
  <c r="AV138" i="89"/>
  <c r="AY138" i="89"/>
  <c r="BO81" i="89"/>
  <c r="AW82" i="89"/>
  <c r="AX82" i="89" s="1"/>
  <c r="BE82" i="89" s="1"/>
  <c r="F82" i="89"/>
  <c r="AI206" i="89"/>
  <c r="AF207" i="89"/>
  <c r="C84" i="89"/>
  <c r="AH83" i="89"/>
  <c r="AM83" i="89" s="1"/>
  <c r="AK83" i="89"/>
  <c r="AP83" i="89"/>
  <c r="AQ83" i="89" s="1"/>
  <c r="AT83" i="89" s="1"/>
  <c r="E83" i="89"/>
  <c r="AC83" i="89" s="1"/>
  <c r="P83" i="87" s="1"/>
  <c r="M208" i="92"/>
  <c r="AG209" i="89"/>
  <c r="R78" i="87"/>
  <c r="T78" i="87" s="1"/>
  <c r="S78" i="87" s="1"/>
  <c r="Z115" i="3"/>
  <c r="CW115" i="94" s="1"/>
  <c r="R208" i="93" l="1"/>
  <c r="Q83" i="87"/>
  <c r="Q82" i="94"/>
  <c r="AJ82" i="89"/>
  <c r="AD83" i="89"/>
  <c r="P83" i="94"/>
  <c r="AL88" i="3"/>
  <c r="AR87" i="3"/>
  <c r="CJ82" i="3"/>
  <c r="I83" i="3"/>
  <c r="AC209" i="87"/>
  <c r="E209" i="2"/>
  <c r="S83" i="3"/>
  <c r="Z138" i="87"/>
  <c r="X138" i="87"/>
  <c r="O138" i="89" s="1"/>
  <c r="BC138" i="89" s="1"/>
  <c r="O139" i="94"/>
  <c r="H139" i="3"/>
  <c r="O139" i="87"/>
  <c r="C139" i="2"/>
  <c r="B84" i="2"/>
  <c r="S84" i="89"/>
  <c r="G84" i="3"/>
  <c r="N84" i="87"/>
  <c r="W84" i="92"/>
  <c r="P84" i="3" s="1"/>
  <c r="I84" i="92"/>
  <c r="T84" i="94" s="1"/>
  <c r="H209" i="92"/>
  <c r="V209" i="92"/>
  <c r="N84" i="94"/>
  <c r="B84" i="95"/>
  <c r="BS82" i="94"/>
  <c r="CK82" i="94" s="1"/>
  <c r="BH82" i="94"/>
  <c r="BJ82" i="94"/>
  <c r="BT82" i="94"/>
  <c r="CL82" i="94" s="1"/>
  <c r="J209" i="4"/>
  <c r="K209" i="4" s="1"/>
  <c r="L209" i="4" s="1"/>
  <c r="C209" i="94" s="1"/>
  <c r="D209" i="95" s="1"/>
  <c r="B211" i="94"/>
  <c r="I210" i="4"/>
  <c r="M208" i="4"/>
  <c r="N208" i="4"/>
  <c r="D208" i="94" s="1"/>
  <c r="E208" i="95" s="1"/>
  <c r="F209" i="92"/>
  <c r="S209" i="94" s="1"/>
  <c r="AC209" i="92"/>
  <c r="AS207" i="94"/>
  <c r="AT206" i="94"/>
  <c r="CV206" i="94" s="1"/>
  <c r="Y206" i="3" s="1"/>
  <c r="P210" i="93"/>
  <c r="Q209" i="93"/>
  <c r="I210" i="93"/>
  <c r="J209" i="93"/>
  <c r="T211" i="93"/>
  <c r="Y211" i="93" s="1"/>
  <c r="AO211" i="93" s="1"/>
  <c r="L211" i="93"/>
  <c r="E214" i="93"/>
  <c r="AA210" i="92"/>
  <c r="X211" i="92"/>
  <c r="K209" i="91"/>
  <c r="C210" i="91"/>
  <c r="H210" i="91" s="1"/>
  <c r="G209" i="91"/>
  <c r="L209" i="91" s="1"/>
  <c r="C85" i="89"/>
  <c r="AH84" i="89"/>
  <c r="AM84" i="89" s="1"/>
  <c r="AK84" i="89"/>
  <c r="E84" i="89"/>
  <c r="AC84" i="89" s="1"/>
  <c r="P84" i="87" s="1"/>
  <c r="AP84" i="89"/>
  <c r="AQ84" i="89" s="1"/>
  <c r="AT84" i="89" s="1"/>
  <c r="F83" i="89"/>
  <c r="AW83" i="89"/>
  <c r="AX83" i="89" s="1"/>
  <c r="BE83" i="89" s="1"/>
  <c r="BO82" i="89"/>
  <c r="AF208" i="89"/>
  <c r="AI207" i="89"/>
  <c r="D140" i="89"/>
  <c r="AV139" i="89"/>
  <c r="AY139" i="89"/>
  <c r="M209" i="92"/>
  <c r="AG210" i="89"/>
  <c r="R79" i="87"/>
  <c r="T79" i="87" s="1"/>
  <c r="S79" i="87" s="1"/>
  <c r="Z116" i="3"/>
  <c r="CW116" i="94" s="1"/>
  <c r="Q84" i="87" l="1"/>
  <c r="Q83" i="94"/>
  <c r="AJ83" i="89"/>
  <c r="R209" i="93"/>
  <c r="P84" i="94"/>
  <c r="AD84" i="89"/>
  <c r="AL89" i="3"/>
  <c r="AR88" i="3"/>
  <c r="CJ83" i="3"/>
  <c r="I84" i="3"/>
  <c r="AC210" i="87"/>
  <c r="E210" i="2"/>
  <c r="Z139" i="87"/>
  <c r="X139" i="87"/>
  <c r="O139" i="89" s="1"/>
  <c r="BC139" i="89" s="1"/>
  <c r="O140" i="94"/>
  <c r="O140" i="87"/>
  <c r="H140" i="3"/>
  <c r="C140" i="2"/>
  <c r="S84" i="3"/>
  <c r="B85" i="2"/>
  <c r="S85" i="89"/>
  <c r="G85" i="3"/>
  <c r="N85" i="87"/>
  <c r="W85" i="92"/>
  <c r="P85" i="3" s="1"/>
  <c r="I85" i="92"/>
  <c r="T85" i="94" s="1"/>
  <c r="D84" i="2"/>
  <c r="H210" i="92"/>
  <c r="V210" i="92"/>
  <c r="N85" i="94"/>
  <c r="B85" i="95"/>
  <c r="BS83" i="94"/>
  <c r="CK83" i="94" s="1"/>
  <c r="BH83" i="94"/>
  <c r="BT83" i="94"/>
  <c r="CL83" i="94" s="1"/>
  <c r="BJ83" i="94"/>
  <c r="J210" i="4"/>
  <c r="K210" i="4" s="1"/>
  <c r="L210" i="4" s="1"/>
  <c r="C210" i="94" s="1"/>
  <c r="D210" i="95" s="1"/>
  <c r="B212" i="94"/>
  <c r="I211" i="4"/>
  <c r="M209" i="4"/>
  <c r="N209" i="4"/>
  <c r="D209" i="94" s="1"/>
  <c r="E209" i="95" s="1"/>
  <c r="AC210" i="92"/>
  <c r="F210" i="92"/>
  <c r="S210" i="94" s="1"/>
  <c r="AS208" i="94"/>
  <c r="AT207" i="94"/>
  <c r="CV207" i="94" s="1"/>
  <c r="Y207" i="3" s="1"/>
  <c r="P211" i="93"/>
  <c r="Q210" i="93"/>
  <c r="I211" i="93"/>
  <c r="J210" i="93"/>
  <c r="T212" i="93"/>
  <c r="Y212" i="93" s="1"/>
  <c r="AO212" i="93" s="1"/>
  <c r="E215" i="93"/>
  <c r="L212" i="93"/>
  <c r="AA211" i="92"/>
  <c r="X212" i="92"/>
  <c r="K210" i="91"/>
  <c r="C211" i="91"/>
  <c r="H211" i="91" s="1"/>
  <c r="G210" i="91"/>
  <c r="L210" i="91" s="1"/>
  <c r="BO83" i="89"/>
  <c r="D141" i="89"/>
  <c r="AV140" i="89"/>
  <c r="AY140" i="89"/>
  <c r="F84" i="89"/>
  <c r="AW84" i="89"/>
  <c r="AX84" i="89" s="1"/>
  <c r="BE84" i="89" s="1"/>
  <c r="AF209" i="89"/>
  <c r="AI208" i="89"/>
  <c r="C86" i="89"/>
  <c r="AH85" i="89"/>
  <c r="AM85" i="89" s="1"/>
  <c r="AK85" i="89"/>
  <c r="E85" i="89"/>
  <c r="AC85" i="89" s="1"/>
  <c r="P85" i="87" s="1"/>
  <c r="AP85" i="89"/>
  <c r="AQ85" i="89" s="1"/>
  <c r="AT85" i="89" s="1"/>
  <c r="M210" i="92"/>
  <c r="AG211" i="89"/>
  <c r="R80" i="87"/>
  <c r="T80" i="87" s="1"/>
  <c r="S80" i="87" s="1"/>
  <c r="Z117" i="3"/>
  <c r="CW117" i="94" s="1"/>
  <c r="R210" i="93" l="1"/>
  <c r="Q85" i="87"/>
  <c r="Q84" i="94"/>
  <c r="AJ84" i="89"/>
  <c r="AD85" i="89"/>
  <c r="P85" i="94"/>
  <c r="AL90" i="3"/>
  <c r="AR89" i="3"/>
  <c r="CJ84" i="3"/>
  <c r="I85" i="3"/>
  <c r="AC211" i="87"/>
  <c r="E211" i="2"/>
  <c r="O141" i="94"/>
  <c r="H141" i="3"/>
  <c r="O141" i="87"/>
  <c r="C141" i="2"/>
  <c r="X140" i="87"/>
  <c r="O140" i="89" s="1"/>
  <c r="BC140" i="89" s="1"/>
  <c r="Z140" i="87"/>
  <c r="B86" i="2"/>
  <c r="D86" i="2" s="1"/>
  <c r="G86" i="3"/>
  <c r="S86" i="89"/>
  <c r="N86" i="87"/>
  <c r="W86" i="92"/>
  <c r="P86" i="3" s="1"/>
  <c r="I86" i="92"/>
  <c r="T86" i="94" s="1"/>
  <c r="S85" i="3"/>
  <c r="D85" i="2"/>
  <c r="H211" i="92"/>
  <c r="V211" i="92"/>
  <c r="BH84" i="94"/>
  <c r="BS84" i="94"/>
  <c r="CK84" i="94" s="1"/>
  <c r="BJ84" i="94"/>
  <c r="BT84" i="94"/>
  <c r="CL84" i="94" s="1"/>
  <c r="N86" i="94"/>
  <c r="B86" i="95"/>
  <c r="J211" i="4"/>
  <c r="K211" i="4" s="1"/>
  <c r="L211" i="4" s="1"/>
  <c r="C211" i="94" s="1"/>
  <c r="D211" i="95" s="1"/>
  <c r="B213" i="94"/>
  <c r="I212" i="4"/>
  <c r="M210" i="4"/>
  <c r="N210" i="4"/>
  <c r="D210" i="94" s="1"/>
  <c r="E210" i="95" s="1"/>
  <c r="AC211" i="92"/>
  <c r="F211" i="92"/>
  <c r="S211" i="94" s="1"/>
  <c r="AT208" i="94"/>
  <c r="CV208" i="94" s="1"/>
  <c r="Y208" i="3" s="1"/>
  <c r="AS209" i="94"/>
  <c r="Q211" i="93"/>
  <c r="P212" i="93"/>
  <c r="J211" i="93"/>
  <c r="I212" i="93"/>
  <c r="T213" i="93"/>
  <c r="Y213" i="93" s="1"/>
  <c r="AO213" i="93" s="1"/>
  <c r="E216" i="93"/>
  <c r="L213" i="93"/>
  <c r="AA212" i="92"/>
  <c r="X213" i="92"/>
  <c r="K211" i="91"/>
  <c r="C212" i="91"/>
  <c r="H212" i="91" s="1"/>
  <c r="G211" i="91"/>
  <c r="L211" i="91" s="1"/>
  <c r="C87" i="89"/>
  <c r="AH86" i="89"/>
  <c r="AM86" i="89" s="1"/>
  <c r="AK86" i="89"/>
  <c r="AP86" i="89"/>
  <c r="AQ86" i="89" s="1"/>
  <c r="AT86" i="89" s="1"/>
  <c r="E86" i="89"/>
  <c r="AC86" i="89" s="1"/>
  <c r="P86" i="87" s="1"/>
  <c r="D142" i="89"/>
  <c r="AV141" i="89"/>
  <c r="AY141" i="89"/>
  <c r="AI209" i="89"/>
  <c r="AF210" i="89"/>
  <c r="F85" i="89"/>
  <c r="AW85" i="89"/>
  <c r="AX85" i="89" s="1"/>
  <c r="BE85" i="89" s="1"/>
  <c r="BO84" i="89"/>
  <c r="M211" i="92"/>
  <c r="AG212" i="89"/>
  <c r="R81" i="87"/>
  <c r="T81" i="87" s="1"/>
  <c r="S81" i="87" s="1"/>
  <c r="Z118" i="3"/>
  <c r="CW118" i="94" s="1"/>
  <c r="R211" i="93" l="1"/>
  <c r="Q86" i="87"/>
  <c r="Q85" i="94"/>
  <c r="AJ85" i="89"/>
  <c r="P86" i="94"/>
  <c r="AD86" i="89"/>
  <c r="AL91" i="3"/>
  <c r="AR90" i="3"/>
  <c r="CJ85" i="3"/>
  <c r="I86" i="3"/>
  <c r="S86" i="3"/>
  <c r="AC212" i="87"/>
  <c r="E212" i="2"/>
  <c r="Z141" i="87"/>
  <c r="X141" i="87"/>
  <c r="O141" i="89" s="1"/>
  <c r="BC141" i="89" s="1"/>
  <c r="O142" i="94"/>
  <c r="H142" i="3"/>
  <c r="O142" i="87"/>
  <c r="C142" i="2"/>
  <c r="B87" i="2"/>
  <c r="D87" i="2" s="1"/>
  <c r="S87" i="89"/>
  <c r="G87" i="3"/>
  <c r="N87" i="87"/>
  <c r="W87" i="92"/>
  <c r="P87" i="3" s="1"/>
  <c r="I87" i="92"/>
  <c r="T87" i="94" s="1"/>
  <c r="H212" i="92"/>
  <c r="V212" i="92"/>
  <c r="N87" i="94"/>
  <c r="B87" i="95"/>
  <c r="BT85" i="94"/>
  <c r="CL85" i="94" s="1"/>
  <c r="BH85" i="94"/>
  <c r="BS85" i="94"/>
  <c r="CK85" i="94" s="1"/>
  <c r="BJ85" i="94"/>
  <c r="J212" i="4"/>
  <c r="B214" i="94"/>
  <c r="I213" i="4"/>
  <c r="M211" i="4"/>
  <c r="N211" i="4"/>
  <c r="D211" i="94" s="1"/>
  <c r="E211" i="95" s="1"/>
  <c r="F212" i="92"/>
  <c r="S212" i="94" s="1"/>
  <c r="AC212" i="92"/>
  <c r="AT209" i="94"/>
  <c r="CV209" i="94" s="1"/>
  <c r="Y209" i="3" s="1"/>
  <c r="AS210" i="94"/>
  <c r="Q212" i="93"/>
  <c r="P213" i="93"/>
  <c r="J212" i="93"/>
  <c r="I213" i="93"/>
  <c r="T214" i="93"/>
  <c r="Y214" i="93" s="1"/>
  <c r="AO214" i="93" s="1"/>
  <c r="L214" i="93"/>
  <c r="E217" i="93"/>
  <c r="AA213" i="92"/>
  <c r="X214" i="92"/>
  <c r="K212" i="91"/>
  <c r="C213" i="91"/>
  <c r="H213" i="91" s="1"/>
  <c r="G212" i="91"/>
  <c r="L212" i="91" s="1"/>
  <c r="D143" i="89"/>
  <c r="AV142" i="89"/>
  <c r="AY142" i="89"/>
  <c r="AW86" i="89"/>
  <c r="AX86" i="89" s="1"/>
  <c r="BE86" i="89" s="1"/>
  <c r="F86" i="89"/>
  <c r="BO85" i="89"/>
  <c r="AI210" i="89"/>
  <c r="AF211" i="89"/>
  <c r="C88" i="89"/>
  <c r="AH87" i="89"/>
  <c r="AM87" i="89" s="1"/>
  <c r="AK87" i="89"/>
  <c r="E87" i="89"/>
  <c r="AC87" i="89" s="1"/>
  <c r="P87" i="87" s="1"/>
  <c r="AP87" i="89"/>
  <c r="AQ87" i="89" s="1"/>
  <c r="AT87" i="89" s="1"/>
  <c r="M212" i="92"/>
  <c r="AG213" i="89"/>
  <c r="R82" i="87"/>
  <c r="T82" i="87" s="1"/>
  <c r="S82" i="87" s="1"/>
  <c r="Z119" i="3"/>
  <c r="CW119" i="94" s="1"/>
  <c r="Q87" i="87" l="1"/>
  <c r="Q86" i="94"/>
  <c r="AJ86" i="89"/>
  <c r="AD87" i="89"/>
  <c r="P87" i="94"/>
  <c r="R212" i="93"/>
  <c r="AL92" i="3"/>
  <c r="AR91" i="3"/>
  <c r="CJ86" i="3"/>
  <c r="I87" i="3"/>
  <c r="AC213" i="87"/>
  <c r="E213" i="2"/>
  <c r="S87" i="3"/>
  <c r="X142" i="87"/>
  <c r="O142" i="89" s="1"/>
  <c r="BC142" i="89" s="1"/>
  <c r="Z142" i="87"/>
  <c r="O143" i="94"/>
  <c r="H143" i="3"/>
  <c r="O143" i="87"/>
  <c r="C143" i="2"/>
  <c r="B88" i="2"/>
  <c r="D88" i="2" s="1"/>
  <c r="S88" i="89"/>
  <c r="G88" i="3"/>
  <c r="N88" i="87"/>
  <c r="W88" i="92"/>
  <c r="P88" i="3" s="1"/>
  <c r="I88" i="92"/>
  <c r="T88" i="94" s="1"/>
  <c r="H213" i="92"/>
  <c r="V213" i="92"/>
  <c r="BS86" i="94"/>
  <c r="CK86" i="94" s="1"/>
  <c r="BT86" i="94"/>
  <c r="CL86" i="94" s="1"/>
  <c r="BH86" i="94"/>
  <c r="BJ86" i="94"/>
  <c r="N88" i="94"/>
  <c r="B88" i="95"/>
  <c r="J213" i="4"/>
  <c r="B215" i="94"/>
  <c r="I214" i="4"/>
  <c r="M212" i="4"/>
  <c r="N212" i="4"/>
  <c r="D212" i="94" s="1"/>
  <c r="E212" i="95" s="1"/>
  <c r="K212" i="4"/>
  <c r="L212" i="4" s="1"/>
  <c r="C212" i="94" s="1"/>
  <c r="D212" i="95" s="1"/>
  <c r="F213" i="92"/>
  <c r="S213" i="94" s="1"/>
  <c r="AC213" i="92"/>
  <c r="AT210" i="94"/>
  <c r="CV210" i="94" s="1"/>
  <c r="Y210" i="3" s="1"/>
  <c r="AS211" i="94"/>
  <c r="Q213" i="93"/>
  <c r="P214" i="93"/>
  <c r="J213" i="93"/>
  <c r="I214" i="93"/>
  <c r="T215" i="93"/>
  <c r="Y215" i="93" s="1"/>
  <c r="AO215" i="93" s="1"/>
  <c r="E218" i="93"/>
  <c r="L215" i="93"/>
  <c r="AA214" i="92"/>
  <c r="X215" i="92"/>
  <c r="K213" i="91"/>
  <c r="C214" i="91"/>
  <c r="H214" i="91" s="1"/>
  <c r="G213" i="91"/>
  <c r="L213" i="91" s="1"/>
  <c r="C89" i="89"/>
  <c r="AH88" i="89"/>
  <c r="AM88" i="89" s="1"/>
  <c r="AK88" i="89"/>
  <c r="E88" i="89"/>
  <c r="AC88" i="89" s="1"/>
  <c r="P88" i="87" s="1"/>
  <c r="AP88" i="89"/>
  <c r="AQ88" i="89" s="1"/>
  <c r="AT88" i="89" s="1"/>
  <c r="BO86" i="89"/>
  <c r="AF212" i="89"/>
  <c r="AI211" i="89"/>
  <c r="F87" i="89"/>
  <c r="AW87" i="89"/>
  <c r="AX87" i="89" s="1"/>
  <c r="BE87" i="89" s="1"/>
  <c r="D144" i="89"/>
  <c r="AV143" i="89"/>
  <c r="AY143" i="89"/>
  <c r="M213" i="92"/>
  <c r="AG214" i="89"/>
  <c r="R83" i="87"/>
  <c r="T83" i="87" s="1"/>
  <c r="S83" i="87" s="1"/>
  <c r="Z120" i="3"/>
  <c r="CW120" i="94" s="1"/>
  <c r="Q88" i="87" l="1"/>
  <c r="Q87" i="94"/>
  <c r="AJ87" i="89"/>
  <c r="R213" i="93"/>
  <c r="P88" i="94"/>
  <c r="AD88" i="89"/>
  <c r="AL93" i="3"/>
  <c r="AR92" i="3"/>
  <c r="CJ87" i="3"/>
  <c r="I88" i="3"/>
  <c r="AC214" i="87"/>
  <c r="E214" i="2"/>
  <c r="S88" i="3"/>
  <c r="O144" i="94"/>
  <c r="O144" i="87"/>
  <c r="H144" i="3"/>
  <c r="C144" i="2"/>
  <c r="X143" i="87"/>
  <c r="O143" i="89" s="1"/>
  <c r="BC143" i="89" s="1"/>
  <c r="Z143" i="87"/>
  <c r="B89" i="2"/>
  <c r="S89" i="89"/>
  <c r="N89" i="87"/>
  <c r="G89" i="3"/>
  <c r="W89" i="92"/>
  <c r="P89" i="3" s="1"/>
  <c r="I89" i="92"/>
  <c r="T89" i="94" s="1"/>
  <c r="H214" i="92"/>
  <c r="V214" i="92"/>
  <c r="N89" i="94"/>
  <c r="B89" i="95"/>
  <c r="BT87" i="94"/>
  <c r="CL87" i="94" s="1"/>
  <c r="BS87" i="94"/>
  <c r="CK87" i="94" s="1"/>
  <c r="BJ87" i="94"/>
  <c r="BH87" i="94"/>
  <c r="J214" i="4"/>
  <c r="K214" i="4" s="1"/>
  <c r="L214" i="4" s="1"/>
  <c r="C214" i="94" s="1"/>
  <c r="D214" i="95" s="1"/>
  <c r="B216" i="94"/>
  <c r="I215" i="4"/>
  <c r="M213" i="4"/>
  <c r="N213" i="4"/>
  <c r="D213" i="94" s="1"/>
  <c r="E213" i="95" s="1"/>
  <c r="K213" i="4"/>
  <c r="L213" i="4" s="1"/>
  <c r="C213" i="94" s="1"/>
  <c r="D213" i="95" s="1"/>
  <c r="AC214" i="92"/>
  <c r="F214" i="92"/>
  <c r="S214" i="94" s="1"/>
  <c r="AT211" i="94"/>
  <c r="CV211" i="94" s="1"/>
  <c r="Y211" i="3" s="1"/>
  <c r="AS212" i="94"/>
  <c r="P215" i="93"/>
  <c r="Q214" i="93"/>
  <c r="I215" i="93"/>
  <c r="J214" i="93"/>
  <c r="T216" i="93"/>
  <c r="Y216" i="93" s="1"/>
  <c r="AO216" i="93" s="1"/>
  <c r="L216" i="93"/>
  <c r="E219" i="93"/>
  <c r="X216" i="92"/>
  <c r="AA215" i="92"/>
  <c r="K214" i="91"/>
  <c r="C215" i="91"/>
  <c r="H215" i="91" s="1"/>
  <c r="G214" i="91"/>
  <c r="L214" i="91" s="1"/>
  <c r="D145" i="89"/>
  <c r="AV144" i="89"/>
  <c r="AY144" i="89"/>
  <c r="F88" i="89"/>
  <c r="AW88" i="89"/>
  <c r="AX88" i="89" s="1"/>
  <c r="BE88" i="89" s="1"/>
  <c r="BO87" i="89"/>
  <c r="AF213" i="89"/>
  <c r="AI212" i="89"/>
  <c r="C90" i="89"/>
  <c r="AH89" i="89"/>
  <c r="AM89" i="89" s="1"/>
  <c r="AK89" i="89"/>
  <c r="AP89" i="89"/>
  <c r="AQ89" i="89" s="1"/>
  <c r="AT89" i="89" s="1"/>
  <c r="E89" i="89"/>
  <c r="AC89" i="89" s="1"/>
  <c r="P89" i="87" s="1"/>
  <c r="M214" i="92"/>
  <c r="AG215" i="89"/>
  <c r="R84" i="87"/>
  <c r="T84" i="87" s="1"/>
  <c r="S84" i="87" s="1"/>
  <c r="Z121" i="3"/>
  <c r="CW121" i="94" s="1"/>
  <c r="Q89" i="87" l="1"/>
  <c r="Q88" i="94"/>
  <c r="AJ88" i="89"/>
  <c r="AD89" i="89"/>
  <c r="P89" i="94"/>
  <c r="R214" i="93"/>
  <c r="AL94" i="3"/>
  <c r="AR93" i="3"/>
  <c r="CJ88" i="3"/>
  <c r="I89" i="3"/>
  <c r="AC215" i="87"/>
  <c r="E215" i="2"/>
  <c r="D89" i="2"/>
  <c r="O145" i="94"/>
  <c r="H145" i="3"/>
  <c r="O145" i="87"/>
  <c r="C145" i="2"/>
  <c r="Z144" i="87"/>
  <c r="X144" i="87"/>
  <c r="O144" i="89" s="1"/>
  <c r="BC144" i="89" s="1"/>
  <c r="S89" i="3"/>
  <c r="B90" i="2"/>
  <c r="S90" i="89"/>
  <c r="G90" i="3"/>
  <c r="N90" i="87"/>
  <c r="W90" i="92"/>
  <c r="P90" i="3" s="1"/>
  <c r="I90" i="92"/>
  <c r="T90" i="94" s="1"/>
  <c r="H215" i="92"/>
  <c r="V215" i="92"/>
  <c r="N90" i="94"/>
  <c r="B90" i="95"/>
  <c r="BT88" i="94"/>
  <c r="CL88" i="94" s="1"/>
  <c r="BS88" i="94"/>
  <c r="CK88" i="94" s="1"/>
  <c r="BH88" i="94"/>
  <c r="BJ88" i="94"/>
  <c r="J215" i="4"/>
  <c r="K215" i="4" s="1"/>
  <c r="L215" i="4" s="1"/>
  <c r="C215" i="94" s="1"/>
  <c r="D215" i="95" s="1"/>
  <c r="B217" i="94"/>
  <c r="I216" i="4"/>
  <c r="N214" i="4"/>
  <c r="D214" i="94" s="1"/>
  <c r="E214" i="95" s="1"/>
  <c r="M214" i="4"/>
  <c r="F215" i="92"/>
  <c r="S215" i="94" s="1"/>
  <c r="AC215" i="92"/>
  <c r="AS213" i="94"/>
  <c r="AT212" i="94"/>
  <c r="CV212" i="94" s="1"/>
  <c r="Y212" i="3" s="1"/>
  <c r="Q215" i="93"/>
  <c r="P216" i="93"/>
  <c r="J215" i="93"/>
  <c r="I216" i="93"/>
  <c r="T217" i="93"/>
  <c r="Y217" i="93" s="1"/>
  <c r="AO217" i="93" s="1"/>
  <c r="E220" i="93"/>
  <c r="L217" i="93"/>
  <c r="AA216" i="92"/>
  <c r="X217" i="92"/>
  <c r="K215" i="91"/>
  <c r="C216" i="91"/>
  <c r="H216" i="91" s="1"/>
  <c r="G215" i="91"/>
  <c r="L215" i="91" s="1"/>
  <c r="BO88" i="89"/>
  <c r="AI213" i="89"/>
  <c r="AF214" i="89"/>
  <c r="F89" i="89"/>
  <c r="AW89" i="89"/>
  <c r="AX89" i="89" s="1"/>
  <c r="BE89" i="89" s="1"/>
  <c r="C91" i="89"/>
  <c r="AH90" i="89"/>
  <c r="AM90" i="89" s="1"/>
  <c r="AK90" i="89"/>
  <c r="AP90" i="89"/>
  <c r="AQ90" i="89" s="1"/>
  <c r="AT90" i="89" s="1"/>
  <c r="E90" i="89"/>
  <c r="AC90" i="89" s="1"/>
  <c r="P90" i="87" s="1"/>
  <c r="D146" i="89"/>
  <c r="AV145" i="89"/>
  <c r="AY145" i="89"/>
  <c r="M215" i="92"/>
  <c r="AG216" i="89"/>
  <c r="R85" i="87"/>
  <c r="T85" i="87" s="1"/>
  <c r="S85" i="87" s="1"/>
  <c r="Z122" i="3"/>
  <c r="CW122" i="94" s="1"/>
  <c r="Q90" i="87" l="1"/>
  <c r="Q89" i="94"/>
  <c r="AJ89" i="89"/>
  <c r="D90" i="2"/>
  <c r="P90" i="94"/>
  <c r="AD90" i="89"/>
  <c r="AL95" i="3"/>
  <c r="AR94" i="3"/>
  <c r="CJ89" i="3"/>
  <c r="I90" i="3"/>
  <c r="AC216" i="87"/>
  <c r="E216" i="2"/>
  <c r="O146" i="94"/>
  <c r="H146" i="3"/>
  <c r="O146" i="87"/>
  <c r="C146" i="2"/>
  <c r="Z145" i="87"/>
  <c r="X145" i="87"/>
  <c r="O145" i="89" s="1"/>
  <c r="BC145" i="89" s="1"/>
  <c r="S90" i="3"/>
  <c r="B91" i="2"/>
  <c r="D91" i="2" s="1"/>
  <c r="S91" i="89"/>
  <c r="G91" i="3"/>
  <c r="N91" i="87"/>
  <c r="W91" i="92"/>
  <c r="P91" i="3" s="1"/>
  <c r="I91" i="92"/>
  <c r="T91" i="94" s="1"/>
  <c r="H216" i="92"/>
  <c r="V216" i="92"/>
  <c r="N91" i="94"/>
  <c r="B91" i="95"/>
  <c r="BS89" i="94"/>
  <c r="CK89" i="94" s="1"/>
  <c r="BJ89" i="94"/>
  <c r="BH89" i="94"/>
  <c r="BT89" i="94"/>
  <c r="CL89" i="94" s="1"/>
  <c r="J216" i="4"/>
  <c r="K216" i="4" s="1"/>
  <c r="L216" i="4" s="1"/>
  <c r="C216" i="94" s="1"/>
  <c r="D216" i="95" s="1"/>
  <c r="B218" i="94"/>
  <c r="I217" i="4"/>
  <c r="M215" i="4"/>
  <c r="N215" i="4"/>
  <c r="D215" i="94" s="1"/>
  <c r="E215" i="95" s="1"/>
  <c r="R215" i="93"/>
  <c r="AC216" i="92"/>
  <c r="F216" i="92"/>
  <c r="S216" i="94" s="1"/>
  <c r="AT213" i="94"/>
  <c r="CV213" i="94" s="1"/>
  <c r="Y213" i="3" s="1"/>
  <c r="AS214" i="94"/>
  <c r="Q216" i="93"/>
  <c r="P217" i="93"/>
  <c r="J216" i="93"/>
  <c r="I217" i="93"/>
  <c r="T218" i="93"/>
  <c r="Y218" i="93" s="1"/>
  <c r="AO218" i="93" s="1"/>
  <c r="L218" i="93"/>
  <c r="AA217" i="92"/>
  <c r="X218" i="92"/>
  <c r="K216" i="91"/>
  <c r="G216" i="91"/>
  <c r="L216" i="91" s="1"/>
  <c r="C217" i="91"/>
  <c r="H217" i="91" s="1"/>
  <c r="C92" i="89"/>
  <c r="AH91" i="89"/>
  <c r="AM91" i="89" s="1"/>
  <c r="AK91" i="89"/>
  <c r="AP91" i="89"/>
  <c r="AQ91" i="89" s="1"/>
  <c r="AT91" i="89" s="1"/>
  <c r="E91" i="89"/>
  <c r="AC91" i="89" s="1"/>
  <c r="P91" i="87" s="1"/>
  <c r="AF215" i="89"/>
  <c r="AI214" i="89"/>
  <c r="BO89" i="89"/>
  <c r="D147" i="89"/>
  <c r="AV146" i="89"/>
  <c r="AY146" i="89"/>
  <c r="AW90" i="89"/>
  <c r="AX90" i="89" s="1"/>
  <c r="BE90" i="89" s="1"/>
  <c r="F90" i="89"/>
  <c r="M216" i="92"/>
  <c r="AG217" i="89"/>
  <c r="R86" i="87"/>
  <c r="T86" i="87" s="1"/>
  <c r="S86" i="87" s="1"/>
  <c r="Z123" i="3"/>
  <c r="CW123" i="94" s="1"/>
  <c r="Q91" i="87" l="1"/>
  <c r="Q90" i="94"/>
  <c r="AJ90" i="89"/>
  <c r="R216" i="93"/>
  <c r="AD91" i="89"/>
  <c r="P91" i="94"/>
  <c r="AL96" i="3"/>
  <c r="AR95" i="3"/>
  <c r="CJ90" i="3"/>
  <c r="I91" i="3"/>
  <c r="AC217" i="87"/>
  <c r="E217" i="2"/>
  <c r="Z146" i="87"/>
  <c r="X146" i="87"/>
  <c r="O146" i="89" s="1"/>
  <c r="BC146" i="89" s="1"/>
  <c r="O147" i="94"/>
  <c r="H147" i="3"/>
  <c r="O147" i="87"/>
  <c r="C147" i="2"/>
  <c r="S91" i="3"/>
  <c r="B92" i="2"/>
  <c r="G92" i="3"/>
  <c r="S92" i="89"/>
  <c r="N92" i="87"/>
  <c r="W92" i="92"/>
  <c r="P92" i="3" s="1"/>
  <c r="I92" i="92"/>
  <c r="T92" i="94" s="1"/>
  <c r="H217" i="92"/>
  <c r="V217" i="92"/>
  <c r="N92" i="94"/>
  <c r="B92" i="95"/>
  <c r="BT90" i="94"/>
  <c r="CL90" i="94" s="1"/>
  <c r="BJ90" i="94"/>
  <c r="BS90" i="94"/>
  <c r="CK90" i="94" s="1"/>
  <c r="BH90" i="94"/>
  <c r="J217" i="4"/>
  <c r="B219" i="94"/>
  <c r="I218" i="4"/>
  <c r="N216" i="4"/>
  <c r="D216" i="94" s="1"/>
  <c r="E216" i="95" s="1"/>
  <c r="M216" i="4"/>
  <c r="AC217" i="92"/>
  <c r="F217" i="92"/>
  <c r="S217" i="94" s="1"/>
  <c r="AS215" i="94"/>
  <c r="AT214" i="94"/>
  <c r="CV214" i="94" s="1"/>
  <c r="Y214" i="3" s="1"/>
  <c r="Q217" i="93"/>
  <c r="P218" i="93"/>
  <c r="J217" i="93"/>
  <c r="I218" i="93"/>
  <c r="T219" i="93"/>
  <c r="Y219" i="93" s="1"/>
  <c r="AO219" i="93" s="1"/>
  <c r="L219" i="93"/>
  <c r="X219" i="92"/>
  <c r="AA218" i="92"/>
  <c r="K217" i="91"/>
  <c r="C218" i="91"/>
  <c r="H218" i="91" s="1"/>
  <c r="G217" i="91"/>
  <c r="L217" i="91" s="1"/>
  <c r="AI215" i="89"/>
  <c r="AF216" i="89"/>
  <c r="AW91" i="89"/>
  <c r="AX91" i="89" s="1"/>
  <c r="BE91" i="89" s="1"/>
  <c r="F91" i="89"/>
  <c r="BO90" i="89"/>
  <c r="D148" i="89"/>
  <c r="AV147" i="89"/>
  <c r="AY147" i="89"/>
  <c r="C93" i="89"/>
  <c r="AH92" i="89"/>
  <c r="AM92" i="89" s="1"/>
  <c r="AK92" i="89"/>
  <c r="E92" i="89"/>
  <c r="AC92" i="89" s="1"/>
  <c r="P92" i="87" s="1"/>
  <c r="AP92" i="89"/>
  <c r="AQ92" i="89" s="1"/>
  <c r="AT92" i="89" s="1"/>
  <c r="M217" i="92"/>
  <c r="AG218" i="89"/>
  <c r="R87" i="87"/>
  <c r="T87" i="87" s="1"/>
  <c r="S87" i="87" s="1"/>
  <c r="Z124" i="3"/>
  <c r="CW124" i="94" s="1"/>
  <c r="Q92" i="87" l="1"/>
  <c r="Q91" i="94"/>
  <c r="AJ91" i="89"/>
  <c r="P92" i="94"/>
  <c r="AD92" i="89"/>
  <c r="AL97" i="3"/>
  <c r="AR96" i="3"/>
  <c r="CJ91" i="3"/>
  <c r="I92" i="3"/>
  <c r="AC218" i="87"/>
  <c r="E218" i="2"/>
  <c r="O148" i="94"/>
  <c r="O148" i="87"/>
  <c r="H148" i="3"/>
  <c r="C148" i="2"/>
  <c r="X147" i="87"/>
  <c r="O147" i="89" s="1"/>
  <c r="BC147" i="89" s="1"/>
  <c r="Z147" i="87"/>
  <c r="B93" i="2"/>
  <c r="S93" i="89"/>
  <c r="N93" i="87"/>
  <c r="G93" i="3"/>
  <c r="W93" i="92"/>
  <c r="P93" i="3" s="1"/>
  <c r="I93" i="92"/>
  <c r="T93" i="94" s="1"/>
  <c r="D92" i="2"/>
  <c r="S92" i="3"/>
  <c r="H218" i="92"/>
  <c r="V218" i="92"/>
  <c r="BJ91" i="94"/>
  <c r="BH91" i="94"/>
  <c r="BS91" i="94"/>
  <c r="CK91" i="94" s="1"/>
  <c r="BT91" i="94"/>
  <c r="CL91" i="94" s="1"/>
  <c r="N93" i="94"/>
  <c r="B93" i="95"/>
  <c r="B220" i="94"/>
  <c r="I220" i="4" s="1"/>
  <c r="I219" i="4"/>
  <c r="M217" i="4"/>
  <c r="N217" i="4"/>
  <c r="D217" i="94" s="1"/>
  <c r="E217" i="95" s="1"/>
  <c r="J218" i="4"/>
  <c r="K217" i="4"/>
  <c r="L217" i="4" s="1"/>
  <c r="C217" i="94" s="1"/>
  <c r="D217" i="95" s="1"/>
  <c r="R217" i="93"/>
  <c r="F218" i="92"/>
  <c r="S218" i="94" s="1"/>
  <c r="AC218" i="92"/>
  <c r="AS216" i="94"/>
  <c r="AT215" i="94"/>
  <c r="CV215" i="94" s="1"/>
  <c r="Y215" i="3" s="1"/>
  <c r="P219" i="93"/>
  <c r="Q218" i="93"/>
  <c r="I219" i="93"/>
  <c r="J218" i="93"/>
  <c r="T220" i="93"/>
  <c r="Y220" i="93" s="1"/>
  <c r="AO220" i="93" s="1"/>
  <c r="L220" i="93"/>
  <c r="AA219" i="92"/>
  <c r="X220" i="92"/>
  <c r="K218" i="91"/>
  <c r="C219" i="91"/>
  <c r="H219" i="91" s="1"/>
  <c r="G218" i="91"/>
  <c r="L218" i="91" s="1"/>
  <c r="C94" i="89"/>
  <c r="AH93" i="89"/>
  <c r="AM93" i="89" s="1"/>
  <c r="AK93" i="89"/>
  <c r="AP93" i="89"/>
  <c r="AQ93" i="89" s="1"/>
  <c r="AT93" i="89" s="1"/>
  <c r="E93" i="89"/>
  <c r="AC93" i="89" s="1"/>
  <c r="P93" i="87" s="1"/>
  <c r="BO91" i="89"/>
  <c r="D149" i="89"/>
  <c r="AV148" i="89"/>
  <c r="AY148" i="89"/>
  <c r="AI216" i="89"/>
  <c r="AF217" i="89"/>
  <c r="F92" i="89"/>
  <c r="AW92" i="89"/>
  <c r="AX92" i="89" s="1"/>
  <c r="BE92" i="89" s="1"/>
  <c r="M218" i="92"/>
  <c r="AG219" i="89"/>
  <c r="R88" i="87"/>
  <c r="T88" i="87" s="1"/>
  <c r="S88" i="87" s="1"/>
  <c r="Z125" i="3"/>
  <c r="CW125" i="94" s="1"/>
  <c r="R218" i="93" l="1"/>
  <c r="Q93" i="87"/>
  <c r="Q92" i="94"/>
  <c r="AJ92" i="89"/>
  <c r="AD93" i="89"/>
  <c r="P93" i="94"/>
  <c r="AL98" i="3"/>
  <c r="AR97" i="3"/>
  <c r="S93" i="3"/>
  <c r="CJ92" i="3"/>
  <c r="I93" i="3"/>
  <c r="AC219" i="87"/>
  <c r="E219" i="2"/>
  <c r="D93" i="2"/>
  <c r="O149" i="94"/>
  <c r="H149" i="3"/>
  <c r="O149" i="87"/>
  <c r="C149" i="2"/>
  <c r="Z148" i="87"/>
  <c r="X148" i="87"/>
  <c r="O148" i="89" s="1"/>
  <c r="BC148" i="89" s="1"/>
  <c r="B94" i="2"/>
  <c r="S94" i="89"/>
  <c r="G94" i="3"/>
  <c r="N94" i="87"/>
  <c r="W94" i="92"/>
  <c r="P94" i="3" s="1"/>
  <c r="I94" i="92"/>
  <c r="T94" i="94" s="1"/>
  <c r="H219" i="92"/>
  <c r="V219" i="92"/>
  <c r="N94" i="94"/>
  <c r="B94" i="95"/>
  <c r="BH92" i="94"/>
  <c r="BJ92" i="94"/>
  <c r="BS92" i="94"/>
  <c r="CK92" i="94" s="1"/>
  <c r="BT92" i="94"/>
  <c r="CL92" i="94" s="1"/>
  <c r="N218" i="4"/>
  <c r="D218" i="94" s="1"/>
  <c r="E218" i="95" s="1"/>
  <c r="M218" i="4"/>
  <c r="K218" i="4"/>
  <c r="L218" i="4" s="1"/>
  <c r="C218" i="94" s="1"/>
  <c r="D218" i="95" s="1"/>
  <c r="J219" i="4"/>
  <c r="K219" i="4" s="1"/>
  <c r="L219" i="4" s="1"/>
  <c r="C219" i="94" s="1"/>
  <c r="D219" i="95" s="1"/>
  <c r="J220" i="4"/>
  <c r="F219" i="92"/>
  <c r="S219" i="94" s="1"/>
  <c r="AC219" i="92"/>
  <c r="AT216" i="94"/>
  <c r="CV216" i="94" s="1"/>
  <c r="Y216" i="3" s="1"/>
  <c r="AS217" i="94"/>
  <c r="Q219" i="93"/>
  <c r="P220" i="93"/>
  <c r="Q220" i="93" s="1"/>
  <c r="J219" i="93"/>
  <c r="I220" i="93"/>
  <c r="J220" i="93" s="1"/>
  <c r="AA220" i="92"/>
  <c r="K219" i="91"/>
  <c r="C220" i="91"/>
  <c r="H220" i="91" s="1"/>
  <c r="G219" i="91"/>
  <c r="L219" i="91" s="1"/>
  <c r="AW93" i="89"/>
  <c r="AX93" i="89" s="1"/>
  <c r="BE93" i="89" s="1"/>
  <c r="F93" i="89"/>
  <c r="D150" i="89"/>
  <c r="AV149" i="89"/>
  <c r="AY149" i="89"/>
  <c r="AF218" i="89"/>
  <c r="AI217" i="89"/>
  <c r="BO92" i="89"/>
  <c r="C95" i="89"/>
  <c r="AH94" i="89"/>
  <c r="AM94" i="89" s="1"/>
  <c r="AK94" i="89"/>
  <c r="E94" i="89"/>
  <c r="AC94" i="89" s="1"/>
  <c r="P94" i="87" s="1"/>
  <c r="AP94" i="89"/>
  <c r="AQ94" i="89" s="1"/>
  <c r="AT94" i="89" s="1"/>
  <c r="M219" i="92"/>
  <c r="AG220" i="89"/>
  <c r="R89" i="87"/>
  <c r="T89" i="87" s="1"/>
  <c r="S89" i="87" s="1"/>
  <c r="Z126" i="3"/>
  <c r="CW126" i="94" s="1"/>
  <c r="Q94" i="87" l="1"/>
  <c r="Q93" i="94"/>
  <c r="AJ93" i="89"/>
  <c r="R220" i="93"/>
  <c r="AD94" i="89"/>
  <c r="P94" i="94"/>
  <c r="AL99" i="3"/>
  <c r="AR98" i="3"/>
  <c r="CJ93" i="3"/>
  <c r="I94" i="3"/>
  <c r="AC220" i="87"/>
  <c r="E220" i="2"/>
  <c r="O150" i="94"/>
  <c r="H150" i="3"/>
  <c r="O150" i="87"/>
  <c r="C150" i="2"/>
  <c r="Z149" i="87"/>
  <c r="X149" i="87"/>
  <c r="O149" i="89" s="1"/>
  <c r="BC149" i="89" s="1"/>
  <c r="S94" i="3"/>
  <c r="D94" i="2"/>
  <c r="B95" i="2"/>
  <c r="S95" i="89"/>
  <c r="G95" i="3"/>
  <c r="N95" i="87"/>
  <c r="W95" i="92"/>
  <c r="P95" i="3" s="1"/>
  <c r="I95" i="92"/>
  <c r="T95" i="94" s="1"/>
  <c r="H220" i="92"/>
  <c r="V220" i="92"/>
  <c r="N95" i="94"/>
  <c r="B95" i="95"/>
  <c r="BT93" i="94"/>
  <c r="CL93" i="94" s="1"/>
  <c r="BS93" i="94"/>
  <c r="CK93" i="94" s="1"/>
  <c r="BH93" i="94"/>
  <c r="BJ93" i="94"/>
  <c r="M220" i="4"/>
  <c r="N220" i="4"/>
  <c r="D220" i="94" s="1"/>
  <c r="E220" i="95" s="1"/>
  <c r="M219" i="4"/>
  <c r="N219" i="4"/>
  <c r="D219" i="94" s="1"/>
  <c r="E219" i="95" s="1"/>
  <c r="K220" i="4"/>
  <c r="L220" i="4" s="1"/>
  <c r="C220" i="94" s="1"/>
  <c r="D220" i="95" s="1"/>
  <c r="R219" i="93"/>
  <c r="F220" i="92"/>
  <c r="S220" i="94" s="1"/>
  <c r="AC220" i="92"/>
  <c r="AS218" i="94"/>
  <c r="AT217" i="94"/>
  <c r="CV217" i="94" s="1"/>
  <c r="Y217" i="3" s="1"/>
  <c r="K220" i="91"/>
  <c r="G220" i="91"/>
  <c r="L220" i="91" s="1"/>
  <c r="D151" i="89"/>
  <c r="AV150" i="89"/>
  <c r="AY150" i="89"/>
  <c r="BO93" i="89"/>
  <c r="C96" i="89"/>
  <c r="AH95" i="89"/>
  <c r="AM95" i="89" s="1"/>
  <c r="AK95" i="89"/>
  <c r="E95" i="89"/>
  <c r="AC95" i="89" s="1"/>
  <c r="P95" i="87" s="1"/>
  <c r="AP95" i="89"/>
  <c r="AQ95" i="89" s="1"/>
  <c r="AT95" i="89" s="1"/>
  <c r="F94" i="89"/>
  <c r="AW94" i="89"/>
  <c r="AX94" i="89" s="1"/>
  <c r="BE94" i="89" s="1"/>
  <c r="AF219" i="89"/>
  <c r="AI218" i="89"/>
  <c r="M220" i="92"/>
  <c r="R90" i="87"/>
  <c r="T90" i="87" s="1"/>
  <c r="S90" i="87" s="1"/>
  <c r="Z127" i="3"/>
  <c r="CW127" i="94" s="1"/>
  <c r="Q95" i="87" l="1"/>
  <c r="Q94" i="94"/>
  <c r="AJ94" i="89"/>
  <c r="AD95" i="89"/>
  <c r="P95" i="94"/>
  <c r="AL100" i="3"/>
  <c r="AR99" i="3"/>
  <c r="CJ94" i="3"/>
  <c r="I95" i="3"/>
  <c r="X150" i="87"/>
  <c r="O150" i="89" s="1"/>
  <c r="BC150" i="89" s="1"/>
  <c r="Z150" i="87"/>
  <c r="O151" i="94"/>
  <c r="H151" i="3"/>
  <c r="O151" i="87"/>
  <c r="C151" i="2"/>
  <c r="B96" i="2"/>
  <c r="S96" i="89"/>
  <c r="G96" i="3"/>
  <c r="N96" i="87"/>
  <c r="W96" i="92"/>
  <c r="P96" i="3" s="1"/>
  <c r="I96" i="92"/>
  <c r="T96" i="94" s="1"/>
  <c r="D95" i="2"/>
  <c r="S95" i="3"/>
  <c r="N96" i="94"/>
  <c r="B96" i="95"/>
  <c r="BH94" i="94"/>
  <c r="BT94" i="94"/>
  <c r="CL94" i="94" s="1"/>
  <c r="BS94" i="94"/>
  <c r="CK94" i="94" s="1"/>
  <c r="BJ94" i="94"/>
  <c r="AT218" i="94"/>
  <c r="CV218" i="94" s="1"/>
  <c r="Y218" i="3" s="1"/>
  <c r="AS219" i="94"/>
  <c r="C97" i="89"/>
  <c r="AH96" i="89"/>
  <c r="AM96" i="89" s="1"/>
  <c r="AK96" i="89"/>
  <c r="AP96" i="89"/>
  <c r="AQ96" i="89" s="1"/>
  <c r="AT96" i="89" s="1"/>
  <c r="E96" i="89"/>
  <c r="AC96" i="89" s="1"/>
  <c r="P96" i="87" s="1"/>
  <c r="AI219" i="89"/>
  <c r="AF220" i="89"/>
  <c r="BO94" i="89"/>
  <c r="F95" i="89"/>
  <c r="AW95" i="89"/>
  <c r="AX95" i="89" s="1"/>
  <c r="BE95" i="89" s="1"/>
  <c r="D152" i="89"/>
  <c r="AV151" i="89"/>
  <c r="AY151" i="89"/>
  <c r="R91" i="87"/>
  <c r="T91" i="87" s="1"/>
  <c r="S91" i="87" s="1"/>
  <c r="Z128" i="3"/>
  <c r="CW128" i="94" s="1"/>
  <c r="Q96" i="87" l="1"/>
  <c r="Q95" i="94"/>
  <c r="AJ95" i="89"/>
  <c r="P96" i="94"/>
  <c r="AD96" i="89"/>
  <c r="AL101" i="3"/>
  <c r="AR100" i="3"/>
  <c r="CJ95" i="3"/>
  <c r="I96" i="3"/>
  <c r="S96" i="3"/>
  <c r="D96" i="2"/>
  <c r="O152" i="94"/>
  <c r="O152" i="87"/>
  <c r="H152" i="3"/>
  <c r="C152" i="2"/>
  <c r="Z151" i="87"/>
  <c r="X151" i="87"/>
  <c r="O151" i="89" s="1"/>
  <c r="BC151" i="89" s="1"/>
  <c r="B97" i="2"/>
  <c r="S97" i="89"/>
  <c r="G97" i="3"/>
  <c r="N97" i="87"/>
  <c r="W97" i="92"/>
  <c r="P97" i="3" s="1"/>
  <c r="I97" i="92"/>
  <c r="T97" i="94" s="1"/>
  <c r="N97" i="94"/>
  <c r="B97" i="95"/>
  <c r="BJ95" i="94"/>
  <c r="BS95" i="94"/>
  <c r="CK95" i="94" s="1"/>
  <c r="BT95" i="94"/>
  <c r="CL95" i="94" s="1"/>
  <c r="BH95" i="94"/>
  <c r="AT219" i="94"/>
  <c r="CV219" i="94" s="1"/>
  <c r="Y219" i="3" s="1"/>
  <c r="AS220" i="94"/>
  <c r="AT220" i="94" s="1"/>
  <c r="CV220" i="94" s="1"/>
  <c r="Y220" i="3" s="1"/>
  <c r="AI220" i="89"/>
  <c r="BO95" i="89"/>
  <c r="D153" i="89"/>
  <c r="AV152" i="89"/>
  <c r="AY152" i="89"/>
  <c r="F96" i="89"/>
  <c r="AW96" i="89"/>
  <c r="AX96" i="89" s="1"/>
  <c r="BE96" i="89" s="1"/>
  <c r="C98" i="89"/>
  <c r="AH97" i="89"/>
  <c r="AM97" i="89" s="1"/>
  <c r="AK97" i="89"/>
  <c r="AP97" i="89"/>
  <c r="AQ97" i="89" s="1"/>
  <c r="AT97" i="89" s="1"/>
  <c r="E97" i="89"/>
  <c r="AC97" i="89" s="1"/>
  <c r="P97" i="87" s="1"/>
  <c r="R92" i="87"/>
  <c r="T92" i="87" s="1"/>
  <c r="S92" i="87" s="1"/>
  <c r="Q97" i="87" l="1"/>
  <c r="Q96" i="94"/>
  <c r="AJ96" i="89"/>
  <c r="AD97" i="89"/>
  <c r="P97" i="94"/>
  <c r="AL102" i="3"/>
  <c r="AR101" i="3"/>
  <c r="S97" i="3"/>
  <c r="CJ96" i="3"/>
  <c r="I97" i="3"/>
  <c r="D97" i="2"/>
  <c r="O153" i="94"/>
  <c r="H153" i="3"/>
  <c r="O153" i="87"/>
  <c r="C153" i="2"/>
  <c r="Z152" i="87"/>
  <c r="X152" i="87"/>
  <c r="O152" i="89" s="1"/>
  <c r="BC152" i="89" s="1"/>
  <c r="B98" i="2"/>
  <c r="D98" i="2" s="1"/>
  <c r="S98" i="89"/>
  <c r="G98" i="3"/>
  <c r="N98" i="87"/>
  <c r="W98" i="92"/>
  <c r="P98" i="3" s="1"/>
  <c r="I98" i="92"/>
  <c r="T98" i="94" s="1"/>
  <c r="N98" i="94"/>
  <c r="B98" i="95"/>
  <c r="BJ96" i="94"/>
  <c r="BS96" i="94"/>
  <c r="CK96" i="94" s="1"/>
  <c r="BH96" i="94"/>
  <c r="BT96" i="94"/>
  <c r="CL96" i="94" s="1"/>
  <c r="C99" i="89"/>
  <c r="AH98" i="89"/>
  <c r="AM98" i="89" s="1"/>
  <c r="AK98" i="89"/>
  <c r="E98" i="89"/>
  <c r="AC98" i="89" s="1"/>
  <c r="P98" i="87" s="1"/>
  <c r="AP98" i="89"/>
  <c r="AQ98" i="89" s="1"/>
  <c r="AT98" i="89" s="1"/>
  <c r="BO96" i="89"/>
  <c r="D154" i="89"/>
  <c r="AV153" i="89"/>
  <c r="AY153" i="89"/>
  <c r="AW97" i="89"/>
  <c r="AX97" i="89" s="1"/>
  <c r="BE97" i="89" s="1"/>
  <c r="F97" i="89"/>
  <c r="R93" i="87"/>
  <c r="T93" i="87" s="1"/>
  <c r="S93" i="87" s="1"/>
  <c r="Z130" i="3"/>
  <c r="CW130" i="94" s="1"/>
  <c r="Q98" i="87" l="1"/>
  <c r="Q97" i="94"/>
  <c r="AJ97" i="89"/>
  <c r="AD98" i="89"/>
  <c r="P98" i="94"/>
  <c r="AL103" i="3"/>
  <c r="AR102" i="3"/>
  <c r="S98" i="3"/>
  <c r="CJ97" i="3"/>
  <c r="I98" i="3"/>
  <c r="Z153" i="87"/>
  <c r="X153" i="87"/>
  <c r="O153" i="89" s="1"/>
  <c r="BC153" i="89" s="1"/>
  <c r="O154" i="94"/>
  <c r="H154" i="3"/>
  <c r="O154" i="87"/>
  <c r="C154" i="2"/>
  <c r="B99" i="2"/>
  <c r="S99" i="89"/>
  <c r="G99" i="3"/>
  <c r="N99" i="87"/>
  <c r="W99" i="92"/>
  <c r="P99" i="3" s="1"/>
  <c r="I99" i="92"/>
  <c r="T99" i="94" s="1"/>
  <c r="N99" i="94"/>
  <c r="B99" i="95"/>
  <c r="BH97" i="94"/>
  <c r="BS97" i="94"/>
  <c r="CK97" i="94" s="1"/>
  <c r="BJ97" i="94"/>
  <c r="BT97" i="94"/>
  <c r="CL97" i="94" s="1"/>
  <c r="D155" i="89"/>
  <c r="AV154" i="89"/>
  <c r="AY154" i="89"/>
  <c r="BO97" i="89"/>
  <c r="F98" i="89"/>
  <c r="AW98" i="89"/>
  <c r="AX98" i="89" s="1"/>
  <c r="BE98" i="89" s="1"/>
  <c r="C100" i="89"/>
  <c r="AH99" i="89"/>
  <c r="AM99" i="89" s="1"/>
  <c r="AK99" i="89"/>
  <c r="E99" i="89"/>
  <c r="AC99" i="89" s="1"/>
  <c r="P99" i="87" s="1"/>
  <c r="AP99" i="89"/>
  <c r="AQ99" i="89" s="1"/>
  <c r="AT99" i="89" s="1"/>
  <c r="Z129" i="3"/>
  <c r="CW129" i="94" s="1"/>
  <c r="R94" i="87"/>
  <c r="T94" i="87" s="1"/>
  <c r="S94" i="87" s="1"/>
  <c r="Z131" i="3"/>
  <c r="CW131" i="94" s="1"/>
  <c r="Q99" i="87" l="1"/>
  <c r="Q98" i="94"/>
  <c r="AJ98" i="89"/>
  <c r="AD99" i="89"/>
  <c r="P99" i="94"/>
  <c r="AL104" i="3"/>
  <c r="AR103" i="3"/>
  <c r="CJ98" i="3"/>
  <c r="I99" i="3"/>
  <c r="S99" i="3"/>
  <c r="D99" i="2"/>
  <c r="X154" i="87"/>
  <c r="O154" i="89" s="1"/>
  <c r="BC154" i="89" s="1"/>
  <c r="Z154" i="87"/>
  <c r="O155" i="94"/>
  <c r="H155" i="3"/>
  <c r="O155" i="87"/>
  <c r="C155" i="2"/>
  <c r="B100" i="2"/>
  <c r="S100" i="89"/>
  <c r="G100" i="3"/>
  <c r="N100" i="87"/>
  <c r="W100" i="92"/>
  <c r="P100" i="3" s="1"/>
  <c r="I100" i="92"/>
  <c r="T100" i="94" s="1"/>
  <c r="N100" i="94"/>
  <c r="B100" i="95"/>
  <c r="BJ98" i="94"/>
  <c r="BS98" i="94"/>
  <c r="CK98" i="94" s="1"/>
  <c r="BH98" i="94"/>
  <c r="BT98" i="94"/>
  <c r="CL98" i="94" s="1"/>
  <c r="F99" i="89"/>
  <c r="AW99" i="89"/>
  <c r="AX99" i="89" s="1"/>
  <c r="BE99" i="89" s="1"/>
  <c r="C101" i="89"/>
  <c r="AH100" i="89"/>
  <c r="AM100" i="89" s="1"/>
  <c r="AK100" i="89"/>
  <c r="E100" i="89"/>
  <c r="AC100" i="89" s="1"/>
  <c r="P100" i="87" s="1"/>
  <c r="AP100" i="89"/>
  <c r="AQ100" i="89" s="1"/>
  <c r="AT100" i="89" s="1"/>
  <c r="BO98" i="89"/>
  <c r="D156" i="89"/>
  <c r="AV155" i="89"/>
  <c r="AY155" i="89"/>
  <c r="R95" i="87"/>
  <c r="T95" i="87" s="1"/>
  <c r="S95" i="87" s="1"/>
  <c r="Z132" i="3"/>
  <c r="CW132" i="94" s="1"/>
  <c r="Q99" i="94" l="1"/>
  <c r="AJ99" i="89"/>
  <c r="Q100" i="87"/>
  <c r="AD100" i="89"/>
  <c r="P100" i="94"/>
  <c r="AL105" i="3"/>
  <c r="AR104" i="3"/>
  <c r="CJ99" i="3"/>
  <c r="I100" i="3"/>
  <c r="D100" i="2"/>
  <c r="S100" i="3"/>
  <c r="Z155" i="87"/>
  <c r="X155" i="87"/>
  <c r="O155" i="89" s="1"/>
  <c r="BC155" i="89" s="1"/>
  <c r="O156" i="94"/>
  <c r="O156" i="87"/>
  <c r="H156" i="3"/>
  <c r="C156" i="2"/>
  <c r="B101" i="2"/>
  <c r="S101" i="89"/>
  <c r="G101" i="3"/>
  <c r="N101" i="87"/>
  <c r="W101" i="92"/>
  <c r="P101" i="3" s="1"/>
  <c r="I101" i="92"/>
  <c r="T101" i="94" s="1"/>
  <c r="N101" i="94"/>
  <c r="B101" i="95"/>
  <c r="BT99" i="94"/>
  <c r="CL99" i="94" s="1"/>
  <c r="BJ99" i="94"/>
  <c r="BH99" i="94"/>
  <c r="BS99" i="94"/>
  <c r="CK99" i="94" s="1"/>
  <c r="F100" i="89"/>
  <c r="AW100" i="89"/>
  <c r="AX100" i="89" s="1"/>
  <c r="BE100" i="89" s="1"/>
  <c r="AH101" i="89"/>
  <c r="AM101" i="89" s="1"/>
  <c r="C102" i="89"/>
  <c r="AP101" i="89"/>
  <c r="E101" i="89"/>
  <c r="AC101" i="89" s="1"/>
  <c r="P101" i="87" s="1"/>
  <c r="AK101" i="89"/>
  <c r="D157" i="89"/>
  <c r="AV156" i="89"/>
  <c r="AY156" i="89"/>
  <c r="BO99" i="89"/>
  <c r="R96" i="87"/>
  <c r="T96" i="87" s="1"/>
  <c r="S96" i="87" s="1"/>
  <c r="Z133" i="3"/>
  <c r="CW133" i="94" s="1"/>
  <c r="Q100" i="94" l="1"/>
  <c r="AJ100" i="89"/>
  <c r="Q101" i="87"/>
  <c r="AD101" i="89"/>
  <c r="P101" i="94"/>
  <c r="AL106" i="3"/>
  <c r="AR105" i="3"/>
  <c r="CJ100" i="3"/>
  <c r="I101" i="3"/>
  <c r="D101" i="2"/>
  <c r="S101" i="3"/>
  <c r="X156" i="87"/>
  <c r="O156" i="89" s="1"/>
  <c r="BC156" i="89" s="1"/>
  <c r="Z156" i="87"/>
  <c r="O157" i="94"/>
  <c r="H157" i="3"/>
  <c r="O157" i="87"/>
  <c r="C157" i="2"/>
  <c r="B102" i="2"/>
  <c r="S102" i="89"/>
  <c r="G102" i="3"/>
  <c r="N102" i="87"/>
  <c r="W102" i="92"/>
  <c r="P102" i="3" s="1"/>
  <c r="I102" i="92"/>
  <c r="T102" i="94" s="1"/>
  <c r="N102" i="94"/>
  <c r="B102" i="95"/>
  <c r="BH100" i="94"/>
  <c r="BS100" i="94"/>
  <c r="CK100" i="94" s="1"/>
  <c r="BJ100" i="94"/>
  <c r="BT100" i="94"/>
  <c r="CL100" i="94" s="1"/>
  <c r="D158" i="89"/>
  <c r="AV157" i="89"/>
  <c r="AY157" i="89"/>
  <c r="F101" i="89"/>
  <c r="AW101" i="89"/>
  <c r="AX101" i="89" s="1"/>
  <c r="BE101" i="89" s="1"/>
  <c r="AQ101" i="89"/>
  <c r="AT101" i="89" s="1"/>
  <c r="C103" i="89"/>
  <c r="AH102" i="89"/>
  <c r="AM102" i="89" s="1"/>
  <c r="AP102" i="89"/>
  <c r="AQ102" i="89" s="1"/>
  <c r="AT102" i="89" s="1"/>
  <c r="E102" i="89"/>
  <c r="AC102" i="89" s="1"/>
  <c r="P102" i="87" s="1"/>
  <c r="AK102" i="89"/>
  <c r="BO100" i="89"/>
  <c r="R97" i="87"/>
  <c r="T97" i="87" s="1"/>
  <c r="S97" i="87" s="1"/>
  <c r="Z134" i="3"/>
  <c r="CW134" i="94" s="1"/>
  <c r="Q102" i="87" l="1"/>
  <c r="Q101" i="94"/>
  <c r="AJ101" i="89"/>
  <c r="P102" i="94"/>
  <c r="AD102" i="89"/>
  <c r="AL107" i="3"/>
  <c r="AR106" i="3"/>
  <c r="CJ101" i="3"/>
  <c r="I102" i="3"/>
  <c r="S102" i="3"/>
  <c r="D102" i="2"/>
  <c r="Z157" i="87"/>
  <c r="X157" i="87"/>
  <c r="O157" i="89" s="1"/>
  <c r="BC157" i="89" s="1"/>
  <c r="O158" i="94"/>
  <c r="O158" i="87"/>
  <c r="H158" i="3"/>
  <c r="C158" i="2"/>
  <c r="B103" i="2"/>
  <c r="S103" i="89"/>
  <c r="G103" i="3"/>
  <c r="N103" i="87"/>
  <c r="W103" i="92"/>
  <c r="P103" i="3" s="1"/>
  <c r="I103" i="92"/>
  <c r="T103" i="94" s="1"/>
  <c r="BH101" i="94"/>
  <c r="BS101" i="94"/>
  <c r="CK101" i="94" s="1"/>
  <c r="BT101" i="94"/>
  <c r="CL101" i="94" s="1"/>
  <c r="BJ101" i="94"/>
  <c r="N103" i="94"/>
  <c r="B103" i="95"/>
  <c r="BO101" i="89"/>
  <c r="F102" i="89"/>
  <c r="AW102" i="89"/>
  <c r="AX102" i="89" s="1"/>
  <c r="BE102" i="89" s="1"/>
  <c r="C104" i="89"/>
  <c r="AH103" i="89"/>
  <c r="AM103" i="89" s="1"/>
  <c r="AP103" i="89"/>
  <c r="AQ103" i="89" s="1"/>
  <c r="AT103" i="89" s="1"/>
  <c r="E103" i="89"/>
  <c r="AC103" i="89" s="1"/>
  <c r="P103" i="87" s="1"/>
  <c r="AK103" i="89"/>
  <c r="D159" i="89"/>
  <c r="AV158" i="89"/>
  <c r="AY158" i="89"/>
  <c r="R98" i="87"/>
  <c r="T98" i="87" s="1"/>
  <c r="S98" i="87" s="1"/>
  <c r="Z135" i="3"/>
  <c r="CW135" i="94" s="1"/>
  <c r="Q103" i="87" l="1"/>
  <c r="Q102" i="94"/>
  <c r="AJ102" i="89"/>
  <c r="AD103" i="89"/>
  <c r="P103" i="94"/>
  <c r="D103" i="2"/>
  <c r="AL108" i="3"/>
  <c r="AR107" i="3"/>
  <c r="CJ102" i="3"/>
  <c r="S103" i="3"/>
  <c r="I103" i="3"/>
  <c r="O159" i="94"/>
  <c r="H159" i="3"/>
  <c r="O159" i="87"/>
  <c r="C159" i="2"/>
  <c r="X158" i="87"/>
  <c r="O158" i="89" s="1"/>
  <c r="BC158" i="89" s="1"/>
  <c r="Z158" i="87"/>
  <c r="B104" i="2"/>
  <c r="G104" i="3"/>
  <c r="S104" i="89"/>
  <c r="N104" i="87"/>
  <c r="W104" i="92"/>
  <c r="P104" i="3" s="1"/>
  <c r="I104" i="92"/>
  <c r="T104" i="94" s="1"/>
  <c r="BH102" i="94"/>
  <c r="BT102" i="94"/>
  <c r="CL102" i="94" s="1"/>
  <c r="BS102" i="94"/>
  <c r="CK102" i="94" s="1"/>
  <c r="BJ102" i="94"/>
  <c r="N104" i="94"/>
  <c r="B104" i="95"/>
  <c r="F103" i="89"/>
  <c r="AW103" i="89"/>
  <c r="AX103" i="89" s="1"/>
  <c r="BE103" i="89" s="1"/>
  <c r="BO102" i="89"/>
  <c r="D160" i="89"/>
  <c r="AV159" i="89"/>
  <c r="AY159" i="89"/>
  <c r="C105" i="89"/>
  <c r="AH104" i="89"/>
  <c r="AM104" i="89" s="1"/>
  <c r="AP104" i="89"/>
  <c r="AQ104" i="89" s="1"/>
  <c r="AT104" i="89" s="1"/>
  <c r="E104" i="89"/>
  <c r="AC104" i="89" s="1"/>
  <c r="P104" i="87" s="1"/>
  <c r="AK104" i="89"/>
  <c r="R99" i="87"/>
  <c r="T99" i="87" s="1"/>
  <c r="S99" i="87" s="1"/>
  <c r="Z136" i="3"/>
  <c r="CW136" i="94" s="1"/>
  <c r="Q104" i="87" l="1"/>
  <c r="Q103" i="94"/>
  <c r="AJ103" i="89"/>
  <c r="AD104" i="89"/>
  <c r="P104" i="94"/>
  <c r="AL109" i="3"/>
  <c r="AR108" i="3"/>
  <c r="CJ103" i="3"/>
  <c r="I104" i="3"/>
  <c r="D104" i="2"/>
  <c r="Z159" i="87"/>
  <c r="X159" i="87"/>
  <c r="O159" i="89" s="1"/>
  <c r="BC159" i="89" s="1"/>
  <c r="O160" i="94"/>
  <c r="O160" i="87"/>
  <c r="H160" i="3"/>
  <c r="C160" i="2"/>
  <c r="S104" i="3"/>
  <c r="B105" i="2"/>
  <c r="S105" i="89"/>
  <c r="G105" i="3"/>
  <c r="N105" i="87"/>
  <c r="W105" i="92"/>
  <c r="P105" i="3" s="1"/>
  <c r="I105" i="92"/>
  <c r="T105" i="94" s="1"/>
  <c r="N105" i="94"/>
  <c r="B105" i="95"/>
  <c r="BH103" i="94"/>
  <c r="BJ103" i="94"/>
  <c r="BT103" i="94"/>
  <c r="CL103" i="94" s="1"/>
  <c r="BS103" i="94"/>
  <c r="CK103" i="94" s="1"/>
  <c r="F104" i="89"/>
  <c r="AW104" i="89"/>
  <c r="AX104" i="89" s="1"/>
  <c r="BE104" i="89" s="1"/>
  <c r="C106" i="89"/>
  <c r="AH105" i="89"/>
  <c r="AM105" i="89" s="1"/>
  <c r="AP105" i="89"/>
  <c r="AQ105" i="89" s="1"/>
  <c r="AT105" i="89" s="1"/>
  <c r="E105" i="89"/>
  <c r="AC105" i="89" s="1"/>
  <c r="P105" i="87" s="1"/>
  <c r="AK105" i="89"/>
  <c r="D161" i="89"/>
  <c r="AV160" i="89"/>
  <c r="AY160" i="89"/>
  <c r="BO103" i="89"/>
  <c r="R100" i="87"/>
  <c r="T100" i="87" s="1"/>
  <c r="S100" i="87" s="1"/>
  <c r="Z137" i="3"/>
  <c r="CW137" i="94" s="1"/>
  <c r="S105" i="3" l="1"/>
  <c r="Q105" i="87"/>
  <c r="Q104" i="94"/>
  <c r="AJ104" i="89"/>
  <c r="AD105" i="89"/>
  <c r="P105" i="94"/>
  <c r="AL110" i="3"/>
  <c r="AR109" i="3"/>
  <c r="CJ104" i="3"/>
  <c r="I105" i="3"/>
  <c r="D105" i="2"/>
  <c r="X160" i="87"/>
  <c r="O160" i="89" s="1"/>
  <c r="BC160" i="89" s="1"/>
  <c r="Z160" i="87"/>
  <c r="O161" i="94"/>
  <c r="H161" i="3"/>
  <c r="O161" i="87"/>
  <c r="C161" i="2"/>
  <c r="B106" i="2"/>
  <c r="D106" i="2" s="1"/>
  <c r="S106" i="89"/>
  <c r="G106" i="3"/>
  <c r="N106" i="87"/>
  <c r="W106" i="92"/>
  <c r="P106" i="3" s="1"/>
  <c r="I106" i="92"/>
  <c r="T106" i="94" s="1"/>
  <c r="N106" i="94"/>
  <c r="B106" i="95"/>
  <c r="BJ104" i="94"/>
  <c r="BT104" i="94"/>
  <c r="CL104" i="94" s="1"/>
  <c r="BS104" i="94"/>
  <c r="CK104" i="94" s="1"/>
  <c r="BH104" i="94"/>
  <c r="D162" i="89"/>
  <c r="AV161" i="89"/>
  <c r="AY161" i="89"/>
  <c r="AW105" i="89"/>
  <c r="AX105" i="89" s="1"/>
  <c r="BE105" i="89" s="1"/>
  <c r="F105" i="89"/>
  <c r="C107" i="89"/>
  <c r="AH106" i="89"/>
  <c r="AM106" i="89" s="1"/>
  <c r="E106" i="89"/>
  <c r="AC106" i="89" s="1"/>
  <c r="P106" i="87" s="1"/>
  <c r="AP106" i="89"/>
  <c r="AQ106" i="89" s="1"/>
  <c r="AT106" i="89" s="1"/>
  <c r="AK106" i="89"/>
  <c r="BO104" i="89"/>
  <c r="R101" i="87"/>
  <c r="T101" i="87" s="1"/>
  <c r="S101" i="87" s="1"/>
  <c r="Z138" i="3"/>
  <c r="CW138" i="94" s="1"/>
  <c r="Q106" i="87" l="1"/>
  <c r="Q105" i="94"/>
  <c r="AJ105" i="89"/>
  <c r="P106" i="94"/>
  <c r="AD106" i="89"/>
  <c r="AL111" i="3"/>
  <c r="AR110" i="3"/>
  <c r="CJ105" i="3"/>
  <c r="I106" i="3"/>
  <c r="S106" i="3"/>
  <c r="Z161" i="87"/>
  <c r="X161" i="87"/>
  <c r="O161" i="89" s="1"/>
  <c r="BC161" i="89" s="1"/>
  <c r="O162" i="94"/>
  <c r="H162" i="3"/>
  <c r="O162" i="87"/>
  <c r="C162" i="2"/>
  <c r="B107" i="2"/>
  <c r="S107" i="89"/>
  <c r="G107" i="3"/>
  <c r="N107" i="87"/>
  <c r="W107" i="92"/>
  <c r="P107" i="3" s="1"/>
  <c r="I107" i="92"/>
  <c r="T107" i="94" s="1"/>
  <c r="N107" i="94"/>
  <c r="B107" i="95"/>
  <c r="BJ105" i="94"/>
  <c r="BS105" i="94"/>
  <c r="CK105" i="94" s="1"/>
  <c r="BT105" i="94"/>
  <c r="CL105" i="94" s="1"/>
  <c r="BH105" i="94"/>
  <c r="C108" i="89"/>
  <c r="AH107" i="89"/>
  <c r="AM107" i="89" s="1"/>
  <c r="E107" i="89"/>
  <c r="AC107" i="89" s="1"/>
  <c r="P107" i="87" s="1"/>
  <c r="AP107" i="89"/>
  <c r="AQ107" i="89" s="1"/>
  <c r="AT107" i="89" s="1"/>
  <c r="AK107" i="89"/>
  <c r="BO105" i="89"/>
  <c r="AW106" i="89"/>
  <c r="AX106" i="89" s="1"/>
  <c r="BE106" i="89" s="1"/>
  <c r="F106" i="89"/>
  <c r="D163" i="89"/>
  <c r="AV162" i="89"/>
  <c r="AY162" i="89"/>
  <c r="R102" i="87"/>
  <c r="T102" i="87" s="1"/>
  <c r="S102" i="87" s="1"/>
  <c r="Z139" i="3"/>
  <c r="CW139" i="94" s="1"/>
  <c r="Q107" i="87" l="1"/>
  <c r="Q106" i="94"/>
  <c r="AJ106" i="89"/>
  <c r="P107" i="94"/>
  <c r="AD107" i="89"/>
  <c r="AL112" i="3"/>
  <c r="AR111" i="3"/>
  <c r="CJ106" i="3"/>
  <c r="I107" i="3"/>
  <c r="D107" i="2"/>
  <c r="S107" i="3"/>
  <c r="Z162" i="87"/>
  <c r="X162" i="87"/>
  <c r="O162" i="89" s="1"/>
  <c r="BC162" i="89" s="1"/>
  <c r="O163" i="94"/>
  <c r="H163" i="3"/>
  <c r="O163" i="87"/>
  <c r="C163" i="2"/>
  <c r="B108" i="2"/>
  <c r="S108" i="89"/>
  <c r="G108" i="3"/>
  <c r="N108" i="87"/>
  <c r="W108" i="92"/>
  <c r="P108" i="3" s="1"/>
  <c r="I108" i="92"/>
  <c r="T108" i="94" s="1"/>
  <c r="N108" i="94"/>
  <c r="B108" i="95"/>
  <c r="BS106" i="94"/>
  <c r="CK106" i="94" s="1"/>
  <c r="BH106" i="94"/>
  <c r="BJ106" i="94"/>
  <c r="BT106" i="94"/>
  <c r="CL106" i="94" s="1"/>
  <c r="AW107" i="89"/>
  <c r="AX107" i="89" s="1"/>
  <c r="BE107" i="89" s="1"/>
  <c r="F107" i="89"/>
  <c r="D164" i="89"/>
  <c r="AV163" i="89"/>
  <c r="AY163" i="89"/>
  <c r="BO106" i="89"/>
  <c r="C109" i="89"/>
  <c r="AH108" i="89"/>
  <c r="AM108" i="89" s="1"/>
  <c r="AP108" i="89"/>
  <c r="AQ108" i="89" s="1"/>
  <c r="AT108" i="89" s="1"/>
  <c r="E108" i="89"/>
  <c r="AC108" i="89" s="1"/>
  <c r="P108" i="87" s="1"/>
  <c r="AK108" i="89"/>
  <c r="R103" i="87"/>
  <c r="T103" i="87" s="1"/>
  <c r="S103" i="87" s="1"/>
  <c r="Z140" i="3"/>
  <c r="CW140" i="94" s="1"/>
  <c r="Q108" i="87" l="1"/>
  <c r="Q107" i="94"/>
  <c r="AJ107" i="89"/>
  <c r="P108" i="94"/>
  <c r="AD108" i="89"/>
  <c r="AL113" i="3"/>
  <c r="AR112" i="3"/>
  <c r="CJ107" i="3"/>
  <c r="I108" i="3"/>
  <c r="S108" i="3"/>
  <c r="D108" i="2"/>
  <c r="X163" i="87"/>
  <c r="O163" i="89" s="1"/>
  <c r="BC163" i="89" s="1"/>
  <c r="Z163" i="87"/>
  <c r="O164" i="94"/>
  <c r="O164" i="87"/>
  <c r="H164" i="3"/>
  <c r="C164" i="2"/>
  <c r="B109" i="2"/>
  <c r="G109" i="3"/>
  <c r="N109" i="87"/>
  <c r="S109" i="89"/>
  <c r="W109" i="92"/>
  <c r="P109" i="3" s="1"/>
  <c r="I109" i="92"/>
  <c r="T109" i="94" s="1"/>
  <c r="BT107" i="94"/>
  <c r="CL107" i="94" s="1"/>
  <c r="BH107" i="94"/>
  <c r="BJ107" i="94"/>
  <c r="BS107" i="94"/>
  <c r="CK107" i="94" s="1"/>
  <c r="N109" i="94"/>
  <c r="B109" i="95"/>
  <c r="AW108" i="89"/>
  <c r="AX108" i="89" s="1"/>
  <c r="BE108" i="89" s="1"/>
  <c r="F108" i="89"/>
  <c r="D165" i="89"/>
  <c r="AV164" i="89"/>
  <c r="AY164" i="89"/>
  <c r="C110" i="89"/>
  <c r="AH109" i="89"/>
  <c r="AM109" i="89" s="1"/>
  <c r="E109" i="89"/>
  <c r="AC109" i="89" s="1"/>
  <c r="P109" i="87" s="1"/>
  <c r="AP109" i="89"/>
  <c r="AQ109" i="89" s="1"/>
  <c r="AT109" i="89" s="1"/>
  <c r="AK109" i="89"/>
  <c r="BO107" i="89"/>
  <c r="R104" i="87"/>
  <c r="T104" i="87" s="1"/>
  <c r="S104" i="87" s="1"/>
  <c r="Z141" i="3"/>
  <c r="CW141" i="94" s="1"/>
  <c r="Q109" i="87" l="1"/>
  <c r="Q108" i="94"/>
  <c r="AJ108" i="89"/>
  <c r="AD109" i="89"/>
  <c r="P109" i="94"/>
  <c r="D109" i="2"/>
  <c r="AL114" i="3"/>
  <c r="AR113" i="3"/>
  <c r="CJ108" i="3"/>
  <c r="I109" i="3"/>
  <c r="Z164" i="87"/>
  <c r="X164" i="87"/>
  <c r="O164" i="89" s="1"/>
  <c r="BC164" i="89" s="1"/>
  <c r="O165" i="94"/>
  <c r="H165" i="3"/>
  <c r="O165" i="87"/>
  <c r="C165" i="2"/>
  <c r="S109" i="3"/>
  <c r="B110" i="2"/>
  <c r="S110" i="89"/>
  <c r="G110" i="3"/>
  <c r="N110" i="87"/>
  <c r="W110" i="92"/>
  <c r="P110" i="3" s="1"/>
  <c r="I110" i="92"/>
  <c r="T110" i="94" s="1"/>
  <c r="N110" i="94"/>
  <c r="B110" i="95"/>
  <c r="BH108" i="94"/>
  <c r="BJ108" i="94"/>
  <c r="BT108" i="94"/>
  <c r="CL108" i="94" s="1"/>
  <c r="BS108" i="94"/>
  <c r="CK108" i="94" s="1"/>
  <c r="AW109" i="89"/>
  <c r="AX109" i="89" s="1"/>
  <c r="BE109" i="89" s="1"/>
  <c r="F109" i="89"/>
  <c r="D166" i="89"/>
  <c r="AV165" i="89"/>
  <c r="AY165" i="89"/>
  <c r="BO108" i="89"/>
  <c r="C111" i="89"/>
  <c r="AH110" i="89"/>
  <c r="AM110" i="89" s="1"/>
  <c r="E110" i="89"/>
  <c r="AC110" i="89" s="1"/>
  <c r="P110" i="87" s="1"/>
  <c r="AP110" i="89"/>
  <c r="AQ110" i="89" s="1"/>
  <c r="AT110" i="89" s="1"/>
  <c r="AK110" i="89"/>
  <c r="R105" i="87"/>
  <c r="T105" i="87" s="1"/>
  <c r="S105" i="87" s="1"/>
  <c r="Z142" i="3"/>
  <c r="CW142" i="94" s="1"/>
  <c r="Q110" i="87" l="1"/>
  <c r="Q109" i="94"/>
  <c r="AJ109" i="89"/>
  <c r="P110" i="94"/>
  <c r="AD110" i="89"/>
  <c r="AL115" i="3"/>
  <c r="AR114" i="3"/>
  <c r="CJ109" i="3"/>
  <c r="S110" i="3"/>
  <c r="I110" i="3"/>
  <c r="X165" i="87"/>
  <c r="O165" i="89" s="1"/>
  <c r="BC165" i="89" s="1"/>
  <c r="Z165" i="87"/>
  <c r="O166" i="94"/>
  <c r="H166" i="3"/>
  <c r="O166" i="87"/>
  <c r="C166" i="2"/>
  <c r="B111" i="2"/>
  <c r="S111" i="89"/>
  <c r="G111" i="3"/>
  <c r="N111" i="87"/>
  <c r="W111" i="92"/>
  <c r="P111" i="3" s="1"/>
  <c r="I111" i="92"/>
  <c r="T111" i="94" s="1"/>
  <c r="D110" i="2"/>
  <c r="N111" i="94"/>
  <c r="B111" i="95"/>
  <c r="BJ109" i="94"/>
  <c r="BT109" i="94"/>
  <c r="CL109" i="94" s="1"/>
  <c r="BH109" i="94"/>
  <c r="BS109" i="94"/>
  <c r="CK109" i="94" s="1"/>
  <c r="C112" i="89"/>
  <c r="AH111" i="89"/>
  <c r="AM111" i="89" s="1"/>
  <c r="E111" i="89"/>
  <c r="AC111" i="89" s="1"/>
  <c r="P111" i="87" s="1"/>
  <c r="AP111" i="89"/>
  <c r="AQ111" i="89" s="1"/>
  <c r="AT111" i="89" s="1"/>
  <c r="AK111" i="89"/>
  <c r="D167" i="89"/>
  <c r="AV166" i="89"/>
  <c r="AY166" i="89"/>
  <c r="AW110" i="89"/>
  <c r="AX110" i="89" s="1"/>
  <c r="BE110" i="89" s="1"/>
  <c r="F110" i="89"/>
  <c r="BO109" i="89"/>
  <c r="R106" i="87"/>
  <c r="T106" i="87" s="1"/>
  <c r="S106" i="87" s="1"/>
  <c r="Z143" i="3"/>
  <c r="CW143" i="94" s="1"/>
  <c r="Q111" i="87" l="1"/>
  <c r="Q110" i="94"/>
  <c r="AJ110" i="89"/>
  <c r="P111" i="94"/>
  <c r="AD111" i="89"/>
  <c r="AL116" i="3"/>
  <c r="AR115" i="3"/>
  <c r="CJ110" i="3"/>
  <c r="I111" i="3"/>
  <c r="D111" i="2"/>
  <c r="Z166" i="87"/>
  <c r="X166" i="87"/>
  <c r="O166" i="89" s="1"/>
  <c r="BC166" i="89" s="1"/>
  <c r="O167" i="94"/>
  <c r="H167" i="3"/>
  <c r="O167" i="87"/>
  <c r="C167" i="2"/>
  <c r="S111" i="3"/>
  <c r="B112" i="2"/>
  <c r="G112" i="3"/>
  <c r="S112" i="89"/>
  <c r="N112" i="87"/>
  <c r="W112" i="92"/>
  <c r="P112" i="3" s="1"/>
  <c r="I112" i="92"/>
  <c r="T112" i="94" s="1"/>
  <c r="N112" i="94"/>
  <c r="B112" i="95"/>
  <c r="BT110" i="94"/>
  <c r="CL110" i="94" s="1"/>
  <c r="BS110" i="94"/>
  <c r="CK110" i="94" s="1"/>
  <c r="BH110" i="94"/>
  <c r="BJ110" i="94"/>
  <c r="D168" i="89"/>
  <c r="AV167" i="89"/>
  <c r="AY167" i="89"/>
  <c r="AW111" i="89"/>
  <c r="AX111" i="89" s="1"/>
  <c r="BE111" i="89" s="1"/>
  <c r="F111" i="89"/>
  <c r="BO110" i="89"/>
  <c r="C113" i="89"/>
  <c r="AH112" i="89"/>
  <c r="AM112" i="89" s="1"/>
  <c r="E112" i="89"/>
  <c r="AC112" i="89" s="1"/>
  <c r="P112" i="87" s="1"/>
  <c r="AP112" i="89"/>
  <c r="AQ112" i="89" s="1"/>
  <c r="AT112" i="89" s="1"/>
  <c r="AK112" i="89"/>
  <c r="R107" i="87"/>
  <c r="T107" i="87" s="1"/>
  <c r="S107" i="87" s="1"/>
  <c r="Z144" i="3"/>
  <c r="CW144" i="94" s="1"/>
  <c r="Q112" i="87" l="1"/>
  <c r="Q111" i="94"/>
  <c r="AJ111" i="89"/>
  <c r="P112" i="94"/>
  <c r="AD112" i="89"/>
  <c r="AL117" i="3"/>
  <c r="AR116" i="3"/>
  <c r="CJ111" i="3"/>
  <c r="S112" i="3"/>
  <c r="I112" i="3"/>
  <c r="D112" i="2"/>
  <c r="X167" i="87"/>
  <c r="O167" i="89" s="1"/>
  <c r="BC167" i="89" s="1"/>
  <c r="Z167" i="87"/>
  <c r="O168" i="94"/>
  <c r="O168" i="87"/>
  <c r="H168" i="3"/>
  <c r="C168" i="2"/>
  <c r="B113" i="2"/>
  <c r="D113" i="2" s="1"/>
  <c r="S113" i="89"/>
  <c r="G113" i="3"/>
  <c r="N113" i="87"/>
  <c r="W113" i="92"/>
  <c r="P113" i="3" s="1"/>
  <c r="I113" i="92"/>
  <c r="T113" i="94" s="1"/>
  <c r="N113" i="94"/>
  <c r="B113" i="95"/>
  <c r="BJ111" i="94"/>
  <c r="BH111" i="94"/>
  <c r="BT111" i="94"/>
  <c r="CL111" i="94" s="1"/>
  <c r="BS111" i="94"/>
  <c r="CK111" i="94" s="1"/>
  <c r="BO111" i="89"/>
  <c r="AW112" i="89"/>
  <c r="AX112" i="89" s="1"/>
  <c r="BE112" i="89" s="1"/>
  <c r="F112" i="89"/>
  <c r="C114" i="89"/>
  <c r="AH113" i="89"/>
  <c r="AM113" i="89" s="1"/>
  <c r="E113" i="89"/>
  <c r="AC113" i="89" s="1"/>
  <c r="P113" i="87" s="1"/>
  <c r="AP113" i="89"/>
  <c r="AQ113" i="89" s="1"/>
  <c r="AT113" i="89" s="1"/>
  <c r="AK113" i="89"/>
  <c r="D169" i="89"/>
  <c r="AV168" i="89"/>
  <c r="AY168" i="89"/>
  <c r="R108" i="87"/>
  <c r="T108" i="87" s="1"/>
  <c r="S108" i="87" s="1"/>
  <c r="Z145" i="3"/>
  <c r="CW145" i="94" s="1"/>
  <c r="Q113" i="87" l="1"/>
  <c r="Q112" i="94"/>
  <c r="AJ112" i="89"/>
  <c r="AD113" i="89"/>
  <c r="P113" i="94"/>
  <c r="AL118" i="3"/>
  <c r="AR117" i="3"/>
  <c r="CJ112" i="3"/>
  <c r="S113" i="3"/>
  <c r="I113" i="3"/>
  <c r="X168" i="87"/>
  <c r="O168" i="89" s="1"/>
  <c r="BC168" i="89" s="1"/>
  <c r="Z168" i="87"/>
  <c r="O169" i="94"/>
  <c r="H169" i="3"/>
  <c r="O169" i="87"/>
  <c r="C169" i="2"/>
  <c r="B114" i="2"/>
  <c r="S114" i="89"/>
  <c r="G114" i="3"/>
  <c r="N114" i="87"/>
  <c r="W114" i="92"/>
  <c r="P114" i="3" s="1"/>
  <c r="I114" i="92"/>
  <c r="T114" i="94" s="1"/>
  <c r="N114" i="94"/>
  <c r="B114" i="95"/>
  <c r="BS112" i="94"/>
  <c r="CK112" i="94" s="1"/>
  <c r="BJ112" i="94"/>
  <c r="BH112" i="94"/>
  <c r="BT112" i="94"/>
  <c r="CL112" i="94" s="1"/>
  <c r="AW113" i="89"/>
  <c r="AX113" i="89" s="1"/>
  <c r="BE113" i="89" s="1"/>
  <c r="F113" i="89"/>
  <c r="BO112" i="89"/>
  <c r="D170" i="89"/>
  <c r="AV169" i="89"/>
  <c r="AY169" i="89"/>
  <c r="C115" i="89"/>
  <c r="AH114" i="89"/>
  <c r="AM114" i="89" s="1"/>
  <c r="AP114" i="89"/>
  <c r="AQ114" i="89" s="1"/>
  <c r="AT114" i="89" s="1"/>
  <c r="E114" i="89"/>
  <c r="AC114" i="89" s="1"/>
  <c r="P114" i="87" s="1"/>
  <c r="AK114" i="89"/>
  <c r="R109" i="87"/>
  <c r="T109" i="87" s="1"/>
  <c r="Z146" i="3"/>
  <c r="CW146" i="94" s="1"/>
  <c r="S114" i="3" l="1"/>
  <c r="Q114" i="87"/>
  <c r="Q113" i="94"/>
  <c r="AJ113" i="89"/>
  <c r="P114" i="94"/>
  <c r="AD114" i="89"/>
  <c r="AL119" i="3"/>
  <c r="AR118" i="3"/>
  <c r="CJ113" i="3"/>
  <c r="I114" i="3"/>
  <c r="D114" i="2"/>
  <c r="Z169" i="87"/>
  <c r="X169" i="87"/>
  <c r="O169" i="89" s="1"/>
  <c r="BC169" i="89" s="1"/>
  <c r="O170" i="94"/>
  <c r="H170" i="3"/>
  <c r="O170" i="87"/>
  <c r="C170" i="2"/>
  <c r="B115" i="2"/>
  <c r="D115" i="2" s="1"/>
  <c r="S115" i="89"/>
  <c r="G115" i="3"/>
  <c r="N115" i="87"/>
  <c r="W115" i="92"/>
  <c r="P115" i="3" s="1"/>
  <c r="I115" i="92"/>
  <c r="T115" i="94" s="1"/>
  <c r="BS113" i="94"/>
  <c r="CK113" i="94" s="1"/>
  <c r="BH113" i="94"/>
  <c r="BJ113" i="94"/>
  <c r="BT113" i="94"/>
  <c r="CL113" i="94" s="1"/>
  <c r="N115" i="94"/>
  <c r="B115" i="95"/>
  <c r="D171" i="89"/>
  <c r="AV170" i="89"/>
  <c r="AY170" i="89"/>
  <c r="C116" i="89"/>
  <c r="AH115" i="89"/>
  <c r="AM115" i="89" s="1"/>
  <c r="AP115" i="89"/>
  <c r="AQ115" i="89" s="1"/>
  <c r="AT115" i="89" s="1"/>
  <c r="E115" i="89"/>
  <c r="AC115" i="89" s="1"/>
  <c r="P115" i="87" s="1"/>
  <c r="AK115" i="89"/>
  <c r="BO113" i="89"/>
  <c r="F114" i="89"/>
  <c r="AW114" i="89"/>
  <c r="AX114" i="89" s="1"/>
  <c r="BE114" i="89" s="1"/>
  <c r="S109" i="87"/>
  <c r="R110" i="87"/>
  <c r="T110" i="87" s="1"/>
  <c r="S110" i="87" s="1"/>
  <c r="Z147" i="3"/>
  <c r="CW147" i="94" s="1"/>
  <c r="Q114" i="94" l="1"/>
  <c r="AJ114" i="89"/>
  <c r="Q115" i="87"/>
  <c r="P115" i="94"/>
  <c r="AD115" i="89"/>
  <c r="AL120" i="3"/>
  <c r="AR119" i="3"/>
  <c r="CJ114" i="3"/>
  <c r="I115" i="3"/>
  <c r="S115" i="3"/>
  <c r="X170" i="87"/>
  <c r="O170" i="89" s="1"/>
  <c r="BC170" i="89" s="1"/>
  <c r="Z170" i="87"/>
  <c r="O171" i="94"/>
  <c r="H171" i="3"/>
  <c r="O171" i="87"/>
  <c r="C171" i="2"/>
  <c r="B116" i="2"/>
  <c r="S116" i="89"/>
  <c r="G116" i="3"/>
  <c r="N116" i="87"/>
  <c r="W116" i="92"/>
  <c r="P116" i="3" s="1"/>
  <c r="I116" i="92"/>
  <c r="T116" i="94" s="1"/>
  <c r="BJ114" i="94"/>
  <c r="BS114" i="94"/>
  <c r="CK114" i="94" s="1"/>
  <c r="BH114" i="94"/>
  <c r="BT114" i="94"/>
  <c r="CL114" i="94" s="1"/>
  <c r="N116" i="94"/>
  <c r="B116" i="95"/>
  <c r="C117" i="89"/>
  <c r="AH116" i="89"/>
  <c r="AM116" i="89" s="1"/>
  <c r="AP116" i="89"/>
  <c r="AQ116" i="89" s="1"/>
  <c r="AT116" i="89" s="1"/>
  <c r="E116" i="89"/>
  <c r="AC116" i="89" s="1"/>
  <c r="P116" i="87" s="1"/>
  <c r="AK116" i="89"/>
  <c r="BO114" i="89"/>
  <c r="AW115" i="89"/>
  <c r="AX115" i="89" s="1"/>
  <c r="BE115" i="89" s="1"/>
  <c r="F115" i="89"/>
  <c r="D172" i="89"/>
  <c r="AV171" i="89"/>
  <c r="AY171" i="89"/>
  <c r="R111" i="87"/>
  <c r="T111" i="87" s="1"/>
  <c r="S111" i="87" s="1"/>
  <c r="Z148" i="3"/>
  <c r="CW148" i="94" s="1"/>
  <c r="Q116" i="87" l="1"/>
  <c r="Q115" i="94"/>
  <c r="AJ115" i="89"/>
  <c r="P116" i="94"/>
  <c r="AD116" i="89"/>
  <c r="AL121" i="3"/>
  <c r="AR120" i="3"/>
  <c r="CJ115" i="3"/>
  <c r="I116" i="3"/>
  <c r="D116" i="2"/>
  <c r="S116" i="3"/>
  <c r="X171" i="87"/>
  <c r="O171" i="89" s="1"/>
  <c r="BC171" i="89" s="1"/>
  <c r="Z171" i="87"/>
  <c r="O172" i="94"/>
  <c r="O172" i="87"/>
  <c r="H172" i="3"/>
  <c r="C172" i="2"/>
  <c r="B117" i="2"/>
  <c r="G117" i="3"/>
  <c r="S117" i="89"/>
  <c r="N117" i="87"/>
  <c r="W117" i="92"/>
  <c r="P117" i="3" s="1"/>
  <c r="I117" i="92"/>
  <c r="T117" i="94" s="1"/>
  <c r="N117" i="94"/>
  <c r="B117" i="95"/>
  <c r="BT115" i="94"/>
  <c r="CL115" i="94" s="1"/>
  <c r="BJ115" i="94"/>
  <c r="BH115" i="94"/>
  <c r="BS115" i="94"/>
  <c r="CK115" i="94" s="1"/>
  <c r="F116" i="89"/>
  <c r="AW116" i="89"/>
  <c r="AX116" i="89" s="1"/>
  <c r="BE116" i="89" s="1"/>
  <c r="D173" i="89"/>
  <c r="AV172" i="89"/>
  <c r="AY172" i="89"/>
  <c r="BO115" i="89"/>
  <c r="C118" i="89"/>
  <c r="AH117" i="89"/>
  <c r="AM117" i="89" s="1"/>
  <c r="E117" i="89"/>
  <c r="AC117" i="89" s="1"/>
  <c r="P117" i="87" s="1"/>
  <c r="AP117" i="89"/>
  <c r="AQ117" i="89" s="1"/>
  <c r="AT117" i="89" s="1"/>
  <c r="AK117" i="89"/>
  <c r="R112" i="87"/>
  <c r="T112" i="87" s="1"/>
  <c r="S112" i="87" s="1"/>
  <c r="Z149" i="3"/>
  <c r="CW149" i="94" s="1"/>
  <c r="Q117" i="87" l="1"/>
  <c r="Q116" i="94"/>
  <c r="AJ116" i="89"/>
  <c r="AD117" i="89"/>
  <c r="P117" i="94"/>
  <c r="AL122" i="3"/>
  <c r="AR121" i="3"/>
  <c r="CJ116" i="3"/>
  <c r="S117" i="3"/>
  <c r="I117" i="3"/>
  <c r="D117" i="2"/>
  <c r="O173" i="94"/>
  <c r="H173" i="3"/>
  <c r="O173" i="87"/>
  <c r="C173" i="2"/>
  <c r="X172" i="87"/>
  <c r="O172" i="89" s="1"/>
  <c r="BC172" i="89" s="1"/>
  <c r="Z172" i="87"/>
  <c r="B118" i="2"/>
  <c r="D118" i="2" s="1"/>
  <c r="G118" i="3"/>
  <c r="S118" i="89"/>
  <c r="N118" i="87"/>
  <c r="W118" i="92"/>
  <c r="P118" i="3" s="1"/>
  <c r="I118" i="92"/>
  <c r="T118" i="94" s="1"/>
  <c r="BJ116" i="94"/>
  <c r="BS116" i="94"/>
  <c r="CK116" i="94" s="1"/>
  <c r="BT116" i="94"/>
  <c r="CL116" i="94" s="1"/>
  <c r="BH116" i="94"/>
  <c r="N118" i="94"/>
  <c r="B118" i="95"/>
  <c r="C119" i="89"/>
  <c r="AH118" i="89"/>
  <c r="AM118" i="89" s="1"/>
  <c r="E118" i="89"/>
  <c r="AC118" i="89" s="1"/>
  <c r="P118" i="87" s="1"/>
  <c r="AP118" i="89"/>
  <c r="AQ118" i="89" s="1"/>
  <c r="AT118" i="89" s="1"/>
  <c r="AK118" i="89"/>
  <c r="D174" i="89"/>
  <c r="AV173" i="89"/>
  <c r="AY173" i="89"/>
  <c r="AW117" i="89"/>
  <c r="AX117" i="89" s="1"/>
  <c r="BE117" i="89" s="1"/>
  <c r="F117" i="89"/>
  <c r="BO116" i="89"/>
  <c r="R113" i="87"/>
  <c r="T113" i="87" s="1"/>
  <c r="S113" i="87" s="1"/>
  <c r="Z150" i="3"/>
  <c r="CW150" i="94" s="1"/>
  <c r="Q118" i="87" l="1"/>
  <c r="Q117" i="94"/>
  <c r="AJ117" i="89"/>
  <c r="AD118" i="89"/>
  <c r="P118" i="94"/>
  <c r="AL123" i="3"/>
  <c r="AR122" i="3"/>
  <c r="CJ117" i="3"/>
  <c r="I118" i="3"/>
  <c r="S118" i="3"/>
  <c r="O174" i="94"/>
  <c r="O174" i="87"/>
  <c r="H174" i="3"/>
  <c r="C174" i="2"/>
  <c r="Z173" i="87"/>
  <c r="X173" i="87"/>
  <c r="O173" i="89" s="1"/>
  <c r="BC173" i="89" s="1"/>
  <c r="B119" i="2"/>
  <c r="S119" i="89"/>
  <c r="G119" i="3"/>
  <c r="N119" i="87"/>
  <c r="W119" i="92"/>
  <c r="P119" i="3" s="1"/>
  <c r="I119" i="92"/>
  <c r="T119" i="94" s="1"/>
  <c r="N119" i="94"/>
  <c r="B119" i="95"/>
  <c r="BS117" i="94"/>
  <c r="CK117" i="94" s="1"/>
  <c r="BH117" i="94"/>
  <c r="BT117" i="94"/>
  <c r="CL117" i="94" s="1"/>
  <c r="BJ117" i="94"/>
  <c r="D175" i="89"/>
  <c r="AV174" i="89"/>
  <c r="AY174" i="89"/>
  <c r="AW118" i="89"/>
  <c r="AX118" i="89" s="1"/>
  <c r="BE118" i="89" s="1"/>
  <c r="F118" i="89"/>
  <c r="BO117" i="89"/>
  <c r="C120" i="89"/>
  <c r="AH119" i="89"/>
  <c r="AM119" i="89" s="1"/>
  <c r="E119" i="89"/>
  <c r="AC119" i="89" s="1"/>
  <c r="P119" i="87" s="1"/>
  <c r="AP119" i="89"/>
  <c r="AQ119" i="89" s="1"/>
  <c r="AT119" i="89" s="1"/>
  <c r="AK119" i="89"/>
  <c r="R114" i="87"/>
  <c r="T114" i="87" s="1"/>
  <c r="S114" i="87" s="1"/>
  <c r="Z151" i="3"/>
  <c r="CW151" i="94" s="1"/>
  <c r="Q119" i="87" l="1"/>
  <c r="Q118" i="94"/>
  <c r="AJ118" i="89"/>
  <c r="AD119" i="89"/>
  <c r="P119" i="94"/>
  <c r="AL124" i="3"/>
  <c r="AR123" i="3"/>
  <c r="CJ118" i="3"/>
  <c r="I119" i="3"/>
  <c r="D119" i="2"/>
  <c r="S119" i="3"/>
  <c r="X174" i="87"/>
  <c r="O174" i="89" s="1"/>
  <c r="BC174" i="89" s="1"/>
  <c r="Z174" i="87"/>
  <c r="O175" i="94"/>
  <c r="H175" i="3"/>
  <c r="O175" i="87"/>
  <c r="C175" i="2"/>
  <c r="B120" i="2"/>
  <c r="G120" i="3"/>
  <c r="S120" i="89"/>
  <c r="N120" i="87"/>
  <c r="W120" i="92"/>
  <c r="P120" i="3" s="1"/>
  <c r="I120" i="92"/>
  <c r="T120" i="94" s="1"/>
  <c r="N120" i="94"/>
  <c r="B120" i="95"/>
  <c r="BH118" i="94"/>
  <c r="BT118" i="94"/>
  <c r="CL118" i="94" s="1"/>
  <c r="BS118" i="94"/>
  <c r="CK118" i="94" s="1"/>
  <c r="BJ118" i="94"/>
  <c r="AW119" i="89"/>
  <c r="AX119" i="89" s="1"/>
  <c r="BE119" i="89" s="1"/>
  <c r="F119" i="89"/>
  <c r="C121" i="89"/>
  <c r="AH120" i="89"/>
  <c r="AM120" i="89" s="1"/>
  <c r="E120" i="89"/>
  <c r="AC120" i="89" s="1"/>
  <c r="P120" i="87" s="1"/>
  <c r="AP120" i="89"/>
  <c r="AQ120" i="89" s="1"/>
  <c r="AT120" i="89" s="1"/>
  <c r="AK120" i="89"/>
  <c r="BO118" i="89"/>
  <c r="D176" i="89"/>
  <c r="AV175" i="89"/>
  <c r="AY175" i="89"/>
  <c r="R115" i="87"/>
  <c r="T115" i="87" s="1"/>
  <c r="S115" i="87" s="1"/>
  <c r="Z152" i="3"/>
  <c r="CW152" i="94" s="1"/>
  <c r="Q120" i="87" l="1"/>
  <c r="Q119" i="94"/>
  <c r="AJ119" i="89"/>
  <c r="P120" i="94"/>
  <c r="AD120" i="89"/>
  <c r="AL125" i="3"/>
  <c r="AR124" i="3"/>
  <c r="CJ119" i="3"/>
  <c r="S120" i="3"/>
  <c r="I120" i="3"/>
  <c r="D120" i="2"/>
  <c r="Z175" i="87"/>
  <c r="X175" i="87"/>
  <c r="O175" i="89" s="1"/>
  <c r="BC175" i="89" s="1"/>
  <c r="O176" i="94"/>
  <c r="O176" i="87"/>
  <c r="H176" i="3"/>
  <c r="C176" i="2"/>
  <c r="B121" i="2"/>
  <c r="S121" i="89"/>
  <c r="N121" i="87"/>
  <c r="G121" i="3"/>
  <c r="W121" i="92"/>
  <c r="P121" i="3" s="1"/>
  <c r="I121" i="92"/>
  <c r="T121" i="94" s="1"/>
  <c r="N121" i="94"/>
  <c r="B121" i="95"/>
  <c r="BS119" i="94"/>
  <c r="CK119" i="94" s="1"/>
  <c r="BH119" i="94"/>
  <c r="BT119" i="94"/>
  <c r="CL119" i="94" s="1"/>
  <c r="BJ119" i="94"/>
  <c r="AH121" i="89"/>
  <c r="AM121" i="89" s="1"/>
  <c r="C122" i="89"/>
  <c r="AP121" i="89"/>
  <c r="E121" i="89"/>
  <c r="AC121" i="89" s="1"/>
  <c r="P121" i="87" s="1"/>
  <c r="AK121" i="89"/>
  <c r="D177" i="89"/>
  <c r="AV176" i="89"/>
  <c r="AY176" i="89"/>
  <c r="BO119" i="89"/>
  <c r="AW120" i="89"/>
  <c r="AX120" i="89" s="1"/>
  <c r="BE120" i="89" s="1"/>
  <c r="F120" i="89"/>
  <c r="R116" i="87"/>
  <c r="T116" i="87" s="1"/>
  <c r="S116" i="87" s="1"/>
  <c r="Z153" i="3"/>
  <c r="CW153" i="94" s="1"/>
  <c r="Q121" i="87" l="1"/>
  <c r="Q120" i="94"/>
  <c r="AJ120" i="89"/>
  <c r="D121" i="2"/>
  <c r="AD121" i="89"/>
  <c r="P121" i="94"/>
  <c r="AL126" i="3"/>
  <c r="AR125" i="3"/>
  <c r="CJ120" i="3"/>
  <c r="I121" i="3"/>
  <c r="Z176" i="87"/>
  <c r="X176" i="87"/>
  <c r="O176" i="89" s="1"/>
  <c r="BC176" i="89" s="1"/>
  <c r="O177" i="94"/>
  <c r="H177" i="3"/>
  <c r="O177" i="87"/>
  <c r="C177" i="2"/>
  <c r="B122" i="2"/>
  <c r="D122" i="2" s="1"/>
  <c r="G122" i="3"/>
  <c r="S122" i="89"/>
  <c r="N122" i="87"/>
  <c r="W122" i="92"/>
  <c r="P122" i="3" s="1"/>
  <c r="I122" i="92"/>
  <c r="T122" i="94" s="1"/>
  <c r="S121" i="3"/>
  <c r="BS120" i="94"/>
  <c r="CK120" i="94" s="1"/>
  <c r="BJ120" i="94"/>
  <c r="BT120" i="94"/>
  <c r="CL120" i="94" s="1"/>
  <c r="BH120" i="94"/>
  <c r="N122" i="94"/>
  <c r="B122" i="95"/>
  <c r="BO120" i="89"/>
  <c r="D178" i="89"/>
  <c r="AV177" i="89"/>
  <c r="AY177" i="89"/>
  <c r="F121" i="89"/>
  <c r="AW121" i="89"/>
  <c r="AX121" i="89" s="1"/>
  <c r="BE121" i="89" s="1"/>
  <c r="AQ121" i="89"/>
  <c r="AT121" i="89" s="1"/>
  <c r="C123" i="89"/>
  <c r="AH122" i="89"/>
  <c r="AM122" i="89" s="1"/>
  <c r="AP122" i="89"/>
  <c r="AQ122" i="89" s="1"/>
  <c r="AT122" i="89" s="1"/>
  <c r="E122" i="89"/>
  <c r="AC122" i="89" s="1"/>
  <c r="P122" i="87" s="1"/>
  <c r="AK122" i="89"/>
  <c r="R117" i="87"/>
  <c r="T117" i="87" s="1"/>
  <c r="S117" i="87" s="1"/>
  <c r="Z154" i="3"/>
  <c r="CW154" i="94" s="1"/>
  <c r="Q122" i="87" l="1"/>
  <c r="Q121" i="94"/>
  <c r="AJ121" i="89"/>
  <c r="AD122" i="89"/>
  <c r="P122" i="94"/>
  <c r="AL127" i="3"/>
  <c r="AR126" i="3"/>
  <c r="CJ121" i="3"/>
  <c r="I122" i="3"/>
  <c r="S122" i="3"/>
  <c r="O178" i="94"/>
  <c r="H178" i="3"/>
  <c r="O178" i="87"/>
  <c r="C178" i="2"/>
  <c r="X177" i="87"/>
  <c r="O177" i="89" s="1"/>
  <c r="BC177" i="89" s="1"/>
  <c r="Z177" i="87"/>
  <c r="B123" i="2"/>
  <c r="S123" i="89"/>
  <c r="G123" i="3"/>
  <c r="N123" i="87"/>
  <c r="W123" i="92"/>
  <c r="P123" i="3" s="1"/>
  <c r="I123" i="92"/>
  <c r="T123" i="94" s="1"/>
  <c r="N123" i="94"/>
  <c r="B123" i="95"/>
  <c r="BS121" i="94"/>
  <c r="CK121" i="94" s="1"/>
  <c r="BJ121" i="94"/>
  <c r="BH121" i="94"/>
  <c r="BT121" i="94"/>
  <c r="CL121" i="94" s="1"/>
  <c r="AW122" i="89"/>
  <c r="AX122" i="89" s="1"/>
  <c r="BE122" i="89" s="1"/>
  <c r="F122" i="89"/>
  <c r="D179" i="89"/>
  <c r="AV178" i="89"/>
  <c r="AY178" i="89"/>
  <c r="C124" i="89"/>
  <c r="AH123" i="89"/>
  <c r="AM123" i="89" s="1"/>
  <c r="AP123" i="89"/>
  <c r="AQ123" i="89" s="1"/>
  <c r="AT123" i="89" s="1"/>
  <c r="E123" i="89"/>
  <c r="AC123" i="89" s="1"/>
  <c r="P123" i="87" s="1"/>
  <c r="AK123" i="89"/>
  <c r="BO121" i="89"/>
  <c r="R118" i="87"/>
  <c r="T118" i="87" s="1"/>
  <c r="S118" i="87" s="1"/>
  <c r="Z155" i="3"/>
  <c r="CW155" i="94" s="1"/>
  <c r="Q123" i="87" l="1"/>
  <c r="Q122" i="94"/>
  <c r="AJ122" i="89"/>
  <c r="P123" i="94"/>
  <c r="AD123" i="89"/>
  <c r="AL128" i="3"/>
  <c r="AR127" i="3"/>
  <c r="CJ122" i="3"/>
  <c r="I123" i="3"/>
  <c r="S123" i="3"/>
  <c r="D123" i="2"/>
  <c r="O179" i="94"/>
  <c r="H179" i="3"/>
  <c r="O179" i="87"/>
  <c r="C179" i="2"/>
  <c r="X178" i="87"/>
  <c r="O178" i="89" s="1"/>
  <c r="BC178" i="89" s="1"/>
  <c r="Z178" i="87"/>
  <c r="B124" i="2"/>
  <c r="S124" i="89"/>
  <c r="G124" i="3"/>
  <c r="N124" i="87"/>
  <c r="W124" i="92"/>
  <c r="P124" i="3" s="1"/>
  <c r="I124" i="92"/>
  <c r="T124" i="94" s="1"/>
  <c r="N124" i="94"/>
  <c r="B124" i="95"/>
  <c r="BS122" i="94"/>
  <c r="CK122" i="94" s="1"/>
  <c r="BH122" i="94"/>
  <c r="BJ122" i="94"/>
  <c r="BT122" i="94"/>
  <c r="CL122" i="94" s="1"/>
  <c r="C125" i="89"/>
  <c r="AH124" i="89"/>
  <c r="AM124" i="89" s="1"/>
  <c r="E124" i="89"/>
  <c r="AC124" i="89" s="1"/>
  <c r="P124" i="87" s="1"/>
  <c r="AP124" i="89"/>
  <c r="AQ124" i="89" s="1"/>
  <c r="AT124" i="89" s="1"/>
  <c r="AK124" i="89"/>
  <c r="F123" i="89"/>
  <c r="AW123" i="89"/>
  <c r="AX123" i="89" s="1"/>
  <c r="BE123" i="89" s="1"/>
  <c r="D180" i="89"/>
  <c r="AV179" i="89"/>
  <c r="AY179" i="89"/>
  <c r="BO122" i="89"/>
  <c r="R119" i="87"/>
  <c r="T119" i="87" s="1"/>
  <c r="S119" i="87" s="1"/>
  <c r="Z156" i="3"/>
  <c r="CW156" i="94" s="1"/>
  <c r="Q124" i="87" l="1"/>
  <c r="Q123" i="94"/>
  <c r="AJ123" i="89"/>
  <c r="P124" i="94"/>
  <c r="AD124" i="89"/>
  <c r="AL129" i="3"/>
  <c r="AR128" i="3"/>
  <c r="S124" i="3"/>
  <c r="CJ123" i="3"/>
  <c r="I124" i="3"/>
  <c r="D124" i="2"/>
  <c r="X179" i="87"/>
  <c r="O179" i="89" s="1"/>
  <c r="BC179" i="89" s="1"/>
  <c r="Z179" i="87"/>
  <c r="O180" i="94"/>
  <c r="O180" i="87"/>
  <c r="H180" i="3"/>
  <c r="C180" i="2"/>
  <c r="B125" i="2"/>
  <c r="N125" i="87"/>
  <c r="G125" i="3"/>
  <c r="S125" i="89"/>
  <c r="W125" i="92"/>
  <c r="P125" i="3" s="1"/>
  <c r="I125" i="92"/>
  <c r="T125" i="94" s="1"/>
  <c r="N125" i="94"/>
  <c r="B125" i="95"/>
  <c r="BT123" i="94"/>
  <c r="CL123" i="94" s="1"/>
  <c r="BS123" i="94"/>
  <c r="CK123" i="94" s="1"/>
  <c r="BJ123" i="94"/>
  <c r="BH123" i="94"/>
  <c r="D181" i="89"/>
  <c r="AV180" i="89"/>
  <c r="AY180" i="89"/>
  <c r="BO123" i="89"/>
  <c r="AW124" i="89"/>
  <c r="AX124" i="89" s="1"/>
  <c r="BE124" i="89" s="1"/>
  <c r="F124" i="89"/>
  <c r="C126" i="89"/>
  <c r="AH125" i="89"/>
  <c r="AM125" i="89" s="1"/>
  <c r="AP125" i="89"/>
  <c r="AQ125" i="89" s="1"/>
  <c r="AT125" i="89" s="1"/>
  <c r="E125" i="89"/>
  <c r="AC125" i="89" s="1"/>
  <c r="P125" i="87" s="1"/>
  <c r="AK125" i="89"/>
  <c r="R120" i="87"/>
  <c r="T120" i="87" s="1"/>
  <c r="S120" i="87" s="1"/>
  <c r="Z157" i="3"/>
  <c r="CW157" i="94" s="1"/>
  <c r="Q125" i="87" l="1"/>
  <c r="Q124" i="94"/>
  <c r="AJ124" i="89"/>
  <c r="AD125" i="89"/>
  <c r="P125" i="94"/>
  <c r="AL130" i="3"/>
  <c r="AR129" i="3"/>
  <c r="D125" i="2"/>
  <c r="CJ124" i="3"/>
  <c r="I125" i="3"/>
  <c r="S125" i="3"/>
  <c r="Z180" i="87"/>
  <c r="X180" i="87"/>
  <c r="O180" i="89" s="1"/>
  <c r="BC180" i="89" s="1"/>
  <c r="O181" i="94"/>
  <c r="H181" i="3"/>
  <c r="O181" i="87"/>
  <c r="C181" i="2"/>
  <c r="B126" i="2"/>
  <c r="S126" i="89"/>
  <c r="G126" i="3"/>
  <c r="N126" i="87"/>
  <c r="W126" i="92"/>
  <c r="P126" i="3" s="1"/>
  <c r="I126" i="92"/>
  <c r="T126" i="94" s="1"/>
  <c r="N126" i="94"/>
  <c r="B126" i="95"/>
  <c r="BS124" i="94"/>
  <c r="CK124" i="94" s="1"/>
  <c r="BJ124" i="94"/>
  <c r="BT124" i="94"/>
  <c r="CL124" i="94" s="1"/>
  <c r="BH124" i="94"/>
  <c r="AW125" i="89"/>
  <c r="AX125" i="89" s="1"/>
  <c r="BE125" i="89" s="1"/>
  <c r="F125" i="89"/>
  <c r="C127" i="89"/>
  <c r="AH126" i="89"/>
  <c r="AM126" i="89" s="1"/>
  <c r="AP126" i="89"/>
  <c r="AQ126" i="89" s="1"/>
  <c r="AT126" i="89" s="1"/>
  <c r="E126" i="89"/>
  <c r="AC126" i="89" s="1"/>
  <c r="P126" i="87" s="1"/>
  <c r="AK126" i="89"/>
  <c r="BO124" i="89"/>
  <c r="D182" i="89"/>
  <c r="AV181" i="89"/>
  <c r="AY181" i="89"/>
  <c r="R121" i="87"/>
  <c r="T121" i="87" s="1"/>
  <c r="S121" i="87" s="1"/>
  <c r="Z158" i="3"/>
  <c r="CW158" i="94" s="1"/>
  <c r="Q126" i="87" l="1"/>
  <c r="Q125" i="94"/>
  <c r="AJ125" i="89"/>
  <c r="P126" i="94"/>
  <c r="AD126" i="89"/>
  <c r="AL131" i="3"/>
  <c r="AR130" i="3"/>
  <c r="S126" i="3"/>
  <c r="CJ125" i="3"/>
  <c r="I126" i="3"/>
  <c r="D126" i="2"/>
  <c r="Z181" i="87"/>
  <c r="X181" i="87"/>
  <c r="O181" i="89" s="1"/>
  <c r="BC181" i="89" s="1"/>
  <c r="O182" i="94"/>
  <c r="H182" i="3"/>
  <c r="O182" i="87"/>
  <c r="C182" i="2"/>
  <c r="B127" i="2"/>
  <c r="S127" i="89"/>
  <c r="G127" i="3"/>
  <c r="N127" i="87"/>
  <c r="W127" i="92"/>
  <c r="P127" i="3" s="1"/>
  <c r="I127" i="92"/>
  <c r="T127" i="94" s="1"/>
  <c r="N127" i="94"/>
  <c r="B127" i="95"/>
  <c r="BT125" i="94"/>
  <c r="CL125" i="94" s="1"/>
  <c r="BS125" i="94"/>
  <c r="CK125" i="94" s="1"/>
  <c r="BH125" i="94"/>
  <c r="BJ125" i="94"/>
  <c r="F126" i="89"/>
  <c r="AW126" i="89"/>
  <c r="AX126" i="89" s="1"/>
  <c r="BE126" i="89" s="1"/>
  <c r="C128" i="89"/>
  <c r="AH127" i="89"/>
  <c r="AM127" i="89" s="1"/>
  <c r="AP127" i="89"/>
  <c r="AQ127" i="89" s="1"/>
  <c r="AT127" i="89" s="1"/>
  <c r="E127" i="89"/>
  <c r="AC127" i="89" s="1"/>
  <c r="P127" i="87" s="1"/>
  <c r="AK127" i="89"/>
  <c r="D183" i="89"/>
  <c r="AV182" i="89"/>
  <c r="AY182" i="89"/>
  <c r="BO125" i="89"/>
  <c r="R122" i="87"/>
  <c r="T122" i="87" s="1"/>
  <c r="S122" i="87" s="1"/>
  <c r="Z159" i="3"/>
  <c r="CW159" i="94" s="1"/>
  <c r="Q127" i="87" l="1"/>
  <c r="Q126" i="94"/>
  <c r="AJ126" i="89"/>
  <c r="P127" i="94"/>
  <c r="AD127" i="89"/>
  <c r="AL132" i="3"/>
  <c r="AR131" i="3"/>
  <c r="CJ126" i="3"/>
  <c r="I127" i="3"/>
  <c r="D127" i="2"/>
  <c r="S127" i="3"/>
  <c r="X182" i="87"/>
  <c r="O182" i="89" s="1"/>
  <c r="BC182" i="89" s="1"/>
  <c r="Z182" i="87"/>
  <c r="O183" i="94"/>
  <c r="H183" i="3"/>
  <c r="O183" i="87"/>
  <c r="C183" i="2"/>
  <c r="B128" i="2"/>
  <c r="D128" i="2" s="1"/>
  <c r="G128" i="3"/>
  <c r="S128" i="89"/>
  <c r="N128" i="87"/>
  <c r="W128" i="92"/>
  <c r="P128" i="3" s="1"/>
  <c r="I128" i="92"/>
  <c r="T128" i="94" s="1"/>
  <c r="N128" i="94"/>
  <c r="B128" i="95"/>
  <c r="BH126" i="94"/>
  <c r="BT126" i="94"/>
  <c r="CL126" i="94" s="1"/>
  <c r="BS126" i="94"/>
  <c r="CK126" i="94" s="1"/>
  <c r="BJ126" i="94"/>
  <c r="D184" i="89"/>
  <c r="AV183" i="89"/>
  <c r="AY183" i="89"/>
  <c r="C129" i="89"/>
  <c r="AH128" i="89"/>
  <c r="AM128" i="89" s="1"/>
  <c r="AP128" i="89"/>
  <c r="AQ128" i="89" s="1"/>
  <c r="AT128" i="89" s="1"/>
  <c r="E128" i="89"/>
  <c r="AC128" i="89" s="1"/>
  <c r="P128" i="87" s="1"/>
  <c r="AK128" i="89"/>
  <c r="F127" i="89"/>
  <c r="AW127" i="89"/>
  <c r="AX127" i="89" s="1"/>
  <c r="BE127" i="89" s="1"/>
  <c r="BO126" i="89"/>
  <c r="R123" i="87"/>
  <c r="T123" i="87" s="1"/>
  <c r="S123" i="87" s="1"/>
  <c r="Z160" i="3"/>
  <c r="CW160" i="94" s="1"/>
  <c r="Q128" i="87" l="1"/>
  <c r="Q127" i="94"/>
  <c r="AJ127" i="89"/>
  <c r="P128" i="94"/>
  <c r="AD128" i="89"/>
  <c r="AR132" i="3"/>
  <c r="AL133" i="3"/>
  <c r="CJ127" i="3"/>
  <c r="I128" i="3"/>
  <c r="S128" i="3"/>
  <c r="Z183" i="87"/>
  <c r="X183" i="87"/>
  <c r="O183" i="89" s="1"/>
  <c r="BC183" i="89" s="1"/>
  <c r="O184" i="94"/>
  <c r="O184" i="87"/>
  <c r="H184" i="3"/>
  <c r="C184" i="2"/>
  <c r="B129" i="2"/>
  <c r="D129" i="2" s="1"/>
  <c r="S129" i="89"/>
  <c r="G129" i="3"/>
  <c r="N129" i="87"/>
  <c r="W129" i="92"/>
  <c r="P129" i="3" s="1"/>
  <c r="I129" i="92"/>
  <c r="T129" i="94" s="1"/>
  <c r="N129" i="94"/>
  <c r="B129" i="95"/>
  <c r="BH127" i="94"/>
  <c r="BT127" i="94"/>
  <c r="CL127" i="94" s="1"/>
  <c r="BS127" i="94"/>
  <c r="CK127" i="94" s="1"/>
  <c r="BJ127" i="94"/>
  <c r="C130" i="89"/>
  <c r="AH129" i="89"/>
  <c r="AM129" i="89" s="1"/>
  <c r="AP129" i="89"/>
  <c r="AQ129" i="89" s="1"/>
  <c r="AT129" i="89" s="1"/>
  <c r="E129" i="89"/>
  <c r="AC129" i="89" s="1"/>
  <c r="P129" i="87" s="1"/>
  <c r="AK129" i="89"/>
  <c r="BO127" i="89"/>
  <c r="F128" i="89"/>
  <c r="AW128" i="89"/>
  <c r="AX128" i="89" s="1"/>
  <c r="BE128" i="89" s="1"/>
  <c r="D185" i="89"/>
  <c r="AV184" i="89"/>
  <c r="AY184" i="89"/>
  <c r="R124" i="87"/>
  <c r="T124" i="87" s="1"/>
  <c r="S124" i="87" s="1"/>
  <c r="Z161" i="3"/>
  <c r="CW161" i="94" s="1"/>
  <c r="Q129" i="87" l="1"/>
  <c r="Q128" i="94"/>
  <c r="AJ128" i="89"/>
  <c r="AD129" i="89"/>
  <c r="P129" i="94"/>
  <c r="AL134" i="3"/>
  <c r="AR133" i="3"/>
  <c r="CJ128" i="3"/>
  <c r="I129" i="3"/>
  <c r="S129" i="3"/>
  <c r="Z184" i="87"/>
  <c r="X184" i="87"/>
  <c r="O184" i="89" s="1"/>
  <c r="BC184" i="89" s="1"/>
  <c r="O185" i="94"/>
  <c r="H185" i="3"/>
  <c r="O185" i="87"/>
  <c r="C185" i="2"/>
  <c r="B130" i="2"/>
  <c r="S130" i="89"/>
  <c r="G130" i="3"/>
  <c r="N130" i="87"/>
  <c r="W130" i="92"/>
  <c r="P130" i="3" s="1"/>
  <c r="I130" i="92"/>
  <c r="T130" i="94" s="1"/>
  <c r="N130" i="94"/>
  <c r="B130" i="95"/>
  <c r="BJ128" i="94"/>
  <c r="BH128" i="94"/>
  <c r="BS128" i="94"/>
  <c r="CK128" i="94" s="1"/>
  <c r="BT128" i="94"/>
  <c r="CL128" i="94" s="1"/>
  <c r="BO128" i="89"/>
  <c r="AW129" i="89"/>
  <c r="AX129" i="89" s="1"/>
  <c r="BE129" i="89" s="1"/>
  <c r="F129" i="89"/>
  <c r="D186" i="89"/>
  <c r="AV185" i="89"/>
  <c r="AY185" i="89"/>
  <c r="C131" i="89"/>
  <c r="AH130" i="89"/>
  <c r="AM130" i="89" s="1"/>
  <c r="AP130" i="89"/>
  <c r="AQ130" i="89" s="1"/>
  <c r="AT130" i="89" s="1"/>
  <c r="E130" i="89"/>
  <c r="AC130" i="89" s="1"/>
  <c r="P130" i="87" s="1"/>
  <c r="AK130" i="89"/>
  <c r="R125" i="87"/>
  <c r="T125" i="87" s="1"/>
  <c r="S125" i="87" s="1"/>
  <c r="Z162" i="3"/>
  <c r="CW162" i="94" s="1"/>
  <c r="Q130" i="87" l="1"/>
  <c r="Q129" i="94"/>
  <c r="AJ129" i="89"/>
  <c r="P130" i="94"/>
  <c r="AD130" i="89"/>
  <c r="AL135" i="3"/>
  <c r="AR134" i="3"/>
  <c r="CJ129" i="3"/>
  <c r="I130" i="3"/>
  <c r="D130" i="2"/>
  <c r="S130" i="3"/>
  <c r="O186" i="94"/>
  <c r="H186" i="3"/>
  <c r="O186" i="87"/>
  <c r="C186" i="2"/>
  <c r="X185" i="87"/>
  <c r="O185" i="89" s="1"/>
  <c r="BC185" i="89" s="1"/>
  <c r="Z185" i="87"/>
  <c r="B131" i="2"/>
  <c r="S131" i="89"/>
  <c r="G131" i="3"/>
  <c r="N131" i="87"/>
  <c r="W131" i="92"/>
  <c r="P131" i="3" s="1"/>
  <c r="I131" i="92"/>
  <c r="T131" i="94" s="1"/>
  <c r="BS129" i="94"/>
  <c r="CK129" i="94" s="1"/>
  <c r="BH129" i="94"/>
  <c r="BJ129" i="94"/>
  <c r="BT129" i="94"/>
  <c r="CL129" i="94" s="1"/>
  <c r="N131" i="94"/>
  <c r="B131" i="95"/>
  <c r="F130" i="89"/>
  <c r="AW130" i="89"/>
  <c r="AX130" i="89" s="1"/>
  <c r="BE130" i="89" s="1"/>
  <c r="C132" i="89"/>
  <c r="AH131" i="89"/>
  <c r="AM131" i="89" s="1"/>
  <c r="E131" i="89"/>
  <c r="AC131" i="89" s="1"/>
  <c r="P131" i="87" s="1"/>
  <c r="AP131" i="89"/>
  <c r="AQ131" i="89" s="1"/>
  <c r="AT131" i="89" s="1"/>
  <c r="AK131" i="89"/>
  <c r="BO129" i="89"/>
  <c r="D187" i="89"/>
  <c r="AV186" i="89"/>
  <c r="AY186" i="89"/>
  <c r="R126" i="87"/>
  <c r="T126" i="87" s="1"/>
  <c r="S126" i="87" s="1"/>
  <c r="Z163" i="3"/>
  <c r="CW163" i="94" s="1"/>
  <c r="Q131" i="87" l="1"/>
  <c r="Q130" i="94"/>
  <c r="AJ130" i="89"/>
  <c r="AD131" i="89"/>
  <c r="P131" i="94"/>
  <c r="AL136" i="3"/>
  <c r="AR135" i="3"/>
  <c r="CJ130" i="3"/>
  <c r="I131" i="3"/>
  <c r="S131" i="3"/>
  <c r="D131" i="2"/>
  <c r="X186" i="87"/>
  <c r="O186" i="89" s="1"/>
  <c r="BC186" i="89" s="1"/>
  <c r="Z186" i="87"/>
  <c r="O187" i="94"/>
  <c r="H187" i="3"/>
  <c r="O187" i="87"/>
  <c r="C187" i="2"/>
  <c r="B132" i="2"/>
  <c r="S132" i="89"/>
  <c r="N132" i="87"/>
  <c r="G132" i="3"/>
  <c r="W132" i="92"/>
  <c r="P132" i="3" s="1"/>
  <c r="I132" i="92"/>
  <c r="T132" i="94" s="1"/>
  <c r="BS130" i="94"/>
  <c r="CK130" i="94" s="1"/>
  <c r="BH130" i="94"/>
  <c r="BJ130" i="94"/>
  <c r="BT130" i="94"/>
  <c r="CL130" i="94" s="1"/>
  <c r="N132" i="94"/>
  <c r="B132" i="95"/>
  <c r="C133" i="89"/>
  <c r="AH132" i="89"/>
  <c r="AM132" i="89" s="1"/>
  <c r="AP132" i="89"/>
  <c r="E132" i="89"/>
  <c r="AC132" i="89" s="1"/>
  <c r="P132" i="87" s="1"/>
  <c r="AK132" i="89"/>
  <c r="D188" i="89"/>
  <c r="AV187" i="89"/>
  <c r="AY187" i="89"/>
  <c r="AW131" i="89"/>
  <c r="AX131" i="89" s="1"/>
  <c r="BE131" i="89" s="1"/>
  <c r="F131" i="89"/>
  <c r="BO130" i="89"/>
  <c r="R127" i="87"/>
  <c r="T127" i="87" s="1"/>
  <c r="S127" i="87" s="1"/>
  <c r="Z164" i="3"/>
  <c r="CW164" i="94" s="1"/>
  <c r="Q132" i="87" l="1"/>
  <c r="Q131" i="94"/>
  <c r="AJ131" i="89"/>
  <c r="P132" i="94"/>
  <c r="AD132" i="89"/>
  <c r="D132" i="2"/>
  <c r="AL137" i="3"/>
  <c r="AR136" i="3"/>
  <c r="CJ131" i="3"/>
  <c r="I132" i="3"/>
  <c r="O188" i="94"/>
  <c r="O188" i="87"/>
  <c r="H188" i="3"/>
  <c r="C188" i="2"/>
  <c r="Z187" i="87"/>
  <c r="X187" i="87"/>
  <c r="O187" i="89" s="1"/>
  <c r="BC187" i="89" s="1"/>
  <c r="S132" i="3"/>
  <c r="B133" i="2"/>
  <c r="S133" i="89"/>
  <c r="G133" i="3"/>
  <c r="N133" i="87"/>
  <c r="W133" i="92"/>
  <c r="P133" i="3" s="1"/>
  <c r="I133" i="92"/>
  <c r="T133" i="94" s="1"/>
  <c r="N133" i="94"/>
  <c r="B133" i="95"/>
  <c r="BH131" i="94"/>
  <c r="BT131" i="94"/>
  <c r="CL131" i="94" s="1"/>
  <c r="BJ131" i="94"/>
  <c r="BS131" i="94"/>
  <c r="CK131" i="94" s="1"/>
  <c r="D189" i="89"/>
  <c r="AV188" i="89"/>
  <c r="AY188" i="89"/>
  <c r="BO131" i="89"/>
  <c r="F132" i="89"/>
  <c r="AW132" i="89"/>
  <c r="AQ132" i="89"/>
  <c r="C134" i="89"/>
  <c r="AH133" i="89"/>
  <c r="AM133" i="89" s="1"/>
  <c r="E133" i="89"/>
  <c r="AC133" i="89" s="1"/>
  <c r="P133" i="87" s="1"/>
  <c r="AP133" i="89"/>
  <c r="AQ133" i="89" s="1"/>
  <c r="AT133" i="89" s="1"/>
  <c r="AK133" i="89"/>
  <c r="R128" i="87"/>
  <c r="T128" i="87" s="1"/>
  <c r="S128" i="87" s="1"/>
  <c r="Z165" i="3"/>
  <c r="CW165" i="94" s="1"/>
  <c r="Q133" i="87" l="1"/>
  <c r="Q132" i="94"/>
  <c r="AJ132" i="89"/>
  <c r="AD133" i="89"/>
  <c r="P133" i="94"/>
  <c r="AL138" i="3"/>
  <c r="AR137" i="3"/>
  <c r="CJ132" i="3"/>
  <c r="I133" i="3"/>
  <c r="O189" i="94"/>
  <c r="H189" i="3"/>
  <c r="O189" i="87"/>
  <c r="C189" i="2"/>
  <c r="Z188" i="87"/>
  <c r="X188" i="87"/>
  <c r="O188" i="89" s="1"/>
  <c r="BC188" i="89" s="1"/>
  <c r="B134" i="2"/>
  <c r="S134" i="89"/>
  <c r="N134" i="87"/>
  <c r="G134" i="3"/>
  <c r="W134" i="92"/>
  <c r="P134" i="3" s="1"/>
  <c r="I134" i="92"/>
  <c r="T134" i="94" s="1"/>
  <c r="S133" i="3"/>
  <c r="D133" i="2"/>
  <c r="BJ132" i="94"/>
  <c r="BS132" i="94"/>
  <c r="CK132" i="94" s="1"/>
  <c r="BT132" i="94"/>
  <c r="CL132" i="94" s="1"/>
  <c r="BH132" i="94"/>
  <c r="N134" i="94"/>
  <c r="B134" i="95"/>
  <c r="AW133" i="89"/>
  <c r="AX133" i="89" s="1"/>
  <c r="BE133" i="89" s="1"/>
  <c r="F133" i="89"/>
  <c r="C135" i="89"/>
  <c r="AH134" i="89"/>
  <c r="AM134" i="89" s="1"/>
  <c r="AP134" i="89"/>
  <c r="AQ134" i="89" s="1"/>
  <c r="AT134" i="89" s="1"/>
  <c r="E134" i="89"/>
  <c r="AC134" i="89" s="1"/>
  <c r="P134" i="87" s="1"/>
  <c r="AK134" i="89"/>
  <c r="CL37" i="89"/>
  <c r="CL79" i="89"/>
  <c r="AT132" i="89"/>
  <c r="BO132" i="89"/>
  <c r="AX132" i="89"/>
  <c r="D190" i="89"/>
  <c r="AV189" i="89"/>
  <c r="AY189" i="89"/>
  <c r="R129" i="87"/>
  <c r="T129" i="87" s="1"/>
  <c r="S129" i="87" s="1"/>
  <c r="Z166" i="3"/>
  <c r="CW166" i="94" s="1"/>
  <c r="Q134" i="87" l="1"/>
  <c r="Q133" i="94"/>
  <c r="AJ133" i="89"/>
  <c r="P134" i="94"/>
  <c r="AD134" i="89"/>
  <c r="AL139" i="3"/>
  <c r="AR138" i="3"/>
  <c r="S134" i="3"/>
  <c r="CJ133" i="3"/>
  <c r="I134" i="3"/>
  <c r="D134" i="2"/>
  <c r="O190" i="94"/>
  <c r="O190" i="87"/>
  <c r="H190" i="3"/>
  <c r="C190" i="2"/>
  <c r="Z189" i="87"/>
  <c r="X189" i="87"/>
  <c r="O189" i="89" s="1"/>
  <c r="BC189" i="89" s="1"/>
  <c r="B135" i="2"/>
  <c r="S135" i="89"/>
  <c r="G135" i="3"/>
  <c r="N135" i="87"/>
  <c r="W135" i="92"/>
  <c r="P135" i="3" s="1"/>
  <c r="I135" i="92"/>
  <c r="T135" i="94" s="1"/>
  <c r="N135" i="94"/>
  <c r="B135" i="95"/>
  <c r="BJ133" i="94"/>
  <c r="BH133" i="94"/>
  <c r="BS133" i="94"/>
  <c r="CK133" i="94" s="1"/>
  <c r="BT133" i="94"/>
  <c r="CL133" i="94" s="1"/>
  <c r="CM37" i="89"/>
  <c r="CO37" i="89" s="1"/>
  <c r="CQ37" i="89" s="1"/>
  <c r="CS37" i="89"/>
  <c r="CS79" i="89"/>
  <c r="BE132" i="89"/>
  <c r="F134" i="89"/>
  <c r="AW134" i="89"/>
  <c r="AX134" i="89" s="1"/>
  <c r="BE134" i="89" s="1"/>
  <c r="C136" i="89"/>
  <c r="AH135" i="89"/>
  <c r="AM135" i="89" s="1"/>
  <c r="AP135" i="89"/>
  <c r="AQ135" i="89" s="1"/>
  <c r="AT135" i="89" s="1"/>
  <c r="E135" i="89"/>
  <c r="AC135" i="89" s="1"/>
  <c r="P135" i="87" s="1"/>
  <c r="AK135" i="89"/>
  <c r="BO133" i="89"/>
  <c r="D191" i="89"/>
  <c r="AV190" i="89"/>
  <c r="AY190" i="89"/>
  <c r="CM79" i="89"/>
  <c r="CN79" i="89" s="1"/>
  <c r="CP79" i="89" s="1"/>
  <c r="R130" i="87"/>
  <c r="T130" i="87" s="1"/>
  <c r="S130" i="87" s="1"/>
  <c r="Z167" i="3"/>
  <c r="CW167" i="94" s="1"/>
  <c r="Q135" i="87" l="1"/>
  <c r="Q134" i="94"/>
  <c r="AJ134" i="89"/>
  <c r="AD135" i="89"/>
  <c r="P135" i="94"/>
  <c r="D135" i="2"/>
  <c r="AL140" i="3"/>
  <c r="AR139" i="3"/>
  <c r="CJ134" i="3"/>
  <c r="I135" i="3"/>
  <c r="S135" i="3"/>
  <c r="O191" i="94"/>
  <c r="H191" i="3"/>
  <c r="O191" i="87"/>
  <c r="C191" i="2"/>
  <c r="X190" i="87"/>
  <c r="O190" i="89" s="1"/>
  <c r="BC190" i="89" s="1"/>
  <c r="Z190" i="87"/>
  <c r="B136" i="2"/>
  <c r="S136" i="89"/>
  <c r="G136" i="3"/>
  <c r="N136" i="87"/>
  <c r="W136" i="92"/>
  <c r="P136" i="3" s="1"/>
  <c r="I136" i="92"/>
  <c r="T136" i="94" s="1"/>
  <c r="N136" i="94"/>
  <c r="B136" i="95"/>
  <c r="BH134" i="94"/>
  <c r="BT134" i="94"/>
  <c r="CL134" i="94" s="1"/>
  <c r="BS134" i="94"/>
  <c r="CK134" i="94" s="1"/>
  <c r="BJ134" i="94"/>
  <c r="CN37" i="89"/>
  <c r="CP37" i="89" s="1"/>
  <c r="BO134" i="89"/>
  <c r="CO79" i="89"/>
  <c r="CQ79" i="89" s="1"/>
  <c r="CM80" i="89"/>
  <c r="CT79" i="89"/>
  <c r="CU79" i="89" s="1"/>
  <c r="CW79" i="89" s="1"/>
  <c r="CT37" i="89"/>
  <c r="CV37" i="89" s="1"/>
  <c r="CX37" i="89" s="1"/>
  <c r="D192" i="89"/>
  <c r="AV191" i="89"/>
  <c r="AY191" i="89"/>
  <c r="AW135" i="89"/>
  <c r="AX135" i="89" s="1"/>
  <c r="BE135" i="89" s="1"/>
  <c r="F135" i="89"/>
  <c r="C137" i="89"/>
  <c r="AH136" i="89"/>
  <c r="AM136" i="89" s="1"/>
  <c r="AP136" i="89"/>
  <c r="AQ136" i="89" s="1"/>
  <c r="AT136" i="89" s="1"/>
  <c r="E136" i="89"/>
  <c r="AC136" i="89" s="1"/>
  <c r="P136" i="87" s="1"/>
  <c r="AK136" i="89"/>
  <c r="R131" i="87"/>
  <c r="T131" i="87" s="1"/>
  <c r="S131" i="87" s="1"/>
  <c r="Z168" i="3"/>
  <c r="CW168" i="94" s="1"/>
  <c r="Q135" i="94" l="1"/>
  <c r="AJ135" i="89"/>
  <c r="Q136" i="87"/>
  <c r="AD136" i="89"/>
  <c r="P136" i="94"/>
  <c r="AL141" i="3"/>
  <c r="AR140" i="3"/>
  <c r="CJ135" i="3"/>
  <c r="I136" i="3"/>
  <c r="D136" i="2"/>
  <c r="S136" i="3"/>
  <c r="X191" i="87"/>
  <c r="O191" i="89" s="1"/>
  <c r="BC191" i="89" s="1"/>
  <c r="Z191" i="87"/>
  <c r="O192" i="94"/>
  <c r="O192" i="87"/>
  <c r="H192" i="3"/>
  <c r="C192" i="2"/>
  <c r="B137" i="2"/>
  <c r="S137" i="89"/>
  <c r="G137" i="3"/>
  <c r="N137" i="87"/>
  <c r="W137" i="92"/>
  <c r="P137" i="3" s="1"/>
  <c r="I137" i="92"/>
  <c r="T137" i="94" s="1"/>
  <c r="N137" i="94"/>
  <c r="B137" i="95"/>
  <c r="BH135" i="94"/>
  <c r="BT135" i="94"/>
  <c r="CL135" i="94" s="1"/>
  <c r="BS135" i="94"/>
  <c r="CK135" i="94" s="1"/>
  <c r="BJ135" i="94"/>
  <c r="CU37" i="89"/>
  <c r="CW37" i="89" s="1"/>
  <c r="BO135" i="89"/>
  <c r="C138" i="89"/>
  <c r="AH137" i="89"/>
  <c r="AM137" i="89" s="1"/>
  <c r="E137" i="89"/>
  <c r="AC137" i="89" s="1"/>
  <c r="P137" i="87" s="1"/>
  <c r="AP137" i="89"/>
  <c r="AQ137" i="89" s="1"/>
  <c r="AT137" i="89" s="1"/>
  <c r="AK137" i="89"/>
  <c r="CV79" i="89"/>
  <c r="CX79" i="89" s="1"/>
  <c r="CT80" i="89"/>
  <c r="AW136" i="89"/>
  <c r="AX136" i="89" s="1"/>
  <c r="BE136" i="89" s="1"/>
  <c r="F136" i="89"/>
  <c r="CO80" i="89"/>
  <c r="CN80" i="89"/>
  <c r="CP80" i="89" s="1"/>
  <c r="D193" i="89"/>
  <c r="AV192" i="89"/>
  <c r="AY192" i="89"/>
  <c r="R132" i="87"/>
  <c r="T132" i="87" s="1"/>
  <c r="S132" i="87" s="1"/>
  <c r="Z169" i="3"/>
  <c r="CW169" i="94" s="1"/>
  <c r="Q137" i="87" l="1"/>
  <c r="Q136" i="94"/>
  <c r="AJ136" i="89"/>
  <c r="AD137" i="89"/>
  <c r="P137" i="94"/>
  <c r="AL142" i="3"/>
  <c r="AR141" i="3"/>
  <c r="CJ136" i="3"/>
  <c r="I137" i="3"/>
  <c r="S137" i="3"/>
  <c r="D137" i="2"/>
  <c r="O193" i="94"/>
  <c r="H193" i="3"/>
  <c r="O193" i="87"/>
  <c r="C193" i="2"/>
  <c r="X192" i="87"/>
  <c r="O192" i="89" s="1"/>
  <c r="BC192" i="89" s="1"/>
  <c r="Z192" i="87"/>
  <c r="B138" i="2"/>
  <c r="S138" i="89"/>
  <c r="G138" i="3"/>
  <c r="N138" i="87"/>
  <c r="W138" i="92"/>
  <c r="P138" i="3" s="1"/>
  <c r="I138" i="92"/>
  <c r="T138" i="94" s="1"/>
  <c r="N138" i="94"/>
  <c r="B138" i="95"/>
  <c r="BJ136" i="94"/>
  <c r="BS136" i="94"/>
  <c r="CK136" i="94" s="1"/>
  <c r="BT136" i="94"/>
  <c r="CL136" i="94" s="1"/>
  <c r="BH136" i="94"/>
  <c r="D194" i="89"/>
  <c r="AV193" i="89"/>
  <c r="AY193" i="89"/>
  <c r="BO136" i="89"/>
  <c r="C139" i="89"/>
  <c r="AH138" i="89"/>
  <c r="AM138" i="89" s="1"/>
  <c r="AP138" i="89"/>
  <c r="AQ138" i="89" s="1"/>
  <c r="AT138" i="89" s="1"/>
  <c r="E138" i="89"/>
  <c r="AC138" i="89" s="1"/>
  <c r="P138" i="87" s="1"/>
  <c r="AK138" i="89"/>
  <c r="AW137" i="89"/>
  <c r="AX137" i="89" s="1"/>
  <c r="BE137" i="89" s="1"/>
  <c r="F137" i="89"/>
  <c r="CU80" i="89"/>
  <c r="CW80" i="89" s="1"/>
  <c r="CV80" i="89"/>
  <c r="R133" i="87"/>
  <c r="T133" i="87" s="1"/>
  <c r="S133" i="87" s="1"/>
  <c r="Z170" i="3"/>
  <c r="CW170" i="94" s="1"/>
  <c r="S138" i="3" l="1"/>
  <c r="Q138" i="87"/>
  <c r="Q137" i="94"/>
  <c r="AJ137" i="89"/>
  <c r="P138" i="94"/>
  <c r="AD138" i="89"/>
  <c r="D138" i="2"/>
  <c r="AL143" i="3"/>
  <c r="AR142" i="3"/>
  <c r="CJ137" i="3"/>
  <c r="I138" i="3"/>
  <c r="X193" i="87"/>
  <c r="O193" i="89" s="1"/>
  <c r="BC193" i="89" s="1"/>
  <c r="Z193" i="87"/>
  <c r="O194" i="94"/>
  <c r="H194" i="3"/>
  <c r="O194" i="87"/>
  <c r="C194" i="2"/>
  <c r="B139" i="2"/>
  <c r="S139" i="89"/>
  <c r="G139" i="3"/>
  <c r="N139" i="87"/>
  <c r="W139" i="92"/>
  <c r="P139" i="3" s="1"/>
  <c r="I139" i="92"/>
  <c r="T139" i="94" s="1"/>
  <c r="BJ137" i="94"/>
  <c r="BT137" i="94"/>
  <c r="CL137" i="94" s="1"/>
  <c r="BS137" i="94"/>
  <c r="CK137" i="94" s="1"/>
  <c r="BH137" i="94"/>
  <c r="N139" i="94"/>
  <c r="B139" i="95"/>
  <c r="BO137" i="89"/>
  <c r="AW138" i="89"/>
  <c r="AX138" i="89" s="1"/>
  <c r="BE138" i="89" s="1"/>
  <c r="F138" i="89"/>
  <c r="C140" i="89"/>
  <c r="AH139" i="89"/>
  <c r="AM139" i="89" s="1"/>
  <c r="AP139" i="89"/>
  <c r="AQ139" i="89" s="1"/>
  <c r="AT139" i="89" s="1"/>
  <c r="E139" i="89"/>
  <c r="AC139" i="89" s="1"/>
  <c r="P139" i="87" s="1"/>
  <c r="AK139" i="89"/>
  <c r="D195" i="89"/>
  <c r="AV194" i="89"/>
  <c r="AY194" i="89"/>
  <c r="R134" i="87"/>
  <c r="T134" i="87" s="1"/>
  <c r="S134" i="87" s="1"/>
  <c r="Z171" i="3"/>
  <c r="CW171" i="94" s="1"/>
  <c r="Q138" i="94" l="1"/>
  <c r="AJ138" i="89"/>
  <c r="Q139" i="87"/>
  <c r="AD139" i="89"/>
  <c r="P139" i="94"/>
  <c r="AL144" i="3"/>
  <c r="AR143" i="3"/>
  <c r="CJ138" i="3"/>
  <c r="I139" i="3"/>
  <c r="D139" i="2"/>
  <c r="S139" i="3"/>
  <c r="Z194" i="87"/>
  <c r="X194" i="87"/>
  <c r="O194" i="89" s="1"/>
  <c r="BC194" i="89" s="1"/>
  <c r="O195" i="94"/>
  <c r="H195" i="3"/>
  <c r="O195" i="87"/>
  <c r="C195" i="2"/>
  <c r="B140" i="2"/>
  <c r="S140" i="89"/>
  <c r="N140" i="87"/>
  <c r="G140" i="3"/>
  <c r="W140" i="92"/>
  <c r="P140" i="3" s="1"/>
  <c r="I140" i="92"/>
  <c r="T140" i="94" s="1"/>
  <c r="N140" i="94"/>
  <c r="B140" i="95"/>
  <c r="BS138" i="94"/>
  <c r="CK138" i="94" s="1"/>
  <c r="BH138" i="94"/>
  <c r="BJ138" i="94"/>
  <c r="BT138" i="94"/>
  <c r="CL138" i="94" s="1"/>
  <c r="F139" i="89"/>
  <c r="AW139" i="89"/>
  <c r="AX139" i="89" s="1"/>
  <c r="BE139" i="89" s="1"/>
  <c r="BO138" i="89"/>
  <c r="D196" i="89"/>
  <c r="AV195" i="89"/>
  <c r="AY195" i="89"/>
  <c r="C141" i="89"/>
  <c r="AH140" i="89"/>
  <c r="AM140" i="89" s="1"/>
  <c r="E140" i="89"/>
  <c r="AC140" i="89" s="1"/>
  <c r="P140" i="87" s="1"/>
  <c r="AP140" i="89"/>
  <c r="AQ140" i="89" s="1"/>
  <c r="AT140" i="89" s="1"/>
  <c r="AK140" i="89"/>
  <c r="R135" i="87"/>
  <c r="T135" i="87" s="1"/>
  <c r="S135" i="87" s="1"/>
  <c r="Z172" i="3"/>
  <c r="CW172" i="94" s="1"/>
  <c r="Q140" i="87" l="1"/>
  <c r="Q139" i="94"/>
  <c r="AJ139" i="89"/>
  <c r="P140" i="94"/>
  <c r="AD140" i="89"/>
  <c r="AL145" i="3"/>
  <c r="AR144" i="3"/>
  <c r="CJ139" i="3"/>
  <c r="I140" i="3"/>
  <c r="D140" i="2"/>
  <c r="O196" i="94"/>
  <c r="O196" i="87"/>
  <c r="H196" i="3"/>
  <c r="C196" i="2"/>
  <c r="Z195" i="87"/>
  <c r="X195" i="87"/>
  <c r="O195" i="89" s="1"/>
  <c r="BC195" i="89" s="1"/>
  <c r="S140" i="3"/>
  <c r="B141" i="2"/>
  <c r="D141" i="2" s="1"/>
  <c r="G141" i="3"/>
  <c r="N141" i="87"/>
  <c r="S141" i="89"/>
  <c r="W141" i="92"/>
  <c r="P141" i="3" s="1"/>
  <c r="I141" i="92"/>
  <c r="T141" i="94" s="1"/>
  <c r="N141" i="94"/>
  <c r="B141" i="95"/>
  <c r="BT139" i="94"/>
  <c r="CL139" i="94" s="1"/>
  <c r="BJ139" i="94"/>
  <c r="BH139" i="94"/>
  <c r="BS139" i="94"/>
  <c r="CK139" i="94" s="1"/>
  <c r="AW140" i="89"/>
  <c r="AX140" i="89" s="1"/>
  <c r="BE140" i="89" s="1"/>
  <c r="F140" i="89"/>
  <c r="AH141" i="89"/>
  <c r="AM141" i="89" s="1"/>
  <c r="C142" i="89"/>
  <c r="AP141" i="89"/>
  <c r="E141" i="89"/>
  <c r="AC141" i="89" s="1"/>
  <c r="P141" i="87" s="1"/>
  <c r="AK141" i="89"/>
  <c r="D197" i="89"/>
  <c r="AV196" i="89"/>
  <c r="AY196" i="89"/>
  <c r="BO139" i="89"/>
  <c r="R136" i="87"/>
  <c r="T136" i="87" s="1"/>
  <c r="S136" i="87" s="1"/>
  <c r="Z173" i="3"/>
  <c r="CW173" i="94" s="1"/>
  <c r="Q141" i="87" l="1"/>
  <c r="Q140" i="94"/>
  <c r="AJ140" i="89"/>
  <c r="AD141" i="89"/>
  <c r="P141" i="94"/>
  <c r="AL146" i="3"/>
  <c r="AR145" i="3"/>
  <c r="CJ140" i="3"/>
  <c r="I141" i="3"/>
  <c r="S141" i="3"/>
  <c r="Z196" i="87"/>
  <c r="X196" i="87"/>
  <c r="O196" i="89" s="1"/>
  <c r="BC196" i="89" s="1"/>
  <c r="O197" i="94"/>
  <c r="H197" i="3"/>
  <c r="O197" i="87"/>
  <c r="C197" i="2"/>
  <c r="B142" i="2"/>
  <c r="S142" i="89"/>
  <c r="G142" i="3"/>
  <c r="N142" i="87"/>
  <c r="W142" i="92"/>
  <c r="P142" i="3" s="1"/>
  <c r="I142" i="92"/>
  <c r="T142" i="94" s="1"/>
  <c r="BS140" i="94"/>
  <c r="CK140" i="94" s="1"/>
  <c r="BJ140" i="94"/>
  <c r="BT140" i="94"/>
  <c r="CL140" i="94" s="1"/>
  <c r="BH140" i="94"/>
  <c r="N142" i="94"/>
  <c r="B142" i="95"/>
  <c r="D198" i="89"/>
  <c r="AV197" i="89"/>
  <c r="AY197" i="89"/>
  <c r="F141" i="89"/>
  <c r="AW141" i="89"/>
  <c r="AX141" i="89" s="1"/>
  <c r="BE141" i="89" s="1"/>
  <c r="C143" i="89"/>
  <c r="AH142" i="89"/>
  <c r="AM142" i="89" s="1"/>
  <c r="E142" i="89"/>
  <c r="AC142" i="89" s="1"/>
  <c r="P142" i="87" s="1"/>
  <c r="AP142" i="89"/>
  <c r="AQ142" i="89" s="1"/>
  <c r="AT142" i="89" s="1"/>
  <c r="AK142" i="89"/>
  <c r="BO140" i="89"/>
  <c r="AQ141" i="89"/>
  <c r="AT141" i="89" s="1"/>
  <c r="R137" i="87"/>
  <c r="T137" i="87" s="1"/>
  <c r="S137" i="87" s="1"/>
  <c r="Z174" i="3"/>
  <c r="CW174" i="94" s="1"/>
  <c r="Q142" i="87" l="1"/>
  <c r="Q141" i="94"/>
  <c r="AJ141" i="89"/>
  <c r="P142" i="94"/>
  <c r="AD142" i="89"/>
  <c r="AL147" i="3"/>
  <c r="AR146" i="3"/>
  <c r="CJ141" i="3"/>
  <c r="I142" i="3"/>
  <c r="D142" i="2"/>
  <c r="S142" i="3"/>
  <c r="Z197" i="87"/>
  <c r="X197" i="87"/>
  <c r="O197" i="89" s="1"/>
  <c r="BC197" i="89" s="1"/>
  <c r="O198" i="94"/>
  <c r="H198" i="3"/>
  <c r="O198" i="87"/>
  <c r="C198" i="2"/>
  <c r="B143" i="2"/>
  <c r="S143" i="89"/>
  <c r="G143" i="3"/>
  <c r="N143" i="87"/>
  <c r="W143" i="92"/>
  <c r="P143" i="3" s="1"/>
  <c r="I143" i="92"/>
  <c r="T143" i="94" s="1"/>
  <c r="N143" i="94"/>
  <c r="B143" i="95"/>
  <c r="BJ141" i="94"/>
  <c r="BT141" i="94"/>
  <c r="CL141" i="94" s="1"/>
  <c r="BS141" i="94"/>
  <c r="CK141" i="94" s="1"/>
  <c r="BH141" i="94"/>
  <c r="BO141" i="89"/>
  <c r="AW142" i="89"/>
  <c r="AX142" i="89" s="1"/>
  <c r="BE142" i="89" s="1"/>
  <c r="F142" i="89"/>
  <c r="C144" i="89"/>
  <c r="AH143" i="89"/>
  <c r="AM143" i="89" s="1"/>
  <c r="AP143" i="89"/>
  <c r="AQ143" i="89" s="1"/>
  <c r="AT143" i="89" s="1"/>
  <c r="E143" i="89"/>
  <c r="AC143" i="89" s="1"/>
  <c r="P143" i="87" s="1"/>
  <c r="AK143" i="89"/>
  <c r="D199" i="89"/>
  <c r="AV198" i="89"/>
  <c r="AY198" i="89"/>
  <c r="R138" i="87"/>
  <c r="T138" i="87" s="1"/>
  <c r="S138" i="87" s="1"/>
  <c r="Z175" i="3"/>
  <c r="CW175" i="94" s="1"/>
  <c r="Q143" i="87" l="1"/>
  <c r="Q142" i="94"/>
  <c r="AJ142" i="89"/>
  <c r="P143" i="94"/>
  <c r="AD143" i="89"/>
  <c r="AL148" i="3"/>
  <c r="AR147" i="3"/>
  <c r="CJ142" i="3"/>
  <c r="I143" i="3"/>
  <c r="S143" i="3"/>
  <c r="D143" i="2"/>
  <c r="X198" i="87"/>
  <c r="O198" i="89" s="1"/>
  <c r="BC198" i="89" s="1"/>
  <c r="Z198" i="87"/>
  <c r="O199" i="94"/>
  <c r="H199" i="3"/>
  <c r="O199" i="87"/>
  <c r="C199" i="2"/>
  <c r="B144" i="2"/>
  <c r="S144" i="89"/>
  <c r="G144" i="3"/>
  <c r="N144" i="87"/>
  <c r="W144" i="92"/>
  <c r="P144" i="3" s="1"/>
  <c r="I144" i="92"/>
  <c r="T144" i="94" s="1"/>
  <c r="N144" i="94"/>
  <c r="B144" i="95"/>
  <c r="BJ142" i="94"/>
  <c r="BT142" i="94"/>
  <c r="CL142" i="94" s="1"/>
  <c r="BS142" i="94"/>
  <c r="CK142" i="94" s="1"/>
  <c r="BH142" i="94"/>
  <c r="F143" i="89"/>
  <c r="AW143" i="89"/>
  <c r="AX143" i="89" s="1"/>
  <c r="BE143" i="89" s="1"/>
  <c r="BO142" i="89"/>
  <c r="D200" i="89"/>
  <c r="AV199" i="89"/>
  <c r="AY199" i="89"/>
  <c r="C145" i="89"/>
  <c r="AH144" i="89"/>
  <c r="AM144" i="89" s="1"/>
  <c r="E144" i="89"/>
  <c r="AC144" i="89" s="1"/>
  <c r="P144" i="87" s="1"/>
  <c r="AP144" i="89"/>
  <c r="AQ144" i="89" s="1"/>
  <c r="AT144" i="89" s="1"/>
  <c r="AK144" i="89"/>
  <c r="R139" i="87"/>
  <c r="T139" i="87" s="1"/>
  <c r="S139" i="87" s="1"/>
  <c r="Z176" i="3"/>
  <c r="CW176" i="94" s="1"/>
  <c r="Q144" i="87" l="1"/>
  <c r="Q143" i="94"/>
  <c r="AJ143" i="89"/>
  <c r="P144" i="94"/>
  <c r="AD144" i="89"/>
  <c r="D144" i="2"/>
  <c r="AL149" i="3"/>
  <c r="AR148" i="3"/>
  <c r="CJ143" i="3"/>
  <c r="I144" i="3"/>
  <c r="S144" i="3"/>
  <c r="Z199" i="87"/>
  <c r="X199" i="87"/>
  <c r="O199" i="89" s="1"/>
  <c r="BC199" i="89" s="1"/>
  <c r="O200" i="94"/>
  <c r="O200" i="87"/>
  <c r="H200" i="3"/>
  <c r="C200" i="2"/>
  <c r="B145" i="2"/>
  <c r="S145" i="89"/>
  <c r="G145" i="3"/>
  <c r="N145" i="87"/>
  <c r="W145" i="92"/>
  <c r="P145" i="3" s="1"/>
  <c r="I145" i="92"/>
  <c r="T145" i="94" s="1"/>
  <c r="N145" i="94"/>
  <c r="B145" i="95"/>
  <c r="BS143" i="94"/>
  <c r="CK143" i="94" s="1"/>
  <c r="BH143" i="94"/>
  <c r="BT143" i="94"/>
  <c r="CL143" i="94" s="1"/>
  <c r="BJ143" i="94"/>
  <c r="AW144" i="89"/>
  <c r="AX144" i="89" s="1"/>
  <c r="BE144" i="89" s="1"/>
  <c r="F144" i="89"/>
  <c r="C146" i="89"/>
  <c r="AH145" i="89"/>
  <c r="AM145" i="89" s="1"/>
  <c r="AP145" i="89"/>
  <c r="AQ145" i="89" s="1"/>
  <c r="AT145" i="89" s="1"/>
  <c r="E145" i="89"/>
  <c r="AC145" i="89" s="1"/>
  <c r="P145" i="87" s="1"/>
  <c r="AK145" i="89"/>
  <c r="D201" i="89"/>
  <c r="AV200" i="89"/>
  <c r="AY200" i="89"/>
  <c r="BO143" i="89"/>
  <c r="R140" i="87"/>
  <c r="T140" i="87" s="1"/>
  <c r="S140" i="87" s="1"/>
  <c r="Z177" i="3"/>
  <c r="CW177" i="94" s="1"/>
  <c r="Q144" i="94" l="1"/>
  <c r="AJ144" i="89"/>
  <c r="Q145" i="87"/>
  <c r="AD145" i="89"/>
  <c r="P145" i="94"/>
  <c r="AL150" i="3"/>
  <c r="AR149" i="3"/>
  <c r="CJ144" i="3"/>
  <c r="I145" i="3"/>
  <c r="D145" i="2"/>
  <c r="S145" i="3"/>
  <c r="X200" i="87"/>
  <c r="O200" i="89" s="1"/>
  <c r="BC200" i="89" s="1"/>
  <c r="Z200" i="87"/>
  <c r="O201" i="94"/>
  <c r="H201" i="3"/>
  <c r="O201" i="87"/>
  <c r="C201" i="2"/>
  <c r="B146" i="2"/>
  <c r="S146" i="89"/>
  <c r="G146" i="3"/>
  <c r="N146" i="87"/>
  <c r="W146" i="92"/>
  <c r="P146" i="3" s="1"/>
  <c r="I146" i="92"/>
  <c r="T146" i="94" s="1"/>
  <c r="BJ144" i="94"/>
  <c r="BS144" i="94"/>
  <c r="CK144" i="94" s="1"/>
  <c r="BH144" i="94"/>
  <c r="BT144" i="94"/>
  <c r="CL144" i="94" s="1"/>
  <c r="N146" i="94"/>
  <c r="B146" i="95"/>
  <c r="D202" i="89"/>
  <c r="AV201" i="89"/>
  <c r="AY201" i="89"/>
  <c r="AW145" i="89"/>
  <c r="AX145" i="89" s="1"/>
  <c r="BE145" i="89" s="1"/>
  <c r="F145" i="89"/>
  <c r="C147" i="89"/>
  <c r="AH146" i="89"/>
  <c r="AM146" i="89" s="1"/>
  <c r="AP146" i="89"/>
  <c r="AQ146" i="89" s="1"/>
  <c r="AT146" i="89" s="1"/>
  <c r="E146" i="89"/>
  <c r="AC146" i="89" s="1"/>
  <c r="P146" i="87" s="1"/>
  <c r="AK146" i="89"/>
  <c r="BO144" i="89"/>
  <c r="R141" i="87"/>
  <c r="T141" i="87" s="1"/>
  <c r="S141" i="87" s="1"/>
  <c r="Z178" i="3"/>
  <c r="CW178" i="94" s="1"/>
  <c r="Q146" i="87" l="1"/>
  <c r="Q145" i="94"/>
  <c r="AJ145" i="89"/>
  <c r="P146" i="94"/>
  <c r="AD146" i="89"/>
  <c r="AL151" i="3"/>
  <c r="AR150" i="3"/>
  <c r="CJ145" i="3"/>
  <c r="S146" i="3"/>
  <c r="I146" i="3"/>
  <c r="D146" i="2"/>
  <c r="Z201" i="87"/>
  <c r="X201" i="87"/>
  <c r="O201" i="89" s="1"/>
  <c r="BC201" i="89" s="1"/>
  <c r="O202" i="94"/>
  <c r="H202" i="3"/>
  <c r="O202" i="87"/>
  <c r="C202" i="2"/>
  <c r="B147" i="2"/>
  <c r="S147" i="89"/>
  <c r="G147" i="3"/>
  <c r="N147" i="87"/>
  <c r="W147" i="92"/>
  <c r="P147" i="3" s="1"/>
  <c r="I147" i="92"/>
  <c r="T147" i="94" s="1"/>
  <c r="BH145" i="94"/>
  <c r="BS145" i="94"/>
  <c r="CK145" i="94" s="1"/>
  <c r="BJ145" i="94"/>
  <c r="BT145" i="94"/>
  <c r="CL145" i="94" s="1"/>
  <c r="N147" i="94"/>
  <c r="B147" i="95"/>
  <c r="BO145" i="89"/>
  <c r="AW146" i="89"/>
  <c r="AX146" i="89" s="1"/>
  <c r="BE146" i="89" s="1"/>
  <c r="F146" i="89"/>
  <c r="C148" i="89"/>
  <c r="AH147" i="89"/>
  <c r="AM147" i="89" s="1"/>
  <c r="AP147" i="89"/>
  <c r="AQ147" i="89" s="1"/>
  <c r="AT147" i="89" s="1"/>
  <c r="E147" i="89"/>
  <c r="AC147" i="89" s="1"/>
  <c r="P147" i="87" s="1"/>
  <c r="AK147" i="89"/>
  <c r="D203" i="89"/>
  <c r="AV202" i="89"/>
  <c r="AY202" i="89"/>
  <c r="R142" i="87"/>
  <c r="T142" i="87" s="1"/>
  <c r="S142" i="87" s="1"/>
  <c r="Z179" i="3"/>
  <c r="CW179" i="94" s="1"/>
  <c r="S147" i="3" l="1"/>
  <c r="Q146" i="94"/>
  <c r="AJ146" i="89"/>
  <c r="Q147" i="87"/>
  <c r="P147" i="94"/>
  <c r="AD147" i="89"/>
  <c r="AL152" i="3"/>
  <c r="AR151" i="3"/>
  <c r="CJ146" i="3"/>
  <c r="I147" i="3"/>
  <c r="D147" i="2"/>
  <c r="X202" i="87"/>
  <c r="O202" i="89" s="1"/>
  <c r="BC202" i="89" s="1"/>
  <c r="Z202" i="87"/>
  <c r="O203" i="94"/>
  <c r="H203" i="3"/>
  <c r="O203" i="87"/>
  <c r="C203" i="2"/>
  <c r="B148" i="2"/>
  <c r="S148" i="89"/>
  <c r="G148" i="3"/>
  <c r="N148" i="87"/>
  <c r="W148" i="92"/>
  <c r="P148" i="3" s="1"/>
  <c r="I148" i="92"/>
  <c r="T148" i="94" s="1"/>
  <c r="BS146" i="94"/>
  <c r="CK146" i="94" s="1"/>
  <c r="BH146" i="94"/>
  <c r="BT146" i="94"/>
  <c r="CL146" i="94" s="1"/>
  <c r="BJ146" i="94"/>
  <c r="N148" i="94"/>
  <c r="B148" i="95"/>
  <c r="BO146" i="89"/>
  <c r="AV203" i="89"/>
  <c r="D204" i="89"/>
  <c r="AY203" i="89"/>
  <c r="AW147" i="89"/>
  <c r="AX147" i="89" s="1"/>
  <c r="BE147" i="89" s="1"/>
  <c r="F147" i="89"/>
  <c r="C149" i="89"/>
  <c r="AH148" i="89"/>
  <c r="AM148" i="89" s="1"/>
  <c r="AP148" i="89"/>
  <c r="AQ148" i="89" s="1"/>
  <c r="AT148" i="89" s="1"/>
  <c r="E148" i="89"/>
  <c r="AC148" i="89" s="1"/>
  <c r="P148" i="87" s="1"/>
  <c r="AK148" i="89"/>
  <c r="R143" i="87"/>
  <c r="T143" i="87" s="1"/>
  <c r="S143" i="87" s="1"/>
  <c r="Z180" i="3"/>
  <c r="CW180" i="94" s="1"/>
  <c r="Q148" i="87" l="1"/>
  <c r="Q147" i="94"/>
  <c r="AJ147" i="89"/>
  <c r="AD148" i="89"/>
  <c r="P148" i="94"/>
  <c r="AL153" i="3"/>
  <c r="AR152" i="3"/>
  <c r="CJ147" i="3"/>
  <c r="I148" i="3"/>
  <c r="D148" i="2"/>
  <c r="S148" i="3"/>
  <c r="O204" i="94"/>
  <c r="O204" i="87"/>
  <c r="H204" i="3"/>
  <c r="C204" i="2"/>
  <c r="X203" i="87"/>
  <c r="O203" i="89" s="1"/>
  <c r="BC203" i="89" s="1"/>
  <c r="Z203" i="87"/>
  <c r="B149" i="2"/>
  <c r="D149" i="2" s="1"/>
  <c r="S149" i="89"/>
  <c r="G149" i="3"/>
  <c r="N149" i="87"/>
  <c r="W149" i="92"/>
  <c r="P149" i="3" s="1"/>
  <c r="I149" i="92"/>
  <c r="T149" i="94" s="1"/>
  <c r="BH147" i="94"/>
  <c r="BT147" i="94"/>
  <c r="CL147" i="94" s="1"/>
  <c r="BJ147" i="94"/>
  <c r="BS147" i="94"/>
  <c r="CK147" i="94" s="1"/>
  <c r="N149" i="94"/>
  <c r="B149" i="95"/>
  <c r="AW148" i="89"/>
  <c r="AX148" i="89" s="1"/>
  <c r="BE148" i="89" s="1"/>
  <c r="F148" i="89"/>
  <c r="D205" i="89"/>
  <c r="AV204" i="89"/>
  <c r="AY204" i="89"/>
  <c r="C150" i="89"/>
  <c r="AH149" i="89"/>
  <c r="AM149" i="89" s="1"/>
  <c r="AP149" i="89"/>
  <c r="AQ149" i="89" s="1"/>
  <c r="AT149" i="89" s="1"/>
  <c r="E149" i="89"/>
  <c r="AC149" i="89" s="1"/>
  <c r="P149" i="87" s="1"/>
  <c r="AK149" i="89"/>
  <c r="BO147" i="89"/>
  <c r="R144" i="87"/>
  <c r="T144" i="87" s="1"/>
  <c r="S144" i="87" s="1"/>
  <c r="Z181" i="3"/>
  <c r="CW181" i="94" s="1"/>
  <c r="Q149" i="87" l="1"/>
  <c r="Q148" i="94"/>
  <c r="AJ148" i="89"/>
  <c r="AD149" i="89"/>
  <c r="P149" i="94"/>
  <c r="AL154" i="3"/>
  <c r="AR153" i="3"/>
  <c r="CJ148" i="3"/>
  <c r="I149" i="3"/>
  <c r="S149" i="3"/>
  <c r="X204" i="87"/>
  <c r="O204" i="89" s="1"/>
  <c r="BC204" i="89" s="1"/>
  <c r="Z204" i="87"/>
  <c r="O205" i="94"/>
  <c r="H205" i="3"/>
  <c r="O205" i="87"/>
  <c r="C205" i="2"/>
  <c r="B150" i="2"/>
  <c r="S150" i="89"/>
  <c r="G150" i="3"/>
  <c r="N150" i="87"/>
  <c r="W150" i="92"/>
  <c r="P150" i="3" s="1"/>
  <c r="I150" i="92"/>
  <c r="T150" i="94" s="1"/>
  <c r="BJ148" i="94"/>
  <c r="BS148" i="94"/>
  <c r="CK148" i="94" s="1"/>
  <c r="BT148" i="94"/>
  <c r="CL148" i="94" s="1"/>
  <c r="BH148" i="94"/>
  <c r="N150" i="94"/>
  <c r="B150" i="95"/>
  <c r="D206" i="89"/>
  <c r="AV205" i="89"/>
  <c r="AY205" i="89"/>
  <c r="BO148" i="89"/>
  <c r="AW149" i="89"/>
  <c r="AX149" i="89" s="1"/>
  <c r="BE149" i="89" s="1"/>
  <c r="F149" i="89"/>
  <c r="C151" i="89"/>
  <c r="AH150" i="89"/>
  <c r="AM150" i="89" s="1"/>
  <c r="AP150" i="89"/>
  <c r="AQ150" i="89" s="1"/>
  <c r="AT150" i="89" s="1"/>
  <c r="E150" i="89"/>
  <c r="AC150" i="89" s="1"/>
  <c r="P150" i="87" s="1"/>
  <c r="AK150" i="89"/>
  <c r="R145" i="87"/>
  <c r="T145" i="87" s="1"/>
  <c r="S145" i="87" s="1"/>
  <c r="Z182" i="3"/>
  <c r="CW182" i="94" s="1"/>
  <c r="Q150" i="87" l="1"/>
  <c r="Q149" i="94"/>
  <c r="AJ149" i="89"/>
  <c r="P150" i="94"/>
  <c r="AD150" i="89"/>
  <c r="AL155" i="3"/>
  <c r="AR154" i="3"/>
  <c r="CJ149" i="3"/>
  <c r="I150" i="3"/>
  <c r="D150" i="2"/>
  <c r="S150" i="3"/>
  <c r="Z205" i="87"/>
  <c r="X205" i="87"/>
  <c r="O205" i="89" s="1"/>
  <c r="BC205" i="89" s="1"/>
  <c r="O206" i="94"/>
  <c r="O206" i="87"/>
  <c r="H206" i="3"/>
  <c r="C206" i="2"/>
  <c r="B151" i="2"/>
  <c r="S151" i="89"/>
  <c r="G151" i="3"/>
  <c r="N151" i="87"/>
  <c r="I151" i="92"/>
  <c r="T151" i="94" s="1"/>
  <c r="W151" i="92"/>
  <c r="P151" i="3" s="1"/>
  <c r="BJ149" i="94"/>
  <c r="BH149" i="94"/>
  <c r="BS149" i="94"/>
  <c r="CK149" i="94" s="1"/>
  <c r="BT149" i="94"/>
  <c r="CL149" i="94" s="1"/>
  <c r="N151" i="94"/>
  <c r="B151" i="95"/>
  <c r="F150" i="89"/>
  <c r="AW150" i="89"/>
  <c r="AX150" i="89" s="1"/>
  <c r="BE150" i="89" s="1"/>
  <c r="C152" i="89"/>
  <c r="AH151" i="89"/>
  <c r="AM151" i="89" s="1"/>
  <c r="AP151" i="89"/>
  <c r="AQ151" i="89" s="1"/>
  <c r="AT151" i="89" s="1"/>
  <c r="E151" i="89"/>
  <c r="AC151" i="89" s="1"/>
  <c r="P151" i="87" s="1"/>
  <c r="AK151" i="89"/>
  <c r="BO149" i="89"/>
  <c r="D207" i="89"/>
  <c r="AV206" i="89"/>
  <c r="AY206" i="89"/>
  <c r="R146" i="87"/>
  <c r="T146" i="87" s="1"/>
  <c r="S146" i="87" s="1"/>
  <c r="Z183" i="3"/>
  <c r="CW183" i="94" s="1"/>
  <c r="Q150" i="94" l="1"/>
  <c r="AJ150" i="89"/>
  <c r="Q151" i="87"/>
  <c r="P151" i="94"/>
  <c r="AD151" i="89"/>
  <c r="AL156" i="3"/>
  <c r="AR155" i="3"/>
  <c r="CJ150" i="3"/>
  <c r="I151" i="3"/>
  <c r="S151" i="3"/>
  <c r="D151" i="2"/>
  <c r="Z206" i="87"/>
  <c r="X206" i="87"/>
  <c r="O206" i="89" s="1"/>
  <c r="BC206" i="89" s="1"/>
  <c r="O207" i="94"/>
  <c r="H207" i="3"/>
  <c r="O207" i="87"/>
  <c r="C207" i="2"/>
  <c r="B152" i="2"/>
  <c r="S152" i="89"/>
  <c r="G152" i="3"/>
  <c r="N152" i="87"/>
  <c r="W152" i="92"/>
  <c r="P152" i="3" s="1"/>
  <c r="I152" i="92"/>
  <c r="T152" i="94" s="1"/>
  <c r="N152" i="94"/>
  <c r="B152" i="95"/>
  <c r="BT150" i="94"/>
  <c r="CL150" i="94" s="1"/>
  <c r="BS150" i="94"/>
  <c r="CK150" i="94" s="1"/>
  <c r="BH150" i="94"/>
  <c r="BJ150" i="94"/>
  <c r="AW151" i="89"/>
  <c r="AX151" i="89" s="1"/>
  <c r="BE151" i="89" s="1"/>
  <c r="F151" i="89"/>
  <c r="C153" i="89"/>
  <c r="AH152" i="89"/>
  <c r="AM152" i="89" s="1"/>
  <c r="E152" i="89"/>
  <c r="AC152" i="89" s="1"/>
  <c r="P152" i="87" s="1"/>
  <c r="AP152" i="89"/>
  <c r="AQ152" i="89" s="1"/>
  <c r="AT152" i="89" s="1"/>
  <c r="AK152" i="89"/>
  <c r="D208" i="89"/>
  <c r="AV207" i="89"/>
  <c r="AY207" i="89"/>
  <c r="BO150" i="89"/>
  <c r="R147" i="87"/>
  <c r="T147" i="87" s="1"/>
  <c r="S147" i="87" s="1"/>
  <c r="Z184" i="3"/>
  <c r="CW184" i="94" s="1"/>
  <c r="Q151" i="94" l="1"/>
  <c r="AJ151" i="89"/>
  <c r="Q152" i="87"/>
  <c r="AD152" i="89"/>
  <c r="P152" i="94"/>
  <c r="D152" i="2"/>
  <c r="AL157" i="3"/>
  <c r="AR156" i="3"/>
  <c r="CJ151" i="3"/>
  <c r="I152" i="3"/>
  <c r="S152" i="3"/>
  <c r="X207" i="87"/>
  <c r="O207" i="89" s="1"/>
  <c r="BC207" i="89" s="1"/>
  <c r="Z207" i="87"/>
  <c r="O208" i="94"/>
  <c r="O208" i="87"/>
  <c r="H208" i="3"/>
  <c r="C208" i="2"/>
  <c r="B153" i="2"/>
  <c r="S153" i="89"/>
  <c r="G153" i="3"/>
  <c r="N153" i="87"/>
  <c r="I153" i="92"/>
  <c r="T153" i="94" s="1"/>
  <c r="W153" i="92"/>
  <c r="P153" i="3" s="1"/>
  <c r="BJ151" i="94"/>
  <c r="BH151" i="94"/>
  <c r="BT151" i="94"/>
  <c r="CL151" i="94" s="1"/>
  <c r="BS151" i="94"/>
  <c r="CK151" i="94" s="1"/>
  <c r="N153" i="94"/>
  <c r="B153" i="95"/>
  <c r="D209" i="89"/>
  <c r="AV208" i="89"/>
  <c r="AY208" i="89"/>
  <c r="C154" i="89"/>
  <c r="AH153" i="89"/>
  <c r="AM153" i="89" s="1"/>
  <c r="AP153" i="89"/>
  <c r="AQ153" i="89" s="1"/>
  <c r="AT153" i="89" s="1"/>
  <c r="E153" i="89"/>
  <c r="AC153" i="89" s="1"/>
  <c r="P153" i="87" s="1"/>
  <c r="AK153" i="89"/>
  <c r="BO151" i="89"/>
  <c r="AW152" i="89"/>
  <c r="AX152" i="89" s="1"/>
  <c r="BE152" i="89" s="1"/>
  <c r="F152" i="89"/>
  <c r="R148" i="87"/>
  <c r="T148" i="87" s="1"/>
  <c r="S148" i="87" s="1"/>
  <c r="Z185" i="3"/>
  <c r="CW185" i="94" s="1"/>
  <c r="Q153" i="87" l="1"/>
  <c r="Q152" i="94"/>
  <c r="AJ152" i="89"/>
  <c r="AD153" i="89"/>
  <c r="P153" i="94"/>
  <c r="AL158" i="3"/>
  <c r="AR157" i="3"/>
  <c r="CJ152" i="3"/>
  <c r="I153" i="3"/>
  <c r="D153" i="2"/>
  <c r="S153" i="3"/>
  <c r="Z208" i="87"/>
  <c r="X208" i="87"/>
  <c r="O208" i="89" s="1"/>
  <c r="BC208" i="89" s="1"/>
  <c r="O209" i="94"/>
  <c r="H209" i="3"/>
  <c r="O209" i="87"/>
  <c r="C209" i="2"/>
  <c r="B154" i="2"/>
  <c r="S154" i="89"/>
  <c r="N154" i="87"/>
  <c r="G154" i="3"/>
  <c r="I154" i="92"/>
  <c r="T154" i="94" s="1"/>
  <c r="W154" i="92"/>
  <c r="P154" i="3" s="1"/>
  <c r="N154" i="94"/>
  <c r="B154" i="95"/>
  <c r="BH152" i="94"/>
  <c r="BJ152" i="94"/>
  <c r="BT152" i="94"/>
  <c r="CL152" i="94" s="1"/>
  <c r="BS152" i="94"/>
  <c r="CK152" i="94" s="1"/>
  <c r="BO152" i="89"/>
  <c r="C155" i="89"/>
  <c r="AH154" i="89"/>
  <c r="AM154" i="89" s="1"/>
  <c r="E154" i="89"/>
  <c r="AC154" i="89" s="1"/>
  <c r="P154" i="87" s="1"/>
  <c r="AP154" i="89"/>
  <c r="AQ154" i="89" s="1"/>
  <c r="AT154" i="89" s="1"/>
  <c r="AK154" i="89"/>
  <c r="AW153" i="89"/>
  <c r="AX153" i="89" s="1"/>
  <c r="BE153" i="89" s="1"/>
  <c r="F153" i="89"/>
  <c r="D210" i="89"/>
  <c r="AV209" i="89"/>
  <c r="AY209" i="89"/>
  <c r="R149" i="87"/>
  <c r="T149" i="87" s="1"/>
  <c r="S149" i="87" s="1"/>
  <c r="Z186" i="3"/>
  <c r="CW186" i="94" s="1"/>
  <c r="Q153" i="94" l="1"/>
  <c r="AJ153" i="89"/>
  <c r="Q154" i="87"/>
  <c r="P154" i="94"/>
  <c r="AD154" i="89"/>
  <c r="AL159" i="3"/>
  <c r="AR158" i="3"/>
  <c r="CJ153" i="3"/>
  <c r="I154" i="3"/>
  <c r="D154" i="2"/>
  <c r="X209" i="87"/>
  <c r="O209" i="89" s="1"/>
  <c r="BC209" i="89" s="1"/>
  <c r="Z209" i="87"/>
  <c r="O210" i="94"/>
  <c r="H210" i="3"/>
  <c r="O210" i="87"/>
  <c r="C210" i="2"/>
  <c r="S154" i="3"/>
  <c r="B155" i="2"/>
  <c r="S155" i="89"/>
  <c r="G155" i="3"/>
  <c r="N155" i="87"/>
  <c r="I155" i="92"/>
  <c r="T155" i="94" s="1"/>
  <c r="W155" i="92"/>
  <c r="P155" i="3" s="1"/>
  <c r="N155" i="94"/>
  <c r="B155" i="95"/>
  <c r="BJ153" i="94"/>
  <c r="BT153" i="94"/>
  <c r="CL153" i="94" s="1"/>
  <c r="BS153" i="94"/>
  <c r="CK153" i="94" s="1"/>
  <c r="BH153" i="94"/>
  <c r="C156" i="89"/>
  <c r="AH155" i="89"/>
  <c r="AM155" i="89" s="1"/>
  <c r="AP155" i="89"/>
  <c r="AQ155" i="89" s="1"/>
  <c r="AT155" i="89" s="1"/>
  <c r="E155" i="89"/>
  <c r="AC155" i="89" s="1"/>
  <c r="P155" i="87" s="1"/>
  <c r="AK155" i="89"/>
  <c r="D211" i="89"/>
  <c r="AV210" i="89"/>
  <c r="AY210" i="89"/>
  <c r="AW154" i="89"/>
  <c r="AX154" i="89" s="1"/>
  <c r="BE154" i="89" s="1"/>
  <c r="F154" i="89"/>
  <c r="BO153" i="89"/>
  <c r="R150" i="87"/>
  <c r="T150" i="87" s="1"/>
  <c r="S150" i="87" s="1"/>
  <c r="Z187" i="3"/>
  <c r="CW187" i="94" s="1"/>
  <c r="Q154" i="94" l="1"/>
  <c r="AJ154" i="89"/>
  <c r="Q155" i="87"/>
  <c r="P155" i="94"/>
  <c r="AD155" i="89"/>
  <c r="AL160" i="3"/>
  <c r="AR159" i="3"/>
  <c r="CJ154" i="3"/>
  <c r="I155" i="3"/>
  <c r="S155" i="3"/>
  <c r="Z210" i="87"/>
  <c r="X210" i="87"/>
  <c r="O210" i="89" s="1"/>
  <c r="BC210" i="89" s="1"/>
  <c r="O211" i="94"/>
  <c r="H211" i="3"/>
  <c r="O211" i="87"/>
  <c r="C211" i="2"/>
  <c r="B156" i="2"/>
  <c r="S156" i="89"/>
  <c r="N156" i="87"/>
  <c r="G156" i="3"/>
  <c r="I156" i="92"/>
  <c r="T156" i="94" s="1"/>
  <c r="W156" i="92"/>
  <c r="P156" i="3" s="1"/>
  <c r="D155" i="2"/>
  <c r="N156" i="94"/>
  <c r="B156" i="95"/>
  <c r="BT154" i="94"/>
  <c r="CL154" i="94" s="1"/>
  <c r="BS154" i="94"/>
  <c r="CK154" i="94" s="1"/>
  <c r="BH154" i="94"/>
  <c r="BJ154" i="94"/>
  <c r="AV211" i="89"/>
  <c r="D212" i="89"/>
  <c r="AY211" i="89"/>
  <c r="AW155" i="89"/>
  <c r="AX155" i="89" s="1"/>
  <c r="BE155" i="89" s="1"/>
  <c r="F155" i="89"/>
  <c r="BO154" i="89"/>
  <c r="C157" i="89"/>
  <c r="AH156" i="89"/>
  <c r="AM156" i="89" s="1"/>
  <c r="E156" i="89"/>
  <c r="AC156" i="89" s="1"/>
  <c r="P156" i="87" s="1"/>
  <c r="AP156" i="89"/>
  <c r="AQ156" i="89" s="1"/>
  <c r="AT156" i="89" s="1"/>
  <c r="AK156" i="89"/>
  <c r="R151" i="87"/>
  <c r="T151" i="87" s="1"/>
  <c r="S151" i="87" s="1"/>
  <c r="Z188" i="3"/>
  <c r="CW188" i="94" s="1"/>
  <c r="Q156" i="87" l="1"/>
  <c r="Q155" i="94"/>
  <c r="AJ155" i="89"/>
  <c r="P156" i="94"/>
  <c r="AD156" i="89"/>
  <c r="AL161" i="3"/>
  <c r="AR160" i="3"/>
  <c r="CJ155" i="3"/>
  <c r="I156" i="3"/>
  <c r="D156" i="2"/>
  <c r="O212" i="94"/>
  <c r="O212" i="87"/>
  <c r="H212" i="3"/>
  <c r="C212" i="2"/>
  <c r="X211" i="87"/>
  <c r="O211" i="89" s="1"/>
  <c r="BC211" i="89" s="1"/>
  <c r="Z211" i="87"/>
  <c r="S156" i="3"/>
  <c r="B157" i="2"/>
  <c r="G157" i="3"/>
  <c r="N157" i="87"/>
  <c r="S157" i="89"/>
  <c r="I157" i="92"/>
  <c r="T157" i="94" s="1"/>
  <c r="W157" i="92"/>
  <c r="P157" i="3" s="1"/>
  <c r="N157" i="94"/>
  <c r="B157" i="95"/>
  <c r="BT155" i="94"/>
  <c r="CL155" i="94" s="1"/>
  <c r="BJ155" i="94"/>
  <c r="BS155" i="94"/>
  <c r="CK155" i="94" s="1"/>
  <c r="BH155" i="94"/>
  <c r="C158" i="89"/>
  <c r="AH157" i="89"/>
  <c r="AM157" i="89" s="1"/>
  <c r="E157" i="89"/>
  <c r="AC157" i="89" s="1"/>
  <c r="P157" i="87" s="1"/>
  <c r="AP157" i="89"/>
  <c r="AQ157" i="89" s="1"/>
  <c r="AT157" i="89" s="1"/>
  <c r="AK157" i="89"/>
  <c r="AW156" i="89"/>
  <c r="AX156" i="89" s="1"/>
  <c r="BE156" i="89" s="1"/>
  <c r="F156" i="89"/>
  <c r="D213" i="89"/>
  <c r="AV212" i="89"/>
  <c r="AY212" i="89"/>
  <c r="BO155" i="89"/>
  <c r="R152" i="87"/>
  <c r="T152" i="87" s="1"/>
  <c r="S152" i="87" s="1"/>
  <c r="Z189" i="3"/>
  <c r="CW189" i="94" s="1"/>
  <c r="Q156" i="94" l="1"/>
  <c r="AJ156" i="89"/>
  <c r="Q157" i="87"/>
  <c r="AD157" i="89"/>
  <c r="P157" i="94"/>
  <c r="AL162" i="3"/>
  <c r="AR161" i="3"/>
  <c r="CJ156" i="3"/>
  <c r="I157" i="3"/>
  <c r="S157" i="3"/>
  <c r="D157" i="2"/>
  <c r="X212" i="87"/>
  <c r="O212" i="89" s="1"/>
  <c r="BC212" i="89" s="1"/>
  <c r="Z212" i="87"/>
  <c r="O213" i="94"/>
  <c r="H213" i="3"/>
  <c r="O213" i="87"/>
  <c r="C213" i="2"/>
  <c r="B158" i="2"/>
  <c r="D158" i="2" s="1"/>
  <c r="S158" i="89"/>
  <c r="G158" i="3"/>
  <c r="N158" i="87"/>
  <c r="I158" i="92"/>
  <c r="T158" i="94" s="1"/>
  <c r="W158" i="92"/>
  <c r="P158" i="3" s="1"/>
  <c r="N158" i="94"/>
  <c r="B158" i="95"/>
  <c r="BJ156" i="94"/>
  <c r="BT156" i="94"/>
  <c r="CL156" i="94" s="1"/>
  <c r="BS156" i="94"/>
  <c r="CK156" i="94" s="1"/>
  <c r="BH156" i="94"/>
  <c r="D214" i="89"/>
  <c r="AV213" i="89"/>
  <c r="AY213" i="89"/>
  <c r="BO156" i="89"/>
  <c r="AW157" i="89"/>
  <c r="AX157" i="89" s="1"/>
  <c r="BE157" i="89" s="1"/>
  <c r="F157" i="89"/>
  <c r="C159" i="89"/>
  <c r="AH158" i="89"/>
  <c r="AM158" i="89" s="1"/>
  <c r="E158" i="89"/>
  <c r="AC158" i="89" s="1"/>
  <c r="P158" i="87" s="1"/>
  <c r="AP158" i="89"/>
  <c r="AQ158" i="89" s="1"/>
  <c r="AT158" i="89" s="1"/>
  <c r="AK158" i="89"/>
  <c r="R153" i="87"/>
  <c r="T153" i="87" s="1"/>
  <c r="S153" i="87" s="1"/>
  <c r="Z190" i="3"/>
  <c r="CW190" i="94" s="1"/>
  <c r="Q158" i="87" l="1"/>
  <c r="Q157" i="94"/>
  <c r="AJ157" i="89"/>
  <c r="P158" i="94"/>
  <c r="AD158" i="89"/>
  <c r="AL163" i="3"/>
  <c r="AR162" i="3"/>
  <c r="CJ157" i="3"/>
  <c r="S158" i="3"/>
  <c r="I158" i="3"/>
  <c r="Z213" i="87"/>
  <c r="X213" i="87"/>
  <c r="O213" i="89" s="1"/>
  <c r="BC213" i="89" s="1"/>
  <c r="O214" i="94"/>
  <c r="H214" i="3"/>
  <c r="O214" i="87"/>
  <c r="C214" i="2"/>
  <c r="B159" i="2"/>
  <c r="S159" i="89"/>
  <c r="G159" i="3"/>
  <c r="N159" i="87"/>
  <c r="W159" i="92"/>
  <c r="P159" i="3" s="1"/>
  <c r="I159" i="92"/>
  <c r="T159" i="94" s="1"/>
  <c r="N159" i="94"/>
  <c r="B159" i="95"/>
  <c r="BJ157" i="94"/>
  <c r="BH157" i="94"/>
  <c r="BT157" i="94"/>
  <c r="CL157" i="94" s="1"/>
  <c r="BS157" i="94"/>
  <c r="CK157" i="94" s="1"/>
  <c r="AW158" i="89"/>
  <c r="AX158" i="89" s="1"/>
  <c r="BE158" i="89" s="1"/>
  <c r="F158" i="89"/>
  <c r="C160" i="89"/>
  <c r="AH159" i="89"/>
  <c r="AM159" i="89" s="1"/>
  <c r="E159" i="89"/>
  <c r="AC159" i="89" s="1"/>
  <c r="P159" i="87" s="1"/>
  <c r="AP159" i="89"/>
  <c r="AQ159" i="89" s="1"/>
  <c r="AT159" i="89" s="1"/>
  <c r="AK159" i="89"/>
  <c r="BO157" i="89"/>
  <c r="AV214" i="89"/>
  <c r="D215" i="89"/>
  <c r="AY214" i="89"/>
  <c r="R154" i="87"/>
  <c r="T154" i="87" s="1"/>
  <c r="S154" i="87" s="1"/>
  <c r="Z191" i="3"/>
  <c r="CW191" i="94" s="1"/>
  <c r="Q159" i="87" l="1"/>
  <c r="Q158" i="94"/>
  <c r="AJ158" i="89"/>
  <c r="P159" i="94"/>
  <c r="AD159" i="89"/>
  <c r="AL164" i="3"/>
  <c r="AR163" i="3"/>
  <c r="CJ158" i="3"/>
  <c r="I159" i="3"/>
  <c r="S159" i="3"/>
  <c r="D159" i="2"/>
  <c r="X214" i="87"/>
  <c r="O214" i="89" s="1"/>
  <c r="BC214" i="89" s="1"/>
  <c r="Z214" i="87"/>
  <c r="O215" i="94"/>
  <c r="H215" i="3"/>
  <c r="O215" i="87"/>
  <c r="C215" i="2"/>
  <c r="B160" i="2"/>
  <c r="S160" i="89"/>
  <c r="N160" i="87"/>
  <c r="G160" i="3"/>
  <c r="I160" i="92"/>
  <c r="T160" i="94" s="1"/>
  <c r="W160" i="92"/>
  <c r="P160" i="3" s="1"/>
  <c r="BH158" i="94"/>
  <c r="BT158" i="94"/>
  <c r="CL158" i="94" s="1"/>
  <c r="BJ158" i="94"/>
  <c r="BS158" i="94"/>
  <c r="CK158" i="94" s="1"/>
  <c r="N160" i="94"/>
  <c r="B160" i="95"/>
  <c r="D216" i="89"/>
  <c r="AV215" i="89"/>
  <c r="AY215" i="89"/>
  <c r="C161" i="89"/>
  <c r="AH160" i="89"/>
  <c r="AM160" i="89" s="1"/>
  <c r="AP160" i="89"/>
  <c r="E160" i="89"/>
  <c r="AC160" i="89" s="1"/>
  <c r="P160" i="87" s="1"/>
  <c r="AK160" i="89"/>
  <c r="BO158" i="89"/>
  <c r="AW159" i="89"/>
  <c r="AX159" i="89" s="1"/>
  <c r="BE159" i="89" s="1"/>
  <c r="F159" i="89"/>
  <c r="R155" i="87"/>
  <c r="T155" i="87" s="1"/>
  <c r="S155" i="87" s="1"/>
  <c r="Z192" i="3"/>
  <c r="CW192" i="94" s="1"/>
  <c r="S160" i="3" l="1"/>
  <c r="Q160" i="87"/>
  <c r="Q159" i="94"/>
  <c r="AJ159" i="89"/>
  <c r="P160" i="94"/>
  <c r="AD160" i="89"/>
  <c r="D160" i="2"/>
  <c r="AL165" i="3"/>
  <c r="AR164" i="3"/>
  <c r="CJ159" i="3"/>
  <c r="I160" i="3"/>
  <c r="Z215" i="87"/>
  <c r="X215" i="87"/>
  <c r="O215" i="89" s="1"/>
  <c r="BC215" i="89" s="1"/>
  <c r="O216" i="94"/>
  <c r="O216" i="87"/>
  <c r="H216" i="3"/>
  <c r="C216" i="2"/>
  <c r="B161" i="2"/>
  <c r="D161" i="2" s="1"/>
  <c r="S161" i="89"/>
  <c r="G161" i="3"/>
  <c r="N161" i="87"/>
  <c r="I161" i="92"/>
  <c r="T161" i="94" s="1"/>
  <c r="W161" i="92"/>
  <c r="P161" i="3" s="1"/>
  <c r="BS159" i="94"/>
  <c r="CK159" i="94" s="1"/>
  <c r="BJ159" i="94"/>
  <c r="BH159" i="94"/>
  <c r="BT159" i="94"/>
  <c r="CL159" i="94" s="1"/>
  <c r="N161" i="94"/>
  <c r="B161" i="95"/>
  <c r="BO159" i="89"/>
  <c r="C162" i="89"/>
  <c r="AP161" i="89"/>
  <c r="E161" i="89"/>
  <c r="AC161" i="89" s="1"/>
  <c r="P161" i="87" s="1"/>
  <c r="AH161" i="89"/>
  <c r="AM161" i="89" s="1"/>
  <c r="AK161" i="89"/>
  <c r="AW160" i="89"/>
  <c r="F160" i="89"/>
  <c r="AQ160" i="89"/>
  <c r="AT160" i="89" s="1"/>
  <c r="AV216" i="89"/>
  <c r="D217" i="89"/>
  <c r="AY216" i="89"/>
  <c r="R156" i="87"/>
  <c r="T156" i="87" s="1"/>
  <c r="S156" i="87" s="1"/>
  <c r="Z193" i="3"/>
  <c r="CW193" i="94" s="1"/>
  <c r="Q160" i="94" l="1"/>
  <c r="AJ160" i="89"/>
  <c r="Q161" i="87"/>
  <c r="AD161" i="89"/>
  <c r="P161" i="94"/>
  <c r="AL166" i="3"/>
  <c r="AR165" i="3"/>
  <c r="CJ160" i="3"/>
  <c r="S161" i="3"/>
  <c r="I161" i="3"/>
  <c r="Z216" i="87"/>
  <c r="X216" i="87"/>
  <c r="O216" i="89" s="1"/>
  <c r="BC216" i="89" s="1"/>
  <c r="O217" i="94"/>
  <c r="H217" i="3"/>
  <c r="O217" i="87"/>
  <c r="C217" i="2"/>
  <c r="B162" i="2"/>
  <c r="D162" i="2" s="1"/>
  <c r="S162" i="89"/>
  <c r="G162" i="3"/>
  <c r="N162" i="87"/>
  <c r="I162" i="92"/>
  <c r="T162" i="94" s="1"/>
  <c r="W162" i="92"/>
  <c r="P162" i="3" s="1"/>
  <c r="BH160" i="94"/>
  <c r="BT160" i="94"/>
  <c r="CL160" i="94" s="1"/>
  <c r="BS160" i="94"/>
  <c r="CK160" i="94" s="1"/>
  <c r="BJ160" i="94"/>
  <c r="N162" i="94"/>
  <c r="B162" i="95"/>
  <c r="AX160" i="89"/>
  <c r="BE160" i="89" s="1"/>
  <c r="C163" i="89"/>
  <c r="AH162" i="89"/>
  <c r="AM162" i="89" s="1"/>
  <c r="AP162" i="89"/>
  <c r="AQ162" i="89" s="1"/>
  <c r="AT162" i="89" s="1"/>
  <c r="E162" i="89"/>
  <c r="AC162" i="89" s="1"/>
  <c r="P162" i="87" s="1"/>
  <c r="AK162" i="89"/>
  <c r="D218" i="89"/>
  <c r="AV217" i="89"/>
  <c r="AY217" i="89"/>
  <c r="AQ161" i="89"/>
  <c r="AT161" i="89" s="1"/>
  <c r="F161" i="89"/>
  <c r="AW161" i="89"/>
  <c r="AX161" i="89" s="1"/>
  <c r="BE161" i="89" s="1"/>
  <c r="BO160" i="89"/>
  <c r="R157" i="87"/>
  <c r="T157" i="87" s="1"/>
  <c r="S157" i="87" s="1"/>
  <c r="Z194" i="3"/>
  <c r="CW194" i="94" s="1"/>
  <c r="Q161" i="94" l="1"/>
  <c r="AJ161" i="89"/>
  <c r="Q162" i="87"/>
  <c r="P162" i="94"/>
  <c r="AD162" i="89"/>
  <c r="AL167" i="3"/>
  <c r="AR166" i="3"/>
  <c r="CJ161" i="3"/>
  <c r="I162" i="3"/>
  <c r="S162" i="3"/>
  <c r="X217" i="87"/>
  <c r="O217" i="89" s="1"/>
  <c r="BC217" i="89" s="1"/>
  <c r="Z217" i="87"/>
  <c r="O218" i="94"/>
  <c r="H218" i="3"/>
  <c r="O218" i="87"/>
  <c r="C218" i="2"/>
  <c r="B163" i="2"/>
  <c r="S163" i="89"/>
  <c r="G163" i="3"/>
  <c r="N163" i="87"/>
  <c r="W163" i="92"/>
  <c r="P163" i="3" s="1"/>
  <c r="I163" i="92"/>
  <c r="T163" i="94" s="1"/>
  <c r="N163" i="94"/>
  <c r="B163" i="95"/>
  <c r="BS161" i="94"/>
  <c r="CK161" i="94" s="1"/>
  <c r="BT161" i="94"/>
  <c r="CL161" i="94" s="1"/>
  <c r="BH161" i="94"/>
  <c r="BJ161" i="94"/>
  <c r="D219" i="89"/>
  <c r="AV218" i="89"/>
  <c r="AY218" i="89"/>
  <c r="BO161" i="89"/>
  <c r="F162" i="89"/>
  <c r="AW162" i="89"/>
  <c r="AX162" i="89" s="1"/>
  <c r="BE162" i="89" s="1"/>
  <c r="C164" i="89"/>
  <c r="AH163" i="89"/>
  <c r="AM163" i="89" s="1"/>
  <c r="AP163" i="89"/>
  <c r="AQ163" i="89" s="1"/>
  <c r="AT163" i="89" s="1"/>
  <c r="E163" i="89"/>
  <c r="AC163" i="89" s="1"/>
  <c r="P163" i="87" s="1"/>
  <c r="AK163" i="89"/>
  <c r="R158" i="87"/>
  <c r="T158" i="87" s="1"/>
  <c r="S158" i="87" s="1"/>
  <c r="Z195" i="3"/>
  <c r="CW195" i="94" s="1"/>
  <c r="Q163" i="87" l="1"/>
  <c r="Q162" i="94"/>
  <c r="AJ162" i="89"/>
  <c r="P163" i="94"/>
  <c r="AD163" i="89"/>
  <c r="AL168" i="3"/>
  <c r="AR167" i="3"/>
  <c r="CJ162" i="3"/>
  <c r="I163" i="3"/>
  <c r="S163" i="3"/>
  <c r="D163" i="2"/>
  <c r="X218" i="87"/>
  <c r="O218" i="89" s="1"/>
  <c r="BC218" i="89" s="1"/>
  <c r="Z218" i="87"/>
  <c r="O219" i="94"/>
  <c r="H219" i="3"/>
  <c r="O219" i="87"/>
  <c r="C219" i="2"/>
  <c r="B164" i="2"/>
  <c r="S164" i="89"/>
  <c r="N164" i="87"/>
  <c r="G164" i="3"/>
  <c r="W164" i="92"/>
  <c r="P164" i="3" s="1"/>
  <c r="I164" i="92"/>
  <c r="T164" i="94" s="1"/>
  <c r="N164" i="94"/>
  <c r="B164" i="95"/>
  <c r="BJ162" i="94"/>
  <c r="BS162" i="94"/>
  <c r="CK162" i="94" s="1"/>
  <c r="BH162" i="94"/>
  <c r="BT162" i="94"/>
  <c r="CL162" i="94" s="1"/>
  <c r="F163" i="89"/>
  <c r="AW163" i="89"/>
  <c r="AX163" i="89" s="1"/>
  <c r="BE163" i="89" s="1"/>
  <c r="C165" i="89"/>
  <c r="AH164" i="89"/>
  <c r="AM164" i="89" s="1"/>
  <c r="AP164" i="89"/>
  <c r="AQ164" i="89" s="1"/>
  <c r="AT164" i="89" s="1"/>
  <c r="E164" i="89"/>
  <c r="AC164" i="89" s="1"/>
  <c r="P164" i="87" s="1"/>
  <c r="AK164" i="89"/>
  <c r="BO162" i="89"/>
  <c r="D220" i="89"/>
  <c r="AV219" i="89"/>
  <c r="AY219" i="89"/>
  <c r="R159" i="87"/>
  <c r="T159" i="87" s="1"/>
  <c r="S159" i="87" s="1"/>
  <c r="Z196" i="3"/>
  <c r="CW196" i="94" s="1"/>
  <c r="Q164" i="87" l="1"/>
  <c r="Q163" i="94"/>
  <c r="AJ163" i="89"/>
  <c r="P164" i="94"/>
  <c r="AD164" i="89"/>
  <c r="AL169" i="3"/>
  <c r="AR168" i="3"/>
  <c r="CJ163" i="3"/>
  <c r="I164" i="3"/>
  <c r="D164" i="2"/>
  <c r="Z219" i="87"/>
  <c r="X219" i="87"/>
  <c r="O219" i="89" s="1"/>
  <c r="BC219" i="89" s="1"/>
  <c r="O220" i="94"/>
  <c r="O220" i="87"/>
  <c r="H220" i="3"/>
  <c r="C220" i="2"/>
  <c r="B165" i="2"/>
  <c r="D165" i="2" s="1"/>
  <c r="S165" i="89"/>
  <c r="G165" i="3"/>
  <c r="N165" i="87"/>
  <c r="W165" i="92"/>
  <c r="P165" i="3" s="1"/>
  <c r="I165" i="92"/>
  <c r="T165" i="94" s="1"/>
  <c r="S164" i="3"/>
  <c r="N165" i="94"/>
  <c r="B165" i="95"/>
  <c r="BT163" i="94"/>
  <c r="CL163" i="94" s="1"/>
  <c r="BS163" i="94"/>
  <c r="CK163" i="94" s="1"/>
  <c r="BH163" i="94"/>
  <c r="BJ163" i="94"/>
  <c r="AW164" i="89"/>
  <c r="AX164" i="89" s="1"/>
  <c r="BE164" i="89" s="1"/>
  <c r="F164" i="89"/>
  <c r="C166" i="89"/>
  <c r="AH165" i="89"/>
  <c r="AM165" i="89" s="1"/>
  <c r="E165" i="89"/>
  <c r="AC165" i="89" s="1"/>
  <c r="P165" i="87" s="1"/>
  <c r="AP165" i="89"/>
  <c r="AQ165" i="89" s="1"/>
  <c r="AT165" i="89" s="1"/>
  <c r="AK165" i="89"/>
  <c r="AV220" i="89"/>
  <c r="AY220" i="89"/>
  <c r="BO163" i="89"/>
  <c r="R160" i="87"/>
  <c r="Z197" i="3"/>
  <c r="CW197" i="94" s="1"/>
  <c r="Q164" i="94" l="1"/>
  <c r="AJ164" i="89"/>
  <c r="Q165" i="87"/>
  <c r="AD165" i="89"/>
  <c r="P165" i="94"/>
  <c r="AL170" i="3"/>
  <c r="AR169" i="3"/>
  <c r="CJ164" i="3"/>
  <c r="I165" i="3"/>
  <c r="S165" i="3"/>
  <c r="Z220" i="87"/>
  <c r="X220" i="87"/>
  <c r="O220" i="89" s="1"/>
  <c r="BC220" i="89" s="1"/>
  <c r="B166" i="2"/>
  <c r="S166" i="89"/>
  <c r="N166" i="87"/>
  <c r="G166" i="3"/>
  <c r="W166" i="92"/>
  <c r="P166" i="3" s="1"/>
  <c r="I166" i="92"/>
  <c r="T166" i="94" s="1"/>
  <c r="N166" i="94"/>
  <c r="B166" i="95"/>
  <c r="BT164" i="94"/>
  <c r="CL164" i="94" s="1"/>
  <c r="BH164" i="94"/>
  <c r="BJ164" i="94"/>
  <c r="BS164" i="94"/>
  <c r="CK164" i="94" s="1"/>
  <c r="C167" i="89"/>
  <c r="E166" i="89"/>
  <c r="AC166" i="89" s="1"/>
  <c r="P166" i="87" s="1"/>
  <c r="AH166" i="89"/>
  <c r="AM166" i="89" s="1"/>
  <c r="AP166" i="89"/>
  <c r="AQ166" i="89" s="1"/>
  <c r="AT166" i="89" s="1"/>
  <c r="AK166" i="89"/>
  <c r="BO164" i="89"/>
  <c r="AW165" i="89"/>
  <c r="AX165" i="89" s="1"/>
  <c r="BE165" i="89" s="1"/>
  <c r="F165" i="89"/>
  <c r="T160" i="87"/>
  <c r="S160" i="87" s="1"/>
  <c r="R161" i="87"/>
  <c r="T161" i="87" s="1"/>
  <c r="S161" i="87" s="1"/>
  <c r="Z198" i="3"/>
  <c r="CW198" i="94" s="1"/>
  <c r="Q165" i="94" l="1"/>
  <c r="AJ165" i="89"/>
  <c r="Q166" i="87"/>
  <c r="P166" i="94"/>
  <c r="AD166" i="89"/>
  <c r="AL171" i="3"/>
  <c r="AR170" i="3"/>
  <c r="CJ165" i="3"/>
  <c r="I166" i="3"/>
  <c r="D166" i="2"/>
  <c r="S166" i="3"/>
  <c r="B167" i="2"/>
  <c r="S167" i="89"/>
  <c r="G167" i="3"/>
  <c r="N167" i="87"/>
  <c r="W167" i="92"/>
  <c r="P167" i="3" s="1"/>
  <c r="I167" i="92"/>
  <c r="T167" i="94" s="1"/>
  <c r="BS165" i="94"/>
  <c r="CK165" i="94" s="1"/>
  <c r="BH165" i="94"/>
  <c r="BJ165" i="94"/>
  <c r="BT165" i="94"/>
  <c r="CL165" i="94" s="1"/>
  <c r="N167" i="94"/>
  <c r="B167" i="95"/>
  <c r="AW166" i="89"/>
  <c r="AX166" i="89" s="1"/>
  <c r="BE166" i="89" s="1"/>
  <c r="F166" i="89"/>
  <c r="BO165" i="89"/>
  <c r="C168" i="89"/>
  <c r="AP167" i="89"/>
  <c r="AQ167" i="89" s="1"/>
  <c r="AT167" i="89" s="1"/>
  <c r="AH167" i="89"/>
  <c r="AM167" i="89" s="1"/>
  <c r="E167" i="89"/>
  <c r="AC167" i="89" s="1"/>
  <c r="P167" i="87" s="1"/>
  <c r="AK167" i="89"/>
  <c r="R162" i="87"/>
  <c r="T162" i="87" s="1"/>
  <c r="S162" i="87" s="1"/>
  <c r="Z199" i="3"/>
  <c r="CW199" i="94" s="1"/>
  <c r="Q166" i="94" l="1"/>
  <c r="AJ166" i="89"/>
  <c r="Q167" i="87"/>
  <c r="P167" i="94"/>
  <c r="AD167" i="89"/>
  <c r="AL172" i="3"/>
  <c r="AR171" i="3"/>
  <c r="CJ166" i="3"/>
  <c r="I167" i="3"/>
  <c r="D167" i="2"/>
  <c r="S167" i="3"/>
  <c r="B168" i="2"/>
  <c r="S168" i="89"/>
  <c r="N168" i="87"/>
  <c r="G168" i="3"/>
  <c r="W168" i="92"/>
  <c r="P168" i="3" s="1"/>
  <c r="I168" i="92"/>
  <c r="T168" i="94" s="1"/>
  <c r="N168" i="94"/>
  <c r="B168" i="95"/>
  <c r="BT166" i="94"/>
  <c r="CL166" i="94" s="1"/>
  <c r="BJ166" i="94"/>
  <c r="BS166" i="94"/>
  <c r="CK166" i="94" s="1"/>
  <c r="BH166" i="94"/>
  <c r="F167" i="89"/>
  <c r="AW167" i="89"/>
  <c r="AX167" i="89" s="1"/>
  <c r="BE167" i="89" s="1"/>
  <c r="C169" i="89"/>
  <c r="AP168" i="89"/>
  <c r="AQ168" i="89" s="1"/>
  <c r="AT168" i="89" s="1"/>
  <c r="AH168" i="89"/>
  <c r="AM168" i="89" s="1"/>
  <c r="E168" i="89"/>
  <c r="AC168" i="89" s="1"/>
  <c r="P168" i="87" s="1"/>
  <c r="AK168" i="89"/>
  <c r="BO166" i="89"/>
  <c r="R163" i="87"/>
  <c r="T163" i="87" s="1"/>
  <c r="S163" i="87" s="1"/>
  <c r="Z200" i="3"/>
  <c r="CW200" i="94" s="1"/>
  <c r="Q167" i="94" l="1"/>
  <c r="AJ167" i="89"/>
  <c r="Q168" i="87"/>
  <c r="P168" i="94"/>
  <c r="AD168" i="89"/>
  <c r="AL173" i="3"/>
  <c r="AR172" i="3"/>
  <c r="CJ167" i="3"/>
  <c r="I168" i="3"/>
  <c r="S168" i="3"/>
  <c r="D168" i="2"/>
  <c r="B169" i="2"/>
  <c r="S169" i="89"/>
  <c r="G169" i="3"/>
  <c r="N169" i="87"/>
  <c r="W169" i="92"/>
  <c r="P169" i="3" s="1"/>
  <c r="I169" i="92"/>
  <c r="T169" i="94" s="1"/>
  <c r="N169" i="94"/>
  <c r="B169" i="95"/>
  <c r="BT167" i="94"/>
  <c r="CL167" i="94" s="1"/>
  <c r="BS167" i="94"/>
  <c r="CK167" i="94" s="1"/>
  <c r="BH167" i="94"/>
  <c r="BJ167" i="94"/>
  <c r="AW168" i="89"/>
  <c r="AX168" i="89" s="1"/>
  <c r="BE168" i="89" s="1"/>
  <c r="F168" i="89"/>
  <c r="C170" i="89"/>
  <c r="AH169" i="89"/>
  <c r="AM169" i="89" s="1"/>
  <c r="AP169" i="89"/>
  <c r="AQ169" i="89" s="1"/>
  <c r="AT169" i="89" s="1"/>
  <c r="E169" i="89"/>
  <c r="AC169" i="89" s="1"/>
  <c r="P169" i="87" s="1"/>
  <c r="AK169" i="89"/>
  <c r="BO167" i="89"/>
  <c r="R164" i="87"/>
  <c r="T164" i="87" s="1"/>
  <c r="S164" i="87" s="1"/>
  <c r="Z201" i="3"/>
  <c r="CW201" i="94" s="1"/>
  <c r="Q168" i="94" l="1"/>
  <c r="AJ168" i="89"/>
  <c r="Q169" i="87"/>
  <c r="AD169" i="89"/>
  <c r="P169" i="94"/>
  <c r="S169" i="3"/>
  <c r="AL174" i="3"/>
  <c r="AR173" i="3"/>
  <c r="CJ168" i="3"/>
  <c r="I169" i="3"/>
  <c r="D169" i="2"/>
  <c r="B170" i="2"/>
  <c r="S170" i="89"/>
  <c r="N170" i="87"/>
  <c r="G170" i="3"/>
  <c r="I170" i="92"/>
  <c r="T170" i="94" s="1"/>
  <c r="W170" i="92"/>
  <c r="P170" i="3" s="1"/>
  <c r="BH168" i="94"/>
  <c r="BT168" i="94"/>
  <c r="CL168" i="94" s="1"/>
  <c r="BS168" i="94"/>
  <c r="CK168" i="94" s="1"/>
  <c r="BJ168" i="94"/>
  <c r="N170" i="94"/>
  <c r="B170" i="95"/>
  <c r="F169" i="89"/>
  <c r="AW169" i="89"/>
  <c r="AX169" i="89" s="1"/>
  <c r="BE169" i="89" s="1"/>
  <c r="C171" i="89"/>
  <c r="AH170" i="89"/>
  <c r="AM170" i="89" s="1"/>
  <c r="AP170" i="89"/>
  <c r="AQ170" i="89" s="1"/>
  <c r="AT170" i="89" s="1"/>
  <c r="E170" i="89"/>
  <c r="AC170" i="89" s="1"/>
  <c r="P170" i="87" s="1"/>
  <c r="AK170" i="89"/>
  <c r="BO168" i="89"/>
  <c r="R165" i="87"/>
  <c r="T165" i="87" s="1"/>
  <c r="S165" i="87" s="1"/>
  <c r="Z202" i="3"/>
  <c r="CW202" i="94" s="1"/>
  <c r="Q169" i="94" l="1"/>
  <c r="AJ169" i="89"/>
  <c r="Q170" i="87"/>
  <c r="P170" i="94"/>
  <c r="AD170" i="89"/>
  <c r="AL175" i="3"/>
  <c r="AR174" i="3"/>
  <c r="CJ169" i="3"/>
  <c r="I170" i="3"/>
  <c r="D170" i="2"/>
  <c r="S170" i="3"/>
  <c r="B171" i="2"/>
  <c r="D171" i="2" s="1"/>
  <c r="S171" i="89"/>
  <c r="N171" i="87"/>
  <c r="G171" i="3"/>
  <c r="I171" i="92"/>
  <c r="T171" i="94" s="1"/>
  <c r="W171" i="92"/>
  <c r="P171" i="3" s="1"/>
  <c r="N171" i="94"/>
  <c r="B171" i="95"/>
  <c r="BH169" i="94"/>
  <c r="BS169" i="94"/>
  <c r="CK169" i="94" s="1"/>
  <c r="BT169" i="94"/>
  <c r="CL169" i="94" s="1"/>
  <c r="BJ169" i="94"/>
  <c r="F170" i="89"/>
  <c r="AW170" i="89"/>
  <c r="AX170" i="89" s="1"/>
  <c r="BE170" i="89" s="1"/>
  <c r="C172" i="89"/>
  <c r="AH171" i="89"/>
  <c r="AM171" i="89" s="1"/>
  <c r="AP171" i="89"/>
  <c r="AQ171" i="89" s="1"/>
  <c r="AT171" i="89" s="1"/>
  <c r="E171" i="89"/>
  <c r="AC171" i="89" s="1"/>
  <c r="P171" i="87" s="1"/>
  <c r="AK171" i="89"/>
  <c r="BO169" i="89"/>
  <c r="R166" i="87"/>
  <c r="T166" i="87" s="1"/>
  <c r="S166" i="87" s="1"/>
  <c r="Z203" i="3"/>
  <c r="CW203" i="94" s="1"/>
  <c r="Q170" i="94" l="1"/>
  <c r="AJ170" i="89"/>
  <c r="Q171" i="87"/>
  <c r="AD171" i="89"/>
  <c r="P171" i="94"/>
  <c r="AL176" i="3"/>
  <c r="AR175" i="3"/>
  <c r="CJ170" i="3"/>
  <c r="I171" i="3"/>
  <c r="S171" i="3"/>
  <c r="B172" i="2"/>
  <c r="S172" i="89"/>
  <c r="N172" i="87"/>
  <c r="G172" i="3"/>
  <c r="W172" i="92"/>
  <c r="P172" i="3" s="1"/>
  <c r="I172" i="92"/>
  <c r="T172" i="94" s="1"/>
  <c r="N172" i="94"/>
  <c r="B172" i="95"/>
  <c r="BS170" i="94"/>
  <c r="CK170" i="94" s="1"/>
  <c r="BJ170" i="94"/>
  <c r="BT170" i="94"/>
  <c r="CL170" i="94" s="1"/>
  <c r="BH170" i="94"/>
  <c r="AW171" i="89"/>
  <c r="AX171" i="89" s="1"/>
  <c r="BE171" i="89" s="1"/>
  <c r="F171" i="89"/>
  <c r="C173" i="89"/>
  <c r="E172" i="89"/>
  <c r="AC172" i="89" s="1"/>
  <c r="P172" i="87" s="1"/>
  <c r="AH172" i="89"/>
  <c r="AM172" i="89" s="1"/>
  <c r="AP172" i="89"/>
  <c r="AQ172" i="89" s="1"/>
  <c r="AT172" i="89" s="1"/>
  <c r="AK172" i="89"/>
  <c r="BO170" i="89"/>
  <c r="R167" i="87"/>
  <c r="T167" i="87" s="1"/>
  <c r="S167" i="87" s="1"/>
  <c r="Z204" i="3"/>
  <c r="CW204" i="94" s="1"/>
  <c r="Q171" i="94" l="1"/>
  <c r="AJ171" i="89"/>
  <c r="Q172" i="87"/>
  <c r="P172" i="94"/>
  <c r="AD172" i="89"/>
  <c r="AL177" i="3"/>
  <c r="AR176" i="3"/>
  <c r="CJ171" i="3"/>
  <c r="I172" i="3"/>
  <c r="D172" i="2"/>
  <c r="B173" i="2"/>
  <c r="G173" i="3"/>
  <c r="N173" i="87"/>
  <c r="S173" i="89"/>
  <c r="I173" i="92"/>
  <c r="T173" i="94" s="1"/>
  <c r="W173" i="92"/>
  <c r="P173" i="3" s="1"/>
  <c r="S172" i="3"/>
  <c r="BT171" i="94"/>
  <c r="CL171" i="94" s="1"/>
  <c r="BJ171" i="94"/>
  <c r="BH171" i="94"/>
  <c r="BS171" i="94"/>
  <c r="CK171" i="94" s="1"/>
  <c r="N173" i="94"/>
  <c r="B173" i="95"/>
  <c r="AW172" i="89"/>
  <c r="AX172" i="89" s="1"/>
  <c r="BE172" i="89" s="1"/>
  <c r="F172" i="89"/>
  <c r="C174" i="89"/>
  <c r="AH173" i="89"/>
  <c r="AM173" i="89" s="1"/>
  <c r="E173" i="89"/>
  <c r="AC173" i="89" s="1"/>
  <c r="P173" i="87" s="1"/>
  <c r="AP173" i="89"/>
  <c r="AQ173" i="89" s="1"/>
  <c r="AT173" i="89" s="1"/>
  <c r="AK173" i="89"/>
  <c r="BO171" i="89"/>
  <c r="R168" i="87"/>
  <c r="T168" i="87" s="1"/>
  <c r="S168" i="87" s="1"/>
  <c r="Z205" i="3"/>
  <c r="CW205" i="94" s="1"/>
  <c r="Q172" i="94" l="1"/>
  <c r="AJ172" i="89"/>
  <c r="Q173" i="87"/>
  <c r="AD173" i="89"/>
  <c r="P173" i="94"/>
  <c r="AL178" i="3"/>
  <c r="AR177" i="3"/>
  <c r="CJ172" i="3"/>
  <c r="I173" i="3"/>
  <c r="D173" i="2"/>
  <c r="S173" i="3"/>
  <c r="B174" i="2"/>
  <c r="D174" i="2" s="1"/>
  <c r="S174" i="89"/>
  <c r="N174" i="87"/>
  <c r="G174" i="3"/>
  <c r="I174" i="92"/>
  <c r="T174" i="94" s="1"/>
  <c r="W174" i="92"/>
  <c r="P174" i="3" s="1"/>
  <c r="BS172" i="94"/>
  <c r="CK172" i="94" s="1"/>
  <c r="BH172" i="94"/>
  <c r="BT172" i="94"/>
  <c r="CL172" i="94" s="1"/>
  <c r="BJ172" i="94"/>
  <c r="N174" i="94"/>
  <c r="B174" i="95"/>
  <c r="AW173" i="89"/>
  <c r="AX173" i="89" s="1"/>
  <c r="BE173" i="89" s="1"/>
  <c r="F173" i="89"/>
  <c r="C175" i="89"/>
  <c r="E174" i="89"/>
  <c r="AC174" i="89" s="1"/>
  <c r="P174" i="87" s="1"/>
  <c r="AH174" i="89"/>
  <c r="AM174" i="89" s="1"/>
  <c r="AP174" i="89"/>
  <c r="AQ174" i="89" s="1"/>
  <c r="AT174" i="89" s="1"/>
  <c r="AK174" i="89"/>
  <c r="BO172" i="89"/>
  <c r="R169" i="87"/>
  <c r="T169" i="87" s="1"/>
  <c r="S169" i="87" s="1"/>
  <c r="Z206" i="3"/>
  <c r="CW206" i="94" s="1"/>
  <c r="Q173" i="94" l="1"/>
  <c r="AJ173" i="89"/>
  <c r="Q174" i="87"/>
  <c r="P174" i="94"/>
  <c r="AD174" i="89"/>
  <c r="AL179" i="3"/>
  <c r="AR178" i="3"/>
  <c r="CJ173" i="3"/>
  <c r="I174" i="3"/>
  <c r="S174" i="3"/>
  <c r="B175" i="2"/>
  <c r="S175" i="89"/>
  <c r="N175" i="87"/>
  <c r="G175" i="3"/>
  <c r="I175" i="92"/>
  <c r="T175" i="94" s="1"/>
  <c r="W175" i="92"/>
  <c r="P175" i="3" s="1"/>
  <c r="N175" i="94"/>
  <c r="B175" i="95"/>
  <c r="BJ173" i="94"/>
  <c r="BH173" i="94"/>
  <c r="BT173" i="94"/>
  <c r="CL173" i="94" s="1"/>
  <c r="BS173" i="94"/>
  <c r="CK173" i="94" s="1"/>
  <c r="C176" i="89"/>
  <c r="E175" i="89"/>
  <c r="AC175" i="89" s="1"/>
  <c r="P175" i="87" s="1"/>
  <c r="AH175" i="89"/>
  <c r="AM175" i="89" s="1"/>
  <c r="AP175" i="89"/>
  <c r="AQ175" i="89" s="1"/>
  <c r="AT175" i="89" s="1"/>
  <c r="AK175" i="89"/>
  <c r="AW174" i="89"/>
  <c r="AX174" i="89" s="1"/>
  <c r="BE174" i="89" s="1"/>
  <c r="F174" i="89"/>
  <c r="BO173" i="89"/>
  <c r="R170" i="87"/>
  <c r="T170" i="87" s="1"/>
  <c r="S170" i="87" s="1"/>
  <c r="Z207" i="3"/>
  <c r="CW207" i="94" s="1"/>
  <c r="Q174" i="94" l="1"/>
  <c r="AJ174" i="89"/>
  <c r="Q175" i="87"/>
  <c r="P175" i="94"/>
  <c r="AD175" i="89"/>
  <c r="D175" i="2"/>
  <c r="AL180" i="3"/>
  <c r="AR179" i="3"/>
  <c r="CJ174" i="3"/>
  <c r="I175" i="3"/>
  <c r="S175" i="3"/>
  <c r="B176" i="2"/>
  <c r="S176" i="89"/>
  <c r="G176" i="3"/>
  <c r="N176" i="87"/>
  <c r="I176" i="92"/>
  <c r="T176" i="94" s="1"/>
  <c r="W176" i="92"/>
  <c r="P176" i="3" s="1"/>
  <c r="BT174" i="94"/>
  <c r="CL174" i="94" s="1"/>
  <c r="BS174" i="94"/>
  <c r="CK174" i="94" s="1"/>
  <c r="BH174" i="94"/>
  <c r="BJ174" i="94"/>
  <c r="N176" i="94"/>
  <c r="B176" i="95"/>
  <c r="BO174" i="89"/>
  <c r="AW175" i="89"/>
  <c r="AX175" i="89" s="1"/>
  <c r="BE175" i="89" s="1"/>
  <c r="F175" i="89"/>
  <c r="C177" i="89"/>
  <c r="AH176" i="89"/>
  <c r="AM176" i="89" s="1"/>
  <c r="E176" i="89"/>
  <c r="AC176" i="89" s="1"/>
  <c r="P176" i="87" s="1"/>
  <c r="AP176" i="89"/>
  <c r="AQ176" i="89" s="1"/>
  <c r="AT176" i="89" s="1"/>
  <c r="AK176" i="89"/>
  <c r="R171" i="87"/>
  <c r="T171" i="87" s="1"/>
  <c r="S171" i="87" s="1"/>
  <c r="Z208" i="3"/>
  <c r="CW208" i="94" s="1"/>
  <c r="Q175" i="94" l="1"/>
  <c r="AJ175" i="89"/>
  <c r="Q176" i="87"/>
  <c r="P176" i="94"/>
  <c r="AD176" i="89"/>
  <c r="D176" i="2"/>
  <c r="AL181" i="3"/>
  <c r="AR180" i="3"/>
  <c r="CJ175" i="3"/>
  <c r="I176" i="3"/>
  <c r="S176" i="3"/>
  <c r="B177" i="2"/>
  <c r="S177" i="89"/>
  <c r="G177" i="3"/>
  <c r="N177" i="87"/>
  <c r="I177" i="92"/>
  <c r="T177" i="94" s="1"/>
  <c r="W177" i="92"/>
  <c r="P177" i="3" s="1"/>
  <c r="N177" i="94"/>
  <c r="B177" i="95"/>
  <c r="BT175" i="94"/>
  <c r="CL175" i="94" s="1"/>
  <c r="BH175" i="94"/>
  <c r="BS175" i="94"/>
  <c r="CK175" i="94" s="1"/>
  <c r="BJ175" i="94"/>
  <c r="C178" i="89"/>
  <c r="AP177" i="89"/>
  <c r="AQ177" i="89" s="1"/>
  <c r="AT177" i="89" s="1"/>
  <c r="AH177" i="89"/>
  <c r="AM177" i="89" s="1"/>
  <c r="E177" i="89"/>
  <c r="AC177" i="89" s="1"/>
  <c r="P177" i="87" s="1"/>
  <c r="AK177" i="89"/>
  <c r="AW176" i="89"/>
  <c r="AX176" i="89" s="1"/>
  <c r="BE176" i="89" s="1"/>
  <c r="F176" i="89"/>
  <c r="BO175" i="89"/>
  <c r="R172" i="87"/>
  <c r="T172" i="87" s="1"/>
  <c r="S172" i="87" s="1"/>
  <c r="Z209" i="3"/>
  <c r="CW209" i="94" s="1"/>
  <c r="Q176" i="94" l="1"/>
  <c r="AJ176" i="89"/>
  <c r="Q177" i="87"/>
  <c r="AD177" i="89"/>
  <c r="P177" i="94"/>
  <c r="AL182" i="3"/>
  <c r="AR181" i="3"/>
  <c r="CJ176" i="3"/>
  <c r="I177" i="3"/>
  <c r="S177" i="3"/>
  <c r="D177" i="2"/>
  <c r="B178" i="2"/>
  <c r="S178" i="89"/>
  <c r="N178" i="87"/>
  <c r="G178" i="3"/>
  <c r="W178" i="92"/>
  <c r="P178" i="3" s="1"/>
  <c r="I178" i="92"/>
  <c r="T178" i="94" s="1"/>
  <c r="N178" i="94"/>
  <c r="B178" i="95"/>
  <c r="BT176" i="94"/>
  <c r="CL176" i="94" s="1"/>
  <c r="BJ176" i="94"/>
  <c r="BH176" i="94"/>
  <c r="BS176" i="94"/>
  <c r="CK176" i="94" s="1"/>
  <c r="F177" i="89"/>
  <c r="AW177" i="89"/>
  <c r="AX177" i="89" s="1"/>
  <c r="BE177" i="89" s="1"/>
  <c r="BO176" i="89"/>
  <c r="C179" i="89"/>
  <c r="AH178" i="89"/>
  <c r="AM178" i="89" s="1"/>
  <c r="AP178" i="89"/>
  <c r="AQ178" i="89" s="1"/>
  <c r="AT178" i="89" s="1"/>
  <c r="E178" i="89"/>
  <c r="AC178" i="89" s="1"/>
  <c r="P178" i="87" s="1"/>
  <c r="AK178" i="89"/>
  <c r="R173" i="87"/>
  <c r="T173" i="87" s="1"/>
  <c r="S173" i="87" s="1"/>
  <c r="Z210" i="3"/>
  <c r="CW210" i="94" s="1"/>
  <c r="Q177" i="94" l="1"/>
  <c r="AJ177" i="89"/>
  <c r="Q178" i="87"/>
  <c r="P178" i="94"/>
  <c r="AD178" i="89"/>
  <c r="AL183" i="3"/>
  <c r="AR182" i="3"/>
  <c r="CJ177" i="3"/>
  <c r="I178" i="3"/>
  <c r="D178" i="2"/>
  <c r="S178" i="3"/>
  <c r="B179" i="2"/>
  <c r="S179" i="89"/>
  <c r="N179" i="87"/>
  <c r="G179" i="3"/>
  <c r="I179" i="92"/>
  <c r="T179" i="94" s="1"/>
  <c r="W179" i="92"/>
  <c r="P179" i="3" s="1"/>
  <c r="BS177" i="94"/>
  <c r="CK177" i="94" s="1"/>
  <c r="BJ177" i="94"/>
  <c r="BT177" i="94"/>
  <c r="CL177" i="94" s="1"/>
  <c r="BH177" i="94"/>
  <c r="N179" i="94"/>
  <c r="B179" i="95"/>
  <c r="C180" i="89"/>
  <c r="AH179" i="89"/>
  <c r="AM179" i="89" s="1"/>
  <c r="E179" i="89"/>
  <c r="AC179" i="89" s="1"/>
  <c r="P179" i="87" s="1"/>
  <c r="AP179" i="89"/>
  <c r="AQ179" i="89" s="1"/>
  <c r="AT179" i="89" s="1"/>
  <c r="AK179" i="89"/>
  <c r="F178" i="89"/>
  <c r="AW178" i="89"/>
  <c r="AX178" i="89" s="1"/>
  <c r="BE178" i="89" s="1"/>
  <c r="BO177" i="89"/>
  <c r="R174" i="87"/>
  <c r="T174" i="87" s="1"/>
  <c r="S174" i="87" s="1"/>
  <c r="Q178" i="94" l="1"/>
  <c r="AJ178" i="89"/>
  <c r="Q179" i="87"/>
  <c r="AD179" i="89"/>
  <c r="P179" i="94"/>
  <c r="AL184" i="3"/>
  <c r="AR183" i="3"/>
  <c r="CJ178" i="3"/>
  <c r="I179" i="3"/>
  <c r="D179" i="2"/>
  <c r="S179" i="3"/>
  <c r="B180" i="2"/>
  <c r="S180" i="89"/>
  <c r="N180" i="87"/>
  <c r="G180" i="3"/>
  <c r="I180" i="92"/>
  <c r="T180" i="94" s="1"/>
  <c r="W180" i="92"/>
  <c r="P180" i="3" s="1"/>
  <c r="N180" i="94"/>
  <c r="B180" i="95"/>
  <c r="BT178" i="94"/>
  <c r="CL178" i="94" s="1"/>
  <c r="BJ178" i="94"/>
  <c r="BS178" i="94"/>
  <c r="CK178" i="94" s="1"/>
  <c r="BH178" i="94"/>
  <c r="BO178" i="89"/>
  <c r="AW179" i="89"/>
  <c r="AX179" i="89" s="1"/>
  <c r="BE179" i="89" s="1"/>
  <c r="F179" i="89"/>
  <c r="C181" i="89"/>
  <c r="E180" i="89"/>
  <c r="AC180" i="89" s="1"/>
  <c r="P180" i="87" s="1"/>
  <c r="AH180" i="89"/>
  <c r="AM180" i="89" s="1"/>
  <c r="AP180" i="89"/>
  <c r="AQ180" i="89" s="1"/>
  <c r="AT180" i="89" s="1"/>
  <c r="AK180" i="89"/>
  <c r="R175" i="87"/>
  <c r="T175" i="87" s="1"/>
  <c r="S175" i="87" s="1"/>
  <c r="Z212" i="3"/>
  <c r="CW212" i="94" s="1"/>
  <c r="Q180" i="87" l="1"/>
  <c r="Q179" i="94"/>
  <c r="AJ179" i="89"/>
  <c r="P180" i="94"/>
  <c r="AD180" i="89"/>
  <c r="AL185" i="3"/>
  <c r="AR184" i="3"/>
  <c r="CJ179" i="3"/>
  <c r="I180" i="3"/>
  <c r="D180" i="2"/>
  <c r="S180" i="3"/>
  <c r="B181" i="2"/>
  <c r="S181" i="89"/>
  <c r="G181" i="3"/>
  <c r="N181" i="87"/>
  <c r="I181" i="92"/>
  <c r="T181" i="94" s="1"/>
  <c r="W181" i="92"/>
  <c r="P181" i="3" s="1"/>
  <c r="N181" i="94"/>
  <c r="B181" i="95"/>
  <c r="BT179" i="94"/>
  <c r="CL179" i="94" s="1"/>
  <c r="BH179" i="94"/>
  <c r="BJ179" i="94"/>
  <c r="BS179" i="94"/>
  <c r="CK179" i="94" s="1"/>
  <c r="AW180" i="89"/>
  <c r="AX180" i="89" s="1"/>
  <c r="BE180" i="89" s="1"/>
  <c r="F180" i="89"/>
  <c r="C182" i="89"/>
  <c r="AP181" i="89"/>
  <c r="E181" i="89"/>
  <c r="AC181" i="89" s="1"/>
  <c r="P181" i="87" s="1"/>
  <c r="AH181" i="89"/>
  <c r="AM181" i="89" s="1"/>
  <c r="AK181" i="89"/>
  <c r="BO179" i="89"/>
  <c r="Z211" i="3"/>
  <c r="CW211" i="94" s="1"/>
  <c r="R176" i="87"/>
  <c r="T176" i="87" s="1"/>
  <c r="S176" i="87" s="1"/>
  <c r="Z213" i="3"/>
  <c r="CW213" i="94" s="1"/>
  <c r="Q181" i="87" l="1"/>
  <c r="Q180" i="94"/>
  <c r="AJ180" i="89"/>
  <c r="AD181" i="89"/>
  <c r="P181" i="94"/>
  <c r="AL186" i="3"/>
  <c r="AR185" i="3"/>
  <c r="CJ180" i="3"/>
  <c r="I181" i="3"/>
  <c r="S181" i="3"/>
  <c r="B182" i="2"/>
  <c r="S182" i="89"/>
  <c r="G182" i="3"/>
  <c r="N182" i="87"/>
  <c r="W182" i="92"/>
  <c r="P182" i="3" s="1"/>
  <c r="I182" i="92"/>
  <c r="T182" i="94" s="1"/>
  <c r="D181" i="2"/>
  <c r="N182" i="94"/>
  <c r="B182" i="95"/>
  <c r="BS180" i="94"/>
  <c r="CK180" i="94" s="1"/>
  <c r="BH180" i="94"/>
  <c r="BT180" i="94"/>
  <c r="CL180" i="94" s="1"/>
  <c r="BJ180" i="94"/>
  <c r="AQ181" i="89"/>
  <c r="AT181" i="89" s="1"/>
  <c r="C183" i="89"/>
  <c r="E182" i="89"/>
  <c r="AC182" i="89" s="1"/>
  <c r="P182" i="87" s="1"/>
  <c r="AP182" i="89"/>
  <c r="AQ182" i="89" s="1"/>
  <c r="AT182" i="89" s="1"/>
  <c r="AH182" i="89"/>
  <c r="AM182" i="89" s="1"/>
  <c r="AK182" i="89"/>
  <c r="AW181" i="89"/>
  <c r="AX181" i="89" s="1"/>
  <c r="BE181" i="89" s="1"/>
  <c r="F181" i="89"/>
  <c r="BO180" i="89"/>
  <c r="R177" i="87"/>
  <c r="T177" i="87" s="1"/>
  <c r="S177" i="87" s="1"/>
  <c r="Z214" i="3"/>
  <c r="CW214" i="94" s="1"/>
  <c r="Q181" i="94" l="1"/>
  <c r="AJ181" i="89"/>
  <c r="Q182" i="87"/>
  <c r="P182" i="94"/>
  <c r="AD182" i="89"/>
  <c r="AL187" i="3"/>
  <c r="AR186" i="3"/>
  <c r="S182" i="3"/>
  <c r="CJ181" i="3"/>
  <c r="I182" i="3"/>
  <c r="D182" i="2"/>
  <c r="B183" i="2"/>
  <c r="S183" i="89"/>
  <c r="N183" i="87"/>
  <c r="G183" i="3"/>
  <c r="W183" i="92"/>
  <c r="P183" i="3" s="1"/>
  <c r="I183" i="92"/>
  <c r="T183" i="94" s="1"/>
  <c r="N183" i="94"/>
  <c r="B183" i="95"/>
  <c r="BS181" i="94"/>
  <c r="CK181" i="94" s="1"/>
  <c r="BH181" i="94"/>
  <c r="BJ181" i="94"/>
  <c r="BT181" i="94"/>
  <c r="CL181" i="94" s="1"/>
  <c r="AW182" i="89"/>
  <c r="AX182" i="89" s="1"/>
  <c r="BE182" i="89" s="1"/>
  <c r="F182" i="89"/>
  <c r="C184" i="89"/>
  <c r="E183" i="89"/>
  <c r="AC183" i="89" s="1"/>
  <c r="P183" i="87" s="1"/>
  <c r="AP183" i="89"/>
  <c r="AQ183" i="89" s="1"/>
  <c r="AT183" i="89" s="1"/>
  <c r="AH183" i="89"/>
  <c r="AM183" i="89" s="1"/>
  <c r="AK183" i="89"/>
  <c r="BO181" i="89"/>
  <c r="R178" i="87"/>
  <c r="T178" i="87" s="1"/>
  <c r="S178" i="87" s="1"/>
  <c r="Z215" i="3"/>
  <c r="CW215" i="94" s="1"/>
  <c r="Q182" i="94" l="1"/>
  <c r="AJ182" i="89"/>
  <c r="Q183" i="87"/>
  <c r="P183" i="94"/>
  <c r="AD183" i="89"/>
  <c r="AL188" i="3"/>
  <c r="AR187" i="3"/>
  <c r="CJ182" i="3"/>
  <c r="I183" i="3"/>
  <c r="D183" i="2"/>
  <c r="B184" i="2"/>
  <c r="S184" i="89"/>
  <c r="N184" i="87"/>
  <c r="G184" i="3"/>
  <c r="W184" i="92"/>
  <c r="P184" i="3" s="1"/>
  <c r="I184" i="92"/>
  <c r="T184" i="94" s="1"/>
  <c r="S183" i="3"/>
  <c r="BJ182" i="94"/>
  <c r="BT182" i="94"/>
  <c r="CL182" i="94" s="1"/>
  <c r="BS182" i="94"/>
  <c r="CK182" i="94" s="1"/>
  <c r="BH182" i="94"/>
  <c r="N184" i="94"/>
  <c r="B184" i="95"/>
  <c r="AW183" i="89"/>
  <c r="AX183" i="89" s="1"/>
  <c r="BE183" i="89" s="1"/>
  <c r="F183" i="89"/>
  <c r="C185" i="89"/>
  <c r="E184" i="89"/>
  <c r="AC184" i="89" s="1"/>
  <c r="P184" i="87" s="1"/>
  <c r="AP184" i="89"/>
  <c r="AQ184" i="89" s="1"/>
  <c r="AT184" i="89" s="1"/>
  <c r="AH184" i="89"/>
  <c r="AM184" i="89" s="1"/>
  <c r="AK184" i="89"/>
  <c r="BO182" i="89"/>
  <c r="R179" i="87"/>
  <c r="T179" i="87" s="1"/>
  <c r="S179" i="87" s="1"/>
  <c r="Z216" i="3"/>
  <c r="CW216" i="94" s="1"/>
  <c r="Q183" i="94" l="1"/>
  <c r="AJ183" i="89"/>
  <c r="Q184" i="87"/>
  <c r="AD184" i="89"/>
  <c r="P184" i="94"/>
  <c r="D184" i="2"/>
  <c r="AL189" i="3"/>
  <c r="AR188" i="3"/>
  <c r="CJ183" i="3"/>
  <c r="I184" i="3"/>
  <c r="B185" i="2"/>
  <c r="D185" i="2" s="1"/>
  <c r="S185" i="89"/>
  <c r="G185" i="3"/>
  <c r="N185" i="87"/>
  <c r="I185" i="92"/>
  <c r="T185" i="94" s="1"/>
  <c r="W185" i="92"/>
  <c r="P185" i="3" s="1"/>
  <c r="S184" i="3"/>
  <c r="BT183" i="94"/>
  <c r="CL183" i="94" s="1"/>
  <c r="BH183" i="94"/>
  <c r="BS183" i="94"/>
  <c r="CK183" i="94" s="1"/>
  <c r="BJ183" i="94"/>
  <c r="N185" i="94"/>
  <c r="B185" i="95"/>
  <c r="AW184" i="89"/>
  <c r="AX184" i="89" s="1"/>
  <c r="BE184" i="89" s="1"/>
  <c r="F184" i="89"/>
  <c r="C186" i="89"/>
  <c r="E185" i="89"/>
  <c r="AC185" i="89" s="1"/>
  <c r="P185" i="87" s="1"/>
  <c r="AP185" i="89"/>
  <c r="AQ185" i="89" s="1"/>
  <c r="AT185" i="89" s="1"/>
  <c r="AH185" i="89"/>
  <c r="AM185" i="89" s="1"/>
  <c r="AK185" i="89"/>
  <c r="BO183" i="89"/>
  <c r="R180" i="87"/>
  <c r="T180" i="87" s="1"/>
  <c r="S180" i="87" s="1"/>
  <c r="Z217" i="3"/>
  <c r="CW217" i="94" s="1"/>
  <c r="Q185" i="87" l="1"/>
  <c r="Q184" i="94"/>
  <c r="AJ184" i="89"/>
  <c r="AD185" i="89"/>
  <c r="P185" i="94"/>
  <c r="AL190" i="3"/>
  <c r="AR189" i="3"/>
  <c r="CJ184" i="3"/>
  <c r="S185" i="3"/>
  <c r="I185" i="3"/>
  <c r="B186" i="2"/>
  <c r="S186" i="89"/>
  <c r="N186" i="87"/>
  <c r="G186" i="3"/>
  <c r="I186" i="92"/>
  <c r="T186" i="94" s="1"/>
  <c r="W186" i="92"/>
  <c r="P186" i="3" s="1"/>
  <c r="N186" i="94"/>
  <c r="B186" i="95"/>
  <c r="BT184" i="94"/>
  <c r="CL184" i="94" s="1"/>
  <c r="BH184" i="94"/>
  <c r="BS184" i="94"/>
  <c r="CK184" i="94" s="1"/>
  <c r="BJ184" i="94"/>
  <c r="AW185" i="89"/>
  <c r="AX185" i="89" s="1"/>
  <c r="BE185" i="89" s="1"/>
  <c r="F185" i="89"/>
  <c r="C187" i="89"/>
  <c r="AP186" i="89"/>
  <c r="AQ186" i="89" s="1"/>
  <c r="AT186" i="89" s="1"/>
  <c r="E186" i="89"/>
  <c r="AC186" i="89" s="1"/>
  <c r="P186" i="87" s="1"/>
  <c r="AH186" i="89"/>
  <c r="AM186" i="89" s="1"/>
  <c r="AK186" i="89"/>
  <c r="BO184" i="89"/>
  <c r="R181" i="87"/>
  <c r="T181" i="87" s="1"/>
  <c r="S181" i="87" s="1"/>
  <c r="Z218" i="3"/>
  <c r="CW218" i="94" s="1"/>
  <c r="Q185" i="94" l="1"/>
  <c r="AJ185" i="89"/>
  <c r="Q186" i="87"/>
  <c r="P186" i="94"/>
  <c r="AD186" i="89"/>
  <c r="AL191" i="3"/>
  <c r="AR190" i="3"/>
  <c r="CJ185" i="3"/>
  <c r="I186" i="3"/>
  <c r="S186" i="3"/>
  <c r="D186" i="2"/>
  <c r="B187" i="2"/>
  <c r="S187" i="89"/>
  <c r="N187" i="87"/>
  <c r="G187" i="3"/>
  <c r="I187" i="92"/>
  <c r="T187" i="94" s="1"/>
  <c r="W187" i="92"/>
  <c r="P187" i="3" s="1"/>
  <c r="BS185" i="94"/>
  <c r="CK185" i="94" s="1"/>
  <c r="BH185" i="94"/>
  <c r="BT185" i="94"/>
  <c r="CL185" i="94" s="1"/>
  <c r="BJ185" i="94"/>
  <c r="N187" i="94"/>
  <c r="B187" i="95"/>
  <c r="AW186" i="89"/>
  <c r="AX186" i="89" s="1"/>
  <c r="BE186" i="89" s="1"/>
  <c r="F186" i="89"/>
  <c r="C188" i="89"/>
  <c r="E187" i="89"/>
  <c r="AC187" i="89" s="1"/>
  <c r="P187" i="87" s="1"/>
  <c r="AP187" i="89"/>
  <c r="AQ187" i="89" s="1"/>
  <c r="AT187" i="89" s="1"/>
  <c r="AH187" i="89"/>
  <c r="AM187" i="89" s="1"/>
  <c r="AK187" i="89"/>
  <c r="BO185" i="89"/>
  <c r="R182" i="87"/>
  <c r="T182" i="87" s="1"/>
  <c r="S182" i="87" s="1"/>
  <c r="Z219" i="3"/>
  <c r="CW219" i="94" s="1"/>
  <c r="Q186" i="94" l="1"/>
  <c r="AJ186" i="89"/>
  <c r="Q187" i="87"/>
  <c r="AD187" i="89"/>
  <c r="P187" i="94"/>
  <c r="AL192" i="3"/>
  <c r="AR191" i="3"/>
  <c r="CJ186" i="3"/>
  <c r="I187" i="3"/>
  <c r="D187" i="2"/>
  <c r="S187" i="3"/>
  <c r="B188" i="2"/>
  <c r="S188" i="89"/>
  <c r="N188" i="87"/>
  <c r="G188" i="3"/>
  <c r="I188" i="92"/>
  <c r="T188" i="94" s="1"/>
  <c r="W188" i="92"/>
  <c r="P188" i="3" s="1"/>
  <c r="N188" i="94"/>
  <c r="B188" i="95"/>
  <c r="BS186" i="94"/>
  <c r="CK186" i="94" s="1"/>
  <c r="BT186" i="94"/>
  <c r="CL186" i="94" s="1"/>
  <c r="BJ186" i="94"/>
  <c r="BH186" i="94"/>
  <c r="C189" i="89"/>
  <c r="AP188" i="89"/>
  <c r="AQ188" i="89" s="1"/>
  <c r="AT188" i="89" s="1"/>
  <c r="E188" i="89"/>
  <c r="AC188" i="89" s="1"/>
  <c r="P188" i="87" s="1"/>
  <c r="AH188" i="89"/>
  <c r="AM188" i="89" s="1"/>
  <c r="AK188" i="89"/>
  <c r="AW187" i="89"/>
  <c r="AX187" i="89" s="1"/>
  <c r="BE187" i="89" s="1"/>
  <c r="F187" i="89"/>
  <c r="BO186" i="89"/>
  <c r="R183" i="87"/>
  <c r="T183" i="87" s="1"/>
  <c r="S183" i="87" s="1"/>
  <c r="Q187" i="94" l="1"/>
  <c r="AJ187" i="89"/>
  <c r="Q188" i="87"/>
  <c r="P188" i="94"/>
  <c r="AD188" i="89"/>
  <c r="D188" i="2"/>
  <c r="AL193" i="3"/>
  <c r="AR192" i="3"/>
  <c r="CJ187" i="3"/>
  <c r="I188" i="3"/>
  <c r="S188" i="3"/>
  <c r="B189" i="2"/>
  <c r="G189" i="3"/>
  <c r="N189" i="87"/>
  <c r="S189" i="89"/>
  <c r="I189" i="92"/>
  <c r="T189" i="94" s="1"/>
  <c r="W189" i="92"/>
  <c r="P189" i="3" s="1"/>
  <c r="N189" i="94"/>
  <c r="B189" i="95"/>
  <c r="BJ187" i="94"/>
  <c r="BT187" i="94"/>
  <c r="CL187" i="94" s="1"/>
  <c r="BH187" i="94"/>
  <c r="BS187" i="94"/>
  <c r="CK187" i="94" s="1"/>
  <c r="BO187" i="89"/>
  <c r="F188" i="89"/>
  <c r="AW188" i="89"/>
  <c r="AX188" i="89" s="1"/>
  <c r="BE188" i="89" s="1"/>
  <c r="C190" i="89"/>
  <c r="E189" i="89"/>
  <c r="AC189" i="89" s="1"/>
  <c r="P189" i="87" s="1"/>
  <c r="AP189" i="89"/>
  <c r="AQ189" i="89" s="1"/>
  <c r="AT189" i="89" s="1"/>
  <c r="AH189" i="89"/>
  <c r="AM189" i="89" s="1"/>
  <c r="AK189" i="89"/>
  <c r="Z220" i="3"/>
  <c r="CW220" i="94" s="1"/>
  <c r="R184" i="87"/>
  <c r="T184" i="87" s="1"/>
  <c r="S184" i="87" s="1"/>
  <c r="Q188" i="94" l="1"/>
  <c r="AJ188" i="89"/>
  <c r="Q189" i="87"/>
  <c r="AD189" i="89"/>
  <c r="P189" i="94"/>
  <c r="AL194" i="3"/>
  <c r="AR193" i="3"/>
  <c r="CJ188" i="3"/>
  <c r="S189" i="3"/>
  <c r="I189" i="3"/>
  <c r="D189" i="2"/>
  <c r="B190" i="2"/>
  <c r="S190" i="89"/>
  <c r="G190" i="3"/>
  <c r="N190" i="87"/>
  <c r="W190" i="92"/>
  <c r="P190" i="3" s="1"/>
  <c r="I190" i="92"/>
  <c r="T190" i="94" s="1"/>
  <c r="N190" i="94"/>
  <c r="B190" i="95"/>
  <c r="BH188" i="94"/>
  <c r="BT188" i="94"/>
  <c r="CL188" i="94" s="1"/>
  <c r="BJ188" i="94"/>
  <c r="BS188" i="94"/>
  <c r="CK188" i="94" s="1"/>
  <c r="AW189" i="89"/>
  <c r="AX189" i="89" s="1"/>
  <c r="BE189" i="89" s="1"/>
  <c r="F189" i="89"/>
  <c r="BO188" i="89"/>
  <c r="C191" i="89"/>
  <c r="AP190" i="89"/>
  <c r="AQ190" i="89" s="1"/>
  <c r="AT190" i="89" s="1"/>
  <c r="E190" i="89"/>
  <c r="AC190" i="89" s="1"/>
  <c r="P190" i="87" s="1"/>
  <c r="AH190" i="89"/>
  <c r="AM190" i="89" s="1"/>
  <c r="AK190" i="89"/>
  <c r="R185" i="87"/>
  <c r="T185" i="87" s="1"/>
  <c r="S185" i="87" s="1"/>
  <c r="Q189" i="94" l="1"/>
  <c r="AJ189" i="89"/>
  <c r="Q190" i="87"/>
  <c r="P190" i="94"/>
  <c r="AD190" i="89"/>
  <c r="AL195" i="3"/>
  <c r="AR194" i="3"/>
  <c r="CJ189" i="3"/>
  <c r="I190" i="3"/>
  <c r="D190" i="2"/>
  <c r="B191" i="2"/>
  <c r="S191" i="89"/>
  <c r="G191" i="3"/>
  <c r="N191" i="87"/>
  <c r="I191" i="92"/>
  <c r="T191" i="94" s="1"/>
  <c r="W191" i="92"/>
  <c r="P191" i="3" s="1"/>
  <c r="S190" i="3"/>
  <c r="N191" i="94"/>
  <c r="B191" i="95"/>
  <c r="BT189" i="94"/>
  <c r="CL189" i="94" s="1"/>
  <c r="BJ189" i="94"/>
  <c r="BH189" i="94"/>
  <c r="BS189" i="94"/>
  <c r="CK189" i="94" s="1"/>
  <c r="F190" i="89"/>
  <c r="AW190" i="89"/>
  <c r="AX190" i="89" s="1"/>
  <c r="BE190" i="89" s="1"/>
  <c r="C192" i="89"/>
  <c r="AP191" i="89"/>
  <c r="AQ191" i="89" s="1"/>
  <c r="AT191" i="89" s="1"/>
  <c r="E191" i="89"/>
  <c r="AC191" i="89" s="1"/>
  <c r="P191" i="87" s="1"/>
  <c r="AH191" i="89"/>
  <c r="AM191" i="89" s="1"/>
  <c r="AK191" i="89"/>
  <c r="BO189" i="89"/>
  <c r="R186" i="87"/>
  <c r="T186" i="87" s="1"/>
  <c r="S186" i="87" s="1"/>
  <c r="Q190" i="94" l="1"/>
  <c r="AJ190" i="89"/>
  <c r="Q191" i="87"/>
  <c r="AD191" i="89"/>
  <c r="P191" i="94"/>
  <c r="AL196" i="3"/>
  <c r="AR195" i="3"/>
  <c r="CJ190" i="3"/>
  <c r="I191" i="3"/>
  <c r="D191" i="2"/>
  <c r="S191" i="3"/>
  <c r="B192" i="2"/>
  <c r="S192" i="89"/>
  <c r="N192" i="87"/>
  <c r="G192" i="3"/>
  <c r="W192" i="92"/>
  <c r="P192" i="3" s="1"/>
  <c r="I192" i="92"/>
  <c r="T192" i="94" s="1"/>
  <c r="N192" i="94"/>
  <c r="B192" i="95"/>
  <c r="BT190" i="94"/>
  <c r="CL190" i="94" s="1"/>
  <c r="BS190" i="94"/>
  <c r="CK190" i="94" s="1"/>
  <c r="BJ190" i="94"/>
  <c r="BH190" i="94"/>
  <c r="C193" i="89"/>
  <c r="AP192" i="89"/>
  <c r="AQ192" i="89" s="1"/>
  <c r="AT192" i="89" s="1"/>
  <c r="E192" i="89"/>
  <c r="AC192" i="89" s="1"/>
  <c r="P192" i="87" s="1"/>
  <c r="AH192" i="89"/>
  <c r="AM192" i="89" s="1"/>
  <c r="AK192" i="89"/>
  <c r="F191" i="89"/>
  <c r="AW191" i="89"/>
  <c r="AX191" i="89" s="1"/>
  <c r="BE191" i="89" s="1"/>
  <c r="BO190" i="89"/>
  <c r="R187" i="87"/>
  <c r="T187" i="87" s="1"/>
  <c r="S187" i="87" s="1"/>
  <c r="Q191" i="94" l="1"/>
  <c r="AJ191" i="89"/>
  <c r="Q192" i="87"/>
  <c r="P192" i="94"/>
  <c r="AD192" i="89"/>
  <c r="D192" i="2"/>
  <c r="AL197" i="3"/>
  <c r="AR196" i="3"/>
  <c r="CJ191" i="3"/>
  <c r="I192" i="3"/>
  <c r="S192" i="3"/>
  <c r="B193" i="2"/>
  <c r="S193" i="89"/>
  <c r="G193" i="3"/>
  <c r="N193" i="87"/>
  <c r="W193" i="92"/>
  <c r="P193" i="3" s="1"/>
  <c r="I193" i="92"/>
  <c r="T193" i="94" s="1"/>
  <c r="N193" i="94"/>
  <c r="B193" i="95"/>
  <c r="BH191" i="94"/>
  <c r="BT191" i="94"/>
  <c r="CL191" i="94" s="1"/>
  <c r="BS191" i="94"/>
  <c r="CK191" i="94" s="1"/>
  <c r="BJ191" i="94"/>
  <c r="BO191" i="89"/>
  <c r="F192" i="89"/>
  <c r="AW192" i="89"/>
  <c r="AX192" i="89" s="1"/>
  <c r="BE192" i="89" s="1"/>
  <c r="C194" i="89"/>
  <c r="AP193" i="89"/>
  <c r="AQ193" i="89" s="1"/>
  <c r="AT193" i="89" s="1"/>
  <c r="E193" i="89"/>
  <c r="AC193" i="89" s="1"/>
  <c r="P193" i="87" s="1"/>
  <c r="AH193" i="89"/>
  <c r="AM193" i="89" s="1"/>
  <c r="AK193" i="89"/>
  <c r="R188" i="87"/>
  <c r="T188" i="87" s="1"/>
  <c r="S188" i="87" s="1"/>
  <c r="Q192" i="94" l="1"/>
  <c r="AJ192" i="89"/>
  <c r="Q193" i="87"/>
  <c r="AD193" i="89"/>
  <c r="P193" i="94"/>
  <c r="D193" i="2"/>
  <c r="AL198" i="3"/>
  <c r="AR197" i="3"/>
  <c r="CJ192" i="3"/>
  <c r="I193" i="3"/>
  <c r="S193" i="3"/>
  <c r="B194" i="2"/>
  <c r="S194" i="89"/>
  <c r="N194" i="87"/>
  <c r="G194" i="3"/>
  <c r="I194" i="92"/>
  <c r="T194" i="94" s="1"/>
  <c r="W194" i="92"/>
  <c r="P194" i="3" s="1"/>
  <c r="BJ192" i="94"/>
  <c r="BS192" i="94"/>
  <c r="CK192" i="94" s="1"/>
  <c r="BH192" i="94"/>
  <c r="BT192" i="94"/>
  <c r="CL192" i="94" s="1"/>
  <c r="N194" i="94"/>
  <c r="B194" i="95"/>
  <c r="C195" i="89"/>
  <c r="AP194" i="89"/>
  <c r="AQ194" i="89" s="1"/>
  <c r="AT194" i="89" s="1"/>
  <c r="E194" i="89"/>
  <c r="AC194" i="89" s="1"/>
  <c r="P194" i="87" s="1"/>
  <c r="AH194" i="89"/>
  <c r="AM194" i="89" s="1"/>
  <c r="AK194" i="89"/>
  <c r="BO192" i="89"/>
  <c r="AW193" i="89"/>
  <c r="AX193" i="89" s="1"/>
  <c r="BE193" i="89" s="1"/>
  <c r="F193" i="89"/>
  <c r="R189" i="87"/>
  <c r="Q193" i="94" l="1"/>
  <c r="AJ193" i="89"/>
  <c r="Q194" i="87"/>
  <c r="P194" i="94"/>
  <c r="AD194" i="89"/>
  <c r="S194" i="3"/>
  <c r="AL199" i="3"/>
  <c r="AR198" i="3"/>
  <c r="CJ193" i="3"/>
  <c r="I194" i="3"/>
  <c r="B195" i="2"/>
  <c r="S195" i="89"/>
  <c r="N195" i="87"/>
  <c r="G195" i="3"/>
  <c r="I195" i="92"/>
  <c r="T195" i="94" s="1"/>
  <c r="W195" i="92"/>
  <c r="P195" i="3" s="1"/>
  <c r="D194" i="2"/>
  <c r="BS193" i="94"/>
  <c r="CK193" i="94" s="1"/>
  <c r="BT193" i="94"/>
  <c r="CL193" i="94" s="1"/>
  <c r="BJ193" i="94"/>
  <c r="BH193" i="94"/>
  <c r="N195" i="94"/>
  <c r="B195" i="95"/>
  <c r="F194" i="89"/>
  <c r="AW194" i="89"/>
  <c r="AX194" i="89" s="1"/>
  <c r="BE194" i="89" s="1"/>
  <c r="BO193" i="89"/>
  <c r="C196" i="89"/>
  <c r="E195" i="89"/>
  <c r="AC195" i="89" s="1"/>
  <c r="P195" i="87" s="1"/>
  <c r="AP195" i="89"/>
  <c r="AQ195" i="89" s="1"/>
  <c r="AT195" i="89" s="1"/>
  <c r="AH195" i="89"/>
  <c r="AM195" i="89" s="1"/>
  <c r="AK195" i="89"/>
  <c r="T189" i="87"/>
  <c r="S189" i="87" s="1"/>
  <c r="R190" i="87"/>
  <c r="T190" i="87" s="1"/>
  <c r="S190" i="87" s="1"/>
  <c r="Q194" i="94" l="1"/>
  <c r="AJ194" i="89"/>
  <c r="Q195" i="87"/>
  <c r="P195" i="94"/>
  <c r="AD195" i="89"/>
  <c r="D195" i="2"/>
  <c r="AL200" i="3"/>
  <c r="AR199" i="3"/>
  <c r="CJ194" i="3"/>
  <c r="I195" i="3"/>
  <c r="S195" i="3"/>
  <c r="B196" i="2"/>
  <c r="S196" i="89"/>
  <c r="N196" i="87"/>
  <c r="G196" i="3"/>
  <c r="I196" i="92"/>
  <c r="T196" i="94" s="1"/>
  <c r="W196" i="92"/>
  <c r="P196" i="3" s="1"/>
  <c r="N196" i="94"/>
  <c r="B196" i="95"/>
  <c r="BT194" i="94"/>
  <c r="CL194" i="94" s="1"/>
  <c r="BS194" i="94"/>
  <c r="CK194" i="94" s="1"/>
  <c r="BH194" i="94"/>
  <c r="BJ194" i="94"/>
  <c r="AW195" i="89"/>
  <c r="AX195" i="89" s="1"/>
  <c r="BE195" i="89" s="1"/>
  <c r="F195" i="89"/>
  <c r="C197" i="89"/>
  <c r="E196" i="89"/>
  <c r="AC196" i="89" s="1"/>
  <c r="P196" i="87" s="1"/>
  <c r="AP196" i="89"/>
  <c r="AQ196" i="89" s="1"/>
  <c r="AT196" i="89" s="1"/>
  <c r="AH196" i="89"/>
  <c r="AM196" i="89" s="1"/>
  <c r="AK196" i="89"/>
  <c r="BO194" i="89"/>
  <c r="R191" i="87"/>
  <c r="T191" i="87" s="1"/>
  <c r="S191" i="87" s="1"/>
  <c r="Q195" i="94" l="1"/>
  <c r="AJ195" i="89"/>
  <c r="Q196" i="87"/>
  <c r="P196" i="94"/>
  <c r="AD196" i="89"/>
  <c r="D196" i="2"/>
  <c r="AL201" i="3"/>
  <c r="AR200" i="3"/>
  <c r="CJ195" i="3"/>
  <c r="I196" i="3"/>
  <c r="S196" i="3"/>
  <c r="B197" i="2"/>
  <c r="S197" i="89"/>
  <c r="G197" i="3"/>
  <c r="N197" i="87"/>
  <c r="I197" i="92"/>
  <c r="T197" i="94" s="1"/>
  <c r="W197" i="92"/>
  <c r="P197" i="3" s="1"/>
  <c r="N197" i="94"/>
  <c r="B197" i="95"/>
  <c r="BT195" i="94"/>
  <c r="CL195" i="94" s="1"/>
  <c r="BH195" i="94"/>
  <c r="BJ195" i="94"/>
  <c r="BS195" i="94"/>
  <c r="CK195" i="94" s="1"/>
  <c r="C198" i="89"/>
  <c r="E197" i="89"/>
  <c r="AC197" i="89" s="1"/>
  <c r="P197" i="87" s="1"/>
  <c r="AP197" i="89"/>
  <c r="AQ197" i="89" s="1"/>
  <c r="AT197" i="89" s="1"/>
  <c r="AH197" i="89"/>
  <c r="AM197" i="89" s="1"/>
  <c r="AK197" i="89"/>
  <c r="BO195" i="89"/>
  <c r="AW196" i="89"/>
  <c r="AX196" i="89" s="1"/>
  <c r="BE196" i="89" s="1"/>
  <c r="F196" i="89"/>
  <c r="R192" i="87"/>
  <c r="T192" i="87" s="1"/>
  <c r="S192" i="87" s="1"/>
  <c r="Q197" i="87" l="1"/>
  <c r="Q196" i="94"/>
  <c r="AJ196" i="89"/>
  <c r="AD197" i="89"/>
  <c r="P197" i="94"/>
  <c r="AL202" i="3"/>
  <c r="AR201" i="3"/>
  <c r="CJ196" i="3"/>
  <c r="I197" i="3"/>
  <c r="S197" i="3"/>
  <c r="D197" i="2"/>
  <c r="B198" i="2"/>
  <c r="S198" i="89"/>
  <c r="N198" i="87"/>
  <c r="G198" i="3"/>
  <c r="I198" i="92"/>
  <c r="T198" i="94" s="1"/>
  <c r="W198" i="92"/>
  <c r="P198" i="3" s="1"/>
  <c r="N198" i="94"/>
  <c r="B198" i="95"/>
  <c r="BT196" i="94"/>
  <c r="CL196" i="94" s="1"/>
  <c r="BH196" i="94"/>
  <c r="BJ196" i="94"/>
  <c r="BS196" i="94"/>
  <c r="CK196" i="94" s="1"/>
  <c r="AW197" i="89"/>
  <c r="AX197" i="89" s="1"/>
  <c r="BE197" i="89" s="1"/>
  <c r="F197" i="89"/>
  <c r="BO196" i="89"/>
  <c r="C199" i="89"/>
  <c r="AP198" i="89"/>
  <c r="AQ198" i="89" s="1"/>
  <c r="AT198" i="89" s="1"/>
  <c r="E198" i="89"/>
  <c r="AC198" i="89" s="1"/>
  <c r="P198" i="87" s="1"/>
  <c r="AH198" i="89"/>
  <c r="AM198" i="89" s="1"/>
  <c r="AK198" i="89"/>
  <c r="R193" i="87"/>
  <c r="T193" i="87" s="1"/>
  <c r="S193" i="87" s="1"/>
  <c r="Q197" i="94" l="1"/>
  <c r="AJ197" i="89"/>
  <c r="Q198" i="87"/>
  <c r="P198" i="94"/>
  <c r="AD198" i="89"/>
  <c r="AL203" i="3"/>
  <c r="AR202" i="3"/>
  <c r="CJ197" i="3"/>
  <c r="I198" i="3"/>
  <c r="D198" i="2"/>
  <c r="S198" i="3"/>
  <c r="B199" i="2"/>
  <c r="S199" i="89"/>
  <c r="G199" i="3"/>
  <c r="N199" i="87"/>
  <c r="I199" i="92"/>
  <c r="T199" i="94" s="1"/>
  <c r="W199" i="92"/>
  <c r="P199" i="3" s="1"/>
  <c r="BS197" i="94"/>
  <c r="CK197" i="94" s="1"/>
  <c r="BJ197" i="94"/>
  <c r="BH197" i="94"/>
  <c r="BT197" i="94"/>
  <c r="CL197" i="94" s="1"/>
  <c r="N199" i="94"/>
  <c r="B199" i="95"/>
  <c r="F198" i="89"/>
  <c r="AW198" i="89"/>
  <c r="AX198" i="89" s="1"/>
  <c r="BE198" i="89" s="1"/>
  <c r="C200" i="89"/>
  <c r="E199" i="89"/>
  <c r="AC199" i="89" s="1"/>
  <c r="P199" i="87" s="1"/>
  <c r="AP199" i="89"/>
  <c r="AQ199" i="89" s="1"/>
  <c r="AT199" i="89" s="1"/>
  <c r="AH199" i="89"/>
  <c r="AM199" i="89" s="1"/>
  <c r="AK199" i="89"/>
  <c r="BO197" i="89"/>
  <c r="R194" i="87"/>
  <c r="T194" i="87" s="1"/>
  <c r="S194" i="87" s="1"/>
  <c r="Q198" i="94" l="1"/>
  <c r="AJ198" i="89"/>
  <c r="Q199" i="87"/>
  <c r="P199" i="94"/>
  <c r="AD199" i="89"/>
  <c r="D199" i="2"/>
  <c r="AL204" i="3"/>
  <c r="AR203" i="3"/>
  <c r="CJ198" i="3"/>
  <c r="I199" i="3"/>
  <c r="S199" i="3"/>
  <c r="B200" i="2"/>
  <c r="S200" i="89"/>
  <c r="N200" i="87"/>
  <c r="G200" i="3"/>
  <c r="I200" i="92"/>
  <c r="T200" i="94" s="1"/>
  <c r="W200" i="92"/>
  <c r="P200" i="3" s="1"/>
  <c r="N200" i="94"/>
  <c r="B200" i="95"/>
  <c r="BJ198" i="94"/>
  <c r="BT198" i="94"/>
  <c r="CL198" i="94" s="1"/>
  <c r="BS198" i="94"/>
  <c r="CK198" i="94" s="1"/>
  <c r="BH198" i="94"/>
  <c r="AW199" i="89"/>
  <c r="AX199" i="89" s="1"/>
  <c r="BE199" i="89" s="1"/>
  <c r="F199" i="89"/>
  <c r="C201" i="89"/>
  <c r="E200" i="89"/>
  <c r="AC200" i="89" s="1"/>
  <c r="P200" i="87" s="1"/>
  <c r="AP200" i="89"/>
  <c r="AQ200" i="89" s="1"/>
  <c r="AT200" i="89" s="1"/>
  <c r="AH200" i="89"/>
  <c r="AM200" i="89" s="1"/>
  <c r="AK200" i="89"/>
  <c r="BO198" i="89"/>
  <c r="R195" i="87"/>
  <c r="T195" i="87" s="1"/>
  <c r="S195" i="87" s="1"/>
  <c r="Q199" i="94" l="1"/>
  <c r="AJ199" i="89"/>
  <c r="Q200" i="87"/>
  <c r="AD200" i="89"/>
  <c r="P200" i="94"/>
  <c r="S200" i="3"/>
  <c r="D200" i="2"/>
  <c r="AL205" i="3"/>
  <c r="AR204" i="3"/>
  <c r="CJ199" i="3"/>
  <c r="I200" i="3"/>
  <c r="B201" i="2"/>
  <c r="S201" i="89"/>
  <c r="G201" i="3"/>
  <c r="N201" i="87"/>
  <c r="W201" i="92"/>
  <c r="P201" i="3" s="1"/>
  <c r="I201" i="92"/>
  <c r="T201" i="94" s="1"/>
  <c r="N201" i="94"/>
  <c r="B201" i="95"/>
  <c r="BJ199" i="94"/>
  <c r="BT199" i="94"/>
  <c r="CL199" i="94" s="1"/>
  <c r="BH199" i="94"/>
  <c r="BS199" i="94"/>
  <c r="CK199" i="94" s="1"/>
  <c r="AW200" i="89"/>
  <c r="AX200" i="89" s="1"/>
  <c r="BE200" i="89" s="1"/>
  <c r="F200" i="89"/>
  <c r="AP201" i="89"/>
  <c r="AQ201" i="89" s="1"/>
  <c r="AT201" i="89" s="1"/>
  <c r="C202" i="89"/>
  <c r="E201" i="89"/>
  <c r="AC201" i="89" s="1"/>
  <c r="P201" i="87" s="1"/>
  <c r="AH201" i="89"/>
  <c r="AM201" i="89" s="1"/>
  <c r="AK201" i="89"/>
  <c r="BO199" i="89"/>
  <c r="R196" i="87"/>
  <c r="T196" i="87" s="1"/>
  <c r="S196" i="87" s="1"/>
  <c r="Q201" i="87" l="1"/>
  <c r="Q200" i="94"/>
  <c r="AJ200" i="89"/>
  <c r="AD201" i="89"/>
  <c r="P201" i="94"/>
  <c r="AL206" i="3"/>
  <c r="AR205" i="3"/>
  <c r="D201" i="2"/>
  <c r="CJ200" i="3"/>
  <c r="S201" i="3"/>
  <c r="I201" i="3"/>
  <c r="B202" i="2"/>
  <c r="S202" i="89"/>
  <c r="N202" i="87"/>
  <c r="G202" i="3"/>
  <c r="I202" i="92"/>
  <c r="T202" i="94" s="1"/>
  <c r="W202" i="92"/>
  <c r="P202" i="3" s="1"/>
  <c r="N202" i="94"/>
  <c r="B202" i="95"/>
  <c r="BT200" i="94"/>
  <c r="CL200" i="94" s="1"/>
  <c r="BS200" i="94"/>
  <c r="CK200" i="94" s="1"/>
  <c r="BJ200" i="94"/>
  <c r="BH200" i="94"/>
  <c r="C203" i="89"/>
  <c r="AP202" i="89"/>
  <c r="AQ202" i="89" s="1"/>
  <c r="AT202" i="89" s="1"/>
  <c r="E202" i="89"/>
  <c r="AC202" i="89" s="1"/>
  <c r="P202" i="87" s="1"/>
  <c r="AH202" i="89"/>
  <c r="AM202" i="89" s="1"/>
  <c r="AK202" i="89"/>
  <c r="BO200" i="89"/>
  <c r="AW201" i="89"/>
  <c r="AX201" i="89" s="1"/>
  <c r="BE201" i="89" s="1"/>
  <c r="F201" i="89"/>
  <c r="R197" i="87"/>
  <c r="T197" i="87" s="1"/>
  <c r="S197" i="87" s="1"/>
  <c r="Q201" i="94" l="1"/>
  <c r="AJ201" i="89"/>
  <c r="Q202" i="87"/>
  <c r="AD202" i="89"/>
  <c r="P202" i="94"/>
  <c r="AL207" i="3"/>
  <c r="AR206" i="3"/>
  <c r="CJ201" i="3"/>
  <c r="I202" i="3"/>
  <c r="D202" i="2"/>
  <c r="S202" i="3"/>
  <c r="B203" i="2"/>
  <c r="S203" i="89"/>
  <c r="N203" i="87"/>
  <c r="G203" i="3"/>
  <c r="W203" i="92"/>
  <c r="P203" i="3" s="1"/>
  <c r="I203" i="92"/>
  <c r="T203" i="94" s="1"/>
  <c r="N203" i="94"/>
  <c r="B203" i="95"/>
  <c r="BJ201" i="94"/>
  <c r="BS201" i="94"/>
  <c r="CK201" i="94" s="1"/>
  <c r="BT201" i="94"/>
  <c r="CL201" i="94" s="1"/>
  <c r="BH201" i="94"/>
  <c r="F202" i="89"/>
  <c r="AW202" i="89"/>
  <c r="AX202" i="89" s="1"/>
  <c r="BE202" i="89" s="1"/>
  <c r="BO201" i="89"/>
  <c r="C204" i="89"/>
  <c r="AP203" i="89"/>
  <c r="AQ203" i="89" s="1"/>
  <c r="AT203" i="89" s="1"/>
  <c r="E203" i="89"/>
  <c r="AC203" i="89" s="1"/>
  <c r="P203" i="87" s="1"/>
  <c r="AH203" i="89"/>
  <c r="AM203" i="89" s="1"/>
  <c r="AK203" i="89"/>
  <c r="R198" i="87"/>
  <c r="T198" i="87" s="1"/>
  <c r="S198" i="87" s="1"/>
  <c r="Q202" i="94" l="1"/>
  <c r="AJ202" i="89"/>
  <c r="Q203" i="87"/>
  <c r="P203" i="94"/>
  <c r="AD203" i="89"/>
  <c r="AL208" i="3"/>
  <c r="AR207" i="3"/>
  <c r="CJ202" i="3"/>
  <c r="I203" i="3"/>
  <c r="S203" i="3"/>
  <c r="D203" i="2"/>
  <c r="B204" i="2"/>
  <c r="S204" i="89"/>
  <c r="N204" i="87"/>
  <c r="G204" i="3"/>
  <c r="W204" i="92"/>
  <c r="P204" i="3" s="1"/>
  <c r="I204" i="92"/>
  <c r="T204" i="94" s="1"/>
  <c r="BS202" i="94"/>
  <c r="CK202" i="94" s="1"/>
  <c r="BT202" i="94"/>
  <c r="CL202" i="94" s="1"/>
  <c r="BJ202" i="94"/>
  <c r="BH202" i="94"/>
  <c r="N204" i="94"/>
  <c r="B204" i="95"/>
  <c r="AW203" i="89"/>
  <c r="AX203" i="89" s="1"/>
  <c r="BE203" i="89" s="1"/>
  <c r="F203" i="89"/>
  <c r="C205" i="89"/>
  <c r="AP204" i="89"/>
  <c r="AQ204" i="89" s="1"/>
  <c r="AT204" i="89" s="1"/>
  <c r="E204" i="89"/>
  <c r="AC204" i="89" s="1"/>
  <c r="P204" i="87" s="1"/>
  <c r="AH204" i="89"/>
  <c r="AM204" i="89" s="1"/>
  <c r="AK204" i="89"/>
  <c r="BO202" i="89"/>
  <c r="R199" i="87"/>
  <c r="T199" i="87" s="1"/>
  <c r="S199" i="87" s="1"/>
  <c r="Q203" i="94" l="1"/>
  <c r="AJ203" i="89"/>
  <c r="Q204" i="87"/>
  <c r="P204" i="94"/>
  <c r="AD204" i="89"/>
  <c r="AL209" i="3"/>
  <c r="AR208" i="3"/>
  <c r="D204" i="2"/>
  <c r="CJ203" i="3"/>
  <c r="I204" i="3"/>
  <c r="B205" i="2"/>
  <c r="G205" i="3"/>
  <c r="N205" i="87"/>
  <c r="S205" i="89"/>
  <c r="W205" i="92"/>
  <c r="P205" i="3" s="1"/>
  <c r="I205" i="92"/>
  <c r="T205" i="94" s="1"/>
  <c r="S204" i="3"/>
  <c r="N205" i="94"/>
  <c r="B205" i="95"/>
  <c r="BT203" i="94"/>
  <c r="CL203" i="94" s="1"/>
  <c r="BS203" i="94"/>
  <c r="CK203" i="94" s="1"/>
  <c r="BJ203" i="94"/>
  <c r="BH203" i="94"/>
  <c r="C206" i="89"/>
  <c r="AP205" i="89"/>
  <c r="AQ205" i="89" s="1"/>
  <c r="AT205" i="89" s="1"/>
  <c r="E205" i="89"/>
  <c r="AC205" i="89" s="1"/>
  <c r="P205" i="87" s="1"/>
  <c r="AH205" i="89"/>
  <c r="AM205" i="89" s="1"/>
  <c r="AK205" i="89"/>
  <c r="BO203" i="89"/>
  <c r="AW204" i="89"/>
  <c r="AX204" i="89" s="1"/>
  <c r="BE204" i="89" s="1"/>
  <c r="F204" i="89"/>
  <c r="R200" i="87"/>
  <c r="T200" i="87" s="1"/>
  <c r="S200" i="87" s="1"/>
  <c r="Q204" i="94" l="1"/>
  <c r="AJ204" i="89"/>
  <c r="Q205" i="87"/>
  <c r="AD205" i="89"/>
  <c r="P205" i="94"/>
  <c r="D205" i="2"/>
  <c r="AL210" i="3"/>
  <c r="AR209" i="3"/>
  <c r="CJ204" i="3"/>
  <c r="I205" i="3"/>
  <c r="S205" i="3"/>
  <c r="B206" i="2"/>
  <c r="S206" i="89"/>
  <c r="G206" i="3"/>
  <c r="N206" i="87"/>
  <c r="W206" i="92"/>
  <c r="P206" i="3" s="1"/>
  <c r="I206" i="92"/>
  <c r="T206" i="94" s="1"/>
  <c r="BT204" i="94"/>
  <c r="CL204" i="94" s="1"/>
  <c r="BJ204" i="94"/>
  <c r="BS204" i="94"/>
  <c r="CK204" i="94" s="1"/>
  <c r="BH204" i="94"/>
  <c r="N206" i="94"/>
  <c r="B206" i="95"/>
  <c r="F205" i="89"/>
  <c r="AW205" i="89"/>
  <c r="AX205" i="89" s="1"/>
  <c r="BE205" i="89" s="1"/>
  <c r="BO204" i="89"/>
  <c r="C207" i="89"/>
  <c r="AP206" i="89"/>
  <c r="AQ206" i="89" s="1"/>
  <c r="AT206" i="89" s="1"/>
  <c r="E206" i="89"/>
  <c r="AC206" i="89" s="1"/>
  <c r="P206" i="87" s="1"/>
  <c r="AH206" i="89"/>
  <c r="AM206" i="89" s="1"/>
  <c r="AK206" i="89"/>
  <c r="R201" i="87"/>
  <c r="T201" i="87" s="1"/>
  <c r="S201" i="87" s="1"/>
  <c r="Q206" i="87" l="1"/>
  <c r="Q205" i="94"/>
  <c r="AJ205" i="89"/>
  <c r="P206" i="94"/>
  <c r="AD206" i="89"/>
  <c r="D206" i="2"/>
  <c r="AL211" i="3"/>
  <c r="AR210" i="3"/>
  <c r="CJ205" i="3"/>
  <c r="I206" i="3"/>
  <c r="S206" i="3"/>
  <c r="B207" i="2"/>
  <c r="S207" i="89"/>
  <c r="N207" i="87"/>
  <c r="G207" i="3"/>
  <c r="W207" i="92"/>
  <c r="P207" i="3" s="1"/>
  <c r="I207" i="92"/>
  <c r="T207" i="94" s="1"/>
  <c r="BS205" i="94"/>
  <c r="CK205" i="94" s="1"/>
  <c r="BJ205" i="94"/>
  <c r="BH205" i="94"/>
  <c r="BT205" i="94"/>
  <c r="CL205" i="94" s="1"/>
  <c r="N207" i="94"/>
  <c r="B207" i="95"/>
  <c r="F206" i="89"/>
  <c r="AW206" i="89"/>
  <c r="AX206" i="89" s="1"/>
  <c r="BE206" i="89" s="1"/>
  <c r="C208" i="89"/>
  <c r="E207" i="89"/>
  <c r="AC207" i="89" s="1"/>
  <c r="P207" i="87" s="1"/>
  <c r="AP207" i="89"/>
  <c r="AQ207" i="89" s="1"/>
  <c r="AT207" i="89" s="1"/>
  <c r="AH207" i="89"/>
  <c r="AM207" i="89" s="1"/>
  <c r="AK207" i="89"/>
  <c r="BO205" i="89"/>
  <c r="R202" i="87"/>
  <c r="T202" i="87" s="1"/>
  <c r="S202" i="87" s="1"/>
  <c r="Q206" i="94" l="1"/>
  <c r="AJ206" i="89"/>
  <c r="Q207" i="87"/>
  <c r="P207" i="94"/>
  <c r="AD207" i="89"/>
  <c r="AL212" i="3"/>
  <c r="AR211" i="3"/>
  <c r="CJ206" i="3"/>
  <c r="I207" i="3"/>
  <c r="D207" i="2"/>
  <c r="S207" i="3"/>
  <c r="B208" i="2"/>
  <c r="S208" i="89"/>
  <c r="G208" i="3"/>
  <c r="N208" i="87"/>
  <c r="W208" i="92"/>
  <c r="P208" i="3" s="1"/>
  <c r="I208" i="92"/>
  <c r="T208" i="94" s="1"/>
  <c r="N208" i="94"/>
  <c r="B208" i="95"/>
  <c r="BT206" i="94"/>
  <c r="CL206" i="94" s="1"/>
  <c r="BJ206" i="94"/>
  <c r="BS206" i="94"/>
  <c r="CK206" i="94" s="1"/>
  <c r="BH206" i="94"/>
  <c r="AW207" i="89"/>
  <c r="AX207" i="89" s="1"/>
  <c r="BE207" i="89" s="1"/>
  <c r="F207" i="89"/>
  <c r="C209" i="89"/>
  <c r="AP208" i="89"/>
  <c r="AQ208" i="89" s="1"/>
  <c r="AT208" i="89" s="1"/>
  <c r="E208" i="89"/>
  <c r="AC208" i="89" s="1"/>
  <c r="P208" i="87" s="1"/>
  <c r="AH208" i="89"/>
  <c r="AM208" i="89" s="1"/>
  <c r="AK208" i="89"/>
  <c r="BO206" i="89"/>
  <c r="R203" i="87"/>
  <c r="T203" i="87" s="1"/>
  <c r="S203" i="87" s="1"/>
  <c r="Q207" i="94" l="1"/>
  <c r="AJ207" i="89"/>
  <c r="Q208" i="87"/>
  <c r="P208" i="94"/>
  <c r="AD208" i="89"/>
  <c r="AL213" i="3"/>
  <c r="AR212" i="3"/>
  <c r="CJ207" i="3"/>
  <c r="I208" i="3"/>
  <c r="S208" i="3"/>
  <c r="B209" i="2"/>
  <c r="S209" i="89"/>
  <c r="G209" i="3"/>
  <c r="N209" i="87"/>
  <c r="W209" i="92"/>
  <c r="P209" i="3" s="1"/>
  <c r="I209" i="92"/>
  <c r="T209" i="94" s="1"/>
  <c r="D208" i="2"/>
  <c r="N209" i="94"/>
  <c r="B209" i="95"/>
  <c r="BS207" i="94"/>
  <c r="CK207" i="94" s="1"/>
  <c r="BJ207" i="94"/>
  <c r="BT207" i="94"/>
  <c r="CL207" i="94" s="1"/>
  <c r="BH207" i="94"/>
  <c r="C210" i="89"/>
  <c r="E209" i="89"/>
  <c r="AC209" i="89" s="1"/>
  <c r="P209" i="87" s="1"/>
  <c r="AP209" i="89"/>
  <c r="AQ209" i="89" s="1"/>
  <c r="AT209" i="89" s="1"/>
  <c r="AH209" i="89"/>
  <c r="AM209" i="89" s="1"/>
  <c r="AK209" i="89"/>
  <c r="BO207" i="89"/>
  <c r="AW208" i="89"/>
  <c r="AX208" i="89" s="1"/>
  <c r="BE208" i="89" s="1"/>
  <c r="F208" i="89"/>
  <c r="R204" i="87"/>
  <c r="T204" i="87" s="1"/>
  <c r="S204" i="87" s="1"/>
  <c r="Q209" i="87" l="1"/>
  <c r="Q208" i="94"/>
  <c r="AJ208" i="89"/>
  <c r="AD209" i="89"/>
  <c r="P209" i="94"/>
  <c r="D209" i="2"/>
  <c r="AL214" i="3"/>
  <c r="AR213" i="3"/>
  <c r="S209" i="3"/>
  <c r="CJ208" i="3"/>
  <c r="I209" i="3"/>
  <c r="B210" i="2"/>
  <c r="S210" i="89"/>
  <c r="N210" i="87"/>
  <c r="G210" i="3"/>
  <c r="I210" i="92"/>
  <c r="T210" i="94" s="1"/>
  <c r="W210" i="92"/>
  <c r="P210" i="3" s="1"/>
  <c r="N210" i="94"/>
  <c r="B210" i="95"/>
  <c r="BJ208" i="94"/>
  <c r="BS208" i="94"/>
  <c r="CK208" i="94" s="1"/>
  <c r="BH208" i="94"/>
  <c r="BT208" i="94"/>
  <c r="CL208" i="94" s="1"/>
  <c r="AW209" i="89"/>
  <c r="AX209" i="89" s="1"/>
  <c r="BE209" i="89" s="1"/>
  <c r="F209" i="89"/>
  <c r="BO208" i="89"/>
  <c r="C211" i="89"/>
  <c r="AP210" i="89"/>
  <c r="AQ210" i="89" s="1"/>
  <c r="AT210" i="89" s="1"/>
  <c r="E210" i="89"/>
  <c r="AC210" i="89" s="1"/>
  <c r="P210" i="87" s="1"/>
  <c r="AH210" i="89"/>
  <c r="AM210" i="89" s="1"/>
  <c r="AK210" i="89"/>
  <c r="R205" i="87"/>
  <c r="T205" i="87" s="1"/>
  <c r="S205" i="87" s="1"/>
  <c r="Q209" i="94" l="1"/>
  <c r="AJ209" i="89"/>
  <c r="Q210" i="87"/>
  <c r="P210" i="94"/>
  <c r="AD210" i="89"/>
  <c r="AL215" i="3"/>
  <c r="AR214" i="3"/>
  <c r="CJ209" i="3"/>
  <c r="I210" i="3"/>
  <c r="S210" i="3"/>
  <c r="D210" i="2"/>
  <c r="B211" i="2"/>
  <c r="S211" i="89"/>
  <c r="N211" i="87"/>
  <c r="G211" i="3"/>
  <c r="W211" i="92"/>
  <c r="P211" i="3" s="1"/>
  <c r="I211" i="92"/>
  <c r="T211" i="94" s="1"/>
  <c r="N211" i="94"/>
  <c r="B211" i="95"/>
  <c r="BS209" i="94"/>
  <c r="CK209" i="94" s="1"/>
  <c r="BJ209" i="94"/>
  <c r="BT209" i="94"/>
  <c r="CL209" i="94" s="1"/>
  <c r="BH209" i="94"/>
  <c r="F210" i="89"/>
  <c r="AW210" i="89"/>
  <c r="AX210" i="89" s="1"/>
  <c r="BE210" i="89" s="1"/>
  <c r="BO209" i="89"/>
  <c r="C212" i="89"/>
  <c r="AP211" i="89"/>
  <c r="AQ211" i="89" s="1"/>
  <c r="AT211" i="89" s="1"/>
  <c r="E211" i="89"/>
  <c r="AC211" i="89" s="1"/>
  <c r="P211" i="87" s="1"/>
  <c r="AH211" i="89"/>
  <c r="AM211" i="89" s="1"/>
  <c r="AK211" i="89"/>
  <c r="R206" i="87"/>
  <c r="T206" i="87" s="1"/>
  <c r="S206" i="87" s="1"/>
  <c r="Q210" i="94" l="1"/>
  <c r="AJ210" i="89"/>
  <c r="Q211" i="87"/>
  <c r="P211" i="94"/>
  <c r="AD211" i="89"/>
  <c r="AL216" i="3"/>
  <c r="AR215" i="3"/>
  <c r="CJ210" i="3"/>
  <c r="I211" i="3"/>
  <c r="D211" i="2"/>
  <c r="B212" i="2"/>
  <c r="S212" i="89"/>
  <c r="N212" i="87"/>
  <c r="G212" i="3"/>
  <c r="I212" i="92"/>
  <c r="T212" i="94" s="1"/>
  <c r="W212" i="92"/>
  <c r="P212" i="3" s="1"/>
  <c r="S211" i="3"/>
  <c r="N212" i="94"/>
  <c r="B212" i="95"/>
  <c r="BS210" i="94"/>
  <c r="CK210" i="94" s="1"/>
  <c r="BT210" i="94"/>
  <c r="CL210" i="94" s="1"/>
  <c r="BH210" i="94"/>
  <c r="BJ210" i="94"/>
  <c r="AW211" i="89"/>
  <c r="AX211" i="89" s="1"/>
  <c r="BE211" i="89" s="1"/>
  <c r="F211" i="89"/>
  <c r="C213" i="89"/>
  <c r="AP212" i="89"/>
  <c r="AQ212" i="89" s="1"/>
  <c r="AT212" i="89" s="1"/>
  <c r="E212" i="89"/>
  <c r="AC212" i="89" s="1"/>
  <c r="P212" i="87" s="1"/>
  <c r="AH212" i="89"/>
  <c r="AM212" i="89" s="1"/>
  <c r="AK212" i="89"/>
  <c r="BO210" i="89"/>
  <c r="R207" i="87"/>
  <c r="T207" i="87" s="1"/>
  <c r="S207" i="87" s="1"/>
  <c r="Q211" i="94" l="1"/>
  <c r="AJ211" i="89"/>
  <c r="Q212" i="87"/>
  <c r="P212" i="94"/>
  <c r="AD212" i="89"/>
  <c r="AL217" i="3"/>
  <c r="AR216" i="3"/>
  <c r="CJ211" i="3"/>
  <c r="I212" i="3"/>
  <c r="D212" i="2"/>
  <c r="S212" i="3"/>
  <c r="B213" i="2"/>
  <c r="S213" i="89"/>
  <c r="G213" i="3"/>
  <c r="N213" i="87"/>
  <c r="I213" i="92"/>
  <c r="T213" i="94" s="1"/>
  <c r="W213" i="92"/>
  <c r="P213" i="3" s="1"/>
  <c r="N213" i="94"/>
  <c r="B213" i="95"/>
  <c r="BS211" i="94"/>
  <c r="CK211" i="94" s="1"/>
  <c r="BT211" i="94"/>
  <c r="CL211" i="94" s="1"/>
  <c r="BH211" i="94"/>
  <c r="BJ211" i="94"/>
  <c r="C214" i="89"/>
  <c r="AP213" i="89"/>
  <c r="AQ213" i="89" s="1"/>
  <c r="AT213" i="89" s="1"/>
  <c r="E213" i="89"/>
  <c r="AC213" i="89" s="1"/>
  <c r="P213" i="87" s="1"/>
  <c r="AH213" i="89"/>
  <c r="AM213" i="89" s="1"/>
  <c r="AK213" i="89"/>
  <c r="AW212" i="89"/>
  <c r="AX212" i="89" s="1"/>
  <c r="BE212" i="89" s="1"/>
  <c r="F212" i="89"/>
  <c r="BO211" i="89"/>
  <c r="R208" i="87"/>
  <c r="T208" i="87" s="1"/>
  <c r="S208" i="87" s="1"/>
  <c r="Q213" i="87" l="1"/>
  <c r="Q212" i="94"/>
  <c r="AJ212" i="89"/>
  <c r="AD213" i="89"/>
  <c r="P213" i="94"/>
  <c r="AL218" i="3"/>
  <c r="AR217" i="3"/>
  <c r="CJ212" i="3"/>
  <c r="I213" i="3"/>
  <c r="D213" i="2"/>
  <c r="S213" i="3"/>
  <c r="B214" i="2"/>
  <c r="S214" i="89"/>
  <c r="G214" i="3"/>
  <c r="N214" i="87"/>
  <c r="I214" i="92"/>
  <c r="T214" i="94" s="1"/>
  <c r="W214" i="92"/>
  <c r="P214" i="3" s="1"/>
  <c r="N214" i="94"/>
  <c r="B214" i="95"/>
  <c r="BH212" i="94"/>
  <c r="BT212" i="94"/>
  <c r="CL212" i="94" s="1"/>
  <c r="BJ212" i="94"/>
  <c r="BS212" i="94"/>
  <c r="CK212" i="94" s="1"/>
  <c r="BO212" i="89"/>
  <c r="F213" i="89"/>
  <c r="AW213" i="89"/>
  <c r="AX213" i="89" s="1"/>
  <c r="BE213" i="89" s="1"/>
  <c r="C215" i="89"/>
  <c r="E214" i="89"/>
  <c r="AC214" i="89" s="1"/>
  <c r="P214" i="87" s="1"/>
  <c r="AP214" i="89"/>
  <c r="AQ214" i="89" s="1"/>
  <c r="AT214" i="89" s="1"/>
  <c r="AH214" i="89"/>
  <c r="AM214" i="89" s="1"/>
  <c r="AK214" i="89"/>
  <c r="R209" i="87"/>
  <c r="T209" i="87" s="1"/>
  <c r="S209" i="87" s="1"/>
  <c r="Q213" i="94" l="1"/>
  <c r="AJ213" i="89"/>
  <c r="Q214" i="87"/>
  <c r="AD214" i="89"/>
  <c r="P214" i="94"/>
  <c r="AL219" i="3"/>
  <c r="AR218" i="3"/>
  <c r="CJ213" i="3"/>
  <c r="I214" i="3"/>
  <c r="S214" i="3"/>
  <c r="D214" i="2"/>
  <c r="B215" i="2"/>
  <c r="S215" i="89"/>
  <c r="G215" i="3"/>
  <c r="N215" i="87"/>
  <c r="I215" i="92"/>
  <c r="T215" i="94" s="1"/>
  <c r="W215" i="92"/>
  <c r="P215" i="3" s="1"/>
  <c r="BS213" i="94"/>
  <c r="CK213" i="94" s="1"/>
  <c r="BT213" i="94"/>
  <c r="CL213" i="94" s="1"/>
  <c r="BJ213" i="94"/>
  <c r="BH213" i="94"/>
  <c r="N215" i="94"/>
  <c r="B215" i="95"/>
  <c r="AW214" i="89"/>
  <c r="AX214" i="89" s="1"/>
  <c r="BE214" i="89" s="1"/>
  <c r="F214" i="89"/>
  <c r="BO213" i="89"/>
  <c r="C216" i="89"/>
  <c r="E215" i="89"/>
  <c r="AC215" i="89" s="1"/>
  <c r="P215" i="87" s="1"/>
  <c r="AP215" i="89"/>
  <c r="AQ215" i="89" s="1"/>
  <c r="AT215" i="89" s="1"/>
  <c r="AH215" i="89"/>
  <c r="AM215" i="89" s="1"/>
  <c r="AK215" i="89"/>
  <c r="R210" i="87"/>
  <c r="T210" i="87" s="1"/>
  <c r="S210" i="87" s="1"/>
  <c r="Q214" i="94" l="1"/>
  <c r="AJ214" i="89"/>
  <c r="Q215" i="87"/>
  <c r="AD215" i="89"/>
  <c r="P215" i="94"/>
  <c r="AL220" i="3"/>
  <c r="AR220" i="3" s="1"/>
  <c r="AR219" i="3"/>
  <c r="CJ214" i="3"/>
  <c r="I215" i="3"/>
  <c r="D215" i="2"/>
  <c r="S215" i="3"/>
  <c r="B216" i="2"/>
  <c r="S216" i="89"/>
  <c r="N216" i="87"/>
  <c r="G216" i="3"/>
  <c r="W216" i="92"/>
  <c r="P216" i="3" s="1"/>
  <c r="I216" i="92"/>
  <c r="T216" i="94" s="1"/>
  <c r="BJ214" i="94"/>
  <c r="BT214" i="94"/>
  <c r="CL214" i="94" s="1"/>
  <c r="BH214" i="94"/>
  <c r="BS214" i="94"/>
  <c r="CK214" i="94" s="1"/>
  <c r="N216" i="94"/>
  <c r="B216" i="95"/>
  <c r="AW215" i="89"/>
  <c r="AX215" i="89" s="1"/>
  <c r="BE215" i="89" s="1"/>
  <c r="F215" i="89"/>
  <c r="BO214" i="89"/>
  <c r="C217" i="89"/>
  <c r="E216" i="89"/>
  <c r="AC216" i="89" s="1"/>
  <c r="P216" i="87" s="1"/>
  <c r="AP216" i="89"/>
  <c r="AQ216" i="89" s="1"/>
  <c r="AT216" i="89" s="1"/>
  <c r="AH216" i="89"/>
  <c r="AM216" i="89" s="1"/>
  <c r="AK216" i="89"/>
  <c r="R211" i="87"/>
  <c r="T211" i="87" s="1"/>
  <c r="S211" i="87" s="1"/>
  <c r="Q216" i="87" l="1"/>
  <c r="Q215" i="94"/>
  <c r="AJ215" i="89"/>
  <c r="P216" i="94"/>
  <c r="AD216" i="89"/>
  <c r="CJ215" i="3"/>
  <c r="I216" i="3"/>
  <c r="D216" i="2"/>
  <c r="B217" i="2"/>
  <c r="S217" i="89"/>
  <c r="G217" i="3"/>
  <c r="N217" i="87"/>
  <c r="W217" i="92"/>
  <c r="P217" i="3" s="1"/>
  <c r="I217" i="92"/>
  <c r="T217" i="94" s="1"/>
  <c r="S216" i="3"/>
  <c r="N217" i="94"/>
  <c r="B217" i="95"/>
  <c r="BS215" i="94"/>
  <c r="CK215" i="94" s="1"/>
  <c r="BT215" i="94"/>
  <c r="CL215" i="94" s="1"/>
  <c r="BJ215" i="94"/>
  <c r="BH215" i="94"/>
  <c r="AW216" i="89"/>
  <c r="AX216" i="89" s="1"/>
  <c r="BE216" i="89" s="1"/>
  <c r="F216" i="89"/>
  <c r="C218" i="89"/>
  <c r="AP217" i="89"/>
  <c r="AQ217" i="89" s="1"/>
  <c r="AT217" i="89" s="1"/>
  <c r="E217" i="89"/>
  <c r="AC217" i="89" s="1"/>
  <c r="P217" i="87" s="1"/>
  <c r="AH217" i="89"/>
  <c r="AM217" i="89" s="1"/>
  <c r="AK217" i="89"/>
  <c r="BO215" i="89"/>
  <c r="R212" i="87"/>
  <c r="T212" i="87" s="1"/>
  <c r="S212" i="87" s="1"/>
  <c r="Q216" i="94" l="1"/>
  <c r="AJ216" i="89"/>
  <c r="S217" i="3"/>
  <c r="Q217" i="87"/>
  <c r="AD217" i="89"/>
  <c r="P217" i="94"/>
  <c r="D217" i="2"/>
  <c r="CJ216" i="3"/>
  <c r="I217" i="3"/>
  <c r="B218" i="2"/>
  <c r="S218" i="89"/>
  <c r="N218" i="87"/>
  <c r="G218" i="3"/>
  <c r="W218" i="92"/>
  <c r="P218" i="3" s="1"/>
  <c r="I218" i="92"/>
  <c r="T218" i="94" s="1"/>
  <c r="N218" i="94"/>
  <c r="B218" i="95"/>
  <c r="BJ216" i="94"/>
  <c r="BT216" i="94"/>
  <c r="CL216" i="94" s="1"/>
  <c r="BS216" i="94"/>
  <c r="CK216" i="94" s="1"/>
  <c r="BH216" i="94"/>
  <c r="C219" i="89"/>
  <c r="E218" i="89"/>
  <c r="AC218" i="89" s="1"/>
  <c r="P218" i="87" s="1"/>
  <c r="AP218" i="89"/>
  <c r="AQ218" i="89" s="1"/>
  <c r="AT218" i="89" s="1"/>
  <c r="AH218" i="89"/>
  <c r="AM218" i="89" s="1"/>
  <c r="AK218" i="89"/>
  <c r="BO216" i="89"/>
  <c r="F217" i="89"/>
  <c r="AW217" i="89"/>
  <c r="AX217" i="89" s="1"/>
  <c r="BE217" i="89" s="1"/>
  <c r="R213" i="87"/>
  <c r="T213" i="87" s="1"/>
  <c r="S213" i="87" s="1"/>
  <c r="Q217" i="94" l="1"/>
  <c r="AJ217" i="89"/>
  <c r="Q218" i="87"/>
  <c r="AD218" i="89"/>
  <c r="P218" i="94"/>
  <c r="D218" i="2"/>
  <c r="CJ217" i="3"/>
  <c r="I218" i="3"/>
  <c r="S218" i="3"/>
  <c r="B219" i="2"/>
  <c r="S219" i="89"/>
  <c r="N219" i="87"/>
  <c r="G219" i="3"/>
  <c r="W219" i="92"/>
  <c r="P219" i="3" s="1"/>
  <c r="I219" i="92"/>
  <c r="T219" i="94" s="1"/>
  <c r="N219" i="94"/>
  <c r="B219" i="95"/>
  <c r="BS217" i="94"/>
  <c r="CK217" i="94" s="1"/>
  <c r="BJ217" i="94"/>
  <c r="BT217" i="94"/>
  <c r="CL217" i="94" s="1"/>
  <c r="BH217" i="94"/>
  <c r="AW218" i="89"/>
  <c r="AX218" i="89" s="1"/>
  <c r="BE218" i="89" s="1"/>
  <c r="F218" i="89"/>
  <c r="BO217" i="89"/>
  <c r="C220" i="89"/>
  <c r="AP219" i="89"/>
  <c r="AQ219" i="89" s="1"/>
  <c r="AT219" i="89" s="1"/>
  <c r="E219" i="89"/>
  <c r="AC219" i="89" s="1"/>
  <c r="P219" i="87" s="1"/>
  <c r="AH219" i="89"/>
  <c r="AM219" i="89" s="1"/>
  <c r="AK219" i="89"/>
  <c r="R214" i="87"/>
  <c r="T214" i="87" s="1"/>
  <c r="S214" i="87" s="1"/>
  <c r="Q218" i="94" l="1"/>
  <c r="AJ218" i="89"/>
  <c r="Q219" i="87"/>
  <c r="AD219" i="89"/>
  <c r="P219" i="94"/>
  <c r="CJ218" i="3"/>
  <c r="I219" i="3"/>
  <c r="S219" i="3"/>
  <c r="D219" i="2"/>
  <c r="B220" i="2"/>
  <c r="S220" i="89"/>
  <c r="N220" i="87"/>
  <c r="G220" i="3"/>
  <c r="I220" i="92"/>
  <c r="T220" i="94" s="1"/>
  <c r="W220" i="92"/>
  <c r="P220" i="3" s="1"/>
  <c r="BH218" i="94"/>
  <c r="BS218" i="94"/>
  <c r="CK218" i="94" s="1"/>
  <c r="BT218" i="94"/>
  <c r="CL218" i="94" s="1"/>
  <c r="BJ218" i="94"/>
  <c r="N220" i="94"/>
  <c r="B220" i="95"/>
  <c r="F219" i="89"/>
  <c r="AW219" i="89"/>
  <c r="AX219" i="89" s="1"/>
  <c r="BE219" i="89" s="1"/>
  <c r="BO218" i="89"/>
  <c r="AP220" i="89"/>
  <c r="AQ220" i="89" s="1"/>
  <c r="AT220" i="89" s="1"/>
  <c r="E220" i="89"/>
  <c r="AC220" i="89" s="1"/>
  <c r="P220" i="87" s="1"/>
  <c r="AH220" i="89"/>
  <c r="AM220" i="89" s="1"/>
  <c r="AK220" i="89"/>
  <c r="R215" i="87"/>
  <c r="T215" i="87" s="1"/>
  <c r="S215" i="87" s="1"/>
  <c r="Q219" i="94" l="1"/>
  <c r="AJ219" i="89"/>
  <c r="Q220" i="87"/>
  <c r="P220" i="94"/>
  <c r="AD220" i="89"/>
  <c r="CJ219" i="3"/>
  <c r="I220" i="3"/>
  <c r="D220" i="2"/>
  <c r="S220" i="3"/>
  <c r="BT219" i="94"/>
  <c r="CL219" i="94" s="1"/>
  <c r="BS219" i="94"/>
  <c r="CK219" i="94" s="1"/>
  <c r="BH219" i="94"/>
  <c r="BJ219" i="94"/>
  <c r="AW220" i="89"/>
  <c r="AX220" i="89" s="1"/>
  <c r="BE220" i="89" s="1"/>
  <c r="F220" i="89"/>
  <c r="BO219" i="89"/>
  <c r="R216" i="87"/>
  <c r="T216" i="87" s="1"/>
  <c r="S216" i="87" s="1"/>
  <c r="Q220" i="94" l="1"/>
  <c r="AJ220" i="89"/>
  <c r="CJ220" i="3"/>
  <c r="BT220" i="94"/>
  <c r="CL220" i="94" s="1"/>
  <c r="BJ220" i="94"/>
  <c r="BS220" i="94"/>
  <c r="CK220" i="94" s="1"/>
  <c r="BH220" i="94"/>
  <c r="BO220" i="89"/>
  <c r="R217" i="87"/>
  <c r="T217" i="87" s="1"/>
  <c r="S217" i="87" s="1"/>
  <c r="R218" i="87" l="1"/>
  <c r="T218" i="87" s="1"/>
  <c r="S218" i="87" s="1"/>
  <c r="R219" i="87" l="1"/>
  <c r="T219" i="87" s="1"/>
  <c r="S219" i="87" s="1"/>
  <c r="R220" i="87" l="1"/>
  <c r="T220" i="87" s="1"/>
  <c r="S220" i="87" l="1"/>
  <c r="B14" i="81" l="1"/>
  <c r="A44" i="81" l="1"/>
  <c r="A49" i="81"/>
  <c r="A57" i="81"/>
  <c r="A43" i="81"/>
  <c r="A48" i="81"/>
  <c r="A56" i="81"/>
  <c r="A40" i="81"/>
  <c r="A53" i="81"/>
  <c r="A61" i="81"/>
  <c r="A41" i="81"/>
  <c r="A54" i="81"/>
  <c r="A60" i="81"/>
  <c r="A59" i="81"/>
  <c r="A42" i="81"/>
  <c r="A38" i="81"/>
  <c r="A52" i="81"/>
  <c r="A39" i="81"/>
  <c r="A47" i="81"/>
  <c r="A50" i="81"/>
  <c r="A58" i="81"/>
  <c r="A55" i="81"/>
  <c r="A51" i="81"/>
  <c r="A62" i="81"/>
  <c r="A45" i="81"/>
  <c r="O52" i="81" l="1"/>
  <c r="M52" i="81"/>
  <c r="O53" i="81"/>
  <c r="M53" i="81"/>
  <c r="M62" i="81"/>
  <c r="O62" i="81"/>
  <c r="O38" i="81"/>
  <c r="M38" i="81"/>
  <c r="O40" i="81"/>
  <c r="M40" i="81"/>
  <c r="O51" i="81"/>
  <c r="M51" i="81"/>
  <c r="B18" i="81" s="1"/>
  <c r="O55" i="81"/>
  <c r="M55" i="81"/>
  <c r="M58" i="81"/>
  <c r="O58" i="81"/>
  <c r="O60" i="81"/>
  <c r="M60" i="81"/>
  <c r="O43" i="81"/>
  <c r="M43" i="81"/>
  <c r="M56" i="81"/>
  <c r="O56" i="81"/>
  <c r="M50" i="81"/>
  <c r="O50" i="81"/>
  <c r="M54" i="81"/>
  <c r="O54" i="81"/>
  <c r="M57" i="81"/>
  <c r="O57" i="81"/>
  <c r="M45" i="81"/>
  <c r="O45" i="81"/>
  <c r="O59" i="81"/>
  <c r="M59" i="81"/>
  <c r="O47" i="81"/>
  <c r="M47" i="81"/>
  <c r="M41" i="81"/>
  <c r="O41" i="81"/>
  <c r="M49" i="81"/>
  <c r="O49" i="81"/>
  <c r="O42" i="81"/>
  <c r="M42" i="81"/>
  <c r="M48" i="81"/>
  <c r="O48" i="81"/>
  <c r="O39" i="81"/>
  <c r="M39" i="81"/>
  <c r="M61" i="81"/>
  <c r="O61" i="81"/>
  <c r="M44" i="81"/>
  <c r="O44" i="81"/>
  <c r="O63" i="81" l="1"/>
  <c r="B21" i="81" s="1"/>
  <c r="Q9" i="81" s="1"/>
  <c r="Q10" i="81" s="1"/>
  <c r="B28" i="81"/>
  <c r="B29" i="81"/>
  <c r="I21" i="2" l="1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X40" i="95" l="1"/>
  <c r="Y40" i="95"/>
  <c r="Z40" i="95"/>
  <c r="AJ40" i="95"/>
  <c r="AK40" i="95"/>
  <c r="AL40" i="95"/>
  <c r="AM40" i="95"/>
  <c r="AN40" i="95"/>
  <c r="AO40" i="95"/>
  <c r="AP40" i="95"/>
  <c r="AQ40" i="95"/>
  <c r="AR40" i="95"/>
  <c r="AS40" i="95"/>
  <c r="AT40" i="95"/>
  <c r="AU40" i="95"/>
  <c r="AV40" i="95"/>
  <c r="AW40" i="95"/>
  <c r="AX40" i="95"/>
  <c r="AY40" i="95"/>
  <c r="AZ40" i="95"/>
  <c r="BA40" i="95"/>
  <c r="BB40" i="95"/>
  <c r="BC40" i="95"/>
  <c r="BG40" i="95"/>
  <c r="BH40" i="95"/>
  <c r="BI40" i="95"/>
  <c r="BJ40" i="95"/>
  <c r="BK40" i="95"/>
  <c r="BL40" i="95"/>
  <c r="BM40" i="95"/>
  <c r="BN40" i="95"/>
  <c r="BO40" i="95"/>
  <c r="BP40" i="95"/>
  <c r="BQ40" i="95"/>
  <c r="BR40" i="95"/>
  <c r="BS40" i="95"/>
  <c r="BT40" i="95"/>
  <c r="BU40" i="95"/>
  <c r="BV40" i="95"/>
  <c r="BW40" i="95"/>
  <c r="BX40" i="95"/>
  <c r="BY40" i="95"/>
  <c r="BZ40" i="95"/>
  <c r="CD40" i="95"/>
  <c r="CE40" i="95"/>
  <c r="CF40" i="95"/>
  <c r="CG40" i="95"/>
  <c r="CH40" i="95"/>
  <c r="CI40" i="95"/>
  <c r="CJ40" i="95"/>
  <c r="CK40" i="95"/>
  <c r="CL40" i="95"/>
  <c r="CM40" i="95"/>
  <c r="CN40" i="95"/>
  <c r="CO40" i="95"/>
  <c r="CP40" i="95"/>
  <c r="CQ40" i="95"/>
  <c r="CR40" i="95"/>
  <c r="CS40" i="95"/>
  <c r="CT40" i="95"/>
  <c r="CU40" i="95"/>
  <c r="CV40" i="95"/>
  <c r="CW40" i="95"/>
  <c r="DA40" i="95"/>
  <c r="DB40" i="95"/>
  <c r="DC40" i="95"/>
  <c r="DD40" i="95"/>
  <c r="DE40" i="95"/>
  <c r="DF40" i="95"/>
  <c r="DG40" i="95"/>
  <c r="DH40" i="95"/>
  <c r="DI40" i="95"/>
  <c r="DJ40" i="95"/>
  <c r="DK40" i="95"/>
  <c r="DL40" i="95"/>
  <c r="DM40" i="95"/>
  <c r="DN40" i="95"/>
  <c r="DO40" i="95"/>
  <c r="DP40" i="95"/>
  <c r="DQ40" i="95"/>
  <c r="DR40" i="95"/>
  <c r="DS40" i="95"/>
  <c r="DT40" i="95"/>
  <c r="DU40" i="95" l="1"/>
  <c r="DV40" i="95" s="1"/>
  <c r="P40" i="95" s="1"/>
  <c r="CA40" i="95"/>
  <c r="CB40" i="95" s="1"/>
  <c r="N40" i="95" s="1"/>
  <c r="CX40" i="95"/>
  <c r="CY40" i="95" s="1"/>
  <c r="O40" i="95" s="1"/>
  <c r="AB40" i="95"/>
  <c r="BD40" i="95"/>
  <c r="BE40" i="95" s="1"/>
  <c r="M40" i="95" s="1"/>
  <c r="AD40" i="95"/>
  <c r="AE40" i="95" l="1"/>
  <c r="AF40" i="95" s="1"/>
  <c r="R40" i="95"/>
  <c r="T40" i="95"/>
  <c r="U40" i="95" l="1"/>
  <c r="V40" i="95" s="1"/>
  <c r="L60" i="95"/>
  <c r="AN60" i="95" s="1"/>
  <c r="CR60" i="95" l="1"/>
  <c r="CH60" i="95"/>
  <c r="BS60" i="95"/>
  <c r="BB60" i="95"/>
  <c r="CF60" i="95"/>
  <c r="DJ60" i="95"/>
  <c r="DQ60" i="95"/>
  <c r="DM60" i="95"/>
  <c r="BG60" i="95"/>
  <c r="DI60" i="95"/>
  <c r="DG60" i="95"/>
  <c r="DE60" i="95"/>
  <c r="CW60" i="95"/>
  <c r="CV60" i="95"/>
  <c r="CS60" i="95"/>
  <c r="AX60" i="95"/>
  <c r="CO60" i="95"/>
  <c r="CJ60" i="95"/>
  <c r="AR60" i="95"/>
  <c r="CG60" i="95"/>
  <c r="AM60" i="95"/>
  <c r="BX60" i="95"/>
  <c r="Z60" i="95"/>
  <c r="BP60" i="95"/>
  <c r="BK60" i="95"/>
  <c r="BQ60" i="95"/>
  <c r="BC60" i="95"/>
  <c r="AP60" i="95"/>
  <c r="BO60" i="95"/>
  <c r="AZ60" i="95"/>
  <c r="AL60" i="95"/>
  <c r="DR60" i="95"/>
  <c r="DF60" i="95"/>
  <c r="CP60" i="95"/>
  <c r="BY60" i="95"/>
  <c r="BL60" i="95"/>
  <c r="AY60" i="95"/>
  <c r="AJ60" i="95"/>
  <c r="DO60" i="95"/>
  <c r="DB60" i="95"/>
  <c r="CN60" i="95"/>
  <c r="BW60" i="95"/>
  <c r="BI60" i="95"/>
  <c r="AU60" i="95"/>
  <c r="DN60" i="95"/>
  <c r="DA60" i="95"/>
  <c r="CK60" i="95"/>
  <c r="BT60" i="95"/>
  <c r="BH60" i="95"/>
  <c r="AT60" i="95"/>
  <c r="X60" i="95"/>
  <c r="AQ60" i="95"/>
  <c r="DP60" i="95"/>
  <c r="DH60" i="95"/>
  <c r="CQ60" i="95"/>
  <c r="CI60" i="95"/>
  <c r="BZ60" i="95"/>
  <c r="BR60" i="95"/>
  <c r="BJ60" i="95"/>
  <c r="BA60" i="95"/>
  <c r="AS60" i="95"/>
  <c r="AK60" i="95"/>
  <c r="Y60" i="95"/>
  <c r="DT60" i="95"/>
  <c r="DL60" i="95"/>
  <c r="DD60" i="95"/>
  <c r="CU60" i="95"/>
  <c r="CM60" i="95"/>
  <c r="CE60" i="95"/>
  <c r="BV60" i="95"/>
  <c r="BN60" i="95"/>
  <c r="AW60" i="95"/>
  <c r="AO60" i="95"/>
  <c r="DS60" i="95"/>
  <c r="DK60" i="95"/>
  <c r="DC60" i="95"/>
  <c r="CT60" i="95"/>
  <c r="CL60" i="95"/>
  <c r="CD60" i="95"/>
  <c r="BU60" i="95"/>
  <c r="BM60" i="95"/>
  <c r="AV60" i="95"/>
  <c r="CX60" i="95" l="1"/>
  <c r="CY60" i="95" s="1"/>
  <c r="O60" i="95" s="1"/>
  <c r="AB60" i="95"/>
  <c r="BD60" i="95"/>
  <c r="BE60" i="95" s="1"/>
  <c r="M60" i="95" s="1"/>
  <c r="CA60" i="95"/>
  <c r="CB60" i="95" s="1"/>
  <c r="N60" i="95" s="1"/>
  <c r="DU60" i="95"/>
  <c r="DV60" i="95" s="1"/>
  <c r="P60" i="95" s="1"/>
  <c r="AD60" i="95"/>
  <c r="AE60" i="95" l="1"/>
  <c r="AF60" i="95" s="1"/>
  <c r="R60" i="95"/>
  <c r="T60" i="95"/>
  <c r="U60" i="95" l="1"/>
  <c r="V60" i="95" s="1"/>
  <c r="L80" i="95"/>
  <c r="X80" i="95" l="1"/>
  <c r="AJ80" i="95"/>
  <c r="AR80" i="95"/>
  <c r="AZ80" i="95"/>
  <c r="BI80" i="95"/>
  <c r="BQ80" i="95"/>
  <c r="BY80" i="95"/>
  <c r="CH80" i="95"/>
  <c r="CP80" i="95"/>
  <c r="DG80" i="95"/>
  <c r="DO80" i="95"/>
  <c r="Y80" i="95"/>
  <c r="AK80" i="95"/>
  <c r="AS80" i="95"/>
  <c r="BA80" i="95"/>
  <c r="BJ80" i="95"/>
  <c r="BR80" i="95"/>
  <c r="BZ80" i="95"/>
  <c r="CI80" i="95"/>
  <c r="CQ80" i="95"/>
  <c r="DH80" i="95"/>
  <c r="DP80" i="95"/>
  <c r="Z80" i="95"/>
  <c r="AL80" i="95"/>
  <c r="AT80" i="95"/>
  <c r="BB80" i="95"/>
  <c r="BK80" i="95"/>
  <c r="BS80" i="95"/>
  <c r="CJ80" i="95"/>
  <c r="CR80" i="95"/>
  <c r="DA80" i="95"/>
  <c r="DI80" i="95"/>
  <c r="DQ80" i="95"/>
  <c r="AO80" i="95"/>
  <c r="AW80" i="95"/>
  <c r="BN80" i="95"/>
  <c r="BV80" i="95"/>
  <c r="CE80" i="95"/>
  <c r="CM80" i="95"/>
  <c r="CU80" i="95"/>
  <c r="DD80" i="95"/>
  <c r="DL80" i="95"/>
  <c r="DT80" i="95"/>
  <c r="AP80" i="95"/>
  <c r="AX80" i="95"/>
  <c r="BG80" i="95"/>
  <c r="BO80" i="95"/>
  <c r="BW80" i="95"/>
  <c r="CF80" i="95"/>
  <c r="CN80" i="95"/>
  <c r="CV80" i="95"/>
  <c r="DE80" i="95"/>
  <c r="DM80" i="95"/>
  <c r="BC80" i="95"/>
  <c r="BX80" i="95"/>
  <c r="CT80" i="95"/>
  <c r="DR80" i="95"/>
  <c r="CW80" i="95"/>
  <c r="DS80" i="95"/>
  <c r="AM80" i="95"/>
  <c r="BH80" i="95"/>
  <c r="CD80" i="95"/>
  <c r="DB80" i="95"/>
  <c r="AN80" i="95"/>
  <c r="BL80" i="95"/>
  <c r="CG80" i="95"/>
  <c r="DC80" i="95"/>
  <c r="AU80" i="95"/>
  <c r="BP80" i="95"/>
  <c r="CL80" i="95"/>
  <c r="DJ80" i="95"/>
  <c r="CO80" i="95"/>
  <c r="AQ80" i="95"/>
  <c r="CS80" i="95"/>
  <c r="AV80" i="95"/>
  <c r="DF80" i="95"/>
  <c r="BT80" i="95"/>
  <c r="BU80" i="95"/>
  <c r="CK80" i="95"/>
  <c r="DK80" i="95"/>
  <c r="DN80" i="95"/>
  <c r="AY80" i="95"/>
  <c r="BM80" i="95"/>
  <c r="BD80" i="95" l="1"/>
  <c r="BE80" i="95" s="1"/>
  <c r="M80" i="95" s="1"/>
  <c r="AD80" i="95"/>
  <c r="AB80" i="95"/>
  <c r="DU80" i="95"/>
  <c r="DV80" i="95" s="1"/>
  <c r="P80" i="95" s="1"/>
  <c r="CX80" i="95"/>
  <c r="CY80" i="95" s="1"/>
  <c r="O80" i="95" s="1"/>
  <c r="CA80" i="95"/>
  <c r="CB80" i="95" s="1"/>
  <c r="N80" i="95" s="1"/>
  <c r="T80" i="95" l="1"/>
  <c r="AE80" i="95"/>
  <c r="AF80" i="95" s="1"/>
  <c r="R80" i="95"/>
  <c r="U80" i="95" l="1"/>
  <c r="V80" i="95" s="1"/>
  <c r="L100" i="95" l="1"/>
  <c r="AN100" i="95" l="1"/>
  <c r="AV100" i="95"/>
  <c r="BM100" i="95"/>
  <c r="BU100" i="95"/>
  <c r="CD100" i="95"/>
  <c r="CL100" i="95"/>
  <c r="CT100" i="95"/>
  <c r="DC100" i="95"/>
  <c r="DK100" i="95"/>
  <c r="DS100" i="95"/>
  <c r="AO100" i="95"/>
  <c r="AW100" i="95"/>
  <c r="BN100" i="95"/>
  <c r="BV100" i="95"/>
  <c r="CE100" i="95"/>
  <c r="CM100" i="95"/>
  <c r="CU100" i="95"/>
  <c r="DD100" i="95"/>
  <c r="DL100" i="95"/>
  <c r="DT100" i="95"/>
  <c r="AP100" i="95"/>
  <c r="AX100" i="95"/>
  <c r="BG100" i="95"/>
  <c r="BO100" i="95"/>
  <c r="BW100" i="95"/>
  <c r="CF100" i="95"/>
  <c r="CN100" i="95"/>
  <c r="CV100" i="95"/>
  <c r="DE100" i="95"/>
  <c r="DM100" i="95"/>
  <c r="Y100" i="95"/>
  <c r="AK100" i="95"/>
  <c r="AS100" i="95"/>
  <c r="BA100" i="95"/>
  <c r="BJ100" i="95"/>
  <c r="BR100" i="95"/>
  <c r="BZ100" i="95"/>
  <c r="CI100" i="95"/>
  <c r="CQ100" i="95"/>
  <c r="DH100" i="95"/>
  <c r="DP100" i="95"/>
  <c r="Z100" i="95"/>
  <c r="AL100" i="95"/>
  <c r="AT100" i="95"/>
  <c r="BB100" i="95"/>
  <c r="BK100" i="95"/>
  <c r="BS100" i="95"/>
  <c r="CJ100" i="95"/>
  <c r="CR100" i="95"/>
  <c r="DA100" i="95"/>
  <c r="DI100" i="95"/>
  <c r="DQ100" i="95"/>
  <c r="AZ100" i="95"/>
  <c r="BX100" i="95"/>
  <c r="CS100" i="95"/>
  <c r="DO100" i="95"/>
  <c r="BC100" i="95"/>
  <c r="BY100" i="95"/>
  <c r="CW100" i="95"/>
  <c r="DR100" i="95"/>
  <c r="AJ100" i="95"/>
  <c r="BH100" i="95"/>
  <c r="AM100" i="95"/>
  <c r="BI100" i="95"/>
  <c r="CG100" i="95"/>
  <c r="DB100" i="95"/>
  <c r="AR100" i="95"/>
  <c r="BP100" i="95"/>
  <c r="CK100" i="95"/>
  <c r="DG100" i="95"/>
  <c r="X100" i="95"/>
  <c r="CO100" i="95"/>
  <c r="AQ100" i="95"/>
  <c r="CP100" i="95"/>
  <c r="AU100" i="95"/>
  <c r="DF100" i="95"/>
  <c r="BQ100" i="95"/>
  <c r="BT100" i="95"/>
  <c r="AY100" i="95"/>
  <c r="BL100" i="95"/>
  <c r="CH100" i="95"/>
  <c r="DJ100" i="95"/>
  <c r="DN100" i="95"/>
  <c r="BD100" i="95" l="1"/>
  <c r="BE100" i="95" s="1"/>
  <c r="M100" i="95" s="1"/>
  <c r="CX100" i="95"/>
  <c r="CY100" i="95" s="1"/>
  <c r="O100" i="95" s="1"/>
  <c r="DU100" i="95"/>
  <c r="DV100" i="95" s="1"/>
  <c r="P100" i="95" s="1"/>
  <c r="CA100" i="95"/>
  <c r="CB100" i="95" s="1"/>
  <c r="N100" i="95" s="1"/>
  <c r="AD100" i="95"/>
  <c r="AB100" i="95"/>
  <c r="T100" i="95" l="1"/>
  <c r="AE100" i="95"/>
  <c r="AF100" i="95" s="1"/>
  <c r="R100" i="95"/>
  <c r="U100" i="95" l="1"/>
  <c r="V100" i="95" l="1"/>
  <c r="L120" i="95" l="1"/>
  <c r="X120" i="95" l="1"/>
  <c r="AJ120" i="95"/>
  <c r="AR120" i="95"/>
  <c r="AZ120" i="95"/>
  <c r="BI120" i="95"/>
  <c r="BQ120" i="95"/>
  <c r="BY120" i="95"/>
  <c r="CH120" i="95"/>
  <c r="CP120" i="95"/>
  <c r="DG120" i="95"/>
  <c r="DO120" i="95"/>
  <c r="Y120" i="95"/>
  <c r="AK120" i="95"/>
  <c r="AS120" i="95"/>
  <c r="BA120" i="95"/>
  <c r="BJ120" i="95"/>
  <c r="BR120" i="95"/>
  <c r="BZ120" i="95"/>
  <c r="CI120" i="95"/>
  <c r="CQ120" i="95"/>
  <c r="DH120" i="95"/>
  <c r="DP120" i="95"/>
  <c r="Z120" i="95"/>
  <c r="AL120" i="95"/>
  <c r="AT120" i="95"/>
  <c r="BB120" i="95"/>
  <c r="BK120" i="95"/>
  <c r="BS120" i="95"/>
  <c r="CJ120" i="95"/>
  <c r="CR120" i="95"/>
  <c r="DA120" i="95"/>
  <c r="DI120" i="95"/>
  <c r="DQ120" i="95"/>
  <c r="AO120" i="95"/>
  <c r="AW120" i="95"/>
  <c r="BN120" i="95"/>
  <c r="BV120" i="95"/>
  <c r="CE120" i="95"/>
  <c r="CM120" i="95"/>
  <c r="CU120" i="95"/>
  <c r="DD120" i="95"/>
  <c r="DL120" i="95"/>
  <c r="DT120" i="95"/>
  <c r="AP120" i="95"/>
  <c r="AX120" i="95"/>
  <c r="BG120" i="95"/>
  <c r="BO120" i="95"/>
  <c r="BW120" i="95"/>
  <c r="CF120" i="95"/>
  <c r="CN120" i="95"/>
  <c r="CV120" i="95"/>
  <c r="DE120" i="95"/>
  <c r="DM120" i="95"/>
  <c r="AY120" i="95"/>
  <c r="BU120" i="95"/>
  <c r="CS120" i="95"/>
  <c r="DN120" i="95"/>
  <c r="BC120" i="95"/>
  <c r="BX120" i="95"/>
  <c r="CT120" i="95"/>
  <c r="DR120" i="95"/>
  <c r="CW120" i="95"/>
  <c r="DS120" i="95"/>
  <c r="AM120" i="95"/>
  <c r="BH120" i="95"/>
  <c r="CD120" i="95"/>
  <c r="DB120" i="95"/>
  <c r="AQ120" i="95"/>
  <c r="BM120" i="95"/>
  <c r="CK120" i="95"/>
  <c r="DF120" i="95"/>
  <c r="CL120" i="95"/>
  <c r="AN120" i="95"/>
  <c r="CO120" i="95"/>
  <c r="AU120" i="95"/>
  <c r="DC120" i="95"/>
  <c r="BP120" i="95"/>
  <c r="BT120" i="95"/>
  <c r="AV120" i="95"/>
  <c r="BL120" i="95"/>
  <c r="CG120" i="95"/>
  <c r="DJ120" i="95"/>
  <c r="DK120" i="95"/>
  <c r="CX120" i="95" l="1"/>
  <c r="CY120" i="95" s="1"/>
  <c r="O120" i="95" s="1"/>
  <c r="BD120" i="95"/>
  <c r="BE120" i="95" s="1"/>
  <c r="M120" i="95" s="1"/>
  <c r="AB120" i="95"/>
  <c r="AD120" i="95"/>
  <c r="DU120" i="95"/>
  <c r="DV120" i="95" s="1"/>
  <c r="P120" i="95" s="1"/>
  <c r="CA120" i="95"/>
  <c r="CB120" i="95" s="1"/>
  <c r="N120" i="95" s="1"/>
  <c r="AE120" i="95" l="1"/>
  <c r="AF120" i="95" s="1"/>
  <c r="R120" i="95"/>
  <c r="T120" i="95"/>
  <c r="U120" i="95" l="1"/>
  <c r="V120" i="95" s="1"/>
  <c r="L140" i="95" l="1"/>
  <c r="AN140" i="95" l="1"/>
  <c r="AV140" i="95"/>
  <c r="BM140" i="95"/>
  <c r="BU140" i="95"/>
  <c r="CD140" i="95"/>
  <c r="CL140" i="95"/>
  <c r="CT140" i="95"/>
  <c r="DC140" i="95"/>
  <c r="DK140" i="95"/>
  <c r="DS140" i="95"/>
  <c r="AO140" i="95"/>
  <c r="AW140" i="95"/>
  <c r="BN140" i="95"/>
  <c r="BV140" i="95"/>
  <c r="CE140" i="95"/>
  <c r="CM140" i="95"/>
  <c r="CU140" i="95"/>
  <c r="DD140" i="95"/>
  <c r="DL140" i="95"/>
  <c r="DT140" i="95"/>
  <c r="AP140" i="95"/>
  <c r="AX140" i="95"/>
  <c r="BG140" i="95"/>
  <c r="BO140" i="95"/>
  <c r="BW140" i="95"/>
  <c r="CF140" i="95"/>
  <c r="CN140" i="95"/>
  <c r="CV140" i="95"/>
  <c r="DE140" i="95"/>
  <c r="DM140" i="95"/>
  <c r="Y140" i="95"/>
  <c r="AK140" i="95"/>
  <c r="AS140" i="95"/>
  <c r="BA140" i="95"/>
  <c r="BJ140" i="95"/>
  <c r="BR140" i="95"/>
  <c r="BZ140" i="95"/>
  <c r="CI140" i="95"/>
  <c r="CQ140" i="95"/>
  <c r="DH140" i="95"/>
  <c r="DP140" i="95"/>
  <c r="Z140" i="95"/>
  <c r="AL140" i="95"/>
  <c r="AT140" i="95"/>
  <c r="BB140" i="95"/>
  <c r="BK140" i="95"/>
  <c r="BS140" i="95"/>
  <c r="CJ140" i="95"/>
  <c r="CR140" i="95"/>
  <c r="DA140" i="95"/>
  <c r="DI140" i="95"/>
  <c r="DQ140" i="95"/>
  <c r="X140" i="95"/>
  <c r="AY140" i="95"/>
  <c r="BT140" i="95"/>
  <c r="CP140" i="95"/>
  <c r="DN140" i="95"/>
  <c r="AZ140" i="95"/>
  <c r="BX140" i="95"/>
  <c r="CS140" i="95"/>
  <c r="DO140" i="95"/>
  <c r="BC140" i="95"/>
  <c r="BY140" i="95"/>
  <c r="CW140" i="95"/>
  <c r="DR140" i="95"/>
  <c r="AJ140" i="95"/>
  <c r="BH140" i="95"/>
  <c r="AQ140" i="95"/>
  <c r="BL140" i="95"/>
  <c r="CH140" i="95"/>
  <c r="DF140" i="95"/>
  <c r="CK140" i="95"/>
  <c r="AM140" i="95"/>
  <c r="CO140" i="95"/>
  <c r="AR140" i="95"/>
  <c r="DB140" i="95"/>
  <c r="BP140" i="95"/>
  <c r="BQ140" i="95"/>
  <c r="DG140" i="95"/>
  <c r="DJ140" i="95"/>
  <c r="AU140" i="95"/>
  <c r="BI140" i="95"/>
  <c r="CG140" i="95"/>
  <c r="CA140" i="95" l="1"/>
  <c r="CB140" i="95" s="1"/>
  <c r="N140" i="95" s="1"/>
  <c r="CX140" i="95"/>
  <c r="CY140" i="95" s="1"/>
  <c r="O140" i="95" s="1"/>
  <c r="DU140" i="95"/>
  <c r="DV140" i="95" s="1"/>
  <c r="P140" i="95" s="1"/>
  <c r="BD140" i="95"/>
  <c r="BE140" i="95" s="1"/>
  <c r="M140" i="95" s="1"/>
  <c r="AD140" i="95"/>
  <c r="AB140" i="95"/>
  <c r="AE140" i="95" l="1"/>
  <c r="AF140" i="95" s="1"/>
  <c r="T140" i="95"/>
  <c r="R140" i="95"/>
  <c r="U140" i="95" l="1"/>
  <c r="V140" i="95" s="1"/>
  <c r="L160" i="95" l="1"/>
  <c r="X160" i="95" l="1"/>
  <c r="AJ160" i="95"/>
  <c r="AR160" i="95"/>
  <c r="AZ160" i="95"/>
  <c r="BI160" i="95"/>
  <c r="BQ160" i="95"/>
  <c r="BY160" i="95"/>
  <c r="CH160" i="95"/>
  <c r="CP160" i="95"/>
  <c r="DG160" i="95"/>
  <c r="DO160" i="95"/>
  <c r="Y160" i="95"/>
  <c r="AK160" i="95"/>
  <c r="AS160" i="95"/>
  <c r="BA160" i="95"/>
  <c r="BJ160" i="95"/>
  <c r="BR160" i="95"/>
  <c r="BZ160" i="95"/>
  <c r="CI160" i="95"/>
  <c r="CQ160" i="95"/>
  <c r="DH160" i="95"/>
  <c r="DP160" i="95"/>
  <c r="Z160" i="95"/>
  <c r="AL160" i="95"/>
  <c r="AT160" i="95"/>
  <c r="BB160" i="95"/>
  <c r="BK160" i="95"/>
  <c r="BS160" i="95"/>
  <c r="CJ160" i="95"/>
  <c r="CR160" i="95"/>
  <c r="DA160" i="95"/>
  <c r="DI160" i="95"/>
  <c r="DQ160" i="95"/>
  <c r="AO160" i="95"/>
  <c r="AW160" i="95"/>
  <c r="BN160" i="95"/>
  <c r="BV160" i="95"/>
  <c r="CE160" i="95"/>
  <c r="CM160" i="95"/>
  <c r="CU160" i="95"/>
  <c r="DD160" i="95"/>
  <c r="DL160" i="95"/>
  <c r="DT160" i="95"/>
  <c r="AP160" i="95"/>
  <c r="AX160" i="95"/>
  <c r="BG160" i="95"/>
  <c r="BO160" i="95"/>
  <c r="BW160" i="95"/>
  <c r="CF160" i="95"/>
  <c r="CN160" i="95"/>
  <c r="CV160" i="95"/>
  <c r="DE160" i="95"/>
  <c r="DM160" i="95"/>
  <c r="AV160" i="95"/>
  <c r="BT160" i="95"/>
  <c r="CO160" i="95"/>
  <c r="DK160" i="95"/>
  <c r="AY160" i="95"/>
  <c r="BU160" i="95"/>
  <c r="CS160" i="95"/>
  <c r="DN160" i="95"/>
  <c r="BC160" i="95"/>
  <c r="BX160" i="95"/>
  <c r="CT160" i="95"/>
  <c r="DR160" i="95"/>
  <c r="CW160" i="95"/>
  <c r="DS160" i="95"/>
  <c r="AN160" i="95"/>
  <c r="BL160" i="95"/>
  <c r="CG160" i="95"/>
  <c r="DC160" i="95"/>
  <c r="CK160" i="95"/>
  <c r="AM160" i="95"/>
  <c r="CL160" i="95"/>
  <c r="AQ160" i="95"/>
  <c r="DB160" i="95"/>
  <c r="BM160" i="95"/>
  <c r="BP160" i="95"/>
  <c r="AU160" i="95"/>
  <c r="BH160" i="95"/>
  <c r="CD160" i="95"/>
  <c r="DF160" i="95"/>
  <c r="DJ160" i="95"/>
  <c r="DU160" i="95" l="1"/>
  <c r="DV160" i="95" s="1"/>
  <c r="P160" i="95" s="1"/>
  <c r="CA160" i="95"/>
  <c r="CB160" i="95" s="1"/>
  <c r="N160" i="95" s="1"/>
  <c r="CX160" i="95"/>
  <c r="CY160" i="95" s="1"/>
  <c r="O160" i="95" s="1"/>
  <c r="BD160" i="95"/>
  <c r="BE160" i="95" s="1"/>
  <c r="M160" i="95" s="1"/>
  <c r="AB160" i="95"/>
  <c r="AD160" i="95"/>
  <c r="AE160" i="95" l="1"/>
  <c r="AF160" i="95" s="1"/>
  <c r="T160" i="95"/>
  <c r="R160" i="95"/>
  <c r="U160" i="95" l="1"/>
  <c r="V160" i="95" s="1"/>
  <c r="L180" i="95" l="1"/>
  <c r="AN180" i="95" l="1"/>
  <c r="AV180" i="95"/>
  <c r="BM180" i="95"/>
  <c r="BU180" i="95"/>
  <c r="CD180" i="95"/>
  <c r="CL180" i="95"/>
  <c r="CT180" i="95"/>
  <c r="DC180" i="95"/>
  <c r="DK180" i="95"/>
  <c r="DS180" i="95"/>
  <c r="AO180" i="95"/>
  <c r="AW180" i="95"/>
  <c r="BN180" i="95"/>
  <c r="BV180" i="95"/>
  <c r="CE180" i="95"/>
  <c r="CM180" i="95"/>
  <c r="CU180" i="95"/>
  <c r="DD180" i="95"/>
  <c r="DL180" i="95"/>
  <c r="DT180" i="95"/>
  <c r="AP180" i="95"/>
  <c r="AX180" i="95"/>
  <c r="BG180" i="95"/>
  <c r="BO180" i="95"/>
  <c r="BW180" i="95"/>
  <c r="CF180" i="95"/>
  <c r="CN180" i="95"/>
  <c r="CV180" i="95"/>
  <c r="DE180" i="95"/>
  <c r="DM180" i="95"/>
  <c r="Y180" i="95"/>
  <c r="AK180" i="95"/>
  <c r="AS180" i="95"/>
  <c r="BA180" i="95"/>
  <c r="BJ180" i="95"/>
  <c r="BR180" i="95"/>
  <c r="BZ180" i="95"/>
  <c r="CI180" i="95"/>
  <c r="CQ180" i="95"/>
  <c r="DH180" i="95"/>
  <c r="DP180" i="95"/>
  <c r="Z180" i="95"/>
  <c r="AL180" i="95"/>
  <c r="AT180" i="95"/>
  <c r="BB180" i="95"/>
  <c r="BK180" i="95"/>
  <c r="BS180" i="95"/>
  <c r="CJ180" i="95"/>
  <c r="CR180" i="95"/>
  <c r="DA180" i="95"/>
  <c r="DI180" i="95"/>
  <c r="DQ180" i="95"/>
  <c r="AU180" i="95"/>
  <c r="BQ180" i="95"/>
  <c r="CO180" i="95"/>
  <c r="DJ180" i="95"/>
  <c r="X180" i="95"/>
  <c r="AY180" i="95"/>
  <c r="BT180" i="95"/>
  <c r="CP180" i="95"/>
  <c r="DN180" i="95"/>
  <c r="AZ180" i="95"/>
  <c r="BX180" i="95"/>
  <c r="CS180" i="95"/>
  <c r="DO180" i="95"/>
  <c r="BC180" i="95"/>
  <c r="BY180" i="95"/>
  <c r="CW180" i="95"/>
  <c r="DR180" i="95"/>
  <c r="AM180" i="95"/>
  <c r="BI180" i="95"/>
  <c r="CG180" i="95"/>
  <c r="DB180" i="95"/>
  <c r="CH180" i="95"/>
  <c r="AJ180" i="95"/>
  <c r="CK180" i="95"/>
  <c r="AQ180" i="95"/>
  <c r="BL180" i="95"/>
  <c r="BP180" i="95"/>
  <c r="BH180" i="95"/>
  <c r="DF180" i="95"/>
  <c r="DG180" i="95"/>
  <c r="AR180" i="95"/>
  <c r="CA180" i="95" l="1"/>
  <c r="CB180" i="95" s="1"/>
  <c r="N180" i="95" s="1"/>
  <c r="BD180" i="95"/>
  <c r="BE180" i="95" s="1"/>
  <c r="M180" i="95" s="1"/>
  <c r="CX180" i="95"/>
  <c r="CY180" i="95" s="1"/>
  <c r="O180" i="95" s="1"/>
  <c r="AD180" i="95"/>
  <c r="AB180" i="95"/>
  <c r="DU180" i="95"/>
  <c r="DV180" i="95" s="1"/>
  <c r="P180" i="95" s="1"/>
  <c r="T180" i="95" l="1"/>
  <c r="R180" i="95"/>
  <c r="AE180" i="95"/>
  <c r="U180" i="95" l="1"/>
  <c r="AF180" i="95"/>
  <c r="V180" i="95" l="1"/>
  <c r="L200" i="95" l="1"/>
  <c r="X200" i="95" l="1"/>
  <c r="AJ200" i="95"/>
  <c r="AR200" i="95"/>
  <c r="AZ200" i="95"/>
  <c r="BI200" i="95"/>
  <c r="BQ200" i="95"/>
  <c r="BY200" i="95"/>
  <c r="CH200" i="95"/>
  <c r="CP200" i="95"/>
  <c r="DG200" i="95"/>
  <c r="DO200" i="95"/>
  <c r="Y200" i="95"/>
  <c r="AK200" i="95"/>
  <c r="AS200" i="95"/>
  <c r="BA200" i="95"/>
  <c r="BJ200" i="95"/>
  <c r="BR200" i="95"/>
  <c r="BZ200" i="95"/>
  <c r="CI200" i="95"/>
  <c r="CQ200" i="95"/>
  <c r="DH200" i="95"/>
  <c r="DP200" i="95"/>
  <c r="AO200" i="95"/>
  <c r="AW200" i="95"/>
  <c r="BN200" i="95"/>
  <c r="BV200" i="95"/>
  <c r="CE200" i="95"/>
  <c r="CM200" i="95"/>
  <c r="CU200" i="95"/>
  <c r="DD200" i="95"/>
  <c r="DL200" i="95"/>
  <c r="DT200" i="95"/>
  <c r="AQ200" i="95"/>
  <c r="BS200" i="95"/>
  <c r="CF200" i="95"/>
  <c r="CS200" i="95"/>
  <c r="DF200" i="95"/>
  <c r="DS200" i="95"/>
  <c r="AT200" i="95"/>
  <c r="BG200" i="95"/>
  <c r="BT200" i="95"/>
  <c r="CG200" i="95"/>
  <c r="CT200" i="95"/>
  <c r="DI200" i="95"/>
  <c r="AU200" i="95"/>
  <c r="BH200" i="95"/>
  <c r="BU200" i="95"/>
  <c r="CJ200" i="95"/>
  <c r="CV200" i="95"/>
  <c r="DJ200" i="95"/>
  <c r="AV200" i="95"/>
  <c r="BK200" i="95"/>
  <c r="BW200" i="95"/>
  <c r="CK200" i="95"/>
  <c r="CW200" i="95"/>
  <c r="DK200" i="95"/>
  <c r="AM200" i="95"/>
  <c r="AY200" i="95"/>
  <c r="BM200" i="95"/>
  <c r="CN200" i="95"/>
  <c r="DB200" i="95"/>
  <c r="DN200" i="95"/>
  <c r="BB200" i="95"/>
  <c r="CL200" i="95"/>
  <c r="DR200" i="95"/>
  <c r="BC200" i="95"/>
  <c r="CO200" i="95"/>
  <c r="BL200" i="95"/>
  <c r="CR200" i="95"/>
  <c r="AN200" i="95"/>
  <c r="BX200" i="95"/>
  <c r="DE200" i="95"/>
  <c r="AP200" i="95"/>
  <c r="DM200" i="95"/>
  <c r="DC200" i="95"/>
  <c r="Z200" i="95"/>
  <c r="DQ200" i="95"/>
  <c r="AL200" i="95"/>
  <c r="AX200" i="95"/>
  <c r="BO200" i="95"/>
  <c r="DA200" i="95"/>
  <c r="BP200" i="95"/>
  <c r="CD200" i="95"/>
  <c r="CA200" i="95" l="1"/>
  <c r="CB200" i="95" s="1"/>
  <c r="N200" i="95" s="1"/>
  <c r="CX200" i="95"/>
  <c r="CY200" i="95" s="1"/>
  <c r="O200" i="95" s="1"/>
  <c r="DU200" i="95"/>
  <c r="DV200" i="95" s="1"/>
  <c r="P200" i="95" s="1"/>
  <c r="BD200" i="95"/>
  <c r="BE200" i="95" s="1"/>
  <c r="M200" i="95" s="1"/>
  <c r="AB200" i="95"/>
  <c r="AD200" i="95"/>
  <c r="AE200" i="95" l="1"/>
  <c r="AF200" i="95" s="1"/>
  <c r="R200" i="95"/>
  <c r="T200" i="95"/>
  <c r="U200" i="95" l="1"/>
  <c r="V200" i="95" s="1"/>
  <c r="L220" i="95" l="1"/>
  <c r="AN220" i="95" l="1"/>
  <c r="AV220" i="95"/>
  <c r="BM220" i="95"/>
  <c r="BU220" i="95"/>
  <c r="CD220" i="95"/>
  <c r="CL220" i="95"/>
  <c r="CT220" i="95"/>
  <c r="DC220" i="95"/>
  <c r="DK220" i="95"/>
  <c r="DS220" i="95"/>
  <c r="AO220" i="95"/>
  <c r="AW220" i="95"/>
  <c r="BN220" i="95"/>
  <c r="BV220" i="95"/>
  <c r="CE220" i="95"/>
  <c r="CM220" i="95"/>
  <c r="CU220" i="95"/>
  <c r="DD220" i="95"/>
  <c r="DL220" i="95"/>
  <c r="DT220" i="95"/>
  <c r="Y220" i="95"/>
  <c r="AK220" i="95"/>
  <c r="AS220" i="95"/>
  <c r="BA220" i="95"/>
  <c r="BJ220" i="95"/>
  <c r="BR220" i="95"/>
  <c r="BZ220" i="95"/>
  <c r="CI220" i="95"/>
  <c r="CQ220" i="95"/>
  <c r="DH220" i="95"/>
  <c r="DP220" i="95"/>
  <c r="AL220" i="95"/>
  <c r="AY220" i="95"/>
  <c r="BL220" i="95"/>
  <c r="BY220" i="95"/>
  <c r="CN220" i="95"/>
  <c r="DA220" i="95"/>
  <c r="DN220" i="95"/>
  <c r="AM220" i="95"/>
  <c r="AZ220" i="95"/>
  <c r="BO220" i="95"/>
  <c r="CO220" i="95"/>
  <c r="DB220" i="95"/>
  <c r="DO220" i="95"/>
  <c r="X220" i="95"/>
  <c r="AP220" i="95"/>
  <c r="BB220" i="95"/>
  <c r="BP220" i="95"/>
  <c r="CP220" i="95"/>
  <c r="DE220" i="95"/>
  <c r="DQ220" i="95"/>
  <c r="Z220" i="95"/>
  <c r="AQ220" i="95"/>
  <c r="BC220" i="95"/>
  <c r="BQ220" i="95"/>
  <c r="CF220" i="95"/>
  <c r="CR220" i="95"/>
  <c r="DF220" i="95"/>
  <c r="DR220" i="95"/>
  <c r="AT220" i="95"/>
  <c r="BH220" i="95"/>
  <c r="BT220" i="95"/>
  <c r="CH220" i="95"/>
  <c r="CV220" i="95"/>
  <c r="DI220" i="95"/>
  <c r="AX220" i="95"/>
  <c r="CJ220" i="95"/>
  <c r="BG220" i="95"/>
  <c r="CK220" i="95"/>
  <c r="BI220" i="95"/>
  <c r="CS220" i="95"/>
  <c r="AJ220" i="95"/>
  <c r="BW220" i="95"/>
  <c r="DG220" i="95"/>
  <c r="AR220" i="95"/>
  <c r="BX220" i="95"/>
  <c r="DJ220" i="95"/>
  <c r="BS220" i="95"/>
  <c r="CG220" i="95"/>
  <c r="CW220" i="95"/>
  <c r="DM220" i="95"/>
  <c r="BK220" i="95"/>
  <c r="AU220" i="95"/>
  <c r="DU220" i="95" l="1"/>
  <c r="DV220" i="95" s="1"/>
  <c r="P220" i="95" s="1"/>
  <c r="CX220" i="95"/>
  <c r="CY220" i="95" s="1"/>
  <c r="O220" i="95" s="1"/>
  <c r="CA220" i="95"/>
  <c r="CB220" i="95" s="1"/>
  <c r="N220" i="95" s="1"/>
  <c r="AD220" i="95"/>
  <c r="AB220" i="95"/>
  <c r="BD220" i="95"/>
  <c r="BE220" i="95" s="1"/>
  <c r="M220" i="95" s="1"/>
  <c r="T220" i="95" l="1"/>
  <c r="R220" i="95"/>
  <c r="AE220" i="95"/>
  <c r="U220" i="95" l="1"/>
  <c r="V220" i="95" s="1"/>
  <c r="AF220" i="95"/>
  <c r="I21" i="89" l="1"/>
  <c r="CD13" i="89" s="1"/>
  <c r="J21" i="89" l="1"/>
  <c r="CD14" i="89" s="1"/>
  <c r="R21" i="89" l="1"/>
  <c r="BP21" i="89" s="1"/>
  <c r="Q21" i="89"/>
  <c r="CD22" i="89" s="1"/>
  <c r="CF21" i="3" l="1"/>
  <c r="BQ21" i="89"/>
  <c r="BN21" i="89" s="1"/>
  <c r="AB21" i="89" s="1"/>
  <c r="AD21" i="94" s="1"/>
  <c r="I22" i="89" l="1"/>
  <c r="I133" i="89" l="1"/>
  <c r="I118" i="89"/>
  <c r="I182" i="89"/>
  <c r="I28" i="89"/>
  <c r="I29" i="89"/>
  <c r="J29" i="89"/>
  <c r="J198" i="89"/>
  <c r="I214" i="89"/>
  <c r="I102" i="89"/>
  <c r="I42" i="89"/>
  <c r="I174" i="89"/>
  <c r="I198" i="89"/>
  <c r="I181" i="89"/>
  <c r="J158" i="89"/>
  <c r="I190" i="89"/>
  <c r="I173" i="89"/>
  <c r="I158" i="89"/>
  <c r="I58" i="89"/>
  <c r="J116" i="89"/>
  <c r="J108" i="89"/>
  <c r="J156" i="89"/>
  <c r="J214" i="89"/>
  <c r="J148" i="89"/>
  <c r="J164" i="89"/>
  <c r="I109" i="89"/>
  <c r="I74" i="89"/>
  <c r="I62" i="89"/>
  <c r="I150" i="89"/>
  <c r="I101" i="89"/>
  <c r="J94" i="89"/>
  <c r="I93" i="89"/>
  <c r="I85" i="89"/>
  <c r="I94" i="89"/>
  <c r="I78" i="89"/>
  <c r="I66" i="89"/>
  <c r="J37" i="89"/>
  <c r="I36" i="89"/>
  <c r="I54" i="89"/>
  <c r="I46" i="89"/>
  <c r="I37" i="89"/>
  <c r="I187" i="89"/>
  <c r="I84" i="89"/>
  <c r="I53" i="89"/>
  <c r="I104" i="89"/>
  <c r="I144" i="89"/>
  <c r="I134" i="89"/>
  <c r="I205" i="89"/>
  <c r="I184" i="89"/>
  <c r="I110" i="89"/>
  <c r="J74" i="89"/>
  <c r="I176" i="89"/>
  <c r="I92" i="89"/>
  <c r="I208" i="89"/>
  <c r="I193" i="89"/>
  <c r="I188" i="89"/>
  <c r="J70" i="89"/>
  <c r="I217" i="89"/>
  <c r="I200" i="89"/>
  <c r="I123" i="89"/>
  <c r="I131" i="89"/>
  <c r="I107" i="89"/>
  <c r="J190" i="89"/>
  <c r="I180" i="89"/>
  <c r="I140" i="89"/>
  <c r="I96" i="89"/>
  <c r="I88" i="89"/>
  <c r="I155" i="89"/>
  <c r="I100" i="89"/>
  <c r="I31" i="89"/>
  <c r="I168" i="89"/>
  <c r="I157" i="89"/>
  <c r="J118" i="89"/>
  <c r="I115" i="89"/>
  <c r="I69" i="89"/>
  <c r="J173" i="89"/>
  <c r="I172" i="89"/>
  <c r="I126" i="89"/>
  <c r="I35" i="89"/>
  <c r="J58" i="89"/>
  <c r="I27" i="89"/>
  <c r="I45" i="89"/>
  <c r="I23" i="89"/>
  <c r="J220" i="89"/>
  <c r="I204" i="89"/>
  <c r="I195" i="89"/>
  <c r="I192" i="89"/>
  <c r="I186" i="89"/>
  <c r="I163" i="89"/>
  <c r="I160" i="89"/>
  <c r="I152" i="89"/>
  <c r="I146" i="89"/>
  <c r="J132" i="89"/>
  <c r="I73" i="89"/>
  <c r="J62" i="89"/>
  <c r="I220" i="89"/>
  <c r="I213" i="89"/>
  <c r="I202" i="89"/>
  <c r="I154" i="89"/>
  <c r="I132" i="89"/>
  <c r="I124" i="89"/>
  <c r="I116" i="89"/>
  <c r="I108" i="89"/>
  <c r="J66" i="89"/>
  <c r="I209" i="89"/>
  <c r="I203" i="89"/>
  <c r="I196" i="89"/>
  <c r="I148" i="89"/>
  <c r="I128" i="89"/>
  <c r="I120" i="89"/>
  <c r="I112" i="89"/>
  <c r="J109" i="89"/>
  <c r="J78" i="89"/>
  <c r="I57" i="89"/>
  <c r="I219" i="89"/>
  <c r="I216" i="89"/>
  <c r="I194" i="89"/>
  <c r="I185" i="89"/>
  <c r="I156" i="89"/>
  <c r="I139" i="89"/>
  <c r="I136" i="89"/>
  <c r="I114" i="89"/>
  <c r="I61" i="89"/>
  <c r="I26" i="89"/>
  <c r="I212" i="89"/>
  <c r="I206" i="89"/>
  <c r="I201" i="89"/>
  <c r="I164" i="89"/>
  <c r="J28" i="89"/>
  <c r="R158" i="89" l="1"/>
  <c r="BP158" i="89" s="1"/>
  <c r="R173" i="89"/>
  <c r="BP173" i="89" s="1"/>
  <c r="R109" i="89"/>
  <c r="BP109" i="89" s="1"/>
  <c r="J54" i="89"/>
  <c r="R54" i="89" s="1"/>
  <c r="BP54" i="89" s="1"/>
  <c r="J42" i="89"/>
  <c r="R42" i="89" s="1"/>
  <c r="BP42" i="89" s="1"/>
  <c r="R29" i="89"/>
  <c r="BP29" i="89" s="1"/>
  <c r="R28" i="89"/>
  <c r="BP28" i="89" s="1"/>
  <c r="R118" i="89"/>
  <c r="BP118" i="89" s="1"/>
  <c r="R78" i="89"/>
  <c r="BP78" i="89" s="1"/>
  <c r="R190" i="89"/>
  <c r="BP190" i="89" s="1"/>
  <c r="R214" i="89"/>
  <c r="BP214" i="89" s="1"/>
  <c r="R116" i="89"/>
  <c r="BP116" i="89" s="1"/>
  <c r="R156" i="89"/>
  <c r="BP156" i="89" s="1"/>
  <c r="R62" i="89"/>
  <c r="BP62" i="89" s="1"/>
  <c r="R66" i="89"/>
  <c r="BP66" i="89" s="1"/>
  <c r="R37" i="89"/>
  <c r="BP37" i="89" s="1"/>
  <c r="R148" i="89"/>
  <c r="BP148" i="89" s="1"/>
  <c r="R108" i="89"/>
  <c r="BP108" i="89" s="1"/>
  <c r="R198" i="89"/>
  <c r="BP198" i="89" s="1"/>
  <c r="R58" i="89"/>
  <c r="BP58" i="89" s="1"/>
  <c r="R94" i="89"/>
  <c r="BP94" i="89" s="1"/>
  <c r="R74" i="89"/>
  <c r="BP74" i="89" s="1"/>
  <c r="R164" i="89"/>
  <c r="BP164" i="89" s="1"/>
  <c r="I171" i="89"/>
  <c r="I98" i="89"/>
  <c r="I75" i="89"/>
  <c r="I119" i="89"/>
  <c r="I49" i="89"/>
  <c r="I91" i="89"/>
  <c r="I147" i="89"/>
  <c r="J189" i="89"/>
  <c r="I82" i="89"/>
  <c r="J128" i="89"/>
  <c r="R128" i="89" s="1"/>
  <c r="R132" i="89"/>
  <c r="I71" i="89"/>
  <c r="J152" i="89"/>
  <c r="R152" i="89" s="1"/>
  <c r="J160" i="89"/>
  <c r="R160" i="89" s="1"/>
  <c r="I215" i="89"/>
  <c r="I67" i="89"/>
  <c r="I138" i="89"/>
  <c r="I103" i="89"/>
  <c r="I159" i="89"/>
  <c r="I135" i="89"/>
  <c r="I127" i="89"/>
  <c r="J192" i="89"/>
  <c r="R192" i="89" s="1"/>
  <c r="I183" i="89"/>
  <c r="I43" i="89"/>
  <c r="I87" i="89"/>
  <c r="J136" i="89"/>
  <c r="R136" i="89" s="1"/>
  <c r="I55" i="89"/>
  <c r="I175" i="89"/>
  <c r="J112" i="89"/>
  <c r="R112" i="89" s="1"/>
  <c r="I47" i="89"/>
  <c r="I25" i="89"/>
  <c r="CD37" i="89"/>
  <c r="I95" i="89"/>
  <c r="R220" i="89"/>
  <c r="I143" i="89"/>
  <c r="I77" i="89"/>
  <c r="I33" i="89"/>
  <c r="I99" i="89"/>
  <c r="I79" i="89"/>
  <c r="I167" i="89"/>
  <c r="I191" i="89"/>
  <c r="I199" i="89"/>
  <c r="I41" i="89"/>
  <c r="I51" i="89"/>
  <c r="I211" i="89"/>
  <c r="I210" i="89"/>
  <c r="I63" i="89"/>
  <c r="I59" i="89"/>
  <c r="I207" i="89"/>
  <c r="I30" i="89"/>
  <c r="I39" i="89"/>
  <c r="J216" i="89"/>
  <c r="R216" i="89" s="1"/>
  <c r="J120" i="89"/>
  <c r="R120" i="89" s="1"/>
  <c r="I151" i="89"/>
  <c r="I111" i="89"/>
  <c r="I34" i="89"/>
  <c r="I162" i="89"/>
  <c r="I65" i="89"/>
  <c r="I83" i="89"/>
  <c r="J88" i="89"/>
  <c r="R88" i="89" s="1"/>
  <c r="I218" i="89"/>
  <c r="I179" i="89"/>
  <c r="BP88" i="89" l="1"/>
  <c r="BP160" i="89"/>
  <c r="BP120" i="89"/>
  <c r="BP152" i="89"/>
  <c r="BP112" i="89"/>
  <c r="BP216" i="89"/>
  <c r="BP192" i="89"/>
  <c r="CE37" i="89"/>
  <c r="CD79" i="89"/>
  <c r="BP136" i="89"/>
  <c r="BP132" i="89"/>
  <c r="BP128" i="89"/>
  <c r="BP220" i="89"/>
  <c r="CE79" i="89" l="1"/>
  <c r="AE21" i="94" l="1"/>
  <c r="BN22" i="89"/>
  <c r="AB22" i="89" l="1"/>
  <c r="AD22" i="94" s="1"/>
  <c r="AE22" i="94" s="1"/>
  <c r="BN23" i="89"/>
  <c r="AB23" i="89" l="1"/>
  <c r="AD23" i="94" s="1"/>
  <c r="AE23" i="94" s="1"/>
  <c r="BN24" i="89"/>
  <c r="BN25" i="89" l="1"/>
  <c r="AB25" i="89" s="1"/>
  <c r="AD25" i="94" s="1"/>
  <c r="AE25" i="94" s="1"/>
  <c r="AB24" i="89"/>
  <c r="AD24" i="94" s="1"/>
  <c r="AE24" i="94" s="1"/>
  <c r="BN26" i="89" l="1"/>
  <c r="AB26" i="89" s="1"/>
  <c r="AD26" i="94" s="1"/>
  <c r="AE26" i="94" s="1"/>
  <c r="BN27" i="89" l="1"/>
  <c r="AB27" i="89" s="1"/>
  <c r="AD27" i="94" s="1"/>
  <c r="AE27" i="94" s="1"/>
  <c r="BN28" i="89" l="1"/>
  <c r="AB28" i="89" s="1"/>
  <c r="AD28" i="94" s="1"/>
  <c r="AE28" i="94" s="1"/>
  <c r="BN29" i="89" l="1"/>
  <c r="AB29" i="89" s="1"/>
  <c r="AD29" i="94" s="1"/>
  <c r="AE29" i="94" s="1"/>
  <c r="BN30" i="89" l="1"/>
  <c r="AB30" i="89" s="1"/>
  <c r="AD30" i="94" s="1"/>
  <c r="AE30" i="94" s="1"/>
  <c r="BN31" i="89" l="1"/>
  <c r="AB31" i="89" s="1"/>
  <c r="AD31" i="94" s="1"/>
  <c r="AE31" i="94" s="1"/>
  <c r="BN32" i="89" l="1"/>
  <c r="AB32" i="89" s="1"/>
  <c r="AD32" i="94" s="1"/>
  <c r="AE32" i="94" s="1"/>
  <c r="BN33" i="89" l="1"/>
  <c r="AB33" i="89" s="1"/>
  <c r="AD33" i="94" s="1"/>
  <c r="AE33" i="94" s="1"/>
  <c r="BN34" i="89" l="1"/>
  <c r="AB34" i="89" s="1"/>
  <c r="AD34" i="94" s="1"/>
  <c r="AE34" i="94" s="1"/>
  <c r="BN35" i="89" l="1"/>
  <c r="AB35" i="89" s="1"/>
  <c r="AD35" i="94" s="1"/>
  <c r="AE35" i="94" s="1"/>
  <c r="BN36" i="89" l="1"/>
  <c r="AB36" i="89" s="1"/>
  <c r="AD36" i="94" s="1"/>
  <c r="AE36" i="94" s="1"/>
  <c r="BN37" i="89" l="1"/>
  <c r="AB37" i="89" s="1"/>
  <c r="AD37" i="94" s="1"/>
  <c r="AE37" i="94" s="1"/>
  <c r="BN38" i="89" l="1"/>
  <c r="AB38" i="89" s="1"/>
  <c r="AD38" i="94" s="1"/>
  <c r="AE38" i="94" s="1"/>
  <c r="BN39" i="89" l="1"/>
  <c r="AB39" i="89" s="1"/>
  <c r="AD39" i="94" s="1"/>
  <c r="AE39" i="94" s="1"/>
  <c r="BN40" i="89" l="1"/>
  <c r="AB40" i="89" s="1"/>
  <c r="AD40" i="94" s="1"/>
  <c r="AE40" i="94" s="1"/>
  <c r="BN41" i="89" l="1"/>
  <c r="AB41" i="89" s="1"/>
  <c r="AD41" i="94" s="1"/>
  <c r="AE41" i="94" s="1"/>
  <c r="BN42" i="89" l="1"/>
  <c r="AB42" i="89" s="1"/>
  <c r="AD42" i="94" s="1"/>
  <c r="AE42" i="94" s="1"/>
  <c r="BN43" i="89" l="1"/>
  <c r="AB43" i="89" s="1"/>
  <c r="AD43" i="94" s="1"/>
  <c r="AE43" i="94" s="1"/>
  <c r="BN44" i="89" l="1"/>
  <c r="AB44" i="89" s="1"/>
  <c r="AD44" i="94" s="1"/>
  <c r="AE44" i="94" s="1"/>
  <c r="BN45" i="89" l="1"/>
  <c r="AB45" i="89" s="1"/>
  <c r="AD45" i="94" s="1"/>
  <c r="AE45" i="94" s="1"/>
  <c r="BN46" i="89" l="1"/>
  <c r="AB46" i="89" s="1"/>
  <c r="AD46" i="94" s="1"/>
  <c r="AE46" i="94" s="1"/>
  <c r="BN47" i="89" l="1"/>
  <c r="AB47" i="89" s="1"/>
  <c r="AD47" i="94" s="1"/>
  <c r="AE47" i="94" s="1"/>
  <c r="BN48" i="89" l="1"/>
  <c r="AB48" i="89" s="1"/>
  <c r="AD48" i="94" s="1"/>
  <c r="AE48" i="94" s="1"/>
  <c r="BN49" i="89" l="1"/>
  <c r="AB49" i="89" s="1"/>
  <c r="AD49" i="94" s="1"/>
  <c r="AE49" i="94" s="1"/>
  <c r="BN50" i="89" l="1"/>
  <c r="AB50" i="89" s="1"/>
  <c r="AD50" i="94" s="1"/>
  <c r="AE50" i="94" s="1"/>
  <c r="BN51" i="89" l="1"/>
  <c r="AB51" i="89" s="1"/>
  <c r="AD51" i="94" s="1"/>
  <c r="AE51" i="94" s="1"/>
  <c r="BN52" i="89" l="1"/>
  <c r="AB52" i="89" s="1"/>
  <c r="AD52" i="94" s="1"/>
  <c r="AE52" i="94" s="1"/>
  <c r="BN53" i="89" l="1"/>
  <c r="AB53" i="89" s="1"/>
  <c r="AD53" i="94" s="1"/>
  <c r="AE53" i="94" s="1"/>
  <c r="BN54" i="89" l="1"/>
  <c r="AB54" i="89" s="1"/>
  <c r="AD54" i="94" s="1"/>
  <c r="AE54" i="94" s="1"/>
  <c r="BN55" i="89" l="1"/>
  <c r="AB55" i="89" s="1"/>
  <c r="AD55" i="94" s="1"/>
  <c r="AE55" i="94" s="1"/>
  <c r="BN56" i="89" l="1"/>
  <c r="AB56" i="89" s="1"/>
  <c r="AD56" i="94" s="1"/>
  <c r="AE56" i="94" s="1"/>
  <c r="BN57" i="89" l="1"/>
  <c r="AB57" i="89" s="1"/>
  <c r="AD57" i="94" s="1"/>
  <c r="AE57" i="94" s="1"/>
  <c r="BN58" i="89" l="1"/>
  <c r="AB58" i="89" s="1"/>
  <c r="AD58" i="94" s="1"/>
  <c r="AE58" i="94" s="1"/>
  <c r="BN59" i="89" l="1"/>
  <c r="AB59" i="89" s="1"/>
  <c r="AD59" i="94" s="1"/>
  <c r="AE59" i="94" s="1"/>
  <c r="BN60" i="89" l="1"/>
  <c r="AB60" i="89" s="1"/>
  <c r="AD60" i="94" s="1"/>
  <c r="AE60" i="94" s="1"/>
  <c r="BN61" i="89" l="1"/>
  <c r="AB61" i="89" s="1"/>
  <c r="AD61" i="94" s="1"/>
  <c r="AE61" i="94" s="1"/>
  <c r="BN62" i="89" l="1"/>
  <c r="AB62" i="89" s="1"/>
  <c r="AD62" i="94" s="1"/>
  <c r="AE62" i="94" s="1"/>
  <c r="BN63" i="89" l="1"/>
  <c r="AB63" i="89" s="1"/>
  <c r="AD63" i="94" s="1"/>
  <c r="AE63" i="94" s="1"/>
  <c r="BN64" i="89" l="1"/>
  <c r="AB64" i="89" s="1"/>
  <c r="AD64" i="94" s="1"/>
  <c r="AE64" i="94" s="1"/>
  <c r="BN65" i="89" l="1"/>
  <c r="AB65" i="89" s="1"/>
  <c r="AD65" i="94" s="1"/>
  <c r="AE65" i="94" s="1"/>
  <c r="BN66" i="89" l="1"/>
  <c r="AB66" i="89" s="1"/>
  <c r="AD66" i="94" s="1"/>
  <c r="AE66" i="94" s="1"/>
  <c r="BN67" i="89" l="1"/>
  <c r="AB67" i="89" s="1"/>
  <c r="AD67" i="94" s="1"/>
  <c r="AE67" i="94" s="1"/>
  <c r="BN68" i="89" l="1"/>
  <c r="AB68" i="89" s="1"/>
  <c r="AD68" i="94" s="1"/>
  <c r="AE68" i="94" s="1"/>
  <c r="BN69" i="89" l="1"/>
  <c r="AB69" i="89" s="1"/>
  <c r="AD69" i="94" s="1"/>
  <c r="AE69" i="94" s="1"/>
  <c r="BN70" i="89" l="1"/>
  <c r="AB70" i="89" s="1"/>
  <c r="AD70" i="94" s="1"/>
  <c r="AE70" i="94" s="1"/>
  <c r="BN71" i="89" l="1"/>
  <c r="AB71" i="89" s="1"/>
  <c r="AD71" i="94" s="1"/>
  <c r="AE71" i="94" s="1"/>
  <c r="BN72" i="89" l="1"/>
  <c r="AB72" i="89" s="1"/>
  <c r="AD72" i="94" s="1"/>
  <c r="AE72" i="94" s="1"/>
  <c r="BN73" i="89" l="1"/>
  <c r="AB73" i="89" s="1"/>
  <c r="AD73" i="94" s="1"/>
  <c r="AE73" i="94" s="1"/>
  <c r="BN74" i="89" l="1"/>
  <c r="AB74" i="89" s="1"/>
  <c r="AD74" i="94" s="1"/>
  <c r="AE74" i="94" s="1"/>
  <c r="BN75" i="89" l="1"/>
  <c r="AB75" i="89" s="1"/>
  <c r="AD75" i="94" s="1"/>
  <c r="AE75" i="94" s="1"/>
  <c r="BN76" i="89" l="1"/>
  <c r="AB76" i="89" s="1"/>
  <c r="AD76" i="94" s="1"/>
  <c r="AE76" i="94" s="1"/>
  <c r="BN77" i="89" l="1"/>
  <c r="AB77" i="89" s="1"/>
  <c r="AD77" i="94" s="1"/>
  <c r="AE77" i="94" s="1"/>
  <c r="BN78" i="89" l="1"/>
  <c r="AB78" i="89" s="1"/>
  <c r="AD78" i="94" s="1"/>
  <c r="AE78" i="94" s="1"/>
  <c r="BN79" i="89" l="1"/>
  <c r="AB79" i="89" s="1"/>
  <c r="AD79" i="94" s="1"/>
  <c r="AE79" i="94" s="1"/>
  <c r="BN80" i="89" l="1"/>
  <c r="AB80" i="89" s="1"/>
  <c r="AD80" i="94" s="1"/>
  <c r="AE80" i="94" s="1"/>
  <c r="BN81" i="89" l="1"/>
  <c r="AB81" i="89" s="1"/>
  <c r="AD81" i="94" s="1"/>
  <c r="AE81" i="94" s="1"/>
  <c r="BN82" i="89" l="1"/>
  <c r="AB82" i="89" s="1"/>
  <c r="AD82" i="94" s="1"/>
  <c r="AE82" i="94" s="1"/>
  <c r="BN83" i="89" l="1"/>
  <c r="AB83" i="89" s="1"/>
  <c r="AD83" i="94" s="1"/>
  <c r="AE83" i="94" s="1"/>
  <c r="BN84" i="89" l="1"/>
  <c r="AB84" i="89" s="1"/>
  <c r="AD84" i="94" s="1"/>
  <c r="AE84" i="94" s="1"/>
  <c r="BN85" i="89" l="1"/>
  <c r="AB85" i="89" s="1"/>
  <c r="AD85" i="94" s="1"/>
  <c r="AE85" i="94" s="1"/>
  <c r="BN86" i="89" l="1"/>
  <c r="AB86" i="89" s="1"/>
  <c r="AD86" i="94" s="1"/>
  <c r="AE86" i="94" s="1"/>
  <c r="BN87" i="89" l="1"/>
  <c r="AB87" i="89" s="1"/>
  <c r="AD87" i="94" s="1"/>
  <c r="AE87" i="94" s="1"/>
  <c r="BN88" i="89" l="1"/>
  <c r="AB88" i="89" s="1"/>
  <c r="AD88" i="94" s="1"/>
  <c r="AE88" i="94" s="1"/>
  <c r="BN89" i="89" l="1"/>
  <c r="AB89" i="89" s="1"/>
  <c r="AD89" i="94" s="1"/>
  <c r="AE89" i="94" s="1"/>
  <c r="BN90" i="89" l="1"/>
  <c r="AB90" i="89" s="1"/>
  <c r="AD90" i="94" s="1"/>
  <c r="AE90" i="94" s="1"/>
  <c r="BN91" i="89" l="1"/>
  <c r="AB91" i="89" s="1"/>
  <c r="AD91" i="94" s="1"/>
  <c r="AE91" i="94" s="1"/>
  <c r="BN92" i="89" l="1"/>
  <c r="AB92" i="89" s="1"/>
  <c r="AD92" i="94" s="1"/>
  <c r="AE92" i="94" s="1"/>
  <c r="BN93" i="89" l="1"/>
  <c r="AB93" i="89" s="1"/>
  <c r="AD93" i="94" s="1"/>
  <c r="AE93" i="94" s="1"/>
  <c r="BN94" i="89" l="1"/>
  <c r="AB94" i="89" s="1"/>
  <c r="AD94" i="94" s="1"/>
  <c r="AE94" i="94" s="1"/>
  <c r="BN95" i="89" l="1"/>
  <c r="AB95" i="89" s="1"/>
  <c r="AD95" i="94" s="1"/>
  <c r="AE95" i="94" s="1"/>
  <c r="BN96" i="89" l="1"/>
  <c r="AB96" i="89" s="1"/>
  <c r="AD96" i="94" s="1"/>
  <c r="AE96" i="94" s="1"/>
  <c r="BN97" i="89" l="1"/>
  <c r="AB97" i="89" s="1"/>
  <c r="AD97" i="94" s="1"/>
  <c r="AE97" i="94" s="1"/>
  <c r="BN98" i="89" l="1"/>
  <c r="AB98" i="89" s="1"/>
  <c r="AD98" i="94" s="1"/>
  <c r="AE98" i="94" s="1"/>
  <c r="BN99" i="89" l="1"/>
  <c r="AB99" i="89" s="1"/>
  <c r="AD99" i="94" s="1"/>
  <c r="AE99" i="94" s="1"/>
  <c r="BN100" i="89" l="1"/>
  <c r="AB100" i="89" s="1"/>
  <c r="AD100" i="94" s="1"/>
  <c r="AE100" i="94" s="1"/>
  <c r="BN101" i="89" l="1"/>
  <c r="AB101" i="89" s="1"/>
  <c r="AD101" i="94" s="1"/>
  <c r="AE101" i="94" s="1"/>
  <c r="BN102" i="89" l="1"/>
  <c r="AB102" i="89" s="1"/>
  <c r="AD102" i="94" s="1"/>
  <c r="AE102" i="94" s="1"/>
  <c r="BN103" i="89" l="1"/>
  <c r="AB103" i="89" s="1"/>
  <c r="AD103" i="94" s="1"/>
  <c r="AE103" i="94" s="1"/>
  <c r="BN104" i="89" l="1"/>
  <c r="AB104" i="89" s="1"/>
  <c r="AD104" i="94" s="1"/>
  <c r="AE104" i="94" s="1"/>
  <c r="BN105" i="89" l="1"/>
  <c r="AB105" i="89" s="1"/>
  <c r="AD105" i="94" s="1"/>
  <c r="AE105" i="94" s="1"/>
  <c r="BN106" i="89" l="1"/>
  <c r="AB106" i="89" s="1"/>
  <c r="AD106" i="94" s="1"/>
  <c r="AE106" i="94" s="1"/>
  <c r="BN107" i="89" l="1"/>
  <c r="AB107" i="89" s="1"/>
  <c r="AD107" i="94" s="1"/>
  <c r="AE107" i="94" s="1"/>
  <c r="BN108" i="89" l="1"/>
  <c r="AB108" i="89" s="1"/>
  <c r="AD108" i="94" s="1"/>
  <c r="AE108" i="94" s="1"/>
  <c r="BN109" i="89" l="1"/>
  <c r="AB109" i="89" s="1"/>
  <c r="AD109" i="94" s="1"/>
  <c r="AE109" i="94" s="1"/>
  <c r="BN110" i="89" l="1"/>
  <c r="AB110" i="89" s="1"/>
  <c r="AD110" i="94" s="1"/>
  <c r="AE110" i="94" s="1"/>
  <c r="BN111" i="89" l="1"/>
  <c r="AB111" i="89" s="1"/>
  <c r="AD111" i="94" s="1"/>
  <c r="AE111" i="94" s="1"/>
  <c r="BN112" i="89" l="1"/>
  <c r="AB112" i="89" s="1"/>
  <c r="AD112" i="94" s="1"/>
  <c r="AE112" i="94" s="1"/>
  <c r="BN113" i="89" l="1"/>
  <c r="AB113" i="89" s="1"/>
  <c r="AD113" i="94" s="1"/>
  <c r="AE113" i="94" s="1"/>
  <c r="BN114" i="89" l="1"/>
  <c r="AB114" i="89" s="1"/>
  <c r="AD114" i="94" s="1"/>
  <c r="AE114" i="94" s="1"/>
  <c r="BN115" i="89" l="1"/>
  <c r="AB115" i="89" s="1"/>
  <c r="AD115" i="94" s="1"/>
  <c r="AE115" i="94" s="1"/>
  <c r="BN116" i="89" l="1"/>
  <c r="AB116" i="89" s="1"/>
  <c r="AD116" i="94" s="1"/>
  <c r="AE116" i="94" s="1"/>
  <c r="BN117" i="89" l="1"/>
  <c r="AB117" i="89" s="1"/>
  <c r="AD117" i="94" s="1"/>
  <c r="AE117" i="94" s="1"/>
  <c r="BN118" i="89" l="1"/>
  <c r="AB118" i="89" s="1"/>
  <c r="AD118" i="94" s="1"/>
  <c r="AE118" i="94" s="1"/>
  <c r="BN119" i="89" l="1"/>
  <c r="AB119" i="89" s="1"/>
  <c r="AD119" i="94" s="1"/>
  <c r="AE119" i="94" s="1"/>
  <c r="BN120" i="89" l="1"/>
  <c r="AB120" i="89" s="1"/>
  <c r="AD120" i="94" s="1"/>
  <c r="AE120" i="94" s="1"/>
  <c r="BN121" i="89" l="1"/>
  <c r="AB121" i="89" s="1"/>
  <c r="AD121" i="94" s="1"/>
  <c r="AE121" i="94" s="1"/>
  <c r="BN122" i="89" l="1"/>
  <c r="AB122" i="89" s="1"/>
  <c r="AD122" i="94" s="1"/>
  <c r="AE122" i="94" s="1"/>
  <c r="BN123" i="89" l="1"/>
  <c r="AB123" i="89" s="1"/>
  <c r="AD123" i="94" s="1"/>
  <c r="AE123" i="94" s="1"/>
  <c r="BN124" i="89" l="1"/>
  <c r="AB124" i="89" s="1"/>
  <c r="AD124" i="94" s="1"/>
  <c r="AE124" i="94" s="1"/>
  <c r="BN125" i="89" l="1"/>
  <c r="AB125" i="89" s="1"/>
  <c r="AD125" i="94" s="1"/>
  <c r="AE125" i="94" s="1"/>
  <c r="BN126" i="89" l="1"/>
  <c r="AB126" i="89" s="1"/>
  <c r="AD126" i="94" s="1"/>
  <c r="AE126" i="94" s="1"/>
  <c r="BN127" i="89" l="1"/>
  <c r="AB127" i="89" s="1"/>
  <c r="AD127" i="94" s="1"/>
  <c r="AE127" i="94" s="1"/>
  <c r="BN128" i="89" l="1"/>
  <c r="AB128" i="89" s="1"/>
  <c r="AD128" i="94" s="1"/>
  <c r="AE128" i="94" s="1"/>
  <c r="BN129" i="89" l="1"/>
  <c r="AB129" i="89" s="1"/>
  <c r="AD129" i="94" s="1"/>
  <c r="AE129" i="94" s="1"/>
  <c r="BN130" i="89" l="1"/>
  <c r="AB130" i="89" s="1"/>
  <c r="AD130" i="94" s="1"/>
  <c r="AE130" i="94" s="1"/>
  <c r="BN131" i="89" l="1"/>
  <c r="AB131" i="89" s="1"/>
  <c r="AD131" i="94" s="1"/>
  <c r="AE131" i="94" s="1"/>
  <c r="BN132" i="89" l="1"/>
  <c r="AB132" i="89" s="1"/>
  <c r="AD132" i="94" s="1"/>
  <c r="AE132" i="94" s="1"/>
  <c r="BN133" i="89" l="1"/>
  <c r="AB133" i="89" s="1"/>
  <c r="AD133" i="94" s="1"/>
  <c r="AE133" i="94" s="1"/>
  <c r="BN134" i="89" l="1"/>
  <c r="AB134" i="89" s="1"/>
  <c r="AD134" i="94" s="1"/>
  <c r="AE134" i="94" s="1"/>
  <c r="BN135" i="89" l="1"/>
  <c r="AB135" i="89" s="1"/>
  <c r="AD135" i="94" s="1"/>
  <c r="AE135" i="94" s="1"/>
  <c r="BN136" i="89" l="1"/>
  <c r="AB136" i="89" s="1"/>
  <c r="AD136" i="94" s="1"/>
  <c r="AE136" i="94" s="1"/>
  <c r="BN137" i="89" l="1"/>
  <c r="AB137" i="89" s="1"/>
  <c r="AD137" i="94" s="1"/>
  <c r="AE137" i="94" s="1"/>
  <c r="BN138" i="89" l="1"/>
  <c r="AB138" i="89" s="1"/>
  <c r="AD138" i="94" s="1"/>
  <c r="AE138" i="94" s="1"/>
  <c r="BN139" i="89" l="1"/>
  <c r="AB139" i="89" s="1"/>
  <c r="AD139" i="94" s="1"/>
  <c r="AE139" i="94" s="1"/>
  <c r="BN140" i="89" l="1"/>
  <c r="AB140" i="89" s="1"/>
  <c r="AD140" i="94" s="1"/>
  <c r="AE140" i="94" s="1"/>
  <c r="BN141" i="89" l="1"/>
  <c r="AB141" i="89" s="1"/>
  <c r="AD141" i="94" s="1"/>
  <c r="AE141" i="94" s="1"/>
  <c r="BN142" i="89" l="1"/>
  <c r="AB142" i="89" s="1"/>
  <c r="AD142" i="94" s="1"/>
  <c r="AE142" i="94" s="1"/>
  <c r="BN143" i="89" l="1"/>
  <c r="AB143" i="89" s="1"/>
  <c r="AD143" i="94" s="1"/>
  <c r="AE143" i="94" s="1"/>
  <c r="BN144" i="89" l="1"/>
  <c r="AB144" i="89" s="1"/>
  <c r="AD144" i="94" s="1"/>
  <c r="AE144" i="94" s="1"/>
  <c r="BN145" i="89" l="1"/>
  <c r="AB145" i="89" s="1"/>
  <c r="AD145" i="94" s="1"/>
  <c r="AE145" i="94" s="1"/>
  <c r="BN146" i="89" l="1"/>
  <c r="AB146" i="89" s="1"/>
  <c r="AD146" i="94" s="1"/>
  <c r="AE146" i="94" s="1"/>
  <c r="BN147" i="89" l="1"/>
  <c r="AB147" i="89" s="1"/>
  <c r="AD147" i="94" s="1"/>
  <c r="AE147" i="94" s="1"/>
  <c r="BN148" i="89" l="1"/>
  <c r="AB148" i="89" s="1"/>
  <c r="AD148" i="94" s="1"/>
  <c r="AE148" i="94" s="1"/>
  <c r="BN149" i="89" l="1"/>
  <c r="AB149" i="89" s="1"/>
  <c r="AD149" i="94" s="1"/>
  <c r="AE149" i="94" s="1"/>
  <c r="BN150" i="89" l="1"/>
  <c r="AB150" i="89" s="1"/>
  <c r="AD150" i="94" s="1"/>
  <c r="AE150" i="94" s="1"/>
  <c r="BN151" i="89" l="1"/>
  <c r="AB151" i="89" s="1"/>
  <c r="AD151" i="94" s="1"/>
  <c r="AE151" i="94" s="1"/>
  <c r="BN152" i="89" l="1"/>
  <c r="AB152" i="89" s="1"/>
  <c r="AD152" i="94" s="1"/>
  <c r="AE152" i="94" s="1"/>
  <c r="BN153" i="89" l="1"/>
  <c r="AB153" i="89" s="1"/>
  <c r="AD153" i="94" s="1"/>
  <c r="AE153" i="94" s="1"/>
  <c r="BN154" i="89" l="1"/>
  <c r="AB154" i="89" s="1"/>
  <c r="AD154" i="94" s="1"/>
  <c r="AE154" i="94" s="1"/>
  <c r="BN155" i="89" l="1"/>
  <c r="AB155" i="89" s="1"/>
  <c r="AD155" i="94" s="1"/>
  <c r="AE155" i="94" s="1"/>
  <c r="BN156" i="89" l="1"/>
  <c r="AB156" i="89" s="1"/>
  <c r="AD156" i="94" s="1"/>
  <c r="AE156" i="94" s="1"/>
  <c r="BN157" i="89" l="1"/>
  <c r="AB157" i="89" s="1"/>
  <c r="AD157" i="94" s="1"/>
  <c r="AE157" i="94" s="1"/>
  <c r="BN158" i="89" l="1"/>
  <c r="AB158" i="89" s="1"/>
  <c r="AD158" i="94" s="1"/>
  <c r="AE158" i="94" s="1"/>
  <c r="BN159" i="89" l="1"/>
  <c r="AB159" i="89" s="1"/>
  <c r="AD159" i="94" s="1"/>
  <c r="AE159" i="94" s="1"/>
  <c r="BN160" i="89" l="1"/>
  <c r="AB160" i="89" s="1"/>
  <c r="AD160" i="94" s="1"/>
  <c r="AE160" i="94" s="1"/>
  <c r="BN161" i="89" l="1"/>
  <c r="AB161" i="89" s="1"/>
  <c r="AD161" i="94" s="1"/>
  <c r="AE161" i="94" s="1"/>
  <c r="BN162" i="89" l="1"/>
  <c r="AB162" i="89" s="1"/>
  <c r="AD162" i="94" s="1"/>
  <c r="AE162" i="94" s="1"/>
  <c r="BN163" i="89" l="1"/>
  <c r="AB163" i="89" s="1"/>
  <c r="AD163" i="94" s="1"/>
  <c r="AE163" i="94" s="1"/>
  <c r="BN164" i="89" l="1"/>
  <c r="AB164" i="89" s="1"/>
  <c r="AD164" i="94" s="1"/>
  <c r="AE164" i="94" s="1"/>
  <c r="BN165" i="89" l="1"/>
  <c r="AB165" i="89" s="1"/>
  <c r="AD165" i="94" s="1"/>
  <c r="AE165" i="94" s="1"/>
  <c r="BN166" i="89" l="1"/>
  <c r="AB166" i="89" s="1"/>
  <c r="AD166" i="94" s="1"/>
  <c r="AE166" i="94" s="1"/>
  <c r="BN167" i="89" l="1"/>
  <c r="AB167" i="89" s="1"/>
  <c r="AD167" i="94" s="1"/>
  <c r="AE167" i="94" s="1"/>
  <c r="BN168" i="89" l="1"/>
  <c r="AB168" i="89" s="1"/>
  <c r="AD168" i="94" s="1"/>
  <c r="AE168" i="94" s="1"/>
  <c r="BN169" i="89" l="1"/>
  <c r="AB169" i="89" s="1"/>
  <c r="AD169" i="94" s="1"/>
  <c r="AE169" i="94" s="1"/>
  <c r="BN170" i="89" l="1"/>
  <c r="AB170" i="89" s="1"/>
  <c r="AD170" i="94" s="1"/>
  <c r="AE170" i="94" s="1"/>
  <c r="BN171" i="89" l="1"/>
  <c r="AB171" i="89" s="1"/>
  <c r="AD171" i="94" s="1"/>
  <c r="AE171" i="94" s="1"/>
  <c r="BN172" i="89" l="1"/>
  <c r="AB172" i="89" s="1"/>
  <c r="AD172" i="94" s="1"/>
  <c r="AE172" i="94" s="1"/>
  <c r="BN173" i="89" l="1"/>
  <c r="AB173" i="89" s="1"/>
  <c r="AD173" i="94" s="1"/>
  <c r="AE173" i="94" s="1"/>
  <c r="BN174" i="89" l="1"/>
  <c r="AB174" i="89" s="1"/>
  <c r="AD174" i="94" s="1"/>
  <c r="AE174" i="94" s="1"/>
  <c r="BN175" i="89" l="1"/>
  <c r="AB175" i="89" s="1"/>
  <c r="AD175" i="94" s="1"/>
  <c r="AE175" i="94" s="1"/>
  <c r="BN176" i="89" l="1"/>
  <c r="AB176" i="89" s="1"/>
  <c r="AD176" i="94" s="1"/>
  <c r="AE176" i="94" s="1"/>
  <c r="BN177" i="89" l="1"/>
  <c r="AB177" i="89" s="1"/>
  <c r="AD177" i="94" s="1"/>
  <c r="AE177" i="94" s="1"/>
  <c r="BN178" i="89" l="1"/>
  <c r="AB178" i="89" s="1"/>
  <c r="AD178" i="94" s="1"/>
  <c r="AE178" i="94" s="1"/>
  <c r="BN179" i="89" l="1"/>
  <c r="AB179" i="89" s="1"/>
  <c r="AD179" i="94" s="1"/>
  <c r="AE179" i="94" s="1"/>
  <c r="BN180" i="89" l="1"/>
  <c r="AB180" i="89" s="1"/>
  <c r="AD180" i="94" s="1"/>
  <c r="AE180" i="94" s="1"/>
  <c r="BN181" i="89" l="1"/>
  <c r="AB181" i="89" s="1"/>
  <c r="AD181" i="94" s="1"/>
  <c r="AE181" i="94" s="1"/>
  <c r="BN182" i="89" l="1"/>
  <c r="AB182" i="89" s="1"/>
  <c r="AD182" i="94" s="1"/>
  <c r="AE182" i="94" s="1"/>
  <c r="BN183" i="89" l="1"/>
  <c r="AB183" i="89" s="1"/>
  <c r="AD183" i="94" s="1"/>
  <c r="AE183" i="94" s="1"/>
  <c r="BN184" i="89" l="1"/>
  <c r="AB184" i="89" s="1"/>
  <c r="AD184" i="94" s="1"/>
  <c r="AE184" i="94" s="1"/>
  <c r="BN185" i="89" l="1"/>
  <c r="AB185" i="89" s="1"/>
  <c r="AD185" i="94" s="1"/>
  <c r="AE185" i="94" s="1"/>
  <c r="BN186" i="89" l="1"/>
  <c r="AB186" i="89" s="1"/>
  <c r="AD186" i="94" s="1"/>
  <c r="AE186" i="94" s="1"/>
  <c r="BN187" i="89"/>
  <c r="AB187" i="89" s="1"/>
  <c r="AD187" i="94" s="1"/>
  <c r="AE187" i="94" l="1"/>
  <c r="BN188" i="89"/>
  <c r="AB188" i="89" s="1"/>
  <c r="AD188" i="94" s="1"/>
  <c r="AE188" i="94" l="1"/>
  <c r="BN189" i="89"/>
  <c r="AB189" i="89" s="1"/>
  <c r="AD189" i="94" s="1"/>
  <c r="AE189" i="94" l="1"/>
  <c r="BN190" i="89"/>
  <c r="AB190" i="89" s="1"/>
  <c r="AD190" i="94" s="1"/>
  <c r="AE190" i="94" l="1"/>
  <c r="BN191" i="89"/>
  <c r="AB191" i="89" s="1"/>
  <c r="AD191" i="94" s="1"/>
  <c r="AE191" i="94" l="1"/>
  <c r="BN192" i="89"/>
  <c r="AB192" i="89" s="1"/>
  <c r="AD192" i="94" s="1"/>
  <c r="AE192" i="94" l="1"/>
  <c r="BN193" i="89"/>
  <c r="AB193" i="89" s="1"/>
  <c r="AD193" i="94" s="1"/>
  <c r="AE193" i="94" l="1"/>
  <c r="BN194" i="89"/>
  <c r="AB194" i="89" s="1"/>
  <c r="AD194" i="94" s="1"/>
  <c r="AE194" i="94" l="1"/>
  <c r="BN195" i="89"/>
  <c r="AB195" i="89" s="1"/>
  <c r="AD195" i="94" s="1"/>
  <c r="AE195" i="94" l="1"/>
  <c r="BN196" i="89"/>
  <c r="AB196" i="89" s="1"/>
  <c r="AD196" i="94" s="1"/>
  <c r="AE196" i="94" l="1"/>
  <c r="BN197" i="89"/>
  <c r="AB197" i="89" s="1"/>
  <c r="AD197" i="94" s="1"/>
  <c r="AE197" i="94" l="1"/>
  <c r="BN198" i="89"/>
  <c r="AB198" i="89" s="1"/>
  <c r="AD198" i="94" s="1"/>
  <c r="AE198" i="94" l="1"/>
  <c r="BN199" i="89"/>
  <c r="AB199" i="89" s="1"/>
  <c r="AD199" i="94" s="1"/>
  <c r="AE199" i="94" l="1"/>
  <c r="BN200" i="89"/>
  <c r="AB200" i="89" s="1"/>
  <c r="AD200" i="94" s="1"/>
  <c r="BN201" i="89" l="1"/>
  <c r="AB201" i="89" s="1"/>
  <c r="AD201" i="94" s="1"/>
  <c r="AE200" i="94"/>
  <c r="AE201" i="94" l="1"/>
  <c r="BN202" i="89"/>
  <c r="AB202" i="89" s="1"/>
  <c r="AD202" i="94" s="1"/>
  <c r="AE202" i="94" l="1"/>
  <c r="BN203" i="89"/>
  <c r="AB203" i="89" s="1"/>
  <c r="AD203" i="94" s="1"/>
  <c r="AE203" i="94" l="1"/>
  <c r="BN204" i="89"/>
  <c r="AB204" i="89" s="1"/>
  <c r="AD204" i="94" s="1"/>
  <c r="AE204" i="94" l="1"/>
  <c r="BN205" i="89"/>
  <c r="AB205" i="89" s="1"/>
  <c r="AD205" i="94" s="1"/>
  <c r="AE205" i="94" l="1"/>
  <c r="BN206" i="89"/>
  <c r="AB206" i="89" s="1"/>
  <c r="AD206" i="94" s="1"/>
  <c r="AE206" i="94" l="1"/>
  <c r="BN207" i="89"/>
  <c r="AB207" i="89" s="1"/>
  <c r="AD207" i="94" s="1"/>
  <c r="AE207" i="94" l="1"/>
  <c r="BN208" i="89"/>
  <c r="AB208" i="89" s="1"/>
  <c r="AD208" i="94" s="1"/>
  <c r="AE208" i="94" l="1"/>
  <c r="BN209" i="89"/>
  <c r="AB209" i="89" s="1"/>
  <c r="AD209" i="94" s="1"/>
  <c r="AE209" i="94" l="1"/>
  <c r="BN210" i="89"/>
  <c r="AB210" i="89" s="1"/>
  <c r="AD210" i="94" s="1"/>
  <c r="AE210" i="94" l="1"/>
  <c r="BN211" i="89"/>
  <c r="AB211" i="89" s="1"/>
  <c r="AD211" i="94" s="1"/>
  <c r="AE211" i="94" l="1"/>
  <c r="BN212" i="89"/>
  <c r="AB212" i="89" s="1"/>
  <c r="AD212" i="94" s="1"/>
  <c r="AE212" i="94" l="1"/>
  <c r="BN213" i="89"/>
  <c r="AB213" i="89" s="1"/>
  <c r="AD213" i="94" s="1"/>
  <c r="AE213" i="94" l="1"/>
  <c r="BN214" i="89"/>
  <c r="AB214" i="89" s="1"/>
  <c r="AD214" i="94" s="1"/>
  <c r="AE214" i="94" l="1"/>
  <c r="BN215" i="89"/>
  <c r="AB215" i="89" s="1"/>
  <c r="AD215" i="94" s="1"/>
  <c r="AE215" i="94" l="1"/>
  <c r="BN216" i="89"/>
  <c r="AB216" i="89" s="1"/>
  <c r="AD216" i="94" s="1"/>
  <c r="AE216" i="94" l="1"/>
  <c r="BN217" i="89"/>
  <c r="AB217" i="89" s="1"/>
  <c r="AD217" i="94" s="1"/>
  <c r="AE217" i="94" l="1"/>
  <c r="BN218" i="89"/>
  <c r="AB218" i="89" s="1"/>
  <c r="AD218" i="94" s="1"/>
  <c r="AE218" i="94" l="1"/>
  <c r="BN219" i="89"/>
  <c r="AB219" i="89" s="1"/>
  <c r="AD219" i="94" s="1"/>
  <c r="AE219" i="94" l="1"/>
  <c r="BN220" i="89"/>
  <c r="AB220" i="89" l="1"/>
  <c r="AD220" i="94" s="1"/>
  <c r="AE220" i="94" s="1"/>
  <c r="J21" i="3" l="1"/>
  <c r="M21" i="3" l="1"/>
  <c r="J22" i="3" l="1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M206" i="3" s="1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M175" i="3" l="1"/>
  <c r="M159" i="3"/>
  <c r="M65" i="3"/>
  <c r="M57" i="3"/>
  <c r="M49" i="3"/>
  <c r="M41" i="3"/>
  <c r="M33" i="3"/>
  <c r="M207" i="3"/>
  <c r="M200" i="3"/>
  <c r="M192" i="3"/>
  <c r="M168" i="3"/>
  <c r="M152" i="3"/>
  <c r="M72" i="3"/>
  <c r="M64" i="3"/>
  <c r="M25" i="3"/>
  <c r="M143" i="3"/>
  <c r="M127" i="3"/>
  <c r="M111" i="3"/>
  <c r="M95" i="3"/>
  <c r="M118" i="3"/>
  <c r="M94" i="3"/>
  <c r="M61" i="3"/>
  <c r="M79" i="3"/>
  <c r="M53" i="3"/>
  <c r="M29" i="3"/>
  <c r="M68" i="3"/>
  <c r="M203" i="3"/>
  <c r="M179" i="3"/>
  <c r="M139" i="3"/>
  <c r="M123" i="3"/>
  <c r="M107" i="3"/>
  <c r="M99" i="3"/>
  <c r="M91" i="3"/>
  <c r="M83" i="3"/>
  <c r="M75" i="3"/>
  <c r="M70" i="3"/>
  <c r="M62" i="3"/>
  <c r="M24" i="3"/>
  <c r="M211" i="3"/>
  <c r="M196" i="3"/>
  <c r="M172" i="3"/>
  <c r="M148" i="3"/>
  <c r="M140" i="3"/>
  <c r="M36" i="3"/>
  <c r="M114" i="3"/>
  <c r="M98" i="3"/>
  <c r="M66" i="3"/>
  <c r="M58" i="3"/>
  <c r="M50" i="3"/>
  <c r="M214" i="3"/>
  <c r="M122" i="3"/>
  <c r="M52" i="3"/>
  <c r="M37" i="3"/>
  <c r="M171" i="3"/>
  <c r="M146" i="3"/>
  <c r="M154" i="3"/>
  <c r="M110" i="3"/>
  <c r="M48" i="3"/>
  <c r="M188" i="3"/>
  <c r="M218" i="3"/>
  <c r="M162" i="3"/>
  <c r="M103" i="3"/>
  <c r="M199" i="3"/>
  <c r="M216" i="3"/>
  <c r="M187" i="3"/>
  <c r="M78" i="3"/>
  <c r="M215" i="3"/>
  <c r="M204" i="3"/>
  <c r="M163" i="3"/>
  <c r="M56" i="3"/>
  <c r="M208" i="3"/>
  <c r="M195" i="3"/>
  <c r="M73" i="3"/>
  <c r="M220" i="3"/>
  <c r="M190" i="3"/>
  <c r="M164" i="3"/>
  <c r="M155" i="3"/>
  <c r="M90" i="3"/>
  <c r="M74" i="3"/>
  <c r="M40" i="3"/>
  <c r="M184" i="3"/>
  <c r="M151" i="3"/>
  <c r="M102" i="3"/>
  <c r="M69" i="3"/>
  <c r="M219" i="3"/>
  <c r="M183" i="3"/>
  <c r="M174" i="3"/>
  <c r="M156" i="3"/>
  <c r="M147" i="3"/>
  <c r="M131" i="3"/>
  <c r="M60" i="3"/>
  <c r="M202" i="3"/>
  <c r="M186" i="3"/>
  <c r="M182" i="3"/>
  <c r="M176" i="3"/>
  <c r="M134" i="3"/>
  <c r="M130" i="3"/>
  <c r="M32" i="3"/>
  <c r="M212" i="3"/>
  <c r="M210" i="3"/>
  <c r="M191" i="3"/>
  <c r="M180" i="3"/>
  <c r="M178" i="3"/>
  <c r="M167" i="3"/>
  <c r="M160" i="3"/>
  <c r="M158" i="3"/>
  <c r="M144" i="3"/>
  <c r="M142" i="3"/>
  <c r="M135" i="3"/>
  <c r="M126" i="3"/>
  <c r="M106" i="3"/>
  <c r="M87" i="3"/>
  <c r="M82" i="3"/>
  <c r="M45" i="3"/>
  <c r="M166" i="3"/>
  <c r="M194" i="3"/>
  <c r="M170" i="3"/>
  <c r="M150" i="3"/>
  <c r="M86" i="3"/>
  <c r="M198" i="3"/>
  <c r="M138" i="3"/>
  <c r="M165" i="3"/>
  <c r="M125" i="3"/>
  <c r="M201" i="3"/>
  <c r="M193" i="3"/>
  <c r="M189" i="3"/>
  <c r="M141" i="3"/>
  <c r="M92" i="3"/>
  <c r="M149" i="3"/>
  <c r="M84" i="3"/>
  <c r="M89" i="3"/>
  <c r="M217" i="3"/>
  <c r="M181" i="3"/>
  <c r="M177" i="3"/>
  <c r="M112" i="3"/>
  <c r="M153" i="3"/>
  <c r="M129" i="3"/>
  <c r="M121" i="3"/>
  <c r="M120" i="3"/>
  <c r="M77" i="3"/>
  <c r="M34" i="3"/>
  <c r="M169" i="3"/>
  <c r="M39" i="3"/>
  <c r="M209" i="3"/>
  <c r="M197" i="3"/>
  <c r="M185" i="3"/>
  <c r="M173" i="3"/>
  <c r="M145" i="3"/>
  <c r="M157" i="3"/>
  <c r="M119" i="3"/>
  <c r="M96" i="3"/>
  <c r="M23" i="3"/>
  <c r="M88" i="3"/>
  <c r="M137" i="3"/>
  <c r="M213" i="3"/>
  <c r="M205" i="3"/>
  <c r="M93" i="3"/>
  <c r="M161" i="3"/>
  <c r="M133" i="3"/>
  <c r="M117" i="3"/>
  <c r="M116" i="3"/>
  <c r="M115" i="3"/>
  <c r="M54" i="3"/>
  <c r="M136" i="3"/>
  <c r="M132" i="3"/>
  <c r="M128" i="3"/>
  <c r="M109" i="3"/>
  <c r="M104" i="3"/>
  <c r="M81" i="3"/>
  <c r="M76" i="3"/>
  <c r="M43" i="3"/>
  <c r="M38" i="3"/>
  <c r="M28" i="3"/>
  <c r="M22" i="3"/>
  <c r="M105" i="3"/>
  <c r="M100" i="3"/>
  <c r="M108" i="3"/>
  <c r="M71" i="3"/>
  <c r="M101" i="3"/>
  <c r="M85" i="3"/>
  <c r="M80" i="3"/>
  <c r="M47" i="3"/>
  <c r="M42" i="3"/>
  <c r="M113" i="3"/>
  <c r="M124" i="3"/>
  <c r="M97" i="3"/>
  <c r="M67" i="3"/>
  <c r="M30" i="3"/>
  <c r="M27" i="3"/>
  <c r="M63" i="3"/>
  <c r="M59" i="3"/>
  <c r="M55" i="3"/>
  <c r="M46" i="3"/>
  <c r="M44" i="3"/>
  <c r="M51" i="3"/>
  <c r="M26" i="3"/>
  <c r="M31" i="3"/>
  <c r="M35" i="3"/>
  <c r="J22" i="2" l="1"/>
  <c r="M21" i="2"/>
  <c r="J23" i="2" l="1"/>
  <c r="M22" i="2"/>
  <c r="J24" i="2" l="1"/>
  <c r="M23" i="2"/>
  <c r="J25" i="2" l="1"/>
  <c r="M24" i="2"/>
  <c r="J26" i="2" l="1"/>
  <c r="M25" i="2"/>
  <c r="J27" i="2" l="1"/>
  <c r="M26" i="2"/>
  <c r="J28" i="2" l="1"/>
  <c r="M27" i="2"/>
  <c r="J29" i="2" l="1"/>
  <c r="M28" i="2"/>
  <c r="J30" i="2" l="1"/>
  <c r="M29" i="2"/>
  <c r="J31" i="2" l="1"/>
  <c r="M30" i="2"/>
  <c r="J32" i="2" l="1"/>
  <c r="M31" i="2"/>
  <c r="J33" i="2" l="1"/>
  <c r="M32" i="2"/>
  <c r="J34" i="2" l="1"/>
  <c r="M33" i="2"/>
  <c r="J35" i="2" l="1"/>
  <c r="M34" i="2"/>
  <c r="J36" i="2" l="1"/>
  <c r="M35" i="2"/>
  <c r="J37" i="2" l="1"/>
  <c r="M36" i="2"/>
  <c r="J38" i="2" l="1"/>
  <c r="M37" i="2"/>
  <c r="J39" i="2" l="1"/>
  <c r="M38" i="2"/>
  <c r="J40" i="2" l="1"/>
  <c r="M39" i="2"/>
  <c r="J41" i="2" l="1"/>
  <c r="M40" i="2"/>
  <c r="J42" i="2" l="1"/>
  <c r="M41" i="2"/>
  <c r="J43" i="2" l="1"/>
  <c r="M42" i="2"/>
  <c r="J44" i="2" l="1"/>
  <c r="M43" i="2"/>
  <c r="J45" i="2" l="1"/>
  <c r="M44" i="2"/>
  <c r="J46" i="2" l="1"/>
  <c r="M45" i="2"/>
  <c r="J47" i="2" l="1"/>
  <c r="M46" i="2"/>
  <c r="J48" i="2" l="1"/>
  <c r="M47" i="2"/>
  <c r="J49" i="2" l="1"/>
  <c r="M48" i="2"/>
  <c r="J50" i="2" l="1"/>
  <c r="M49" i="2"/>
  <c r="J51" i="2" l="1"/>
  <c r="M50" i="2"/>
  <c r="J52" i="2" l="1"/>
  <c r="M51" i="2"/>
  <c r="J53" i="2" l="1"/>
  <c r="M52" i="2"/>
  <c r="J54" i="2" l="1"/>
  <c r="M53" i="2"/>
  <c r="J55" i="2" l="1"/>
  <c r="M54" i="2"/>
  <c r="J56" i="2" l="1"/>
  <c r="M55" i="2"/>
  <c r="J57" i="2" l="1"/>
  <c r="M56" i="2"/>
  <c r="J58" i="2" l="1"/>
  <c r="M57" i="2"/>
  <c r="J59" i="2" l="1"/>
  <c r="M58" i="2"/>
  <c r="J60" i="2" l="1"/>
  <c r="M59" i="2"/>
  <c r="J61" i="2" l="1"/>
  <c r="M60" i="2"/>
  <c r="J62" i="2" l="1"/>
  <c r="M61" i="2"/>
  <c r="J63" i="2" l="1"/>
  <c r="M62" i="2"/>
  <c r="J64" i="2" l="1"/>
  <c r="M63" i="2"/>
  <c r="J65" i="2" l="1"/>
  <c r="M64" i="2"/>
  <c r="J66" i="2" l="1"/>
  <c r="M65" i="2"/>
  <c r="J67" i="2" l="1"/>
  <c r="M66" i="2"/>
  <c r="J68" i="2" l="1"/>
  <c r="M67" i="2"/>
  <c r="J69" i="2" l="1"/>
  <c r="M68" i="2"/>
  <c r="J70" i="2" l="1"/>
  <c r="M69" i="2"/>
  <c r="J71" i="2" l="1"/>
  <c r="M70" i="2"/>
  <c r="J72" i="2" l="1"/>
  <c r="M71" i="2"/>
  <c r="J73" i="2" l="1"/>
  <c r="M72" i="2"/>
  <c r="J74" i="2" l="1"/>
  <c r="M73" i="2"/>
  <c r="J75" i="2" l="1"/>
  <c r="M74" i="2"/>
  <c r="J76" i="2" l="1"/>
  <c r="M75" i="2"/>
  <c r="J77" i="2" l="1"/>
  <c r="M76" i="2"/>
  <c r="J78" i="2" l="1"/>
  <c r="M77" i="2"/>
  <c r="J79" i="2" l="1"/>
  <c r="M78" i="2"/>
  <c r="J80" i="2" l="1"/>
  <c r="M79" i="2"/>
  <c r="J81" i="2" l="1"/>
  <c r="M80" i="2"/>
  <c r="J82" i="2" l="1"/>
  <c r="M81" i="2"/>
  <c r="J83" i="2" l="1"/>
  <c r="M82" i="2"/>
  <c r="J84" i="2" l="1"/>
  <c r="M83" i="2"/>
  <c r="J85" i="2" l="1"/>
  <c r="M84" i="2"/>
  <c r="J86" i="2" l="1"/>
  <c r="M85" i="2"/>
  <c r="J87" i="2" l="1"/>
  <c r="M86" i="2"/>
  <c r="J88" i="2" l="1"/>
  <c r="M87" i="2"/>
  <c r="J89" i="2" l="1"/>
  <c r="M88" i="2"/>
  <c r="J90" i="2" l="1"/>
  <c r="M89" i="2"/>
  <c r="J91" i="2" l="1"/>
  <c r="M90" i="2"/>
  <c r="J92" i="2" l="1"/>
  <c r="M91" i="2"/>
  <c r="J93" i="2" l="1"/>
  <c r="M92" i="2"/>
  <c r="J94" i="2" l="1"/>
  <c r="M93" i="2"/>
  <c r="J95" i="2" l="1"/>
  <c r="M94" i="2"/>
  <c r="J96" i="2" l="1"/>
  <c r="M95" i="2"/>
  <c r="J97" i="2" l="1"/>
  <c r="M96" i="2"/>
  <c r="J98" i="2" l="1"/>
  <c r="M97" i="2"/>
  <c r="J99" i="2" l="1"/>
  <c r="M98" i="2"/>
  <c r="J100" i="2" l="1"/>
  <c r="M99" i="2"/>
  <c r="J101" i="2" l="1"/>
  <c r="M100" i="2"/>
  <c r="J102" i="2" l="1"/>
  <c r="M101" i="2"/>
  <c r="J103" i="2" l="1"/>
  <c r="M102" i="2"/>
  <c r="J104" i="2" l="1"/>
  <c r="M103" i="2"/>
  <c r="J105" i="2" l="1"/>
  <c r="M104" i="2"/>
  <c r="J106" i="2" l="1"/>
  <c r="M105" i="2"/>
  <c r="J107" i="2" l="1"/>
  <c r="M106" i="2"/>
  <c r="J108" i="2" l="1"/>
  <c r="M107" i="2"/>
  <c r="J109" i="2" l="1"/>
  <c r="M108" i="2"/>
  <c r="J110" i="2" l="1"/>
  <c r="M109" i="2"/>
  <c r="J111" i="2" l="1"/>
  <c r="M110" i="2"/>
  <c r="J112" i="2" l="1"/>
  <c r="M111" i="2"/>
  <c r="J113" i="2" l="1"/>
  <c r="M112" i="2"/>
  <c r="J114" i="2" l="1"/>
  <c r="M113" i="2"/>
  <c r="J115" i="2" l="1"/>
  <c r="M114" i="2"/>
  <c r="J116" i="2" l="1"/>
  <c r="M115" i="2"/>
  <c r="J117" i="2" l="1"/>
  <c r="M116" i="2"/>
  <c r="J118" i="2" l="1"/>
  <c r="M117" i="2"/>
  <c r="J119" i="2" l="1"/>
  <c r="M118" i="2"/>
  <c r="J120" i="2" l="1"/>
  <c r="M119" i="2"/>
  <c r="J121" i="2" l="1"/>
  <c r="M120" i="2"/>
  <c r="J122" i="2" l="1"/>
  <c r="M121" i="2"/>
  <c r="J123" i="2" l="1"/>
  <c r="M122" i="2"/>
  <c r="J124" i="2" l="1"/>
  <c r="M123" i="2"/>
  <c r="J125" i="2" l="1"/>
  <c r="M124" i="2"/>
  <c r="J126" i="2" l="1"/>
  <c r="M125" i="2"/>
  <c r="J127" i="2" l="1"/>
  <c r="M126" i="2"/>
  <c r="J128" i="2" l="1"/>
  <c r="M127" i="2"/>
  <c r="J129" i="2" l="1"/>
  <c r="M128" i="2"/>
  <c r="J130" i="2" l="1"/>
  <c r="M129" i="2"/>
  <c r="J131" i="2" l="1"/>
  <c r="M130" i="2"/>
  <c r="J132" i="2" l="1"/>
  <c r="M131" i="2"/>
  <c r="J133" i="2" l="1"/>
  <c r="M132" i="2"/>
  <c r="J134" i="2" l="1"/>
  <c r="M133" i="2"/>
  <c r="J135" i="2" l="1"/>
  <c r="M134" i="2"/>
  <c r="J136" i="2" l="1"/>
  <c r="M135" i="2"/>
  <c r="J137" i="2" l="1"/>
  <c r="M136" i="2"/>
  <c r="J138" i="2" l="1"/>
  <c r="M137" i="2"/>
  <c r="J139" i="2" l="1"/>
  <c r="M138" i="2"/>
  <c r="J140" i="2" l="1"/>
  <c r="M139" i="2"/>
  <c r="J141" i="2" l="1"/>
  <c r="M140" i="2"/>
  <c r="J142" i="2" l="1"/>
  <c r="M141" i="2"/>
  <c r="J143" i="2" l="1"/>
  <c r="M142" i="2"/>
  <c r="J144" i="2" l="1"/>
  <c r="M143" i="2"/>
  <c r="J145" i="2" l="1"/>
  <c r="M144" i="2"/>
  <c r="J146" i="2" l="1"/>
  <c r="M145" i="2"/>
  <c r="J147" i="2" l="1"/>
  <c r="M146" i="2"/>
  <c r="J148" i="2" l="1"/>
  <c r="M147" i="2"/>
  <c r="J149" i="2" l="1"/>
  <c r="M148" i="2"/>
  <c r="J150" i="2" l="1"/>
  <c r="M149" i="2"/>
  <c r="J151" i="2" l="1"/>
  <c r="M150" i="2"/>
  <c r="J152" i="2" l="1"/>
  <c r="M151" i="2"/>
  <c r="J153" i="2" l="1"/>
  <c r="M152" i="2"/>
  <c r="J154" i="2" l="1"/>
  <c r="M153" i="2"/>
  <c r="J155" i="2" l="1"/>
  <c r="M154" i="2"/>
  <c r="J156" i="2" l="1"/>
  <c r="M155" i="2"/>
  <c r="J157" i="2" l="1"/>
  <c r="M156" i="2"/>
  <c r="J158" i="2" l="1"/>
  <c r="M157" i="2"/>
  <c r="J159" i="2" l="1"/>
  <c r="M158" i="2"/>
  <c r="J160" i="2" l="1"/>
  <c r="M159" i="2"/>
  <c r="J161" i="2" l="1"/>
  <c r="M160" i="2"/>
  <c r="J162" i="2" l="1"/>
  <c r="M161" i="2"/>
  <c r="J163" i="2" l="1"/>
  <c r="M162" i="2"/>
  <c r="J164" i="2" l="1"/>
  <c r="M163" i="2"/>
  <c r="J165" i="2" l="1"/>
  <c r="M164" i="2"/>
  <c r="J166" i="2" l="1"/>
  <c r="M165" i="2"/>
  <c r="J167" i="2" l="1"/>
  <c r="M166" i="2"/>
  <c r="J168" i="2" l="1"/>
  <c r="M167" i="2"/>
  <c r="J169" i="2" l="1"/>
  <c r="M168" i="2"/>
  <c r="J170" i="2" l="1"/>
  <c r="M169" i="2"/>
  <c r="J171" i="2" l="1"/>
  <c r="M170" i="2"/>
  <c r="J172" i="2" l="1"/>
  <c r="M171" i="2"/>
  <c r="J173" i="2" l="1"/>
  <c r="M172" i="2"/>
  <c r="J174" i="2" l="1"/>
  <c r="M173" i="2"/>
  <c r="J175" i="2" l="1"/>
  <c r="M174" i="2"/>
  <c r="J176" i="2" l="1"/>
  <c r="M175" i="2"/>
  <c r="J177" i="2" l="1"/>
  <c r="M176" i="2"/>
  <c r="J178" i="2" l="1"/>
  <c r="M177" i="2"/>
  <c r="J179" i="2" l="1"/>
  <c r="M178" i="2"/>
  <c r="J180" i="2" l="1"/>
  <c r="M179" i="2"/>
  <c r="J181" i="2" l="1"/>
  <c r="M180" i="2"/>
  <c r="J182" i="2" l="1"/>
  <c r="M181" i="2"/>
  <c r="J183" i="2" l="1"/>
  <c r="M182" i="2"/>
  <c r="J184" i="2" l="1"/>
  <c r="M183" i="2"/>
  <c r="J185" i="2" l="1"/>
  <c r="M184" i="2"/>
  <c r="J186" i="2" l="1"/>
  <c r="M185" i="2"/>
  <c r="J187" i="2" l="1"/>
  <c r="M186" i="2"/>
  <c r="J188" i="2" l="1"/>
  <c r="M187" i="2"/>
  <c r="J189" i="2" l="1"/>
  <c r="M188" i="2"/>
  <c r="J190" i="2" l="1"/>
  <c r="M189" i="2"/>
  <c r="J191" i="2" l="1"/>
  <c r="M190" i="2"/>
  <c r="J192" i="2" l="1"/>
  <c r="M191" i="2"/>
  <c r="J193" i="2" l="1"/>
  <c r="M192" i="2"/>
  <c r="J194" i="2" l="1"/>
  <c r="M193" i="2"/>
  <c r="J195" i="2" l="1"/>
  <c r="M194" i="2"/>
  <c r="J196" i="2" l="1"/>
  <c r="M195" i="2"/>
  <c r="J197" i="2" l="1"/>
  <c r="M196" i="2"/>
  <c r="J198" i="2" l="1"/>
  <c r="M197" i="2"/>
  <c r="J199" i="2" l="1"/>
  <c r="M198" i="2"/>
  <c r="J200" i="2" l="1"/>
  <c r="M199" i="2"/>
  <c r="J201" i="2" l="1"/>
  <c r="M200" i="2"/>
  <c r="J202" i="2" l="1"/>
  <c r="M201" i="2"/>
  <c r="J203" i="2" l="1"/>
  <c r="M202" i="2"/>
  <c r="J204" i="2" l="1"/>
  <c r="M203" i="2"/>
  <c r="J205" i="2" l="1"/>
  <c r="M204" i="2"/>
  <c r="J206" i="2" l="1"/>
  <c r="M205" i="2"/>
  <c r="J207" i="2" l="1"/>
  <c r="M206" i="2"/>
  <c r="J208" i="2" l="1"/>
  <c r="M207" i="2"/>
  <c r="J209" i="2" l="1"/>
  <c r="M208" i="2"/>
  <c r="J210" i="2" l="1"/>
  <c r="M209" i="2"/>
  <c r="J211" i="2" l="1"/>
  <c r="M210" i="2"/>
  <c r="J212" i="2" l="1"/>
  <c r="M211" i="2"/>
  <c r="J213" i="2" l="1"/>
  <c r="M212" i="2"/>
  <c r="J214" i="2" l="1"/>
  <c r="M213" i="2"/>
  <c r="J215" i="2" l="1"/>
  <c r="M214" i="2"/>
  <c r="J216" i="2" l="1"/>
  <c r="M215" i="2"/>
  <c r="J217" i="2" l="1"/>
  <c r="M216" i="2"/>
  <c r="J218" i="2" l="1"/>
  <c r="M217" i="2"/>
  <c r="J219" i="2" l="1"/>
  <c r="M218" i="2"/>
  <c r="J220" i="2" l="1"/>
  <c r="M220" i="2" s="1"/>
  <c r="M219" i="2"/>
  <c r="J211" i="89" l="1"/>
  <c r="R211" i="89" s="1"/>
  <c r="BP211" i="89" s="1"/>
  <c r="J175" i="89"/>
  <c r="R175" i="89" s="1"/>
  <c r="BP175" i="89" s="1"/>
  <c r="J139" i="89"/>
  <c r="R139" i="89" s="1"/>
  <c r="BP139" i="89" s="1"/>
  <c r="J208" i="89"/>
  <c r="R208" i="89" s="1"/>
  <c r="BP208" i="89" s="1"/>
  <c r="J172" i="89"/>
  <c r="R172" i="89" s="1"/>
  <c r="BP172" i="89" s="1"/>
  <c r="J154" i="89"/>
  <c r="R154" i="89" s="1"/>
  <c r="BP154" i="89" s="1"/>
  <c r="J205" i="89"/>
  <c r="R205" i="89" s="1"/>
  <c r="BP205" i="89" s="1"/>
  <c r="J151" i="89"/>
  <c r="R151" i="89" s="1"/>
  <c r="BP151" i="89" s="1"/>
  <c r="J115" i="89"/>
  <c r="R115" i="89" s="1"/>
  <c r="BP115" i="89" s="1"/>
  <c r="J184" i="89"/>
  <c r="R184" i="89" s="1"/>
  <c r="BP184" i="89" s="1"/>
  <c r="J199" i="89"/>
  <c r="R199" i="89" s="1"/>
  <c r="BP199" i="89" s="1"/>
  <c r="J181" i="89"/>
  <c r="R181" i="89" s="1"/>
  <c r="BP181" i="89" s="1"/>
  <c r="J163" i="89"/>
  <c r="R163" i="89" s="1"/>
  <c r="BP163" i="89" s="1"/>
  <c r="J215" i="89"/>
  <c r="R215" i="89" s="1"/>
  <c r="BP215" i="89" s="1"/>
  <c r="J206" i="89"/>
  <c r="R206" i="89" s="1"/>
  <c r="BP206" i="89" s="1"/>
  <c r="J203" i="89"/>
  <c r="R203" i="89" s="1"/>
  <c r="BP203" i="89" s="1"/>
  <c r="J200" i="89"/>
  <c r="R200" i="89" s="1"/>
  <c r="BP200" i="89" s="1"/>
  <c r="J194" i="89"/>
  <c r="R194" i="89" s="1"/>
  <c r="BP194" i="89" s="1"/>
  <c r="J191" i="89"/>
  <c r="R191" i="89" s="1"/>
  <c r="BP191" i="89" s="1"/>
  <c r="J182" i="89"/>
  <c r="R182" i="89" s="1"/>
  <c r="BP182" i="89" s="1"/>
  <c r="J176" i="89"/>
  <c r="R176" i="89" s="1"/>
  <c r="BP176" i="89" s="1"/>
  <c r="J167" i="89"/>
  <c r="R167" i="89" s="1"/>
  <c r="BP167" i="89" s="1"/>
  <c r="J146" i="89"/>
  <c r="R146" i="89" s="1"/>
  <c r="BP146" i="89" s="1"/>
  <c r="J143" i="89"/>
  <c r="R143" i="89" s="1"/>
  <c r="BP143" i="89" s="1"/>
  <c r="I137" i="89"/>
  <c r="J137" i="89"/>
  <c r="J134" i="89"/>
  <c r="R134" i="89" s="1"/>
  <c r="BP134" i="89" s="1"/>
  <c r="J131" i="89"/>
  <c r="R131" i="89" s="1"/>
  <c r="BP131" i="89" s="1"/>
  <c r="J119" i="89"/>
  <c r="R119" i="89" s="1"/>
  <c r="BP119" i="89" s="1"/>
  <c r="J110" i="89"/>
  <c r="R110" i="89" s="1"/>
  <c r="BP110" i="89" s="1"/>
  <c r="J107" i="89"/>
  <c r="R107" i="89" s="1"/>
  <c r="BP107" i="89" s="1"/>
  <c r="J104" i="89"/>
  <c r="R104" i="89" s="1"/>
  <c r="BP104" i="89" s="1"/>
  <c r="J101" i="89"/>
  <c r="R101" i="89" s="1"/>
  <c r="BP101" i="89" s="1"/>
  <c r="J98" i="89"/>
  <c r="R98" i="89" s="1"/>
  <c r="BP98" i="89" s="1"/>
  <c r="J95" i="89"/>
  <c r="R95" i="89" s="1"/>
  <c r="BP95" i="89" s="1"/>
  <c r="I89" i="89"/>
  <c r="J89" i="89"/>
  <c r="I68" i="89"/>
  <c r="J68" i="89"/>
  <c r="J65" i="89"/>
  <c r="R65" i="89" s="1"/>
  <c r="BP65" i="89" s="1"/>
  <c r="J59" i="89"/>
  <c r="R59" i="89" s="1"/>
  <c r="BP59" i="89" s="1"/>
  <c r="I56" i="89"/>
  <c r="J56" i="89"/>
  <c r="I50" i="89"/>
  <c r="J50" i="89"/>
  <c r="J47" i="89"/>
  <c r="R47" i="89" s="1"/>
  <c r="BP47" i="89" s="1"/>
  <c r="I44" i="89"/>
  <c r="J44" i="89"/>
  <c r="J35" i="89"/>
  <c r="R35" i="89" s="1"/>
  <c r="BP35" i="89" s="1"/>
  <c r="I32" i="89"/>
  <c r="J32" i="89"/>
  <c r="J26" i="89"/>
  <c r="R26" i="89" s="1"/>
  <c r="BP26" i="89" s="1"/>
  <c r="J23" i="89"/>
  <c r="R23" i="89" s="1"/>
  <c r="BP23" i="89" s="1"/>
  <c r="Q158" i="89"/>
  <c r="CF158" i="3" s="1"/>
  <c r="Q219" i="89"/>
  <c r="BQ219" i="89" s="1"/>
  <c r="J219" i="89"/>
  <c r="R219" i="89" s="1"/>
  <c r="BP219" i="89" s="1"/>
  <c r="Q216" i="89"/>
  <c r="BQ216" i="89" s="1"/>
  <c r="Q213" i="89"/>
  <c r="BQ213" i="89" s="1"/>
  <c r="J213" i="89"/>
  <c r="R213" i="89" s="1"/>
  <c r="BP213" i="89" s="1"/>
  <c r="Q210" i="89"/>
  <c r="BQ210" i="89" s="1"/>
  <c r="J210" i="89"/>
  <c r="R210" i="89" s="1"/>
  <c r="BP210" i="89" s="1"/>
  <c r="Q207" i="89"/>
  <c r="BQ207" i="89" s="1"/>
  <c r="J207" i="89"/>
  <c r="R207" i="89" s="1"/>
  <c r="BP207" i="89" s="1"/>
  <c r="Q204" i="89"/>
  <c r="BQ204" i="89" s="1"/>
  <c r="J204" i="89"/>
  <c r="R204" i="89" s="1"/>
  <c r="BP204" i="89" s="1"/>
  <c r="Q201" i="89"/>
  <c r="BQ201" i="89" s="1"/>
  <c r="J201" i="89"/>
  <c r="R201" i="89" s="1"/>
  <c r="BP201" i="89" s="1"/>
  <c r="Q198" i="89"/>
  <c r="BQ198" i="89" s="1"/>
  <c r="Q195" i="89"/>
  <c r="CF195" i="3" s="1"/>
  <c r="J195" i="89"/>
  <c r="R195" i="89" s="1"/>
  <c r="BP195" i="89" s="1"/>
  <c r="Q192" i="89"/>
  <c r="BQ192" i="89" s="1"/>
  <c r="Q189" i="89"/>
  <c r="CF189" i="3" s="1"/>
  <c r="I189" i="89"/>
  <c r="R189" i="89" s="1"/>
  <c r="BP189" i="89" s="1"/>
  <c r="Q186" i="89"/>
  <c r="BQ186" i="89" s="1"/>
  <c r="J186" i="89"/>
  <c r="R186" i="89" s="1"/>
  <c r="BP186" i="89" s="1"/>
  <c r="Q183" i="89"/>
  <c r="BQ183" i="89" s="1"/>
  <c r="J183" i="89"/>
  <c r="R183" i="89" s="1"/>
  <c r="BP183" i="89" s="1"/>
  <c r="Q180" i="89"/>
  <c r="BQ180" i="89" s="1"/>
  <c r="J180" i="89"/>
  <c r="R180" i="89" s="1"/>
  <c r="BP180" i="89" s="1"/>
  <c r="Q177" i="89"/>
  <c r="BQ177" i="89" s="1"/>
  <c r="I177" i="89"/>
  <c r="J177" i="89"/>
  <c r="Q174" i="89"/>
  <c r="BQ174" i="89" s="1"/>
  <c r="J174" i="89"/>
  <c r="R174" i="89" s="1"/>
  <c r="BP174" i="89" s="1"/>
  <c r="Q171" i="89"/>
  <c r="BQ171" i="89" s="1"/>
  <c r="J171" i="89"/>
  <c r="R171" i="89" s="1"/>
  <c r="BP171" i="89" s="1"/>
  <c r="Q168" i="89"/>
  <c r="BQ168" i="89" s="1"/>
  <c r="J168" i="89"/>
  <c r="R168" i="89" s="1"/>
  <c r="BP168" i="89" s="1"/>
  <c r="Q165" i="89"/>
  <c r="BQ165" i="89" s="1"/>
  <c r="I165" i="89"/>
  <c r="J165" i="89"/>
  <c r="Q162" i="89"/>
  <c r="BQ162" i="89" s="1"/>
  <c r="J162" i="89"/>
  <c r="R162" i="89" s="1"/>
  <c r="BP162" i="89" s="1"/>
  <c r="Q159" i="89"/>
  <c r="CF159" i="3" s="1"/>
  <c r="J159" i="89"/>
  <c r="R159" i="89" s="1"/>
  <c r="BP159" i="89" s="1"/>
  <c r="Q156" i="89"/>
  <c r="CF156" i="3" s="1"/>
  <c r="Q153" i="89"/>
  <c r="BQ153" i="89" s="1"/>
  <c r="I153" i="89"/>
  <c r="J153" i="89"/>
  <c r="Q150" i="89"/>
  <c r="BQ150" i="89" s="1"/>
  <c r="J150" i="89"/>
  <c r="R150" i="89" s="1"/>
  <c r="BP150" i="89" s="1"/>
  <c r="Q147" i="89"/>
  <c r="BQ147" i="89" s="1"/>
  <c r="J147" i="89"/>
  <c r="R147" i="89" s="1"/>
  <c r="BP147" i="89" s="1"/>
  <c r="Q144" i="89"/>
  <c r="BQ144" i="89" s="1"/>
  <c r="J144" i="89"/>
  <c r="R144" i="89" s="1"/>
  <c r="BP144" i="89" s="1"/>
  <c r="Q141" i="89"/>
  <c r="BQ141" i="89" s="1"/>
  <c r="I141" i="89"/>
  <c r="J141" i="89"/>
  <c r="Q138" i="89"/>
  <c r="J138" i="89"/>
  <c r="R138" i="89" s="1"/>
  <c r="BP138" i="89" s="1"/>
  <c r="Q135" i="89"/>
  <c r="BQ135" i="89" s="1"/>
  <c r="J135" i="89"/>
  <c r="R135" i="89" s="1"/>
  <c r="BP135" i="89" s="1"/>
  <c r="Q132" i="89"/>
  <c r="BQ132" i="89" s="1"/>
  <c r="Q129" i="89"/>
  <c r="BQ129" i="89" s="1"/>
  <c r="I129" i="89"/>
  <c r="J129" i="89"/>
  <c r="Q126" i="89"/>
  <c r="BQ126" i="89" s="1"/>
  <c r="J126" i="89"/>
  <c r="R126" i="89" s="1"/>
  <c r="BP126" i="89" s="1"/>
  <c r="Q123" i="89"/>
  <c r="BQ123" i="89" s="1"/>
  <c r="J123" i="89"/>
  <c r="R123" i="89" s="1"/>
  <c r="BP123" i="89" s="1"/>
  <c r="Q120" i="89"/>
  <c r="BQ120" i="89" s="1"/>
  <c r="Q117" i="89"/>
  <c r="I117" i="89"/>
  <c r="J117" i="89"/>
  <c r="Q114" i="89"/>
  <c r="BQ114" i="89" s="1"/>
  <c r="J114" i="89"/>
  <c r="R114" i="89" s="1"/>
  <c r="BP114" i="89" s="1"/>
  <c r="Q111" i="89"/>
  <c r="BQ111" i="89" s="1"/>
  <c r="J111" i="89"/>
  <c r="R111" i="89" s="1"/>
  <c r="BP111" i="89" s="1"/>
  <c r="Q108" i="89"/>
  <c r="CF108" i="3" s="1"/>
  <c r="Q105" i="89"/>
  <c r="BQ105" i="89" s="1"/>
  <c r="I105" i="89"/>
  <c r="J105" i="89"/>
  <c r="Q102" i="89"/>
  <c r="BQ102" i="89" s="1"/>
  <c r="J102" i="89"/>
  <c r="R102" i="89" s="1"/>
  <c r="BP102" i="89" s="1"/>
  <c r="Q99" i="89"/>
  <c r="J99" i="89"/>
  <c r="R99" i="89" s="1"/>
  <c r="BP99" i="89" s="1"/>
  <c r="Q96" i="89"/>
  <c r="CF96" i="3" s="1"/>
  <c r="J96" i="89"/>
  <c r="R96" i="89" s="1"/>
  <c r="BP96" i="89" s="1"/>
  <c r="Q93" i="89"/>
  <c r="BQ93" i="89" s="1"/>
  <c r="J93" i="89"/>
  <c r="R93" i="89" s="1"/>
  <c r="BP93" i="89" s="1"/>
  <c r="Q90" i="89"/>
  <c r="I90" i="89"/>
  <c r="J90" i="89"/>
  <c r="Q87" i="89"/>
  <c r="BQ87" i="89" s="1"/>
  <c r="J87" i="89"/>
  <c r="R87" i="89" s="1"/>
  <c r="BP87" i="89" s="1"/>
  <c r="Q84" i="89"/>
  <c r="BQ84" i="89" s="1"/>
  <c r="J84" i="89"/>
  <c r="R84" i="89" s="1"/>
  <c r="BP84" i="89" s="1"/>
  <c r="Q81" i="89"/>
  <c r="BQ81" i="89" s="1"/>
  <c r="I81" i="89"/>
  <c r="J81" i="89"/>
  <c r="Q78" i="89"/>
  <c r="BQ78" i="89" s="1"/>
  <c r="Q75" i="89"/>
  <c r="BQ75" i="89" s="1"/>
  <c r="J75" i="89"/>
  <c r="R75" i="89" s="1"/>
  <c r="BP75" i="89" s="1"/>
  <c r="Q72" i="89"/>
  <c r="BQ72" i="89" s="1"/>
  <c r="I72" i="89"/>
  <c r="J72" i="89"/>
  <c r="Q69" i="89"/>
  <c r="BQ69" i="89" s="1"/>
  <c r="J69" i="89"/>
  <c r="R69" i="89" s="1"/>
  <c r="BP69" i="89" s="1"/>
  <c r="Q66" i="89"/>
  <c r="BQ66" i="89" s="1"/>
  <c r="Q63" i="89"/>
  <c r="CF63" i="3" s="1"/>
  <c r="J63" i="89"/>
  <c r="R63" i="89" s="1"/>
  <c r="BP63" i="89" s="1"/>
  <c r="Q60" i="89"/>
  <c r="BQ60" i="89" s="1"/>
  <c r="I60" i="89"/>
  <c r="J60" i="89"/>
  <c r="Q57" i="89"/>
  <c r="BQ57" i="89" s="1"/>
  <c r="J57" i="89"/>
  <c r="R57" i="89" s="1"/>
  <c r="BP57" i="89" s="1"/>
  <c r="Q54" i="89"/>
  <c r="Q51" i="89"/>
  <c r="BQ51" i="89" s="1"/>
  <c r="J51" i="89"/>
  <c r="R51" i="89" s="1"/>
  <c r="BP51" i="89" s="1"/>
  <c r="Q48" i="89"/>
  <c r="BQ48" i="89" s="1"/>
  <c r="I48" i="89"/>
  <c r="J48" i="89"/>
  <c r="Q45" i="89"/>
  <c r="CF45" i="3" s="1"/>
  <c r="J45" i="89"/>
  <c r="R45" i="89" s="1"/>
  <c r="BP45" i="89" s="1"/>
  <c r="Q42" i="89"/>
  <c r="BQ42" i="89" s="1"/>
  <c r="Q39" i="89"/>
  <c r="BQ39" i="89" s="1"/>
  <c r="J39" i="89"/>
  <c r="R39" i="89" s="1"/>
  <c r="BP39" i="89" s="1"/>
  <c r="Q36" i="89"/>
  <c r="BQ36" i="89" s="1"/>
  <c r="J36" i="89"/>
  <c r="R36" i="89" s="1"/>
  <c r="BP36" i="89" s="1"/>
  <c r="Q33" i="89"/>
  <c r="BQ33" i="89" s="1"/>
  <c r="J33" i="89"/>
  <c r="R33" i="89" s="1"/>
  <c r="BP33" i="89" s="1"/>
  <c r="Q30" i="89"/>
  <c r="CF30" i="3" s="1"/>
  <c r="J30" i="89"/>
  <c r="R30" i="89" s="1"/>
  <c r="BP30" i="89" s="1"/>
  <c r="Q27" i="89"/>
  <c r="BQ27" i="89" s="1"/>
  <c r="J27" i="89"/>
  <c r="R27" i="89" s="1"/>
  <c r="BP27" i="89" s="1"/>
  <c r="Q24" i="89"/>
  <c r="BQ24" i="89" s="1"/>
  <c r="I24" i="89"/>
  <c r="J24" i="89"/>
  <c r="Q220" i="89"/>
  <c r="BQ220" i="89" s="1"/>
  <c r="Q217" i="89"/>
  <c r="BQ217" i="89" s="1"/>
  <c r="J217" i="89"/>
  <c r="R217" i="89" s="1"/>
  <c r="BP217" i="89" s="1"/>
  <c r="Q214" i="89"/>
  <c r="Q211" i="89"/>
  <c r="BQ211" i="89" s="1"/>
  <c r="Q208" i="89"/>
  <c r="BQ208" i="89" s="1"/>
  <c r="Q205" i="89"/>
  <c r="BQ205" i="89" s="1"/>
  <c r="Q202" i="89"/>
  <c r="BQ202" i="89" s="1"/>
  <c r="J202" i="89"/>
  <c r="R202" i="89" s="1"/>
  <c r="BP202" i="89" s="1"/>
  <c r="Q199" i="89"/>
  <c r="CF199" i="3" s="1"/>
  <c r="Q196" i="89"/>
  <c r="BQ196" i="89" s="1"/>
  <c r="J196" i="89"/>
  <c r="R196" i="89" s="1"/>
  <c r="Q193" i="89"/>
  <c r="BQ193" i="89" s="1"/>
  <c r="J193" i="89"/>
  <c r="R193" i="89" s="1"/>
  <c r="BP193" i="89" s="1"/>
  <c r="Q190" i="89"/>
  <c r="BQ190" i="89" s="1"/>
  <c r="Q187" i="89"/>
  <c r="CF187" i="3" s="1"/>
  <c r="J187" i="89"/>
  <c r="R187" i="89" s="1"/>
  <c r="BP187" i="89" s="1"/>
  <c r="Q184" i="89"/>
  <c r="BQ184" i="89" s="1"/>
  <c r="Q181" i="89"/>
  <c r="CF181" i="3" s="1"/>
  <c r="Q178" i="89"/>
  <c r="BQ178" i="89" s="1"/>
  <c r="I178" i="89"/>
  <c r="J178" i="89"/>
  <c r="Q175" i="89"/>
  <c r="Q172" i="89"/>
  <c r="BQ172" i="89" s="1"/>
  <c r="Q169" i="89"/>
  <c r="BQ169" i="89" s="1"/>
  <c r="I169" i="89"/>
  <c r="J169" i="89"/>
  <c r="Q166" i="89"/>
  <c r="BQ166" i="89" s="1"/>
  <c r="I166" i="89"/>
  <c r="J166" i="89"/>
  <c r="Q163" i="89"/>
  <c r="BQ163" i="89" s="1"/>
  <c r="Q160" i="89"/>
  <c r="BQ160" i="89" s="1"/>
  <c r="Q157" i="89"/>
  <c r="BQ157" i="89" s="1"/>
  <c r="J157" i="89"/>
  <c r="R157" i="89" s="1"/>
  <c r="BP157" i="89" s="1"/>
  <c r="Q154" i="89"/>
  <c r="BQ154" i="89" s="1"/>
  <c r="Q151" i="89"/>
  <c r="Q148" i="89"/>
  <c r="BQ148" i="89" s="1"/>
  <c r="Q145" i="89"/>
  <c r="BQ145" i="89" s="1"/>
  <c r="I145" i="89"/>
  <c r="J145" i="89"/>
  <c r="Q142" i="89"/>
  <c r="BQ142" i="89" s="1"/>
  <c r="I142" i="89"/>
  <c r="J142" i="89"/>
  <c r="Q139" i="89"/>
  <c r="CF139" i="3" s="1"/>
  <c r="Q136" i="89"/>
  <c r="BQ136" i="89" s="1"/>
  <c r="Q133" i="89"/>
  <c r="BQ133" i="89" s="1"/>
  <c r="J133" i="89"/>
  <c r="R133" i="89" s="1"/>
  <c r="BP133" i="89" s="1"/>
  <c r="Q130" i="89"/>
  <c r="CF130" i="3" s="1"/>
  <c r="I130" i="89"/>
  <c r="J130" i="89"/>
  <c r="Q127" i="89"/>
  <c r="BQ127" i="89" s="1"/>
  <c r="J127" i="89"/>
  <c r="R127" i="89" s="1"/>
  <c r="BP127" i="89" s="1"/>
  <c r="Q124" i="89"/>
  <c r="CF124" i="3" s="1"/>
  <c r="J124" i="89"/>
  <c r="R124" i="89" s="1"/>
  <c r="BP124" i="89" s="1"/>
  <c r="Q121" i="89"/>
  <c r="BQ121" i="89" s="1"/>
  <c r="I121" i="89"/>
  <c r="J121" i="89"/>
  <c r="Q118" i="89"/>
  <c r="BQ118" i="89" s="1"/>
  <c r="Q115" i="89"/>
  <c r="BQ115" i="89" s="1"/>
  <c r="Q112" i="89"/>
  <c r="BQ112" i="89" s="1"/>
  <c r="Q109" i="89"/>
  <c r="BQ109" i="89" s="1"/>
  <c r="Q106" i="89"/>
  <c r="I106" i="89"/>
  <c r="J106" i="89"/>
  <c r="Q103" i="89"/>
  <c r="BQ103" i="89" s="1"/>
  <c r="J103" i="89"/>
  <c r="R103" i="89" s="1"/>
  <c r="BP103" i="89" s="1"/>
  <c r="Q100" i="89"/>
  <c r="BQ100" i="89" s="1"/>
  <c r="J100" i="89"/>
  <c r="R100" i="89" s="1"/>
  <c r="BP100" i="89" s="1"/>
  <c r="Q97" i="89"/>
  <c r="BQ97" i="89" s="1"/>
  <c r="I97" i="89"/>
  <c r="J97" i="89"/>
  <c r="Q94" i="89"/>
  <c r="BQ94" i="89" s="1"/>
  <c r="Q91" i="89"/>
  <c r="BQ91" i="89" s="1"/>
  <c r="J91" i="89"/>
  <c r="R91" i="89" s="1"/>
  <c r="BP91" i="89" s="1"/>
  <c r="Q88" i="89"/>
  <c r="Q85" i="89"/>
  <c r="BQ85" i="89" s="1"/>
  <c r="J85" i="89"/>
  <c r="R85" i="89" s="1"/>
  <c r="BP85" i="89" s="1"/>
  <c r="Q82" i="89"/>
  <c r="BQ82" i="89" s="1"/>
  <c r="J82" i="89"/>
  <c r="R82" i="89" s="1"/>
  <c r="BP82" i="89" s="1"/>
  <c r="Q79" i="89"/>
  <c r="BQ79" i="89" s="1"/>
  <c r="J79" i="89"/>
  <c r="R79" i="89" s="1"/>
  <c r="BP79" i="89" s="1"/>
  <c r="Q76" i="89"/>
  <c r="BQ76" i="89" s="1"/>
  <c r="I76" i="89"/>
  <c r="J76" i="89"/>
  <c r="Q73" i="89"/>
  <c r="BQ73" i="89" s="1"/>
  <c r="J73" i="89"/>
  <c r="R73" i="89" s="1"/>
  <c r="BP73" i="89" s="1"/>
  <c r="Q70" i="89"/>
  <c r="CF70" i="3" s="1"/>
  <c r="I70" i="89"/>
  <c r="R70" i="89" s="1"/>
  <c r="BP70" i="89" s="1"/>
  <c r="Q67" i="89"/>
  <c r="BQ67" i="89" s="1"/>
  <c r="J67" i="89"/>
  <c r="R67" i="89" s="1"/>
  <c r="BP67" i="89" s="1"/>
  <c r="Q64" i="89"/>
  <c r="CF64" i="3" s="1"/>
  <c r="I64" i="89"/>
  <c r="J64" i="89"/>
  <c r="Q61" i="89"/>
  <c r="J61" i="89"/>
  <c r="R61" i="89" s="1"/>
  <c r="BP61" i="89" s="1"/>
  <c r="Q58" i="89"/>
  <c r="BQ58" i="89" s="1"/>
  <c r="Q55" i="89"/>
  <c r="BQ55" i="89" s="1"/>
  <c r="J55" i="89"/>
  <c r="R55" i="89" s="1"/>
  <c r="BP55" i="89" s="1"/>
  <c r="Q52" i="89"/>
  <c r="CF52" i="3" s="1"/>
  <c r="I52" i="89"/>
  <c r="J52" i="89"/>
  <c r="Q49" i="89"/>
  <c r="BQ49" i="89" s="1"/>
  <c r="J49" i="89"/>
  <c r="R49" i="89" s="1"/>
  <c r="BP49" i="89" s="1"/>
  <c r="Q46" i="89"/>
  <c r="BQ46" i="89" s="1"/>
  <c r="J46" i="89"/>
  <c r="R46" i="89" s="1"/>
  <c r="BP46" i="89" s="1"/>
  <c r="Q43" i="89"/>
  <c r="BQ43" i="89" s="1"/>
  <c r="J43" i="89"/>
  <c r="R43" i="89" s="1"/>
  <c r="BP43" i="89" s="1"/>
  <c r="Q40" i="89"/>
  <c r="BQ40" i="89" s="1"/>
  <c r="I40" i="89"/>
  <c r="J40" i="89"/>
  <c r="Q37" i="89"/>
  <c r="BQ37" i="89" s="1"/>
  <c r="Q34" i="89"/>
  <c r="BQ34" i="89" s="1"/>
  <c r="J34" i="89"/>
  <c r="R34" i="89" s="1"/>
  <c r="BP34" i="89" s="1"/>
  <c r="Q31" i="89"/>
  <c r="BQ31" i="89" s="1"/>
  <c r="J31" i="89"/>
  <c r="R31" i="89" s="1"/>
  <c r="BP31" i="89" s="1"/>
  <c r="Q28" i="89"/>
  <c r="BQ28" i="89" s="1"/>
  <c r="Q25" i="89"/>
  <c r="BQ25" i="89" s="1"/>
  <c r="J25" i="89"/>
  <c r="R25" i="89" s="1"/>
  <c r="BP25" i="89" s="1"/>
  <c r="Q22" i="89"/>
  <c r="J22" i="89"/>
  <c r="R22" i="89" s="1"/>
  <c r="BP22" i="89" s="1"/>
  <c r="Q218" i="89"/>
  <c r="CF218" i="3" s="1"/>
  <c r="J218" i="89"/>
  <c r="R218" i="89" s="1"/>
  <c r="BP218" i="89" s="1"/>
  <c r="Q215" i="89"/>
  <c r="BQ215" i="89" s="1"/>
  <c r="Q212" i="89"/>
  <c r="BQ212" i="89" s="1"/>
  <c r="J212" i="89"/>
  <c r="R212" i="89" s="1"/>
  <c r="BP212" i="89" s="1"/>
  <c r="Q209" i="89"/>
  <c r="BQ209" i="89" s="1"/>
  <c r="J209" i="89"/>
  <c r="R209" i="89" s="1"/>
  <c r="BP209" i="89" s="1"/>
  <c r="Q206" i="89"/>
  <c r="BQ206" i="89" s="1"/>
  <c r="Q203" i="89"/>
  <c r="BQ203" i="89" s="1"/>
  <c r="Q200" i="89"/>
  <c r="CF200" i="3" s="1"/>
  <c r="Q197" i="89"/>
  <c r="BQ197" i="89" s="1"/>
  <c r="I197" i="89"/>
  <c r="J197" i="89"/>
  <c r="Q194" i="89"/>
  <c r="BQ194" i="89" s="1"/>
  <c r="Q191" i="89"/>
  <c r="BQ191" i="89" s="1"/>
  <c r="Q188" i="89"/>
  <c r="BQ188" i="89" s="1"/>
  <c r="J188" i="89"/>
  <c r="R188" i="89" s="1"/>
  <c r="BP188" i="89" s="1"/>
  <c r="Q185" i="89"/>
  <c r="J185" i="89"/>
  <c r="R185" i="89" s="1"/>
  <c r="BP185" i="89" s="1"/>
  <c r="Q182" i="89"/>
  <c r="BQ182" i="89" s="1"/>
  <c r="Q179" i="89"/>
  <c r="BQ179" i="89" s="1"/>
  <c r="J179" i="89"/>
  <c r="R179" i="89" s="1"/>
  <c r="BP179" i="89" s="1"/>
  <c r="Q176" i="89"/>
  <c r="BQ176" i="89" s="1"/>
  <c r="Q173" i="89"/>
  <c r="CF173" i="3" s="1"/>
  <c r="Q170" i="89"/>
  <c r="BQ170" i="89" s="1"/>
  <c r="I170" i="89"/>
  <c r="J170" i="89"/>
  <c r="Q167" i="89"/>
  <c r="BQ167" i="89" s="1"/>
  <c r="Q164" i="89"/>
  <c r="BQ164" i="89" s="1"/>
  <c r="Q161" i="89"/>
  <c r="CF161" i="3" s="1"/>
  <c r="I161" i="89"/>
  <c r="J161" i="89"/>
  <c r="Q155" i="89"/>
  <c r="BQ155" i="89" s="1"/>
  <c r="J155" i="89"/>
  <c r="R155" i="89" s="1"/>
  <c r="BP155" i="89" s="1"/>
  <c r="Q152" i="89"/>
  <c r="BQ152" i="89" s="1"/>
  <c r="Q149" i="89"/>
  <c r="BQ149" i="89" s="1"/>
  <c r="I149" i="89"/>
  <c r="J149" i="89"/>
  <c r="Q146" i="89"/>
  <c r="BQ146" i="89" s="1"/>
  <c r="Q143" i="89"/>
  <c r="BQ143" i="89" s="1"/>
  <c r="Q140" i="89"/>
  <c r="BQ140" i="89" s="1"/>
  <c r="J140" i="89"/>
  <c r="R140" i="89" s="1"/>
  <c r="BP140" i="89" s="1"/>
  <c r="Q137" i="89"/>
  <c r="BQ137" i="89" s="1"/>
  <c r="Q134" i="89"/>
  <c r="BQ134" i="89" s="1"/>
  <c r="Q131" i="89"/>
  <c r="BQ131" i="89" s="1"/>
  <c r="Q128" i="89"/>
  <c r="BQ128" i="89" s="1"/>
  <c r="Q125" i="89"/>
  <c r="BQ125" i="89" s="1"/>
  <c r="I125" i="89"/>
  <c r="J125" i="89"/>
  <c r="Q122" i="89"/>
  <c r="I122" i="89"/>
  <c r="J122" i="89"/>
  <c r="Q119" i="89"/>
  <c r="BQ119" i="89" s="1"/>
  <c r="Q116" i="89"/>
  <c r="BQ116" i="89" s="1"/>
  <c r="Q113" i="89"/>
  <c r="BQ113" i="89" s="1"/>
  <c r="I113" i="89"/>
  <c r="J113" i="89"/>
  <c r="Q110" i="89"/>
  <c r="BQ110" i="89" s="1"/>
  <c r="Q107" i="89"/>
  <c r="BQ107" i="89" s="1"/>
  <c r="Q104" i="89"/>
  <c r="BQ104" i="89" s="1"/>
  <c r="Q101" i="89"/>
  <c r="BQ101" i="89" s="1"/>
  <c r="Q98" i="89"/>
  <c r="BQ98" i="89" s="1"/>
  <c r="Q95" i="89"/>
  <c r="BQ95" i="89" s="1"/>
  <c r="Q92" i="89"/>
  <c r="BQ92" i="89" s="1"/>
  <c r="J92" i="89"/>
  <c r="R92" i="89" s="1"/>
  <c r="BP92" i="89" s="1"/>
  <c r="Q89" i="89"/>
  <c r="BQ89" i="89" s="1"/>
  <c r="Q86" i="89"/>
  <c r="BQ86" i="89" s="1"/>
  <c r="I86" i="89"/>
  <c r="J86" i="89"/>
  <c r="Q83" i="89"/>
  <c r="CF83" i="3" s="1"/>
  <c r="J83" i="89"/>
  <c r="R83" i="89" s="1"/>
  <c r="BP83" i="89" s="1"/>
  <c r="Q80" i="89"/>
  <c r="BQ80" i="89" s="1"/>
  <c r="I80" i="89"/>
  <c r="J80" i="89"/>
  <c r="Q77" i="89"/>
  <c r="BQ77" i="89" s="1"/>
  <c r="J77" i="89"/>
  <c r="R77" i="89" s="1"/>
  <c r="BP77" i="89" s="1"/>
  <c r="Q74" i="89"/>
  <c r="BQ74" i="89" s="1"/>
  <c r="Q71" i="89"/>
  <c r="BQ71" i="89" s="1"/>
  <c r="J71" i="89"/>
  <c r="R71" i="89" s="1"/>
  <c r="BP71" i="89" s="1"/>
  <c r="Q68" i="89"/>
  <c r="BQ68" i="89" s="1"/>
  <c r="Q65" i="89"/>
  <c r="BQ65" i="89" s="1"/>
  <c r="Q62" i="89"/>
  <c r="BQ62" i="89" s="1"/>
  <c r="Q59" i="89"/>
  <c r="BQ59" i="89" s="1"/>
  <c r="Q56" i="89"/>
  <c r="BQ56" i="89" s="1"/>
  <c r="Q53" i="89"/>
  <c r="BQ53" i="89" s="1"/>
  <c r="J53" i="89"/>
  <c r="R53" i="89" s="1"/>
  <c r="BP53" i="89" s="1"/>
  <c r="Q50" i="89"/>
  <c r="BQ50" i="89" s="1"/>
  <c r="Q47" i="89"/>
  <c r="Q44" i="89"/>
  <c r="BQ44" i="89" s="1"/>
  <c r="Q41" i="89"/>
  <c r="BQ41" i="89" s="1"/>
  <c r="J41" i="89"/>
  <c r="R41" i="89" s="1"/>
  <c r="BP41" i="89" s="1"/>
  <c r="Q38" i="89"/>
  <c r="BQ38" i="89" s="1"/>
  <c r="I38" i="89"/>
  <c r="J38" i="89"/>
  <c r="Q35" i="89"/>
  <c r="BQ35" i="89" s="1"/>
  <c r="Q32" i="89"/>
  <c r="BQ32" i="89" s="1"/>
  <c r="Q29" i="89"/>
  <c r="BQ29" i="89" s="1"/>
  <c r="Q26" i="89"/>
  <c r="BQ26" i="89" s="1"/>
  <c r="Q23" i="89"/>
  <c r="BQ23" i="89" s="1"/>
  <c r="CE80" i="89"/>
  <c r="CF80" i="89"/>
  <c r="CG79" i="89"/>
  <c r="CF79" i="89"/>
  <c r="CG37" i="89"/>
  <c r="CF37" i="89"/>
  <c r="CF186" i="3" l="1"/>
  <c r="CF207" i="3"/>
  <c r="BQ158" i="89"/>
  <c r="CF43" i="3"/>
  <c r="CF179" i="3"/>
  <c r="CF219" i="3"/>
  <c r="CF153" i="3"/>
  <c r="CF87" i="3"/>
  <c r="CF135" i="3"/>
  <c r="CF196" i="3"/>
  <c r="CF93" i="3"/>
  <c r="CF201" i="3"/>
  <c r="CF78" i="3"/>
  <c r="CF42" i="3"/>
  <c r="CF176" i="3"/>
  <c r="CF111" i="3"/>
  <c r="CF154" i="3"/>
  <c r="CF197" i="3"/>
  <c r="CF110" i="3"/>
  <c r="CF34" i="3"/>
  <c r="CF167" i="3"/>
  <c r="CF50" i="3"/>
  <c r="CF23" i="3"/>
  <c r="CF102" i="3"/>
  <c r="CF211" i="3"/>
  <c r="CF142" i="3"/>
  <c r="CF133" i="3"/>
  <c r="CF38" i="3"/>
  <c r="CF134" i="3"/>
  <c r="CF25" i="3"/>
  <c r="CF203" i="3"/>
  <c r="CF155" i="3"/>
  <c r="CF58" i="3"/>
  <c r="CF94" i="3"/>
  <c r="CF112" i="3"/>
  <c r="CF40" i="3"/>
  <c r="CF92" i="3"/>
  <c r="CF150" i="3"/>
  <c r="CF183" i="3"/>
  <c r="CF205" i="3"/>
  <c r="CF46" i="3"/>
  <c r="CF191" i="3"/>
  <c r="CF190" i="3"/>
  <c r="CF127" i="3"/>
  <c r="CF215" i="3"/>
  <c r="CF165" i="3"/>
  <c r="CF79" i="3"/>
  <c r="CF86" i="3"/>
  <c r="CF28" i="3"/>
  <c r="CF57" i="3"/>
  <c r="CF169" i="3"/>
  <c r="CF109" i="3"/>
  <c r="CF91" i="3"/>
  <c r="CF56" i="3"/>
  <c r="CF192" i="3"/>
  <c r="CF217" i="3"/>
  <c r="CF174" i="3"/>
  <c r="CF89" i="3"/>
  <c r="CF44" i="3"/>
  <c r="CF71" i="3"/>
  <c r="CF145" i="3"/>
  <c r="CF123" i="3"/>
  <c r="CF105" i="3"/>
  <c r="CF55" i="3"/>
  <c r="CF36" i="3"/>
  <c r="CF115" i="3"/>
  <c r="BQ130" i="89"/>
  <c r="CF141" i="3"/>
  <c r="CF206" i="3"/>
  <c r="R149" i="89"/>
  <c r="BP149" i="89" s="1"/>
  <c r="CF113" i="3"/>
  <c r="CF126" i="3"/>
  <c r="CF39" i="3"/>
  <c r="CF24" i="3"/>
  <c r="CF26" i="3"/>
  <c r="CF209" i="3"/>
  <c r="CF202" i="3"/>
  <c r="R170" i="89"/>
  <c r="BP170" i="89" s="1"/>
  <c r="R125" i="89"/>
  <c r="BP125" i="89" s="1"/>
  <c r="CF74" i="3"/>
  <c r="CF146" i="3"/>
  <c r="CF160" i="3"/>
  <c r="CF140" i="3"/>
  <c r="CF67" i="3"/>
  <c r="BQ156" i="89"/>
  <c r="CF119" i="3"/>
  <c r="BQ189" i="89"/>
  <c r="CF77" i="3"/>
  <c r="R44" i="89"/>
  <c r="BP44" i="89" s="1"/>
  <c r="CF100" i="3"/>
  <c r="CF136" i="3"/>
  <c r="CF95" i="3"/>
  <c r="CF210" i="3"/>
  <c r="CF66" i="3"/>
  <c r="CF60" i="3"/>
  <c r="CF48" i="3"/>
  <c r="CF53" i="3"/>
  <c r="CF82" i="3"/>
  <c r="CF37" i="3"/>
  <c r="CF162" i="3"/>
  <c r="CF125" i="3"/>
  <c r="CF170" i="3"/>
  <c r="CF114" i="3"/>
  <c r="CF104" i="3"/>
  <c r="CF163" i="3"/>
  <c r="CF27" i="3"/>
  <c r="CF103" i="3"/>
  <c r="CF177" i="3"/>
  <c r="CF85" i="3"/>
  <c r="CF208" i="3"/>
  <c r="BQ218" i="89"/>
  <c r="CF184" i="3"/>
  <c r="R40" i="89"/>
  <c r="BP40" i="89" s="1"/>
  <c r="CF198" i="3"/>
  <c r="CF152" i="3"/>
  <c r="R145" i="89"/>
  <c r="BP145" i="89" s="1"/>
  <c r="CF81" i="3"/>
  <c r="CF147" i="3"/>
  <c r="R64" i="89"/>
  <c r="BP64" i="89" s="1"/>
  <c r="CF213" i="3"/>
  <c r="CF69" i="3"/>
  <c r="CF51" i="3"/>
  <c r="R86" i="89"/>
  <c r="BP86" i="89" s="1"/>
  <c r="BQ173" i="89"/>
  <c r="R105" i="89"/>
  <c r="BP105" i="89" s="1"/>
  <c r="CF220" i="3"/>
  <c r="CF97" i="3"/>
  <c r="CF188" i="3"/>
  <c r="CF118" i="3"/>
  <c r="BQ181" i="89"/>
  <c r="CF31" i="3"/>
  <c r="CF212" i="3"/>
  <c r="CF180" i="3"/>
  <c r="CF41" i="3"/>
  <c r="R32" i="89"/>
  <c r="BP32" i="89" s="1"/>
  <c r="R68" i="89"/>
  <c r="BP68" i="89" s="1"/>
  <c r="CF172" i="3"/>
  <c r="CF107" i="3"/>
  <c r="BQ96" i="89"/>
  <c r="R169" i="89"/>
  <c r="BP169" i="89" s="1"/>
  <c r="BQ30" i="89"/>
  <c r="CF216" i="3"/>
  <c r="BQ64" i="89"/>
  <c r="CF121" i="3"/>
  <c r="CF129" i="3"/>
  <c r="BQ161" i="89"/>
  <c r="BQ159" i="89"/>
  <c r="R80" i="89"/>
  <c r="BP80" i="89" s="1"/>
  <c r="R178" i="89"/>
  <c r="BP178" i="89" s="1"/>
  <c r="R177" i="89"/>
  <c r="BP177" i="89" s="1"/>
  <c r="CF204" i="3"/>
  <c r="CF33" i="3"/>
  <c r="R166" i="89"/>
  <c r="BP166" i="89" s="1"/>
  <c r="R90" i="89"/>
  <c r="BP90" i="89" s="1"/>
  <c r="R165" i="89"/>
  <c r="BP165" i="89" s="1"/>
  <c r="BQ195" i="89"/>
  <c r="CF143" i="3"/>
  <c r="R97" i="89"/>
  <c r="BP97" i="89" s="1"/>
  <c r="CF157" i="3"/>
  <c r="R81" i="89"/>
  <c r="BP81" i="89" s="1"/>
  <c r="R50" i="89"/>
  <c r="BP50" i="89" s="1"/>
  <c r="CF59" i="3"/>
  <c r="BQ52" i="89"/>
  <c r="R129" i="89"/>
  <c r="BP129" i="89" s="1"/>
  <c r="R72" i="89"/>
  <c r="BP72" i="89" s="1"/>
  <c r="BQ83" i="89"/>
  <c r="R60" i="89"/>
  <c r="BP60" i="89" s="1"/>
  <c r="BQ108" i="89"/>
  <c r="R153" i="89"/>
  <c r="BP153" i="89" s="1"/>
  <c r="R56" i="89"/>
  <c r="BP56" i="89" s="1"/>
  <c r="R113" i="89"/>
  <c r="BP113" i="89" s="1"/>
  <c r="R141" i="89"/>
  <c r="BP141" i="89" s="1"/>
  <c r="R161" i="89"/>
  <c r="BP161" i="89" s="1"/>
  <c r="R197" i="89"/>
  <c r="BP197" i="89" s="1"/>
  <c r="CF29" i="3"/>
  <c r="CF98" i="3"/>
  <c r="R38" i="89"/>
  <c r="BP38" i="89" s="1"/>
  <c r="R106" i="89"/>
  <c r="BP106" i="89" s="1"/>
  <c r="BQ124" i="89"/>
  <c r="BQ139" i="89"/>
  <c r="R122" i="89"/>
  <c r="BP122" i="89" s="1"/>
  <c r="BQ200" i="89"/>
  <c r="BQ70" i="89"/>
  <c r="R121" i="89"/>
  <c r="BP121" i="89" s="1"/>
  <c r="CF166" i="3"/>
  <c r="CF101" i="3"/>
  <c r="CF75" i="3"/>
  <c r="CF171" i="3"/>
  <c r="CF76" i="3"/>
  <c r="CF194" i="3"/>
  <c r="CF73" i="3"/>
  <c r="CF32" i="3"/>
  <c r="CF84" i="3"/>
  <c r="R52" i="89"/>
  <c r="BP52" i="89" s="1"/>
  <c r="R76" i="89"/>
  <c r="BP76" i="89" s="1"/>
  <c r="R137" i="89"/>
  <c r="BP137" i="89" s="1"/>
  <c r="CF178" i="3"/>
  <c r="R24" i="89"/>
  <c r="BP24" i="89" s="1"/>
  <c r="CF148" i="3"/>
  <c r="CF149" i="3"/>
  <c r="CF68" i="3"/>
  <c r="CF182" i="3"/>
  <c r="R130" i="89"/>
  <c r="BP130" i="89" s="1"/>
  <c r="BQ63" i="89"/>
  <c r="CF144" i="3"/>
  <c r="CF120" i="3"/>
  <c r="CF72" i="3"/>
  <c r="CF164" i="3"/>
  <c r="CF116" i="3"/>
  <c r="CF193" i="3"/>
  <c r="CF35" i="3"/>
  <c r="CF49" i="3"/>
  <c r="CF128" i="3"/>
  <c r="R117" i="89"/>
  <c r="BP117" i="89" s="1"/>
  <c r="CF131" i="3"/>
  <c r="CF80" i="3"/>
  <c r="CF65" i="3"/>
  <c r="R48" i="89"/>
  <c r="BP48" i="89" s="1"/>
  <c r="CF168" i="3"/>
  <c r="R89" i="89"/>
  <c r="BP89" i="89" s="1"/>
  <c r="CF132" i="3"/>
  <c r="BP196" i="89"/>
  <c r="CF185" i="3"/>
  <c r="BQ185" i="89"/>
  <c r="BQ122" i="89"/>
  <c r="CF122" i="3"/>
  <c r="CF138" i="3"/>
  <c r="BQ138" i="89"/>
  <c r="CF214" i="3"/>
  <c r="BQ214" i="89"/>
  <c r="BQ151" i="89"/>
  <c r="CF151" i="3"/>
  <c r="BQ88" i="89"/>
  <c r="CF88" i="3"/>
  <c r="R142" i="89"/>
  <c r="BQ45" i="89"/>
  <c r="CF137" i="3"/>
  <c r="BQ199" i="89"/>
  <c r="BQ117" i="89"/>
  <c r="CF117" i="3"/>
  <c r="BQ187" i="89"/>
  <c r="BQ175" i="89"/>
  <c r="CF175" i="3"/>
  <c r="BQ99" i="89"/>
  <c r="CF99" i="3"/>
  <c r="BQ47" i="89"/>
  <c r="CF47" i="3"/>
  <c r="BQ22" i="89"/>
  <c r="CF22" i="3"/>
  <c r="BQ61" i="89"/>
  <c r="CF61" i="3"/>
  <c r="BQ106" i="89"/>
  <c r="CF106" i="3"/>
  <c r="BQ54" i="89"/>
  <c r="CF54" i="3"/>
  <c r="BQ90" i="89"/>
  <c r="CF90" i="3"/>
  <c r="CF62" i="3"/>
  <c r="BP142" i="89" l="1"/>
  <c r="AI22" i="3" l="1"/>
  <c r="AI23" i="3"/>
  <c r="AI24" i="3" s="1"/>
  <c r="AI25" i="3" s="1"/>
  <c r="AI26" i="3" s="1"/>
  <c r="AI27" i="3" s="1"/>
  <c r="AI28" i="3" s="1"/>
  <c r="AI29" i="3" s="1"/>
  <c r="AI30" i="3" s="1"/>
  <c r="AI31" i="3" s="1"/>
  <c r="AI32" i="3" s="1"/>
  <c r="AI33" i="3" s="1"/>
  <c r="AI34" i="3" s="1"/>
  <c r="AI35" i="3" s="1"/>
  <c r="AI36" i="3" s="1"/>
  <c r="AI37" i="3" s="1"/>
  <c r="AI38" i="3" s="1"/>
  <c r="AI39" i="3" s="1"/>
  <c r="AI40" i="3" s="1"/>
  <c r="AI41" i="3" s="1"/>
  <c r="AI42" i="3" s="1"/>
  <c r="AI43" i="3" s="1"/>
  <c r="AI44" i="3" s="1"/>
  <c r="AI45" i="3" s="1"/>
  <c r="AI46" i="3" s="1"/>
  <c r="AI47" i="3" s="1"/>
  <c r="AI48" i="3" s="1"/>
  <c r="AI49" i="3" s="1"/>
  <c r="AI50" i="3" s="1"/>
  <c r="AI51" i="3" s="1"/>
  <c r="AI52" i="3" s="1"/>
  <c r="AI53" i="3" s="1"/>
  <c r="AI54" i="3" s="1"/>
  <c r="AI55" i="3" s="1"/>
  <c r="AI56" i="3" s="1"/>
  <c r="AI57" i="3" s="1"/>
  <c r="AI58" i="3" s="1"/>
  <c r="AI59" i="3" s="1"/>
  <c r="AI60" i="3" s="1"/>
  <c r="AI61" i="3" s="1"/>
  <c r="AI62" i="3" s="1"/>
  <c r="AI63" i="3" s="1"/>
  <c r="AI64" i="3" s="1"/>
  <c r="AI65" i="3" s="1"/>
  <c r="AI66" i="3" s="1"/>
  <c r="AI67" i="3" s="1"/>
  <c r="AI68" i="3" s="1"/>
  <c r="AI69" i="3" s="1"/>
  <c r="AI70" i="3" s="1"/>
  <c r="AI71" i="3" s="1"/>
  <c r="AI72" i="3" s="1"/>
  <c r="AI73" i="3" s="1"/>
  <c r="AI74" i="3" s="1"/>
  <c r="AI75" i="3" s="1"/>
  <c r="AI76" i="3" s="1"/>
  <c r="AI77" i="3" s="1"/>
  <c r="AI78" i="3" s="1"/>
  <c r="AI79" i="3" s="1"/>
  <c r="AI80" i="3" s="1"/>
  <c r="AI81" i="3" s="1"/>
  <c r="AI82" i="3" s="1"/>
  <c r="AI83" i="3" s="1"/>
  <c r="AI84" i="3" s="1"/>
  <c r="AI85" i="3" s="1"/>
  <c r="AI86" i="3" s="1"/>
  <c r="AI87" i="3" s="1"/>
  <c r="AI88" i="3" s="1"/>
  <c r="AI89" i="3" s="1"/>
  <c r="AI90" i="3" s="1"/>
  <c r="AI91" i="3" s="1"/>
  <c r="AI92" i="3" s="1"/>
  <c r="AI93" i="3" s="1"/>
  <c r="AI94" i="3" s="1"/>
  <c r="AI95" i="3" s="1"/>
  <c r="AI96" i="3" s="1"/>
  <c r="AI97" i="3" s="1"/>
  <c r="AI98" i="3" s="1"/>
  <c r="AI99" i="3" s="1"/>
  <c r="AI100" i="3" s="1"/>
  <c r="AI101" i="3" s="1"/>
  <c r="AI102" i="3" s="1"/>
  <c r="AI103" i="3" s="1"/>
  <c r="AI104" i="3" s="1"/>
  <c r="AI105" i="3" s="1"/>
  <c r="AI106" i="3" s="1"/>
  <c r="AI107" i="3" s="1"/>
  <c r="AI108" i="3" s="1"/>
  <c r="AI109" i="3" s="1"/>
  <c r="AI110" i="3" s="1"/>
  <c r="AI111" i="3" s="1"/>
  <c r="AI112" i="3" s="1"/>
  <c r="AI113" i="3" s="1"/>
  <c r="AI114" i="3" s="1"/>
  <c r="AI115" i="3" s="1"/>
  <c r="AI116" i="3" s="1"/>
  <c r="AI117" i="3" s="1"/>
  <c r="AI118" i="3" s="1"/>
  <c r="AI119" i="3" s="1"/>
  <c r="AI120" i="3" s="1"/>
  <c r="AI121" i="3" s="1"/>
  <c r="AI122" i="3" s="1"/>
  <c r="AI123" i="3" s="1"/>
  <c r="AI124" i="3" s="1"/>
  <c r="AI125" i="3" s="1"/>
  <c r="AI126" i="3" s="1"/>
  <c r="AI127" i="3" s="1"/>
  <c r="AI128" i="3" s="1"/>
  <c r="AI129" i="3" s="1"/>
  <c r="AI130" i="3" s="1"/>
  <c r="AI131" i="3" s="1"/>
  <c r="AI132" i="3" s="1"/>
  <c r="AI133" i="3" s="1"/>
  <c r="AI134" i="3" s="1"/>
  <c r="AI135" i="3" s="1"/>
  <c r="AI136" i="3" s="1"/>
  <c r="AI137" i="3" s="1"/>
  <c r="AI138" i="3" s="1"/>
  <c r="AI139" i="3" s="1"/>
  <c r="AI140" i="3" s="1"/>
  <c r="AI141" i="3" s="1"/>
  <c r="AI142" i="3" s="1"/>
  <c r="AI143" i="3" s="1"/>
  <c r="AI144" i="3" s="1"/>
  <c r="AI145" i="3" s="1"/>
  <c r="AI146" i="3" s="1"/>
  <c r="AI147" i="3" s="1"/>
  <c r="AI148" i="3" s="1"/>
  <c r="AI149" i="3" s="1"/>
  <c r="AI150" i="3" s="1"/>
  <c r="AI151" i="3" s="1"/>
  <c r="AI152" i="3" s="1"/>
  <c r="AI153" i="3" s="1"/>
  <c r="AI154" i="3" s="1"/>
  <c r="AI155" i="3" s="1"/>
  <c r="AI156" i="3" s="1"/>
  <c r="AI157" i="3" s="1"/>
  <c r="AI158" i="3" s="1"/>
  <c r="AI159" i="3" s="1"/>
  <c r="AI160" i="3" s="1"/>
  <c r="AI161" i="3" s="1"/>
  <c r="AI162" i="3" s="1"/>
  <c r="AI163" i="3" s="1"/>
  <c r="AI164" i="3" s="1"/>
  <c r="AI165" i="3" s="1"/>
  <c r="AI166" i="3" s="1"/>
  <c r="AI167" i="3" s="1"/>
  <c r="AI168" i="3" s="1"/>
  <c r="AI169" i="3" s="1"/>
  <c r="AI170" i="3" s="1"/>
  <c r="AI171" i="3" s="1"/>
  <c r="AI172" i="3" s="1"/>
  <c r="AI173" i="3" s="1"/>
  <c r="AI174" i="3" s="1"/>
  <c r="AI175" i="3" s="1"/>
  <c r="AI176" i="3" s="1"/>
  <c r="AI177" i="3" s="1"/>
  <c r="AI178" i="3" s="1"/>
  <c r="AI179" i="3" s="1"/>
  <c r="AI180" i="3" s="1"/>
  <c r="AI181" i="3" s="1"/>
  <c r="AI182" i="3" s="1"/>
  <c r="AI183" i="3" s="1"/>
  <c r="AI184" i="3" s="1"/>
  <c r="AI185" i="3" s="1"/>
  <c r="AI186" i="3" s="1"/>
  <c r="AI187" i="3" s="1"/>
  <c r="AI188" i="3" s="1"/>
  <c r="AI189" i="3" s="1"/>
  <c r="AI190" i="3" s="1"/>
  <c r="AI191" i="3" s="1"/>
  <c r="AI192" i="3" s="1"/>
  <c r="AI193" i="3" s="1"/>
  <c r="AI194" i="3" s="1"/>
  <c r="AI195" i="3" s="1"/>
  <c r="AI196" i="3" s="1"/>
  <c r="AI197" i="3" s="1"/>
  <c r="AI198" i="3" s="1"/>
  <c r="AI199" i="3" s="1"/>
  <c r="AI200" i="3" s="1"/>
  <c r="AI201" i="3" s="1"/>
  <c r="AI202" i="3" s="1"/>
  <c r="AI203" i="3" s="1"/>
  <c r="AI204" i="3" s="1"/>
  <c r="AI205" i="3" s="1"/>
  <c r="AI206" i="3" s="1"/>
  <c r="AI207" i="3" s="1"/>
  <c r="AI208" i="3" s="1"/>
  <c r="AI209" i="3" s="1"/>
  <c r="AI210" i="3" s="1"/>
  <c r="AI211" i="3" s="1"/>
  <c r="AI212" i="3" s="1"/>
  <c r="AI213" i="3" s="1"/>
  <c r="AI214" i="3" s="1"/>
  <c r="AI215" i="3" s="1"/>
  <c r="AI216" i="3" s="1"/>
  <c r="AI217" i="3" s="1"/>
  <c r="AI218" i="3" s="1"/>
  <c r="AI219" i="3" s="1"/>
  <c r="AI220" i="3" s="1"/>
  <c r="I16" i="11" l="1"/>
  <c r="F10" i="30" s="1"/>
  <c r="L65" i="30" s="1"/>
  <c r="N65" i="30" s="1"/>
  <c r="I15" i="11"/>
  <c r="F16" i="11"/>
  <c r="F7" i="30" s="1"/>
  <c r="L62" i="30" s="1"/>
  <c r="F15" i="11"/>
  <c r="G16" i="11" l="1"/>
  <c r="F8" i="30" s="1"/>
  <c r="L63" i="30" s="1"/>
  <c r="N63" i="30" s="1"/>
  <c r="G15" i="11"/>
  <c r="N62" i="30"/>
  <c r="H16" i="11"/>
  <c r="F9" i="30" s="1"/>
  <c r="L64" i="30" s="1"/>
  <c r="N64" i="30" s="1"/>
  <c r="H15" i="11"/>
  <c r="N66" i="30" l="1"/>
  <c r="L66" i="30"/>
  <c r="K71" i="30" l="1"/>
  <c r="L70" i="30" s="1"/>
  <c r="H3" i="94"/>
  <c r="J3" i="94"/>
  <c r="L3" i="94"/>
  <c r="H4" i="94"/>
  <c r="DY4" i="94"/>
  <c r="H5" i="94"/>
  <c r="DY5" i="94"/>
  <c r="H6" i="94"/>
  <c r="J6" i="94"/>
  <c r="DY6" i="94"/>
  <c r="Z10" i="94"/>
  <c r="DM13" i="94"/>
  <c r="DN13" i="94"/>
  <c r="DO13" i="94"/>
  <c r="DP13" i="94"/>
  <c r="DQ13" i="94"/>
  <c r="DR13" i="94"/>
  <c r="DE14" i="94"/>
  <c r="DH14" i="94"/>
  <c r="DK14" i="94"/>
  <c r="DZ14" i="94"/>
  <c r="DE15" i="94"/>
  <c r="DH15" i="94"/>
  <c r="DK15" i="94"/>
  <c r="DZ15" i="94"/>
  <c r="DE16" i="94"/>
  <c r="DH16" i="94"/>
  <c r="DK16" i="94"/>
  <c r="DZ16" i="94"/>
  <c r="DE18" i="94"/>
  <c r="DH18" i="94"/>
  <c r="DK18" i="94"/>
  <c r="DN18" i="94"/>
  <c r="DO18" i="94"/>
  <c r="DP18" i="94"/>
  <c r="DQ18" i="94"/>
  <c r="DR18" i="94"/>
  <c r="DS18" i="94"/>
  <c r="DT18" i="94"/>
  <c r="DU18" i="94"/>
  <c r="DV18" i="94"/>
  <c r="DW18" i="94"/>
  <c r="DX18" i="94"/>
  <c r="DZ18" i="94"/>
  <c r="F21" i="94"/>
  <c r="J21" i="94"/>
  <c r="K21" i="94"/>
  <c r="L21" i="94"/>
  <c r="R21" i="94"/>
  <c r="U21" i="94"/>
  <c r="V21" i="94"/>
  <c r="Y21" i="94"/>
  <c r="Z21" i="94"/>
  <c r="AA21" i="94"/>
  <c r="AB21" i="94"/>
  <c r="AC21" i="94"/>
  <c r="AF21" i="94"/>
  <c r="AG21" i="94"/>
  <c r="AH21" i="94"/>
  <c r="AI21" i="94"/>
  <c r="AJ21" i="94"/>
  <c r="AK21" i="94"/>
  <c r="AL21" i="94"/>
  <c r="AM21" i="94"/>
  <c r="AN21" i="94"/>
  <c r="AO21" i="94"/>
  <c r="AP21" i="94"/>
  <c r="AQ21" i="94"/>
  <c r="AR21" i="94"/>
  <c r="AU21" i="94"/>
  <c r="AV21" i="94"/>
  <c r="AW21" i="94"/>
  <c r="AX21" i="94"/>
  <c r="AY21" i="94"/>
  <c r="AZ21" i="94"/>
  <c r="BA21" i="94"/>
  <c r="BB21" i="94"/>
  <c r="BC21" i="94"/>
  <c r="BD21" i="94"/>
  <c r="BE21" i="94"/>
  <c r="BF21" i="94"/>
  <c r="BG21" i="94"/>
  <c r="BK21" i="94"/>
  <c r="BL21" i="94"/>
  <c r="BM21" i="94"/>
  <c r="BN21" i="94"/>
  <c r="BO21" i="94"/>
  <c r="BP21" i="94"/>
  <c r="BQ21" i="94"/>
  <c r="BR21" i="94"/>
  <c r="BU21" i="94"/>
  <c r="BV21" i="94"/>
  <c r="BW21" i="94"/>
  <c r="BX21" i="94"/>
  <c r="BY21" i="94"/>
  <c r="BZ21" i="94"/>
  <c r="CA21" i="94"/>
  <c r="CB21" i="94"/>
  <c r="CD21" i="94"/>
  <c r="CE21" i="94"/>
  <c r="CF21" i="94"/>
  <c r="CG21" i="94"/>
  <c r="CH21" i="94"/>
  <c r="CI21" i="94"/>
  <c r="CJ21" i="94"/>
  <c r="CM21" i="94"/>
  <c r="CN21" i="94"/>
  <c r="CO21" i="94"/>
  <c r="CP21" i="94"/>
  <c r="CR21" i="94"/>
  <c r="CS21" i="94"/>
  <c r="CZ21" i="94"/>
  <c r="DA21" i="94"/>
  <c r="DD21" i="94"/>
  <c r="DE21" i="94"/>
  <c r="DG21" i="94"/>
  <c r="DH21" i="94"/>
  <c r="DJ21" i="94"/>
  <c r="DK21" i="94"/>
  <c r="DN21" i="94"/>
  <c r="DO21" i="94"/>
  <c r="DP21" i="94"/>
  <c r="DQ21" i="94"/>
  <c r="DR21" i="94"/>
  <c r="DS21" i="94"/>
  <c r="DT21" i="94"/>
  <c r="DU21" i="94"/>
  <c r="DV21" i="94"/>
  <c r="DW21" i="94"/>
  <c r="DX21" i="94"/>
  <c r="DY21" i="94"/>
  <c r="DZ21" i="94"/>
  <c r="EB21" i="94"/>
  <c r="EC21" i="94"/>
  <c r="ED21" i="94"/>
  <c r="EE21" i="94"/>
  <c r="EG21" i="94"/>
  <c r="EH21" i="94"/>
  <c r="EP21" i="94"/>
  <c r="EQ21" i="94"/>
  <c r="ET21" i="94"/>
  <c r="F22" i="94"/>
  <c r="J22" i="94"/>
  <c r="K22" i="94"/>
  <c r="L22" i="94"/>
  <c r="R22" i="94"/>
  <c r="U22" i="94"/>
  <c r="V22" i="94"/>
  <c r="Y22" i="94"/>
  <c r="Z22" i="94"/>
  <c r="AA22" i="94"/>
  <c r="AB22" i="94"/>
  <c r="AC22" i="94"/>
  <c r="AF22" i="94"/>
  <c r="AG22" i="94"/>
  <c r="AH22" i="94"/>
  <c r="AI22" i="94"/>
  <c r="AJ22" i="94"/>
  <c r="AK22" i="94"/>
  <c r="AL22" i="94"/>
  <c r="AM22" i="94"/>
  <c r="AN22" i="94"/>
  <c r="AO22" i="94"/>
  <c r="AP22" i="94"/>
  <c r="AQ22" i="94"/>
  <c r="AR22" i="94"/>
  <c r="AU22" i="94"/>
  <c r="AV22" i="94"/>
  <c r="AW22" i="94"/>
  <c r="AX22" i="94"/>
  <c r="AY22" i="94"/>
  <c r="AZ22" i="94"/>
  <c r="BA22" i="94"/>
  <c r="BB22" i="94"/>
  <c r="BC22" i="94"/>
  <c r="BD22" i="94"/>
  <c r="BE22" i="94"/>
  <c r="BF22" i="94"/>
  <c r="BG22" i="94"/>
  <c r="BK22" i="94"/>
  <c r="BL22" i="94"/>
  <c r="BM22" i="94"/>
  <c r="BN22" i="94"/>
  <c r="BO22" i="94"/>
  <c r="BP22" i="94"/>
  <c r="BQ22" i="94"/>
  <c r="BR22" i="94"/>
  <c r="BU22" i="94"/>
  <c r="BV22" i="94"/>
  <c r="BW22" i="94"/>
  <c r="BX22" i="94"/>
  <c r="BY22" i="94"/>
  <c r="BZ22" i="94"/>
  <c r="CA22" i="94"/>
  <c r="CB22" i="94"/>
  <c r="CD22" i="94"/>
  <c r="CE22" i="94"/>
  <c r="CF22" i="94"/>
  <c r="CG22" i="94"/>
  <c r="CH22" i="94"/>
  <c r="CI22" i="94"/>
  <c r="CJ22" i="94"/>
  <c r="CM22" i="94"/>
  <c r="CN22" i="94"/>
  <c r="CO22" i="94"/>
  <c r="CP22" i="94"/>
  <c r="CR22" i="94"/>
  <c r="CS22" i="94"/>
  <c r="CZ22" i="94"/>
  <c r="DA22" i="94"/>
  <c r="DD22" i="94"/>
  <c r="DE22" i="94"/>
  <c r="DG22" i="94"/>
  <c r="DH22" i="94"/>
  <c r="DJ22" i="94"/>
  <c r="DK22" i="94"/>
  <c r="DN22" i="94"/>
  <c r="DO22" i="94"/>
  <c r="DP22" i="94"/>
  <c r="DQ22" i="94"/>
  <c r="DR22" i="94"/>
  <c r="DS22" i="94"/>
  <c r="DT22" i="94"/>
  <c r="DU22" i="94"/>
  <c r="DV22" i="94"/>
  <c r="DW22" i="94"/>
  <c r="DX22" i="94"/>
  <c r="DY22" i="94"/>
  <c r="DZ22" i="94"/>
  <c r="EB22" i="94"/>
  <c r="EC22" i="94"/>
  <c r="ED22" i="94"/>
  <c r="EE22" i="94"/>
  <c r="EG22" i="94"/>
  <c r="EH22" i="94"/>
  <c r="EP22" i="94"/>
  <c r="EQ22" i="94"/>
  <c r="ET22" i="94"/>
  <c r="F23" i="94"/>
  <c r="J23" i="94"/>
  <c r="K23" i="94"/>
  <c r="L23" i="94"/>
  <c r="R23" i="94"/>
  <c r="U23" i="94"/>
  <c r="V23" i="94"/>
  <c r="Y23" i="94"/>
  <c r="Z23" i="94"/>
  <c r="AA23" i="94"/>
  <c r="AB23" i="94"/>
  <c r="AC23" i="94"/>
  <c r="AF23" i="94"/>
  <c r="AG23" i="94"/>
  <c r="AH23" i="94"/>
  <c r="AI23" i="94"/>
  <c r="AJ23" i="94"/>
  <c r="AK23" i="94"/>
  <c r="AL23" i="94"/>
  <c r="AM23" i="94"/>
  <c r="AN23" i="94"/>
  <c r="AO23" i="94"/>
  <c r="AP23" i="94"/>
  <c r="AQ23" i="94"/>
  <c r="AR23" i="94"/>
  <c r="AU23" i="94"/>
  <c r="AV23" i="94"/>
  <c r="AW23" i="94"/>
  <c r="AX23" i="94"/>
  <c r="AY23" i="94"/>
  <c r="AZ23" i="94"/>
  <c r="BA23" i="94"/>
  <c r="BB23" i="94"/>
  <c r="BC23" i="94"/>
  <c r="BD23" i="94"/>
  <c r="BE23" i="94"/>
  <c r="BF23" i="94"/>
  <c r="BG23" i="94"/>
  <c r="BK23" i="94"/>
  <c r="BL23" i="94"/>
  <c r="BM23" i="94"/>
  <c r="BN23" i="94"/>
  <c r="BO23" i="94"/>
  <c r="BP23" i="94"/>
  <c r="BQ23" i="94"/>
  <c r="BR23" i="94"/>
  <c r="BU23" i="94"/>
  <c r="BV23" i="94"/>
  <c r="BW23" i="94"/>
  <c r="BX23" i="94"/>
  <c r="BY23" i="94"/>
  <c r="BZ23" i="94"/>
  <c r="CA23" i="94"/>
  <c r="CB23" i="94"/>
  <c r="CD23" i="94"/>
  <c r="CE23" i="94"/>
  <c r="CF23" i="94"/>
  <c r="CG23" i="94"/>
  <c r="CH23" i="94"/>
  <c r="CI23" i="94"/>
  <c r="CJ23" i="94"/>
  <c r="CM23" i="94"/>
  <c r="CN23" i="94"/>
  <c r="CO23" i="94"/>
  <c r="CP23" i="94"/>
  <c r="CR23" i="94"/>
  <c r="CS23" i="94"/>
  <c r="CZ23" i="94"/>
  <c r="DA23" i="94"/>
  <c r="DD23" i="94"/>
  <c r="DE23" i="94"/>
  <c r="DG23" i="94"/>
  <c r="DH23" i="94"/>
  <c r="DJ23" i="94"/>
  <c r="DK23" i="94"/>
  <c r="DN23" i="94"/>
  <c r="DO23" i="94"/>
  <c r="DP23" i="94"/>
  <c r="DQ23" i="94"/>
  <c r="DR23" i="94"/>
  <c r="DS23" i="94"/>
  <c r="DT23" i="94"/>
  <c r="DU23" i="94"/>
  <c r="DV23" i="94"/>
  <c r="DW23" i="94"/>
  <c r="DX23" i="94"/>
  <c r="DY23" i="94"/>
  <c r="DZ23" i="94"/>
  <c r="EB23" i="94"/>
  <c r="EC23" i="94"/>
  <c r="ED23" i="94"/>
  <c r="EE23" i="94"/>
  <c r="EG23" i="94"/>
  <c r="EH23" i="94"/>
  <c r="EP23" i="94"/>
  <c r="EQ23" i="94"/>
  <c r="ET23" i="94"/>
  <c r="F24" i="94"/>
  <c r="J24" i="94"/>
  <c r="K24" i="94"/>
  <c r="L24" i="94"/>
  <c r="R24" i="94"/>
  <c r="U24" i="94"/>
  <c r="V24" i="94"/>
  <c r="Y24" i="94"/>
  <c r="Z24" i="94"/>
  <c r="AA24" i="94"/>
  <c r="AB24" i="94"/>
  <c r="AC24" i="94"/>
  <c r="AF24" i="94"/>
  <c r="AG24" i="94"/>
  <c r="AH24" i="94"/>
  <c r="AI24" i="94"/>
  <c r="AJ24" i="94"/>
  <c r="AK24" i="94"/>
  <c r="AL24" i="94"/>
  <c r="AM24" i="94"/>
  <c r="AN24" i="94"/>
  <c r="AO24" i="94"/>
  <c r="AP24" i="94"/>
  <c r="AQ24" i="94"/>
  <c r="AR24" i="94"/>
  <c r="AU24" i="94"/>
  <c r="AV24" i="94"/>
  <c r="AW24" i="94"/>
  <c r="AX24" i="94"/>
  <c r="AY24" i="94"/>
  <c r="AZ24" i="94"/>
  <c r="BA24" i="94"/>
  <c r="BB24" i="94"/>
  <c r="BC24" i="94"/>
  <c r="BD24" i="94"/>
  <c r="BE24" i="94"/>
  <c r="BF24" i="94"/>
  <c r="BG24" i="94"/>
  <c r="BK24" i="94"/>
  <c r="BL24" i="94"/>
  <c r="BM24" i="94"/>
  <c r="BN24" i="94"/>
  <c r="BO24" i="94"/>
  <c r="BP24" i="94"/>
  <c r="BQ24" i="94"/>
  <c r="BR24" i="94"/>
  <c r="BU24" i="94"/>
  <c r="BV24" i="94"/>
  <c r="BW24" i="94"/>
  <c r="BX24" i="94"/>
  <c r="BY24" i="94"/>
  <c r="BZ24" i="94"/>
  <c r="CA24" i="94"/>
  <c r="CB24" i="94"/>
  <c r="CD24" i="94"/>
  <c r="CE24" i="94"/>
  <c r="CF24" i="94"/>
  <c r="CG24" i="94"/>
  <c r="CH24" i="94"/>
  <c r="CI24" i="94"/>
  <c r="CJ24" i="94"/>
  <c r="CM24" i="94"/>
  <c r="CN24" i="94"/>
  <c r="CO24" i="94"/>
  <c r="CP24" i="94"/>
  <c r="CR24" i="94"/>
  <c r="CS24" i="94"/>
  <c r="CZ24" i="94"/>
  <c r="DA24" i="94"/>
  <c r="DD24" i="94"/>
  <c r="DE24" i="94"/>
  <c r="DG24" i="94"/>
  <c r="DH24" i="94"/>
  <c r="DJ24" i="94"/>
  <c r="DK24" i="94"/>
  <c r="DN24" i="94"/>
  <c r="DO24" i="94"/>
  <c r="DP24" i="94"/>
  <c r="DQ24" i="94"/>
  <c r="DR24" i="94"/>
  <c r="DS24" i="94"/>
  <c r="DT24" i="94"/>
  <c r="DU24" i="94"/>
  <c r="DV24" i="94"/>
  <c r="DW24" i="94"/>
  <c r="DX24" i="94"/>
  <c r="DY24" i="94"/>
  <c r="DZ24" i="94"/>
  <c r="EB24" i="94"/>
  <c r="EC24" i="94"/>
  <c r="ED24" i="94"/>
  <c r="EE24" i="94"/>
  <c r="EG24" i="94"/>
  <c r="EH24" i="94"/>
  <c r="EP24" i="94"/>
  <c r="EQ24" i="94"/>
  <c r="ET24" i="94"/>
  <c r="F25" i="94"/>
  <c r="J25" i="94"/>
  <c r="K25" i="94"/>
  <c r="L25" i="94"/>
  <c r="R25" i="94"/>
  <c r="U25" i="94"/>
  <c r="V25" i="94"/>
  <c r="Y25" i="94"/>
  <c r="Z25" i="94"/>
  <c r="AA25" i="94"/>
  <c r="AB25" i="94"/>
  <c r="AC25" i="94"/>
  <c r="AF25" i="94"/>
  <c r="AG25" i="94"/>
  <c r="AH25" i="94"/>
  <c r="AI25" i="94"/>
  <c r="AJ25" i="94"/>
  <c r="AK25" i="94"/>
  <c r="AL25" i="94"/>
  <c r="AM25" i="94"/>
  <c r="AN25" i="94"/>
  <c r="AO25" i="94"/>
  <c r="AP25" i="94"/>
  <c r="AQ25" i="94"/>
  <c r="AR25" i="94"/>
  <c r="AU25" i="94"/>
  <c r="AV25" i="94"/>
  <c r="AW25" i="94"/>
  <c r="AX25" i="94"/>
  <c r="AY25" i="94"/>
  <c r="AZ25" i="94"/>
  <c r="BA25" i="94"/>
  <c r="BB25" i="94"/>
  <c r="BC25" i="94"/>
  <c r="BD25" i="94"/>
  <c r="BE25" i="94"/>
  <c r="BF25" i="94"/>
  <c r="BG25" i="94"/>
  <c r="BK25" i="94"/>
  <c r="BL25" i="94"/>
  <c r="BM25" i="94"/>
  <c r="BN25" i="94"/>
  <c r="BO25" i="94"/>
  <c r="BP25" i="94"/>
  <c r="BQ25" i="94"/>
  <c r="BR25" i="94"/>
  <c r="BU25" i="94"/>
  <c r="BV25" i="94"/>
  <c r="BW25" i="94"/>
  <c r="BX25" i="94"/>
  <c r="BY25" i="94"/>
  <c r="BZ25" i="94"/>
  <c r="CA25" i="94"/>
  <c r="CB25" i="94"/>
  <c r="CD25" i="94"/>
  <c r="CE25" i="94"/>
  <c r="CF25" i="94"/>
  <c r="CG25" i="94"/>
  <c r="CH25" i="94"/>
  <c r="CI25" i="94"/>
  <c r="CJ25" i="94"/>
  <c r="CM25" i="94"/>
  <c r="CN25" i="94"/>
  <c r="CO25" i="94"/>
  <c r="CP25" i="94"/>
  <c r="CR25" i="94"/>
  <c r="CS25" i="94"/>
  <c r="CZ25" i="94"/>
  <c r="DA25" i="94"/>
  <c r="DD25" i="94"/>
  <c r="DE25" i="94"/>
  <c r="DG25" i="94"/>
  <c r="DH25" i="94"/>
  <c r="DJ25" i="94"/>
  <c r="DK25" i="94"/>
  <c r="DN25" i="94"/>
  <c r="DO25" i="94"/>
  <c r="DP25" i="94"/>
  <c r="DQ25" i="94"/>
  <c r="DR25" i="94"/>
  <c r="DS25" i="94"/>
  <c r="DT25" i="94"/>
  <c r="DU25" i="94"/>
  <c r="DV25" i="94"/>
  <c r="DW25" i="94"/>
  <c r="DX25" i="94"/>
  <c r="DY25" i="94"/>
  <c r="DZ25" i="94"/>
  <c r="EB25" i="94"/>
  <c r="EC25" i="94"/>
  <c r="ED25" i="94"/>
  <c r="EE25" i="94"/>
  <c r="EG25" i="94"/>
  <c r="EH25" i="94"/>
  <c r="EP25" i="94"/>
  <c r="EQ25" i="94"/>
  <c r="ET25" i="94"/>
  <c r="F26" i="94"/>
  <c r="J26" i="94"/>
  <c r="K26" i="94"/>
  <c r="L26" i="94"/>
  <c r="R26" i="94"/>
  <c r="U26" i="94"/>
  <c r="V26" i="94"/>
  <c r="Y26" i="94"/>
  <c r="Z26" i="94"/>
  <c r="AA26" i="94"/>
  <c r="AB26" i="94"/>
  <c r="AC26" i="94"/>
  <c r="AF26" i="94"/>
  <c r="AG26" i="94"/>
  <c r="AH26" i="94"/>
  <c r="AI26" i="94"/>
  <c r="AJ26" i="94"/>
  <c r="AK26" i="94"/>
  <c r="AL26" i="94"/>
  <c r="AM26" i="94"/>
  <c r="AN26" i="94"/>
  <c r="AO26" i="94"/>
  <c r="AP26" i="94"/>
  <c r="AQ26" i="94"/>
  <c r="AR26" i="94"/>
  <c r="AU26" i="94"/>
  <c r="AV26" i="94"/>
  <c r="AW26" i="94"/>
  <c r="AX26" i="94"/>
  <c r="AY26" i="94"/>
  <c r="AZ26" i="94"/>
  <c r="BA26" i="94"/>
  <c r="BB26" i="94"/>
  <c r="BC26" i="94"/>
  <c r="BD26" i="94"/>
  <c r="BE26" i="94"/>
  <c r="BF26" i="94"/>
  <c r="BG26" i="94"/>
  <c r="BK26" i="94"/>
  <c r="BL26" i="94"/>
  <c r="BM26" i="94"/>
  <c r="BN26" i="94"/>
  <c r="BO26" i="94"/>
  <c r="BP26" i="94"/>
  <c r="BQ26" i="94"/>
  <c r="BR26" i="94"/>
  <c r="BU26" i="94"/>
  <c r="BV26" i="94"/>
  <c r="BW26" i="94"/>
  <c r="BX26" i="94"/>
  <c r="BY26" i="94"/>
  <c r="BZ26" i="94"/>
  <c r="CA26" i="94"/>
  <c r="CB26" i="94"/>
  <c r="CD26" i="94"/>
  <c r="CE26" i="94"/>
  <c r="CF26" i="94"/>
  <c r="CG26" i="94"/>
  <c r="CH26" i="94"/>
  <c r="CI26" i="94"/>
  <c r="CJ26" i="94"/>
  <c r="CM26" i="94"/>
  <c r="CN26" i="94"/>
  <c r="CO26" i="94"/>
  <c r="CP26" i="94"/>
  <c r="CR26" i="94"/>
  <c r="CS26" i="94"/>
  <c r="CZ26" i="94"/>
  <c r="DA26" i="94"/>
  <c r="DD26" i="94"/>
  <c r="DE26" i="94"/>
  <c r="DG26" i="94"/>
  <c r="DH26" i="94"/>
  <c r="DJ26" i="94"/>
  <c r="DK26" i="94"/>
  <c r="DN26" i="94"/>
  <c r="DO26" i="94"/>
  <c r="DP26" i="94"/>
  <c r="DQ26" i="94"/>
  <c r="DR26" i="94"/>
  <c r="DS26" i="94"/>
  <c r="DT26" i="94"/>
  <c r="DU26" i="94"/>
  <c r="DV26" i="94"/>
  <c r="DW26" i="94"/>
  <c r="DX26" i="94"/>
  <c r="DY26" i="94"/>
  <c r="DZ26" i="94"/>
  <c r="EB26" i="94"/>
  <c r="EC26" i="94"/>
  <c r="ED26" i="94"/>
  <c r="EE26" i="94"/>
  <c r="EG26" i="94"/>
  <c r="EH26" i="94"/>
  <c r="EP26" i="94"/>
  <c r="EQ26" i="94"/>
  <c r="ET26" i="94"/>
  <c r="F27" i="94"/>
  <c r="J27" i="94"/>
  <c r="K27" i="94"/>
  <c r="L27" i="94"/>
  <c r="R27" i="94"/>
  <c r="U27" i="94"/>
  <c r="V27" i="94"/>
  <c r="Y27" i="94"/>
  <c r="Z27" i="94"/>
  <c r="AA27" i="94"/>
  <c r="AB27" i="94"/>
  <c r="AC27" i="94"/>
  <c r="AF27" i="94"/>
  <c r="AG27" i="94"/>
  <c r="AH27" i="94"/>
  <c r="AI27" i="94"/>
  <c r="AJ27" i="94"/>
  <c r="AK27" i="94"/>
  <c r="AL27" i="94"/>
  <c r="AM27" i="94"/>
  <c r="AN27" i="94"/>
  <c r="AO27" i="94"/>
  <c r="AP27" i="94"/>
  <c r="AQ27" i="94"/>
  <c r="AR27" i="94"/>
  <c r="AU27" i="94"/>
  <c r="AV27" i="94"/>
  <c r="AW27" i="94"/>
  <c r="AX27" i="94"/>
  <c r="AY27" i="94"/>
  <c r="AZ27" i="94"/>
  <c r="BA27" i="94"/>
  <c r="BB27" i="94"/>
  <c r="BC27" i="94"/>
  <c r="BD27" i="94"/>
  <c r="BE27" i="94"/>
  <c r="BF27" i="94"/>
  <c r="BG27" i="94"/>
  <c r="BK27" i="94"/>
  <c r="BL27" i="94"/>
  <c r="BM27" i="94"/>
  <c r="BN27" i="94"/>
  <c r="BO27" i="94"/>
  <c r="BP27" i="94"/>
  <c r="BQ27" i="94"/>
  <c r="BR27" i="94"/>
  <c r="BU27" i="94"/>
  <c r="BV27" i="94"/>
  <c r="BW27" i="94"/>
  <c r="BX27" i="94"/>
  <c r="BY27" i="94"/>
  <c r="BZ27" i="94"/>
  <c r="CA27" i="94"/>
  <c r="CB27" i="94"/>
  <c r="CD27" i="94"/>
  <c r="CE27" i="94"/>
  <c r="CF27" i="94"/>
  <c r="CG27" i="94"/>
  <c r="CH27" i="94"/>
  <c r="CI27" i="94"/>
  <c r="CJ27" i="94"/>
  <c r="CM27" i="94"/>
  <c r="CN27" i="94"/>
  <c r="CO27" i="94"/>
  <c r="CP27" i="94"/>
  <c r="CR27" i="94"/>
  <c r="CS27" i="94"/>
  <c r="CZ27" i="94"/>
  <c r="DA27" i="94"/>
  <c r="DD27" i="94"/>
  <c r="DE27" i="94"/>
  <c r="DG27" i="94"/>
  <c r="DH27" i="94"/>
  <c r="DJ27" i="94"/>
  <c r="DK27" i="94"/>
  <c r="DN27" i="94"/>
  <c r="DO27" i="94"/>
  <c r="DP27" i="94"/>
  <c r="DQ27" i="94"/>
  <c r="DR27" i="94"/>
  <c r="DS27" i="94"/>
  <c r="DT27" i="94"/>
  <c r="DU27" i="94"/>
  <c r="DV27" i="94"/>
  <c r="DW27" i="94"/>
  <c r="DX27" i="94"/>
  <c r="DY27" i="94"/>
  <c r="DZ27" i="94"/>
  <c r="EB27" i="94"/>
  <c r="EC27" i="94"/>
  <c r="ED27" i="94"/>
  <c r="EE27" i="94"/>
  <c r="EG27" i="94"/>
  <c r="EH27" i="94"/>
  <c r="EP27" i="94"/>
  <c r="EQ27" i="94"/>
  <c r="ET27" i="94"/>
  <c r="F28" i="94"/>
  <c r="J28" i="94"/>
  <c r="K28" i="94"/>
  <c r="L28" i="94"/>
  <c r="R28" i="94"/>
  <c r="U28" i="94"/>
  <c r="V28" i="94"/>
  <c r="Y28" i="94"/>
  <c r="Z28" i="94"/>
  <c r="AA28" i="94"/>
  <c r="AB28" i="94"/>
  <c r="AC28" i="94"/>
  <c r="AF28" i="94"/>
  <c r="AG28" i="94"/>
  <c r="AH28" i="94"/>
  <c r="AI28" i="94"/>
  <c r="AJ28" i="94"/>
  <c r="AK28" i="94"/>
  <c r="AL28" i="94"/>
  <c r="AM28" i="94"/>
  <c r="AN28" i="94"/>
  <c r="AO28" i="94"/>
  <c r="AP28" i="94"/>
  <c r="AQ28" i="94"/>
  <c r="AR28" i="94"/>
  <c r="AU28" i="94"/>
  <c r="AV28" i="94"/>
  <c r="AW28" i="94"/>
  <c r="AX28" i="94"/>
  <c r="AY28" i="94"/>
  <c r="AZ28" i="94"/>
  <c r="BA28" i="94"/>
  <c r="BB28" i="94"/>
  <c r="BC28" i="94"/>
  <c r="BD28" i="94"/>
  <c r="BE28" i="94"/>
  <c r="BF28" i="94"/>
  <c r="BG28" i="94"/>
  <c r="BK28" i="94"/>
  <c r="BL28" i="94"/>
  <c r="BM28" i="94"/>
  <c r="BN28" i="94"/>
  <c r="BO28" i="94"/>
  <c r="BP28" i="94"/>
  <c r="BQ28" i="94"/>
  <c r="BR28" i="94"/>
  <c r="BU28" i="94"/>
  <c r="BV28" i="94"/>
  <c r="BW28" i="94"/>
  <c r="BX28" i="94"/>
  <c r="BY28" i="94"/>
  <c r="BZ28" i="94"/>
  <c r="CA28" i="94"/>
  <c r="CB28" i="94"/>
  <c r="CD28" i="94"/>
  <c r="CE28" i="94"/>
  <c r="CF28" i="94"/>
  <c r="CG28" i="94"/>
  <c r="CH28" i="94"/>
  <c r="CI28" i="94"/>
  <c r="CJ28" i="94"/>
  <c r="CM28" i="94"/>
  <c r="CN28" i="94"/>
  <c r="CO28" i="94"/>
  <c r="CP28" i="94"/>
  <c r="CR28" i="94"/>
  <c r="CS28" i="94"/>
  <c r="CZ28" i="94"/>
  <c r="DA28" i="94"/>
  <c r="DD28" i="94"/>
  <c r="DE28" i="94"/>
  <c r="DG28" i="94"/>
  <c r="DH28" i="94"/>
  <c r="DJ28" i="94"/>
  <c r="DK28" i="94"/>
  <c r="DN28" i="94"/>
  <c r="DO28" i="94"/>
  <c r="DP28" i="94"/>
  <c r="DQ28" i="94"/>
  <c r="DR28" i="94"/>
  <c r="DS28" i="94"/>
  <c r="DT28" i="94"/>
  <c r="DU28" i="94"/>
  <c r="DV28" i="94"/>
  <c r="DW28" i="94"/>
  <c r="DX28" i="94"/>
  <c r="DY28" i="94"/>
  <c r="DZ28" i="94"/>
  <c r="EB28" i="94"/>
  <c r="EC28" i="94"/>
  <c r="ED28" i="94"/>
  <c r="EE28" i="94"/>
  <c r="EG28" i="94"/>
  <c r="EH28" i="94"/>
  <c r="EP28" i="94"/>
  <c r="EQ28" i="94"/>
  <c r="ET28" i="94"/>
  <c r="F29" i="94"/>
  <c r="J29" i="94"/>
  <c r="K29" i="94"/>
  <c r="L29" i="94"/>
  <c r="R29" i="94"/>
  <c r="U29" i="94"/>
  <c r="V29" i="94"/>
  <c r="Y29" i="94"/>
  <c r="Z29" i="94"/>
  <c r="AA29" i="94"/>
  <c r="AB29" i="94"/>
  <c r="AC29" i="94"/>
  <c r="AF29" i="94"/>
  <c r="AG29" i="94"/>
  <c r="AH29" i="94"/>
  <c r="AI29" i="94"/>
  <c r="AJ29" i="94"/>
  <c r="AK29" i="94"/>
  <c r="AL29" i="94"/>
  <c r="AM29" i="94"/>
  <c r="AN29" i="94"/>
  <c r="AO29" i="94"/>
  <c r="AP29" i="94"/>
  <c r="AQ29" i="94"/>
  <c r="AR29" i="94"/>
  <c r="AU29" i="94"/>
  <c r="AV29" i="94"/>
  <c r="AW29" i="94"/>
  <c r="AX29" i="94"/>
  <c r="AY29" i="94"/>
  <c r="AZ29" i="94"/>
  <c r="BA29" i="94"/>
  <c r="BB29" i="94"/>
  <c r="BC29" i="94"/>
  <c r="BD29" i="94"/>
  <c r="BE29" i="94"/>
  <c r="BF29" i="94"/>
  <c r="BG29" i="94"/>
  <c r="BK29" i="94"/>
  <c r="BL29" i="94"/>
  <c r="BM29" i="94"/>
  <c r="BN29" i="94"/>
  <c r="BO29" i="94"/>
  <c r="BP29" i="94"/>
  <c r="BQ29" i="94"/>
  <c r="BR29" i="94"/>
  <c r="BU29" i="94"/>
  <c r="BV29" i="94"/>
  <c r="BW29" i="94"/>
  <c r="BX29" i="94"/>
  <c r="BY29" i="94"/>
  <c r="BZ29" i="94"/>
  <c r="CA29" i="94"/>
  <c r="CB29" i="94"/>
  <c r="CD29" i="94"/>
  <c r="CE29" i="94"/>
  <c r="CF29" i="94"/>
  <c r="CG29" i="94"/>
  <c r="CH29" i="94"/>
  <c r="CI29" i="94"/>
  <c r="CJ29" i="94"/>
  <c r="CM29" i="94"/>
  <c r="CN29" i="94"/>
  <c r="CO29" i="94"/>
  <c r="CP29" i="94"/>
  <c r="CR29" i="94"/>
  <c r="CS29" i="94"/>
  <c r="CZ29" i="94"/>
  <c r="DA29" i="94"/>
  <c r="DD29" i="94"/>
  <c r="DE29" i="94"/>
  <c r="DG29" i="94"/>
  <c r="DH29" i="94"/>
  <c r="DJ29" i="94"/>
  <c r="DK29" i="94"/>
  <c r="DN29" i="94"/>
  <c r="DO29" i="94"/>
  <c r="DP29" i="94"/>
  <c r="DQ29" i="94"/>
  <c r="DR29" i="94"/>
  <c r="DS29" i="94"/>
  <c r="DT29" i="94"/>
  <c r="DU29" i="94"/>
  <c r="DV29" i="94"/>
  <c r="DW29" i="94"/>
  <c r="DX29" i="94"/>
  <c r="DY29" i="94"/>
  <c r="DZ29" i="94"/>
  <c r="EB29" i="94"/>
  <c r="EC29" i="94"/>
  <c r="ED29" i="94"/>
  <c r="EE29" i="94"/>
  <c r="EG29" i="94"/>
  <c r="EH29" i="94"/>
  <c r="EP29" i="94"/>
  <c r="EQ29" i="94"/>
  <c r="ET29" i="94"/>
  <c r="F30" i="94"/>
  <c r="J30" i="94"/>
  <c r="K30" i="94"/>
  <c r="L30" i="94"/>
  <c r="R30" i="94"/>
  <c r="U30" i="94"/>
  <c r="V30" i="94"/>
  <c r="Y30" i="94"/>
  <c r="Z30" i="94"/>
  <c r="AA30" i="94"/>
  <c r="AB30" i="94"/>
  <c r="AC30" i="94"/>
  <c r="AF30" i="94"/>
  <c r="AG30" i="94"/>
  <c r="AH30" i="94"/>
  <c r="AI30" i="94"/>
  <c r="AJ30" i="94"/>
  <c r="AK30" i="94"/>
  <c r="AL30" i="94"/>
  <c r="AM30" i="94"/>
  <c r="AN30" i="94"/>
  <c r="AO30" i="94"/>
  <c r="AP30" i="94"/>
  <c r="AQ30" i="94"/>
  <c r="AR30" i="94"/>
  <c r="AU30" i="94"/>
  <c r="AV30" i="94"/>
  <c r="AW30" i="94"/>
  <c r="AX30" i="94"/>
  <c r="AY30" i="94"/>
  <c r="AZ30" i="94"/>
  <c r="BA30" i="94"/>
  <c r="BB30" i="94"/>
  <c r="BC30" i="94"/>
  <c r="BD30" i="94"/>
  <c r="BE30" i="94"/>
  <c r="BF30" i="94"/>
  <c r="BG30" i="94"/>
  <c r="BK30" i="94"/>
  <c r="BL30" i="94"/>
  <c r="BM30" i="94"/>
  <c r="BN30" i="94"/>
  <c r="BO30" i="94"/>
  <c r="BP30" i="94"/>
  <c r="BQ30" i="94"/>
  <c r="BR30" i="94"/>
  <c r="BU30" i="94"/>
  <c r="BV30" i="94"/>
  <c r="BW30" i="94"/>
  <c r="BX30" i="94"/>
  <c r="BY30" i="94"/>
  <c r="BZ30" i="94"/>
  <c r="CA30" i="94"/>
  <c r="CB30" i="94"/>
  <c r="CD30" i="94"/>
  <c r="CE30" i="94"/>
  <c r="CF30" i="94"/>
  <c r="CG30" i="94"/>
  <c r="CH30" i="94"/>
  <c r="CI30" i="94"/>
  <c r="CJ30" i="94"/>
  <c r="CM30" i="94"/>
  <c r="CN30" i="94"/>
  <c r="CO30" i="94"/>
  <c r="CP30" i="94"/>
  <c r="CR30" i="94"/>
  <c r="CS30" i="94"/>
  <c r="CZ30" i="94"/>
  <c r="DA30" i="94"/>
  <c r="DD30" i="94"/>
  <c r="DE30" i="94"/>
  <c r="DG30" i="94"/>
  <c r="DH30" i="94"/>
  <c r="DJ30" i="94"/>
  <c r="DK30" i="94"/>
  <c r="DN30" i="94"/>
  <c r="DO30" i="94"/>
  <c r="DP30" i="94"/>
  <c r="DQ30" i="94"/>
  <c r="DR30" i="94"/>
  <c r="DS30" i="94"/>
  <c r="DT30" i="94"/>
  <c r="DU30" i="94"/>
  <c r="DV30" i="94"/>
  <c r="DW30" i="94"/>
  <c r="DX30" i="94"/>
  <c r="DY30" i="94"/>
  <c r="DZ30" i="94"/>
  <c r="EB30" i="94"/>
  <c r="EC30" i="94"/>
  <c r="ED30" i="94"/>
  <c r="EE30" i="94"/>
  <c r="EG30" i="94"/>
  <c r="EH30" i="94"/>
  <c r="EP30" i="94"/>
  <c r="EQ30" i="94"/>
  <c r="ET30" i="94"/>
  <c r="F31" i="94"/>
  <c r="J31" i="94"/>
  <c r="K31" i="94"/>
  <c r="L31" i="94"/>
  <c r="R31" i="94"/>
  <c r="U31" i="94"/>
  <c r="V31" i="94"/>
  <c r="Y31" i="94"/>
  <c r="Z31" i="94"/>
  <c r="AA31" i="94"/>
  <c r="AB31" i="94"/>
  <c r="AC31" i="94"/>
  <c r="AF31" i="94"/>
  <c r="AG31" i="94"/>
  <c r="AH31" i="94"/>
  <c r="AI31" i="94"/>
  <c r="AJ31" i="94"/>
  <c r="AK31" i="94"/>
  <c r="AL31" i="94"/>
  <c r="AM31" i="94"/>
  <c r="AN31" i="94"/>
  <c r="AO31" i="94"/>
  <c r="AP31" i="94"/>
  <c r="AQ31" i="94"/>
  <c r="AR31" i="94"/>
  <c r="AU31" i="94"/>
  <c r="AV31" i="94"/>
  <c r="AW31" i="94"/>
  <c r="AX31" i="94"/>
  <c r="AY31" i="94"/>
  <c r="AZ31" i="94"/>
  <c r="BA31" i="94"/>
  <c r="BB31" i="94"/>
  <c r="BC31" i="94"/>
  <c r="BD31" i="94"/>
  <c r="BE31" i="94"/>
  <c r="BF31" i="94"/>
  <c r="BG31" i="94"/>
  <c r="BK31" i="94"/>
  <c r="BL31" i="94"/>
  <c r="BM31" i="94"/>
  <c r="BN31" i="94"/>
  <c r="BO31" i="94"/>
  <c r="BP31" i="94"/>
  <c r="BQ31" i="94"/>
  <c r="BR31" i="94"/>
  <c r="BU31" i="94"/>
  <c r="BV31" i="94"/>
  <c r="BW31" i="94"/>
  <c r="BX31" i="94"/>
  <c r="BY31" i="94"/>
  <c r="BZ31" i="94"/>
  <c r="CA31" i="94"/>
  <c r="CB31" i="94"/>
  <c r="CD31" i="94"/>
  <c r="CE31" i="94"/>
  <c r="CF31" i="94"/>
  <c r="CG31" i="94"/>
  <c r="CH31" i="94"/>
  <c r="CI31" i="94"/>
  <c r="CJ31" i="94"/>
  <c r="CM31" i="94"/>
  <c r="CN31" i="94"/>
  <c r="CO31" i="94"/>
  <c r="CP31" i="94"/>
  <c r="CR31" i="94"/>
  <c r="CS31" i="94"/>
  <c r="CZ31" i="94"/>
  <c r="DA31" i="94"/>
  <c r="DD31" i="94"/>
  <c r="DE31" i="94"/>
  <c r="DG31" i="94"/>
  <c r="DH31" i="94"/>
  <c r="DJ31" i="94"/>
  <c r="DK31" i="94"/>
  <c r="DN31" i="94"/>
  <c r="DO31" i="94"/>
  <c r="DP31" i="94"/>
  <c r="DQ31" i="94"/>
  <c r="DR31" i="94"/>
  <c r="DS31" i="94"/>
  <c r="DT31" i="94"/>
  <c r="DU31" i="94"/>
  <c r="DV31" i="94"/>
  <c r="DW31" i="94"/>
  <c r="DX31" i="94"/>
  <c r="DY31" i="94"/>
  <c r="DZ31" i="94"/>
  <c r="EB31" i="94"/>
  <c r="EC31" i="94"/>
  <c r="ED31" i="94"/>
  <c r="EE31" i="94"/>
  <c r="EG31" i="94"/>
  <c r="EH31" i="94"/>
  <c r="EP31" i="94"/>
  <c r="EQ31" i="94"/>
  <c r="ET31" i="94"/>
  <c r="F32" i="94"/>
  <c r="J32" i="94"/>
  <c r="K32" i="94"/>
  <c r="L32" i="94"/>
  <c r="R32" i="94"/>
  <c r="U32" i="94"/>
  <c r="V32" i="94"/>
  <c r="Y32" i="94"/>
  <c r="Z32" i="94"/>
  <c r="AA32" i="94"/>
  <c r="AB32" i="94"/>
  <c r="AC32" i="94"/>
  <c r="AF32" i="94"/>
  <c r="AG32" i="94"/>
  <c r="AH32" i="94"/>
  <c r="AI32" i="94"/>
  <c r="AJ32" i="94"/>
  <c r="AK32" i="94"/>
  <c r="AL32" i="94"/>
  <c r="AM32" i="94"/>
  <c r="AN32" i="94"/>
  <c r="AO32" i="94"/>
  <c r="AP32" i="94"/>
  <c r="AQ32" i="94"/>
  <c r="AR32" i="94"/>
  <c r="AU32" i="94"/>
  <c r="AV32" i="94"/>
  <c r="AW32" i="94"/>
  <c r="AX32" i="94"/>
  <c r="AY32" i="94"/>
  <c r="AZ32" i="94"/>
  <c r="BA32" i="94"/>
  <c r="BB32" i="94"/>
  <c r="BC32" i="94"/>
  <c r="BD32" i="94"/>
  <c r="BE32" i="94"/>
  <c r="BF32" i="94"/>
  <c r="BG32" i="94"/>
  <c r="BK32" i="94"/>
  <c r="BL32" i="94"/>
  <c r="BM32" i="94"/>
  <c r="BN32" i="94"/>
  <c r="BO32" i="94"/>
  <c r="BP32" i="94"/>
  <c r="BQ32" i="94"/>
  <c r="BR32" i="94"/>
  <c r="BU32" i="94"/>
  <c r="BV32" i="94"/>
  <c r="BW32" i="94"/>
  <c r="BX32" i="94"/>
  <c r="BY32" i="94"/>
  <c r="BZ32" i="94"/>
  <c r="CA32" i="94"/>
  <c r="CB32" i="94"/>
  <c r="CD32" i="94"/>
  <c r="CE32" i="94"/>
  <c r="CF32" i="94"/>
  <c r="CG32" i="94"/>
  <c r="CH32" i="94"/>
  <c r="CI32" i="94"/>
  <c r="CJ32" i="94"/>
  <c r="CM32" i="94"/>
  <c r="CN32" i="94"/>
  <c r="CO32" i="94"/>
  <c r="CP32" i="94"/>
  <c r="CR32" i="94"/>
  <c r="CS32" i="94"/>
  <c r="CZ32" i="94"/>
  <c r="DA32" i="94"/>
  <c r="DD32" i="94"/>
  <c r="DE32" i="94"/>
  <c r="DG32" i="94"/>
  <c r="DH32" i="94"/>
  <c r="DJ32" i="94"/>
  <c r="DK32" i="94"/>
  <c r="DN32" i="94"/>
  <c r="DO32" i="94"/>
  <c r="DP32" i="94"/>
  <c r="DQ32" i="94"/>
  <c r="DR32" i="94"/>
  <c r="DS32" i="94"/>
  <c r="DT32" i="94"/>
  <c r="DU32" i="94"/>
  <c r="DV32" i="94"/>
  <c r="DW32" i="94"/>
  <c r="DX32" i="94"/>
  <c r="DY32" i="94"/>
  <c r="DZ32" i="94"/>
  <c r="EB32" i="94"/>
  <c r="EC32" i="94"/>
  <c r="ED32" i="94"/>
  <c r="EE32" i="94"/>
  <c r="EG32" i="94"/>
  <c r="EH32" i="94"/>
  <c r="EP32" i="94"/>
  <c r="EQ32" i="94"/>
  <c r="ET32" i="94"/>
  <c r="F33" i="94"/>
  <c r="J33" i="94"/>
  <c r="K33" i="94"/>
  <c r="L33" i="94"/>
  <c r="R33" i="94"/>
  <c r="U33" i="94"/>
  <c r="V33" i="94"/>
  <c r="Y33" i="94"/>
  <c r="Z33" i="94"/>
  <c r="AA33" i="94"/>
  <c r="AB33" i="94"/>
  <c r="AC33" i="94"/>
  <c r="AF33" i="94"/>
  <c r="AG33" i="94"/>
  <c r="AH33" i="94"/>
  <c r="AI33" i="94"/>
  <c r="AJ33" i="94"/>
  <c r="AK33" i="94"/>
  <c r="AL33" i="94"/>
  <c r="AM33" i="94"/>
  <c r="AN33" i="94"/>
  <c r="AO33" i="94"/>
  <c r="AP33" i="94"/>
  <c r="AQ33" i="94"/>
  <c r="AR33" i="94"/>
  <c r="AU33" i="94"/>
  <c r="AV33" i="94"/>
  <c r="AW33" i="94"/>
  <c r="AX33" i="94"/>
  <c r="AY33" i="94"/>
  <c r="AZ33" i="94"/>
  <c r="BA33" i="94"/>
  <c r="BB33" i="94"/>
  <c r="BC33" i="94"/>
  <c r="BD33" i="94"/>
  <c r="BE33" i="94"/>
  <c r="BF33" i="94"/>
  <c r="BG33" i="94"/>
  <c r="BK33" i="94"/>
  <c r="BL33" i="94"/>
  <c r="BM33" i="94"/>
  <c r="BN33" i="94"/>
  <c r="BO33" i="94"/>
  <c r="BP33" i="94"/>
  <c r="BQ33" i="94"/>
  <c r="BR33" i="94"/>
  <c r="BU33" i="94"/>
  <c r="BV33" i="94"/>
  <c r="BW33" i="94"/>
  <c r="BX33" i="94"/>
  <c r="BY33" i="94"/>
  <c r="BZ33" i="94"/>
  <c r="CA33" i="94"/>
  <c r="CB33" i="94"/>
  <c r="CD33" i="94"/>
  <c r="CE33" i="94"/>
  <c r="CF33" i="94"/>
  <c r="CG33" i="94"/>
  <c r="CH33" i="94"/>
  <c r="CI33" i="94"/>
  <c r="CJ33" i="94"/>
  <c r="CM33" i="94"/>
  <c r="CN33" i="94"/>
  <c r="CO33" i="94"/>
  <c r="CP33" i="94"/>
  <c r="CR33" i="94"/>
  <c r="CS33" i="94"/>
  <c r="CZ33" i="94"/>
  <c r="DA33" i="94"/>
  <c r="DD33" i="94"/>
  <c r="DE33" i="94"/>
  <c r="DG33" i="94"/>
  <c r="DH33" i="94"/>
  <c r="DJ33" i="94"/>
  <c r="DK33" i="94"/>
  <c r="DN33" i="94"/>
  <c r="DO33" i="94"/>
  <c r="DP33" i="94"/>
  <c r="DQ33" i="94"/>
  <c r="DR33" i="94"/>
  <c r="DS33" i="94"/>
  <c r="DT33" i="94"/>
  <c r="DU33" i="94"/>
  <c r="DV33" i="94"/>
  <c r="DW33" i="94"/>
  <c r="DX33" i="94"/>
  <c r="DY33" i="94"/>
  <c r="DZ33" i="94"/>
  <c r="EB33" i="94"/>
  <c r="EC33" i="94"/>
  <c r="ED33" i="94"/>
  <c r="EE33" i="94"/>
  <c r="EG33" i="94"/>
  <c r="EH33" i="94"/>
  <c r="EP33" i="94"/>
  <c r="EQ33" i="94"/>
  <c r="ET33" i="94"/>
  <c r="F34" i="94"/>
  <c r="J34" i="94"/>
  <c r="K34" i="94"/>
  <c r="L34" i="94"/>
  <c r="R34" i="94"/>
  <c r="U34" i="94"/>
  <c r="V34" i="94"/>
  <c r="Y34" i="94"/>
  <c r="Z34" i="94"/>
  <c r="AA34" i="94"/>
  <c r="AB34" i="94"/>
  <c r="AC34" i="94"/>
  <c r="AF34" i="94"/>
  <c r="AG34" i="94"/>
  <c r="AH34" i="94"/>
  <c r="AI34" i="94"/>
  <c r="AJ34" i="94"/>
  <c r="AK34" i="94"/>
  <c r="AL34" i="94"/>
  <c r="AM34" i="94"/>
  <c r="AN34" i="94"/>
  <c r="AO34" i="94"/>
  <c r="AP34" i="94"/>
  <c r="AQ34" i="94"/>
  <c r="AR34" i="94"/>
  <c r="AU34" i="94"/>
  <c r="AV34" i="94"/>
  <c r="AW34" i="94"/>
  <c r="AX34" i="94"/>
  <c r="AY34" i="94"/>
  <c r="AZ34" i="94"/>
  <c r="BA34" i="94"/>
  <c r="BB34" i="94"/>
  <c r="BC34" i="94"/>
  <c r="BD34" i="94"/>
  <c r="BE34" i="94"/>
  <c r="BF34" i="94"/>
  <c r="BG34" i="94"/>
  <c r="BK34" i="94"/>
  <c r="BL34" i="94"/>
  <c r="BM34" i="94"/>
  <c r="BN34" i="94"/>
  <c r="BO34" i="94"/>
  <c r="BP34" i="94"/>
  <c r="BQ34" i="94"/>
  <c r="BR34" i="94"/>
  <c r="BU34" i="94"/>
  <c r="BV34" i="94"/>
  <c r="BW34" i="94"/>
  <c r="BX34" i="94"/>
  <c r="BY34" i="94"/>
  <c r="BZ34" i="94"/>
  <c r="CA34" i="94"/>
  <c r="CB34" i="94"/>
  <c r="CD34" i="94"/>
  <c r="CE34" i="94"/>
  <c r="CF34" i="94"/>
  <c r="CG34" i="94"/>
  <c r="CH34" i="94"/>
  <c r="CI34" i="94"/>
  <c r="CJ34" i="94"/>
  <c r="CM34" i="94"/>
  <c r="CN34" i="94"/>
  <c r="CO34" i="94"/>
  <c r="CP34" i="94"/>
  <c r="CR34" i="94"/>
  <c r="CS34" i="94"/>
  <c r="CZ34" i="94"/>
  <c r="DA34" i="94"/>
  <c r="DD34" i="94"/>
  <c r="DE34" i="94"/>
  <c r="DG34" i="94"/>
  <c r="DH34" i="94"/>
  <c r="DJ34" i="94"/>
  <c r="DK34" i="94"/>
  <c r="DN34" i="94"/>
  <c r="DO34" i="94"/>
  <c r="DP34" i="94"/>
  <c r="DQ34" i="94"/>
  <c r="DR34" i="94"/>
  <c r="DS34" i="94"/>
  <c r="DT34" i="94"/>
  <c r="DU34" i="94"/>
  <c r="DV34" i="94"/>
  <c r="DW34" i="94"/>
  <c r="DX34" i="94"/>
  <c r="DY34" i="94"/>
  <c r="DZ34" i="94"/>
  <c r="EB34" i="94"/>
  <c r="EC34" i="94"/>
  <c r="ED34" i="94"/>
  <c r="EE34" i="94"/>
  <c r="EG34" i="94"/>
  <c r="EH34" i="94"/>
  <c r="EP34" i="94"/>
  <c r="EQ34" i="94"/>
  <c r="ET34" i="94"/>
  <c r="F35" i="94"/>
  <c r="J35" i="94"/>
  <c r="K35" i="94"/>
  <c r="L35" i="94"/>
  <c r="R35" i="94"/>
  <c r="U35" i="94"/>
  <c r="V35" i="94"/>
  <c r="Y35" i="94"/>
  <c r="Z35" i="94"/>
  <c r="AA35" i="94"/>
  <c r="AB35" i="94"/>
  <c r="AC35" i="94"/>
  <c r="AF35" i="94"/>
  <c r="AG35" i="94"/>
  <c r="AH35" i="94"/>
  <c r="AI35" i="94"/>
  <c r="AJ35" i="94"/>
  <c r="AK35" i="94"/>
  <c r="AL35" i="94"/>
  <c r="AM35" i="94"/>
  <c r="AN35" i="94"/>
  <c r="AO35" i="94"/>
  <c r="AP35" i="94"/>
  <c r="AQ35" i="94"/>
  <c r="AR35" i="94"/>
  <c r="AU35" i="94"/>
  <c r="AV35" i="94"/>
  <c r="AW35" i="94"/>
  <c r="AX35" i="94"/>
  <c r="AY35" i="94"/>
  <c r="AZ35" i="94"/>
  <c r="BA35" i="94"/>
  <c r="BB35" i="94"/>
  <c r="BC35" i="94"/>
  <c r="BD35" i="94"/>
  <c r="BE35" i="94"/>
  <c r="BF35" i="94"/>
  <c r="BG35" i="94"/>
  <c r="BK35" i="94"/>
  <c r="BL35" i="94"/>
  <c r="BM35" i="94"/>
  <c r="BN35" i="94"/>
  <c r="BO35" i="94"/>
  <c r="BP35" i="94"/>
  <c r="BQ35" i="94"/>
  <c r="BR35" i="94"/>
  <c r="BU35" i="94"/>
  <c r="BV35" i="94"/>
  <c r="BW35" i="94"/>
  <c r="BX35" i="94"/>
  <c r="BY35" i="94"/>
  <c r="BZ35" i="94"/>
  <c r="CA35" i="94"/>
  <c r="CB35" i="94"/>
  <c r="CD35" i="94"/>
  <c r="CE35" i="94"/>
  <c r="CF35" i="94"/>
  <c r="CG35" i="94"/>
  <c r="CH35" i="94"/>
  <c r="CI35" i="94"/>
  <c r="CJ35" i="94"/>
  <c r="CM35" i="94"/>
  <c r="CN35" i="94"/>
  <c r="CO35" i="94"/>
  <c r="CP35" i="94"/>
  <c r="CR35" i="94"/>
  <c r="CS35" i="94"/>
  <c r="CZ35" i="94"/>
  <c r="DA35" i="94"/>
  <c r="DD35" i="94"/>
  <c r="DE35" i="94"/>
  <c r="DG35" i="94"/>
  <c r="DH35" i="94"/>
  <c r="DJ35" i="94"/>
  <c r="DK35" i="94"/>
  <c r="DN35" i="94"/>
  <c r="DO35" i="94"/>
  <c r="DP35" i="94"/>
  <c r="DQ35" i="94"/>
  <c r="DR35" i="94"/>
  <c r="DS35" i="94"/>
  <c r="DT35" i="94"/>
  <c r="DU35" i="94"/>
  <c r="DV35" i="94"/>
  <c r="DW35" i="94"/>
  <c r="DX35" i="94"/>
  <c r="DY35" i="94"/>
  <c r="DZ35" i="94"/>
  <c r="EB35" i="94"/>
  <c r="EC35" i="94"/>
  <c r="ED35" i="94"/>
  <c r="EE35" i="94"/>
  <c r="EG35" i="94"/>
  <c r="EH35" i="94"/>
  <c r="EP35" i="94"/>
  <c r="EQ35" i="94"/>
  <c r="ET35" i="94"/>
  <c r="F36" i="94"/>
  <c r="J36" i="94"/>
  <c r="K36" i="94"/>
  <c r="L36" i="94"/>
  <c r="R36" i="94"/>
  <c r="U36" i="94"/>
  <c r="V36" i="94"/>
  <c r="Y36" i="94"/>
  <c r="Z36" i="94"/>
  <c r="AA36" i="94"/>
  <c r="AB36" i="94"/>
  <c r="AC36" i="94"/>
  <c r="AF36" i="94"/>
  <c r="AG36" i="94"/>
  <c r="AH36" i="94"/>
  <c r="AI36" i="94"/>
  <c r="AJ36" i="94"/>
  <c r="AK36" i="94"/>
  <c r="AL36" i="94"/>
  <c r="AM36" i="94"/>
  <c r="AN36" i="94"/>
  <c r="AO36" i="94"/>
  <c r="AP36" i="94"/>
  <c r="AQ36" i="94"/>
  <c r="AR36" i="94"/>
  <c r="AU36" i="94"/>
  <c r="AV36" i="94"/>
  <c r="AW36" i="94"/>
  <c r="AX36" i="94"/>
  <c r="AY36" i="94"/>
  <c r="AZ36" i="94"/>
  <c r="BA36" i="94"/>
  <c r="BB36" i="94"/>
  <c r="BC36" i="94"/>
  <c r="BD36" i="94"/>
  <c r="BE36" i="94"/>
  <c r="BF36" i="94"/>
  <c r="BG36" i="94"/>
  <c r="BK36" i="94"/>
  <c r="BL36" i="94"/>
  <c r="BM36" i="94"/>
  <c r="BN36" i="94"/>
  <c r="BO36" i="94"/>
  <c r="BP36" i="94"/>
  <c r="BQ36" i="94"/>
  <c r="BR36" i="94"/>
  <c r="BU36" i="94"/>
  <c r="BV36" i="94"/>
  <c r="BW36" i="94"/>
  <c r="BX36" i="94"/>
  <c r="BY36" i="94"/>
  <c r="BZ36" i="94"/>
  <c r="CA36" i="94"/>
  <c r="CB36" i="94"/>
  <c r="CD36" i="94"/>
  <c r="CE36" i="94"/>
  <c r="CF36" i="94"/>
  <c r="CG36" i="94"/>
  <c r="CH36" i="94"/>
  <c r="CI36" i="94"/>
  <c r="CJ36" i="94"/>
  <c r="CM36" i="94"/>
  <c r="CN36" i="94"/>
  <c r="CO36" i="94"/>
  <c r="CP36" i="94"/>
  <c r="CR36" i="94"/>
  <c r="CS36" i="94"/>
  <c r="CZ36" i="94"/>
  <c r="DA36" i="94"/>
  <c r="DD36" i="94"/>
  <c r="DE36" i="94"/>
  <c r="DG36" i="94"/>
  <c r="DH36" i="94"/>
  <c r="DJ36" i="94"/>
  <c r="DK36" i="94"/>
  <c r="DN36" i="94"/>
  <c r="DO36" i="94"/>
  <c r="DP36" i="94"/>
  <c r="DQ36" i="94"/>
  <c r="DR36" i="94"/>
  <c r="DS36" i="94"/>
  <c r="DT36" i="94"/>
  <c r="DU36" i="94"/>
  <c r="DV36" i="94"/>
  <c r="DW36" i="94"/>
  <c r="DX36" i="94"/>
  <c r="DY36" i="94"/>
  <c r="DZ36" i="94"/>
  <c r="EB36" i="94"/>
  <c r="EC36" i="94"/>
  <c r="ED36" i="94"/>
  <c r="EE36" i="94"/>
  <c r="EG36" i="94"/>
  <c r="EH36" i="94"/>
  <c r="EP36" i="94"/>
  <c r="EQ36" i="94"/>
  <c r="ET36" i="94"/>
  <c r="F37" i="94"/>
  <c r="J37" i="94"/>
  <c r="K37" i="94"/>
  <c r="L37" i="94"/>
  <c r="R37" i="94"/>
  <c r="U37" i="94"/>
  <c r="V37" i="94"/>
  <c r="Y37" i="94"/>
  <c r="Z37" i="94"/>
  <c r="AA37" i="94"/>
  <c r="AB37" i="94"/>
  <c r="AC37" i="94"/>
  <c r="AF37" i="94"/>
  <c r="AG37" i="94"/>
  <c r="AH37" i="94"/>
  <c r="AI37" i="94"/>
  <c r="AJ37" i="94"/>
  <c r="AK37" i="94"/>
  <c r="AL37" i="94"/>
  <c r="AM37" i="94"/>
  <c r="AN37" i="94"/>
  <c r="AO37" i="94"/>
  <c r="AP37" i="94"/>
  <c r="AQ37" i="94"/>
  <c r="AR37" i="94"/>
  <c r="AU37" i="94"/>
  <c r="AV37" i="94"/>
  <c r="AW37" i="94"/>
  <c r="AX37" i="94"/>
  <c r="AY37" i="94"/>
  <c r="AZ37" i="94"/>
  <c r="BA37" i="94"/>
  <c r="BB37" i="94"/>
  <c r="BC37" i="94"/>
  <c r="BD37" i="94"/>
  <c r="BE37" i="94"/>
  <c r="BF37" i="94"/>
  <c r="BG37" i="94"/>
  <c r="BK37" i="94"/>
  <c r="BL37" i="94"/>
  <c r="BM37" i="94"/>
  <c r="BN37" i="94"/>
  <c r="BO37" i="94"/>
  <c r="BP37" i="94"/>
  <c r="BQ37" i="94"/>
  <c r="BR37" i="94"/>
  <c r="BU37" i="94"/>
  <c r="BV37" i="94"/>
  <c r="BW37" i="94"/>
  <c r="BX37" i="94"/>
  <c r="BY37" i="94"/>
  <c r="BZ37" i="94"/>
  <c r="CA37" i="94"/>
  <c r="CB37" i="94"/>
  <c r="CD37" i="94"/>
  <c r="CE37" i="94"/>
  <c r="CF37" i="94"/>
  <c r="CG37" i="94"/>
  <c r="CH37" i="94"/>
  <c r="CI37" i="94"/>
  <c r="CJ37" i="94"/>
  <c r="CM37" i="94"/>
  <c r="CN37" i="94"/>
  <c r="CO37" i="94"/>
  <c r="CP37" i="94"/>
  <c r="CR37" i="94"/>
  <c r="CS37" i="94"/>
  <c r="CZ37" i="94"/>
  <c r="DA37" i="94"/>
  <c r="DD37" i="94"/>
  <c r="DE37" i="94"/>
  <c r="DG37" i="94"/>
  <c r="DH37" i="94"/>
  <c r="DJ37" i="94"/>
  <c r="DK37" i="94"/>
  <c r="DN37" i="94"/>
  <c r="DO37" i="94"/>
  <c r="DP37" i="94"/>
  <c r="DQ37" i="94"/>
  <c r="DR37" i="94"/>
  <c r="DS37" i="94"/>
  <c r="DT37" i="94"/>
  <c r="DU37" i="94"/>
  <c r="DV37" i="94"/>
  <c r="DW37" i="94"/>
  <c r="DX37" i="94"/>
  <c r="DY37" i="94"/>
  <c r="DZ37" i="94"/>
  <c r="EB37" i="94"/>
  <c r="EC37" i="94"/>
  <c r="ED37" i="94"/>
  <c r="EE37" i="94"/>
  <c r="EG37" i="94"/>
  <c r="EH37" i="94"/>
  <c r="EP37" i="94"/>
  <c r="EQ37" i="94"/>
  <c r="ET37" i="94"/>
  <c r="F38" i="94"/>
  <c r="J38" i="94"/>
  <c r="K38" i="94"/>
  <c r="L38" i="94"/>
  <c r="R38" i="94"/>
  <c r="U38" i="94"/>
  <c r="V38" i="94"/>
  <c r="Y38" i="94"/>
  <c r="Z38" i="94"/>
  <c r="AA38" i="94"/>
  <c r="AB38" i="94"/>
  <c r="AC38" i="94"/>
  <c r="AF38" i="94"/>
  <c r="AG38" i="94"/>
  <c r="AH38" i="94"/>
  <c r="AI38" i="94"/>
  <c r="AJ38" i="94"/>
  <c r="AK38" i="94"/>
  <c r="AL38" i="94"/>
  <c r="AM38" i="94"/>
  <c r="AN38" i="94"/>
  <c r="AO38" i="94"/>
  <c r="AP38" i="94"/>
  <c r="AQ38" i="94"/>
  <c r="AR38" i="94"/>
  <c r="AU38" i="94"/>
  <c r="AV38" i="94"/>
  <c r="AW38" i="94"/>
  <c r="AX38" i="94"/>
  <c r="AY38" i="94"/>
  <c r="AZ38" i="94"/>
  <c r="BA38" i="94"/>
  <c r="BB38" i="94"/>
  <c r="BC38" i="94"/>
  <c r="BD38" i="94"/>
  <c r="BE38" i="94"/>
  <c r="BF38" i="94"/>
  <c r="BG38" i="94"/>
  <c r="BK38" i="94"/>
  <c r="BL38" i="94"/>
  <c r="BM38" i="94"/>
  <c r="BN38" i="94"/>
  <c r="BO38" i="94"/>
  <c r="BP38" i="94"/>
  <c r="BQ38" i="94"/>
  <c r="BR38" i="94"/>
  <c r="BU38" i="94"/>
  <c r="BV38" i="94"/>
  <c r="BW38" i="94"/>
  <c r="BX38" i="94"/>
  <c r="BY38" i="94"/>
  <c r="BZ38" i="94"/>
  <c r="CA38" i="94"/>
  <c r="CB38" i="94"/>
  <c r="CD38" i="94"/>
  <c r="CE38" i="94"/>
  <c r="CF38" i="94"/>
  <c r="CG38" i="94"/>
  <c r="CH38" i="94"/>
  <c r="CI38" i="94"/>
  <c r="CJ38" i="94"/>
  <c r="CM38" i="94"/>
  <c r="CN38" i="94"/>
  <c r="CO38" i="94"/>
  <c r="CP38" i="94"/>
  <c r="CR38" i="94"/>
  <c r="CS38" i="94"/>
  <c r="CZ38" i="94"/>
  <c r="DA38" i="94"/>
  <c r="DD38" i="94"/>
  <c r="DE38" i="94"/>
  <c r="DG38" i="94"/>
  <c r="DH38" i="94"/>
  <c r="DJ38" i="94"/>
  <c r="DK38" i="94"/>
  <c r="DN38" i="94"/>
  <c r="DO38" i="94"/>
  <c r="DP38" i="94"/>
  <c r="DQ38" i="94"/>
  <c r="DR38" i="94"/>
  <c r="DS38" i="94"/>
  <c r="DT38" i="94"/>
  <c r="DU38" i="94"/>
  <c r="DV38" i="94"/>
  <c r="DW38" i="94"/>
  <c r="DX38" i="94"/>
  <c r="DY38" i="94"/>
  <c r="DZ38" i="94"/>
  <c r="EB38" i="94"/>
  <c r="EC38" i="94"/>
  <c r="ED38" i="94"/>
  <c r="EE38" i="94"/>
  <c r="EG38" i="94"/>
  <c r="EH38" i="94"/>
  <c r="EP38" i="94"/>
  <c r="EQ38" i="94"/>
  <c r="ET38" i="94"/>
  <c r="F39" i="94"/>
  <c r="J39" i="94"/>
  <c r="K39" i="94"/>
  <c r="L39" i="94"/>
  <c r="R39" i="94"/>
  <c r="U39" i="94"/>
  <c r="V39" i="94"/>
  <c r="Y39" i="94"/>
  <c r="Z39" i="94"/>
  <c r="AA39" i="94"/>
  <c r="AB39" i="94"/>
  <c r="AC39" i="94"/>
  <c r="AF39" i="94"/>
  <c r="AG39" i="94"/>
  <c r="AH39" i="94"/>
  <c r="AI39" i="94"/>
  <c r="AJ39" i="94"/>
  <c r="AK39" i="94"/>
  <c r="AL39" i="94"/>
  <c r="AM39" i="94"/>
  <c r="AN39" i="94"/>
  <c r="AO39" i="94"/>
  <c r="AP39" i="94"/>
  <c r="AQ39" i="94"/>
  <c r="AR39" i="94"/>
  <c r="AU39" i="94"/>
  <c r="AV39" i="94"/>
  <c r="AW39" i="94"/>
  <c r="AX39" i="94"/>
  <c r="AY39" i="94"/>
  <c r="AZ39" i="94"/>
  <c r="BA39" i="94"/>
  <c r="BB39" i="94"/>
  <c r="BC39" i="94"/>
  <c r="BD39" i="94"/>
  <c r="BE39" i="94"/>
  <c r="BF39" i="94"/>
  <c r="BG39" i="94"/>
  <c r="BK39" i="94"/>
  <c r="BL39" i="94"/>
  <c r="BM39" i="94"/>
  <c r="BN39" i="94"/>
  <c r="BO39" i="94"/>
  <c r="BP39" i="94"/>
  <c r="BQ39" i="94"/>
  <c r="BR39" i="94"/>
  <c r="BU39" i="94"/>
  <c r="BV39" i="94"/>
  <c r="BW39" i="94"/>
  <c r="BX39" i="94"/>
  <c r="BY39" i="94"/>
  <c r="BZ39" i="94"/>
  <c r="CA39" i="94"/>
  <c r="CB39" i="94"/>
  <c r="CD39" i="94"/>
  <c r="CE39" i="94"/>
  <c r="CF39" i="94"/>
  <c r="CG39" i="94"/>
  <c r="CH39" i="94"/>
  <c r="CI39" i="94"/>
  <c r="CJ39" i="94"/>
  <c r="CM39" i="94"/>
  <c r="CN39" i="94"/>
  <c r="CO39" i="94"/>
  <c r="CP39" i="94"/>
  <c r="CR39" i="94"/>
  <c r="CS39" i="94"/>
  <c r="CZ39" i="94"/>
  <c r="DA39" i="94"/>
  <c r="DD39" i="94"/>
  <c r="DE39" i="94"/>
  <c r="DG39" i="94"/>
  <c r="DH39" i="94"/>
  <c r="DJ39" i="94"/>
  <c r="DK39" i="94"/>
  <c r="DN39" i="94"/>
  <c r="DO39" i="94"/>
  <c r="DP39" i="94"/>
  <c r="DQ39" i="94"/>
  <c r="DR39" i="94"/>
  <c r="DS39" i="94"/>
  <c r="DT39" i="94"/>
  <c r="DU39" i="94"/>
  <c r="DV39" i="94"/>
  <c r="DW39" i="94"/>
  <c r="DX39" i="94"/>
  <c r="DY39" i="94"/>
  <c r="DZ39" i="94"/>
  <c r="EB39" i="94"/>
  <c r="EC39" i="94"/>
  <c r="ED39" i="94"/>
  <c r="EE39" i="94"/>
  <c r="EG39" i="94"/>
  <c r="EH39" i="94"/>
  <c r="EP39" i="94"/>
  <c r="EQ39" i="94"/>
  <c r="ET39" i="94"/>
  <c r="F40" i="94"/>
  <c r="J40" i="94"/>
  <c r="K40" i="94"/>
  <c r="L40" i="94"/>
  <c r="R40" i="94"/>
  <c r="U40" i="94"/>
  <c r="V40" i="94"/>
  <c r="Y40" i="94"/>
  <c r="AA40" i="94"/>
  <c r="AB40" i="94"/>
  <c r="AC40" i="94"/>
  <c r="AF40" i="94"/>
  <c r="AG40" i="94"/>
  <c r="AH40" i="94"/>
  <c r="AI40" i="94"/>
  <c r="AJ40" i="94"/>
  <c r="AK40" i="94"/>
  <c r="AL40" i="94"/>
  <c r="AM40" i="94"/>
  <c r="AN40" i="94"/>
  <c r="AO40" i="94"/>
  <c r="AP40" i="94"/>
  <c r="AQ40" i="94"/>
  <c r="AR40" i="94"/>
  <c r="AU40" i="94"/>
  <c r="AV40" i="94"/>
  <c r="AW40" i="94"/>
  <c r="AX40" i="94"/>
  <c r="AY40" i="94"/>
  <c r="AZ40" i="94"/>
  <c r="BA40" i="94"/>
  <c r="BB40" i="94"/>
  <c r="BC40" i="94"/>
  <c r="BD40" i="94"/>
  <c r="BE40" i="94"/>
  <c r="BF40" i="94"/>
  <c r="BG40" i="94"/>
  <c r="BK40" i="94"/>
  <c r="BL40" i="94"/>
  <c r="BM40" i="94"/>
  <c r="BN40" i="94"/>
  <c r="BO40" i="94"/>
  <c r="BP40" i="94"/>
  <c r="BQ40" i="94"/>
  <c r="BR40" i="94"/>
  <c r="BU40" i="94"/>
  <c r="BV40" i="94"/>
  <c r="BW40" i="94"/>
  <c r="BX40" i="94"/>
  <c r="BY40" i="94"/>
  <c r="BZ40" i="94"/>
  <c r="CA40" i="94"/>
  <c r="CB40" i="94"/>
  <c r="CD40" i="94"/>
  <c r="CE40" i="94"/>
  <c r="CF40" i="94"/>
  <c r="CG40" i="94"/>
  <c r="CH40" i="94"/>
  <c r="CI40" i="94"/>
  <c r="CJ40" i="94"/>
  <c r="CM40" i="94"/>
  <c r="CN40" i="94"/>
  <c r="CO40" i="94"/>
  <c r="CP40" i="94"/>
  <c r="CR40" i="94"/>
  <c r="CS40" i="94"/>
  <c r="CZ40" i="94"/>
  <c r="DA40" i="94"/>
  <c r="DD40" i="94"/>
  <c r="DE40" i="94"/>
  <c r="DG40" i="94"/>
  <c r="DH40" i="94"/>
  <c r="DJ40" i="94"/>
  <c r="DK40" i="94"/>
  <c r="DN40" i="94"/>
  <c r="DO40" i="94"/>
  <c r="DP40" i="94"/>
  <c r="DQ40" i="94"/>
  <c r="DR40" i="94"/>
  <c r="DS40" i="94"/>
  <c r="DT40" i="94"/>
  <c r="DU40" i="94"/>
  <c r="DV40" i="94"/>
  <c r="DW40" i="94"/>
  <c r="DX40" i="94"/>
  <c r="DY40" i="94"/>
  <c r="DZ40" i="94"/>
  <c r="EB40" i="94"/>
  <c r="EC40" i="94"/>
  <c r="ED40" i="94"/>
  <c r="EE40" i="94"/>
  <c r="EG40" i="94"/>
  <c r="EH40" i="94"/>
  <c r="EP40" i="94"/>
  <c r="EQ40" i="94"/>
  <c r="ET40" i="94"/>
  <c r="F41" i="94"/>
  <c r="J41" i="94"/>
  <c r="K41" i="94"/>
  <c r="L41" i="94"/>
  <c r="R41" i="94"/>
  <c r="U41" i="94"/>
  <c r="V41" i="94"/>
  <c r="Y41" i="94"/>
  <c r="Z41" i="94"/>
  <c r="AA41" i="94"/>
  <c r="AB41" i="94"/>
  <c r="AC41" i="94"/>
  <c r="AF41" i="94"/>
  <c r="AG41" i="94"/>
  <c r="AH41" i="94"/>
  <c r="AI41" i="94"/>
  <c r="AJ41" i="94"/>
  <c r="AK41" i="94"/>
  <c r="AL41" i="94"/>
  <c r="AM41" i="94"/>
  <c r="AN41" i="94"/>
  <c r="AO41" i="94"/>
  <c r="AP41" i="94"/>
  <c r="AQ41" i="94"/>
  <c r="AR41" i="94"/>
  <c r="AU41" i="94"/>
  <c r="AV41" i="94"/>
  <c r="AW41" i="94"/>
  <c r="AX41" i="94"/>
  <c r="AY41" i="94"/>
  <c r="AZ41" i="94"/>
  <c r="BA41" i="94"/>
  <c r="BB41" i="94"/>
  <c r="BC41" i="94"/>
  <c r="BD41" i="94"/>
  <c r="BE41" i="94"/>
  <c r="BF41" i="94"/>
  <c r="BG41" i="94"/>
  <c r="BK41" i="94"/>
  <c r="BL41" i="94"/>
  <c r="BM41" i="94"/>
  <c r="BN41" i="94"/>
  <c r="BO41" i="94"/>
  <c r="BP41" i="94"/>
  <c r="BQ41" i="94"/>
  <c r="BR41" i="94"/>
  <c r="BU41" i="94"/>
  <c r="BV41" i="94"/>
  <c r="BW41" i="94"/>
  <c r="BX41" i="94"/>
  <c r="BY41" i="94"/>
  <c r="BZ41" i="94"/>
  <c r="CA41" i="94"/>
  <c r="CB41" i="94"/>
  <c r="CD41" i="94"/>
  <c r="CE41" i="94"/>
  <c r="CF41" i="94"/>
  <c r="CG41" i="94"/>
  <c r="CH41" i="94"/>
  <c r="CI41" i="94"/>
  <c r="CJ41" i="94"/>
  <c r="CM41" i="94"/>
  <c r="CN41" i="94"/>
  <c r="CO41" i="94"/>
  <c r="CP41" i="94"/>
  <c r="CR41" i="94"/>
  <c r="CS41" i="94"/>
  <c r="CZ41" i="94"/>
  <c r="DA41" i="94"/>
  <c r="DD41" i="94"/>
  <c r="DE41" i="94"/>
  <c r="DG41" i="94"/>
  <c r="DH41" i="94"/>
  <c r="DJ41" i="94"/>
  <c r="DK41" i="94"/>
  <c r="DN41" i="94"/>
  <c r="DO41" i="94"/>
  <c r="DP41" i="94"/>
  <c r="DQ41" i="94"/>
  <c r="DR41" i="94"/>
  <c r="DS41" i="94"/>
  <c r="DT41" i="94"/>
  <c r="DU41" i="94"/>
  <c r="DV41" i="94"/>
  <c r="DW41" i="94"/>
  <c r="DX41" i="94"/>
  <c r="DY41" i="94"/>
  <c r="DZ41" i="94"/>
  <c r="EB41" i="94"/>
  <c r="EC41" i="94"/>
  <c r="ED41" i="94"/>
  <c r="EE41" i="94"/>
  <c r="EG41" i="94"/>
  <c r="EH41" i="94"/>
  <c r="EP41" i="94"/>
  <c r="EQ41" i="94"/>
  <c r="ET41" i="94"/>
  <c r="F42" i="94"/>
  <c r="J42" i="94"/>
  <c r="K42" i="94"/>
  <c r="L42" i="94"/>
  <c r="R42" i="94"/>
  <c r="U42" i="94"/>
  <c r="V42" i="94"/>
  <c r="Y42" i="94"/>
  <c r="Z42" i="94"/>
  <c r="AA42" i="94"/>
  <c r="AB42" i="94"/>
  <c r="AC42" i="94"/>
  <c r="AF42" i="94"/>
  <c r="AG42" i="94"/>
  <c r="AH42" i="94"/>
  <c r="AI42" i="94"/>
  <c r="AJ42" i="94"/>
  <c r="AK42" i="94"/>
  <c r="AL42" i="94"/>
  <c r="AM42" i="94"/>
  <c r="AN42" i="94"/>
  <c r="AO42" i="94"/>
  <c r="AP42" i="94"/>
  <c r="AQ42" i="94"/>
  <c r="AR42" i="94"/>
  <c r="AU42" i="94"/>
  <c r="AV42" i="94"/>
  <c r="AW42" i="94"/>
  <c r="AX42" i="94"/>
  <c r="AY42" i="94"/>
  <c r="AZ42" i="94"/>
  <c r="BA42" i="94"/>
  <c r="BB42" i="94"/>
  <c r="BC42" i="94"/>
  <c r="BD42" i="94"/>
  <c r="BE42" i="94"/>
  <c r="BF42" i="94"/>
  <c r="BG42" i="94"/>
  <c r="BK42" i="94"/>
  <c r="BL42" i="94"/>
  <c r="BM42" i="94"/>
  <c r="BN42" i="94"/>
  <c r="BO42" i="94"/>
  <c r="BP42" i="94"/>
  <c r="BQ42" i="94"/>
  <c r="BR42" i="94"/>
  <c r="BU42" i="94"/>
  <c r="BV42" i="94"/>
  <c r="BW42" i="94"/>
  <c r="BX42" i="94"/>
  <c r="BY42" i="94"/>
  <c r="BZ42" i="94"/>
  <c r="CA42" i="94"/>
  <c r="CB42" i="94"/>
  <c r="CD42" i="94"/>
  <c r="CE42" i="94"/>
  <c r="CF42" i="94"/>
  <c r="CG42" i="94"/>
  <c r="CH42" i="94"/>
  <c r="CI42" i="94"/>
  <c r="CJ42" i="94"/>
  <c r="CM42" i="94"/>
  <c r="CN42" i="94"/>
  <c r="CO42" i="94"/>
  <c r="CP42" i="94"/>
  <c r="CR42" i="94"/>
  <c r="CS42" i="94"/>
  <c r="CZ42" i="94"/>
  <c r="DA42" i="94"/>
  <c r="DD42" i="94"/>
  <c r="DE42" i="94"/>
  <c r="DG42" i="94"/>
  <c r="DH42" i="94"/>
  <c r="DJ42" i="94"/>
  <c r="DK42" i="94"/>
  <c r="DN42" i="94"/>
  <c r="DO42" i="94"/>
  <c r="DP42" i="94"/>
  <c r="DQ42" i="94"/>
  <c r="DR42" i="94"/>
  <c r="DS42" i="94"/>
  <c r="DT42" i="94"/>
  <c r="DU42" i="94"/>
  <c r="DV42" i="94"/>
  <c r="DW42" i="94"/>
  <c r="DX42" i="94"/>
  <c r="DY42" i="94"/>
  <c r="DZ42" i="94"/>
  <c r="EB42" i="94"/>
  <c r="EC42" i="94"/>
  <c r="ED42" i="94"/>
  <c r="EE42" i="94"/>
  <c r="EG42" i="94"/>
  <c r="EH42" i="94"/>
  <c r="EP42" i="94"/>
  <c r="EQ42" i="94"/>
  <c r="ET42" i="94"/>
  <c r="F43" i="94"/>
  <c r="J43" i="94"/>
  <c r="K43" i="94"/>
  <c r="L43" i="94"/>
  <c r="R43" i="94"/>
  <c r="U43" i="94"/>
  <c r="V43" i="94"/>
  <c r="Y43" i="94"/>
  <c r="Z43" i="94"/>
  <c r="AA43" i="94"/>
  <c r="AB43" i="94"/>
  <c r="AC43" i="94"/>
  <c r="AF43" i="94"/>
  <c r="AG43" i="94"/>
  <c r="AH43" i="94"/>
  <c r="AI43" i="94"/>
  <c r="AJ43" i="94"/>
  <c r="AK43" i="94"/>
  <c r="AL43" i="94"/>
  <c r="AM43" i="94"/>
  <c r="AN43" i="94"/>
  <c r="AO43" i="94"/>
  <c r="AP43" i="94"/>
  <c r="AQ43" i="94"/>
  <c r="AR43" i="94"/>
  <c r="AU43" i="94"/>
  <c r="AV43" i="94"/>
  <c r="AW43" i="94"/>
  <c r="AX43" i="94"/>
  <c r="AY43" i="94"/>
  <c r="AZ43" i="94"/>
  <c r="BA43" i="94"/>
  <c r="BB43" i="94"/>
  <c r="BC43" i="94"/>
  <c r="BD43" i="94"/>
  <c r="BE43" i="94"/>
  <c r="BF43" i="94"/>
  <c r="BG43" i="94"/>
  <c r="BK43" i="94"/>
  <c r="BL43" i="94"/>
  <c r="BM43" i="94"/>
  <c r="BN43" i="94"/>
  <c r="BO43" i="94"/>
  <c r="BP43" i="94"/>
  <c r="BQ43" i="94"/>
  <c r="BR43" i="94"/>
  <c r="BU43" i="94"/>
  <c r="BV43" i="94"/>
  <c r="BW43" i="94"/>
  <c r="BX43" i="94"/>
  <c r="BY43" i="94"/>
  <c r="BZ43" i="94"/>
  <c r="CA43" i="94"/>
  <c r="CB43" i="94"/>
  <c r="CD43" i="94"/>
  <c r="CE43" i="94"/>
  <c r="CF43" i="94"/>
  <c r="CG43" i="94"/>
  <c r="CH43" i="94"/>
  <c r="CI43" i="94"/>
  <c r="CJ43" i="94"/>
  <c r="CM43" i="94"/>
  <c r="CN43" i="94"/>
  <c r="CO43" i="94"/>
  <c r="CP43" i="94"/>
  <c r="CR43" i="94"/>
  <c r="CS43" i="94"/>
  <c r="CZ43" i="94"/>
  <c r="DA43" i="94"/>
  <c r="DD43" i="94"/>
  <c r="DE43" i="94"/>
  <c r="DG43" i="94"/>
  <c r="DH43" i="94"/>
  <c r="DJ43" i="94"/>
  <c r="DK43" i="94"/>
  <c r="DN43" i="94"/>
  <c r="DO43" i="94"/>
  <c r="DP43" i="94"/>
  <c r="DQ43" i="94"/>
  <c r="DR43" i="94"/>
  <c r="DS43" i="94"/>
  <c r="DT43" i="94"/>
  <c r="DU43" i="94"/>
  <c r="DV43" i="94"/>
  <c r="DW43" i="94"/>
  <c r="DX43" i="94"/>
  <c r="DY43" i="94"/>
  <c r="DZ43" i="94"/>
  <c r="EB43" i="94"/>
  <c r="EC43" i="94"/>
  <c r="ED43" i="94"/>
  <c r="EE43" i="94"/>
  <c r="EG43" i="94"/>
  <c r="EH43" i="94"/>
  <c r="EP43" i="94"/>
  <c r="EQ43" i="94"/>
  <c r="ET43" i="94"/>
  <c r="F44" i="94"/>
  <c r="J44" i="94"/>
  <c r="K44" i="94"/>
  <c r="L44" i="94"/>
  <c r="R44" i="94"/>
  <c r="U44" i="94"/>
  <c r="V44" i="94"/>
  <c r="Y44" i="94"/>
  <c r="Z44" i="94"/>
  <c r="AA44" i="94"/>
  <c r="AB44" i="94"/>
  <c r="AC44" i="94"/>
  <c r="AF44" i="94"/>
  <c r="AG44" i="94"/>
  <c r="AH44" i="94"/>
  <c r="AI44" i="94"/>
  <c r="AJ44" i="94"/>
  <c r="AK44" i="94"/>
  <c r="AL44" i="94"/>
  <c r="AM44" i="94"/>
  <c r="AN44" i="94"/>
  <c r="AO44" i="94"/>
  <c r="AP44" i="94"/>
  <c r="AQ44" i="94"/>
  <c r="AR44" i="94"/>
  <c r="AU44" i="94"/>
  <c r="AV44" i="94"/>
  <c r="AW44" i="94"/>
  <c r="AX44" i="94"/>
  <c r="AY44" i="94"/>
  <c r="AZ44" i="94"/>
  <c r="BA44" i="94"/>
  <c r="BB44" i="94"/>
  <c r="BC44" i="94"/>
  <c r="BD44" i="94"/>
  <c r="BE44" i="94"/>
  <c r="BF44" i="94"/>
  <c r="BG44" i="94"/>
  <c r="BK44" i="94"/>
  <c r="BL44" i="94"/>
  <c r="BM44" i="94"/>
  <c r="BN44" i="94"/>
  <c r="BO44" i="94"/>
  <c r="BP44" i="94"/>
  <c r="BQ44" i="94"/>
  <c r="BR44" i="94"/>
  <c r="BU44" i="94"/>
  <c r="BV44" i="94"/>
  <c r="BW44" i="94"/>
  <c r="BX44" i="94"/>
  <c r="BY44" i="94"/>
  <c r="BZ44" i="94"/>
  <c r="CA44" i="94"/>
  <c r="CB44" i="94"/>
  <c r="CD44" i="94"/>
  <c r="CE44" i="94"/>
  <c r="CF44" i="94"/>
  <c r="CG44" i="94"/>
  <c r="CH44" i="94"/>
  <c r="CI44" i="94"/>
  <c r="CJ44" i="94"/>
  <c r="CM44" i="94"/>
  <c r="CN44" i="94"/>
  <c r="CO44" i="94"/>
  <c r="CP44" i="94"/>
  <c r="CR44" i="94"/>
  <c r="CS44" i="94"/>
  <c r="CZ44" i="94"/>
  <c r="DA44" i="94"/>
  <c r="DD44" i="94"/>
  <c r="DE44" i="94"/>
  <c r="DG44" i="94"/>
  <c r="DH44" i="94"/>
  <c r="DJ44" i="94"/>
  <c r="DK44" i="94"/>
  <c r="DN44" i="94"/>
  <c r="DO44" i="94"/>
  <c r="DP44" i="94"/>
  <c r="DQ44" i="94"/>
  <c r="DR44" i="94"/>
  <c r="DS44" i="94"/>
  <c r="DT44" i="94"/>
  <c r="DU44" i="94"/>
  <c r="DV44" i="94"/>
  <c r="DW44" i="94"/>
  <c r="DX44" i="94"/>
  <c r="DY44" i="94"/>
  <c r="DZ44" i="94"/>
  <c r="EB44" i="94"/>
  <c r="EC44" i="94"/>
  <c r="ED44" i="94"/>
  <c r="EE44" i="94"/>
  <c r="EG44" i="94"/>
  <c r="EH44" i="94"/>
  <c r="EP44" i="94"/>
  <c r="EQ44" i="94"/>
  <c r="ET44" i="94"/>
  <c r="F45" i="94"/>
  <c r="J45" i="94"/>
  <c r="K45" i="94"/>
  <c r="L45" i="94"/>
  <c r="R45" i="94"/>
  <c r="U45" i="94"/>
  <c r="V45" i="94"/>
  <c r="Y45" i="94"/>
  <c r="Z45" i="94"/>
  <c r="AA45" i="94"/>
  <c r="AB45" i="94"/>
  <c r="AC45" i="94"/>
  <c r="AF45" i="94"/>
  <c r="AG45" i="94"/>
  <c r="AH45" i="94"/>
  <c r="AI45" i="94"/>
  <c r="AJ45" i="94"/>
  <c r="AK45" i="94"/>
  <c r="AL45" i="94"/>
  <c r="AM45" i="94"/>
  <c r="AN45" i="94"/>
  <c r="AO45" i="94"/>
  <c r="AP45" i="94"/>
  <c r="AQ45" i="94"/>
  <c r="AR45" i="94"/>
  <c r="AU45" i="94"/>
  <c r="AV45" i="94"/>
  <c r="AW45" i="94"/>
  <c r="AX45" i="94"/>
  <c r="AY45" i="94"/>
  <c r="AZ45" i="94"/>
  <c r="BA45" i="94"/>
  <c r="BB45" i="94"/>
  <c r="BC45" i="94"/>
  <c r="BD45" i="94"/>
  <c r="BE45" i="94"/>
  <c r="BF45" i="94"/>
  <c r="BG45" i="94"/>
  <c r="BK45" i="94"/>
  <c r="BL45" i="94"/>
  <c r="BM45" i="94"/>
  <c r="BN45" i="94"/>
  <c r="BO45" i="94"/>
  <c r="BP45" i="94"/>
  <c r="BQ45" i="94"/>
  <c r="BR45" i="94"/>
  <c r="BU45" i="94"/>
  <c r="BV45" i="94"/>
  <c r="BW45" i="94"/>
  <c r="BX45" i="94"/>
  <c r="BY45" i="94"/>
  <c r="BZ45" i="94"/>
  <c r="CA45" i="94"/>
  <c r="CB45" i="94"/>
  <c r="CD45" i="94"/>
  <c r="CE45" i="94"/>
  <c r="CF45" i="94"/>
  <c r="CG45" i="94"/>
  <c r="CH45" i="94"/>
  <c r="CI45" i="94"/>
  <c r="CJ45" i="94"/>
  <c r="CM45" i="94"/>
  <c r="CN45" i="94"/>
  <c r="CO45" i="94"/>
  <c r="CP45" i="94"/>
  <c r="CR45" i="94"/>
  <c r="CS45" i="94"/>
  <c r="CZ45" i="94"/>
  <c r="DA45" i="94"/>
  <c r="DD45" i="94"/>
  <c r="DE45" i="94"/>
  <c r="DG45" i="94"/>
  <c r="DH45" i="94"/>
  <c r="DJ45" i="94"/>
  <c r="DK45" i="94"/>
  <c r="DN45" i="94"/>
  <c r="DO45" i="94"/>
  <c r="DP45" i="94"/>
  <c r="DQ45" i="94"/>
  <c r="DR45" i="94"/>
  <c r="DS45" i="94"/>
  <c r="DT45" i="94"/>
  <c r="DU45" i="94"/>
  <c r="DV45" i="94"/>
  <c r="DW45" i="94"/>
  <c r="DX45" i="94"/>
  <c r="DY45" i="94"/>
  <c r="DZ45" i="94"/>
  <c r="EB45" i="94"/>
  <c r="EC45" i="94"/>
  <c r="ED45" i="94"/>
  <c r="EE45" i="94"/>
  <c r="EG45" i="94"/>
  <c r="EH45" i="94"/>
  <c r="EP45" i="94"/>
  <c r="EQ45" i="94"/>
  <c r="ET45" i="94"/>
  <c r="F46" i="94"/>
  <c r="J46" i="94"/>
  <c r="K46" i="94"/>
  <c r="L46" i="94"/>
  <c r="R46" i="94"/>
  <c r="U46" i="94"/>
  <c r="V46" i="94"/>
  <c r="Y46" i="94"/>
  <c r="Z46" i="94"/>
  <c r="AA46" i="94"/>
  <c r="AB46" i="94"/>
  <c r="AC46" i="94"/>
  <c r="AF46" i="94"/>
  <c r="AG46" i="94"/>
  <c r="AH46" i="94"/>
  <c r="AI46" i="94"/>
  <c r="AJ46" i="94"/>
  <c r="AK46" i="94"/>
  <c r="AL46" i="94"/>
  <c r="AM46" i="94"/>
  <c r="AN46" i="94"/>
  <c r="AO46" i="94"/>
  <c r="AP46" i="94"/>
  <c r="AQ46" i="94"/>
  <c r="AR46" i="94"/>
  <c r="AU46" i="94"/>
  <c r="AV46" i="94"/>
  <c r="AW46" i="94"/>
  <c r="AX46" i="94"/>
  <c r="AY46" i="94"/>
  <c r="AZ46" i="94"/>
  <c r="BA46" i="94"/>
  <c r="BB46" i="94"/>
  <c r="BC46" i="94"/>
  <c r="BD46" i="94"/>
  <c r="BE46" i="94"/>
  <c r="BF46" i="94"/>
  <c r="BG46" i="94"/>
  <c r="BK46" i="94"/>
  <c r="BL46" i="94"/>
  <c r="BM46" i="94"/>
  <c r="BN46" i="94"/>
  <c r="BO46" i="94"/>
  <c r="BP46" i="94"/>
  <c r="BQ46" i="94"/>
  <c r="BR46" i="94"/>
  <c r="BU46" i="94"/>
  <c r="BV46" i="94"/>
  <c r="BW46" i="94"/>
  <c r="BX46" i="94"/>
  <c r="BY46" i="94"/>
  <c r="BZ46" i="94"/>
  <c r="CA46" i="94"/>
  <c r="CB46" i="94"/>
  <c r="CD46" i="94"/>
  <c r="CE46" i="94"/>
  <c r="CF46" i="94"/>
  <c r="CG46" i="94"/>
  <c r="CH46" i="94"/>
  <c r="CI46" i="94"/>
  <c r="CJ46" i="94"/>
  <c r="CM46" i="94"/>
  <c r="CN46" i="94"/>
  <c r="CO46" i="94"/>
  <c r="CP46" i="94"/>
  <c r="CR46" i="94"/>
  <c r="CS46" i="94"/>
  <c r="CZ46" i="94"/>
  <c r="DA46" i="94"/>
  <c r="DD46" i="94"/>
  <c r="DE46" i="94"/>
  <c r="DG46" i="94"/>
  <c r="DH46" i="94"/>
  <c r="DJ46" i="94"/>
  <c r="DK46" i="94"/>
  <c r="DN46" i="94"/>
  <c r="DO46" i="94"/>
  <c r="DP46" i="94"/>
  <c r="DQ46" i="94"/>
  <c r="DR46" i="94"/>
  <c r="DS46" i="94"/>
  <c r="DT46" i="94"/>
  <c r="DU46" i="94"/>
  <c r="DV46" i="94"/>
  <c r="DW46" i="94"/>
  <c r="DX46" i="94"/>
  <c r="DY46" i="94"/>
  <c r="DZ46" i="94"/>
  <c r="EB46" i="94"/>
  <c r="EC46" i="94"/>
  <c r="ED46" i="94"/>
  <c r="EE46" i="94"/>
  <c r="EG46" i="94"/>
  <c r="EH46" i="94"/>
  <c r="EP46" i="94"/>
  <c r="EQ46" i="94"/>
  <c r="ET46" i="94"/>
  <c r="F47" i="94"/>
  <c r="J47" i="94"/>
  <c r="K47" i="94"/>
  <c r="L47" i="94"/>
  <c r="R47" i="94"/>
  <c r="U47" i="94"/>
  <c r="V47" i="94"/>
  <c r="Y47" i="94"/>
  <c r="Z47" i="94"/>
  <c r="AA47" i="94"/>
  <c r="AB47" i="94"/>
  <c r="AC47" i="94"/>
  <c r="AF47" i="94"/>
  <c r="AG47" i="94"/>
  <c r="AH47" i="94"/>
  <c r="AI47" i="94"/>
  <c r="AJ47" i="94"/>
  <c r="AK47" i="94"/>
  <c r="AL47" i="94"/>
  <c r="AM47" i="94"/>
  <c r="AN47" i="94"/>
  <c r="AO47" i="94"/>
  <c r="AP47" i="94"/>
  <c r="AQ47" i="94"/>
  <c r="AR47" i="94"/>
  <c r="AU47" i="94"/>
  <c r="AV47" i="94"/>
  <c r="AW47" i="94"/>
  <c r="AX47" i="94"/>
  <c r="AY47" i="94"/>
  <c r="AZ47" i="94"/>
  <c r="BA47" i="94"/>
  <c r="BB47" i="94"/>
  <c r="BC47" i="94"/>
  <c r="BD47" i="94"/>
  <c r="BE47" i="94"/>
  <c r="BF47" i="94"/>
  <c r="BG47" i="94"/>
  <c r="BK47" i="94"/>
  <c r="BL47" i="94"/>
  <c r="BM47" i="94"/>
  <c r="BN47" i="94"/>
  <c r="BO47" i="94"/>
  <c r="BP47" i="94"/>
  <c r="BQ47" i="94"/>
  <c r="BR47" i="94"/>
  <c r="BU47" i="94"/>
  <c r="BV47" i="94"/>
  <c r="BW47" i="94"/>
  <c r="BX47" i="94"/>
  <c r="BY47" i="94"/>
  <c r="BZ47" i="94"/>
  <c r="CA47" i="94"/>
  <c r="CB47" i="94"/>
  <c r="CD47" i="94"/>
  <c r="CE47" i="94"/>
  <c r="CF47" i="94"/>
  <c r="CG47" i="94"/>
  <c r="CH47" i="94"/>
  <c r="CI47" i="94"/>
  <c r="CJ47" i="94"/>
  <c r="CM47" i="94"/>
  <c r="CN47" i="94"/>
  <c r="CO47" i="94"/>
  <c r="CP47" i="94"/>
  <c r="CR47" i="94"/>
  <c r="CS47" i="94"/>
  <c r="CZ47" i="94"/>
  <c r="DA47" i="94"/>
  <c r="DD47" i="94"/>
  <c r="DE47" i="94"/>
  <c r="DG47" i="94"/>
  <c r="DH47" i="94"/>
  <c r="DJ47" i="94"/>
  <c r="DK47" i="94"/>
  <c r="DN47" i="94"/>
  <c r="DO47" i="94"/>
  <c r="DP47" i="94"/>
  <c r="DQ47" i="94"/>
  <c r="DR47" i="94"/>
  <c r="DS47" i="94"/>
  <c r="DT47" i="94"/>
  <c r="DU47" i="94"/>
  <c r="DV47" i="94"/>
  <c r="DW47" i="94"/>
  <c r="DX47" i="94"/>
  <c r="DY47" i="94"/>
  <c r="DZ47" i="94"/>
  <c r="EB47" i="94"/>
  <c r="EC47" i="94"/>
  <c r="ED47" i="94"/>
  <c r="EE47" i="94"/>
  <c r="EG47" i="94"/>
  <c r="EH47" i="94"/>
  <c r="EP47" i="94"/>
  <c r="EQ47" i="94"/>
  <c r="ET47" i="94"/>
  <c r="F48" i="94"/>
  <c r="J48" i="94"/>
  <c r="K48" i="94"/>
  <c r="L48" i="94"/>
  <c r="R48" i="94"/>
  <c r="U48" i="94"/>
  <c r="V48" i="94"/>
  <c r="Y48" i="94"/>
  <c r="Z48" i="94"/>
  <c r="AA48" i="94"/>
  <c r="AB48" i="94"/>
  <c r="AC48" i="94"/>
  <c r="AF48" i="94"/>
  <c r="AG48" i="94"/>
  <c r="AH48" i="94"/>
  <c r="AI48" i="94"/>
  <c r="AJ48" i="94"/>
  <c r="AK48" i="94"/>
  <c r="AL48" i="94"/>
  <c r="AM48" i="94"/>
  <c r="AN48" i="94"/>
  <c r="AO48" i="94"/>
  <c r="AP48" i="94"/>
  <c r="AQ48" i="94"/>
  <c r="AR48" i="94"/>
  <c r="AU48" i="94"/>
  <c r="AV48" i="94"/>
  <c r="AW48" i="94"/>
  <c r="AX48" i="94"/>
  <c r="AY48" i="94"/>
  <c r="AZ48" i="94"/>
  <c r="BA48" i="94"/>
  <c r="BB48" i="94"/>
  <c r="BC48" i="94"/>
  <c r="BD48" i="94"/>
  <c r="BE48" i="94"/>
  <c r="BF48" i="94"/>
  <c r="BG48" i="94"/>
  <c r="BK48" i="94"/>
  <c r="BL48" i="94"/>
  <c r="BM48" i="94"/>
  <c r="BN48" i="94"/>
  <c r="BO48" i="94"/>
  <c r="BP48" i="94"/>
  <c r="BQ48" i="94"/>
  <c r="BR48" i="94"/>
  <c r="BU48" i="94"/>
  <c r="BV48" i="94"/>
  <c r="BW48" i="94"/>
  <c r="BX48" i="94"/>
  <c r="BY48" i="94"/>
  <c r="BZ48" i="94"/>
  <c r="CA48" i="94"/>
  <c r="CB48" i="94"/>
  <c r="CD48" i="94"/>
  <c r="CE48" i="94"/>
  <c r="CF48" i="94"/>
  <c r="CG48" i="94"/>
  <c r="CH48" i="94"/>
  <c r="CI48" i="94"/>
  <c r="CJ48" i="94"/>
  <c r="CM48" i="94"/>
  <c r="CN48" i="94"/>
  <c r="CO48" i="94"/>
  <c r="CP48" i="94"/>
  <c r="CR48" i="94"/>
  <c r="CS48" i="94"/>
  <c r="CZ48" i="94"/>
  <c r="DA48" i="94"/>
  <c r="DD48" i="94"/>
  <c r="DE48" i="94"/>
  <c r="DG48" i="94"/>
  <c r="DH48" i="94"/>
  <c r="DJ48" i="94"/>
  <c r="DK48" i="94"/>
  <c r="DN48" i="94"/>
  <c r="DO48" i="94"/>
  <c r="DP48" i="94"/>
  <c r="DQ48" i="94"/>
  <c r="DR48" i="94"/>
  <c r="DS48" i="94"/>
  <c r="DT48" i="94"/>
  <c r="DU48" i="94"/>
  <c r="DV48" i="94"/>
  <c r="DW48" i="94"/>
  <c r="DX48" i="94"/>
  <c r="DY48" i="94"/>
  <c r="DZ48" i="94"/>
  <c r="EB48" i="94"/>
  <c r="EC48" i="94"/>
  <c r="ED48" i="94"/>
  <c r="EE48" i="94"/>
  <c r="EG48" i="94"/>
  <c r="EH48" i="94"/>
  <c r="EP48" i="94"/>
  <c r="EQ48" i="94"/>
  <c r="ET48" i="94"/>
  <c r="F49" i="94"/>
  <c r="J49" i="94"/>
  <c r="K49" i="94"/>
  <c r="L49" i="94"/>
  <c r="R49" i="94"/>
  <c r="U49" i="94"/>
  <c r="V49" i="94"/>
  <c r="Y49" i="94"/>
  <c r="Z49" i="94"/>
  <c r="AA49" i="94"/>
  <c r="AB49" i="94"/>
  <c r="AC49" i="94"/>
  <c r="AF49" i="94"/>
  <c r="AG49" i="94"/>
  <c r="AH49" i="94"/>
  <c r="AI49" i="94"/>
  <c r="AJ49" i="94"/>
  <c r="AK49" i="94"/>
  <c r="AL49" i="94"/>
  <c r="AM49" i="94"/>
  <c r="AN49" i="94"/>
  <c r="AO49" i="94"/>
  <c r="AP49" i="94"/>
  <c r="AQ49" i="94"/>
  <c r="AR49" i="94"/>
  <c r="AU49" i="94"/>
  <c r="AV49" i="94"/>
  <c r="AW49" i="94"/>
  <c r="AX49" i="94"/>
  <c r="AY49" i="94"/>
  <c r="AZ49" i="94"/>
  <c r="BA49" i="94"/>
  <c r="BB49" i="94"/>
  <c r="BC49" i="94"/>
  <c r="BD49" i="94"/>
  <c r="BE49" i="94"/>
  <c r="BF49" i="94"/>
  <c r="BG49" i="94"/>
  <c r="BK49" i="94"/>
  <c r="BL49" i="94"/>
  <c r="BM49" i="94"/>
  <c r="BN49" i="94"/>
  <c r="BO49" i="94"/>
  <c r="BP49" i="94"/>
  <c r="BQ49" i="94"/>
  <c r="BR49" i="94"/>
  <c r="BU49" i="94"/>
  <c r="BV49" i="94"/>
  <c r="BW49" i="94"/>
  <c r="BX49" i="94"/>
  <c r="BY49" i="94"/>
  <c r="BZ49" i="94"/>
  <c r="CA49" i="94"/>
  <c r="CB49" i="94"/>
  <c r="CD49" i="94"/>
  <c r="CE49" i="94"/>
  <c r="CF49" i="94"/>
  <c r="CG49" i="94"/>
  <c r="CH49" i="94"/>
  <c r="CI49" i="94"/>
  <c r="CJ49" i="94"/>
  <c r="CM49" i="94"/>
  <c r="CN49" i="94"/>
  <c r="CO49" i="94"/>
  <c r="CP49" i="94"/>
  <c r="CR49" i="94"/>
  <c r="CS49" i="94"/>
  <c r="CZ49" i="94"/>
  <c r="DA49" i="94"/>
  <c r="DD49" i="94"/>
  <c r="DE49" i="94"/>
  <c r="DG49" i="94"/>
  <c r="DH49" i="94"/>
  <c r="DJ49" i="94"/>
  <c r="DK49" i="94"/>
  <c r="DN49" i="94"/>
  <c r="DO49" i="94"/>
  <c r="DP49" i="94"/>
  <c r="DQ49" i="94"/>
  <c r="DR49" i="94"/>
  <c r="DS49" i="94"/>
  <c r="DT49" i="94"/>
  <c r="DU49" i="94"/>
  <c r="DV49" i="94"/>
  <c r="DW49" i="94"/>
  <c r="DX49" i="94"/>
  <c r="DY49" i="94"/>
  <c r="DZ49" i="94"/>
  <c r="EB49" i="94"/>
  <c r="EC49" i="94"/>
  <c r="ED49" i="94"/>
  <c r="EE49" i="94"/>
  <c r="EG49" i="94"/>
  <c r="EH49" i="94"/>
  <c r="EP49" i="94"/>
  <c r="EQ49" i="94"/>
  <c r="ET49" i="94"/>
  <c r="F50" i="94"/>
  <c r="J50" i="94"/>
  <c r="K50" i="94"/>
  <c r="L50" i="94"/>
  <c r="R50" i="94"/>
  <c r="U50" i="94"/>
  <c r="V50" i="94"/>
  <c r="Y50" i="94"/>
  <c r="Z50" i="94"/>
  <c r="AA50" i="94"/>
  <c r="AB50" i="94"/>
  <c r="AC50" i="94"/>
  <c r="AF50" i="94"/>
  <c r="AG50" i="94"/>
  <c r="AH50" i="94"/>
  <c r="AI50" i="94"/>
  <c r="AJ50" i="94"/>
  <c r="AK50" i="94"/>
  <c r="AL50" i="94"/>
  <c r="AM50" i="94"/>
  <c r="AN50" i="94"/>
  <c r="AO50" i="94"/>
  <c r="AP50" i="94"/>
  <c r="AQ50" i="94"/>
  <c r="AR50" i="94"/>
  <c r="AU50" i="94"/>
  <c r="AV50" i="94"/>
  <c r="AW50" i="94"/>
  <c r="AX50" i="94"/>
  <c r="AY50" i="94"/>
  <c r="AZ50" i="94"/>
  <c r="BA50" i="94"/>
  <c r="BB50" i="94"/>
  <c r="BC50" i="94"/>
  <c r="BD50" i="94"/>
  <c r="BE50" i="94"/>
  <c r="BF50" i="94"/>
  <c r="BG50" i="94"/>
  <c r="BK50" i="94"/>
  <c r="BL50" i="94"/>
  <c r="BM50" i="94"/>
  <c r="BN50" i="94"/>
  <c r="BO50" i="94"/>
  <c r="BP50" i="94"/>
  <c r="BQ50" i="94"/>
  <c r="BR50" i="94"/>
  <c r="BU50" i="94"/>
  <c r="BV50" i="94"/>
  <c r="BW50" i="94"/>
  <c r="BX50" i="94"/>
  <c r="BY50" i="94"/>
  <c r="BZ50" i="94"/>
  <c r="CA50" i="94"/>
  <c r="CB50" i="94"/>
  <c r="CD50" i="94"/>
  <c r="CE50" i="94"/>
  <c r="CF50" i="94"/>
  <c r="CG50" i="94"/>
  <c r="CH50" i="94"/>
  <c r="CI50" i="94"/>
  <c r="CJ50" i="94"/>
  <c r="CM50" i="94"/>
  <c r="CN50" i="94"/>
  <c r="CO50" i="94"/>
  <c r="CP50" i="94"/>
  <c r="CR50" i="94"/>
  <c r="CS50" i="94"/>
  <c r="CZ50" i="94"/>
  <c r="DA50" i="94"/>
  <c r="DD50" i="94"/>
  <c r="DE50" i="94"/>
  <c r="DG50" i="94"/>
  <c r="DH50" i="94"/>
  <c r="DJ50" i="94"/>
  <c r="DK50" i="94"/>
  <c r="DN50" i="94"/>
  <c r="DO50" i="94"/>
  <c r="DP50" i="94"/>
  <c r="DQ50" i="94"/>
  <c r="DR50" i="94"/>
  <c r="DS50" i="94"/>
  <c r="DT50" i="94"/>
  <c r="DU50" i="94"/>
  <c r="DV50" i="94"/>
  <c r="DW50" i="94"/>
  <c r="DX50" i="94"/>
  <c r="DY50" i="94"/>
  <c r="DZ50" i="94"/>
  <c r="EB50" i="94"/>
  <c r="EC50" i="94"/>
  <c r="ED50" i="94"/>
  <c r="EE50" i="94"/>
  <c r="EG50" i="94"/>
  <c r="EH50" i="94"/>
  <c r="EP50" i="94"/>
  <c r="EQ50" i="94"/>
  <c r="ET50" i="94"/>
  <c r="F51" i="94"/>
  <c r="J51" i="94"/>
  <c r="K51" i="94"/>
  <c r="L51" i="94"/>
  <c r="R51" i="94"/>
  <c r="U51" i="94"/>
  <c r="V51" i="94"/>
  <c r="Y51" i="94"/>
  <c r="Z51" i="94"/>
  <c r="AA51" i="94"/>
  <c r="AB51" i="94"/>
  <c r="AC51" i="94"/>
  <c r="AF51" i="94"/>
  <c r="AG51" i="94"/>
  <c r="AH51" i="94"/>
  <c r="AI51" i="94"/>
  <c r="AJ51" i="94"/>
  <c r="AK51" i="94"/>
  <c r="AL51" i="94"/>
  <c r="AM51" i="94"/>
  <c r="AN51" i="94"/>
  <c r="AO51" i="94"/>
  <c r="AP51" i="94"/>
  <c r="AQ51" i="94"/>
  <c r="AR51" i="94"/>
  <c r="AU51" i="94"/>
  <c r="AV51" i="94"/>
  <c r="AW51" i="94"/>
  <c r="AX51" i="94"/>
  <c r="AY51" i="94"/>
  <c r="AZ51" i="94"/>
  <c r="BA51" i="94"/>
  <c r="BB51" i="94"/>
  <c r="BC51" i="94"/>
  <c r="BD51" i="94"/>
  <c r="BE51" i="94"/>
  <c r="BF51" i="94"/>
  <c r="BG51" i="94"/>
  <c r="BK51" i="94"/>
  <c r="BL51" i="94"/>
  <c r="BM51" i="94"/>
  <c r="BN51" i="94"/>
  <c r="BO51" i="94"/>
  <c r="BP51" i="94"/>
  <c r="BQ51" i="94"/>
  <c r="BR51" i="94"/>
  <c r="BU51" i="94"/>
  <c r="BV51" i="94"/>
  <c r="BW51" i="94"/>
  <c r="BX51" i="94"/>
  <c r="BY51" i="94"/>
  <c r="BZ51" i="94"/>
  <c r="CA51" i="94"/>
  <c r="CB51" i="94"/>
  <c r="CD51" i="94"/>
  <c r="CE51" i="94"/>
  <c r="CF51" i="94"/>
  <c r="CG51" i="94"/>
  <c r="CH51" i="94"/>
  <c r="CI51" i="94"/>
  <c r="CJ51" i="94"/>
  <c r="CM51" i="94"/>
  <c r="CN51" i="94"/>
  <c r="CO51" i="94"/>
  <c r="CP51" i="94"/>
  <c r="CR51" i="94"/>
  <c r="CS51" i="94"/>
  <c r="CZ51" i="94"/>
  <c r="DA51" i="94"/>
  <c r="DD51" i="94"/>
  <c r="DE51" i="94"/>
  <c r="DG51" i="94"/>
  <c r="DH51" i="94"/>
  <c r="DJ51" i="94"/>
  <c r="DK51" i="94"/>
  <c r="DN51" i="94"/>
  <c r="DO51" i="94"/>
  <c r="DP51" i="94"/>
  <c r="DQ51" i="94"/>
  <c r="DR51" i="94"/>
  <c r="DS51" i="94"/>
  <c r="DT51" i="94"/>
  <c r="DU51" i="94"/>
  <c r="DV51" i="94"/>
  <c r="DW51" i="94"/>
  <c r="DX51" i="94"/>
  <c r="DY51" i="94"/>
  <c r="DZ51" i="94"/>
  <c r="EB51" i="94"/>
  <c r="EC51" i="94"/>
  <c r="ED51" i="94"/>
  <c r="EE51" i="94"/>
  <c r="EG51" i="94"/>
  <c r="EH51" i="94"/>
  <c r="EP51" i="94"/>
  <c r="EQ51" i="94"/>
  <c r="ET51" i="94"/>
  <c r="F52" i="94"/>
  <c r="J52" i="94"/>
  <c r="K52" i="94"/>
  <c r="L52" i="94"/>
  <c r="R52" i="94"/>
  <c r="U52" i="94"/>
  <c r="V52" i="94"/>
  <c r="Y52" i="94"/>
  <c r="Z52" i="94"/>
  <c r="AA52" i="94"/>
  <c r="AB52" i="94"/>
  <c r="AC52" i="94"/>
  <c r="AF52" i="94"/>
  <c r="AG52" i="94"/>
  <c r="AH52" i="94"/>
  <c r="AI52" i="94"/>
  <c r="AJ52" i="94"/>
  <c r="AK52" i="94"/>
  <c r="AL52" i="94"/>
  <c r="AM52" i="94"/>
  <c r="AN52" i="94"/>
  <c r="AO52" i="94"/>
  <c r="AP52" i="94"/>
  <c r="AQ52" i="94"/>
  <c r="AR52" i="94"/>
  <c r="AU52" i="94"/>
  <c r="AV52" i="94"/>
  <c r="AW52" i="94"/>
  <c r="AX52" i="94"/>
  <c r="AY52" i="94"/>
  <c r="AZ52" i="94"/>
  <c r="BA52" i="94"/>
  <c r="BB52" i="94"/>
  <c r="BC52" i="94"/>
  <c r="BD52" i="94"/>
  <c r="BE52" i="94"/>
  <c r="BF52" i="94"/>
  <c r="BG52" i="94"/>
  <c r="BK52" i="94"/>
  <c r="BL52" i="94"/>
  <c r="BM52" i="94"/>
  <c r="BN52" i="94"/>
  <c r="BO52" i="94"/>
  <c r="BP52" i="94"/>
  <c r="BQ52" i="94"/>
  <c r="BR52" i="94"/>
  <c r="BU52" i="94"/>
  <c r="BV52" i="94"/>
  <c r="BW52" i="94"/>
  <c r="BX52" i="94"/>
  <c r="BY52" i="94"/>
  <c r="BZ52" i="94"/>
  <c r="CA52" i="94"/>
  <c r="CB52" i="94"/>
  <c r="CD52" i="94"/>
  <c r="CE52" i="94"/>
  <c r="CF52" i="94"/>
  <c r="CG52" i="94"/>
  <c r="CH52" i="94"/>
  <c r="CI52" i="94"/>
  <c r="CJ52" i="94"/>
  <c r="CM52" i="94"/>
  <c r="CN52" i="94"/>
  <c r="CO52" i="94"/>
  <c r="CP52" i="94"/>
  <c r="CR52" i="94"/>
  <c r="CS52" i="94"/>
  <c r="CZ52" i="94"/>
  <c r="DA52" i="94"/>
  <c r="DD52" i="94"/>
  <c r="DE52" i="94"/>
  <c r="DG52" i="94"/>
  <c r="DH52" i="94"/>
  <c r="DJ52" i="94"/>
  <c r="DK52" i="94"/>
  <c r="DN52" i="94"/>
  <c r="DO52" i="94"/>
  <c r="DP52" i="94"/>
  <c r="DQ52" i="94"/>
  <c r="DR52" i="94"/>
  <c r="DS52" i="94"/>
  <c r="DT52" i="94"/>
  <c r="DU52" i="94"/>
  <c r="DV52" i="94"/>
  <c r="DW52" i="94"/>
  <c r="DX52" i="94"/>
  <c r="DY52" i="94"/>
  <c r="DZ52" i="94"/>
  <c r="EB52" i="94"/>
  <c r="EC52" i="94"/>
  <c r="ED52" i="94"/>
  <c r="EE52" i="94"/>
  <c r="EG52" i="94"/>
  <c r="EH52" i="94"/>
  <c r="EP52" i="94"/>
  <c r="EQ52" i="94"/>
  <c r="ET52" i="94"/>
  <c r="F53" i="94"/>
  <c r="J53" i="94"/>
  <c r="K53" i="94"/>
  <c r="L53" i="94"/>
  <c r="R53" i="94"/>
  <c r="U53" i="94"/>
  <c r="V53" i="94"/>
  <c r="Y53" i="94"/>
  <c r="Z53" i="94"/>
  <c r="AA53" i="94"/>
  <c r="AB53" i="94"/>
  <c r="AC53" i="94"/>
  <c r="AF53" i="94"/>
  <c r="AG53" i="94"/>
  <c r="AH53" i="94"/>
  <c r="AI53" i="94"/>
  <c r="AJ53" i="94"/>
  <c r="AK53" i="94"/>
  <c r="AL53" i="94"/>
  <c r="AM53" i="94"/>
  <c r="AN53" i="94"/>
  <c r="AO53" i="94"/>
  <c r="AP53" i="94"/>
  <c r="AQ53" i="94"/>
  <c r="AR53" i="94"/>
  <c r="AU53" i="94"/>
  <c r="AV53" i="94"/>
  <c r="AW53" i="94"/>
  <c r="AX53" i="94"/>
  <c r="AY53" i="94"/>
  <c r="AZ53" i="94"/>
  <c r="BA53" i="94"/>
  <c r="BB53" i="94"/>
  <c r="BC53" i="94"/>
  <c r="BD53" i="94"/>
  <c r="BE53" i="94"/>
  <c r="BF53" i="94"/>
  <c r="BG53" i="94"/>
  <c r="BK53" i="94"/>
  <c r="BL53" i="94"/>
  <c r="BM53" i="94"/>
  <c r="BN53" i="94"/>
  <c r="BO53" i="94"/>
  <c r="BP53" i="94"/>
  <c r="BQ53" i="94"/>
  <c r="BR53" i="94"/>
  <c r="BU53" i="94"/>
  <c r="BV53" i="94"/>
  <c r="BW53" i="94"/>
  <c r="BX53" i="94"/>
  <c r="BY53" i="94"/>
  <c r="BZ53" i="94"/>
  <c r="CA53" i="94"/>
  <c r="CB53" i="94"/>
  <c r="CD53" i="94"/>
  <c r="CE53" i="94"/>
  <c r="CF53" i="94"/>
  <c r="CG53" i="94"/>
  <c r="CH53" i="94"/>
  <c r="CI53" i="94"/>
  <c r="CJ53" i="94"/>
  <c r="CM53" i="94"/>
  <c r="CN53" i="94"/>
  <c r="CO53" i="94"/>
  <c r="CP53" i="94"/>
  <c r="CR53" i="94"/>
  <c r="CS53" i="94"/>
  <c r="CZ53" i="94"/>
  <c r="DA53" i="94"/>
  <c r="DD53" i="94"/>
  <c r="DE53" i="94"/>
  <c r="DG53" i="94"/>
  <c r="DH53" i="94"/>
  <c r="DJ53" i="94"/>
  <c r="DK53" i="94"/>
  <c r="DN53" i="94"/>
  <c r="DO53" i="94"/>
  <c r="DP53" i="94"/>
  <c r="DQ53" i="94"/>
  <c r="DR53" i="94"/>
  <c r="DS53" i="94"/>
  <c r="DT53" i="94"/>
  <c r="DU53" i="94"/>
  <c r="DV53" i="94"/>
  <c r="DW53" i="94"/>
  <c r="DX53" i="94"/>
  <c r="DY53" i="94"/>
  <c r="DZ53" i="94"/>
  <c r="EB53" i="94"/>
  <c r="EC53" i="94"/>
  <c r="ED53" i="94"/>
  <c r="EE53" i="94"/>
  <c r="EG53" i="94"/>
  <c r="EH53" i="94"/>
  <c r="EP53" i="94"/>
  <c r="EQ53" i="94"/>
  <c r="ET53" i="94"/>
  <c r="F54" i="94"/>
  <c r="J54" i="94"/>
  <c r="K54" i="94"/>
  <c r="L54" i="94"/>
  <c r="R54" i="94"/>
  <c r="U54" i="94"/>
  <c r="V54" i="94"/>
  <c r="Y54" i="94"/>
  <c r="Z54" i="94"/>
  <c r="AA54" i="94"/>
  <c r="AB54" i="94"/>
  <c r="AC54" i="94"/>
  <c r="AF54" i="94"/>
  <c r="AG54" i="94"/>
  <c r="AH54" i="94"/>
  <c r="AI54" i="94"/>
  <c r="AJ54" i="94"/>
  <c r="AK54" i="94"/>
  <c r="AL54" i="94"/>
  <c r="AM54" i="94"/>
  <c r="AN54" i="94"/>
  <c r="AO54" i="94"/>
  <c r="AP54" i="94"/>
  <c r="AQ54" i="94"/>
  <c r="AR54" i="94"/>
  <c r="AU54" i="94"/>
  <c r="AV54" i="94"/>
  <c r="AW54" i="94"/>
  <c r="AX54" i="94"/>
  <c r="AY54" i="94"/>
  <c r="AZ54" i="94"/>
  <c r="BA54" i="94"/>
  <c r="BB54" i="94"/>
  <c r="BC54" i="94"/>
  <c r="BD54" i="94"/>
  <c r="BE54" i="94"/>
  <c r="BF54" i="94"/>
  <c r="BG54" i="94"/>
  <c r="BK54" i="94"/>
  <c r="BL54" i="94"/>
  <c r="BM54" i="94"/>
  <c r="BN54" i="94"/>
  <c r="BO54" i="94"/>
  <c r="BP54" i="94"/>
  <c r="BQ54" i="94"/>
  <c r="BR54" i="94"/>
  <c r="BU54" i="94"/>
  <c r="BV54" i="94"/>
  <c r="BW54" i="94"/>
  <c r="BX54" i="94"/>
  <c r="BY54" i="94"/>
  <c r="BZ54" i="94"/>
  <c r="CA54" i="94"/>
  <c r="CB54" i="94"/>
  <c r="CD54" i="94"/>
  <c r="CE54" i="94"/>
  <c r="CF54" i="94"/>
  <c r="CG54" i="94"/>
  <c r="CH54" i="94"/>
  <c r="CI54" i="94"/>
  <c r="CJ54" i="94"/>
  <c r="CM54" i="94"/>
  <c r="CN54" i="94"/>
  <c r="CO54" i="94"/>
  <c r="CP54" i="94"/>
  <c r="CR54" i="94"/>
  <c r="CS54" i="94"/>
  <c r="CZ54" i="94"/>
  <c r="DA54" i="94"/>
  <c r="DD54" i="94"/>
  <c r="DE54" i="94"/>
  <c r="DG54" i="94"/>
  <c r="DH54" i="94"/>
  <c r="DJ54" i="94"/>
  <c r="DK54" i="94"/>
  <c r="DN54" i="94"/>
  <c r="DO54" i="94"/>
  <c r="DP54" i="94"/>
  <c r="DQ54" i="94"/>
  <c r="DR54" i="94"/>
  <c r="DS54" i="94"/>
  <c r="DT54" i="94"/>
  <c r="DU54" i="94"/>
  <c r="DV54" i="94"/>
  <c r="DW54" i="94"/>
  <c r="DX54" i="94"/>
  <c r="DY54" i="94"/>
  <c r="DZ54" i="94"/>
  <c r="EB54" i="94"/>
  <c r="EC54" i="94"/>
  <c r="ED54" i="94"/>
  <c r="EE54" i="94"/>
  <c r="EG54" i="94"/>
  <c r="EH54" i="94"/>
  <c r="EP54" i="94"/>
  <c r="EQ54" i="94"/>
  <c r="ET54" i="94"/>
  <c r="F55" i="94"/>
  <c r="J55" i="94"/>
  <c r="K55" i="94"/>
  <c r="L55" i="94"/>
  <c r="R55" i="94"/>
  <c r="U55" i="94"/>
  <c r="V55" i="94"/>
  <c r="Y55" i="94"/>
  <c r="Z55" i="94"/>
  <c r="AA55" i="94"/>
  <c r="AB55" i="94"/>
  <c r="AC55" i="94"/>
  <c r="AF55" i="94"/>
  <c r="AG55" i="94"/>
  <c r="AH55" i="94"/>
  <c r="AI55" i="94"/>
  <c r="AJ55" i="94"/>
  <c r="AK55" i="94"/>
  <c r="AL55" i="94"/>
  <c r="AM55" i="94"/>
  <c r="AN55" i="94"/>
  <c r="AO55" i="94"/>
  <c r="AP55" i="94"/>
  <c r="AQ55" i="94"/>
  <c r="AR55" i="94"/>
  <c r="AU55" i="94"/>
  <c r="AV55" i="94"/>
  <c r="AW55" i="94"/>
  <c r="AX55" i="94"/>
  <c r="AY55" i="94"/>
  <c r="AZ55" i="94"/>
  <c r="BA55" i="94"/>
  <c r="BB55" i="94"/>
  <c r="BC55" i="94"/>
  <c r="BD55" i="94"/>
  <c r="BE55" i="94"/>
  <c r="BF55" i="94"/>
  <c r="BG55" i="94"/>
  <c r="BK55" i="94"/>
  <c r="BL55" i="94"/>
  <c r="BM55" i="94"/>
  <c r="BN55" i="94"/>
  <c r="BO55" i="94"/>
  <c r="BP55" i="94"/>
  <c r="BQ55" i="94"/>
  <c r="BR55" i="94"/>
  <c r="BU55" i="94"/>
  <c r="BV55" i="94"/>
  <c r="BW55" i="94"/>
  <c r="BX55" i="94"/>
  <c r="BY55" i="94"/>
  <c r="BZ55" i="94"/>
  <c r="CA55" i="94"/>
  <c r="CB55" i="94"/>
  <c r="CD55" i="94"/>
  <c r="CE55" i="94"/>
  <c r="CF55" i="94"/>
  <c r="CG55" i="94"/>
  <c r="CH55" i="94"/>
  <c r="CI55" i="94"/>
  <c r="CJ55" i="94"/>
  <c r="CM55" i="94"/>
  <c r="CN55" i="94"/>
  <c r="CO55" i="94"/>
  <c r="CP55" i="94"/>
  <c r="CR55" i="94"/>
  <c r="CS55" i="94"/>
  <c r="CZ55" i="94"/>
  <c r="DA55" i="94"/>
  <c r="DD55" i="94"/>
  <c r="DE55" i="94"/>
  <c r="DG55" i="94"/>
  <c r="DH55" i="94"/>
  <c r="DJ55" i="94"/>
  <c r="DK55" i="94"/>
  <c r="DN55" i="94"/>
  <c r="DO55" i="94"/>
  <c r="DP55" i="94"/>
  <c r="DQ55" i="94"/>
  <c r="DR55" i="94"/>
  <c r="DS55" i="94"/>
  <c r="DT55" i="94"/>
  <c r="DU55" i="94"/>
  <c r="DV55" i="94"/>
  <c r="DW55" i="94"/>
  <c r="DX55" i="94"/>
  <c r="DY55" i="94"/>
  <c r="DZ55" i="94"/>
  <c r="EB55" i="94"/>
  <c r="EC55" i="94"/>
  <c r="ED55" i="94"/>
  <c r="EE55" i="94"/>
  <c r="EG55" i="94"/>
  <c r="EH55" i="94"/>
  <c r="EP55" i="94"/>
  <c r="EQ55" i="94"/>
  <c r="ET55" i="94"/>
  <c r="F56" i="94"/>
  <c r="J56" i="94"/>
  <c r="K56" i="94"/>
  <c r="L56" i="94"/>
  <c r="R56" i="94"/>
  <c r="U56" i="94"/>
  <c r="V56" i="94"/>
  <c r="Y56" i="94"/>
  <c r="Z56" i="94"/>
  <c r="AA56" i="94"/>
  <c r="AB56" i="94"/>
  <c r="AC56" i="94"/>
  <c r="AF56" i="94"/>
  <c r="AG56" i="94"/>
  <c r="AH56" i="94"/>
  <c r="AI56" i="94"/>
  <c r="AJ56" i="94"/>
  <c r="AK56" i="94"/>
  <c r="AL56" i="94"/>
  <c r="AM56" i="94"/>
  <c r="AN56" i="94"/>
  <c r="AO56" i="94"/>
  <c r="AP56" i="94"/>
  <c r="AQ56" i="94"/>
  <c r="AR56" i="94"/>
  <c r="AU56" i="94"/>
  <c r="AV56" i="94"/>
  <c r="AW56" i="94"/>
  <c r="AX56" i="94"/>
  <c r="AY56" i="94"/>
  <c r="AZ56" i="94"/>
  <c r="BA56" i="94"/>
  <c r="BB56" i="94"/>
  <c r="BC56" i="94"/>
  <c r="BD56" i="94"/>
  <c r="BE56" i="94"/>
  <c r="BF56" i="94"/>
  <c r="BG56" i="94"/>
  <c r="BK56" i="94"/>
  <c r="BL56" i="94"/>
  <c r="BM56" i="94"/>
  <c r="BN56" i="94"/>
  <c r="BO56" i="94"/>
  <c r="BP56" i="94"/>
  <c r="BQ56" i="94"/>
  <c r="BR56" i="94"/>
  <c r="BU56" i="94"/>
  <c r="BV56" i="94"/>
  <c r="BW56" i="94"/>
  <c r="BX56" i="94"/>
  <c r="BY56" i="94"/>
  <c r="BZ56" i="94"/>
  <c r="CA56" i="94"/>
  <c r="CB56" i="94"/>
  <c r="CD56" i="94"/>
  <c r="CE56" i="94"/>
  <c r="CF56" i="94"/>
  <c r="CG56" i="94"/>
  <c r="CH56" i="94"/>
  <c r="CI56" i="94"/>
  <c r="CJ56" i="94"/>
  <c r="CM56" i="94"/>
  <c r="CN56" i="94"/>
  <c r="CO56" i="94"/>
  <c r="CP56" i="94"/>
  <c r="CR56" i="94"/>
  <c r="CS56" i="94"/>
  <c r="CZ56" i="94"/>
  <c r="DA56" i="94"/>
  <c r="DD56" i="94"/>
  <c r="DE56" i="94"/>
  <c r="DG56" i="94"/>
  <c r="DH56" i="94"/>
  <c r="DJ56" i="94"/>
  <c r="DK56" i="94"/>
  <c r="DN56" i="94"/>
  <c r="DO56" i="94"/>
  <c r="DP56" i="94"/>
  <c r="DQ56" i="94"/>
  <c r="DR56" i="94"/>
  <c r="DS56" i="94"/>
  <c r="DT56" i="94"/>
  <c r="DU56" i="94"/>
  <c r="DV56" i="94"/>
  <c r="DW56" i="94"/>
  <c r="DX56" i="94"/>
  <c r="DY56" i="94"/>
  <c r="DZ56" i="94"/>
  <c r="EB56" i="94"/>
  <c r="EC56" i="94"/>
  <c r="ED56" i="94"/>
  <c r="EE56" i="94"/>
  <c r="EG56" i="94"/>
  <c r="EH56" i="94"/>
  <c r="EP56" i="94"/>
  <c r="EQ56" i="94"/>
  <c r="ET56" i="94"/>
  <c r="F57" i="94"/>
  <c r="J57" i="94"/>
  <c r="K57" i="94"/>
  <c r="L57" i="94"/>
  <c r="R57" i="94"/>
  <c r="U57" i="94"/>
  <c r="V57" i="94"/>
  <c r="Y57" i="94"/>
  <c r="Z57" i="94"/>
  <c r="AA57" i="94"/>
  <c r="AB57" i="94"/>
  <c r="AC57" i="94"/>
  <c r="AF57" i="94"/>
  <c r="AG57" i="94"/>
  <c r="AH57" i="94"/>
  <c r="AI57" i="94"/>
  <c r="AJ57" i="94"/>
  <c r="AK57" i="94"/>
  <c r="AL57" i="94"/>
  <c r="AM57" i="94"/>
  <c r="AN57" i="94"/>
  <c r="AO57" i="94"/>
  <c r="AP57" i="94"/>
  <c r="AQ57" i="94"/>
  <c r="AR57" i="94"/>
  <c r="AU57" i="94"/>
  <c r="AV57" i="94"/>
  <c r="AW57" i="94"/>
  <c r="AX57" i="94"/>
  <c r="AY57" i="94"/>
  <c r="AZ57" i="94"/>
  <c r="BA57" i="94"/>
  <c r="BB57" i="94"/>
  <c r="BC57" i="94"/>
  <c r="BD57" i="94"/>
  <c r="BE57" i="94"/>
  <c r="BF57" i="94"/>
  <c r="BG57" i="94"/>
  <c r="BK57" i="94"/>
  <c r="BL57" i="94"/>
  <c r="BM57" i="94"/>
  <c r="BN57" i="94"/>
  <c r="BO57" i="94"/>
  <c r="BP57" i="94"/>
  <c r="BQ57" i="94"/>
  <c r="BR57" i="94"/>
  <c r="BU57" i="94"/>
  <c r="BV57" i="94"/>
  <c r="BW57" i="94"/>
  <c r="BX57" i="94"/>
  <c r="BY57" i="94"/>
  <c r="BZ57" i="94"/>
  <c r="CA57" i="94"/>
  <c r="CB57" i="94"/>
  <c r="CD57" i="94"/>
  <c r="CE57" i="94"/>
  <c r="CF57" i="94"/>
  <c r="CG57" i="94"/>
  <c r="CH57" i="94"/>
  <c r="CI57" i="94"/>
  <c r="CJ57" i="94"/>
  <c r="CM57" i="94"/>
  <c r="CN57" i="94"/>
  <c r="CO57" i="94"/>
  <c r="CP57" i="94"/>
  <c r="CR57" i="94"/>
  <c r="CS57" i="94"/>
  <c r="CZ57" i="94"/>
  <c r="DA57" i="94"/>
  <c r="DD57" i="94"/>
  <c r="DE57" i="94"/>
  <c r="DG57" i="94"/>
  <c r="DH57" i="94"/>
  <c r="DJ57" i="94"/>
  <c r="DK57" i="94"/>
  <c r="DN57" i="94"/>
  <c r="DO57" i="94"/>
  <c r="DP57" i="94"/>
  <c r="DQ57" i="94"/>
  <c r="DR57" i="94"/>
  <c r="DS57" i="94"/>
  <c r="DT57" i="94"/>
  <c r="DU57" i="94"/>
  <c r="DV57" i="94"/>
  <c r="DW57" i="94"/>
  <c r="DX57" i="94"/>
  <c r="DY57" i="94"/>
  <c r="DZ57" i="94"/>
  <c r="EB57" i="94"/>
  <c r="EC57" i="94"/>
  <c r="ED57" i="94"/>
  <c r="EE57" i="94"/>
  <c r="EG57" i="94"/>
  <c r="EH57" i="94"/>
  <c r="EP57" i="94"/>
  <c r="EQ57" i="94"/>
  <c r="ET57" i="94"/>
  <c r="F58" i="94"/>
  <c r="J58" i="94"/>
  <c r="K58" i="94"/>
  <c r="L58" i="94"/>
  <c r="R58" i="94"/>
  <c r="U58" i="94"/>
  <c r="V58" i="94"/>
  <c r="Y58" i="94"/>
  <c r="Z58" i="94"/>
  <c r="AA58" i="94"/>
  <c r="AB58" i="94"/>
  <c r="AC58" i="94"/>
  <c r="AF58" i="94"/>
  <c r="AG58" i="94"/>
  <c r="AH58" i="94"/>
  <c r="AI58" i="94"/>
  <c r="AJ58" i="94"/>
  <c r="AK58" i="94"/>
  <c r="AL58" i="94"/>
  <c r="AM58" i="94"/>
  <c r="AN58" i="94"/>
  <c r="AO58" i="94"/>
  <c r="AP58" i="94"/>
  <c r="AQ58" i="94"/>
  <c r="AR58" i="94"/>
  <c r="AU58" i="94"/>
  <c r="AV58" i="94"/>
  <c r="AW58" i="94"/>
  <c r="AX58" i="94"/>
  <c r="AY58" i="94"/>
  <c r="AZ58" i="94"/>
  <c r="BA58" i="94"/>
  <c r="BB58" i="94"/>
  <c r="BC58" i="94"/>
  <c r="BD58" i="94"/>
  <c r="BE58" i="94"/>
  <c r="BF58" i="94"/>
  <c r="BG58" i="94"/>
  <c r="BK58" i="94"/>
  <c r="BL58" i="94"/>
  <c r="BM58" i="94"/>
  <c r="BN58" i="94"/>
  <c r="BO58" i="94"/>
  <c r="BP58" i="94"/>
  <c r="BQ58" i="94"/>
  <c r="BR58" i="94"/>
  <c r="BU58" i="94"/>
  <c r="BV58" i="94"/>
  <c r="BW58" i="94"/>
  <c r="BX58" i="94"/>
  <c r="BY58" i="94"/>
  <c r="BZ58" i="94"/>
  <c r="CA58" i="94"/>
  <c r="CB58" i="94"/>
  <c r="CD58" i="94"/>
  <c r="CE58" i="94"/>
  <c r="CF58" i="94"/>
  <c r="CG58" i="94"/>
  <c r="CH58" i="94"/>
  <c r="CI58" i="94"/>
  <c r="CJ58" i="94"/>
  <c r="CM58" i="94"/>
  <c r="CN58" i="94"/>
  <c r="CO58" i="94"/>
  <c r="CP58" i="94"/>
  <c r="CR58" i="94"/>
  <c r="CS58" i="94"/>
  <c r="CZ58" i="94"/>
  <c r="DA58" i="94"/>
  <c r="DD58" i="94"/>
  <c r="DE58" i="94"/>
  <c r="DG58" i="94"/>
  <c r="DH58" i="94"/>
  <c r="DJ58" i="94"/>
  <c r="DK58" i="94"/>
  <c r="DN58" i="94"/>
  <c r="DO58" i="94"/>
  <c r="DP58" i="94"/>
  <c r="DQ58" i="94"/>
  <c r="DR58" i="94"/>
  <c r="DS58" i="94"/>
  <c r="DT58" i="94"/>
  <c r="DU58" i="94"/>
  <c r="DV58" i="94"/>
  <c r="DW58" i="94"/>
  <c r="DX58" i="94"/>
  <c r="DY58" i="94"/>
  <c r="DZ58" i="94"/>
  <c r="EB58" i="94"/>
  <c r="EC58" i="94"/>
  <c r="ED58" i="94"/>
  <c r="EE58" i="94"/>
  <c r="EG58" i="94"/>
  <c r="EH58" i="94"/>
  <c r="EP58" i="94"/>
  <c r="EQ58" i="94"/>
  <c r="ET58" i="94"/>
  <c r="F59" i="94"/>
  <c r="J59" i="94"/>
  <c r="K59" i="94"/>
  <c r="L59" i="94"/>
  <c r="R59" i="94"/>
  <c r="U59" i="94"/>
  <c r="V59" i="94"/>
  <c r="Y59" i="94"/>
  <c r="Z59" i="94"/>
  <c r="AA59" i="94"/>
  <c r="AB59" i="94"/>
  <c r="AC59" i="94"/>
  <c r="AF59" i="94"/>
  <c r="AG59" i="94"/>
  <c r="AH59" i="94"/>
  <c r="AI59" i="94"/>
  <c r="AJ59" i="94"/>
  <c r="AK59" i="94"/>
  <c r="AL59" i="94"/>
  <c r="AM59" i="94"/>
  <c r="AN59" i="94"/>
  <c r="AO59" i="94"/>
  <c r="AP59" i="94"/>
  <c r="AQ59" i="94"/>
  <c r="AR59" i="94"/>
  <c r="AU59" i="94"/>
  <c r="AV59" i="94"/>
  <c r="AW59" i="94"/>
  <c r="AX59" i="94"/>
  <c r="AY59" i="94"/>
  <c r="AZ59" i="94"/>
  <c r="BA59" i="94"/>
  <c r="BB59" i="94"/>
  <c r="BC59" i="94"/>
  <c r="BD59" i="94"/>
  <c r="BE59" i="94"/>
  <c r="BF59" i="94"/>
  <c r="BG59" i="94"/>
  <c r="BK59" i="94"/>
  <c r="BL59" i="94"/>
  <c r="BM59" i="94"/>
  <c r="BN59" i="94"/>
  <c r="BO59" i="94"/>
  <c r="BP59" i="94"/>
  <c r="BQ59" i="94"/>
  <c r="BR59" i="94"/>
  <c r="BU59" i="94"/>
  <c r="BV59" i="94"/>
  <c r="BW59" i="94"/>
  <c r="BX59" i="94"/>
  <c r="BY59" i="94"/>
  <c r="BZ59" i="94"/>
  <c r="CA59" i="94"/>
  <c r="CB59" i="94"/>
  <c r="CD59" i="94"/>
  <c r="CE59" i="94"/>
  <c r="CF59" i="94"/>
  <c r="CG59" i="94"/>
  <c r="CH59" i="94"/>
  <c r="CI59" i="94"/>
  <c r="CJ59" i="94"/>
  <c r="CM59" i="94"/>
  <c r="CN59" i="94"/>
  <c r="CO59" i="94"/>
  <c r="CP59" i="94"/>
  <c r="CR59" i="94"/>
  <c r="CS59" i="94"/>
  <c r="CZ59" i="94"/>
  <c r="DA59" i="94"/>
  <c r="DD59" i="94"/>
  <c r="DE59" i="94"/>
  <c r="DG59" i="94"/>
  <c r="DH59" i="94"/>
  <c r="DJ59" i="94"/>
  <c r="DK59" i="94"/>
  <c r="DN59" i="94"/>
  <c r="DO59" i="94"/>
  <c r="DP59" i="94"/>
  <c r="DQ59" i="94"/>
  <c r="DR59" i="94"/>
  <c r="DS59" i="94"/>
  <c r="DT59" i="94"/>
  <c r="DU59" i="94"/>
  <c r="DV59" i="94"/>
  <c r="DW59" i="94"/>
  <c r="DX59" i="94"/>
  <c r="DY59" i="94"/>
  <c r="DZ59" i="94"/>
  <c r="EB59" i="94"/>
  <c r="EC59" i="94"/>
  <c r="ED59" i="94"/>
  <c r="EE59" i="94"/>
  <c r="EG59" i="94"/>
  <c r="EH59" i="94"/>
  <c r="EP59" i="94"/>
  <c r="EQ59" i="94"/>
  <c r="ET59" i="94"/>
  <c r="F60" i="94"/>
  <c r="J60" i="94"/>
  <c r="K60" i="94"/>
  <c r="L60" i="94"/>
  <c r="R60" i="94"/>
  <c r="U60" i="94"/>
  <c r="V60" i="94"/>
  <c r="Y60" i="94"/>
  <c r="AA60" i="94"/>
  <c r="AB60" i="94"/>
  <c r="AC60" i="94"/>
  <c r="AF60" i="94"/>
  <c r="AG60" i="94"/>
  <c r="AH60" i="94"/>
  <c r="AI60" i="94"/>
  <c r="AJ60" i="94"/>
  <c r="AK60" i="94"/>
  <c r="AL60" i="94"/>
  <c r="AM60" i="94"/>
  <c r="AN60" i="94"/>
  <c r="AO60" i="94"/>
  <c r="AP60" i="94"/>
  <c r="AQ60" i="94"/>
  <c r="AR60" i="94"/>
  <c r="AU60" i="94"/>
  <c r="AV60" i="94"/>
  <c r="AW60" i="94"/>
  <c r="AX60" i="94"/>
  <c r="AY60" i="94"/>
  <c r="AZ60" i="94"/>
  <c r="BA60" i="94"/>
  <c r="BB60" i="94"/>
  <c r="BC60" i="94"/>
  <c r="BD60" i="94"/>
  <c r="BE60" i="94"/>
  <c r="BF60" i="94"/>
  <c r="BG60" i="94"/>
  <c r="BK60" i="94"/>
  <c r="BL60" i="94"/>
  <c r="BM60" i="94"/>
  <c r="BN60" i="94"/>
  <c r="BO60" i="94"/>
  <c r="BP60" i="94"/>
  <c r="BQ60" i="94"/>
  <c r="BR60" i="94"/>
  <c r="BU60" i="94"/>
  <c r="BV60" i="94"/>
  <c r="BW60" i="94"/>
  <c r="BX60" i="94"/>
  <c r="BY60" i="94"/>
  <c r="BZ60" i="94"/>
  <c r="CA60" i="94"/>
  <c r="CB60" i="94"/>
  <c r="CD60" i="94"/>
  <c r="CE60" i="94"/>
  <c r="CF60" i="94"/>
  <c r="CG60" i="94"/>
  <c r="CH60" i="94"/>
  <c r="CI60" i="94"/>
  <c r="CJ60" i="94"/>
  <c r="CM60" i="94"/>
  <c r="CN60" i="94"/>
  <c r="CO60" i="94"/>
  <c r="CP60" i="94"/>
  <c r="CR60" i="94"/>
  <c r="CS60" i="94"/>
  <c r="CZ60" i="94"/>
  <c r="DA60" i="94"/>
  <c r="DD60" i="94"/>
  <c r="DE60" i="94"/>
  <c r="DG60" i="94"/>
  <c r="DH60" i="94"/>
  <c r="DJ60" i="94"/>
  <c r="DK60" i="94"/>
  <c r="DN60" i="94"/>
  <c r="DO60" i="94"/>
  <c r="DP60" i="94"/>
  <c r="DQ60" i="94"/>
  <c r="DR60" i="94"/>
  <c r="DS60" i="94"/>
  <c r="DT60" i="94"/>
  <c r="DU60" i="94"/>
  <c r="DV60" i="94"/>
  <c r="DW60" i="94"/>
  <c r="DX60" i="94"/>
  <c r="DY60" i="94"/>
  <c r="DZ60" i="94"/>
  <c r="EB60" i="94"/>
  <c r="EC60" i="94"/>
  <c r="ED60" i="94"/>
  <c r="EE60" i="94"/>
  <c r="EG60" i="94"/>
  <c r="EH60" i="94"/>
  <c r="EP60" i="94"/>
  <c r="EQ60" i="94"/>
  <c r="ET60" i="94"/>
  <c r="F61" i="94"/>
  <c r="J61" i="94"/>
  <c r="K61" i="94"/>
  <c r="L61" i="94"/>
  <c r="R61" i="94"/>
  <c r="U61" i="94"/>
  <c r="V61" i="94"/>
  <c r="Y61" i="94"/>
  <c r="Z61" i="94"/>
  <c r="AA61" i="94"/>
  <c r="AB61" i="94"/>
  <c r="AC61" i="94"/>
  <c r="AF61" i="94"/>
  <c r="AG61" i="94"/>
  <c r="AH61" i="94"/>
  <c r="AI61" i="94"/>
  <c r="AJ61" i="94"/>
  <c r="AK61" i="94"/>
  <c r="AL61" i="94"/>
  <c r="AM61" i="94"/>
  <c r="AN61" i="94"/>
  <c r="AO61" i="94"/>
  <c r="AP61" i="94"/>
  <c r="AQ61" i="94"/>
  <c r="AR61" i="94"/>
  <c r="AU61" i="94"/>
  <c r="AV61" i="94"/>
  <c r="AW61" i="94"/>
  <c r="AX61" i="94"/>
  <c r="AY61" i="94"/>
  <c r="AZ61" i="94"/>
  <c r="BA61" i="94"/>
  <c r="BB61" i="94"/>
  <c r="BC61" i="94"/>
  <c r="BD61" i="94"/>
  <c r="BE61" i="94"/>
  <c r="BF61" i="94"/>
  <c r="BG61" i="94"/>
  <c r="BK61" i="94"/>
  <c r="BL61" i="94"/>
  <c r="BM61" i="94"/>
  <c r="BN61" i="94"/>
  <c r="BO61" i="94"/>
  <c r="BP61" i="94"/>
  <c r="BQ61" i="94"/>
  <c r="BR61" i="94"/>
  <c r="BU61" i="94"/>
  <c r="BV61" i="94"/>
  <c r="BW61" i="94"/>
  <c r="BX61" i="94"/>
  <c r="BY61" i="94"/>
  <c r="BZ61" i="94"/>
  <c r="CA61" i="94"/>
  <c r="CB61" i="94"/>
  <c r="CD61" i="94"/>
  <c r="CE61" i="94"/>
  <c r="CF61" i="94"/>
  <c r="CG61" i="94"/>
  <c r="CH61" i="94"/>
  <c r="CI61" i="94"/>
  <c r="CJ61" i="94"/>
  <c r="CM61" i="94"/>
  <c r="CN61" i="94"/>
  <c r="CO61" i="94"/>
  <c r="CP61" i="94"/>
  <c r="CR61" i="94"/>
  <c r="CS61" i="94"/>
  <c r="CZ61" i="94"/>
  <c r="DA61" i="94"/>
  <c r="DD61" i="94"/>
  <c r="DE61" i="94"/>
  <c r="DG61" i="94"/>
  <c r="DH61" i="94"/>
  <c r="DJ61" i="94"/>
  <c r="DK61" i="94"/>
  <c r="DN61" i="94"/>
  <c r="DO61" i="94"/>
  <c r="DP61" i="94"/>
  <c r="DQ61" i="94"/>
  <c r="DR61" i="94"/>
  <c r="DS61" i="94"/>
  <c r="DT61" i="94"/>
  <c r="DU61" i="94"/>
  <c r="DV61" i="94"/>
  <c r="DW61" i="94"/>
  <c r="DX61" i="94"/>
  <c r="DY61" i="94"/>
  <c r="DZ61" i="94"/>
  <c r="EB61" i="94"/>
  <c r="EC61" i="94"/>
  <c r="ED61" i="94"/>
  <c r="EE61" i="94"/>
  <c r="EG61" i="94"/>
  <c r="EH61" i="94"/>
  <c r="EP61" i="94"/>
  <c r="EQ61" i="94"/>
  <c r="ET61" i="94"/>
  <c r="F62" i="94"/>
  <c r="J62" i="94"/>
  <c r="K62" i="94"/>
  <c r="L62" i="94"/>
  <c r="R62" i="94"/>
  <c r="U62" i="94"/>
  <c r="V62" i="94"/>
  <c r="Y62" i="94"/>
  <c r="Z62" i="94"/>
  <c r="AA62" i="94"/>
  <c r="AB62" i="94"/>
  <c r="AC62" i="94"/>
  <c r="AF62" i="94"/>
  <c r="AG62" i="94"/>
  <c r="AH62" i="94"/>
  <c r="AI62" i="94"/>
  <c r="AJ62" i="94"/>
  <c r="AK62" i="94"/>
  <c r="AL62" i="94"/>
  <c r="AM62" i="94"/>
  <c r="AN62" i="94"/>
  <c r="AO62" i="94"/>
  <c r="AP62" i="94"/>
  <c r="AQ62" i="94"/>
  <c r="AR62" i="94"/>
  <c r="AU62" i="94"/>
  <c r="AV62" i="94"/>
  <c r="AW62" i="94"/>
  <c r="AX62" i="94"/>
  <c r="AY62" i="94"/>
  <c r="AZ62" i="94"/>
  <c r="BA62" i="94"/>
  <c r="BB62" i="94"/>
  <c r="BC62" i="94"/>
  <c r="BD62" i="94"/>
  <c r="BE62" i="94"/>
  <c r="BF62" i="94"/>
  <c r="BG62" i="94"/>
  <c r="BK62" i="94"/>
  <c r="BL62" i="94"/>
  <c r="BM62" i="94"/>
  <c r="BN62" i="94"/>
  <c r="BO62" i="94"/>
  <c r="BP62" i="94"/>
  <c r="BQ62" i="94"/>
  <c r="BR62" i="94"/>
  <c r="BU62" i="94"/>
  <c r="BV62" i="94"/>
  <c r="BW62" i="94"/>
  <c r="BX62" i="94"/>
  <c r="BY62" i="94"/>
  <c r="BZ62" i="94"/>
  <c r="CA62" i="94"/>
  <c r="CB62" i="94"/>
  <c r="CD62" i="94"/>
  <c r="CE62" i="94"/>
  <c r="CF62" i="94"/>
  <c r="CG62" i="94"/>
  <c r="CH62" i="94"/>
  <c r="CI62" i="94"/>
  <c r="CJ62" i="94"/>
  <c r="CM62" i="94"/>
  <c r="CN62" i="94"/>
  <c r="CO62" i="94"/>
  <c r="CP62" i="94"/>
  <c r="CR62" i="94"/>
  <c r="CS62" i="94"/>
  <c r="CZ62" i="94"/>
  <c r="DA62" i="94"/>
  <c r="DD62" i="94"/>
  <c r="DE62" i="94"/>
  <c r="DG62" i="94"/>
  <c r="DH62" i="94"/>
  <c r="DJ62" i="94"/>
  <c r="DK62" i="94"/>
  <c r="DN62" i="94"/>
  <c r="DO62" i="94"/>
  <c r="DP62" i="94"/>
  <c r="DQ62" i="94"/>
  <c r="DR62" i="94"/>
  <c r="DS62" i="94"/>
  <c r="DT62" i="94"/>
  <c r="DU62" i="94"/>
  <c r="DV62" i="94"/>
  <c r="DW62" i="94"/>
  <c r="DX62" i="94"/>
  <c r="DY62" i="94"/>
  <c r="DZ62" i="94"/>
  <c r="EB62" i="94"/>
  <c r="EC62" i="94"/>
  <c r="ED62" i="94"/>
  <c r="EE62" i="94"/>
  <c r="EG62" i="94"/>
  <c r="EH62" i="94"/>
  <c r="EP62" i="94"/>
  <c r="EQ62" i="94"/>
  <c r="ET62" i="94"/>
  <c r="F63" i="94"/>
  <c r="J63" i="94"/>
  <c r="K63" i="94"/>
  <c r="L63" i="94"/>
  <c r="R63" i="94"/>
  <c r="U63" i="94"/>
  <c r="V63" i="94"/>
  <c r="Y63" i="94"/>
  <c r="Z63" i="94"/>
  <c r="AA63" i="94"/>
  <c r="AB63" i="94"/>
  <c r="AC63" i="94"/>
  <c r="AF63" i="94"/>
  <c r="AG63" i="94"/>
  <c r="AH63" i="94"/>
  <c r="AI63" i="94"/>
  <c r="AJ63" i="94"/>
  <c r="AK63" i="94"/>
  <c r="AL63" i="94"/>
  <c r="AM63" i="94"/>
  <c r="AN63" i="94"/>
  <c r="AO63" i="94"/>
  <c r="AP63" i="94"/>
  <c r="AQ63" i="94"/>
  <c r="AR63" i="94"/>
  <c r="AU63" i="94"/>
  <c r="AV63" i="94"/>
  <c r="AW63" i="94"/>
  <c r="AX63" i="94"/>
  <c r="AY63" i="94"/>
  <c r="AZ63" i="94"/>
  <c r="BA63" i="94"/>
  <c r="BB63" i="94"/>
  <c r="BC63" i="94"/>
  <c r="BD63" i="94"/>
  <c r="BE63" i="94"/>
  <c r="BF63" i="94"/>
  <c r="BG63" i="94"/>
  <c r="BK63" i="94"/>
  <c r="BL63" i="94"/>
  <c r="BM63" i="94"/>
  <c r="BN63" i="94"/>
  <c r="BO63" i="94"/>
  <c r="BP63" i="94"/>
  <c r="BQ63" i="94"/>
  <c r="BR63" i="94"/>
  <c r="BU63" i="94"/>
  <c r="BV63" i="94"/>
  <c r="BW63" i="94"/>
  <c r="BX63" i="94"/>
  <c r="BY63" i="94"/>
  <c r="BZ63" i="94"/>
  <c r="CA63" i="94"/>
  <c r="CB63" i="94"/>
  <c r="CD63" i="94"/>
  <c r="CE63" i="94"/>
  <c r="CF63" i="94"/>
  <c r="CG63" i="94"/>
  <c r="CH63" i="94"/>
  <c r="CI63" i="94"/>
  <c r="CJ63" i="94"/>
  <c r="CM63" i="94"/>
  <c r="CN63" i="94"/>
  <c r="CO63" i="94"/>
  <c r="CP63" i="94"/>
  <c r="CR63" i="94"/>
  <c r="CS63" i="94"/>
  <c r="CZ63" i="94"/>
  <c r="DA63" i="94"/>
  <c r="DD63" i="94"/>
  <c r="DE63" i="94"/>
  <c r="DG63" i="94"/>
  <c r="DH63" i="94"/>
  <c r="DJ63" i="94"/>
  <c r="DK63" i="94"/>
  <c r="DN63" i="94"/>
  <c r="DO63" i="94"/>
  <c r="DP63" i="94"/>
  <c r="DQ63" i="94"/>
  <c r="DR63" i="94"/>
  <c r="DS63" i="94"/>
  <c r="DT63" i="94"/>
  <c r="DU63" i="94"/>
  <c r="DV63" i="94"/>
  <c r="DW63" i="94"/>
  <c r="DX63" i="94"/>
  <c r="DY63" i="94"/>
  <c r="DZ63" i="94"/>
  <c r="EB63" i="94"/>
  <c r="EC63" i="94"/>
  <c r="ED63" i="94"/>
  <c r="EE63" i="94"/>
  <c r="EG63" i="94"/>
  <c r="EH63" i="94"/>
  <c r="EP63" i="94"/>
  <c r="EQ63" i="94"/>
  <c r="ET63" i="94"/>
  <c r="F64" i="94"/>
  <c r="J64" i="94"/>
  <c r="K64" i="94"/>
  <c r="L64" i="94"/>
  <c r="R64" i="94"/>
  <c r="U64" i="94"/>
  <c r="V64" i="94"/>
  <c r="Y64" i="94"/>
  <c r="Z64" i="94"/>
  <c r="AA64" i="94"/>
  <c r="AB64" i="94"/>
  <c r="AC64" i="94"/>
  <c r="AF64" i="94"/>
  <c r="AG64" i="94"/>
  <c r="AH64" i="94"/>
  <c r="AI64" i="94"/>
  <c r="AJ64" i="94"/>
  <c r="AK64" i="94"/>
  <c r="AL64" i="94"/>
  <c r="AM64" i="94"/>
  <c r="AN64" i="94"/>
  <c r="AO64" i="94"/>
  <c r="AP64" i="94"/>
  <c r="AQ64" i="94"/>
  <c r="AR64" i="94"/>
  <c r="AU64" i="94"/>
  <c r="AV64" i="94"/>
  <c r="AW64" i="94"/>
  <c r="AX64" i="94"/>
  <c r="AY64" i="94"/>
  <c r="AZ64" i="94"/>
  <c r="BA64" i="94"/>
  <c r="BB64" i="94"/>
  <c r="BC64" i="94"/>
  <c r="BD64" i="94"/>
  <c r="BE64" i="94"/>
  <c r="BF64" i="94"/>
  <c r="BG64" i="94"/>
  <c r="BK64" i="94"/>
  <c r="BL64" i="94"/>
  <c r="BM64" i="94"/>
  <c r="BN64" i="94"/>
  <c r="BO64" i="94"/>
  <c r="BP64" i="94"/>
  <c r="BQ64" i="94"/>
  <c r="BR64" i="94"/>
  <c r="BU64" i="94"/>
  <c r="BV64" i="94"/>
  <c r="BW64" i="94"/>
  <c r="BX64" i="94"/>
  <c r="BY64" i="94"/>
  <c r="BZ64" i="94"/>
  <c r="CA64" i="94"/>
  <c r="CB64" i="94"/>
  <c r="CD64" i="94"/>
  <c r="CE64" i="94"/>
  <c r="CF64" i="94"/>
  <c r="CG64" i="94"/>
  <c r="CH64" i="94"/>
  <c r="CI64" i="94"/>
  <c r="CJ64" i="94"/>
  <c r="CM64" i="94"/>
  <c r="CN64" i="94"/>
  <c r="CO64" i="94"/>
  <c r="CP64" i="94"/>
  <c r="CR64" i="94"/>
  <c r="CS64" i="94"/>
  <c r="CZ64" i="94"/>
  <c r="DA64" i="94"/>
  <c r="DD64" i="94"/>
  <c r="DE64" i="94"/>
  <c r="DG64" i="94"/>
  <c r="DH64" i="94"/>
  <c r="DJ64" i="94"/>
  <c r="DK64" i="94"/>
  <c r="DN64" i="94"/>
  <c r="DO64" i="94"/>
  <c r="DP64" i="94"/>
  <c r="DQ64" i="94"/>
  <c r="DR64" i="94"/>
  <c r="DS64" i="94"/>
  <c r="DT64" i="94"/>
  <c r="DU64" i="94"/>
  <c r="DV64" i="94"/>
  <c r="DW64" i="94"/>
  <c r="DX64" i="94"/>
  <c r="DY64" i="94"/>
  <c r="DZ64" i="94"/>
  <c r="EB64" i="94"/>
  <c r="EC64" i="94"/>
  <c r="ED64" i="94"/>
  <c r="EE64" i="94"/>
  <c r="EG64" i="94"/>
  <c r="EH64" i="94"/>
  <c r="EP64" i="94"/>
  <c r="EQ64" i="94"/>
  <c r="ET64" i="94"/>
  <c r="F65" i="94"/>
  <c r="J65" i="94"/>
  <c r="K65" i="94"/>
  <c r="L65" i="94"/>
  <c r="R65" i="94"/>
  <c r="U65" i="94"/>
  <c r="V65" i="94"/>
  <c r="Y65" i="94"/>
  <c r="Z65" i="94"/>
  <c r="AA65" i="94"/>
  <c r="AB65" i="94"/>
  <c r="AC65" i="94"/>
  <c r="AF65" i="94"/>
  <c r="AG65" i="94"/>
  <c r="AH65" i="94"/>
  <c r="AI65" i="94"/>
  <c r="AJ65" i="94"/>
  <c r="AK65" i="94"/>
  <c r="AL65" i="94"/>
  <c r="AM65" i="94"/>
  <c r="AN65" i="94"/>
  <c r="AO65" i="94"/>
  <c r="AP65" i="94"/>
  <c r="AQ65" i="94"/>
  <c r="AR65" i="94"/>
  <c r="AU65" i="94"/>
  <c r="AV65" i="94"/>
  <c r="AW65" i="94"/>
  <c r="AX65" i="94"/>
  <c r="AY65" i="94"/>
  <c r="AZ65" i="94"/>
  <c r="BA65" i="94"/>
  <c r="BB65" i="94"/>
  <c r="BC65" i="94"/>
  <c r="BD65" i="94"/>
  <c r="BE65" i="94"/>
  <c r="BF65" i="94"/>
  <c r="BG65" i="94"/>
  <c r="BK65" i="94"/>
  <c r="BL65" i="94"/>
  <c r="BM65" i="94"/>
  <c r="BN65" i="94"/>
  <c r="BO65" i="94"/>
  <c r="BP65" i="94"/>
  <c r="BQ65" i="94"/>
  <c r="BR65" i="94"/>
  <c r="BU65" i="94"/>
  <c r="BV65" i="94"/>
  <c r="BW65" i="94"/>
  <c r="BX65" i="94"/>
  <c r="BY65" i="94"/>
  <c r="BZ65" i="94"/>
  <c r="CA65" i="94"/>
  <c r="CB65" i="94"/>
  <c r="CD65" i="94"/>
  <c r="CE65" i="94"/>
  <c r="CF65" i="94"/>
  <c r="CG65" i="94"/>
  <c r="CH65" i="94"/>
  <c r="CI65" i="94"/>
  <c r="CJ65" i="94"/>
  <c r="CM65" i="94"/>
  <c r="CN65" i="94"/>
  <c r="CO65" i="94"/>
  <c r="CP65" i="94"/>
  <c r="CR65" i="94"/>
  <c r="CS65" i="94"/>
  <c r="CZ65" i="94"/>
  <c r="DA65" i="94"/>
  <c r="DD65" i="94"/>
  <c r="DE65" i="94"/>
  <c r="DG65" i="94"/>
  <c r="DH65" i="94"/>
  <c r="DJ65" i="94"/>
  <c r="DK65" i="94"/>
  <c r="DN65" i="94"/>
  <c r="DO65" i="94"/>
  <c r="DP65" i="94"/>
  <c r="DQ65" i="94"/>
  <c r="DR65" i="94"/>
  <c r="DS65" i="94"/>
  <c r="DT65" i="94"/>
  <c r="DU65" i="94"/>
  <c r="DV65" i="94"/>
  <c r="DW65" i="94"/>
  <c r="DX65" i="94"/>
  <c r="DY65" i="94"/>
  <c r="DZ65" i="94"/>
  <c r="EB65" i="94"/>
  <c r="EC65" i="94"/>
  <c r="ED65" i="94"/>
  <c r="EE65" i="94"/>
  <c r="EG65" i="94"/>
  <c r="EH65" i="94"/>
  <c r="EP65" i="94"/>
  <c r="EQ65" i="94"/>
  <c r="ET65" i="94"/>
  <c r="F66" i="94"/>
  <c r="J66" i="94"/>
  <c r="K66" i="94"/>
  <c r="L66" i="94"/>
  <c r="R66" i="94"/>
  <c r="U66" i="94"/>
  <c r="V66" i="94"/>
  <c r="Y66" i="94"/>
  <c r="Z66" i="94"/>
  <c r="AA66" i="94"/>
  <c r="AB66" i="94"/>
  <c r="AC66" i="94"/>
  <c r="AF66" i="94"/>
  <c r="AG66" i="94"/>
  <c r="AH66" i="94"/>
  <c r="AI66" i="94"/>
  <c r="AJ66" i="94"/>
  <c r="AK66" i="94"/>
  <c r="AL66" i="94"/>
  <c r="AM66" i="94"/>
  <c r="AN66" i="94"/>
  <c r="AO66" i="94"/>
  <c r="AP66" i="94"/>
  <c r="AQ66" i="94"/>
  <c r="AR66" i="94"/>
  <c r="AU66" i="94"/>
  <c r="AV66" i="94"/>
  <c r="AW66" i="94"/>
  <c r="AX66" i="94"/>
  <c r="AY66" i="94"/>
  <c r="AZ66" i="94"/>
  <c r="BA66" i="94"/>
  <c r="BB66" i="94"/>
  <c r="BC66" i="94"/>
  <c r="BD66" i="94"/>
  <c r="BE66" i="94"/>
  <c r="BF66" i="94"/>
  <c r="BG66" i="94"/>
  <c r="BK66" i="94"/>
  <c r="BL66" i="94"/>
  <c r="BM66" i="94"/>
  <c r="BN66" i="94"/>
  <c r="BO66" i="94"/>
  <c r="BP66" i="94"/>
  <c r="BQ66" i="94"/>
  <c r="BR66" i="94"/>
  <c r="BU66" i="94"/>
  <c r="BV66" i="94"/>
  <c r="BW66" i="94"/>
  <c r="BX66" i="94"/>
  <c r="BY66" i="94"/>
  <c r="BZ66" i="94"/>
  <c r="CA66" i="94"/>
  <c r="CB66" i="94"/>
  <c r="CD66" i="94"/>
  <c r="CE66" i="94"/>
  <c r="CF66" i="94"/>
  <c r="CG66" i="94"/>
  <c r="CH66" i="94"/>
  <c r="CI66" i="94"/>
  <c r="CJ66" i="94"/>
  <c r="CM66" i="94"/>
  <c r="CN66" i="94"/>
  <c r="CO66" i="94"/>
  <c r="CP66" i="94"/>
  <c r="CR66" i="94"/>
  <c r="CS66" i="94"/>
  <c r="CZ66" i="94"/>
  <c r="DA66" i="94"/>
  <c r="DD66" i="94"/>
  <c r="DE66" i="94"/>
  <c r="DG66" i="94"/>
  <c r="DH66" i="94"/>
  <c r="DJ66" i="94"/>
  <c r="DK66" i="94"/>
  <c r="DN66" i="94"/>
  <c r="DO66" i="94"/>
  <c r="DP66" i="94"/>
  <c r="DQ66" i="94"/>
  <c r="DR66" i="94"/>
  <c r="DS66" i="94"/>
  <c r="DT66" i="94"/>
  <c r="DU66" i="94"/>
  <c r="DV66" i="94"/>
  <c r="DW66" i="94"/>
  <c r="DX66" i="94"/>
  <c r="DY66" i="94"/>
  <c r="DZ66" i="94"/>
  <c r="EB66" i="94"/>
  <c r="EC66" i="94"/>
  <c r="ED66" i="94"/>
  <c r="EE66" i="94"/>
  <c r="EG66" i="94"/>
  <c r="EH66" i="94"/>
  <c r="EP66" i="94"/>
  <c r="EQ66" i="94"/>
  <c r="ET66" i="94"/>
  <c r="F67" i="94"/>
  <c r="J67" i="94"/>
  <c r="K67" i="94"/>
  <c r="L67" i="94"/>
  <c r="R67" i="94"/>
  <c r="U67" i="94"/>
  <c r="V67" i="94"/>
  <c r="Y67" i="94"/>
  <c r="Z67" i="94"/>
  <c r="AA67" i="94"/>
  <c r="AB67" i="94"/>
  <c r="AC67" i="94"/>
  <c r="AF67" i="94"/>
  <c r="AG67" i="94"/>
  <c r="AH67" i="94"/>
  <c r="AI67" i="94"/>
  <c r="AJ67" i="94"/>
  <c r="AK67" i="94"/>
  <c r="AL67" i="94"/>
  <c r="AM67" i="94"/>
  <c r="AN67" i="94"/>
  <c r="AO67" i="94"/>
  <c r="AP67" i="94"/>
  <c r="AQ67" i="94"/>
  <c r="AR67" i="94"/>
  <c r="AU67" i="94"/>
  <c r="AV67" i="94"/>
  <c r="AW67" i="94"/>
  <c r="AX67" i="94"/>
  <c r="AY67" i="94"/>
  <c r="AZ67" i="94"/>
  <c r="BA67" i="94"/>
  <c r="BB67" i="94"/>
  <c r="BC67" i="94"/>
  <c r="BD67" i="94"/>
  <c r="BE67" i="94"/>
  <c r="BF67" i="94"/>
  <c r="BG67" i="94"/>
  <c r="BK67" i="94"/>
  <c r="BL67" i="94"/>
  <c r="BM67" i="94"/>
  <c r="BN67" i="94"/>
  <c r="BO67" i="94"/>
  <c r="BP67" i="94"/>
  <c r="BQ67" i="94"/>
  <c r="BR67" i="94"/>
  <c r="BU67" i="94"/>
  <c r="BV67" i="94"/>
  <c r="BW67" i="94"/>
  <c r="BX67" i="94"/>
  <c r="BY67" i="94"/>
  <c r="BZ67" i="94"/>
  <c r="CA67" i="94"/>
  <c r="CB67" i="94"/>
  <c r="CD67" i="94"/>
  <c r="CE67" i="94"/>
  <c r="CF67" i="94"/>
  <c r="CG67" i="94"/>
  <c r="CH67" i="94"/>
  <c r="CI67" i="94"/>
  <c r="CJ67" i="94"/>
  <c r="CM67" i="94"/>
  <c r="CN67" i="94"/>
  <c r="CO67" i="94"/>
  <c r="CP67" i="94"/>
  <c r="CR67" i="94"/>
  <c r="CS67" i="94"/>
  <c r="CZ67" i="94"/>
  <c r="DA67" i="94"/>
  <c r="DD67" i="94"/>
  <c r="DE67" i="94"/>
  <c r="DG67" i="94"/>
  <c r="DH67" i="94"/>
  <c r="DJ67" i="94"/>
  <c r="DK67" i="94"/>
  <c r="DN67" i="94"/>
  <c r="DO67" i="94"/>
  <c r="DP67" i="94"/>
  <c r="DQ67" i="94"/>
  <c r="DR67" i="94"/>
  <c r="DS67" i="94"/>
  <c r="DT67" i="94"/>
  <c r="DU67" i="94"/>
  <c r="DV67" i="94"/>
  <c r="DW67" i="94"/>
  <c r="DX67" i="94"/>
  <c r="DY67" i="94"/>
  <c r="DZ67" i="94"/>
  <c r="EB67" i="94"/>
  <c r="EC67" i="94"/>
  <c r="ED67" i="94"/>
  <c r="EE67" i="94"/>
  <c r="EG67" i="94"/>
  <c r="EH67" i="94"/>
  <c r="EP67" i="94"/>
  <c r="EQ67" i="94"/>
  <c r="ET67" i="94"/>
  <c r="F68" i="94"/>
  <c r="J68" i="94"/>
  <c r="K68" i="94"/>
  <c r="L68" i="94"/>
  <c r="R68" i="94"/>
  <c r="U68" i="94"/>
  <c r="V68" i="94"/>
  <c r="Y68" i="94"/>
  <c r="Z68" i="94"/>
  <c r="AA68" i="94"/>
  <c r="AB68" i="94"/>
  <c r="AC68" i="94"/>
  <c r="AF68" i="94"/>
  <c r="AG68" i="94"/>
  <c r="AH68" i="94"/>
  <c r="AI68" i="94"/>
  <c r="AJ68" i="94"/>
  <c r="AK68" i="94"/>
  <c r="AL68" i="94"/>
  <c r="AM68" i="94"/>
  <c r="AN68" i="94"/>
  <c r="AO68" i="94"/>
  <c r="AP68" i="94"/>
  <c r="AQ68" i="94"/>
  <c r="AR68" i="94"/>
  <c r="AU68" i="94"/>
  <c r="AV68" i="94"/>
  <c r="AW68" i="94"/>
  <c r="AX68" i="94"/>
  <c r="AY68" i="94"/>
  <c r="AZ68" i="94"/>
  <c r="BA68" i="94"/>
  <c r="BB68" i="94"/>
  <c r="BC68" i="94"/>
  <c r="BD68" i="94"/>
  <c r="BE68" i="94"/>
  <c r="BF68" i="94"/>
  <c r="BG68" i="94"/>
  <c r="BK68" i="94"/>
  <c r="BL68" i="94"/>
  <c r="BM68" i="94"/>
  <c r="BN68" i="94"/>
  <c r="BO68" i="94"/>
  <c r="BP68" i="94"/>
  <c r="BQ68" i="94"/>
  <c r="BR68" i="94"/>
  <c r="BU68" i="94"/>
  <c r="BV68" i="94"/>
  <c r="BW68" i="94"/>
  <c r="BX68" i="94"/>
  <c r="BY68" i="94"/>
  <c r="BZ68" i="94"/>
  <c r="CA68" i="94"/>
  <c r="CB68" i="94"/>
  <c r="CD68" i="94"/>
  <c r="CE68" i="94"/>
  <c r="CF68" i="94"/>
  <c r="CG68" i="94"/>
  <c r="CH68" i="94"/>
  <c r="CI68" i="94"/>
  <c r="CJ68" i="94"/>
  <c r="CM68" i="94"/>
  <c r="CN68" i="94"/>
  <c r="CO68" i="94"/>
  <c r="CP68" i="94"/>
  <c r="CR68" i="94"/>
  <c r="CS68" i="94"/>
  <c r="CZ68" i="94"/>
  <c r="DA68" i="94"/>
  <c r="DD68" i="94"/>
  <c r="DE68" i="94"/>
  <c r="DG68" i="94"/>
  <c r="DH68" i="94"/>
  <c r="DJ68" i="94"/>
  <c r="DK68" i="94"/>
  <c r="DN68" i="94"/>
  <c r="DO68" i="94"/>
  <c r="DP68" i="94"/>
  <c r="DQ68" i="94"/>
  <c r="DR68" i="94"/>
  <c r="DS68" i="94"/>
  <c r="DT68" i="94"/>
  <c r="DU68" i="94"/>
  <c r="DV68" i="94"/>
  <c r="DW68" i="94"/>
  <c r="DX68" i="94"/>
  <c r="DY68" i="94"/>
  <c r="DZ68" i="94"/>
  <c r="EB68" i="94"/>
  <c r="EC68" i="94"/>
  <c r="ED68" i="94"/>
  <c r="EE68" i="94"/>
  <c r="EG68" i="94"/>
  <c r="EH68" i="94"/>
  <c r="EP68" i="94"/>
  <c r="EQ68" i="94"/>
  <c r="ET68" i="94"/>
  <c r="F69" i="94"/>
  <c r="J69" i="94"/>
  <c r="K69" i="94"/>
  <c r="L69" i="94"/>
  <c r="R69" i="94"/>
  <c r="U69" i="94"/>
  <c r="V69" i="94"/>
  <c r="Y69" i="94"/>
  <c r="Z69" i="94"/>
  <c r="AA69" i="94"/>
  <c r="AB69" i="94"/>
  <c r="AC69" i="94"/>
  <c r="AF69" i="94"/>
  <c r="AG69" i="94"/>
  <c r="AH69" i="94"/>
  <c r="AI69" i="94"/>
  <c r="AJ69" i="94"/>
  <c r="AK69" i="94"/>
  <c r="AL69" i="94"/>
  <c r="AM69" i="94"/>
  <c r="AN69" i="94"/>
  <c r="AO69" i="94"/>
  <c r="AP69" i="94"/>
  <c r="AQ69" i="94"/>
  <c r="AR69" i="94"/>
  <c r="AU69" i="94"/>
  <c r="AV69" i="94"/>
  <c r="AW69" i="94"/>
  <c r="AX69" i="94"/>
  <c r="AY69" i="94"/>
  <c r="AZ69" i="94"/>
  <c r="BA69" i="94"/>
  <c r="BB69" i="94"/>
  <c r="BC69" i="94"/>
  <c r="BD69" i="94"/>
  <c r="BE69" i="94"/>
  <c r="BF69" i="94"/>
  <c r="BG69" i="94"/>
  <c r="BK69" i="94"/>
  <c r="BL69" i="94"/>
  <c r="BM69" i="94"/>
  <c r="BN69" i="94"/>
  <c r="BO69" i="94"/>
  <c r="BP69" i="94"/>
  <c r="BQ69" i="94"/>
  <c r="BR69" i="94"/>
  <c r="BU69" i="94"/>
  <c r="BV69" i="94"/>
  <c r="BW69" i="94"/>
  <c r="BX69" i="94"/>
  <c r="BY69" i="94"/>
  <c r="BZ69" i="94"/>
  <c r="CA69" i="94"/>
  <c r="CB69" i="94"/>
  <c r="CD69" i="94"/>
  <c r="CE69" i="94"/>
  <c r="CF69" i="94"/>
  <c r="CG69" i="94"/>
  <c r="CH69" i="94"/>
  <c r="CI69" i="94"/>
  <c r="CJ69" i="94"/>
  <c r="CM69" i="94"/>
  <c r="CN69" i="94"/>
  <c r="CO69" i="94"/>
  <c r="CP69" i="94"/>
  <c r="CR69" i="94"/>
  <c r="CS69" i="94"/>
  <c r="CZ69" i="94"/>
  <c r="DA69" i="94"/>
  <c r="DD69" i="94"/>
  <c r="DE69" i="94"/>
  <c r="DG69" i="94"/>
  <c r="DH69" i="94"/>
  <c r="DJ69" i="94"/>
  <c r="DK69" i="94"/>
  <c r="DN69" i="94"/>
  <c r="DO69" i="94"/>
  <c r="DP69" i="94"/>
  <c r="DQ69" i="94"/>
  <c r="DR69" i="94"/>
  <c r="DS69" i="94"/>
  <c r="DT69" i="94"/>
  <c r="DU69" i="94"/>
  <c r="DV69" i="94"/>
  <c r="DW69" i="94"/>
  <c r="DX69" i="94"/>
  <c r="DY69" i="94"/>
  <c r="DZ69" i="94"/>
  <c r="EB69" i="94"/>
  <c r="EC69" i="94"/>
  <c r="ED69" i="94"/>
  <c r="EE69" i="94"/>
  <c r="EG69" i="94"/>
  <c r="EH69" i="94"/>
  <c r="EP69" i="94"/>
  <c r="EQ69" i="94"/>
  <c r="ET69" i="94"/>
  <c r="F70" i="94"/>
  <c r="J70" i="94"/>
  <c r="K70" i="94"/>
  <c r="L70" i="94"/>
  <c r="R70" i="94"/>
  <c r="U70" i="94"/>
  <c r="V70" i="94"/>
  <c r="Y70" i="94"/>
  <c r="Z70" i="94"/>
  <c r="AA70" i="94"/>
  <c r="AB70" i="94"/>
  <c r="AC70" i="94"/>
  <c r="AF70" i="94"/>
  <c r="AG70" i="94"/>
  <c r="AH70" i="94"/>
  <c r="AI70" i="94"/>
  <c r="AJ70" i="94"/>
  <c r="AK70" i="94"/>
  <c r="AL70" i="94"/>
  <c r="AM70" i="94"/>
  <c r="AN70" i="94"/>
  <c r="AO70" i="94"/>
  <c r="AP70" i="94"/>
  <c r="AQ70" i="94"/>
  <c r="AR70" i="94"/>
  <c r="AU70" i="94"/>
  <c r="AV70" i="94"/>
  <c r="AW70" i="94"/>
  <c r="AX70" i="94"/>
  <c r="AY70" i="94"/>
  <c r="AZ70" i="94"/>
  <c r="BA70" i="94"/>
  <c r="BB70" i="94"/>
  <c r="BC70" i="94"/>
  <c r="BD70" i="94"/>
  <c r="BE70" i="94"/>
  <c r="BF70" i="94"/>
  <c r="BG70" i="94"/>
  <c r="BK70" i="94"/>
  <c r="BL70" i="94"/>
  <c r="BM70" i="94"/>
  <c r="BN70" i="94"/>
  <c r="BO70" i="94"/>
  <c r="BP70" i="94"/>
  <c r="BQ70" i="94"/>
  <c r="BR70" i="94"/>
  <c r="BU70" i="94"/>
  <c r="BV70" i="94"/>
  <c r="BW70" i="94"/>
  <c r="BX70" i="94"/>
  <c r="BY70" i="94"/>
  <c r="BZ70" i="94"/>
  <c r="CA70" i="94"/>
  <c r="CB70" i="94"/>
  <c r="CD70" i="94"/>
  <c r="CE70" i="94"/>
  <c r="CF70" i="94"/>
  <c r="CG70" i="94"/>
  <c r="CH70" i="94"/>
  <c r="CI70" i="94"/>
  <c r="CJ70" i="94"/>
  <c r="CM70" i="94"/>
  <c r="CN70" i="94"/>
  <c r="CO70" i="94"/>
  <c r="CP70" i="94"/>
  <c r="CR70" i="94"/>
  <c r="CS70" i="94"/>
  <c r="CZ70" i="94"/>
  <c r="DA70" i="94"/>
  <c r="DD70" i="94"/>
  <c r="DE70" i="94"/>
  <c r="DG70" i="94"/>
  <c r="DH70" i="94"/>
  <c r="DJ70" i="94"/>
  <c r="DK70" i="94"/>
  <c r="DN70" i="94"/>
  <c r="DO70" i="94"/>
  <c r="DP70" i="94"/>
  <c r="DQ70" i="94"/>
  <c r="DR70" i="94"/>
  <c r="DS70" i="94"/>
  <c r="DT70" i="94"/>
  <c r="DU70" i="94"/>
  <c r="DV70" i="94"/>
  <c r="DW70" i="94"/>
  <c r="DX70" i="94"/>
  <c r="DY70" i="94"/>
  <c r="DZ70" i="94"/>
  <c r="EB70" i="94"/>
  <c r="EC70" i="94"/>
  <c r="ED70" i="94"/>
  <c r="EE70" i="94"/>
  <c r="EG70" i="94"/>
  <c r="EH70" i="94"/>
  <c r="EP70" i="94"/>
  <c r="EQ70" i="94"/>
  <c r="ET70" i="94"/>
  <c r="F71" i="94"/>
  <c r="J71" i="94"/>
  <c r="K71" i="94"/>
  <c r="L71" i="94"/>
  <c r="R71" i="94"/>
  <c r="U71" i="94"/>
  <c r="V71" i="94"/>
  <c r="Y71" i="94"/>
  <c r="Z71" i="94"/>
  <c r="AA71" i="94"/>
  <c r="AB71" i="94"/>
  <c r="AC71" i="94"/>
  <c r="AF71" i="94"/>
  <c r="AG71" i="94"/>
  <c r="AH71" i="94"/>
  <c r="AI71" i="94"/>
  <c r="AJ71" i="94"/>
  <c r="AK71" i="94"/>
  <c r="AL71" i="94"/>
  <c r="AM71" i="94"/>
  <c r="AN71" i="94"/>
  <c r="AO71" i="94"/>
  <c r="AP71" i="94"/>
  <c r="AQ71" i="94"/>
  <c r="AR71" i="94"/>
  <c r="AU71" i="94"/>
  <c r="AV71" i="94"/>
  <c r="AW71" i="94"/>
  <c r="AX71" i="94"/>
  <c r="AY71" i="94"/>
  <c r="AZ71" i="94"/>
  <c r="BA71" i="94"/>
  <c r="BB71" i="94"/>
  <c r="BC71" i="94"/>
  <c r="BD71" i="94"/>
  <c r="BE71" i="94"/>
  <c r="BF71" i="94"/>
  <c r="BG71" i="94"/>
  <c r="BK71" i="94"/>
  <c r="BL71" i="94"/>
  <c r="BM71" i="94"/>
  <c r="BN71" i="94"/>
  <c r="BO71" i="94"/>
  <c r="BP71" i="94"/>
  <c r="BQ71" i="94"/>
  <c r="BR71" i="94"/>
  <c r="BU71" i="94"/>
  <c r="BV71" i="94"/>
  <c r="BW71" i="94"/>
  <c r="BX71" i="94"/>
  <c r="BY71" i="94"/>
  <c r="BZ71" i="94"/>
  <c r="CA71" i="94"/>
  <c r="CB71" i="94"/>
  <c r="CD71" i="94"/>
  <c r="CE71" i="94"/>
  <c r="CF71" i="94"/>
  <c r="CG71" i="94"/>
  <c r="CH71" i="94"/>
  <c r="CI71" i="94"/>
  <c r="CJ71" i="94"/>
  <c r="CM71" i="94"/>
  <c r="CN71" i="94"/>
  <c r="CO71" i="94"/>
  <c r="CP71" i="94"/>
  <c r="CR71" i="94"/>
  <c r="CS71" i="94"/>
  <c r="CZ71" i="94"/>
  <c r="DA71" i="94"/>
  <c r="DD71" i="94"/>
  <c r="DE71" i="94"/>
  <c r="DG71" i="94"/>
  <c r="DH71" i="94"/>
  <c r="DJ71" i="94"/>
  <c r="DK71" i="94"/>
  <c r="DN71" i="94"/>
  <c r="DO71" i="94"/>
  <c r="DP71" i="94"/>
  <c r="DQ71" i="94"/>
  <c r="DR71" i="94"/>
  <c r="DS71" i="94"/>
  <c r="DT71" i="94"/>
  <c r="DU71" i="94"/>
  <c r="DV71" i="94"/>
  <c r="DW71" i="94"/>
  <c r="DX71" i="94"/>
  <c r="DY71" i="94"/>
  <c r="DZ71" i="94"/>
  <c r="EB71" i="94"/>
  <c r="EC71" i="94"/>
  <c r="ED71" i="94"/>
  <c r="EE71" i="94"/>
  <c r="EG71" i="94"/>
  <c r="EH71" i="94"/>
  <c r="EP71" i="94"/>
  <c r="EQ71" i="94"/>
  <c r="ET71" i="94"/>
  <c r="F72" i="94"/>
  <c r="J72" i="94"/>
  <c r="K72" i="94"/>
  <c r="L72" i="94"/>
  <c r="R72" i="94"/>
  <c r="U72" i="94"/>
  <c r="V72" i="94"/>
  <c r="Y72" i="94"/>
  <c r="Z72" i="94"/>
  <c r="AA72" i="94"/>
  <c r="AB72" i="94"/>
  <c r="AC72" i="94"/>
  <c r="AF72" i="94"/>
  <c r="AG72" i="94"/>
  <c r="AH72" i="94"/>
  <c r="AI72" i="94"/>
  <c r="AJ72" i="94"/>
  <c r="AK72" i="94"/>
  <c r="AL72" i="94"/>
  <c r="AM72" i="94"/>
  <c r="AN72" i="94"/>
  <c r="AO72" i="94"/>
  <c r="AP72" i="94"/>
  <c r="AQ72" i="94"/>
  <c r="AR72" i="94"/>
  <c r="AU72" i="94"/>
  <c r="AV72" i="94"/>
  <c r="AW72" i="94"/>
  <c r="AX72" i="94"/>
  <c r="AY72" i="94"/>
  <c r="AZ72" i="94"/>
  <c r="BA72" i="94"/>
  <c r="BB72" i="94"/>
  <c r="BC72" i="94"/>
  <c r="BD72" i="94"/>
  <c r="BE72" i="94"/>
  <c r="BF72" i="94"/>
  <c r="BG72" i="94"/>
  <c r="BK72" i="94"/>
  <c r="BL72" i="94"/>
  <c r="BM72" i="94"/>
  <c r="BN72" i="94"/>
  <c r="BO72" i="94"/>
  <c r="BP72" i="94"/>
  <c r="BQ72" i="94"/>
  <c r="BR72" i="94"/>
  <c r="BU72" i="94"/>
  <c r="BV72" i="94"/>
  <c r="BW72" i="94"/>
  <c r="BX72" i="94"/>
  <c r="BY72" i="94"/>
  <c r="BZ72" i="94"/>
  <c r="CA72" i="94"/>
  <c r="CB72" i="94"/>
  <c r="CD72" i="94"/>
  <c r="CE72" i="94"/>
  <c r="CF72" i="94"/>
  <c r="CG72" i="94"/>
  <c r="CH72" i="94"/>
  <c r="CI72" i="94"/>
  <c r="CJ72" i="94"/>
  <c r="CM72" i="94"/>
  <c r="CN72" i="94"/>
  <c r="CO72" i="94"/>
  <c r="CP72" i="94"/>
  <c r="CR72" i="94"/>
  <c r="CS72" i="94"/>
  <c r="CZ72" i="94"/>
  <c r="DA72" i="94"/>
  <c r="DD72" i="94"/>
  <c r="DE72" i="94"/>
  <c r="DG72" i="94"/>
  <c r="DH72" i="94"/>
  <c r="DJ72" i="94"/>
  <c r="DK72" i="94"/>
  <c r="DN72" i="94"/>
  <c r="DO72" i="94"/>
  <c r="DP72" i="94"/>
  <c r="DQ72" i="94"/>
  <c r="DR72" i="94"/>
  <c r="DS72" i="94"/>
  <c r="DT72" i="94"/>
  <c r="DU72" i="94"/>
  <c r="DV72" i="94"/>
  <c r="DW72" i="94"/>
  <c r="DX72" i="94"/>
  <c r="DY72" i="94"/>
  <c r="DZ72" i="94"/>
  <c r="EB72" i="94"/>
  <c r="EC72" i="94"/>
  <c r="ED72" i="94"/>
  <c r="EE72" i="94"/>
  <c r="EG72" i="94"/>
  <c r="EH72" i="94"/>
  <c r="EP72" i="94"/>
  <c r="EQ72" i="94"/>
  <c r="ET72" i="94"/>
  <c r="F73" i="94"/>
  <c r="J73" i="94"/>
  <c r="K73" i="94"/>
  <c r="L73" i="94"/>
  <c r="R73" i="94"/>
  <c r="U73" i="94"/>
  <c r="V73" i="94"/>
  <c r="Y73" i="94"/>
  <c r="Z73" i="94"/>
  <c r="AA73" i="94"/>
  <c r="AB73" i="94"/>
  <c r="AC73" i="94"/>
  <c r="AF73" i="94"/>
  <c r="AG73" i="94"/>
  <c r="AH73" i="94"/>
  <c r="AI73" i="94"/>
  <c r="AJ73" i="94"/>
  <c r="AK73" i="94"/>
  <c r="AL73" i="94"/>
  <c r="AM73" i="94"/>
  <c r="AN73" i="94"/>
  <c r="AO73" i="94"/>
  <c r="AP73" i="94"/>
  <c r="AQ73" i="94"/>
  <c r="AR73" i="94"/>
  <c r="AU73" i="94"/>
  <c r="AV73" i="94"/>
  <c r="AW73" i="94"/>
  <c r="AX73" i="94"/>
  <c r="AY73" i="94"/>
  <c r="AZ73" i="94"/>
  <c r="BA73" i="94"/>
  <c r="BB73" i="94"/>
  <c r="BC73" i="94"/>
  <c r="BD73" i="94"/>
  <c r="BE73" i="94"/>
  <c r="BF73" i="94"/>
  <c r="BG73" i="94"/>
  <c r="BK73" i="94"/>
  <c r="BL73" i="94"/>
  <c r="BM73" i="94"/>
  <c r="BN73" i="94"/>
  <c r="BO73" i="94"/>
  <c r="BP73" i="94"/>
  <c r="BQ73" i="94"/>
  <c r="BR73" i="94"/>
  <c r="BU73" i="94"/>
  <c r="BV73" i="94"/>
  <c r="BW73" i="94"/>
  <c r="BX73" i="94"/>
  <c r="BY73" i="94"/>
  <c r="BZ73" i="94"/>
  <c r="CA73" i="94"/>
  <c r="CB73" i="94"/>
  <c r="CD73" i="94"/>
  <c r="CE73" i="94"/>
  <c r="CF73" i="94"/>
  <c r="CG73" i="94"/>
  <c r="CH73" i="94"/>
  <c r="CI73" i="94"/>
  <c r="CJ73" i="94"/>
  <c r="CM73" i="94"/>
  <c r="CN73" i="94"/>
  <c r="CO73" i="94"/>
  <c r="CP73" i="94"/>
  <c r="CR73" i="94"/>
  <c r="CS73" i="94"/>
  <c r="CZ73" i="94"/>
  <c r="DA73" i="94"/>
  <c r="DD73" i="94"/>
  <c r="DE73" i="94"/>
  <c r="DG73" i="94"/>
  <c r="DH73" i="94"/>
  <c r="DJ73" i="94"/>
  <c r="DK73" i="94"/>
  <c r="DN73" i="94"/>
  <c r="DO73" i="94"/>
  <c r="DP73" i="94"/>
  <c r="DQ73" i="94"/>
  <c r="DR73" i="94"/>
  <c r="DS73" i="94"/>
  <c r="DT73" i="94"/>
  <c r="DU73" i="94"/>
  <c r="DV73" i="94"/>
  <c r="DW73" i="94"/>
  <c r="DX73" i="94"/>
  <c r="DY73" i="94"/>
  <c r="DZ73" i="94"/>
  <c r="EB73" i="94"/>
  <c r="EC73" i="94"/>
  <c r="ED73" i="94"/>
  <c r="EE73" i="94"/>
  <c r="EG73" i="94"/>
  <c r="EH73" i="94"/>
  <c r="EP73" i="94"/>
  <c r="EQ73" i="94"/>
  <c r="ET73" i="94"/>
  <c r="F74" i="94"/>
  <c r="J74" i="94"/>
  <c r="K74" i="94"/>
  <c r="L74" i="94"/>
  <c r="R74" i="94"/>
  <c r="U74" i="94"/>
  <c r="V74" i="94"/>
  <c r="Y74" i="94"/>
  <c r="Z74" i="94"/>
  <c r="AA74" i="94"/>
  <c r="AB74" i="94"/>
  <c r="AC74" i="94"/>
  <c r="AF74" i="94"/>
  <c r="AG74" i="94"/>
  <c r="AH74" i="94"/>
  <c r="AI74" i="94"/>
  <c r="AJ74" i="94"/>
  <c r="AK74" i="94"/>
  <c r="AL74" i="94"/>
  <c r="AM74" i="94"/>
  <c r="AN74" i="94"/>
  <c r="AO74" i="94"/>
  <c r="AP74" i="94"/>
  <c r="AQ74" i="94"/>
  <c r="AR74" i="94"/>
  <c r="AU74" i="94"/>
  <c r="AV74" i="94"/>
  <c r="AW74" i="94"/>
  <c r="AX74" i="94"/>
  <c r="AY74" i="94"/>
  <c r="AZ74" i="94"/>
  <c r="BA74" i="94"/>
  <c r="BB74" i="94"/>
  <c r="BC74" i="94"/>
  <c r="BD74" i="94"/>
  <c r="BE74" i="94"/>
  <c r="BF74" i="94"/>
  <c r="BG74" i="94"/>
  <c r="BK74" i="94"/>
  <c r="BL74" i="94"/>
  <c r="BM74" i="94"/>
  <c r="BN74" i="94"/>
  <c r="BO74" i="94"/>
  <c r="BP74" i="94"/>
  <c r="BQ74" i="94"/>
  <c r="BR74" i="94"/>
  <c r="BU74" i="94"/>
  <c r="BV74" i="94"/>
  <c r="BW74" i="94"/>
  <c r="BX74" i="94"/>
  <c r="BY74" i="94"/>
  <c r="BZ74" i="94"/>
  <c r="CA74" i="94"/>
  <c r="CB74" i="94"/>
  <c r="CD74" i="94"/>
  <c r="CE74" i="94"/>
  <c r="CF74" i="94"/>
  <c r="CG74" i="94"/>
  <c r="CH74" i="94"/>
  <c r="CI74" i="94"/>
  <c r="CJ74" i="94"/>
  <c r="CM74" i="94"/>
  <c r="CN74" i="94"/>
  <c r="CO74" i="94"/>
  <c r="CP74" i="94"/>
  <c r="CR74" i="94"/>
  <c r="CS74" i="94"/>
  <c r="CZ74" i="94"/>
  <c r="DA74" i="94"/>
  <c r="DD74" i="94"/>
  <c r="DE74" i="94"/>
  <c r="DG74" i="94"/>
  <c r="DH74" i="94"/>
  <c r="DJ74" i="94"/>
  <c r="DK74" i="94"/>
  <c r="DN74" i="94"/>
  <c r="DO74" i="94"/>
  <c r="DP74" i="94"/>
  <c r="DQ74" i="94"/>
  <c r="DR74" i="94"/>
  <c r="DS74" i="94"/>
  <c r="DT74" i="94"/>
  <c r="DU74" i="94"/>
  <c r="DV74" i="94"/>
  <c r="DW74" i="94"/>
  <c r="DX74" i="94"/>
  <c r="DY74" i="94"/>
  <c r="DZ74" i="94"/>
  <c r="EB74" i="94"/>
  <c r="EC74" i="94"/>
  <c r="ED74" i="94"/>
  <c r="EE74" i="94"/>
  <c r="EG74" i="94"/>
  <c r="EH74" i="94"/>
  <c r="EP74" i="94"/>
  <c r="EQ74" i="94"/>
  <c r="ET74" i="94"/>
  <c r="F75" i="94"/>
  <c r="J75" i="94"/>
  <c r="K75" i="94"/>
  <c r="L75" i="94"/>
  <c r="R75" i="94"/>
  <c r="U75" i="94"/>
  <c r="V75" i="94"/>
  <c r="Y75" i="94"/>
  <c r="Z75" i="94"/>
  <c r="AA75" i="94"/>
  <c r="AB75" i="94"/>
  <c r="AC75" i="94"/>
  <c r="AF75" i="94"/>
  <c r="AG75" i="94"/>
  <c r="AH75" i="94"/>
  <c r="AI75" i="94"/>
  <c r="AJ75" i="94"/>
  <c r="AK75" i="94"/>
  <c r="AL75" i="94"/>
  <c r="AM75" i="94"/>
  <c r="AN75" i="94"/>
  <c r="AO75" i="94"/>
  <c r="AP75" i="94"/>
  <c r="AQ75" i="94"/>
  <c r="AR75" i="94"/>
  <c r="AU75" i="94"/>
  <c r="AV75" i="94"/>
  <c r="AW75" i="94"/>
  <c r="AX75" i="94"/>
  <c r="AY75" i="94"/>
  <c r="AZ75" i="94"/>
  <c r="BA75" i="94"/>
  <c r="BB75" i="94"/>
  <c r="BC75" i="94"/>
  <c r="BD75" i="94"/>
  <c r="BE75" i="94"/>
  <c r="BF75" i="94"/>
  <c r="BG75" i="94"/>
  <c r="BK75" i="94"/>
  <c r="BL75" i="94"/>
  <c r="BM75" i="94"/>
  <c r="BN75" i="94"/>
  <c r="BO75" i="94"/>
  <c r="BP75" i="94"/>
  <c r="BQ75" i="94"/>
  <c r="BR75" i="94"/>
  <c r="BU75" i="94"/>
  <c r="BV75" i="94"/>
  <c r="BW75" i="94"/>
  <c r="BX75" i="94"/>
  <c r="BY75" i="94"/>
  <c r="BZ75" i="94"/>
  <c r="CA75" i="94"/>
  <c r="CB75" i="94"/>
  <c r="CD75" i="94"/>
  <c r="CE75" i="94"/>
  <c r="CF75" i="94"/>
  <c r="CG75" i="94"/>
  <c r="CH75" i="94"/>
  <c r="CI75" i="94"/>
  <c r="CJ75" i="94"/>
  <c r="CM75" i="94"/>
  <c r="CN75" i="94"/>
  <c r="CO75" i="94"/>
  <c r="CP75" i="94"/>
  <c r="CR75" i="94"/>
  <c r="CS75" i="94"/>
  <c r="CZ75" i="94"/>
  <c r="DA75" i="94"/>
  <c r="DD75" i="94"/>
  <c r="DE75" i="94"/>
  <c r="DG75" i="94"/>
  <c r="DH75" i="94"/>
  <c r="DJ75" i="94"/>
  <c r="DK75" i="94"/>
  <c r="DN75" i="94"/>
  <c r="DO75" i="94"/>
  <c r="DP75" i="94"/>
  <c r="DQ75" i="94"/>
  <c r="DR75" i="94"/>
  <c r="DS75" i="94"/>
  <c r="DT75" i="94"/>
  <c r="DU75" i="94"/>
  <c r="DV75" i="94"/>
  <c r="DW75" i="94"/>
  <c r="DX75" i="94"/>
  <c r="DY75" i="94"/>
  <c r="DZ75" i="94"/>
  <c r="EB75" i="94"/>
  <c r="EC75" i="94"/>
  <c r="ED75" i="94"/>
  <c r="EE75" i="94"/>
  <c r="EG75" i="94"/>
  <c r="EH75" i="94"/>
  <c r="EP75" i="94"/>
  <c r="EQ75" i="94"/>
  <c r="ET75" i="94"/>
  <c r="F76" i="94"/>
  <c r="J76" i="94"/>
  <c r="K76" i="94"/>
  <c r="L76" i="94"/>
  <c r="R76" i="94"/>
  <c r="U76" i="94"/>
  <c r="V76" i="94"/>
  <c r="Y76" i="94"/>
  <c r="Z76" i="94"/>
  <c r="AA76" i="94"/>
  <c r="AB76" i="94"/>
  <c r="AC76" i="94"/>
  <c r="AF76" i="94"/>
  <c r="AG76" i="94"/>
  <c r="AH76" i="94"/>
  <c r="AI76" i="94"/>
  <c r="AJ76" i="94"/>
  <c r="AK76" i="94"/>
  <c r="AL76" i="94"/>
  <c r="AM76" i="94"/>
  <c r="AN76" i="94"/>
  <c r="AO76" i="94"/>
  <c r="AP76" i="94"/>
  <c r="AQ76" i="94"/>
  <c r="AR76" i="94"/>
  <c r="AU76" i="94"/>
  <c r="AV76" i="94"/>
  <c r="AW76" i="94"/>
  <c r="AX76" i="94"/>
  <c r="AY76" i="94"/>
  <c r="AZ76" i="94"/>
  <c r="BA76" i="94"/>
  <c r="BB76" i="94"/>
  <c r="BC76" i="94"/>
  <c r="BD76" i="94"/>
  <c r="BE76" i="94"/>
  <c r="BF76" i="94"/>
  <c r="BG76" i="94"/>
  <c r="BK76" i="94"/>
  <c r="BL76" i="94"/>
  <c r="BM76" i="94"/>
  <c r="BN76" i="94"/>
  <c r="BO76" i="94"/>
  <c r="BP76" i="94"/>
  <c r="BQ76" i="94"/>
  <c r="BR76" i="94"/>
  <c r="BU76" i="94"/>
  <c r="BV76" i="94"/>
  <c r="BW76" i="94"/>
  <c r="BX76" i="94"/>
  <c r="BY76" i="94"/>
  <c r="BZ76" i="94"/>
  <c r="CA76" i="94"/>
  <c r="CB76" i="94"/>
  <c r="CD76" i="94"/>
  <c r="CE76" i="94"/>
  <c r="CF76" i="94"/>
  <c r="CG76" i="94"/>
  <c r="CH76" i="94"/>
  <c r="CI76" i="94"/>
  <c r="CJ76" i="94"/>
  <c r="CM76" i="94"/>
  <c r="CN76" i="94"/>
  <c r="CO76" i="94"/>
  <c r="CP76" i="94"/>
  <c r="CR76" i="94"/>
  <c r="CS76" i="94"/>
  <c r="CZ76" i="94"/>
  <c r="DA76" i="94"/>
  <c r="DD76" i="94"/>
  <c r="DE76" i="94"/>
  <c r="DG76" i="94"/>
  <c r="DH76" i="94"/>
  <c r="DJ76" i="94"/>
  <c r="DK76" i="94"/>
  <c r="DN76" i="94"/>
  <c r="DO76" i="94"/>
  <c r="DP76" i="94"/>
  <c r="DQ76" i="94"/>
  <c r="DR76" i="94"/>
  <c r="DS76" i="94"/>
  <c r="DT76" i="94"/>
  <c r="DU76" i="94"/>
  <c r="DV76" i="94"/>
  <c r="DW76" i="94"/>
  <c r="DX76" i="94"/>
  <c r="DY76" i="94"/>
  <c r="DZ76" i="94"/>
  <c r="EB76" i="94"/>
  <c r="EC76" i="94"/>
  <c r="ED76" i="94"/>
  <c r="EE76" i="94"/>
  <c r="EG76" i="94"/>
  <c r="EH76" i="94"/>
  <c r="EP76" i="94"/>
  <c r="EQ76" i="94"/>
  <c r="ET76" i="94"/>
  <c r="F77" i="94"/>
  <c r="J77" i="94"/>
  <c r="K77" i="94"/>
  <c r="L77" i="94"/>
  <c r="R77" i="94"/>
  <c r="U77" i="94"/>
  <c r="V77" i="94"/>
  <c r="Y77" i="94"/>
  <c r="Z77" i="94"/>
  <c r="AA77" i="94"/>
  <c r="AB77" i="94"/>
  <c r="AC77" i="94"/>
  <c r="AF77" i="94"/>
  <c r="AG77" i="94"/>
  <c r="AH77" i="94"/>
  <c r="AI77" i="94"/>
  <c r="AJ77" i="94"/>
  <c r="AK77" i="94"/>
  <c r="AL77" i="94"/>
  <c r="AM77" i="94"/>
  <c r="AN77" i="94"/>
  <c r="AO77" i="94"/>
  <c r="AP77" i="94"/>
  <c r="AQ77" i="94"/>
  <c r="AR77" i="94"/>
  <c r="AU77" i="94"/>
  <c r="AV77" i="94"/>
  <c r="AW77" i="94"/>
  <c r="AX77" i="94"/>
  <c r="AY77" i="94"/>
  <c r="AZ77" i="94"/>
  <c r="BA77" i="94"/>
  <c r="BB77" i="94"/>
  <c r="BC77" i="94"/>
  <c r="BD77" i="94"/>
  <c r="BE77" i="94"/>
  <c r="BF77" i="94"/>
  <c r="BG77" i="94"/>
  <c r="BK77" i="94"/>
  <c r="BL77" i="94"/>
  <c r="BM77" i="94"/>
  <c r="BN77" i="94"/>
  <c r="BO77" i="94"/>
  <c r="BP77" i="94"/>
  <c r="BQ77" i="94"/>
  <c r="BR77" i="94"/>
  <c r="BU77" i="94"/>
  <c r="BV77" i="94"/>
  <c r="BW77" i="94"/>
  <c r="BX77" i="94"/>
  <c r="BY77" i="94"/>
  <c r="BZ77" i="94"/>
  <c r="CA77" i="94"/>
  <c r="CB77" i="94"/>
  <c r="CD77" i="94"/>
  <c r="CE77" i="94"/>
  <c r="CF77" i="94"/>
  <c r="CG77" i="94"/>
  <c r="CH77" i="94"/>
  <c r="CI77" i="94"/>
  <c r="CJ77" i="94"/>
  <c r="CM77" i="94"/>
  <c r="CN77" i="94"/>
  <c r="CO77" i="94"/>
  <c r="CP77" i="94"/>
  <c r="CR77" i="94"/>
  <c r="CS77" i="94"/>
  <c r="CZ77" i="94"/>
  <c r="DA77" i="94"/>
  <c r="DD77" i="94"/>
  <c r="DE77" i="94"/>
  <c r="DG77" i="94"/>
  <c r="DH77" i="94"/>
  <c r="DJ77" i="94"/>
  <c r="DK77" i="94"/>
  <c r="DN77" i="94"/>
  <c r="DO77" i="94"/>
  <c r="DP77" i="94"/>
  <c r="DQ77" i="94"/>
  <c r="DR77" i="94"/>
  <c r="DS77" i="94"/>
  <c r="DT77" i="94"/>
  <c r="DU77" i="94"/>
  <c r="DV77" i="94"/>
  <c r="DW77" i="94"/>
  <c r="DX77" i="94"/>
  <c r="DY77" i="94"/>
  <c r="DZ77" i="94"/>
  <c r="EB77" i="94"/>
  <c r="EC77" i="94"/>
  <c r="ED77" i="94"/>
  <c r="EE77" i="94"/>
  <c r="EG77" i="94"/>
  <c r="EH77" i="94"/>
  <c r="EP77" i="94"/>
  <c r="EQ77" i="94"/>
  <c r="ET77" i="94"/>
  <c r="F78" i="94"/>
  <c r="J78" i="94"/>
  <c r="K78" i="94"/>
  <c r="L78" i="94"/>
  <c r="R78" i="94"/>
  <c r="U78" i="94"/>
  <c r="V78" i="94"/>
  <c r="Y78" i="94"/>
  <c r="Z78" i="94"/>
  <c r="AA78" i="94"/>
  <c r="AB78" i="94"/>
  <c r="AC78" i="94"/>
  <c r="AF78" i="94"/>
  <c r="AG78" i="94"/>
  <c r="AH78" i="94"/>
  <c r="AI78" i="94"/>
  <c r="AJ78" i="94"/>
  <c r="AK78" i="94"/>
  <c r="AL78" i="94"/>
  <c r="AM78" i="94"/>
  <c r="AN78" i="94"/>
  <c r="AO78" i="94"/>
  <c r="AP78" i="94"/>
  <c r="AQ78" i="94"/>
  <c r="AR78" i="94"/>
  <c r="AU78" i="94"/>
  <c r="AV78" i="94"/>
  <c r="AW78" i="94"/>
  <c r="AX78" i="94"/>
  <c r="AY78" i="94"/>
  <c r="AZ78" i="94"/>
  <c r="BA78" i="94"/>
  <c r="BB78" i="94"/>
  <c r="BC78" i="94"/>
  <c r="BD78" i="94"/>
  <c r="BE78" i="94"/>
  <c r="BF78" i="94"/>
  <c r="BG78" i="94"/>
  <c r="BK78" i="94"/>
  <c r="BL78" i="94"/>
  <c r="BM78" i="94"/>
  <c r="BN78" i="94"/>
  <c r="BO78" i="94"/>
  <c r="BP78" i="94"/>
  <c r="BQ78" i="94"/>
  <c r="BR78" i="94"/>
  <c r="BU78" i="94"/>
  <c r="BV78" i="94"/>
  <c r="BW78" i="94"/>
  <c r="BX78" i="94"/>
  <c r="BY78" i="94"/>
  <c r="BZ78" i="94"/>
  <c r="CA78" i="94"/>
  <c r="CB78" i="94"/>
  <c r="CD78" i="94"/>
  <c r="CE78" i="94"/>
  <c r="CF78" i="94"/>
  <c r="CG78" i="94"/>
  <c r="CH78" i="94"/>
  <c r="CI78" i="94"/>
  <c r="CJ78" i="94"/>
  <c r="CM78" i="94"/>
  <c r="CN78" i="94"/>
  <c r="CO78" i="94"/>
  <c r="CP78" i="94"/>
  <c r="CR78" i="94"/>
  <c r="CS78" i="94"/>
  <c r="CZ78" i="94"/>
  <c r="DA78" i="94"/>
  <c r="DD78" i="94"/>
  <c r="DE78" i="94"/>
  <c r="DG78" i="94"/>
  <c r="DH78" i="94"/>
  <c r="DJ78" i="94"/>
  <c r="DK78" i="94"/>
  <c r="DN78" i="94"/>
  <c r="DO78" i="94"/>
  <c r="DP78" i="94"/>
  <c r="DQ78" i="94"/>
  <c r="DR78" i="94"/>
  <c r="DS78" i="94"/>
  <c r="DT78" i="94"/>
  <c r="DU78" i="94"/>
  <c r="DV78" i="94"/>
  <c r="DW78" i="94"/>
  <c r="DX78" i="94"/>
  <c r="DY78" i="94"/>
  <c r="DZ78" i="94"/>
  <c r="EB78" i="94"/>
  <c r="EC78" i="94"/>
  <c r="ED78" i="94"/>
  <c r="EE78" i="94"/>
  <c r="EG78" i="94"/>
  <c r="EH78" i="94"/>
  <c r="EP78" i="94"/>
  <c r="EQ78" i="94"/>
  <c r="ET78" i="94"/>
  <c r="F79" i="94"/>
  <c r="J79" i="94"/>
  <c r="K79" i="94"/>
  <c r="L79" i="94"/>
  <c r="R79" i="94"/>
  <c r="U79" i="94"/>
  <c r="V79" i="94"/>
  <c r="Y79" i="94"/>
  <c r="Z79" i="94"/>
  <c r="AA79" i="94"/>
  <c r="AB79" i="94"/>
  <c r="AC79" i="94"/>
  <c r="AF79" i="94"/>
  <c r="AG79" i="94"/>
  <c r="AH79" i="94"/>
  <c r="AI79" i="94"/>
  <c r="AJ79" i="94"/>
  <c r="AK79" i="94"/>
  <c r="AL79" i="94"/>
  <c r="AM79" i="94"/>
  <c r="AN79" i="94"/>
  <c r="AO79" i="94"/>
  <c r="AP79" i="94"/>
  <c r="AQ79" i="94"/>
  <c r="AR79" i="94"/>
  <c r="AU79" i="94"/>
  <c r="AV79" i="94"/>
  <c r="AW79" i="94"/>
  <c r="AX79" i="94"/>
  <c r="AY79" i="94"/>
  <c r="AZ79" i="94"/>
  <c r="BA79" i="94"/>
  <c r="BB79" i="94"/>
  <c r="BC79" i="94"/>
  <c r="BD79" i="94"/>
  <c r="BE79" i="94"/>
  <c r="BF79" i="94"/>
  <c r="BG79" i="94"/>
  <c r="BK79" i="94"/>
  <c r="BL79" i="94"/>
  <c r="BM79" i="94"/>
  <c r="BN79" i="94"/>
  <c r="BO79" i="94"/>
  <c r="BP79" i="94"/>
  <c r="BQ79" i="94"/>
  <c r="BR79" i="94"/>
  <c r="BU79" i="94"/>
  <c r="BV79" i="94"/>
  <c r="BW79" i="94"/>
  <c r="BX79" i="94"/>
  <c r="BY79" i="94"/>
  <c r="BZ79" i="94"/>
  <c r="CA79" i="94"/>
  <c r="CB79" i="94"/>
  <c r="CD79" i="94"/>
  <c r="CE79" i="94"/>
  <c r="CF79" i="94"/>
  <c r="CG79" i="94"/>
  <c r="CH79" i="94"/>
  <c r="CI79" i="94"/>
  <c r="CJ79" i="94"/>
  <c r="CM79" i="94"/>
  <c r="CN79" i="94"/>
  <c r="CO79" i="94"/>
  <c r="CP79" i="94"/>
  <c r="CR79" i="94"/>
  <c r="CS79" i="94"/>
  <c r="CZ79" i="94"/>
  <c r="DA79" i="94"/>
  <c r="DD79" i="94"/>
  <c r="DE79" i="94"/>
  <c r="DG79" i="94"/>
  <c r="DH79" i="94"/>
  <c r="DJ79" i="94"/>
  <c r="DK79" i="94"/>
  <c r="DN79" i="94"/>
  <c r="DO79" i="94"/>
  <c r="DP79" i="94"/>
  <c r="DQ79" i="94"/>
  <c r="DR79" i="94"/>
  <c r="DS79" i="94"/>
  <c r="DT79" i="94"/>
  <c r="DU79" i="94"/>
  <c r="DV79" i="94"/>
  <c r="DW79" i="94"/>
  <c r="DX79" i="94"/>
  <c r="DY79" i="94"/>
  <c r="DZ79" i="94"/>
  <c r="EB79" i="94"/>
  <c r="EC79" i="94"/>
  <c r="ED79" i="94"/>
  <c r="EE79" i="94"/>
  <c r="EG79" i="94"/>
  <c r="EH79" i="94"/>
  <c r="EP79" i="94"/>
  <c r="EQ79" i="94"/>
  <c r="ET79" i="94"/>
  <c r="F80" i="94"/>
  <c r="J80" i="94"/>
  <c r="K80" i="94"/>
  <c r="L80" i="94"/>
  <c r="R80" i="94"/>
  <c r="U80" i="94"/>
  <c r="V80" i="94"/>
  <c r="Y80" i="94"/>
  <c r="AA80" i="94"/>
  <c r="AB80" i="94"/>
  <c r="AC80" i="94"/>
  <c r="AF80" i="94"/>
  <c r="AG80" i="94"/>
  <c r="AH80" i="94"/>
  <c r="AI80" i="94"/>
  <c r="AJ80" i="94"/>
  <c r="AK80" i="94"/>
  <c r="AL80" i="94"/>
  <c r="AM80" i="94"/>
  <c r="AN80" i="94"/>
  <c r="AO80" i="94"/>
  <c r="AP80" i="94"/>
  <c r="AQ80" i="94"/>
  <c r="AR80" i="94"/>
  <c r="AU80" i="94"/>
  <c r="AV80" i="94"/>
  <c r="AW80" i="94"/>
  <c r="AX80" i="94"/>
  <c r="AY80" i="94"/>
  <c r="AZ80" i="94"/>
  <c r="BA80" i="94"/>
  <c r="BB80" i="94"/>
  <c r="BC80" i="94"/>
  <c r="BD80" i="94"/>
  <c r="BE80" i="94"/>
  <c r="BF80" i="94"/>
  <c r="BG80" i="94"/>
  <c r="BK80" i="94"/>
  <c r="BL80" i="94"/>
  <c r="BM80" i="94"/>
  <c r="BN80" i="94"/>
  <c r="BO80" i="94"/>
  <c r="BP80" i="94"/>
  <c r="BQ80" i="94"/>
  <c r="BR80" i="94"/>
  <c r="BU80" i="94"/>
  <c r="BV80" i="94"/>
  <c r="BW80" i="94"/>
  <c r="BX80" i="94"/>
  <c r="BY80" i="94"/>
  <c r="BZ80" i="94"/>
  <c r="CA80" i="94"/>
  <c r="CB80" i="94"/>
  <c r="CD80" i="94"/>
  <c r="CE80" i="94"/>
  <c r="CF80" i="94"/>
  <c r="CG80" i="94"/>
  <c r="CH80" i="94"/>
  <c r="CI80" i="94"/>
  <c r="CJ80" i="94"/>
  <c r="CM80" i="94"/>
  <c r="CN80" i="94"/>
  <c r="CO80" i="94"/>
  <c r="CP80" i="94"/>
  <c r="CR80" i="94"/>
  <c r="CS80" i="94"/>
  <c r="CZ80" i="94"/>
  <c r="DA80" i="94"/>
  <c r="DD80" i="94"/>
  <c r="DE80" i="94"/>
  <c r="DG80" i="94"/>
  <c r="DH80" i="94"/>
  <c r="DJ80" i="94"/>
  <c r="DK80" i="94"/>
  <c r="DN80" i="94"/>
  <c r="DO80" i="94"/>
  <c r="DP80" i="94"/>
  <c r="DQ80" i="94"/>
  <c r="DR80" i="94"/>
  <c r="DS80" i="94"/>
  <c r="DT80" i="94"/>
  <c r="DU80" i="94"/>
  <c r="DV80" i="94"/>
  <c r="DW80" i="94"/>
  <c r="DX80" i="94"/>
  <c r="DY80" i="94"/>
  <c r="DZ80" i="94"/>
  <c r="EB80" i="94"/>
  <c r="EC80" i="94"/>
  <c r="ED80" i="94"/>
  <c r="EE80" i="94"/>
  <c r="EG80" i="94"/>
  <c r="EH80" i="94"/>
  <c r="EP80" i="94"/>
  <c r="EQ80" i="94"/>
  <c r="ET80" i="94"/>
  <c r="F81" i="94"/>
  <c r="J81" i="94"/>
  <c r="K81" i="94"/>
  <c r="L81" i="94"/>
  <c r="R81" i="94"/>
  <c r="U81" i="94"/>
  <c r="V81" i="94"/>
  <c r="Y81" i="94"/>
  <c r="Z81" i="94"/>
  <c r="AA81" i="94"/>
  <c r="AB81" i="94"/>
  <c r="AC81" i="94"/>
  <c r="AF81" i="94"/>
  <c r="AG81" i="94"/>
  <c r="AH81" i="94"/>
  <c r="AI81" i="94"/>
  <c r="AJ81" i="94"/>
  <c r="AK81" i="94"/>
  <c r="AL81" i="94"/>
  <c r="AM81" i="94"/>
  <c r="AN81" i="94"/>
  <c r="AO81" i="94"/>
  <c r="AP81" i="94"/>
  <c r="AQ81" i="94"/>
  <c r="AR81" i="94"/>
  <c r="AU81" i="94"/>
  <c r="AV81" i="94"/>
  <c r="AW81" i="94"/>
  <c r="AX81" i="94"/>
  <c r="AY81" i="94"/>
  <c r="AZ81" i="94"/>
  <c r="BA81" i="94"/>
  <c r="BB81" i="94"/>
  <c r="BC81" i="94"/>
  <c r="BD81" i="94"/>
  <c r="BE81" i="94"/>
  <c r="BF81" i="94"/>
  <c r="BG81" i="94"/>
  <c r="BK81" i="94"/>
  <c r="BL81" i="94"/>
  <c r="BM81" i="94"/>
  <c r="BN81" i="94"/>
  <c r="BO81" i="94"/>
  <c r="BP81" i="94"/>
  <c r="BQ81" i="94"/>
  <c r="BR81" i="94"/>
  <c r="BU81" i="94"/>
  <c r="BV81" i="94"/>
  <c r="BW81" i="94"/>
  <c r="BX81" i="94"/>
  <c r="BY81" i="94"/>
  <c r="BZ81" i="94"/>
  <c r="CA81" i="94"/>
  <c r="CB81" i="94"/>
  <c r="CD81" i="94"/>
  <c r="CE81" i="94"/>
  <c r="CF81" i="94"/>
  <c r="CG81" i="94"/>
  <c r="CH81" i="94"/>
  <c r="CI81" i="94"/>
  <c r="CJ81" i="94"/>
  <c r="CM81" i="94"/>
  <c r="CN81" i="94"/>
  <c r="CO81" i="94"/>
  <c r="CP81" i="94"/>
  <c r="CR81" i="94"/>
  <c r="CS81" i="94"/>
  <c r="CZ81" i="94"/>
  <c r="DA81" i="94"/>
  <c r="DD81" i="94"/>
  <c r="DE81" i="94"/>
  <c r="DG81" i="94"/>
  <c r="DH81" i="94"/>
  <c r="DJ81" i="94"/>
  <c r="DK81" i="94"/>
  <c r="DN81" i="94"/>
  <c r="DO81" i="94"/>
  <c r="DP81" i="94"/>
  <c r="DQ81" i="94"/>
  <c r="DR81" i="94"/>
  <c r="DS81" i="94"/>
  <c r="DT81" i="94"/>
  <c r="DU81" i="94"/>
  <c r="DV81" i="94"/>
  <c r="DW81" i="94"/>
  <c r="DX81" i="94"/>
  <c r="DY81" i="94"/>
  <c r="DZ81" i="94"/>
  <c r="EB81" i="94"/>
  <c r="EC81" i="94"/>
  <c r="ED81" i="94"/>
  <c r="EE81" i="94"/>
  <c r="EG81" i="94"/>
  <c r="EH81" i="94"/>
  <c r="EP81" i="94"/>
  <c r="EQ81" i="94"/>
  <c r="ET81" i="94"/>
  <c r="F82" i="94"/>
  <c r="J82" i="94"/>
  <c r="K82" i="94"/>
  <c r="L82" i="94"/>
  <c r="R82" i="94"/>
  <c r="U82" i="94"/>
  <c r="V82" i="94"/>
  <c r="Y82" i="94"/>
  <c r="Z82" i="94"/>
  <c r="AA82" i="94"/>
  <c r="AB82" i="94"/>
  <c r="AC82" i="94"/>
  <c r="AF82" i="94"/>
  <c r="AG82" i="94"/>
  <c r="AH82" i="94"/>
  <c r="AI82" i="94"/>
  <c r="AJ82" i="94"/>
  <c r="AK82" i="94"/>
  <c r="AL82" i="94"/>
  <c r="AM82" i="94"/>
  <c r="AN82" i="94"/>
  <c r="AO82" i="94"/>
  <c r="AP82" i="94"/>
  <c r="AQ82" i="94"/>
  <c r="AR82" i="94"/>
  <c r="AU82" i="94"/>
  <c r="AV82" i="94"/>
  <c r="AW82" i="94"/>
  <c r="AX82" i="94"/>
  <c r="AY82" i="94"/>
  <c r="AZ82" i="94"/>
  <c r="BA82" i="94"/>
  <c r="BB82" i="94"/>
  <c r="BC82" i="94"/>
  <c r="BD82" i="94"/>
  <c r="BE82" i="94"/>
  <c r="BF82" i="94"/>
  <c r="BG82" i="94"/>
  <c r="BK82" i="94"/>
  <c r="BL82" i="94"/>
  <c r="BM82" i="94"/>
  <c r="BN82" i="94"/>
  <c r="BO82" i="94"/>
  <c r="BP82" i="94"/>
  <c r="BQ82" i="94"/>
  <c r="BR82" i="94"/>
  <c r="BU82" i="94"/>
  <c r="BV82" i="94"/>
  <c r="BW82" i="94"/>
  <c r="BX82" i="94"/>
  <c r="BY82" i="94"/>
  <c r="BZ82" i="94"/>
  <c r="CA82" i="94"/>
  <c r="CB82" i="94"/>
  <c r="CD82" i="94"/>
  <c r="CE82" i="94"/>
  <c r="CF82" i="94"/>
  <c r="CG82" i="94"/>
  <c r="CH82" i="94"/>
  <c r="CI82" i="94"/>
  <c r="CJ82" i="94"/>
  <c r="CM82" i="94"/>
  <c r="CN82" i="94"/>
  <c r="CO82" i="94"/>
  <c r="CP82" i="94"/>
  <c r="CR82" i="94"/>
  <c r="CS82" i="94"/>
  <c r="CZ82" i="94"/>
  <c r="DA82" i="94"/>
  <c r="DD82" i="94"/>
  <c r="DE82" i="94"/>
  <c r="DG82" i="94"/>
  <c r="DH82" i="94"/>
  <c r="DJ82" i="94"/>
  <c r="DK82" i="94"/>
  <c r="DN82" i="94"/>
  <c r="DO82" i="94"/>
  <c r="DP82" i="94"/>
  <c r="DQ82" i="94"/>
  <c r="DR82" i="94"/>
  <c r="DS82" i="94"/>
  <c r="DT82" i="94"/>
  <c r="DU82" i="94"/>
  <c r="DV82" i="94"/>
  <c r="DW82" i="94"/>
  <c r="DX82" i="94"/>
  <c r="DY82" i="94"/>
  <c r="DZ82" i="94"/>
  <c r="EB82" i="94"/>
  <c r="EC82" i="94"/>
  <c r="ED82" i="94"/>
  <c r="EE82" i="94"/>
  <c r="EG82" i="94"/>
  <c r="EH82" i="94"/>
  <c r="EP82" i="94"/>
  <c r="EQ82" i="94"/>
  <c r="ET82" i="94"/>
  <c r="F83" i="94"/>
  <c r="J83" i="94"/>
  <c r="K83" i="94"/>
  <c r="L83" i="94"/>
  <c r="R83" i="94"/>
  <c r="U83" i="94"/>
  <c r="V83" i="94"/>
  <c r="Y83" i="94"/>
  <c r="Z83" i="94"/>
  <c r="AA83" i="94"/>
  <c r="AB83" i="94"/>
  <c r="AC83" i="94"/>
  <c r="AF83" i="94"/>
  <c r="AG83" i="94"/>
  <c r="AH83" i="94"/>
  <c r="AI83" i="94"/>
  <c r="AJ83" i="94"/>
  <c r="AK83" i="94"/>
  <c r="AL83" i="94"/>
  <c r="AM83" i="94"/>
  <c r="AN83" i="94"/>
  <c r="AO83" i="94"/>
  <c r="AP83" i="94"/>
  <c r="AQ83" i="94"/>
  <c r="AR83" i="94"/>
  <c r="AU83" i="94"/>
  <c r="AV83" i="94"/>
  <c r="AW83" i="94"/>
  <c r="AX83" i="94"/>
  <c r="AY83" i="94"/>
  <c r="AZ83" i="94"/>
  <c r="BA83" i="94"/>
  <c r="BB83" i="94"/>
  <c r="BC83" i="94"/>
  <c r="BD83" i="94"/>
  <c r="BE83" i="94"/>
  <c r="BF83" i="94"/>
  <c r="BG83" i="94"/>
  <c r="BK83" i="94"/>
  <c r="BL83" i="94"/>
  <c r="BM83" i="94"/>
  <c r="BN83" i="94"/>
  <c r="BO83" i="94"/>
  <c r="BP83" i="94"/>
  <c r="BQ83" i="94"/>
  <c r="BR83" i="94"/>
  <c r="BU83" i="94"/>
  <c r="BV83" i="94"/>
  <c r="BW83" i="94"/>
  <c r="BX83" i="94"/>
  <c r="BY83" i="94"/>
  <c r="BZ83" i="94"/>
  <c r="CA83" i="94"/>
  <c r="CB83" i="94"/>
  <c r="CD83" i="94"/>
  <c r="CE83" i="94"/>
  <c r="CF83" i="94"/>
  <c r="CG83" i="94"/>
  <c r="CH83" i="94"/>
  <c r="CI83" i="94"/>
  <c r="CJ83" i="94"/>
  <c r="CM83" i="94"/>
  <c r="CN83" i="94"/>
  <c r="CO83" i="94"/>
  <c r="CP83" i="94"/>
  <c r="CR83" i="94"/>
  <c r="CS83" i="94"/>
  <c r="CZ83" i="94"/>
  <c r="DA83" i="94"/>
  <c r="DD83" i="94"/>
  <c r="DE83" i="94"/>
  <c r="DG83" i="94"/>
  <c r="DH83" i="94"/>
  <c r="DJ83" i="94"/>
  <c r="DK83" i="94"/>
  <c r="DN83" i="94"/>
  <c r="DO83" i="94"/>
  <c r="DP83" i="94"/>
  <c r="DQ83" i="94"/>
  <c r="DR83" i="94"/>
  <c r="DS83" i="94"/>
  <c r="DT83" i="94"/>
  <c r="DU83" i="94"/>
  <c r="DV83" i="94"/>
  <c r="DW83" i="94"/>
  <c r="DX83" i="94"/>
  <c r="DY83" i="94"/>
  <c r="DZ83" i="94"/>
  <c r="EB83" i="94"/>
  <c r="EC83" i="94"/>
  <c r="ED83" i="94"/>
  <c r="EE83" i="94"/>
  <c r="EG83" i="94"/>
  <c r="EH83" i="94"/>
  <c r="EP83" i="94"/>
  <c r="EQ83" i="94"/>
  <c r="ET83" i="94"/>
  <c r="F84" i="94"/>
  <c r="J84" i="94"/>
  <c r="K84" i="94"/>
  <c r="L84" i="94"/>
  <c r="R84" i="94"/>
  <c r="U84" i="94"/>
  <c r="V84" i="94"/>
  <c r="Y84" i="94"/>
  <c r="Z84" i="94"/>
  <c r="AA84" i="94"/>
  <c r="AB84" i="94"/>
  <c r="AC84" i="94"/>
  <c r="AF84" i="94"/>
  <c r="AG84" i="94"/>
  <c r="AH84" i="94"/>
  <c r="AI84" i="94"/>
  <c r="AJ84" i="94"/>
  <c r="AK84" i="94"/>
  <c r="AL84" i="94"/>
  <c r="AM84" i="94"/>
  <c r="AN84" i="94"/>
  <c r="AO84" i="94"/>
  <c r="AP84" i="94"/>
  <c r="AQ84" i="94"/>
  <c r="AR84" i="94"/>
  <c r="AU84" i="94"/>
  <c r="AV84" i="94"/>
  <c r="AW84" i="94"/>
  <c r="AX84" i="94"/>
  <c r="AY84" i="94"/>
  <c r="AZ84" i="94"/>
  <c r="BA84" i="94"/>
  <c r="BB84" i="94"/>
  <c r="BC84" i="94"/>
  <c r="BD84" i="94"/>
  <c r="BE84" i="94"/>
  <c r="BF84" i="94"/>
  <c r="BG84" i="94"/>
  <c r="BK84" i="94"/>
  <c r="BL84" i="94"/>
  <c r="BM84" i="94"/>
  <c r="BN84" i="94"/>
  <c r="BO84" i="94"/>
  <c r="BP84" i="94"/>
  <c r="BQ84" i="94"/>
  <c r="BR84" i="94"/>
  <c r="BU84" i="94"/>
  <c r="BV84" i="94"/>
  <c r="BW84" i="94"/>
  <c r="BX84" i="94"/>
  <c r="BY84" i="94"/>
  <c r="BZ84" i="94"/>
  <c r="CA84" i="94"/>
  <c r="CB84" i="94"/>
  <c r="CD84" i="94"/>
  <c r="CE84" i="94"/>
  <c r="CF84" i="94"/>
  <c r="CG84" i="94"/>
  <c r="CH84" i="94"/>
  <c r="CI84" i="94"/>
  <c r="CJ84" i="94"/>
  <c r="CM84" i="94"/>
  <c r="CN84" i="94"/>
  <c r="CO84" i="94"/>
  <c r="CP84" i="94"/>
  <c r="CR84" i="94"/>
  <c r="CS84" i="94"/>
  <c r="CZ84" i="94"/>
  <c r="DA84" i="94"/>
  <c r="DD84" i="94"/>
  <c r="DE84" i="94"/>
  <c r="DG84" i="94"/>
  <c r="DH84" i="94"/>
  <c r="DJ84" i="94"/>
  <c r="DK84" i="94"/>
  <c r="DN84" i="94"/>
  <c r="DO84" i="94"/>
  <c r="DP84" i="94"/>
  <c r="DQ84" i="94"/>
  <c r="DR84" i="94"/>
  <c r="DS84" i="94"/>
  <c r="DT84" i="94"/>
  <c r="DU84" i="94"/>
  <c r="DV84" i="94"/>
  <c r="DW84" i="94"/>
  <c r="DX84" i="94"/>
  <c r="DY84" i="94"/>
  <c r="DZ84" i="94"/>
  <c r="EB84" i="94"/>
  <c r="EC84" i="94"/>
  <c r="ED84" i="94"/>
  <c r="EE84" i="94"/>
  <c r="EG84" i="94"/>
  <c r="EH84" i="94"/>
  <c r="EP84" i="94"/>
  <c r="EQ84" i="94"/>
  <c r="ET84" i="94"/>
  <c r="F85" i="94"/>
  <c r="J85" i="94"/>
  <c r="K85" i="94"/>
  <c r="L85" i="94"/>
  <c r="R85" i="94"/>
  <c r="U85" i="94"/>
  <c r="V85" i="94"/>
  <c r="Y85" i="94"/>
  <c r="Z85" i="94"/>
  <c r="AA85" i="94"/>
  <c r="AB85" i="94"/>
  <c r="AC85" i="94"/>
  <c r="AF85" i="94"/>
  <c r="AG85" i="94"/>
  <c r="AH85" i="94"/>
  <c r="AI85" i="94"/>
  <c r="AJ85" i="94"/>
  <c r="AK85" i="94"/>
  <c r="AL85" i="94"/>
  <c r="AM85" i="94"/>
  <c r="AN85" i="94"/>
  <c r="AO85" i="94"/>
  <c r="AP85" i="94"/>
  <c r="AQ85" i="94"/>
  <c r="AR85" i="94"/>
  <c r="AU85" i="94"/>
  <c r="AV85" i="94"/>
  <c r="AW85" i="94"/>
  <c r="AX85" i="94"/>
  <c r="AY85" i="94"/>
  <c r="AZ85" i="94"/>
  <c r="BA85" i="94"/>
  <c r="BB85" i="94"/>
  <c r="BC85" i="94"/>
  <c r="BD85" i="94"/>
  <c r="BE85" i="94"/>
  <c r="BF85" i="94"/>
  <c r="BG85" i="94"/>
  <c r="BK85" i="94"/>
  <c r="BL85" i="94"/>
  <c r="BM85" i="94"/>
  <c r="BN85" i="94"/>
  <c r="BO85" i="94"/>
  <c r="BP85" i="94"/>
  <c r="BQ85" i="94"/>
  <c r="BR85" i="94"/>
  <c r="BU85" i="94"/>
  <c r="BV85" i="94"/>
  <c r="BW85" i="94"/>
  <c r="BX85" i="94"/>
  <c r="BY85" i="94"/>
  <c r="BZ85" i="94"/>
  <c r="CA85" i="94"/>
  <c r="CB85" i="94"/>
  <c r="CD85" i="94"/>
  <c r="CE85" i="94"/>
  <c r="CF85" i="94"/>
  <c r="CG85" i="94"/>
  <c r="CH85" i="94"/>
  <c r="CI85" i="94"/>
  <c r="CJ85" i="94"/>
  <c r="CM85" i="94"/>
  <c r="CN85" i="94"/>
  <c r="CO85" i="94"/>
  <c r="CP85" i="94"/>
  <c r="CR85" i="94"/>
  <c r="CS85" i="94"/>
  <c r="CZ85" i="94"/>
  <c r="DA85" i="94"/>
  <c r="DD85" i="94"/>
  <c r="DE85" i="94"/>
  <c r="DG85" i="94"/>
  <c r="DH85" i="94"/>
  <c r="DJ85" i="94"/>
  <c r="DK85" i="94"/>
  <c r="DN85" i="94"/>
  <c r="DO85" i="94"/>
  <c r="DP85" i="94"/>
  <c r="DQ85" i="94"/>
  <c r="DR85" i="94"/>
  <c r="DS85" i="94"/>
  <c r="DT85" i="94"/>
  <c r="DU85" i="94"/>
  <c r="DV85" i="94"/>
  <c r="DW85" i="94"/>
  <c r="DX85" i="94"/>
  <c r="DY85" i="94"/>
  <c r="DZ85" i="94"/>
  <c r="EB85" i="94"/>
  <c r="EC85" i="94"/>
  <c r="ED85" i="94"/>
  <c r="EE85" i="94"/>
  <c r="EG85" i="94"/>
  <c r="EH85" i="94"/>
  <c r="EP85" i="94"/>
  <c r="EQ85" i="94"/>
  <c r="ET85" i="94"/>
  <c r="F86" i="94"/>
  <c r="J86" i="94"/>
  <c r="K86" i="94"/>
  <c r="L86" i="94"/>
  <c r="R86" i="94"/>
  <c r="U86" i="94"/>
  <c r="V86" i="94"/>
  <c r="Y86" i="94"/>
  <c r="Z86" i="94"/>
  <c r="AA86" i="94"/>
  <c r="AB86" i="94"/>
  <c r="AC86" i="94"/>
  <c r="AF86" i="94"/>
  <c r="AG86" i="94"/>
  <c r="AH86" i="94"/>
  <c r="AI86" i="94"/>
  <c r="AJ86" i="94"/>
  <c r="AK86" i="94"/>
  <c r="AL86" i="94"/>
  <c r="AM86" i="94"/>
  <c r="AN86" i="94"/>
  <c r="AO86" i="94"/>
  <c r="AP86" i="94"/>
  <c r="AQ86" i="94"/>
  <c r="AR86" i="94"/>
  <c r="AU86" i="94"/>
  <c r="AV86" i="94"/>
  <c r="AW86" i="94"/>
  <c r="AX86" i="94"/>
  <c r="AY86" i="94"/>
  <c r="AZ86" i="94"/>
  <c r="BA86" i="94"/>
  <c r="BB86" i="94"/>
  <c r="BC86" i="94"/>
  <c r="BD86" i="94"/>
  <c r="BE86" i="94"/>
  <c r="BF86" i="94"/>
  <c r="BG86" i="94"/>
  <c r="BK86" i="94"/>
  <c r="BL86" i="94"/>
  <c r="BM86" i="94"/>
  <c r="BN86" i="94"/>
  <c r="BO86" i="94"/>
  <c r="BP86" i="94"/>
  <c r="BQ86" i="94"/>
  <c r="BR86" i="94"/>
  <c r="BU86" i="94"/>
  <c r="BV86" i="94"/>
  <c r="BW86" i="94"/>
  <c r="BX86" i="94"/>
  <c r="BY86" i="94"/>
  <c r="BZ86" i="94"/>
  <c r="CA86" i="94"/>
  <c r="CB86" i="94"/>
  <c r="CD86" i="94"/>
  <c r="CE86" i="94"/>
  <c r="CF86" i="94"/>
  <c r="CG86" i="94"/>
  <c r="CH86" i="94"/>
  <c r="CI86" i="94"/>
  <c r="CJ86" i="94"/>
  <c r="CM86" i="94"/>
  <c r="CN86" i="94"/>
  <c r="CO86" i="94"/>
  <c r="CP86" i="94"/>
  <c r="CR86" i="94"/>
  <c r="CS86" i="94"/>
  <c r="CZ86" i="94"/>
  <c r="DA86" i="94"/>
  <c r="DD86" i="94"/>
  <c r="DE86" i="94"/>
  <c r="DG86" i="94"/>
  <c r="DH86" i="94"/>
  <c r="DJ86" i="94"/>
  <c r="DK86" i="94"/>
  <c r="DN86" i="94"/>
  <c r="DO86" i="94"/>
  <c r="DP86" i="94"/>
  <c r="DQ86" i="94"/>
  <c r="DR86" i="94"/>
  <c r="DS86" i="94"/>
  <c r="DT86" i="94"/>
  <c r="DU86" i="94"/>
  <c r="DV86" i="94"/>
  <c r="DW86" i="94"/>
  <c r="DX86" i="94"/>
  <c r="DY86" i="94"/>
  <c r="DZ86" i="94"/>
  <c r="EB86" i="94"/>
  <c r="EC86" i="94"/>
  <c r="ED86" i="94"/>
  <c r="EE86" i="94"/>
  <c r="EG86" i="94"/>
  <c r="EH86" i="94"/>
  <c r="EP86" i="94"/>
  <c r="EQ86" i="94"/>
  <c r="ET86" i="94"/>
  <c r="F87" i="94"/>
  <c r="J87" i="94"/>
  <c r="K87" i="94"/>
  <c r="L87" i="94"/>
  <c r="R87" i="94"/>
  <c r="U87" i="94"/>
  <c r="V87" i="94"/>
  <c r="Y87" i="94"/>
  <c r="Z87" i="94"/>
  <c r="AA87" i="94"/>
  <c r="AB87" i="94"/>
  <c r="AC87" i="94"/>
  <c r="AF87" i="94"/>
  <c r="AG87" i="94"/>
  <c r="AH87" i="94"/>
  <c r="AI87" i="94"/>
  <c r="AJ87" i="94"/>
  <c r="AK87" i="94"/>
  <c r="AL87" i="94"/>
  <c r="AM87" i="94"/>
  <c r="AN87" i="94"/>
  <c r="AO87" i="94"/>
  <c r="AP87" i="94"/>
  <c r="AQ87" i="94"/>
  <c r="AR87" i="94"/>
  <c r="AU87" i="94"/>
  <c r="AV87" i="94"/>
  <c r="AW87" i="94"/>
  <c r="AX87" i="94"/>
  <c r="AY87" i="94"/>
  <c r="AZ87" i="94"/>
  <c r="BA87" i="94"/>
  <c r="BB87" i="94"/>
  <c r="BC87" i="94"/>
  <c r="BD87" i="94"/>
  <c r="BE87" i="94"/>
  <c r="BF87" i="94"/>
  <c r="BG87" i="94"/>
  <c r="BK87" i="94"/>
  <c r="BL87" i="94"/>
  <c r="BM87" i="94"/>
  <c r="BN87" i="94"/>
  <c r="BO87" i="94"/>
  <c r="BP87" i="94"/>
  <c r="BQ87" i="94"/>
  <c r="BR87" i="94"/>
  <c r="BU87" i="94"/>
  <c r="BV87" i="94"/>
  <c r="BW87" i="94"/>
  <c r="BX87" i="94"/>
  <c r="BY87" i="94"/>
  <c r="BZ87" i="94"/>
  <c r="CA87" i="94"/>
  <c r="CB87" i="94"/>
  <c r="CD87" i="94"/>
  <c r="CE87" i="94"/>
  <c r="CF87" i="94"/>
  <c r="CG87" i="94"/>
  <c r="CH87" i="94"/>
  <c r="CI87" i="94"/>
  <c r="CJ87" i="94"/>
  <c r="CM87" i="94"/>
  <c r="CN87" i="94"/>
  <c r="CO87" i="94"/>
  <c r="CP87" i="94"/>
  <c r="CR87" i="94"/>
  <c r="CS87" i="94"/>
  <c r="CZ87" i="94"/>
  <c r="DA87" i="94"/>
  <c r="DD87" i="94"/>
  <c r="DE87" i="94"/>
  <c r="DG87" i="94"/>
  <c r="DH87" i="94"/>
  <c r="DJ87" i="94"/>
  <c r="DK87" i="94"/>
  <c r="DN87" i="94"/>
  <c r="DO87" i="94"/>
  <c r="DP87" i="94"/>
  <c r="DQ87" i="94"/>
  <c r="DR87" i="94"/>
  <c r="DS87" i="94"/>
  <c r="DT87" i="94"/>
  <c r="DU87" i="94"/>
  <c r="DV87" i="94"/>
  <c r="DW87" i="94"/>
  <c r="DX87" i="94"/>
  <c r="DY87" i="94"/>
  <c r="DZ87" i="94"/>
  <c r="EB87" i="94"/>
  <c r="EC87" i="94"/>
  <c r="ED87" i="94"/>
  <c r="EE87" i="94"/>
  <c r="EG87" i="94"/>
  <c r="EH87" i="94"/>
  <c r="EP87" i="94"/>
  <c r="EQ87" i="94"/>
  <c r="ET87" i="94"/>
  <c r="F88" i="94"/>
  <c r="J88" i="94"/>
  <c r="K88" i="94"/>
  <c r="L88" i="94"/>
  <c r="R88" i="94"/>
  <c r="U88" i="94"/>
  <c r="V88" i="94"/>
  <c r="Y88" i="94"/>
  <c r="Z88" i="94"/>
  <c r="AA88" i="94"/>
  <c r="AB88" i="94"/>
  <c r="AC88" i="94"/>
  <c r="AF88" i="94"/>
  <c r="AG88" i="94"/>
  <c r="AH88" i="94"/>
  <c r="AI88" i="94"/>
  <c r="AJ88" i="94"/>
  <c r="AK88" i="94"/>
  <c r="AL88" i="94"/>
  <c r="AM88" i="94"/>
  <c r="AN88" i="94"/>
  <c r="AO88" i="94"/>
  <c r="AP88" i="94"/>
  <c r="AQ88" i="94"/>
  <c r="AR88" i="94"/>
  <c r="AU88" i="94"/>
  <c r="AV88" i="94"/>
  <c r="AW88" i="94"/>
  <c r="AX88" i="94"/>
  <c r="AY88" i="94"/>
  <c r="AZ88" i="94"/>
  <c r="BA88" i="94"/>
  <c r="BB88" i="94"/>
  <c r="BC88" i="94"/>
  <c r="BD88" i="94"/>
  <c r="BE88" i="94"/>
  <c r="BF88" i="94"/>
  <c r="BG88" i="94"/>
  <c r="BK88" i="94"/>
  <c r="BL88" i="94"/>
  <c r="BM88" i="94"/>
  <c r="BN88" i="94"/>
  <c r="BO88" i="94"/>
  <c r="BP88" i="94"/>
  <c r="BQ88" i="94"/>
  <c r="BR88" i="94"/>
  <c r="BU88" i="94"/>
  <c r="BV88" i="94"/>
  <c r="BW88" i="94"/>
  <c r="BX88" i="94"/>
  <c r="BY88" i="94"/>
  <c r="BZ88" i="94"/>
  <c r="CA88" i="94"/>
  <c r="CB88" i="94"/>
  <c r="CD88" i="94"/>
  <c r="CE88" i="94"/>
  <c r="CF88" i="94"/>
  <c r="CG88" i="94"/>
  <c r="CH88" i="94"/>
  <c r="CI88" i="94"/>
  <c r="CJ88" i="94"/>
  <c r="CM88" i="94"/>
  <c r="CN88" i="94"/>
  <c r="CO88" i="94"/>
  <c r="CP88" i="94"/>
  <c r="CR88" i="94"/>
  <c r="CS88" i="94"/>
  <c r="CZ88" i="94"/>
  <c r="DA88" i="94"/>
  <c r="DD88" i="94"/>
  <c r="DE88" i="94"/>
  <c r="DG88" i="94"/>
  <c r="DH88" i="94"/>
  <c r="DJ88" i="94"/>
  <c r="DK88" i="94"/>
  <c r="DN88" i="94"/>
  <c r="DO88" i="94"/>
  <c r="DP88" i="94"/>
  <c r="DQ88" i="94"/>
  <c r="DR88" i="94"/>
  <c r="DS88" i="94"/>
  <c r="DT88" i="94"/>
  <c r="DU88" i="94"/>
  <c r="DV88" i="94"/>
  <c r="DW88" i="94"/>
  <c r="DX88" i="94"/>
  <c r="DY88" i="94"/>
  <c r="DZ88" i="94"/>
  <c r="EB88" i="94"/>
  <c r="EC88" i="94"/>
  <c r="ED88" i="94"/>
  <c r="EE88" i="94"/>
  <c r="EG88" i="94"/>
  <c r="EH88" i="94"/>
  <c r="EP88" i="94"/>
  <c r="EQ88" i="94"/>
  <c r="ET88" i="94"/>
  <c r="F89" i="94"/>
  <c r="J89" i="94"/>
  <c r="K89" i="94"/>
  <c r="L89" i="94"/>
  <c r="R89" i="94"/>
  <c r="U89" i="94"/>
  <c r="V89" i="94"/>
  <c r="Y89" i="94"/>
  <c r="Z89" i="94"/>
  <c r="AA89" i="94"/>
  <c r="AB89" i="94"/>
  <c r="AC89" i="94"/>
  <c r="AF89" i="94"/>
  <c r="AG89" i="94"/>
  <c r="AH89" i="94"/>
  <c r="AI89" i="94"/>
  <c r="AJ89" i="94"/>
  <c r="AK89" i="94"/>
  <c r="AL89" i="94"/>
  <c r="AM89" i="94"/>
  <c r="AN89" i="94"/>
  <c r="AO89" i="94"/>
  <c r="AP89" i="94"/>
  <c r="AQ89" i="94"/>
  <c r="AR89" i="94"/>
  <c r="AU89" i="94"/>
  <c r="AV89" i="94"/>
  <c r="AW89" i="94"/>
  <c r="AX89" i="94"/>
  <c r="AY89" i="94"/>
  <c r="AZ89" i="94"/>
  <c r="BA89" i="94"/>
  <c r="BB89" i="94"/>
  <c r="BC89" i="94"/>
  <c r="BD89" i="94"/>
  <c r="BE89" i="94"/>
  <c r="BF89" i="94"/>
  <c r="BG89" i="94"/>
  <c r="BK89" i="94"/>
  <c r="BL89" i="94"/>
  <c r="BM89" i="94"/>
  <c r="BN89" i="94"/>
  <c r="BO89" i="94"/>
  <c r="BP89" i="94"/>
  <c r="BQ89" i="94"/>
  <c r="BR89" i="94"/>
  <c r="BU89" i="94"/>
  <c r="BV89" i="94"/>
  <c r="BW89" i="94"/>
  <c r="BX89" i="94"/>
  <c r="BY89" i="94"/>
  <c r="BZ89" i="94"/>
  <c r="CA89" i="94"/>
  <c r="CB89" i="94"/>
  <c r="CD89" i="94"/>
  <c r="CE89" i="94"/>
  <c r="CF89" i="94"/>
  <c r="CG89" i="94"/>
  <c r="CH89" i="94"/>
  <c r="CI89" i="94"/>
  <c r="CJ89" i="94"/>
  <c r="CM89" i="94"/>
  <c r="CN89" i="94"/>
  <c r="CO89" i="94"/>
  <c r="CP89" i="94"/>
  <c r="CR89" i="94"/>
  <c r="CS89" i="94"/>
  <c r="CZ89" i="94"/>
  <c r="DA89" i="94"/>
  <c r="DD89" i="94"/>
  <c r="DE89" i="94"/>
  <c r="DG89" i="94"/>
  <c r="DH89" i="94"/>
  <c r="DJ89" i="94"/>
  <c r="DK89" i="94"/>
  <c r="DN89" i="94"/>
  <c r="DO89" i="94"/>
  <c r="DP89" i="94"/>
  <c r="DQ89" i="94"/>
  <c r="DR89" i="94"/>
  <c r="DS89" i="94"/>
  <c r="DT89" i="94"/>
  <c r="DU89" i="94"/>
  <c r="DV89" i="94"/>
  <c r="DW89" i="94"/>
  <c r="DX89" i="94"/>
  <c r="DY89" i="94"/>
  <c r="DZ89" i="94"/>
  <c r="EB89" i="94"/>
  <c r="EC89" i="94"/>
  <c r="ED89" i="94"/>
  <c r="EE89" i="94"/>
  <c r="EG89" i="94"/>
  <c r="EH89" i="94"/>
  <c r="EP89" i="94"/>
  <c r="EQ89" i="94"/>
  <c r="ET89" i="94"/>
  <c r="F90" i="94"/>
  <c r="J90" i="94"/>
  <c r="K90" i="94"/>
  <c r="L90" i="94"/>
  <c r="R90" i="94"/>
  <c r="U90" i="94"/>
  <c r="V90" i="94"/>
  <c r="Y90" i="94"/>
  <c r="Z90" i="94"/>
  <c r="AA90" i="94"/>
  <c r="AB90" i="94"/>
  <c r="AC90" i="94"/>
  <c r="AF90" i="94"/>
  <c r="AG90" i="94"/>
  <c r="AH90" i="94"/>
  <c r="AI90" i="94"/>
  <c r="AJ90" i="94"/>
  <c r="AK90" i="94"/>
  <c r="AL90" i="94"/>
  <c r="AM90" i="94"/>
  <c r="AN90" i="94"/>
  <c r="AO90" i="94"/>
  <c r="AP90" i="94"/>
  <c r="AQ90" i="94"/>
  <c r="AR90" i="94"/>
  <c r="AU90" i="94"/>
  <c r="AV90" i="94"/>
  <c r="AW90" i="94"/>
  <c r="AX90" i="94"/>
  <c r="AY90" i="94"/>
  <c r="AZ90" i="94"/>
  <c r="BA90" i="94"/>
  <c r="BB90" i="94"/>
  <c r="BC90" i="94"/>
  <c r="BD90" i="94"/>
  <c r="BE90" i="94"/>
  <c r="BF90" i="94"/>
  <c r="BG90" i="94"/>
  <c r="BK90" i="94"/>
  <c r="BL90" i="94"/>
  <c r="BM90" i="94"/>
  <c r="BN90" i="94"/>
  <c r="BO90" i="94"/>
  <c r="BP90" i="94"/>
  <c r="BQ90" i="94"/>
  <c r="BR90" i="94"/>
  <c r="BU90" i="94"/>
  <c r="BV90" i="94"/>
  <c r="BW90" i="94"/>
  <c r="BX90" i="94"/>
  <c r="BY90" i="94"/>
  <c r="BZ90" i="94"/>
  <c r="CA90" i="94"/>
  <c r="CB90" i="94"/>
  <c r="CD90" i="94"/>
  <c r="CE90" i="94"/>
  <c r="CF90" i="94"/>
  <c r="CG90" i="94"/>
  <c r="CH90" i="94"/>
  <c r="CI90" i="94"/>
  <c r="CJ90" i="94"/>
  <c r="CM90" i="94"/>
  <c r="CN90" i="94"/>
  <c r="CO90" i="94"/>
  <c r="CP90" i="94"/>
  <c r="CR90" i="94"/>
  <c r="CS90" i="94"/>
  <c r="CZ90" i="94"/>
  <c r="DA90" i="94"/>
  <c r="DD90" i="94"/>
  <c r="DE90" i="94"/>
  <c r="DG90" i="94"/>
  <c r="DH90" i="94"/>
  <c r="DJ90" i="94"/>
  <c r="DK90" i="94"/>
  <c r="DN90" i="94"/>
  <c r="DO90" i="94"/>
  <c r="DP90" i="94"/>
  <c r="DQ90" i="94"/>
  <c r="DR90" i="94"/>
  <c r="DS90" i="94"/>
  <c r="DT90" i="94"/>
  <c r="DU90" i="94"/>
  <c r="DV90" i="94"/>
  <c r="DW90" i="94"/>
  <c r="DX90" i="94"/>
  <c r="DY90" i="94"/>
  <c r="DZ90" i="94"/>
  <c r="EB90" i="94"/>
  <c r="EC90" i="94"/>
  <c r="ED90" i="94"/>
  <c r="EE90" i="94"/>
  <c r="EG90" i="94"/>
  <c r="EH90" i="94"/>
  <c r="EP90" i="94"/>
  <c r="EQ90" i="94"/>
  <c r="ET90" i="94"/>
  <c r="F91" i="94"/>
  <c r="J91" i="94"/>
  <c r="K91" i="94"/>
  <c r="L91" i="94"/>
  <c r="R91" i="94"/>
  <c r="U91" i="94"/>
  <c r="V91" i="94"/>
  <c r="Y91" i="94"/>
  <c r="Z91" i="94"/>
  <c r="AA91" i="94"/>
  <c r="AB91" i="94"/>
  <c r="AC91" i="94"/>
  <c r="AF91" i="94"/>
  <c r="AG91" i="94"/>
  <c r="AH91" i="94"/>
  <c r="AI91" i="94"/>
  <c r="AJ91" i="94"/>
  <c r="AK91" i="94"/>
  <c r="AL91" i="94"/>
  <c r="AM91" i="94"/>
  <c r="AN91" i="94"/>
  <c r="AO91" i="94"/>
  <c r="AP91" i="94"/>
  <c r="AQ91" i="94"/>
  <c r="AR91" i="94"/>
  <c r="AU91" i="94"/>
  <c r="AV91" i="94"/>
  <c r="AW91" i="94"/>
  <c r="AX91" i="94"/>
  <c r="AY91" i="94"/>
  <c r="AZ91" i="94"/>
  <c r="BA91" i="94"/>
  <c r="BB91" i="94"/>
  <c r="BC91" i="94"/>
  <c r="BD91" i="94"/>
  <c r="BE91" i="94"/>
  <c r="BF91" i="94"/>
  <c r="BG91" i="94"/>
  <c r="BK91" i="94"/>
  <c r="BL91" i="94"/>
  <c r="BM91" i="94"/>
  <c r="BN91" i="94"/>
  <c r="BO91" i="94"/>
  <c r="BP91" i="94"/>
  <c r="BQ91" i="94"/>
  <c r="BR91" i="94"/>
  <c r="BU91" i="94"/>
  <c r="BV91" i="94"/>
  <c r="BW91" i="94"/>
  <c r="BX91" i="94"/>
  <c r="BY91" i="94"/>
  <c r="BZ91" i="94"/>
  <c r="CA91" i="94"/>
  <c r="CB91" i="94"/>
  <c r="CD91" i="94"/>
  <c r="CE91" i="94"/>
  <c r="CF91" i="94"/>
  <c r="CG91" i="94"/>
  <c r="CH91" i="94"/>
  <c r="CI91" i="94"/>
  <c r="CJ91" i="94"/>
  <c r="CM91" i="94"/>
  <c r="CN91" i="94"/>
  <c r="CO91" i="94"/>
  <c r="CP91" i="94"/>
  <c r="CR91" i="94"/>
  <c r="CS91" i="94"/>
  <c r="CZ91" i="94"/>
  <c r="DA91" i="94"/>
  <c r="DD91" i="94"/>
  <c r="DE91" i="94"/>
  <c r="DG91" i="94"/>
  <c r="DH91" i="94"/>
  <c r="DJ91" i="94"/>
  <c r="DK91" i="94"/>
  <c r="DN91" i="94"/>
  <c r="DO91" i="94"/>
  <c r="DP91" i="94"/>
  <c r="DQ91" i="94"/>
  <c r="DR91" i="94"/>
  <c r="DS91" i="94"/>
  <c r="DT91" i="94"/>
  <c r="DU91" i="94"/>
  <c r="DV91" i="94"/>
  <c r="DW91" i="94"/>
  <c r="DX91" i="94"/>
  <c r="DY91" i="94"/>
  <c r="DZ91" i="94"/>
  <c r="EB91" i="94"/>
  <c r="EC91" i="94"/>
  <c r="ED91" i="94"/>
  <c r="EE91" i="94"/>
  <c r="EG91" i="94"/>
  <c r="EH91" i="94"/>
  <c r="EP91" i="94"/>
  <c r="EQ91" i="94"/>
  <c r="ET91" i="94"/>
  <c r="F92" i="94"/>
  <c r="J92" i="94"/>
  <c r="K92" i="94"/>
  <c r="L92" i="94"/>
  <c r="R92" i="94"/>
  <c r="U92" i="94"/>
  <c r="V92" i="94"/>
  <c r="Y92" i="94"/>
  <c r="Z92" i="94"/>
  <c r="AA92" i="94"/>
  <c r="AB92" i="94"/>
  <c r="AC92" i="94"/>
  <c r="AF92" i="94"/>
  <c r="AG92" i="94"/>
  <c r="AH92" i="94"/>
  <c r="AI92" i="94"/>
  <c r="AJ92" i="94"/>
  <c r="AK92" i="94"/>
  <c r="AL92" i="94"/>
  <c r="AM92" i="94"/>
  <c r="AN92" i="94"/>
  <c r="AO92" i="94"/>
  <c r="AP92" i="94"/>
  <c r="AQ92" i="94"/>
  <c r="AR92" i="94"/>
  <c r="AU92" i="94"/>
  <c r="AV92" i="94"/>
  <c r="AW92" i="94"/>
  <c r="AX92" i="94"/>
  <c r="AY92" i="94"/>
  <c r="AZ92" i="94"/>
  <c r="BA92" i="94"/>
  <c r="BB92" i="94"/>
  <c r="BC92" i="94"/>
  <c r="BD92" i="94"/>
  <c r="BE92" i="94"/>
  <c r="BF92" i="94"/>
  <c r="BG92" i="94"/>
  <c r="BK92" i="94"/>
  <c r="BL92" i="94"/>
  <c r="BM92" i="94"/>
  <c r="BN92" i="94"/>
  <c r="BO92" i="94"/>
  <c r="BP92" i="94"/>
  <c r="BQ92" i="94"/>
  <c r="BR92" i="94"/>
  <c r="BU92" i="94"/>
  <c r="BV92" i="94"/>
  <c r="BW92" i="94"/>
  <c r="BX92" i="94"/>
  <c r="BY92" i="94"/>
  <c r="BZ92" i="94"/>
  <c r="CA92" i="94"/>
  <c r="CB92" i="94"/>
  <c r="CD92" i="94"/>
  <c r="CE92" i="94"/>
  <c r="CF92" i="94"/>
  <c r="CG92" i="94"/>
  <c r="CH92" i="94"/>
  <c r="CI92" i="94"/>
  <c r="CJ92" i="94"/>
  <c r="CM92" i="94"/>
  <c r="CN92" i="94"/>
  <c r="CO92" i="94"/>
  <c r="CP92" i="94"/>
  <c r="CR92" i="94"/>
  <c r="CS92" i="94"/>
  <c r="CZ92" i="94"/>
  <c r="DA92" i="94"/>
  <c r="DD92" i="94"/>
  <c r="DE92" i="94"/>
  <c r="DG92" i="94"/>
  <c r="DH92" i="94"/>
  <c r="DJ92" i="94"/>
  <c r="DK92" i="94"/>
  <c r="DN92" i="94"/>
  <c r="DO92" i="94"/>
  <c r="DP92" i="94"/>
  <c r="DQ92" i="94"/>
  <c r="DR92" i="94"/>
  <c r="DS92" i="94"/>
  <c r="DT92" i="94"/>
  <c r="DU92" i="94"/>
  <c r="DV92" i="94"/>
  <c r="DW92" i="94"/>
  <c r="DX92" i="94"/>
  <c r="DY92" i="94"/>
  <c r="DZ92" i="94"/>
  <c r="EB92" i="94"/>
  <c r="EC92" i="94"/>
  <c r="ED92" i="94"/>
  <c r="EE92" i="94"/>
  <c r="EG92" i="94"/>
  <c r="EH92" i="94"/>
  <c r="EP92" i="94"/>
  <c r="EQ92" i="94"/>
  <c r="ET92" i="94"/>
  <c r="F93" i="94"/>
  <c r="J93" i="94"/>
  <c r="K93" i="94"/>
  <c r="L93" i="94"/>
  <c r="R93" i="94"/>
  <c r="U93" i="94"/>
  <c r="V93" i="94"/>
  <c r="Y93" i="94"/>
  <c r="Z93" i="94"/>
  <c r="AA93" i="94"/>
  <c r="AB93" i="94"/>
  <c r="AC93" i="94"/>
  <c r="AF93" i="94"/>
  <c r="AG93" i="94"/>
  <c r="AH93" i="94"/>
  <c r="AI93" i="94"/>
  <c r="AJ93" i="94"/>
  <c r="AK93" i="94"/>
  <c r="AL93" i="94"/>
  <c r="AM93" i="94"/>
  <c r="AN93" i="94"/>
  <c r="AO93" i="94"/>
  <c r="AP93" i="94"/>
  <c r="AQ93" i="94"/>
  <c r="AR93" i="94"/>
  <c r="AU93" i="94"/>
  <c r="AV93" i="94"/>
  <c r="AW93" i="94"/>
  <c r="AX93" i="94"/>
  <c r="AY93" i="94"/>
  <c r="AZ93" i="94"/>
  <c r="BA93" i="94"/>
  <c r="BB93" i="94"/>
  <c r="BC93" i="94"/>
  <c r="BD93" i="94"/>
  <c r="BE93" i="94"/>
  <c r="BF93" i="94"/>
  <c r="BG93" i="94"/>
  <c r="BK93" i="94"/>
  <c r="BL93" i="94"/>
  <c r="BM93" i="94"/>
  <c r="BN93" i="94"/>
  <c r="BO93" i="94"/>
  <c r="BP93" i="94"/>
  <c r="BQ93" i="94"/>
  <c r="BR93" i="94"/>
  <c r="BU93" i="94"/>
  <c r="BV93" i="94"/>
  <c r="BW93" i="94"/>
  <c r="BX93" i="94"/>
  <c r="BY93" i="94"/>
  <c r="BZ93" i="94"/>
  <c r="CA93" i="94"/>
  <c r="CB93" i="94"/>
  <c r="CD93" i="94"/>
  <c r="CE93" i="94"/>
  <c r="CF93" i="94"/>
  <c r="CG93" i="94"/>
  <c r="CH93" i="94"/>
  <c r="CI93" i="94"/>
  <c r="CJ93" i="94"/>
  <c r="CM93" i="94"/>
  <c r="CN93" i="94"/>
  <c r="CO93" i="94"/>
  <c r="CP93" i="94"/>
  <c r="CR93" i="94"/>
  <c r="CS93" i="94"/>
  <c r="CZ93" i="94"/>
  <c r="DA93" i="94"/>
  <c r="DD93" i="94"/>
  <c r="DE93" i="94"/>
  <c r="DG93" i="94"/>
  <c r="DH93" i="94"/>
  <c r="DJ93" i="94"/>
  <c r="DK93" i="94"/>
  <c r="DN93" i="94"/>
  <c r="DO93" i="94"/>
  <c r="DP93" i="94"/>
  <c r="DQ93" i="94"/>
  <c r="DR93" i="94"/>
  <c r="DS93" i="94"/>
  <c r="DT93" i="94"/>
  <c r="DU93" i="94"/>
  <c r="DV93" i="94"/>
  <c r="DW93" i="94"/>
  <c r="DX93" i="94"/>
  <c r="DY93" i="94"/>
  <c r="DZ93" i="94"/>
  <c r="EB93" i="94"/>
  <c r="EC93" i="94"/>
  <c r="ED93" i="94"/>
  <c r="EE93" i="94"/>
  <c r="EG93" i="94"/>
  <c r="EH93" i="94"/>
  <c r="EP93" i="94"/>
  <c r="EQ93" i="94"/>
  <c r="ET93" i="94"/>
  <c r="F94" i="94"/>
  <c r="J94" i="94"/>
  <c r="K94" i="94"/>
  <c r="L94" i="94"/>
  <c r="R94" i="94"/>
  <c r="U94" i="94"/>
  <c r="V94" i="94"/>
  <c r="Y94" i="94"/>
  <c r="Z94" i="94"/>
  <c r="AA94" i="94"/>
  <c r="AB94" i="94"/>
  <c r="AC94" i="94"/>
  <c r="AF94" i="94"/>
  <c r="AG94" i="94"/>
  <c r="AH94" i="94"/>
  <c r="AI94" i="94"/>
  <c r="AJ94" i="94"/>
  <c r="AK94" i="94"/>
  <c r="AL94" i="94"/>
  <c r="AM94" i="94"/>
  <c r="AN94" i="94"/>
  <c r="AO94" i="94"/>
  <c r="AP94" i="94"/>
  <c r="AQ94" i="94"/>
  <c r="AR94" i="94"/>
  <c r="AU94" i="94"/>
  <c r="AV94" i="94"/>
  <c r="AW94" i="94"/>
  <c r="AX94" i="94"/>
  <c r="AY94" i="94"/>
  <c r="AZ94" i="94"/>
  <c r="BA94" i="94"/>
  <c r="BB94" i="94"/>
  <c r="BC94" i="94"/>
  <c r="BD94" i="94"/>
  <c r="BE94" i="94"/>
  <c r="BF94" i="94"/>
  <c r="BG94" i="94"/>
  <c r="BK94" i="94"/>
  <c r="BL94" i="94"/>
  <c r="BM94" i="94"/>
  <c r="BN94" i="94"/>
  <c r="BO94" i="94"/>
  <c r="BP94" i="94"/>
  <c r="BQ94" i="94"/>
  <c r="BR94" i="94"/>
  <c r="BU94" i="94"/>
  <c r="BV94" i="94"/>
  <c r="BW94" i="94"/>
  <c r="BX94" i="94"/>
  <c r="BY94" i="94"/>
  <c r="BZ94" i="94"/>
  <c r="CA94" i="94"/>
  <c r="CB94" i="94"/>
  <c r="CD94" i="94"/>
  <c r="CE94" i="94"/>
  <c r="CF94" i="94"/>
  <c r="CG94" i="94"/>
  <c r="CH94" i="94"/>
  <c r="CI94" i="94"/>
  <c r="CJ94" i="94"/>
  <c r="CM94" i="94"/>
  <c r="CN94" i="94"/>
  <c r="CO94" i="94"/>
  <c r="CP94" i="94"/>
  <c r="CR94" i="94"/>
  <c r="CS94" i="94"/>
  <c r="CZ94" i="94"/>
  <c r="DA94" i="94"/>
  <c r="DD94" i="94"/>
  <c r="DE94" i="94"/>
  <c r="DG94" i="94"/>
  <c r="DH94" i="94"/>
  <c r="DJ94" i="94"/>
  <c r="DK94" i="94"/>
  <c r="DN94" i="94"/>
  <c r="DO94" i="94"/>
  <c r="DP94" i="94"/>
  <c r="DQ94" i="94"/>
  <c r="DR94" i="94"/>
  <c r="DS94" i="94"/>
  <c r="DT94" i="94"/>
  <c r="DU94" i="94"/>
  <c r="DV94" i="94"/>
  <c r="DW94" i="94"/>
  <c r="DX94" i="94"/>
  <c r="DY94" i="94"/>
  <c r="DZ94" i="94"/>
  <c r="EB94" i="94"/>
  <c r="EC94" i="94"/>
  <c r="ED94" i="94"/>
  <c r="EE94" i="94"/>
  <c r="EG94" i="94"/>
  <c r="EH94" i="94"/>
  <c r="EP94" i="94"/>
  <c r="EQ94" i="94"/>
  <c r="ET94" i="94"/>
  <c r="F95" i="94"/>
  <c r="J95" i="94"/>
  <c r="K95" i="94"/>
  <c r="L95" i="94"/>
  <c r="R95" i="94"/>
  <c r="U95" i="94"/>
  <c r="V95" i="94"/>
  <c r="Y95" i="94"/>
  <c r="Z95" i="94"/>
  <c r="AA95" i="94"/>
  <c r="AB95" i="94"/>
  <c r="AC95" i="94"/>
  <c r="AF95" i="94"/>
  <c r="AG95" i="94"/>
  <c r="AH95" i="94"/>
  <c r="AI95" i="94"/>
  <c r="AJ95" i="94"/>
  <c r="AK95" i="94"/>
  <c r="AL95" i="94"/>
  <c r="AM95" i="94"/>
  <c r="AN95" i="94"/>
  <c r="AO95" i="94"/>
  <c r="AP95" i="94"/>
  <c r="AQ95" i="94"/>
  <c r="AR95" i="94"/>
  <c r="AU95" i="94"/>
  <c r="AV95" i="94"/>
  <c r="AW95" i="94"/>
  <c r="AX95" i="94"/>
  <c r="AY95" i="94"/>
  <c r="AZ95" i="94"/>
  <c r="BA95" i="94"/>
  <c r="BB95" i="94"/>
  <c r="BC95" i="94"/>
  <c r="BD95" i="94"/>
  <c r="BE95" i="94"/>
  <c r="BF95" i="94"/>
  <c r="BG95" i="94"/>
  <c r="BK95" i="94"/>
  <c r="BL95" i="94"/>
  <c r="BM95" i="94"/>
  <c r="BN95" i="94"/>
  <c r="BO95" i="94"/>
  <c r="BP95" i="94"/>
  <c r="BQ95" i="94"/>
  <c r="BR95" i="94"/>
  <c r="BU95" i="94"/>
  <c r="BV95" i="94"/>
  <c r="BW95" i="94"/>
  <c r="BX95" i="94"/>
  <c r="BY95" i="94"/>
  <c r="BZ95" i="94"/>
  <c r="CA95" i="94"/>
  <c r="CB95" i="94"/>
  <c r="CD95" i="94"/>
  <c r="CE95" i="94"/>
  <c r="CF95" i="94"/>
  <c r="CG95" i="94"/>
  <c r="CH95" i="94"/>
  <c r="CI95" i="94"/>
  <c r="CJ95" i="94"/>
  <c r="CM95" i="94"/>
  <c r="CN95" i="94"/>
  <c r="CO95" i="94"/>
  <c r="CP95" i="94"/>
  <c r="CR95" i="94"/>
  <c r="CS95" i="94"/>
  <c r="CZ95" i="94"/>
  <c r="DA95" i="94"/>
  <c r="DD95" i="94"/>
  <c r="DE95" i="94"/>
  <c r="DG95" i="94"/>
  <c r="DH95" i="94"/>
  <c r="DJ95" i="94"/>
  <c r="DK95" i="94"/>
  <c r="DN95" i="94"/>
  <c r="DO95" i="94"/>
  <c r="DP95" i="94"/>
  <c r="DQ95" i="94"/>
  <c r="DR95" i="94"/>
  <c r="DS95" i="94"/>
  <c r="DT95" i="94"/>
  <c r="DU95" i="94"/>
  <c r="DV95" i="94"/>
  <c r="DW95" i="94"/>
  <c r="DX95" i="94"/>
  <c r="DY95" i="94"/>
  <c r="DZ95" i="94"/>
  <c r="EB95" i="94"/>
  <c r="EC95" i="94"/>
  <c r="ED95" i="94"/>
  <c r="EE95" i="94"/>
  <c r="EG95" i="94"/>
  <c r="EH95" i="94"/>
  <c r="EP95" i="94"/>
  <c r="EQ95" i="94"/>
  <c r="ET95" i="94"/>
  <c r="F96" i="94"/>
  <c r="J96" i="94"/>
  <c r="K96" i="94"/>
  <c r="L96" i="94"/>
  <c r="R96" i="94"/>
  <c r="U96" i="94"/>
  <c r="V96" i="94"/>
  <c r="Y96" i="94"/>
  <c r="Z96" i="94"/>
  <c r="AA96" i="94"/>
  <c r="AB96" i="94"/>
  <c r="AC96" i="94"/>
  <c r="AF96" i="94"/>
  <c r="AG96" i="94"/>
  <c r="AH96" i="94"/>
  <c r="AI96" i="94"/>
  <c r="AJ96" i="94"/>
  <c r="AK96" i="94"/>
  <c r="AL96" i="94"/>
  <c r="AM96" i="94"/>
  <c r="AN96" i="94"/>
  <c r="AO96" i="94"/>
  <c r="AP96" i="94"/>
  <c r="AQ96" i="94"/>
  <c r="AR96" i="94"/>
  <c r="AU96" i="94"/>
  <c r="AV96" i="94"/>
  <c r="AW96" i="94"/>
  <c r="AX96" i="94"/>
  <c r="AY96" i="94"/>
  <c r="AZ96" i="94"/>
  <c r="BA96" i="94"/>
  <c r="BB96" i="94"/>
  <c r="BC96" i="94"/>
  <c r="BD96" i="94"/>
  <c r="BE96" i="94"/>
  <c r="BF96" i="94"/>
  <c r="BG96" i="94"/>
  <c r="BK96" i="94"/>
  <c r="BL96" i="94"/>
  <c r="BM96" i="94"/>
  <c r="BN96" i="94"/>
  <c r="BO96" i="94"/>
  <c r="BP96" i="94"/>
  <c r="BQ96" i="94"/>
  <c r="BR96" i="94"/>
  <c r="BU96" i="94"/>
  <c r="BV96" i="94"/>
  <c r="BW96" i="94"/>
  <c r="BX96" i="94"/>
  <c r="BY96" i="94"/>
  <c r="BZ96" i="94"/>
  <c r="CA96" i="94"/>
  <c r="CB96" i="94"/>
  <c r="CD96" i="94"/>
  <c r="CE96" i="94"/>
  <c r="CF96" i="94"/>
  <c r="CG96" i="94"/>
  <c r="CH96" i="94"/>
  <c r="CI96" i="94"/>
  <c r="CJ96" i="94"/>
  <c r="CM96" i="94"/>
  <c r="CN96" i="94"/>
  <c r="CO96" i="94"/>
  <c r="CP96" i="94"/>
  <c r="CR96" i="94"/>
  <c r="CS96" i="94"/>
  <c r="CZ96" i="94"/>
  <c r="DA96" i="94"/>
  <c r="DD96" i="94"/>
  <c r="DE96" i="94"/>
  <c r="DG96" i="94"/>
  <c r="DH96" i="94"/>
  <c r="DJ96" i="94"/>
  <c r="DK96" i="94"/>
  <c r="DN96" i="94"/>
  <c r="DO96" i="94"/>
  <c r="DP96" i="94"/>
  <c r="DQ96" i="94"/>
  <c r="DR96" i="94"/>
  <c r="DS96" i="94"/>
  <c r="DT96" i="94"/>
  <c r="DU96" i="94"/>
  <c r="DV96" i="94"/>
  <c r="DW96" i="94"/>
  <c r="DX96" i="94"/>
  <c r="DY96" i="94"/>
  <c r="DZ96" i="94"/>
  <c r="EB96" i="94"/>
  <c r="EC96" i="94"/>
  <c r="ED96" i="94"/>
  <c r="EE96" i="94"/>
  <c r="EG96" i="94"/>
  <c r="EH96" i="94"/>
  <c r="EP96" i="94"/>
  <c r="EQ96" i="94"/>
  <c r="ET96" i="94"/>
  <c r="F97" i="94"/>
  <c r="J97" i="94"/>
  <c r="K97" i="94"/>
  <c r="L97" i="94"/>
  <c r="R97" i="94"/>
  <c r="U97" i="94"/>
  <c r="V97" i="94"/>
  <c r="Y97" i="94"/>
  <c r="Z97" i="94"/>
  <c r="AA97" i="94"/>
  <c r="AB97" i="94"/>
  <c r="AC97" i="94"/>
  <c r="AF97" i="94"/>
  <c r="AG97" i="94"/>
  <c r="AH97" i="94"/>
  <c r="AI97" i="94"/>
  <c r="AJ97" i="94"/>
  <c r="AK97" i="94"/>
  <c r="AL97" i="94"/>
  <c r="AM97" i="94"/>
  <c r="AN97" i="94"/>
  <c r="AO97" i="94"/>
  <c r="AP97" i="94"/>
  <c r="AQ97" i="94"/>
  <c r="AR97" i="94"/>
  <c r="AU97" i="94"/>
  <c r="AV97" i="94"/>
  <c r="AW97" i="94"/>
  <c r="AX97" i="94"/>
  <c r="AY97" i="94"/>
  <c r="AZ97" i="94"/>
  <c r="BA97" i="94"/>
  <c r="BB97" i="94"/>
  <c r="BC97" i="94"/>
  <c r="BD97" i="94"/>
  <c r="BE97" i="94"/>
  <c r="BF97" i="94"/>
  <c r="BG97" i="94"/>
  <c r="BK97" i="94"/>
  <c r="BL97" i="94"/>
  <c r="BM97" i="94"/>
  <c r="BN97" i="94"/>
  <c r="BO97" i="94"/>
  <c r="BP97" i="94"/>
  <c r="BQ97" i="94"/>
  <c r="BR97" i="94"/>
  <c r="BU97" i="94"/>
  <c r="BV97" i="94"/>
  <c r="BW97" i="94"/>
  <c r="BX97" i="94"/>
  <c r="BY97" i="94"/>
  <c r="BZ97" i="94"/>
  <c r="CA97" i="94"/>
  <c r="CB97" i="94"/>
  <c r="CD97" i="94"/>
  <c r="CE97" i="94"/>
  <c r="CF97" i="94"/>
  <c r="CG97" i="94"/>
  <c r="CH97" i="94"/>
  <c r="CI97" i="94"/>
  <c r="CJ97" i="94"/>
  <c r="CM97" i="94"/>
  <c r="CN97" i="94"/>
  <c r="CO97" i="94"/>
  <c r="CP97" i="94"/>
  <c r="CR97" i="94"/>
  <c r="CS97" i="94"/>
  <c r="CZ97" i="94"/>
  <c r="DA97" i="94"/>
  <c r="DD97" i="94"/>
  <c r="DE97" i="94"/>
  <c r="DG97" i="94"/>
  <c r="DH97" i="94"/>
  <c r="DJ97" i="94"/>
  <c r="DK97" i="94"/>
  <c r="DN97" i="94"/>
  <c r="DO97" i="94"/>
  <c r="DP97" i="94"/>
  <c r="DQ97" i="94"/>
  <c r="DR97" i="94"/>
  <c r="DS97" i="94"/>
  <c r="DT97" i="94"/>
  <c r="DU97" i="94"/>
  <c r="DV97" i="94"/>
  <c r="DW97" i="94"/>
  <c r="DX97" i="94"/>
  <c r="DY97" i="94"/>
  <c r="DZ97" i="94"/>
  <c r="EB97" i="94"/>
  <c r="EC97" i="94"/>
  <c r="ED97" i="94"/>
  <c r="EE97" i="94"/>
  <c r="EG97" i="94"/>
  <c r="EH97" i="94"/>
  <c r="EP97" i="94"/>
  <c r="EQ97" i="94"/>
  <c r="ET97" i="94"/>
  <c r="F98" i="94"/>
  <c r="J98" i="94"/>
  <c r="K98" i="94"/>
  <c r="L98" i="94"/>
  <c r="R98" i="94"/>
  <c r="U98" i="94"/>
  <c r="V98" i="94"/>
  <c r="Y98" i="94"/>
  <c r="Z98" i="94"/>
  <c r="AA98" i="94"/>
  <c r="AB98" i="94"/>
  <c r="AC98" i="94"/>
  <c r="AF98" i="94"/>
  <c r="AG98" i="94"/>
  <c r="AH98" i="94"/>
  <c r="AI98" i="94"/>
  <c r="AJ98" i="94"/>
  <c r="AK98" i="94"/>
  <c r="AL98" i="94"/>
  <c r="AM98" i="94"/>
  <c r="AN98" i="94"/>
  <c r="AO98" i="94"/>
  <c r="AP98" i="94"/>
  <c r="AQ98" i="94"/>
  <c r="AR98" i="94"/>
  <c r="AU98" i="94"/>
  <c r="AV98" i="94"/>
  <c r="AW98" i="94"/>
  <c r="AX98" i="94"/>
  <c r="AY98" i="94"/>
  <c r="AZ98" i="94"/>
  <c r="BA98" i="94"/>
  <c r="BB98" i="94"/>
  <c r="BC98" i="94"/>
  <c r="BD98" i="94"/>
  <c r="BE98" i="94"/>
  <c r="BF98" i="94"/>
  <c r="BG98" i="94"/>
  <c r="BK98" i="94"/>
  <c r="BL98" i="94"/>
  <c r="BM98" i="94"/>
  <c r="BN98" i="94"/>
  <c r="BO98" i="94"/>
  <c r="BP98" i="94"/>
  <c r="BQ98" i="94"/>
  <c r="BR98" i="94"/>
  <c r="BU98" i="94"/>
  <c r="BV98" i="94"/>
  <c r="BW98" i="94"/>
  <c r="BX98" i="94"/>
  <c r="BY98" i="94"/>
  <c r="BZ98" i="94"/>
  <c r="CA98" i="94"/>
  <c r="CB98" i="94"/>
  <c r="CD98" i="94"/>
  <c r="CE98" i="94"/>
  <c r="CF98" i="94"/>
  <c r="CG98" i="94"/>
  <c r="CH98" i="94"/>
  <c r="CI98" i="94"/>
  <c r="CJ98" i="94"/>
  <c r="CM98" i="94"/>
  <c r="CN98" i="94"/>
  <c r="CO98" i="94"/>
  <c r="CP98" i="94"/>
  <c r="CR98" i="94"/>
  <c r="CS98" i="94"/>
  <c r="CZ98" i="94"/>
  <c r="DA98" i="94"/>
  <c r="DD98" i="94"/>
  <c r="DE98" i="94"/>
  <c r="DG98" i="94"/>
  <c r="DH98" i="94"/>
  <c r="DJ98" i="94"/>
  <c r="DK98" i="94"/>
  <c r="DN98" i="94"/>
  <c r="DO98" i="94"/>
  <c r="DP98" i="94"/>
  <c r="DQ98" i="94"/>
  <c r="DR98" i="94"/>
  <c r="DS98" i="94"/>
  <c r="DT98" i="94"/>
  <c r="DU98" i="94"/>
  <c r="DV98" i="94"/>
  <c r="DW98" i="94"/>
  <c r="DX98" i="94"/>
  <c r="DY98" i="94"/>
  <c r="DZ98" i="94"/>
  <c r="EB98" i="94"/>
  <c r="EC98" i="94"/>
  <c r="ED98" i="94"/>
  <c r="EE98" i="94"/>
  <c r="EG98" i="94"/>
  <c r="EH98" i="94"/>
  <c r="EP98" i="94"/>
  <c r="EQ98" i="94"/>
  <c r="ET98" i="94"/>
  <c r="F99" i="94"/>
  <c r="J99" i="94"/>
  <c r="K99" i="94"/>
  <c r="L99" i="94"/>
  <c r="R99" i="94"/>
  <c r="U99" i="94"/>
  <c r="V99" i="94"/>
  <c r="Y99" i="94"/>
  <c r="Z99" i="94"/>
  <c r="AA99" i="94"/>
  <c r="AB99" i="94"/>
  <c r="AC99" i="94"/>
  <c r="AF99" i="94"/>
  <c r="AG99" i="94"/>
  <c r="AH99" i="94"/>
  <c r="AI99" i="94"/>
  <c r="AJ99" i="94"/>
  <c r="AK99" i="94"/>
  <c r="AL99" i="94"/>
  <c r="AM99" i="94"/>
  <c r="AN99" i="94"/>
  <c r="AO99" i="94"/>
  <c r="AP99" i="94"/>
  <c r="AQ99" i="94"/>
  <c r="AR99" i="94"/>
  <c r="AU99" i="94"/>
  <c r="AV99" i="94"/>
  <c r="AW99" i="94"/>
  <c r="AX99" i="94"/>
  <c r="AY99" i="94"/>
  <c r="AZ99" i="94"/>
  <c r="BA99" i="94"/>
  <c r="BB99" i="94"/>
  <c r="BC99" i="94"/>
  <c r="BD99" i="94"/>
  <c r="BE99" i="94"/>
  <c r="BF99" i="94"/>
  <c r="BG99" i="94"/>
  <c r="BK99" i="94"/>
  <c r="BL99" i="94"/>
  <c r="BM99" i="94"/>
  <c r="BN99" i="94"/>
  <c r="BO99" i="94"/>
  <c r="BP99" i="94"/>
  <c r="BQ99" i="94"/>
  <c r="BR99" i="94"/>
  <c r="BU99" i="94"/>
  <c r="BV99" i="94"/>
  <c r="BW99" i="94"/>
  <c r="BX99" i="94"/>
  <c r="BY99" i="94"/>
  <c r="BZ99" i="94"/>
  <c r="CA99" i="94"/>
  <c r="CB99" i="94"/>
  <c r="CD99" i="94"/>
  <c r="CE99" i="94"/>
  <c r="CF99" i="94"/>
  <c r="CG99" i="94"/>
  <c r="CH99" i="94"/>
  <c r="CI99" i="94"/>
  <c r="CJ99" i="94"/>
  <c r="CM99" i="94"/>
  <c r="CN99" i="94"/>
  <c r="CO99" i="94"/>
  <c r="CP99" i="94"/>
  <c r="CR99" i="94"/>
  <c r="CS99" i="94"/>
  <c r="CZ99" i="94"/>
  <c r="DA99" i="94"/>
  <c r="DD99" i="94"/>
  <c r="DE99" i="94"/>
  <c r="DG99" i="94"/>
  <c r="DH99" i="94"/>
  <c r="DJ99" i="94"/>
  <c r="DK99" i="94"/>
  <c r="DN99" i="94"/>
  <c r="DO99" i="94"/>
  <c r="DP99" i="94"/>
  <c r="DQ99" i="94"/>
  <c r="DR99" i="94"/>
  <c r="DS99" i="94"/>
  <c r="DT99" i="94"/>
  <c r="DU99" i="94"/>
  <c r="DV99" i="94"/>
  <c r="DW99" i="94"/>
  <c r="DX99" i="94"/>
  <c r="DY99" i="94"/>
  <c r="DZ99" i="94"/>
  <c r="EB99" i="94"/>
  <c r="EC99" i="94"/>
  <c r="ED99" i="94"/>
  <c r="EE99" i="94"/>
  <c r="EG99" i="94"/>
  <c r="EH99" i="94"/>
  <c r="EP99" i="94"/>
  <c r="EQ99" i="94"/>
  <c r="ET99" i="94"/>
  <c r="F100" i="94"/>
  <c r="J100" i="94"/>
  <c r="K100" i="94"/>
  <c r="L100" i="94"/>
  <c r="R100" i="94"/>
  <c r="U100" i="94"/>
  <c r="V100" i="94"/>
  <c r="Y100" i="94"/>
  <c r="AA100" i="94"/>
  <c r="AB100" i="94"/>
  <c r="AC100" i="94"/>
  <c r="AF100" i="94"/>
  <c r="AG100" i="94"/>
  <c r="AH100" i="94"/>
  <c r="AI100" i="94"/>
  <c r="AJ100" i="94"/>
  <c r="AK100" i="94"/>
  <c r="AL100" i="94"/>
  <c r="AM100" i="94"/>
  <c r="AN100" i="94"/>
  <c r="AO100" i="94"/>
  <c r="AP100" i="94"/>
  <c r="AQ100" i="94"/>
  <c r="AR100" i="94"/>
  <c r="AU100" i="94"/>
  <c r="AV100" i="94"/>
  <c r="AW100" i="94"/>
  <c r="AX100" i="94"/>
  <c r="AY100" i="94"/>
  <c r="AZ100" i="94"/>
  <c r="BA100" i="94"/>
  <c r="BB100" i="94"/>
  <c r="BC100" i="94"/>
  <c r="BD100" i="94"/>
  <c r="BE100" i="94"/>
  <c r="BF100" i="94"/>
  <c r="BG100" i="94"/>
  <c r="BK100" i="94"/>
  <c r="BL100" i="94"/>
  <c r="BM100" i="94"/>
  <c r="BN100" i="94"/>
  <c r="BO100" i="94"/>
  <c r="BP100" i="94"/>
  <c r="BQ100" i="94"/>
  <c r="BR100" i="94"/>
  <c r="BU100" i="94"/>
  <c r="BV100" i="94"/>
  <c r="BW100" i="94"/>
  <c r="BX100" i="94"/>
  <c r="BY100" i="94"/>
  <c r="BZ100" i="94"/>
  <c r="CA100" i="94"/>
  <c r="CB100" i="94"/>
  <c r="CD100" i="94"/>
  <c r="CE100" i="94"/>
  <c r="CF100" i="94"/>
  <c r="CG100" i="94"/>
  <c r="CH100" i="94"/>
  <c r="CI100" i="94"/>
  <c r="CJ100" i="94"/>
  <c r="CM100" i="94"/>
  <c r="CN100" i="94"/>
  <c r="CO100" i="94"/>
  <c r="CP100" i="94"/>
  <c r="CR100" i="94"/>
  <c r="CS100" i="94"/>
  <c r="CZ100" i="94"/>
  <c r="DA100" i="94"/>
  <c r="DD100" i="94"/>
  <c r="DE100" i="94"/>
  <c r="DG100" i="94"/>
  <c r="DH100" i="94"/>
  <c r="DJ100" i="94"/>
  <c r="DK100" i="94"/>
  <c r="DN100" i="94"/>
  <c r="DO100" i="94"/>
  <c r="DP100" i="94"/>
  <c r="DQ100" i="94"/>
  <c r="DR100" i="94"/>
  <c r="DS100" i="94"/>
  <c r="DT100" i="94"/>
  <c r="DU100" i="94"/>
  <c r="DV100" i="94"/>
  <c r="DW100" i="94"/>
  <c r="DX100" i="94"/>
  <c r="DY100" i="94"/>
  <c r="DZ100" i="94"/>
  <c r="EB100" i="94"/>
  <c r="EC100" i="94"/>
  <c r="ED100" i="94"/>
  <c r="EE100" i="94"/>
  <c r="EG100" i="94"/>
  <c r="EH100" i="94"/>
  <c r="EP100" i="94"/>
  <c r="EQ100" i="94"/>
  <c r="ET100" i="94"/>
  <c r="F101" i="94"/>
  <c r="J101" i="94"/>
  <c r="K101" i="94"/>
  <c r="L101" i="94"/>
  <c r="R101" i="94"/>
  <c r="U101" i="94"/>
  <c r="V101" i="94"/>
  <c r="Y101" i="94"/>
  <c r="Z101" i="94"/>
  <c r="AA101" i="94"/>
  <c r="AB101" i="94"/>
  <c r="AC101" i="94"/>
  <c r="AF101" i="94"/>
  <c r="AG101" i="94"/>
  <c r="AH101" i="94"/>
  <c r="AI101" i="94"/>
  <c r="AJ101" i="94"/>
  <c r="AK101" i="94"/>
  <c r="AL101" i="94"/>
  <c r="AM101" i="94"/>
  <c r="AN101" i="94"/>
  <c r="AO101" i="94"/>
  <c r="AP101" i="94"/>
  <c r="AQ101" i="94"/>
  <c r="AR101" i="94"/>
  <c r="AU101" i="94"/>
  <c r="AV101" i="94"/>
  <c r="AW101" i="94"/>
  <c r="AX101" i="94"/>
  <c r="AY101" i="94"/>
  <c r="AZ101" i="94"/>
  <c r="BA101" i="94"/>
  <c r="BB101" i="94"/>
  <c r="BC101" i="94"/>
  <c r="BD101" i="94"/>
  <c r="BE101" i="94"/>
  <c r="BF101" i="94"/>
  <c r="BG101" i="94"/>
  <c r="BK101" i="94"/>
  <c r="BL101" i="94"/>
  <c r="BM101" i="94"/>
  <c r="BN101" i="94"/>
  <c r="BO101" i="94"/>
  <c r="BP101" i="94"/>
  <c r="BQ101" i="94"/>
  <c r="BR101" i="94"/>
  <c r="BU101" i="94"/>
  <c r="BV101" i="94"/>
  <c r="BW101" i="94"/>
  <c r="BX101" i="94"/>
  <c r="BY101" i="94"/>
  <c r="BZ101" i="94"/>
  <c r="CA101" i="94"/>
  <c r="CB101" i="94"/>
  <c r="CD101" i="94"/>
  <c r="CE101" i="94"/>
  <c r="CF101" i="94"/>
  <c r="CG101" i="94"/>
  <c r="CH101" i="94"/>
  <c r="CI101" i="94"/>
  <c r="CJ101" i="94"/>
  <c r="CM101" i="94"/>
  <c r="CN101" i="94"/>
  <c r="CO101" i="94"/>
  <c r="CP101" i="94"/>
  <c r="CR101" i="94"/>
  <c r="CS101" i="94"/>
  <c r="CZ101" i="94"/>
  <c r="DA101" i="94"/>
  <c r="DD101" i="94"/>
  <c r="DE101" i="94"/>
  <c r="DG101" i="94"/>
  <c r="DH101" i="94"/>
  <c r="DJ101" i="94"/>
  <c r="DK101" i="94"/>
  <c r="DN101" i="94"/>
  <c r="DO101" i="94"/>
  <c r="DP101" i="94"/>
  <c r="DQ101" i="94"/>
  <c r="DR101" i="94"/>
  <c r="DS101" i="94"/>
  <c r="DT101" i="94"/>
  <c r="DU101" i="94"/>
  <c r="DV101" i="94"/>
  <c r="DW101" i="94"/>
  <c r="DX101" i="94"/>
  <c r="DY101" i="94"/>
  <c r="DZ101" i="94"/>
  <c r="EB101" i="94"/>
  <c r="EC101" i="94"/>
  <c r="ED101" i="94"/>
  <c r="EE101" i="94"/>
  <c r="EG101" i="94"/>
  <c r="EH101" i="94"/>
  <c r="EP101" i="94"/>
  <c r="EQ101" i="94"/>
  <c r="ET101" i="94"/>
  <c r="F102" i="94"/>
  <c r="J102" i="94"/>
  <c r="K102" i="94"/>
  <c r="L102" i="94"/>
  <c r="R102" i="94"/>
  <c r="U102" i="94"/>
  <c r="V102" i="94"/>
  <c r="Y102" i="94"/>
  <c r="Z102" i="94"/>
  <c r="AA102" i="94"/>
  <c r="AB102" i="94"/>
  <c r="AC102" i="94"/>
  <c r="AF102" i="94"/>
  <c r="AG102" i="94"/>
  <c r="AH102" i="94"/>
  <c r="AI102" i="94"/>
  <c r="AJ102" i="94"/>
  <c r="AK102" i="94"/>
  <c r="AL102" i="94"/>
  <c r="AM102" i="94"/>
  <c r="AN102" i="94"/>
  <c r="AO102" i="94"/>
  <c r="AP102" i="94"/>
  <c r="AQ102" i="94"/>
  <c r="AR102" i="94"/>
  <c r="AU102" i="94"/>
  <c r="AV102" i="94"/>
  <c r="AW102" i="94"/>
  <c r="AX102" i="94"/>
  <c r="AY102" i="94"/>
  <c r="AZ102" i="94"/>
  <c r="BA102" i="94"/>
  <c r="BB102" i="94"/>
  <c r="BC102" i="94"/>
  <c r="BD102" i="94"/>
  <c r="BE102" i="94"/>
  <c r="BF102" i="94"/>
  <c r="BG102" i="94"/>
  <c r="BK102" i="94"/>
  <c r="BL102" i="94"/>
  <c r="BM102" i="94"/>
  <c r="BN102" i="94"/>
  <c r="BO102" i="94"/>
  <c r="BP102" i="94"/>
  <c r="BQ102" i="94"/>
  <c r="BR102" i="94"/>
  <c r="BU102" i="94"/>
  <c r="BV102" i="94"/>
  <c r="BW102" i="94"/>
  <c r="BX102" i="94"/>
  <c r="BY102" i="94"/>
  <c r="BZ102" i="94"/>
  <c r="CA102" i="94"/>
  <c r="CB102" i="94"/>
  <c r="CD102" i="94"/>
  <c r="CE102" i="94"/>
  <c r="CF102" i="94"/>
  <c r="CG102" i="94"/>
  <c r="CH102" i="94"/>
  <c r="CI102" i="94"/>
  <c r="CJ102" i="94"/>
  <c r="CM102" i="94"/>
  <c r="CN102" i="94"/>
  <c r="CO102" i="94"/>
  <c r="CP102" i="94"/>
  <c r="CR102" i="94"/>
  <c r="CS102" i="94"/>
  <c r="CZ102" i="94"/>
  <c r="DA102" i="94"/>
  <c r="DD102" i="94"/>
  <c r="DE102" i="94"/>
  <c r="DG102" i="94"/>
  <c r="DH102" i="94"/>
  <c r="DJ102" i="94"/>
  <c r="DK102" i="94"/>
  <c r="DN102" i="94"/>
  <c r="DO102" i="94"/>
  <c r="DP102" i="94"/>
  <c r="DQ102" i="94"/>
  <c r="DR102" i="94"/>
  <c r="DS102" i="94"/>
  <c r="DT102" i="94"/>
  <c r="DU102" i="94"/>
  <c r="DV102" i="94"/>
  <c r="DW102" i="94"/>
  <c r="DX102" i="94"/>
  <c r="DY102" i="94"/>
  <c r="DZ102" i="94"/>
  <c r="EB102" i="94"/>
  <c r="EC102" i="94"/>
  <c r="ED102" i="94"/>
  <c r="EE102" i="94"/>
  <c r="EG102" i="94"/>
  <c r="EH102" i="94"/>
  <c r="EP102" i="94"/>
  <c r="EQ102" i="94"/>
  <c r="ET102" i="94"/>
  <c r="F103" i="94"/>
  <c r="J103" i="94"/>
  <c r="K103" i="94"/>
  <c r="L103" i="94"/>
  <c r="R103" i="94"/>
  <c r="U103" i="94"/>
  <c r="V103" i="94"/>
  <c r="Y103" i="94"/>
  <c r="Z103" i="94"/>
  <c r="AA103" i="94"/>
  <c r="AB103" i="94"/>
  <c r="AC103" i="94"/>
  <c r="AF103" i="94"/>
  <c r="AG103" i="94"/>
  <c r="AH103" i="94"/>
  <c r="AI103" i="94"/>
  <c r="AJ103" i="94"/>
  <c r="AK103" i="94"/>
  <c r="AL103" i="94"/>
  <c r="AM103" i="94"/>
  <c r="AN103" i="94"/>
  <c r="AO103" i="94"/>
  <c r="AP103" i="94"/>
  <c r="AQ103" i="94"/>
  <c r="AR103" i="94"/>
  <c r="AU103" i="94"/>
  <c r="AV103" i="94"/>
  <c r="AW103" i="94"/>
  <c r="AX103" i="94"/>
  <c r="AY103" i="94"/>
  <c r="AZ103" i="94"/>
  <c r="BA103" i="94"/>
  <c r="BB103" i="94"/>
  <c r="BC103" i="94"/>
  <c r="BD103" i="94"/>
  <c r="BE103" i="94"/>
  <c r="BF103" i="94"/>
  <c r="BG103" i="94"/>
  <c r="BK103" i="94"/>
  <c r="BL103" i="94"/>
  <c r="BM103" i="94"/>
  <c r="BN103" i="94"/>
  <c r="BO103" i="94"/>
  <c r="BP103" i="94"/>
  <c r="BQ103" i="94"/>
  <c r="BR103" i="94"/>
  <c r="BU103" i="94"/>
  <c r="BV103" i="94"/>
  <c r="BW103" i="94"/>
  <c r="BX103" i="94"/>
  <c r="BY103" i="94"/>
  <c r="BZ103" i="94"/>
  <c r="CA103" i="94"/>
  <c r="CB103" i="94"/>
  <c r="CD103" i="94"/>
  <c r="CE103" i="94"/>
  <c r="CF103" i="94"/>
  <c r="CG103" i="94"/>
  <c r="CH103" i="94"/>
  <c r="CI103" i="94"/>
  <c r="CJ103" i="94"/>
  <c r="CM103" i="94"/>
  <c r="CN103" i="94"/>
  <c r="CO103" i="94"/>
  <c r="CP103" i="94"/>
  <c r="CR103" i="94"/>
  <c r="CS103" i="94"/>
  <c r="CZ103" i="94"/>
  <c r="DA103" i="94"/>
  <c r="DD103" i="94"/>
  <c r="DE103" i="94"/>
  <c r="DG103" i="94"/>
  <c r="DH103" i="94"/>
  <c r="DJ103" i="94"/>
  <c r="DK103" i="94"/>
  <c r="DN103" i="94"/>
  <c r="DO103" i="94"/>
  <c r="DP103" i="94"/>
  <c r="DQ103" i="94"/>
  <c r="DR103" i="94"/>
  <c r="DS103" i="94"/>
  <c r="DT103" i="94"/>
  <c r="DU103" i="94"/>
  <c r="DV103" i="94"/>
  <c r="DW103" i="94"/>
  <c r="DX103" i="94"/>
  <c r="DY103" i="94"/>
  <c r="DZ103" i="94"/>
  <c r="EB103" i="94"/>
  <c r="EC103" i="94"/>
  <c r="ED103" i="94"/>
  <c r="EE103" i="94"/>
  <c r="EG103" i="94"/>
  <c r="EH103" i="94"/>
  <c r="EP103" i="94"/>
  <c r="EQ103" i="94"/>
  <c r="ET103" i="94"/>
  <c r="F104" i="94"/>
  <c r="J104" i="94"/>
  <c r="K104" i="94"/>
  <c r="L104" i="94"/>
  <c r="R104" i="94"/>
  <c r="U104" i="94"/>
  <c r="V104" i="94"/>
  <c r="Y104" i="94"/>
  <c r="Z104" i="94"/>
  <c r="AA104" i="94"/>
  <c r="AB104" i="94"/>
  <c r="AC104" i="94"/>
  <c r="AF104" i="94"/>
  <c r="AG104" i="94"/>
  <c r="AH104" i="94"/>
  <c r="AI104" i="94"/>
  <c r="AJ104" i="94"/>
  <c r="AK104" i="94"/>
  <c r="AL104" i="94"/>
  <c r="AM104" i="94"/>
  <c r="AN104" i="94"/>
  <c r="AO104" i="94"/>
  <c r="AP104" i="94"/>
  <c r="AQ104" i="94"/>
  <c r="AR104" i="94"/>
  <c r="AU104" i="94"/>
  <c r="AV104" i="94"/>
  <c r="AW104" i="94"/>
  <c r="AX104" i="94"/>
  <c r="AY104" i="94"/>
  <c r="AZ104" i="94"/>
  <c r="BA104" i="94"/>
  <c r="BB104" i="94"/>
  <c r="BC104" i="94"/>
  <c r="BD104" i="94"/>
  <c r="BE104" i="94"/>
  <c r="BF104" i="94"/>
  <c r="BG104" i="94"/>
  <c r="BK104" i="94"/>
  <c r="BL104" i="94"/>
  <c r="BM104" i="94"/>
  <c r="BN104" i="94"/>
  <c r="BO104" i="94"/>
  <c r="BP104" i="94"/>
  <c r="BQ104" i="94"/>
  <c r="BR104" i="94"/>
  <c r="BU104" i="94"/>
  <c r="BV104" i="94"/>
  <c r="BW104" i="94"/>
  <c r="BX104" i="94"/>
  <c r="BY104" i="94"/>
  <c r="BZ104" i="94"/>
  <c r="CA104" i="94"/>
  <c r="CB104" i="94"/>
  <c r="CD104" i="94"/>
  <c r="CE104" i="94"/>
  <c r="CF104" i="94"/>
  <c r="CG104" i="94"/>
  <c r="CH104" i="94"/>
  <c r="CI104" i="94"/>
  <c r="CJ104" i="94"/>
  <c r="CM104" i="94"/>
  <c r="CN104" i="94"/>
  <c r="CO104" i="94"/>
  <c r="CP104" i="94"/>
  <c r="CR104" i="94"/>
  <c r="CS104" i="94"/>
  <c r="CZ104" i="94"/>
  <c r="DA104" i="94"/>
  <c r="DD104" i="94"/>
  <c r="DE104" i="94"/>
  <c r="DG104" i="94"/>
  <c r="DH104" i="94"/>
  <c r="DJ104" i="94"/>
  <c r="DK104" i="94"/>
  <c r="DN104" i="94"/>
  <c r="DO104" i="94"/>
  <c r="DP104" i="94"/>
  <c r="DQ104" i="94"/>
  <c r="DR104" i="94"/>
  <c r="DS104" i="94"/>
  <c r="DT104" i="94"/>
  <c r="DU104" i="94"/>
  <c r="DV104" i="94"/>
  <c r="DW104" i="94"/>
  <c r="DX104" i="94"/>
  <c r="DY104" i="94"/>
  <c r="DZ104" i="94"/>
  <c r="EB104" i="94"/>
  <c r="EC104" i="94"/>
  <c r="ED104" i="94"/>
  <c r="EE104" i="94"/>
  <c r="EG104" i="94"/>
  <c r="EH104" i="94"/>
  <c r="EP104" i="94"/>
  <c r="EQ104" i="94"/>
  <c r="ET104" i="94"/>
  <c r="F105" i="94"/>
  <c r="J105" i="94"/>
  <c r="K105" i="94"/>
  <c r="L105" i="94"/>
  <c r="R105" i="94"/>
  <c r="U105" i="94"/>
  <c r="V105" i="94"/>
  <c r="Y105" i="94"/>
  <c r="Z105" i="94"/>
  <c r="AA105" i="94"/>
  <c r="AB105" i="94"/>
  <c r="AC105" i="94"/>
  <c r="AF105" i="94"/>
  <c r="AG105" i="94"/>
  <c r="AH105" i="94"/>
  <c r="AI105" i="94"/>
  <c r="AJ105" i="94"/>
  <c r="AK105" i="94"/>
  <c r="AL105" i="94"/>
  <c r="AM105" i="94"/>
  <c r="AN105" i="94"/>
  <c r="AO105" i="94"/>
  <c r="AP105" i="94"/>
  <c r="AQ105" i="94"/>
  <c r="AR105" i="94"/>
  <c r="AU105" i="94"/>
  <c r="AV105" i="94"/>
  <c r="AW105" i="94"/>
  <c r="AX105" i="94"/>
  <c r="AY105" i="94"/>
  <c r="AZ105" i="94"/>
  <c r="BA105" i="94"/>
  <c r="BB105" i="94"/>
  <c r="BC105" i="94"/>
  <c r="BD105" i="94"/>
  <c r="BE105" i="94"/>
  <c r="BF105" i="94"/>
  <c r="BG105" i="94"/>
  <c r="BK105" i="94"/>
  <c r="BL105" i="94"/>
  <c r="BM105" i="94"/>
  <c r="BN105" i="94"/>
  <c r="BO105" i="94"/>
  <c r="BP105" i="94"/>
  <c r="BQ105" i="94"/>
  <c r="BR105" i="94"/>
  <c r="BU105" i="94"/>
  <c r="BV105" i="94"/>
  <c r="BW105" i="94"/>
  <c r="BX105" i="94"/>
  <c r="BY105" i="94"/>
  <c r="BZ105" i="94"/>
  <c r="CA105" i="94"/>
  <c r="CB105" i="94"/>
  <c r="CD105" i="94"/>
  <c r="CE105" i="94"/>
  <c r="CF105" i="94"/>
  <c r="CG105" i="94"/>
  <c r="CH105" i="94"/>
  <c r="CI105" i="94"/>
  <c r="CJ105" i="94"/>
  <c r="CM105" i="94"/>
  <c r="CN105" i="94"/>
  <c r="CO105" i="94"/>
  <c r="CP105" i="94"/>
  <c r="CR105" i="94"/>
  <c r="CS105" i="94"/>
  <c r="CZ105" i="94"/>
  <c r="DA105" i="94"/>
  <c r="DD105" i="94"/>
  <c r="DE105" i="94"/>
  <c r="DG105" i="94"/>
  <c r="DH105" i="94"/>
  <c r="DJ105" i="94"/>
  <c r="DK105" i="94"/>
  <c r="DN105" i="94"/>
  <c r="DO105" i="94"/>
  <c r="DP105" i="94"/>
  <c r="DQ105" i="94"/>
  <c r="DR105" i="94"/>
  <c r="DS105" i="94"/>
  <c r="DT105" i="94"/>
  <c r="DU105" i="94"/>
  <c r="DV105" i="94"/>
  <c r="DW105" i="94"/>
  <c r="DX105" i="94"/>
  <c r="DY105" i="94"/>
  <c r="DZ105" i="94"/>
  <c r="EB105" i="94"/>
  <c r="EC105" i="94"/>
  <c r="ED105" i="94"/>
  <c r="EE105" i="94"/>
  <c r="EG105" i="94"/>
  <c r="EH105" i="94"/>
  <c r="EP105" i="94"/>
  <c r="EQ105" i="94"/>
  <c r="ET105" i="94"/>
  <c r="F106" i="94"/>
  <c r="J106" i="94"/>
  <c r="K106" i="94"/>
  <c r="L106" i="94"/>
  <c r="R106" i="94"/>
  <c r="U106" i="94"/>
  <c r="V106" i="94"/>
  <c r="Y106" i="94"/>
  <c r="Z106" i="94"/>
  <c r="AA106" i="94"/>
  <c r="AB106" i="94"/>
  <c r="AC106" i="94"/>
  <c r="AF106" i="94"/>
  <c r="AG106" i="94"/>
  <c r="AH106" i="94"/>
  <c r="AI106" i="94"/>
  <c r="AJ106" i="94"/>
  <c r="AK106" i="94"/>
  <c r="AL106" i="94"/>
  <c r="AM106" i="94"/>
  <c r="AN106" i="94"/>
  <c r="AO106" i="94"/>
  <c r="AP106" i="94"/>
  <c r="AQ106" i="94"/>
  <c r="AR106" i="94"/>
  <c r="AU106" i="94"/>
  <c r="AV106" i="94"/>
  <c r="AW106" i="94"/>
  <c r="AX106" i="94"/>
  <c r="AY106" i="94"/>
  <c r="AZ106" i="94"/>
  <c r="BA106" i="94"/>
  <c r="BB106" i="94"/>
  <c r="BC106" i="94"/>
  <c r="BD106" i="94"/>
  <c r="BE106" i="94"/>
  <c r="BF106" i="94"/>
  <c r="BG106" i="94"/>
  <c r="BK106" i="94"/>
  <c r="BL106" i="94"/>
  <c r="BM106" i="94"/>
  <c r="BN106" i="94"/>
  <c r="BO106" i="94"/>
  <c r="BP106" i="94"/>
  <c r="BQ106" i="94"/>
  <c r="BR106" i="94"/>
  <c r="BU106" i="94"/>
  <c r="BV106" i="94"/>
  <c r="BW106" i="94"/>
  <c r="BX106" i="94"/>
  <c r="BY106" i="94"/>
  <c r="BZ106" i="94"/>
  <c r="CA106" i="94"/>
  <c r="CB106" i="94"/>
  <c r="CD106" i="94"/>
  <c r="CE106" i="94"/>
  <c r="CF106" i="94"/>
  <c r="CG106" i="94"/>
  <c r="CH106" i="94"/>
  <c r="CI106" i="94"/>
  <c r="CJ106" i="94"/>
  <c r="CM106" i="94"/>
  <c r="CN106" i="94"/>
  <c r="CO106" i="94"/>
  <c r="CP106" i="94"/>
  <c r="CR106" i="94"/>
  <c r="CS106" i="94"/>
  <c r="CZ106" i="94"/>
  <c r="DA106" i="94"/>
  <c r="DD106" i="94"/>
  <c r="DE106" i="94"/>
  <c r="DG106" i="94"/>
  <c r="DH106" i="94"/>
  <c r="DJ106" i="94"/>
  <c r="DK106" i="94"/>
  <c r="DN106" i="94"/>
  <c r="DO106" i="94"/>
  <c r="DP106" i="94"/>
  <c r="DQ106" i="94"/>
  <c r="DR106" i="94"/>
  <c r="DS106" i="94"/>
  <c r="DT106" i="94"/>
  <c r="DU106" i="94"/>
  <c r="DV106" i="94"/>
  <c r="DW106" i="94"/>
  <c r="DX106" i="94"/>
  <c r="DY106" i="94"/>
  <c r="DZ106" i="94"/>
  <c r="EB106" i="94"/>
  <c r="EC106" i="94"/>
  <c r="ED106" i="94"/>
  <c r="EE106" i="94"/>
  <c r="EG106" i="94"/>
  <c r="EH106" i="94"/>
  <c r="EP106" i="94"/>
  <c r="EQ106" i="94"/>
  <c r="ET106" i="94"/>
  <c r="F107" i="94"/>
  <c r="J107" i="94"/>
  <c r="K107" i="94"/>
  <c r="L107" i="94"/>
  <c r="R107" i="94"/>
  <c r="U107" i="94"/>
  <c r="V107" i="94"/>
  <c r="Y107" i="94"/>
  <c r="Z107" i="94"/>
  <c r="AA107" i="94"/>
  <c r="AB107" i="94"/>
  <c r="AC107" i="94"/>
  <c r="AF107" i="94"/>
  <c r="AG107" i="94"/>
  <c r="AH107" i="94"/>
  <c r="AI107" i="94"/>
  <c r="AJ107" i="94"/>
  <c r="AK107" i="94"/>
  <c r="AL107" i="94"/>
  <c r="AM107" i="94"/>
  <c r="AN107" i="94"/>
  <c r="AO107" i="94"/>
  <c r="AP107" i="94"/>
  <c r="AQ107" i="94"/>
  <c r="AR107" i="94"/>
  <c r="AU107" i="94"/>
  <c r="AV107" i="94"/>
  <c r="AW107" i="94"/>
  <c r="AX107" i="94"/>
  <c r="AY107" i="94"/>
  <c r="AZ107" i="94"/>
  <c r="BA107" i="94"/>
  <c r="BB107" i="94"/>
  <c r="BC107" i="94"/>
  <c r="BD107" i="94"/>
  <c r="BE107" i="94"/>
  <c r="BF107" i="94"/>
  <c r="BG107" i="94"/>
  <c r="BK107" i="94"/>
  <c r="BL107" i="94"/>
  <c r="BM107" i="94"/>
  <c r="BN107" i="94"/>
  <c r="BO107" i="94"/>
  <c r="BP107" i="94"/>
  <c r="BQ107" i="94"/>
  <c r="BR107" i="94"/>
  <c r="BU107" i="94"/>
  <c r="BV107" i="94"/>
  <c r="BW107" i="94"/>
  <c r="BX107" i="94"/>
  <c r="BY107" i="94"/>
  <c r="BZ107" i="94"/>
  <c r="CA107" i="94"/>
  <c r="CB107" i="94"/>
  <c r="CD107" i="94"/>
  <c r="CE107" i="94"/>
  <c r="CF107" i="94"/>
  <c r="CG107" i="94"/>
  <c r="CH107" i="94"/>
  <c r="CI107" i="94"/>
  <c r="CJ107" i="94"/>
  <c r="CM107" i="94"/>
  <c r="CN107" i="94"/>
  <c r="CO107" i="94"/>
  <c r="CP107" i="94"/>
  <c r="CR107" i="94"/>
  <c r="CS107" i="94"/>
  <c r="CZ107" i="94"/>
  <c r="DA107" i="94"/>
  <c r="DD107" i="94"/>
  <c r="DE107" i="94"/>
  <c r="DG107" i="94"/>
  <c r="DH107" i="94"/>
  <c r="DJ107" i="94"/>
  <c r="DK107" i="94"/>
  <c r="DN107" i="94"/>
  <c r="DO107" i="94"/>
  <c r="DP107" i="94"/>
  <c r="DQ107" i="94"/>
  <c r="DR107" i="94"/>
  <c r="DS107" i="94"/>
  <c r="DT107" i="94"/>
  <c r="DU107" i="94"/>
  <c r="DV107" i="94"/>
  <c r="DW107" i="94"/>
  <c r="DX107" i="94"/>
  <c r="DY107" i="94"/>
  <c r="DZ107" i="94"/>
  <c r="EB107" i="94"/>
  <c r="EC107" i="94"/>
  <c r="ED107" i="94"/>
  <c r="EE107" i="94"/>
  <c r="EG107" i="94"/>
  <c r="EH107" i="94"/>
  <c r="EP107" i="94"/>
  <c r="EQ107" i="94"/>
  <c r="ET107" i="94"/>
  <c r="F108" i="94"/>
  <c r="J108" i="94"/>
  <c r="K108" i="94"/>
  <c r="L108" i="94"/>
  <c r="R108" i="94"/>
  <c r="U108" i="94"/>
  <c r="V108" i="94"/>
  <c r="Y108" i="94"/>
  <c r="Z108" i="94"/>
  <c r="AA108" i="94"/>
  <c r="AB108" i="94"/>
  <c r="AC108" i="94"/>
  <c r="AF108" i="94"/>
  <c r="AG108" i="94"/>
  <c r="AH108" i="94"/>
  <c r="AI108" i="94"/>
  <c r="AJ108" i="94"/>
  <c r="AK108" i="94"/>
  <c r="AL108" i="94"/>
  <c r="AM108" i="94"/>
  <c r="AN108" i="94"/>
  <c r="AO108" i="94"/>
  <c r="AP108" i="94"/>
  <c r="AQ108" i="94"/>
  <c r="AR108" i="94"/>
  <c r="AU108" i="94"/>
  <c r="AV108" i="94"/>
  <c r="AW108" i="94"/>
  <c r="AX108" i="94"/>
  <c r="AY108" i="94"/>
  <c r="AZ108" i="94"/>
  <c r="BA108" i="94"/>
  <c r="BB108" i="94"/>
  <c r="BC108" i="94"/>
  <c r="BD108" i="94"/>
  <c r="BE108" i="94"/>
  <c r="BF108" i="94"/>
  <c r="BG108" i="94"/>
  <c r="BK108" i="94"/>
  <c r="BL108" i="94"/>
  <c r="BM108" i="94"/>
  <c r="BN108" i="94"/>
  <c r="BO108" i="94"/>
  <c r="BP108" i="94"/>
  <c r="BQ108" i="94"/>
  <c r="BR108" i="94"/>
  <c r="BU108" i="94"/>
  <c r="BV108" i="94"/>
  <c r="BW108" i="94"/>
  <c r="BX108" i="94"/>
  <c r="BY108" i="94"/>
  <c r="BZ108" i="94"/>
  <c r="CA108" i="94"/>
  <c r="CB108" i="94"/>
  <c r="CD108" i="94"/>
  <c r="CE108" i="94"/>
  <c r="CF108" i="94"/>
  <c r="CG108" i="94"/>
  <c r="CH108" i="94"/>
  <c r="CI108" i="94"/>
  <c r="CJ108" i="94"/>
  <c r="CM108" i="94"/>
  <c r="CN108" i="94"/>
  <c r="CO108" i="94"/>
  <c r="CP108" i="94"/>
  <c r="CR108" i="94"/>
  <c r="CS108" i="94"/>
  <c r="CZ108" i="94"/>
  <c r="DA108" i="94"/>
  <c r="DD108" i="94"/>
  <c r="DE108" i="94"/>
  <c r="DG108" i="94"/>
  <c r="DH108" i="94"/>
  <c r="DJ108" i="94"/>
  <c r="DK108" i="94"/>
  <c r="DN108" i="94"/>
  <c r="DO108" i="94"/>
  <c r="DP108" i="94"/>
  <c r="DQ108" i="94"/>
  <c r="DR108" i="94"/>
  <c r="DS108" i="94"/>
  <c r="DT108" i="94"/>
  <c r="DU108" i="94"/>
  <c r="DV108" i="94"/>
  <c r="DW108" i="94"/>
  <c r="DX108" i="94"/>
  <c r="DY108" i="94"/>
  <c r="DZ108" i="94"/>
  <c r="EB108" i="94"/>
  <c r="EC108" i="94"/>
  <c r="ED108" i="94"/>
  <c r="EE108" i="94"/>
  <c r="EG108" i="94"/>
  <c r="EH108" i="94"/>
  <c r="EP108" i="94"/>
  <c r="EQ108" i="94"/>
  <c r="ET108" i="94"/>
  <c r="F109" i="94"/>
  <c r="J109" i="94"/>
  <c r="K109" i="94"/>
  <c r="L109" i="94"/>
  <c r="R109" i="94"/>
  <c r="U109" i="94"/>
  <c r="V109" i="94"/>
  <c r="Y109" i="94"/>
  <c r="Z109" i="94"/>
  <c r="AA109" i="94"/>
  <c r="AB109" i="94"/>
  <c r="AC109" i="94"/>
  <c r="AF109" i="94"/>
  <c r="AG109" i="94"/>
  <c r="AH109" i="94"/>
  <c r="AI109" i="94"/>
  <c r="AJ109" i="94"/>
  <c r="AK109" i="94"/>
  <c r="AL109" i="94"/>
  <c r="AM109" i="94"/>
  <c r="AN109" i="94"/>
  <c r="AO109" i="94"/>
  <c r="AP109" i="94"/>
  <c r="AQ109" i="94"/>
  <c r="AR109" i="94"/>
  <c r="AU109" i="94"/>
  <c r="AV109" i="94"/>
  <c r="AW109" i="94"/>
  <c r="AX109" i="94"/>
  <c r="AY109" i="94"/>
  <c r="AZ109" i="94"/>
  <c r="BA109" i="94"/>
  <c r="BB109" i="94"/>
  <c r="BC109" i="94"/>
  <c r="BD109" i="94"/>
  <c r="BE109" i="94"/>
  <c r="BF109" i="94"/>
  <c r="BG109" i="94"/>
  <c r="BK109" i="94"/>
  <c r="BL109" i="94"/>
  <c r="BM109" i="94"/>
  <c r="BN109" i="94"/>
  <c r="BO109" i="94"/>
  <c r="BP109" i="94"/>
  <c r="BQ109" i="94"/>
  <c r="BR109" i="94"/>
  <c r="BU109" i="94"/>
  <c r="BV109" i="94"/>
  <c r="BW109" i="94"/>
  <c r="BX109" i="94"/>
  <c r="BY109" i="94"/>
  <c r="BZ109" i="94"/>
  <c r="CA109" i="94"/>
  <c r="CB109" i="94"/>
  <c r="CD109" i="94"/>
  <c r="CE109" i="94"/>
  <c r="CF109" i="94"/>
  <c r="CG109" i="94"/>
  <c r="CH109" i="94"/>
  <c r="CI109" i="94"/>
  <c r="CJ109" i="94"/>
  <c r="CM109" i="94"/>
  <c r="CN109" i="94"/>
  <c r="CO109" i="94"/>
  <c r="CP109" i="94"/>
  <c r="CR109" i="94"/>
  <c r="CS109" i="94"/>
  <c r="CZ109" i="94"/>
  <c r="DA109" i="94"/>
  <c r="DD109" i="94"/>
  <c r="DE109" i="94"/>
  <c r="DG109" i="94"/>
  <c r="DH109" i="94"/>
  <c r="DJ109" i="94"/>
  <c r="DK109" i="94"/>
  <c r="DN109" i="94"/>
  <c r="DO109" i="94"/>
  <c r="DP109" i="94"/>
  <c r="DQ109" i="94"/>
  <c r="DR109" i="94"/>
  <c r="DS109" i="94"/>
  <c r="DT109" i="94"/>
  <c r="DU109" i="94"/>
  <c r="DV109" i="94"/>
  <c r="DW109" i="94"/>
  <c r="DX109" i="94"/>
  <c r="DY109" i="94"/>
  <c r="DZ109" i="94"/>
  <c r="EB109" i="94"/>
  <c r="EC109" i="94"/>
  <c r="ED109" i="94"/>
  <c r="EE109" i="94"/>
  <c r="EG109" i="94"/>
  <c r="EH109" i="94"/>
  <c r="EP109" i="94"/>
  <c r="EQ109" i="94"/>
  <c r="ET109" i="94"/>
  <c r="F110" i="94"/>
  <c r="J110" i="94"/>
  <c r="K110" i="94"/>
  <c r="L110" i="94"/>
  <c r="R110" i="94"/>
  <c r="U110" i="94"/>
  <c r="V110" i="94"/>
  <c r="Y110" i="94"/>
  <c r="Z110" i="94"/>
  <c r="AA110" i="94"/>
  <c r="AB110" i="94"/>
  <c r="AC110" i="94"/>
  <c r="AF110" i="94"/>
  <c r="AG110" i="94"/>
  <c r="AH110" i="94"/>
  <c r="AI110" i="94"/>
  <c r="AJ110" i="94"/>
  <c r="AK110" i="94"/>
  <c r="AL110" i="94"/>
  <c r="AM110" i="94"/>
  <c r="AN110" i="94"/>
  <c r="AO110" i="94"/>
  <c r="AP110" i="94"/>
  <c r="AQ110" i="94"/>
  <c r="AR110" i="94"/>
  <c r="AU110" i="94"/>
  <c r="AV110" i="94"/>
  <c r="AW110" i="94"/>
  <c r="AX110" i="94"/>
  <c r="AY110" i="94"/>
  <c r="AZ110" i="94"/>
  <c r="BA110" i="94"/>
  <c r="BB110" i="94"/>
  <c r="BC110" i="94"/>
  <c r="BD110" i="94"/>
  <c r="BE110" i="94"/>
  <c r="BF110" i="94"/>
  <c r="BG110" i="94"/>
  <c r="BK110" i="94"/>
  <c r="BL110" i="94"/>
  <c r="BM110" i="94"/>
  <c r="BN110" i="94"/>
  <c r="BO110" i="94"/>
  <c r="BP110" i="94"/>
  <c r="BQ110" i="94"/>
  <c r="BR110" i="94"/>
  <c r="BU110" i="94"/>
  <c r="BV110" i="94"/>
  <c r="BW110" i="94"/>
  <c r="BX110" i="94"/>
  <c r="BY110" i="94"/>
  <c r="BZ110" i="94"/>
  <c r="CA110" i="94"/>
  <c r="CB110" i="94"/>
  <c r="CD110" i="94"/>
  <c r="CE110" i="94"/>
  <c r="CF110" i="94"/>
  <c r="CG110" i="94"/>
  <c r="CH110" i="94"/>
  <c r="CI110" i="94"/>
  <c r="CJ110" i="94"/>
  <c r="CM110" i="94"/>
  <c r="CN110" i="94"/>
  <c r="CO110" i="94"/>
  <c r="CP110" i="94"/>
  <c r="CR110" i="94"/>
  <c r="CS110" i="94"/>
  <c r="CZ110" i="94"/>
  <c r="DA110" i="94"/>
  <c r="DD110" i="94"/>
  <c r="DE110" i="94"/>
  <c r="DG110" i="94"/>
  <c r="DH110" i="94"/>
  <c r="DJ110" i="94"/>
  <c r="DK110" i="94"/>
  <c r="DN110" i="94"/>
  <c r="DO110" i="94"/>
  <c r="DP110" i="94"/>
  <c r="DQ110" i="94"/>
  <c r="DR110" i="94"/>
  <c r="DS110" i="94"/>
  <c r="DT110" i="94"/>
  <c r="DU110" i="94"/>
  <c r="DV110" i="94"/>
  <c r="DW110" i="94"/>
  <c r="DX110" i="94"/>
  <c r="DY110" i="94"/>
  <c r="DZ110" i="94"/>
  <c r="EB110" i="94"/>
  <c r="EC110" i="94"/>
  <c r="ED110" i="94"/>
  <c r="EE110" i="94"/>
  <c r="EG110" i="94"/>
  <c r="EH110" i="94"/>
  <c r="EP110" i="94"/>
  <c r="EQ110" i="94"/>
  <c r="ET110" i="94"/>
  <c r="F111" i="94"/>
  <c r="J111" i="94"/>
  <c r="K111" i="94"/>
  <c r="L111" i="94"/>
  <c r="R111" i="94"/>
  <c r="U111" i="94"/>
  <c r="V111" i="94"/>
  <c r="Y111" i="94"/>
  <c r="Z111" i="94"/>
  <c r="AA111" i="94"/>
  <c r="AB111" i="94"/>
  <c r="AC111" i="94"/>
  <c r="AF111" i="94"/>
  <c r="AG111" i="94"/>
  <c r="AH111" i="94"/>
  <c r="AI111" i="94"/>
  <c r="AJ111" i="94"/>
  <c r="AK111" i="94"/>
  <c r="AL111" i="94"/>
  <c r="AM111" i="94"/>
  <c r="AN111" i="94"/>
  <c r="AO111" i="94"/>
  <c r="AP111" i="94"/>
  <c r="AQ111" i="94"/>
  <c r="AR111" i="94"/>
  <c r="AU111" i="94"/>
  <c r="AV111" i="94"/>
  <c r="AW111" i="94"/>
  <c r="AX111" i="94"/>
  <c r="AY111" i="94"/>
  <c r="AZ111" i="94"/>
  <c r="BA111" i="94"/>
  <c r="BB111" i="94"/>
  <c r="BC111" i="94"/>
  <c r="BD111" i="94"/>
  <c r="BE111" i="94"/>
  <c r="BF111" i="94"/>
  <c r="BG111" i="94"/>
  <c r="BK111" i="94"/>
  <c r="BL111" i="94"/>
  <c r="BM111" i="94"/>
  <c r="BN111" i="94"/>
  <c r="BO111" i="94"/>
  <c r="BP111" i="94"/>
  <c r="BQ111" i="94"/>
  <c r="BR111" i="94"/>
  <c r="BU111" i="94"/>
  <c r="BV111" i="94"/>
  <c r="BW111" i="94"/>
  <c r="BX111" i="94"/>
  <c r="BY111" i="94"/>
  <c r="BZ111" i="94"/>
  <c r="CA111" i="94"/>
  <c r="CB111" i="94"/>
  <c r="CD111" i="94"/>
  <c r="CE111" i="94"/>
  <c r="CF111" i="94"/>
  <c r="CG111" i="94"/>
  <c r="CH111" i="94"/>
  <c r="CI111" i="94"/>
  <c r="CJ111" i="94"/>
  <c r="CM111" i="94"/>
  <c r="CN111" i="94"/>
  <c r="CO111" i="94"/>
  <c r="CP111" i="94"/>
  <c r="CR111" i="94"/>
  <c r="CS111" i="94"/>
  <c r="CZ111" i="94"/>
  <c r="DA111" i="94"/>
  <c r="DD111" i="94"/>
  <c r="DE111" i="94"/>
  <c r="DG111" i="94"/>
  <c r="DH111" i="94"/>
  <c r="DJ111" i="94"/>
  <c r="DK111" i="94"/>
  <c r="DN111" i="94"/>
  <c r="DO111" i="94"/>
  <c r="DP111" i="94"/>
  <c r="DQ111" i="94"/>
  <c r="DR111" i="94"/>
  <c r="DS111" i="94"/>
  <c r="DT111" i="94"/>
  <c r="DU111" i="94"/>
  <c r="DV111" i="94"/>
  <c r="DW111" i="94"/>
  <c r="DX111" i="94"/>
  <c r="DY111" i="94"/>
  <c r="DZ111" i="94"/>
  <c r="EB111" i="94"/>
  <c r="EC111" i="94"/>
  <c r="ED111" i="94"/>
  <c r="EE111" i="94"/>
  <c r="EG111" i="94"/>
  <c r="EH111" i="94"/>
  <c r="EP111" i="94"/>
  <c r="EQ111" i="94"/>
  <c r="ET111" i="94"/>
  <c r="F112" i="94"/>
  <c r="J112" i="94"/>
  <c r="K112" i="94"/>
  <c r="L112" i="94"/>
  <c r="R112" i="94"/>
  <c r="U112" i="94"/>
  <c r="V112" i="94"/>
  <c r="Y112" i="94"/>
  <c r="Z112" i="94"/>
  <c r="AA112" i="94"/>
  <c r="AB112" i="94"/>
  <c r="AC112" i="94"/>
  <c r="AF112" i="94"/>
  <c r="AG112" i="94"/>
  <c r="AH112" i="94"/>
  <c r="AI112" i="94"/>
  <c r="AJ112" i="94"/>
  <c r="AK112" i="94"/>
  <c r="AL112" i="94"/>
  <c r="AM112" i="94"/>
  <c r="AN112" i="94"/>
  <c r="AO112" i="94"/>
  <c r="AP112" i="94"/>
  <c r="AQ112" i="94"/>
  <c r="AR112" i="94"/>
  <c r="AU112" i="94"/>
  <c r="AV112" i="94"/>
  <c r="AW112" i="94"/>
  <c r="AX112" i="94"/>
  <c r="AY112" i="94"/>
  <c r="AZ112" i="94"/>
  <c r="BA112" i="94"/>
  <c r="BB112" i="94"/>
  <c r="BC112" i="94"/>
  <c r="BD112" i="94"/>
  <c r="BE112" i="94"/>
  <c r="BF112" i="94"/>
  <c r="BG112" i="94"/>
  <c r="BK112" i="94"/>
  <c r="BL112" i="94"/>
  <c r="BM112" i="94"/>
  <c r="BN112" i="94"/>
  <c r="BO112" i="94"/>
  <c r="BP112" i="94"/>
  <c r="BQ112" i="94"/>
  <c r="BR112" i="94"/>
  <c r="BU112" i="94"/>
  <c r="BV112" i="94"/>
  <c r="BW112" i="94"/>
  <c r="BX112" i="94"/>
  <c r="BY112" i="94"/>
  <c r="BZ112" i="94"/>
  <c r="CA112" i="94"/>
  <c r="CB112" i="94"/>
  <c r="CD112" i="94"/>
  <c r="CE112" i="94"/>
  <c r="CF112" i="94"/>
  <c r="CG112" i="94"/>
  <c r="CH112" i="94"/>
  <c r="CI112" i="94"/>
  <c r="CJ112" i="94"/>
  <c r="CM112" i="94"/>
  <c r="CN112" i="94"/>
  <c r="CO112" i="94"/>
  <c r="CP112" i="94"/>
  <c r="CR112" i="94"/>
  <c r="CS112" i="94"/>
  <c r="CZ112" i="94"/>
  <c r="DA112" i="94"/>
  <c r="DD112" i="94"/>
  <c r="DE112" i="94"/>
  <c r="DG112" i="94"/>
  <c r="DH112" i="94"/>
  <c r="DJ112" i="94"/>
  <c r="DK112" i="94"/>
  <c r="DN112" i="94"/>
  <c r="DO112" i="94"/>
  <c r="DP112" i="94"/>
  <c r="DQ112" i="94"/>
  <c r="DR112" i="94"/>
  <c r="DS112" i="94"/>
  <c r="DT112" i="94"/>
  <c r="DU112" i="94"/>
  <c r="DV112" i="94"/>
  <c r="DW112" i="94"/>
  <c r="DX112" i="94"/>
  <c r="DY112" i="94"/>
  <c r="DZ112" i="94"/>
  <c r="EB112" i="94"/>
  <c r="EC112" i="94"/>
  <c r="ED112" i="94"/>
  <c r="EE112" i="94"/>
  <c r="EG112" i="94"/>
  <c r="EH112" i="94"/>
  <c r="EP112" i="94"/>
  <c r="EQ112" i="94"/>
  <c r="ET112" i="94"/>
  <c r="F113" i="94"/>
  <c r="J113" i="94"/>
  <c r="K113" i="94"/>
  <c r="L113" i="94"/>
  <c r="R113" i="94"/>
  <c r="U113" i="94"/>
  <c r="V113" i="94"/>
  <c r="Y113" i="94"/>
  <c r="Z113" i="94"/>
  <c r="AA113" i="94"/>
  <c r="AB113" i="94"/>
  <c r="AC113" i="94"/>
  <c r="AF113" i="94"/>
  <c r="AG113" i="94"/>
  <c r="AH113" i="94"/>
  <c r="AI113" i="94"/>
  <c r="AJ113" i="94"/>
  <c r="AK113" i="94"/>
  <c r="AL113" i="94"/>
  <c r="AM113" i="94"/>
  <c r="AN113" i="94"/>
  <c r="AO113" i="94"/>
  <c r="AP113" i="94"/>
  <c r="AQ113" i="94"/>
  <c r="AR113" i="94"/>
  <c r="AU113" i="94"/>
  <c r="AV113" i="94"/>
  <c r="AW113" i="94"/>
  <c r="AX113" i="94"/>
  <c r="AY113" i="94"/>
  <c r="AZ113" i="94"/>
  <c r="BA113" i="94"/>
  <c r="BB113" i="94"/>
  <c r="BC113" i="94"/>
  <c r="BD113" i="94"/>
  <c r="BE113" i="94"/>
  <c r="BF113" i="94"/>
  <c r="BG113" i="94"/>
  <c r="BK113" i="94"/>
  <c r="BL113" i="94"/>
  <c r="BM113" i="94"/>
  <c r="BN113" i="94"/>
  <c r="BO113" i="94"/>
  <c r="BP113" i="94"/>
  <c r="BQ113" i="94"/>
  <c r="BR113" i="94"/>
  <c r="BU113" i="94"/>
  <c r="BV113" i="94"/>
  <c r="BW113" i="94"/>
  <c r="BX113" i="94"/>
  <c r="BY113" i="94"/>
  <c r="BZ113" i="94"/>
  <c r="CA113" i="94"/>
  <c r="CB113" i="94"/>
  <c r="CD113" i="94"/>
  <c r="CE113" i="94"/>
  <c r="CF113" i="94"/>
  <c r="CG113" i="94"/>
  <c r="CH113" i="94"/>
  <c r="CI113" i="94"/>
  <c r="CJ113" i="94"/>
  <c r="CM113" i="94"/>
  <c r="CN113" i="94"/>
  <c r="CO113" i="94"/>
  <c r="CP113" i="94"/>
  <c r="CR113" i="94"/>
  <c r="CS113" i="94"/>
  <c r="CZ113" i="94"/>
  <c r="DA113" i="94"/>
  <c r="DD113" i="94"/>
  <c r="DE113" i="94"/>
  <c r="DG113" i="94"/>
  <c r="DH113" i="94"/>
  <c r="DJ113" i="94"/>
  <c r="DK113" i="94"/>
  <c r="DN113" i="94"/>
  <c r="DO113" i="94"/>
  <c r="DP113" i="94"/>
  <c r="DQ113" i="94"/>
  <c r="DR113" i="94"/>
  <c r="DS113" i="94"/>
  <c r="DT113" i="94"/>
  <c r="DU113" i="94"/>
  <c r="DV113" i="94"/>
  <c r="DW113" i="94"/>
  <c r="DX113" i="94"/>
  <c r="DY113" i="94"/>
  <c r="DZ113" i="94"/>
  <c r="EB113" i="94"/>
  <c r="EC113" i="94"/>
  <c r="ED113" i="94"/>
  <c r="EE113" i="94"/>
  <c r="EG113" i="94"/>
  <c r="EH113" i="94"/>
  <c r="EP113" i="94"/>
  <c r="EQ113" i="94"/>
  <c r="ET113" i="94"/>
  <c r="F114" i="94"/>
  <c r="J114" i="94"/>
  <c r="K114" i="94"/>
  <c r="L114" i="94"/>
  <c r="R114" i="94"/>
  <c r="U114" i="94"/>
  <c r="V114" i="94"/>
  <c r="Y114" i="94"/>
  <c r="Z114" i="94"/>
  <c r="AA114" i="94"/>
  <c r="AB114" i="94"/>
  <c r="AC114" i="94"/>
  <c r="AF114" i="94"/>
  <c r="AG114" i="94"/>
  <c r="AH114" i="94"/>
  <c r="AI114" i="94"/>
  <c r="AJ114" i="94"/>
  <c r="AK114" i="94"/>
  <c r="AL114" i="94"/>
  <c r="AM114" i="94"/>
  <c r="AN114" i="94"/>
  <c r="AO114" i="94"/>
  <c r="AP114" i="94"/>
  <c r="AQ114" i="94"/>
  <c r="AR114" i="94"/>
  <c r="AU114" i="94"/>
  <c r="AV114" i="94"/>
  <c r="AW114" i="94"/>
  <c r="AX114" i="94"/>
  <c r="AY114" i="94"/>
  <c r="AZ114" i="94"/>
  <c r="BA114" i="94"/>
  <c r="BB114" i="94"/>
  <c r="BC114" i="94"/>
  <c r="BD114" i="94"/>
  <c r="BE114" i="94"/>
  <c r="BF114" i="94"/>
  <c r="BG114" i="94"/>
  <c r="BK114" i="94"/>
  <c r="BL114" i="94"/>
  <c r="BM114" i="94"/>
  <c r="BN114" i="94"/>
  <c r="BO114" i="94"/>
  <c r="BP114" i="94"/>
  <c r="BQ114" i="94"/>
  <c r="BR114" i="94"/>
  <c r="BU114" i="94"/>
  <c r="BV114" i="94"/>
  <c r="BW114" i="94"/>
  <c r="BX114" i="94"/>
  <c r="BY114" i="94"/>
  <c r="BZ114" i="94"/>
  <c r="CA114" i="94"/>
  <c r="CB114" i="94"/>
  <c r="CD114" i="94"/>
  <c r="CE114" i="94"/>
  <c r="CF114" i="94"/>
  <c r="CG114" i="94"/>
  <c r="CH114" i="94"/>
  <c r="CI114" i="94"/>
  <c r="CJ114" i="94"/>
  <c r="CM114" i="94"/>
  <c r="CN114" i="94"/>
  <c r="CO114" i="94"/>
  <c r="CP114" i="94"/>
  <c r="CR114" i="94"/>
  <c r="CS114" i="94"/>
  <c r="CZ114" i="94"/>
  <c r="DA114" i="94"/>
  <c r="DD114" i="94"/>
  <c r="DE114" i="94"/>
  <c r="DG114" i="94"/>
  <c r="DH114" i="94"/>
  <c r="DJ114" i="94"/>
  <c r="DK114" i="94"/>
  <c r="DN114" i="94"/>
  <c r="DO114" i="94"/>
  <c r="DP114" i="94"/>
  <c r="DQ114" i="94"/>
  <c r="DR114" i="94"/>
  <c r="DS114" i="94"/>
  <c r="DT114" i="94"/>
  <c r="DU114" i="94"/>
  <c r="DV114" i="94"/>
  <c r="DW114" i="94"/>
  <c r="DX114" i="94"/>
  <c r="DY114" i="94"/>
  <c r="DZ114" i="94"/>
  <c r="EB114" i="94"/>
  <c r="EC114" i="94"/>
  <c r="ED114" i="94"/>
  <c r="EE114" i="94"/>
  <c r="EG114" i="94"/>
  <c r="EH114" i="94"/>
  <c r="EP114" i="94"/>
  <c r="EQ114" i="94"/>
  <c r="ET114" i="94"/>
  <c r="F115" i="94"/>
  <c r="J115" i="94"/>
  <c r="K115" i="94"/>
  <c r="L115" i="94"/>
  <c r="R115" i="94"/>
  <c r="U115" i="94"/>
  <c r="V115" i="94"/>
  <c r="Y115" i="94"/>
  <c r="Z115" i="94"/>
  <c r="AA115" i="94"/>
  <c r="AB115" i="94"/>
  <c r="AC115" i="94"/>
  <c r="AF115" i="94"/>
  <c r="AG115" i="94"/>
  <c r="AH115" i="94"/>
  <c r="AI115" i="94"/>
  <c r="AJ115" i="94"/>
  <c r="AK115" i="94"/>
  <c r="AL115" i="94"/>
  <c r="AM115" i="94"/>
  <c r="AN115" i="94"/>
  <c r="AO115" i="94"/>
  <c r="AP115" i="94"/>
  <c r="AQ115" i="94"/>
  <c r="AR115" i="94"/>
  <c r="AU115" i="94"/>
  <c r="AV115" i="94"/>
  <c r="AW115" i="94"/>
  <c r="AX115" i="94"/>
  <c r="AY115" i="94"/>
  <c r="AZ115" i="94"/>
  <c r="BA115" i="94"/>
  <c r="BB115" i="94"/>
  <c r="BC115" i="94"/>
  <c r="BD115" i="94"/>
  <c r="BE115" i="94"/>
  <c r="BF115" i="94"/>
  <c r="BG115" i="94"/>
  <c r="BK115" i="94"/>
  <c r="BL115" i="94"/>
  <c r="BM115" i="94"/>
  <c r="BN115" i="94"/>
  <c r="BO115" i="94"/>
  <c r="BP115" i="94"/>
  <c r="BQ115" i="94"/>
  <c r="BR115" i="94"/>
  <c r="BU115" i="94"/>
  <c r="BV115" i="94"/>
  <c r="BW115" i="94"/>
  <c r="BX115" i="94"/>
  <c r="BY115" i="94"/>
  <c r="BZ115" i="94"/>
  <c r="CA115" i="94"/>
  <c r="CB115" i="94"/>
  <c r="CD115" i="94"/>
  <c r="CE115" i="94"/>
  <c r="CF115" i="94"/>
  <c r="CG115" i="94"/>
  <c r="CH115" i="94"/>
  <c r="CI115" i="94"/>
  <c r="CJ115" i="94"/>
  <c r="CM115" i="94"/>
  <c r="CN115" i="94"/>
  <c r="CO115" i="94"/>
  <c r="CP115" i="94"/>
  <c r="CR115" i="94"/>
  <c r="CS115" i="94"/>
  <c r="CZ115" i="94"/>
  <c r="DA115" i="94"/>
  <c r="DD115" i="94"/>
  <c r="DE115" i="94"/>
  <c r="DG115" i="94"/>
  <c r="DH115" i="94"/>
  <c r="DJ115" i="94"/>
  <c r="DK115" i="94"/>
  <c r="DN115" i="94"/>
  <c r="DO115" i="94"/>
  <c r="DP115" i="94"/>
  <c r="DQ115" i="94"/>
  <c r="DR115" i="94"/>
  <c r="DS115" i="94"/>
  <c r="DT115" i="94"/>
  <c r="DU115" i="94"/>
  <c r="DV115" i="94"/>
  <c r="DW115" i="94"/>
  <c r="DX115" i="94"/>
  <c r="DY115" i="94"/>
  <c r="DZ115" i="94"/>
  <c r="EB115" i="94"/>
  <c r="EC115" i="94"/>
  <c r="ED115" i="94"/>
  <c r="EE115" i="94"/>
  <c r="EG115" i="94"/>
  <c r="EH115" i="94"/>
  <c r="EP115" i="94"/>
  <c r="EQ115" i="94"/>
  <c r="ET115" i="94"/>
  <c r="F116" i="94"/>
  <c r="J116" i="94"/>
  <c r="K116" i="94"/>
  <c r="L116" i="94"/>
  <c r="R116" i="94"/>
  <c r="U116" i="94"/>
  <c r="V116" i="94"/>
  <c r="Y116" i="94"/>
  <c r="Z116" i="94"/>
  <c r="AA116" i="94"/>
  <c r="AB116" i="94"/>
  <c r="AC116" i="94"/>
  <c r="AF116" i="94"/>
  <c r="AG116" i="94"/>
  <c r="AH116" i="94"/>
  <c r="AI116" i="94"/>
  <c r="AJ116" i="94"/>
  <c r="AK116" i="94"/>
  <c r="AL116" i="94"/>
  <c r="AM116" i="94"/>
  <c r="AN116" i="94"/>
  <c r="AO116" i="94"/>
  <c r="AP116" i="94"/>
  <c r="AQ116" i="94"/>
  <c r="AR116" i="94"/>
  <c r="AU116" i="94"/>
  <c r="AV116" i="94"/>
  <c r="AW116" i="94"/>
  <c r="AX116" i="94"/>
  <c r="AY116" i="94"/>
  <c r="AZ116" i="94"/>
  <c r="BA116" i="94"/>
  <c r="BB116" i="94"/>
  <c r="BC116" i="94"/>
  <c r="BD116" i="94"/>
  <c r="BE116" i="94"/>
  <c r="BF116" i="94"/>
  <c r="BG116" i="94"/>
  <c r="BK116" i="94"/>
  <c r="BL116" i="94"/>
  <c r="BM116" i="94"/>
  <c r="BN116" i="94"/>
  <c r="BO116" i="94"/>
  <c r="BP116" i="94"/>
  <c r="BQ116" i="94"/>
  <c r="BR116" i="94"/>
  <c r="BU116" i="94"/>
  <c r="BV116" i="94"/>
  <c r="BW116" i="94"/>
  <c r="BX116" i="94"/>
  <c r="BY116" i="94"/>
  <c r="BZ116" i="94"/>
  <c r="CA116" i="94"/>
  <c r="CB116" i="94"/>
  <c r="CD116" i="94"/>
  <c r="CE116" i="94"/>
  <c r="CF116" i="94"/>
  <c r="CG116" i="94"/>
  <c r="CH116" i="94"/>
  <c r="CI116" i="94"/>
  <c r="CJ116" i="94"/>
  <c r="CM116" i="94"/>
  <c r="CN116" i="94"/>
  <c r="CO116" i="94"/>
  <c r="CP116" i="94"/>
  <c r="CR116" i="94"/>
  <c r="CS116" i="94"/>
  <c r="CZ116" i="94"/>
  <c r="DA116" i="94"/>
  <c r="DD116" i="94"/>
  <c r="DE116" i="94"/>
  <c r="DG116" i="94"/>
  <c r="DH116" i="94"/>
  <c r="DJ116" i="94"/>
  <c r="DK116" i="94"/>
  <c r="DN116" i="94"/>
  <c r="DO116" i="94"/>
  <c r="DP116" i="94"/>
  <c r="DQ116" i="94"/>
  <c r="DR116" i="94"/>
  <c r="DS116" i="94"/>
  <c r="DT116" i="94"/>
  <c r="DU116" i="94"/>
  <c r="DV116" i="94"/>
  <c r="DW116" i="94"/>
  <c r="DX116" i="94"/>
  <c r="DY116" i="94"/>
  <c r="DZ116" i="94"/>
  <c r="EB116" i="94"/>
  <c r="EC116" i="94"/>
  <c r="ED116" i="94"/>
  <c r="EE116" i="94"/>
  <c r="EG116" i="94"/>
  <c r="EH116" i="94"/>
  <c r="EP116" i="94"/>
  <c r="EQ116" i="94"/>
  <c r="ET116" i="94"/>
  <c r="F117" i="94"/>
  <c r="J117" i="94"/>
  <c r="K117" i="94"/>
  <c r="L117" i="94"/>
  <c r="R117" i="94"/>
  <c r="U117" i="94"/>
  <c r="V117" i="94"/>
  <c r="Y117" i="94"/>
  <c r="Z117" i="94"/>
  <c r="AA117" i="94"/>
  <c r="AB117" i="94"/>
  <c r="AC117" i="94"/>
  <c r="AF117" i="94"/>
  <c r="AG117" i="94"/>
  <c r="AH117" i="94"/>
  <c r="AI117" i="94"/>
  <c r="AJ117" i="94"/>
  <c r="AK117" i="94"/>
  <c r="AL117" i="94"/>
  <c r="AM117" i="94"/>
  <c r="AN117" i="94"/>
  <c r="AO117" i="94"/>
  <c r="AP117" i="94"/>
  <c r="AQ117" i="94"/>
  <c r="AR117" i="94"/>
  <c r="AU117" i="94"/>
  <c r="AV117" i="94"/>
  <c r="AW117" i="94"/>
  <c r="AX117" i="94"/>
  <c r="AY117" i="94"/>
  <c r="AZ117" i="94"/>
  <c r="BA117" i="94"/>
  <c r="BB117" i="94"/>
  <c r="BC117" i="94"/>
  <c r="BD117" i="94"/>
  <c r="BE117" i="94"/>
  <c r="BF117" i="94"/>
  <c r="BG117" i="94"/>
  <c r="BK117" i="94"/>
  <c r="BL117" i="94"/>
  <c r="BM117" i="94"/>
  <c r="BN117" i="94"/>
  <c r="BO117" i="94"/>
  <c r="BP117" i="94"/>
  <c r="BQ117" i="94"/>
  <c r="BR117" i="94"/>
  <c r="BU117" i="94"/>
  <c r="BV117" i="94"/>
  <c r="BW117" i="94"/>
  <c r="BX117" i="94"/>
  <c r="BY117" i="94"/>
  <c r="BZ117" i="94"/>
  <c r="CA117" i="94"/>
  <c r="CB117" i="94"/>
  <c r="CD117" i="94"/>
  <c r="CE117" i="94"/>
  <c r="CF117" i="94"/>
  <c r="CG117" i="94"/>
  <c r="CH117" i="94"/>
  <c r="CI117" i="94"/>
  <c r="CJ117" i="94"/>
  <c r="CM117" i="94"/>
  <c r="CN117" i="94"/>
  <c r="CO117" i="94"/>
  <c r="CP117" i="94"/>
  <c r="CR117" i="94"/>
  <c r="CS117" i="94"/>
  <c r="CZ117" i="94"/>
  <c r="DA117" i="94"/>
  <c r="DD117" i="94"/>
  <c r="DE117" i="94"/>
  <c r="DG117" i="94"/>
  <c r="DH117" i="94"/>
  <c r="DJ117" i="94"/>
  <c r="DK117" i="94"/>
  <c r="DN117" i="94"/>
  <c r="DO117" i="94"/>
  <c r="DP117" i="94"/>
  <c r="DQ117" i="94"/>
  <c r="DR117" i="94"/>
  <c r="DS117" i="94"/>
  <c r="DT117" i="94"/>
  <c r="DU117" i="94"/>
  <c r="DV117" i="94"/>
  <c r="DW117" i="94"/>
  <c r="DX117" i="94"/>
  <c r="DY117" i="94"/>
  <c r="DZ117" i="94"/>
  <c r="EB117" i="94"/>
  <c r="EC117" i="94"/>
  <c r="ED117" i="94"/>
  <c r="EE117" i="94"/>
  <c r="EG117" i="94"/>
  <c r="EH117" i="94"/>
  <c r="EP117" i="94"/>
  <c r="EQ117" i="94"/>
  <c r="ET117" i="94"/>
  <c r="F118" i="94"/>
  <c r="J118" i="94"/>
  <c r="K118" i="94"/>
  <c r="L118" i="94"/>
  <c r="R118" i="94"/>
  <c r="U118" i="94"/>
  <c r="V118" i="94"/>
  <c r="Y118" i="94"/>
  <c r="Z118" i="94"/>
  <c r="AA118" i="94"/>
  <c r="AB118" i="94"/>
  <c r="AC118" i="94"/>
  <c r="AF118" i="94"/>
  <c r="AG118" i="94"/>
  <c r="AH118" i="94"/>
  <c r="AI118" i="94"/>
  <c r="AJ118" i="94"/>
  <c r="AK118" i="94"/>
  <c r="AL118" i="94"/>
  <c r="AM118" i="94"/>
  <c r="AN118" i="94"/>
  <c r="AO118" i="94"/>
  <c r="AP118" i="94"/>
  <c r="AQ118" i="94"/>
  <c r="AR118" i="94"/>
  <c r="AU118" i="94"/>
  <c r="AV118" i="94"/>
  <c r="AW118" i="94"/>
  <c r="AX118" i="94"/>
  <c r="AY118" i="94"/>
  <c r="AZ118" i="94"/>
  <c r="BA118" i="94"/>
  <c r="BB118" i="94"/>
  <c r="BC118" i="94"/>
  <c r="BD118" i="94"/>
  <c r="BE118" i="94"/>
  <c r="BF118" i="94"/>
  <c r="BG118" i="94"/>
  <c r="BK118" i="94"/>
  <c r="BL118" i="94"/>
  <c r="BM118" i="94"/>
  <c r="BN118" i="94"/>
  <c r="BO118" i="94"/>
  <c r="BP118" i="94"/>
  <c r="BQ118" i="94"/>
  <c r="BR118" i="94"/>
  <c r="BU118" i="94"/>
  <c r="BV118" i="94"/>
  <c r="BW118" i="94"/>
  <c r="BX118" i="94"/>
  <c r="BY118" i="94"/>
  <c r="BZ118" i="94"/>
  <c r="CA118" i="94"/>
  <c r="CB118" i="94"/>
  <c r="CD118" i="94"/>
  <c r="CE118" i="94"/>
  <c r="CF118" i="94"/>
  <c r="CG118" i="94"/>
  <c r="CH118" i="94"/>
  <c r="CI118" i="94"/>
  <c r="CJ118" i="94"/>
  <c r="CM118" i="94"/>
  <c r="CN118" i="94"/>
  <c r="CO118" i="94"/>
  <c r="CP118" i="94"/>
  <c r="CR118" i="94"/>
  <c r="CS118" i="94"/>
  <c r="CZ118" i="94"/>
  <c r="DA118" i="94"/>
  <c r="DD118" i="94"/>
  <c r="DE118" i="94"/>
  <c r="DG118" i="94"/>
  <c r="DH118" i="94"/>
  <c r="DJ118" i="94"/>
  <c r="DK118" i="94"/>
  <c r="DN118" i="94"/>
  <c r="DO118" i="94"/>
  <c r="DP118" i="94"/>
  <c r="DQ118" i="94"/>
  <c r="DR118" i="94"/>
  <c r="DS118" i="94"/>
  <c r="DT118" i="94"/>
  <c r="DU118" i="94"/>
  <c r="DV118" i="94"/>
  <c r="DW118" i="94"/>
  <c r="DX118" i="94"/>
  <c r="DY118" i="94"/>
  <c r="DZ118" i="94"/>
  <c r="EB118" i="94"/>
  <c r="EC118" i="94"/>
  <c r="ED118" i="94"/>
  <c r="EE118" i="94"/>
  <c r="EG118" i="94"/>
  <c r="EH118" i="94"/>
  <c r="EP118" i="94"/>
  <c r="EQ118" i="94"/>
  <c r="ET118" i="94"/>
  <c r="F119" i="94"/>
  <c r="J119" i="94"/>
  <c r="K119" i="94"/>
  <c r="L119" i="94"/>
  <c r="R119" i="94"/>
  <c r="U119" i="94"/>
  <c r="V119" i="94"/>
  <c r="Y119" i="94"/>
  <c r="Z119" i="94"/>
  <c r="AA119" i="94"/>
  <c r="AB119" i="94"/>
  <c r="AC119" i="94"/>
  <c r="AF119" i="94"/>
  <c r="AG119" i="94"/>
  <c r="AH119" i="94"/>
  <c r="AI119" i="94"/>
  <c r="AJ119" i="94"/>
  <c r="AK119" i="94"/>
  <c r="AL119" i="94"/>
  <c r="AM119" i="94"/>
  <c r="AN119" i="94"/>
  <c r="AO119" i="94"/>
  <c r="AP119" i="94"/>
  <c r="AQ119" i="94"/>
  <c r="AR119" i="94"/>
  <c r="AU119" i="94"/>
  <c r="AV119" i="94"/>
  <c r="AW119" i="94"/>
  <c r="AX119" i="94"/>
  <c r="AY119" i="94"/>
  <c r="AZ119" i="94"/>
  <c r="BA119" i="94"/>
  <c r="BB119" i="94"/>
  <c r="BC119" i="94"/>
  <c r="BD119" i="94"/>
  <c r="BE119" i="94"/>
  <c r="BF119" i="94"/>
  <c r="BG119" i="94"/>
  <c r="BK119" i="94"/>
  <c r="BL119" i="94"/>
  <c r="BM119" i="94"/>
  <c r="BN119" i="94"/>
  <c r="BO119" i="94"/>
  <c r="BP119" i="94"/>
  <c r="BQ119" i="94"/>
  <c r="BR119" i="94"/>
  <c r="BU119" i="94"/>
  <c r="BV119" i="94"/>
  <c r="BW119" i="94"/>
  <c r="BX119" i="94"/>
  <c r="BY119" i="94"/>
  <c r="BZ119" i="94"/>
  <c r="CA119" i="94"/>
  <c r="CB119" i="94"/>
  <c r="CD119" i="94"/>
  <c r="CE119" i="94"/>
  <c r="CF119" i="94"/>
  <c r="CG119" i="94"/>
  <c r="CH119" i="94"/>
  <c r="CI119" i="94"/>
  <c r="CJ119" i="94"/>
  <c r="CM119" i="94"/>
  <c r="CN119" i="94"/>
  <c r="CO119" i="94"/>
  <c r="CP119" i="94"/>
  <c r="CR119" i="94"/>
  <c r="CS119" i="94"/>
  <c r="CZ119" i="94"/>
  <c r="DA119" i="94"/>
  <c r="DD119" i="94"/>
  <c r="DE119" i="94"/>
  <c r="DG119" i="94"/>
  <c r="DH119" i="94"/>
  <c r="DJ119" i="94"/>
  <c r="DK119" i="94"/>
  <c r="DN119" i="94"/>
  <c r="DO119" i="94"/>
  <c r="DP119" i="94"/>
  <c r="DQ119" i="94"/>
  <c r="DR119" i="94"/>
  <c r="DS119" i="94"/>
  <c r="DT119" i="94"/>
  <c r="DU119" i="94"/>
  <c r="DV119" i="94"/>
  <c r="DW119" i="94"/>
  <c r="DX119" i="94"/>
  <c r="DY119" i="94"/>
  <c r="DZ119" i="94"/>
  <c r="EB119" i="94"/>
  <c r="EC119" i="94"/>
  <c r="ED119" i="94"/>
  <c r="EE119" i="94"/>
  <c r="EG119" i="94"/>
  <c r="EH119" i="94"/>
  <c r="EP119" i="94"/>
  <c r="EQ119" i="94"/>
  <c r="ET119" i="94"/>
  <c r="F120" i="94"/>
  <c r="J120" i="94"/>
  <c r="K120" i="94"/>
  <c r="L120" i="94"/>
  <c r="R120" i="94"/>
  <c r="U120" i="94"/>
  <c r="V120" i="94"/>
  <c r="Y120" i="94"/>
  <c r="AA120" i="94"/>
  <c r="AB120" i="94"/>
  <c r="AC120" i="94"/>
  <c r="AF120" i="94"/>
  <c r="AG120" i="94"/>
  <c r="AH120" i="94"/>
  <c r="AI120" i="94"/>
  <c r="AJ120" i="94"/>
  <c r="AK120" i="94"/>
  <c r="AL120" i="94"/>
  <c r="AM120" i="94"/>
  <c r="AN120" i="94"/>
  <c r="AO120" i="94"/>
  <c r="AP120" i="94"/>
  <c r="AQ120" i="94"/>
  <c r="AR120" i="94"/>
  <c r="AU120" i="94"/>
  <c r="AV120" i="94"/>
  <c r="AW120" i="94"/>
  <c r="AX120" i="94"/>
  <c r="AY120" i="94"/>
  <c r="AZ120" i="94"/>
  <c r="BA120" i="94"/>
  <c r="BB120" i="94"/>
  <c r="BC120" i="94"/>
  <c r="BD120" i="94"/>
  <c r="BE120" i="94"/>
  <c r="BF120" i="94"/>
  <c r="BG120" i="94"/>
  <c r="BK120" i="94"/>
  <c r="BL120" i="94"/>
  <c r="BM120" i="94"/>
  <c r="BN120" i="94"/>
  <c r="BO120" i="94"/>
  <c r="BP120" i="94"/>
  <c r="BQ120" i="94"/>
  <c r="BR120" i="94"/>
  <c r="BU120" i="94"/>
  <c r="BV120" i="94"/>
  <c r="BW120" i="94"/>
  <c r="BX120" i="94"/>
  <c r="BY120" i="94"/>
  <c r="BZ120" i="94"/>
  <c r="CA120" i="94"/>
  <c r="CB120" i="94"/>
  <c r="CD120" i="94"/>
  <c r="CE120" i="94"/>
  <c r="CF120" i="94"/>
  <c r="CG120" i="94"/>
  <c r="CH120" i="94"/>
  <c r="CI120" i="94"/>
  <c r="CJ120" i="94"/>
  <c r="CM120" i="94"/>
  <c r="CN120" i="94"/>
  <c r="CO120" i="94"/>
  <c r="CP120" i="94"/>
  <c r="CR120" i="94"/>
  <c r="CS120" i="94"/>
  <c r="CZ120" i="94"/>
  <c r="DA120" i="94"/>
  <c r="DD120" i="94"/>
  <c r="DE120" i="94"/>
  <c r="DG120" i="94"/>
  <c r="DH120" i="94"/>
  <c r="DJ120" i="94"/>
  <c r="DK120" i="94"/>
  <c r="DN120" i="94"/>
  <c r="DO120" i="94"/>
  <c r="DP120" i="94"/>
  <c r="DQ120" i="94"/>
  <c r="DR120" i="94"/>
  <c r="DS120" i="94"/>
  <c r="DT120" i="94"/>
  <c r="DU120" i="94"/>
  <c r="DV120" i="94"/>
  <c r="DW120" i="94"/>
  <c r="DX120" i="94"/>
  <c r="DY120" i="94"/>
  <c r="DZ120" i="94"/>
  <c r="EB120" i="94"/>
  <c r="EC120" i="94"/>
  <c r="ED120" i="94"/>
  <c r="EE120" i="94"/>
  <c r="EG120" i="94"/>
  <c r="EH120" i="94"/>
  <c r="EP120" i="94"/>
  <c r="EQ120" i="94"/>
  <c r="ET120" i="94"/>
  <c r="F121" i="94"/>
  <c r="J121" i="94"/>
  <c r="K121" i="94"/>
  <c r="L121" i="94"/>
  <c r="R121" i="94"/>
  <c r="U121" i="94"/>
  <c r="V121" i="94"/>
  <c r="Y121" i="94"/>
  <c r="Z121" i="94"/>
  <c r="AA121" i="94"/>
  <c r="AB121" i="94"/>
  <c r="AC121" i="94"/>
  <c r="AF121" i="94"/>
  <c r="AG121" i="94"/>
  <c r="AH121" i="94"/>
  <c r="AI121" i="94"/>
  <c r="AJ121" i="94"/>
  <c r="AK121" i="94"/>
  <c r="AL121" i="94"/>
  <c r="AM121" i="94"/>
  <c r="AN121" i="94"/>
  <c r="AO121" i="94"/>
  <c r="AP121" i="94"/>
  <c r="AQ121" i="94"/>
  <c r="AR121" i="94"/>
  <c r="AU121" i="94"/>
  <c r="AV121" i="94"/>
  <c r="AW121" i="94"/>
  <c r="AX121" i="94"/>
  <c r="AY121" i="94"/>
  <c r="AZ121" i="94"/>
  <c r="BA121" i="94"/>
  <c r="BB121" i="94"/>
  <c r="BC121" i="94"/>
  <c r="BD121" i="94"/>
  <c r="BE121" i="94"/>
  <c r="BF121" i="94"/>
  <c r="BG121" i="94"/>
  <c r="BK121" i="94"/>
  <c r="BL121" i="94"/>
  <c r="BM121" i="94"/>
  <c r="BN121" i="94"/>
  <c r="BO121" i="94"/>
  <c r="BP121" i="94"/>
  <c r="BQ121" i="94"/>
  <c r="BR121" i="94"/>
  <c r="BU121" i="94"/>
  <c r="BV121" i="94"/>
  <c r="BW121" i="94"/>
  <c r="BX121" i="94"/>
  <c r="BY121" i="94"/>
  <c r="BZ121" i="94"/>
  <c r="CA121" i="94"/>
  <c r="CB121" i="94"/>
  <c r="CD121" i="94"/>
  <c r="CE121" i="94"/>
  <c r="CF121" i="94"/>
  <c r="CG121" i="94"/>
  <c r="CH121" i="94"/>
  <c r="CI121" i="94"/>
  <c r="CJ121" i="94"/>
  <c r="CM121" i="94"/>
  <c r="CN121" i="94"/>
  <c r="CO121" i="94"/>
  <c r="CP121" i="94"/>
  <c r="CR121" i="94"/>
  <c r="CS121" i="94"/>
  <c r="CZ121" i="94"/>
  <c r="DA121" i="94"/>
  <c r="DD121" i="94"/>
  <c r="DE121" i="94"/>
  <c r="DG121" i="94"/>
  <c r="DH121" i="94"/>
  <c r="DJ121" i="94"/>
  <c r="DK121" i="94"/>
  <c r="DN121" i="94"/>
  <c r="DO121" i="94"/>
  <c r="DP121" i="94"/>
  <c r="DQ121" i="94"/>
  <c r="DR121" i="94"/>
  <c r="DS121" i="94"/>
  <c r="DT121" i="94"/>
  <c r="DU121" i="94"/>
  <c r="DV121" i="94"/>
  <c r="DW121" i="94"/>
  <c r="DX121" i="94"/>
  <c r="DY121" i="94"/>
  <c r="DZ121" i="94"/>
  <c r="EB121" i="94"/>
  <c r="EC121" i="94"/>
  <c r="ED121" i="94"/>
  <c r="EE121" i="94"/>
  <c r="EG121" i="94"/>
  <c r="EH121" i="94"/>
  <c r="EP121" i="94"/>
  <c r="EQ121" i="94"/>
  <c r="ET121" i="94"/>
  <c r="F122" i="94"/>
  <c r="J122" i="94"/>
  <c r="K122" i="94"/>
  <c r="L122" i="94"/>
  <c r="R122" i="94"/>
  <c r="U122" i="94"/>
  <c r="V122" i="94"/>
  <c r="Y122" i="94"/>
  <c r="Z122" i="94"/>
  <c r="AA122" i="94"/>
  <c r="AB122" i="94"/>
  <c r="AC122" i="94"/>
  <c r="AF122" i="94"/>
  <c r="AG122" i="94"/>
  <c r="AH122" i="94"/>
  <c r="AI122" i="94"/>
  <c r="AJ122" i="94"/>
  <c r="AK122" i="94"/>
  <c r="AL122" i="94"/>
  <c r="AM122" i="94"/>
  <c r="AN122" i="94"/>
  <c r="AO122" i="94"/>
  <c r="AP122" i="94"/>
  <c r="AQ122" i="94"/>
  <c r="AR122" i="94"/>
  <c r="AU122" i="94"/>
  <c r="AV122" i="94"/>
  <c r="AW122" i="94"/>
  <c r="AX122" i="94"/>
  <c r="AY122" i="94"/>
  <c r="AZ122" i="94"/>
  <c r="BA122" i="94"/>
  <c r="BB122" i="94"/>
  <c r="BC122" i="94"/>
  <c r="BD122" i="94"/>
  <c r="BE122" i="94"/>
  <c r="BF122" i="94"/>
  <c r="BG122" i="94"/>
  <c r="BK122" i="94"/>
  <c r="BL122" i="94"/>
  <c r="BM122" i="94"/>
  <c r="BN122" i="94"/>
  <c r="BO122" i="94"/>
  <c r="BP122" i="94"/>
  <c r="BQ122" i="94"/>
  <c r="BR122" i="94"/>
  <c r="BU122" i="94"/>
  <c r="BV122" i="94"/>
  <c r="BW122" i="94"/>
  <c r="BX122" i="94"/>
  <c r="BY122" i="94"/>
  <c r="BZ122" i="94"/>
  <c r="CA122" i="94"/>
  <c r="CB122" i="94"/>
  <c r="CD122" i="94"/>
  <c r="CE122" i="94"/>
  <c r="CF122" i="94"/>
  <c r="CG122" i="94"/>
  <c r="CH122" i="94"/>
  <c r="CI122" i="94"/>
  <c r="CJ122" i="94"/>
  <c r="CM122" i="94"/>
  <c r="CN122" i="94"/>
  <c r="CO122" i="94"/>
  <c r="CP122" i="94"/>
  <c r="CR122" i="94"/>
  <c r="CS122" i="94"/>
  <c r="CZ122" i="94"/>
  <c r="DA122" i="94"/>
  <c r="DD122" i="94"/>
  <c r="DE122" i="94"/>
  <c r="DG122" i="94"/>
  <c r="DH122" i="94"/>
  <c r="DJ122" i="94"/>
  <c r="DK122" i="94"/>
  <c r="DN122" i="94"/>
  <c r="DO122" i="94"/>
  <c r="DP122" i="94"/>
  <c r="DQ122" i="94"/>
  <c r="DR122" i="94"/>
  <c r="DS122" i="94"/>
  <c r="DT122" i="94"/>
  <c r="DU122" i="94"/>
  <c r="DV122" i="94"/>
  <c r="DW122" i="94"/>
  <c r="DX122" i="94"/>
  <c r="DY122" i="94"/>
  <c r="DZ122" i="94"/>
  <c r="EB122" i="94"/>
  <c r="EC122" i="94"/>
  <c r="ED122" i="94"/>
  <c r="EE122" i="94"/>
  <c r="EG122" i="94"/>
  <c r="EH122" i="94"/>
  <c r="EP122" i="94"/>
  <c r="EQ122" i="94"/>
  <c r="ET122" i="94"/>
  <c r="F123" i="94"/>
  <c r="J123" i="94"/>
  <c r="K123" i="94"/>
  <c r="L123" i="94"/>
  <c r="R123" i="94"/>
  <c r="U123" i="94"/>
  <c r="V123" i="94"/>
  <c r="Y123" i="94"/>
  <c r="Z123" i="94"/>
  <c r="AA123" i="94"/>
  <c r="AB123" i="94"/>
  <c r="AC123" i="94"/>
  <c r="AF123" i="94"/>
  <c r="AG123" i="94"/>
  <c r="AH123" i="94"/>
  <c r="AI123" i="94"/>
  <c r="AJ123" i="94"/>
  <c r="AK123" i="94"/>
  <c r="AL123" i="94"/>
  <c r="AM123" i="94"/>
  <c r="AN123" i="94"/>
  <c r="AO123" i="94"/>
  <c r="AP123" i="94"/>
  <c r="AQ123" i="94"/>
  <c r="AR123" i="94"/>
  <c r="AU123" i="94"/>
  <c r="AV123" i="94"/>
  <c r="AW123" i="94"/>
  <c r="AX123" i="94"/>
  <c r="AY123" i="94"/>
  <c r="AZ123" i="94"/>
  <c r="BA123" i="94"/>
  <c r="BB123" i="94"/>
  <c r="BC123" i="94"/>
  <c r="BD123" i="94"/>
  <c r="BE123" i="94"/>
  <c r="BF123" i="94"/>
  <c r="BG123" i="94"/>
  <c r="BK123" i="94"/>
  <c r="BL123" i="94"/>
  <c r="BM123" i="94"/>
  <c r="BN123" i="94"/>
  <c r="BO123" i="94"/>
  <c r="BP123" i="94"/>
  <c r="BQ123" i="94"/>
  <c r="BR123" i="94"/>
  <c r="BU123" i="94"/>
  <c r="BV123" i="94"/>
  <c r="BW123" i="94"/>
  <c r="BX123" i="94"/>
  <c r="BY123" i="94"/>
  <c r="BZ123" i="94"/>
  <c r="CA123" i="94"/>
  <c r="CB123" i="94"/>
  <c r="CD123" i="94"/>
  <c r="CE123" i="94"/>
  <c r="CF123" i="94"/>
  <c r="CG123" i="94"/>
  <c r="CH123" i="94"/>
  <c r="CI123" i="94"/>
  <c r="CJ123" i="94"/>
  <c r="CM123" i="94"/>
  <c r="CN123" i="94"/>
  <c r="CO123" i="94"/>
  <c r="CP123" i="94"/>
  <c r="CR123" i="94"/>
  <c r="CS123" i="94"/>
  <c r="CZ123" i="94"/>
  <c r="DA123" i="94"/>
  <c r="DD123" i="94"/>
  <c r="DE123" i="94"/>
  <c r="DG123" i="94"/>
  <c r="DH123" i="94"/>
  <c r="DJ123" i="94"/>
  <c r="DK123" i="94"/>
  <c r="DN123" i="94"/>
  <c r="DO123" i="94"/>
  <c r="DP123" i="94"/>
  <c r="DQ123" i="94"/>
  <c r="DR123" i="94"/>
  <c r="DS123" i="94"/>
  <c r="DT123" i="94"/>
  <c r="DU123" i="94"/>
  <c r="DV123" i="94"/>
  <c r="DW123" i="94"/>
  <c r="DX123" i="94"/>
  <c r="DY123" i="94"/>
  <c r="DZ123" i="94"/>
  <c r="EB123" i="94"/>
  <c r="EC123" i="94"/>
  <c r="ED123" i="94"/>
  <c r="EE123" i="94"/>
  <c r="EG123" i="94"/>
  <c r="EH123" i="94"/>
  <c r="EP123" i="94"/>
  <c r="EQ123" i="94"/>
  <c r="ET123" i="94"/>
  <c r="F124" i="94"/>
  <c r="J124" i="94"/>
  <c r="K124" i="94"/>
  <c r="L124" i="94"/>
  <c r="R124" i="94"/>
  <c r="U124" i="94"/>
  <c r="V124" i="94"/>
  <c r="Y124" i="94"/>
  <c r="Z124" i="94"/>
  <c r="AA124" i="94"/>
  <c r="AB124" i="94"/>
  <c r="AC124" i="94"/>
  <c r="AF124" i="94"/>
  <c r="AG124" i="94"/>
  <c r="AH124" i="94"/>
  <c r="AI124" i="94"/>
  <c r="AJ124" i="94"/>
  <c r="AK124" i="94"/>
  <c r="AL124" i="94"/>
  <c r="AM124" i="94"/>
  <c r="AN124" i="94"/>
  <c r="AO124" i="94"/>
  <c r="AP124" i="94"/>
  <c r="AQ124" i="94"/>
  <c r="AR124" i="94"/>
  <c r="AU124" i="94"/>
  <c r="AV124" i="94"/>
  <c r="AW124" i="94"/>
  <c r="AX124" i="94"/>
  <c r="AY124" i="94"/>
  <c r="AZ124" i="94"/>
  <c r="BA124" i="94"/>
  <c r="BB124" i="94"/>
  <c r="BC124" i="94"/>
  <c r="BD124" i="94"/>
  <c r="BE124" i="94"/>
  <c r="BF124" i="94"/>
  <c r="BG124" i="94"/>
  <c r="BK124" i="94"/>
  <c r="BL124" i="94"/>
  <c r="BM124" i="94"/>
  <c r="BN124" i="94"/>
  <c r="BO124" i="94"/>
  <c r="BP124" i="94"/>
  <c r="BQ124" i="94"/>
  <c r="BR124" i="94"/>
  <c r="BU124" i="94"/>
  <c r="BV124" i="94"/>
  <c r="BW124" i="94"/>
  <c r="BX124" i="94"/>
  <c r="BY124" i="94"/>
  <c r="BZ124" i="94"/>
  <c r="CA124" i="94"/>
  <c r="CB124" i="94"/>
  <c r="CD124" i="94"/>
  <c r="CE124" i="94"/>
  <c r="CF124" i="94"/>
  <c r="CG124" i="94"/>
  <c r="CH124" i="94"/>
  <c r="CI124" i="94"/>
  <c r="CJ124" i="94"/>
  <c r="CM124" i="94"/>
  <c r="CN124" i="94"/>
  <c r="CO124" i="94"/>
  <c r="CP124" i="94"/>
  <c r="CR124" i="94"/>
  <c r="CS124" i="94"/>
  <c r="CZ124" i="94"/>
  <c r="DA124" i="94"/>
  <c r="DD124" i="94"/>
  <c r="DE124" i="94"/>
  <c r="DG124" i="94"/>
  <c r="DH124" i="94"/>
  <c r="DJ124" i="94"/>
  <c r="DK124" i="94"/>
  <c r="DN124" i="94"/>
  <c r="DO124" i="94"/>
  <c r="DP124" i="94"/>
  <c r="DQ124" i="94"/>
  <c r="DR124" i="94"/>
  <c r="DS124" i="94"/>
  <c r="DT124" i="94"/>
  <c r="DU124" i="94"/>
  <c r="DV124" i="94"/>
  <c r="DW124" i="94"/>
  <c r="DX124" i="94"/>
  <c r="DY124" i="94"/>
  <c r="DZ124" i="94"/>
  <c r="EB124" i="94"/>
  <c r="EC124" i="94"/>
  <c r="ED124" i="94"/>
  <c r="EE124" i="94"/>
  <c r="EG124" i="94"/>
  <c r="EH124" i="94"/>
  <c r="EP124" i="94"/>
  <c r="EQ124" i="94"/>
  <c r="ET124" i="94"/>
  <c r="F125" i="94"/>
  <c r="J125" i="94"/>
  <c r="K125" i="94"/>
  <c r="L125" i="94"/>
  <c r="R125" i="94"/>
  <c r="U125" i="94"/>
  <c r="V125" i="94"/>
  <c r="Y125" i="94"/>
  <c r="Z125" i="94"/>
  <c r="AA125" i="94"/>
  <c r="AB125" i="94"/>
  <c r="AC125" i="94"/>
  <c r="AF125" i="94"/>
  <c r="AG125" i="94"/>
  <c r="AH125" i="94"/>
  <c r="AI125" i="94"/>
  <c r="AJ125" i="94"/>
  <c r="AK125" i="94"/>
  <c r="AL125" i="94"/>
  <c r="AM125" i="94"/>
  <c r="AN125" i="94"/>
  <c r="AO125" i="94"/>
  <c r="AP125" i="94"/>
  <c r="AQ125" i="94"/>
  <c r="AR125" i="94"/>
  <c r="AU125" i="94"/>
  <c r="AV125" i="94"/>
  <c r="AW125" i="94"/>
  <c r="AX125" i="94"/>
  <c r="AY125" i="94"/>
  <c r="AZ125" i="94"/>
  <c r="BA125" i="94"/>
  <c r="BB125" i="94"/>
  <c r="BC125" i="94"/>
  <c r="BD125" i="94"/>
  <c r="BE125" i="94"/>
  <c r="BF125" i="94"/>
  <c r="BG125" i="94"/>
  <c r="BK125" i="94"/>
  <c r="BL125" i="94"/>
  <c r="BM125" i="94"/>
  <c r="BN125" i="94"/>
  <c r="BO125" i="94"/>
  <c r="BP125" i="94"/>
  <c r="BQ125" i="94"/>
  <c r="BR125" i="94"/>
  <c r="BU125" i="94"/>
  <c r="BV125" i="94"/>
  <c r="BW125" i="94"/>
  <c r="BX125" i="94"/>
  <c r="BY125" i="94"/>
  <c r="BZ125" i="94"/>
  <c r="CA125" i="94"/>
  <c r="CB125" i="94"/>
  <c r="CD125" i="94"/>
  <c r="CE125" i="94"/>
  <c r="CF125" i="94"/>
  <c r="CG125" i="94"/>
  <c r="CH125" i="94"/>
  <c r="CI125" i="94"/>
  <c r="CJ125" i="94"/>
  <c r="CM125" i="94"/>
  <c r="CN125" i="94"/>
  <c r="CO125" i="94"/>
  <c r="CP125" i="94"/>
  <c r="CR125" i="94"/>
  <c r="CS125" i="94"/>
  <c r="CZ125" i="94"/>
  <c r="DA125" i="94"/>
  <c r="DD125" i="94"/>
  <c r="DE125" i="94"/>
  <c r="DG125" i="94"/>
  <c r="DH125" i="94"/>
  <c r="DJ125" i="94"/>
  <c r="DK125" i="94"/>
  <c r="DN125" i="94"/>
  <c r="DO125" i="94"/>
  <c r="DP125" i="94"/>
  <c r="DQ125" i="94"/>
  <c r="DR125" i="94"/>
  <c r="DS125" i="94"/>
  <c r="DT125" i="94"/>
  <c r="DU125" i="94"/>
  <c r="DV125" i="94"/>
  <c r="DW125" i="94"/>
  <c r="DX125" i="94"/>
  <c r="DY125" i="94"/>
  <c r="DZ125" i="94"/>
  <c r="EB125" i="94"/>
  <c r="EC125" i="94"/>
  <c r="ED125" i="94"/>
  <c r="EE125" i="94"/>
  <c r="EG125" i="94"/>
  <c r="EH125" i="94"/>
  <c r="EP125" i="94"/>
  <c r="EQ125" i="94"/>
  <c r="ET125" i="94"/>
  <c r="F126" i="94"/>
  <c r="J126" i="94"/>
  <c r="K126" i="94"/>
  <c r="L126" i="94"/>
  <c r="R126" i="94"/>
  <c r="U126" i="94"/>
  <c r="V126" i="94"/>
  <c r="Y126" i="94"/>
  <c r="Z126" i="94"/>
  <c r="AA126" i="94"/>
  <c r="AB126" i="94"/>
  <c r="AC126" i="94"/>
  <c r="AF126" i="94"/>
  <c r="AG126" i="94"/>
  <c r="AH126" i="94"/>
  <c r="AI126" i="94"/>
  <c r="AJ126" i="94"/>
  <c r="AK126" i="94"/>
  <c r="AL126" i="94"/>
  <c r="AM126" i="94"/>
  <c r="AN126" i="94"/>
  <c r="AO126" i="94"/>
  <c r="AP126" i="94"/>
  <c r="AQ126" i="94"/>
  <c r="AR126" i="94"/>
  <c r="AU126" i="94"/>
  <c r="AV126" i="94"/>
  <c r="AW126" i="94"/>
  <c r="AX126" i="94"/>
  <c r="AY126" i="94"/>
  <c r="AZ126" i="94"/>
  <c r="BA126" i="94"/>
  <c r="BB126" i="94"/>
  <c r="BC126" i="94"/>
  <c r="BD126" i="94"/>
  <c r="BE126" i="94"/>
  <c r="BF126" i="94"/>
  <c r="BG126" i="94"/>
  <c r="BK126" i="94"/>
  <c r="BL126" i="94"/>
  <c r="BM126" i="94"/>
  <c r="BN126" i="94"/>
  <c r="BO126" i="94"/>
  <c r="BP126" i="94"/>
  <c r="BQ126" i="94"/>
  <c r="BR126" i="94"/>
  <c r="BU126" i="94"/>
  <c r="BV126" i="94"/>
  <c r="BW126" i="94"/>
  <c r="BX126" i="94"/>
  <c r="BY126" i="94"/>
  <c r="BZ126" i="94"/>
  <c r="CA126" i="94"/>
  <c r="CB126" i="94"/>
  <c r="CD126" i="94"/>
  <c r="CE126" i="94"/>
  <c r="CF126" i="94"/>
  <c r="CG126" i="94"/>
  <c r="CH126" i="94"/>
  <c r="CI126" i="94"/>
  <c r="CJ126" i="94"/>
  <c r="CM126" i="94"/>
  <c r="CN126" i="94"/>
  <c r="CO126" i="94"/>
  <c r="CP126" i="94"/>
  <c r="CR126" i="94"/>
  <c r="CS126" i="94"/>
  <c r="CZ126" i="94"/>
  <c r="DA126" i="94"/>
  <c r="DD126" i="94"/>
  <c r="DE126" i="94"/>
  <c r="DG126" i="94"/>
  <c r="DH126" i="94"/>
  <c r="DJ126" i="94"/>
  <c r="DK126" i="94"/>
  <c r="DN126" i="94"/>
  <c r="DO126" i="94"/>
  <c r="DP126" i="94"/>
  <c r="DQ126" i="94"/>
  <c r="DR126" i="94"/>
  <c r="DS126" i="94"/>
  <c r="DT126" i="94"/>
  <c r="DU126" i="94"/>
  <c r="DV126" i="94"/>
  <c r="DW126" i="94"/>
  <c r="DX126" i="94"/>
  <c r="DY126" i="94"/>
  <c r="DZ126" i="94"/>
  <c r="EB126" i="94"/>
  <c r="EC126" i="94"/>
  <c r="ED126" i="94"/>
  <c r="EE126" i="94"/>
  <c r="EG126" i="94"/>
  <c r="EH126" i="94"/>
  <c r="EP126" i="94"/>
  <c r="EQ126" i="94"/>
  <c r="ET126" i="94"/>
  <c r="F127" i="94"/>
  <c r="J127" i="94"/>
  <c r="K127" i="94"/>
  <c r="L127" i="94"/>
  <c r="R127" i="94"/>
  <c r="U127" i="94"/>
  <c r="V127" i="94"/>
  <c r="Y127" i="94"/>
  <c r="Z127" i="94"/>
  <c r="AA127" i="94"/>
  <c r="AB127" i="94"/>
  <c r="AC127" i="94"/>
  <c r="AF127" i="94"/>
  <c r="AG127" i="94"/>
  <c r="AH127" i="94"/>
  <c r="AI127" i="94"/>
  <c r="AJ127" i="94"/>
  <c r="AK127" i="94"/>
  <c r="AL127" i="94"/>
  <c r="AM127" i="94"/>
  <c r="AN127" i="94"/>
  <c r="AO127" i="94"/>
  <c r="AP127" i="94"/>
  <c r="AQ127" i="94"/>
  <c r="AR127" i="94"/>
  <c r="AU127" i="94"/>
  <c r="AV127" i="94"/>
  <c r="AW127" i="94"/>
  <c r="AX127" i="94"/>
  <c r="AY127" i="94"/>
  <c r="AZ127" i="94"/>
  <c r="BA127" i="94"/>
  <c r="BB127" i="94"/>
  <c r="BC127" i="94"/>
  <c r="BD127" i="94"/>
  <c r="BE127" i="94"/>
  <c r="BF127" i="94"/>
  <c r="BG127" i="94"/>
  <c r="BK127" i="94"/>
  <c r="BL127" i="94"/>
  <c r="BM127" i="94"/>
  <c r="BN127" i="94"/>
  <c r="BO127" i="94"/>
  <c r="BP127" i="94"/>
  <c r="BQ127" i="94"/>
  <c r="BR127" i="94"/>
  <c r="BU127" i="94"/>
  <c r="BV127" i="94"/>
  <c r="BW127" i="94"/>
  <c r="BX127" i="94"/>
  <c r="BY127" i="94"/>
  <c r="BZ127" i="94"/>
  <c r="CA127" i="94"/>
  <c r="CB127" i="94"/>
  <c r="CD127" i="94"/>
  <c r="CE127" i="94"/>
  <c r="CF127" i="94"/>
  <c r="CG127" i="94"/>
  <c r="CH127" i="94"/>
  <c r="CI127" i="94"/>
  <c r="CJ127" i="94"/>
  <c r="CM127" i="94"/>
  <c r="CN127" i="94"/>
  <c r="CO127" i="94"/>
  <c r="CP127" i="94"/>
  <c r="CR127" i="94"/>
  <c r="CS127" i="94"/>
  <c r="CZ127" i="94"/>
  <c r="DA127" i="94"/>
  <c r="DD127" i="94"/>
  <c r="DE127" i="94"/>
  <c r="DG127" i="94"/>
  <c r="DH127" i="94"/>
  <c r="DJ127" i="94"/>
  <c r="DK127" i="94"/>
  <c r="DN127" i="94"/>
  <c r="DO127" i="94"/>
  <c r="DP127" i="94"/>
  <c r="DQ127" i="94"/>
  <c r="DR127" i="94"/>
  <c r="DS127" i="94"/>
  <c r="DT127" i="94"/>
  <c r="DU127" i="94"/>
  <c r="DV127" i="94"/>
  <c r="DW127" i="94"/>
  <c r="DX127" i="94"/>
  <c r="DY127" i="94"/>
  <c r="DZ127" i="94"/>
  <c r="EB127" i="94"/>
  <c r="EC127" i="94"/>
  <c r="ED127" i="94"/>
  <c r="EE127" i="94"/>
  <c r="EG127" i="94"/>
  <c r="EH127" i="94"/>
  <c r="EP127" i="94"/>
  <c r="EQ127" i="94"/>
  <c r="ET127" i="94"/>
  <c r="F128" i="94"/>
  <c r="J128" i="94"/>
  <c r="K128" i="94"/>
  <c r="L128" i="94"/>
  <c r="R128" i="94"/>
  <c r="U128" i="94"/>
  <c r="V128" i="94"/>
  <c r="Y128" i="94"/>
  <c r="Z128" i="94"/>
  <c r="AA128" i="94"/>
  <c r="AB128" i="94"/>
  <c r="AC128" i="94"/>
  <c r="AF128" i="94"/>
  <c r="AG128" i="94"/>
  <c r="AH128" i="94"/>
  <c r="AI128" i="94"/>
  <c r="AJ128" i="94"/>
  <c r="AK128" i="94"/>
  <c r="AL128" i="94"/>
  <c r="AM128" i="94"/>
  <c r="AN128" i="94"/>
  <c r="AO128" i="94"/>
  <c r="AP128" i="94"/>
  <c r="AQ128" i="94"/>
  <c r="AR128" i="94"/>
  <c r="AU128" i="94"/>
  <c r="AV128" i="94"/>
  <c r="AW128" i="94"/>
  <c r="AX128" i="94"/>
  <c r="AY128" i="94"/>
  <c r="AZ128" i="94"/>
  <c r="BA128" i="94"/>
  <c r="BB128" i="94"/>
  <c r="BC128" i="94"/>
  <c r="BD128" i="94"/>
  <c r="BE128" i="94"/>
  <c r="BF128" i="94"/>
  <c r="BG128" i="94"/>
  <c r="BK128" i="94"/>
  <c r="BL128" i="94"/>
  <c r="BM128" i="94"/>
  <c r="BN128" i="94"/>
  <c r="BO128" i="94"/>
  <c r="BP128" i="94"/>
  <c r="BQ128" i="94"/>
  <c r="BR128" i="94"/>
  <c r="BU128" i="94"/>
  <c r="BV128" i="94"/>
  <c r="BW128" i="94"/>
  <c r="BX128" i="94"/>
  <c r="BY128" i="94"/>
  <c r="BZ128" i="94"/>
  <c r="CA128" i="94"/>
  <c r="CB128" i="94"/>
  <c r="CD128" i="94"/>
  <c r="CE128" i="94"/>
  <c r="CF128" i="94"/>
  <c r="CG128" i="94"/>
  <c r="CH128" i="94"/>
  <c r="CI128" i="94"/>
  <c r="CJ128" i="94"/>
  <c r="CM128" i="94"/>
  <c r="CN128" i="94"/>
  <c r="CO128" i="94"/>
  <c r="CP128" i="94"/>
  <c r="CR128" i="94"/>
  <c r="CS128" i="94"/>
  <c r="CZ128" i="94"/>
  <c r="DA128" i="94"/>
  <c r="DD128" i="94"/>
  <c r="DE128" i="94"/>
  <c r="DG128" i="94"/>
  <c r="DH128" i="94"/>
  <c r="DJ128" i="94"/>
  <c r="DK128" i="94"/>
  <c r="DN128" i="94"/>
  <c r="DO128" i="94"/>
  <c r="DP128" i="94"/>
  <c r="DQ128" i="94"/>
  <c r="DR128" i="94"/>
  <c r="DS128" i="94"/>
  <c r="DT128" i="94"/>
  <c r="DU128" i="94"/>
  <c r="DV128" i="94"/>
  <c r="DW128" i="94"/>
  <c r="DX128" i="94"/>
  <c r="DY128" i="94"/>
  <c r="DZ128" i="94"/>
  <c r="EB128" i="94"/>
  <c r="EC128" i="94"/>
  <c r="ED128" i="94"/>
  <c r="EE128" i="94"/>
  <c r="EG128" i="94"/>
  <c r="EH128" i="94"/>
  <c r="EP128" i="94"/>
  <c r="EQ128" i="94"/>
  <c r="ET128" i="94"/>
  <c r="F129" i="94"/>
  <c r="J129" i="94"/>
  <c r="K129" i="94"/>
  <c r="L129" i="94"/>
  <c r="R129" i="94"/>
  <c r="U129" i="94"/>
  <c r="V129" i="94"/>
  <c r="Y129" i="94"/>
  <c r="Z129" i="94"/>
  <c r="AA129" i="94"/>
  <c r="AB129" i="94"/>
  <c r="AC129" i="94"/>
  <c r="AF129" i="94"/>
  <c r="AG129" i="94"/>
  <c r="AH129" i="94"/>
  <c r="AI129" i="94"/>
  <c r="AJ129" i="94"/>
  <c r="AK129" i="94"/>
  <c r="AL129" i="94"/>
  <c r="AM129" i="94"/>
  <c r="AN129" i="94"/>
  <c r="AO129" i="94"/>
  <c r="AP129" i="94"/>
  <c r="AQ129" i="94"/>
  <c r="AR129" i="94"/>
  <c r="AU129" i="94"/>
  <c r="AV129" i="94"/>
  <c r="AW129" i="94"/>
  <c r="AX129" i="94"/>
  <c r="AY129" i="94"/>
  <c r="AZ129" i="94"/>
  <c r="BA129" i="94"/>
  <c r="BB129" i="94"/>
  <c r="BC129" i="94"/>
  <c r="BD129" i="94"/>
  <c r="BE129" i="94"/>
  <c r="BF129" i="94"/>
  <c r="BG129" i="94"/>
  <c r="BK129" i="94"/>
  <c r="BL129" i="94"/>
  <c r="BM129" i="94"/>
  <c r="BN129" i="94"/>
  <c r="BO129" i="94"/>
  <c r="BP129" i="94"/>
  <c r="BQ129" i="94"/>
  <c r="BR129" i="94"/>
  <c r="BU129" i="94"/>
  <c r="BV129" i="94"/>
  <c r="BW129" i="94"/>
  <c r="BX129" i="94"/>
  <c r="BY129" i="94"/>
  <c r="BZ129" i="94"/>
  <c r="CA129" i="94"/>
  <c r="CB129" i="94"/>
  <c r="CD129" i="94"/>
  <c r="CE129" i="94"/>
  <c r="CF129" i="94"/>
  <c r="CG129" i="94"/>
  <c r="CH129" i="94"/>
  <c r="CI129" i="94"/>
  <c r="CJ129" i="94"/>
  <c r="CM129" i="94"/>
  <c r="CN129" i="94"/>
  <c r="CO129" i="94"/>
  <c r="CP129" i="94"/>
  <c r="CR129" i="94"/>
  <c r="CS129" i="94"/>
  <c r="CZ129" i="94"/>
  <c r="DA129" i="94"/>
  <c r="DD129" i="94"/>
  <c r="DE129" i="94"/>
  <c r="DG129" i="94"/>
  <c r="DH129" i="94"/>
  <c r="DJ129" i="94"/>
  <c r="DK129" i="94"/>
  <c r="DN129" i="94"/>
  <c r="DO129" i="94"/>
  <c r="DP129" i="94"/>
  <c r="DQ129" i="94"/>
  <c r="DR129" i="94"/>
  <c r="DS129" i="94"/>
  <c r="DT129" i="94"/>
  <c r="DU129" i="94"/>
  <c r="DV129" i="94"/>
  <c r="DW129" i="94"/>
  <c r="DX129" i="94"/>
  <c r="DY129" i="94"/>
  <c r="DZ129" i="94"/>
  <c r="EB129" i="94"/>
  <c r="EC129" i="94"/>
  <c r="ED129" i="94"/>
  <c r="EE129" i="94"/>
  <c r="EG129" i="94"/>
  <c r="EH129" i="94"/>
  <c r="EP129" i="94"/>
  <c r="EQ129" i="94"/>
  <c r="ET129" i="94"/>
  <c r="F130" i="94"/>
  <c r="J130" i="94"/>
  <c r="K130" i="94"/>
  <c r="L130" i="94"/>
  <c r="R130" i="94"/>
  <c r="U130" i="94"/>
  <c r="V130" i="94"/>
  <c r="Y130" i="94"/>
  <c r="Z130" i="94"/>
  <c r="AA130" i="94"/>
  <c r="AB130" i="94"/>
  <c r="AC130" i="94"/>
  <c r="AF130" i="94"/>
  <c r="AG130" i="94"/>
  <c r="AH130" i="94"/>
  <c r="AI130" i="94"/>
  <c r="AJ130" i="94"/>
  <c r="AK130" i="94"/>
  <c r="AL130" i="94"/>
  <c r="AM130" i="94"/>
  <c r="AN130" i="94"/>
  <c r="AO130" i="94"/>
  <c r="AP130" i="94"/>
  <c r="AQ130" i="94"/>
  <c r="AR130" i="94"/>
  <c r="AU130" i="94"/>
  <c r="AV130" i="94"/>
  <c r="AW130" i="94"/>
  <c r="AX130" i="94"/>
  <c r="AY130" i="94"/>
  <c r="AZ130" i="94"/>
  <c r="BA130" i="94"/>
  <c r="BB130" i="94"/>
  <c r="BC130" i="94"/>
  <c r="BD130" i="94"/>
  <c r="BE130" i="94"/>
  <c r="BF130" i="94"/>
  <c r="BG130" i="94"/>
  <c r="BK130" i="94"/>
  <c r="BL130" i="94"/>
  <c r="BM130" i="94"/>
  <c r="BN130" i="94"/>
  <c r="BO130" i="94"/>
  <c r="BP130" i="94"/>
  <c r="BQ130" i="94"/>
  <c r="BR130" i="94"/>
  <c r="BU130" i="94"/>
  <c r="BV130" i="94"/>
  <c r="BW130" i="94"/>
  <c r="BX130" i="94"/>
  <c r="BY130" i="94"/>
  <c r="BZ130" i="94"/>
  <c r="CA130" i="94"/>
  <c r="CB130" i="94"/>
  <c r="CD130" i="94"/>
  <c r="CE130" i="94"/>
  <c r="CF130" i="94"/>
  <c r="CG130" i="94"/>
  <c r="CH130" i="94"/>
  <c r="CI130" i="94"/>
  <c r="CJ130" i="94"/>
  <c r="CM130" i="94"/>
  <c r="CN130" i="94"/>
  <c r="CO130" i="94"/>
  <c r="CP130" i="94"/>
  <c r="CR130" i="94"/>
  <c r="CS130" i="94"/>
  <c r="CZ130" i="94"/>
  <c r="DA130" i="94"/>
  <c r="DD130" i="94"/>
  <c r="DE130" i="94"/>
  <c r="DG130" i="94"/>
  <c r="DH130" i="94"/>
  <c r="DJ130" i="94"/>
  <c r="DK130" i="94"/>
  <c r="DN130" i="94"/>
  <c r="DO130" i="94"/>
  <c r="DP130" i="94"/>
  <c r="DQ130" i="94"/>
  <c r="DR130" i="94"/>
  <c r="DS130" i="94"/>
  <c r="DT130" i="94"/>
  <c r="DU130" i="94"/>
  <c r="DV130" i="94"/>
  <c r="DW130" i="94"/>
  <c r="DX130" i="94"/>
  <c r="DY130" i="94"/>
  <c r="DZ130" i="94"/>
  <c r="EB130" i="94"/>
  <c r="EC130" i="94"/>
  <c r="ED130" i="94"/>
  <c r="EE130" i="94"/>
  <c r="EG130" i="94"/>
  <c r="EH130" i="94"/>
  <c r="EP130" i="94"/>
  <c r="EQ130" i="94"/>
  <c r="ET130" i="94"/>
  <c r="F131" i="94"/>
  <c r="J131" i="94"/>
  <c r="K131" i="94"/>
  <c r="L131" i="94"/>
  <c r="R131" i="94"/>
  <c r="U131" i="94"/>
  <c r="V131" i="94"/>
  <c r="Y131" i="94"/>
  <c r="Z131" i="94"/>
  <c r="AA131" i="94"/>
  <c r="AB131" i="94"/>
  <c r="AC131" i="94"/>
  <c r="AF131" i="94"/>
  <c r="AG131" i="94"/>
  <c r="AH131" i="94"/>
  <c r="AI131" i="94"/>
  <c r="AJ131" i="94"/>
  <c r="AK131" i="94"/>
  <c r="AL131" i="94"/>
  <c r="AM131" i="94"/>
  <c r="AN131" i="94"/>
  <c r="AO131" i="94"/>
  <c r="AP131" i="94"/>
  <c r="AQ131" i="94"/>
  <c r="AR131" i="94"/>
  <c r="AU131" i="94"/>
  <c r="AV131" i="94"/>
  <c r="AW131" i="94"/>
  <c r="AX131" i="94"/>
  <c r="AY131" i="94"/>
  <c r="AZ131" i="94"/>
  <c r="BA131" i="94"/>
  <c r="BB131" i="94"/>
  <c r="BC131" i="94"/>
  <c r="BD131" i="94"/>
  <c r="BE131" i="94"/>
  <c r="BF131" i="94"/>
  <c r="BG131" i="94"/>
  <c r="BK131" i="94"/>
  <c r="BL131" i="94"/>
  <c r="BM131" i="94"/>
  <c r="BN131" i="94"/>
  <c r="BO131" i="94"/>
  <c r="BP131" i="94"/>
  <c r="BQ131" i="94"/>
  <c r="BR131" i="94"/>
  <c r="BU131" i="94"/>
  <c r="BV131" i="94"/>
  <c r="BW131" i="94"/>
  <c r="BX131" i="94"/>
  <c r="BY131" i="94"/>
  <c r="BZ131" i="94"/>
  <c r="CA131" i="94"/>
  <c r="CB131" i="94"/>
  <c r="CD131" i="94"/>
  <c r="CE131" i="94"/>
  <c r="CF131" i="94"/>
  <c r="CG131" i="94"/>
  <c r="CH131" i="94"/>
  <c r="CI131" i="94"/>
  <c r="CJ131" i="94"/>
  <c r="CM131" i="94"/>
  <c r="CN131" i="94"/>
  <c r="CO131" i="94"/>
  <c r="CP131" i="94"/>
  <c r="CR131" i="94"/>
  <c r="CS131" i="94"/>
  <c r="CZ131" i="94"/>
  <c r="DA131" i="94"/>
  <c r="DD131" i="94"/>
  <c r="DE131" i="94"/>
  <c r="DG131" i="94"/>
  <c r="DH131" i="94"/>
  <c r="DJ131" i="94"/>
  <c r="DK131" i="94"/>
  <c r="DN131" i="94"/>
  <c r="DO131" i="94"/>
  <c r="DP131" i="94"/>
  <c r="DQ131" i="94"/>
  <c r="DR131" i="94"/>
  <c r="DS131" i="94"/>
  <c r="DT131" i="94"/>
  <c r="DU131" i="94"/>
  <c r="DV131" i="94"/>
  <c r="DW131" i="94"/>
  <c r="DX131" i="94"/>
  <c r="DY131" i="94"/>
  <c r="DZ131" i="94"/>
  <c r="EB131" i="94"/>
  <c r="EC131" i="94"/>
  <c r="ED131" i="94"/>
  <c r="EE131" i="94"/>
  <c r="EG131" i="94"/>
  <c r="EH131" i="94"/>
  <c r="EP131" i="94"/>
  <c r="EQ131" i="94"/>
  <c r="ET131" i="94"/>
  <c r="F132" i="94"/>
  <c r="J132" i="94"/>
  <c r="K132" i="94"/>
  <c r="L132" i="94"/>
  <c r="R132" i="94"/>
  <c r="U132" i="94"/>
  <c r="V132" i="94"/>
  <c r="Y132" i="94"/>
  <c r="Z132" i="94"/>
  <c r="AA132" i="94"/>
  <c r="AB132" i="94"/>
  <c r="AC132" i="94"/>
  <c r="AF132" i="94"/>
  <c r="AG132" i="94"/>
  <c r="AH132" i="94"/>
  <c r="AI132" i="94"/>
  <c r="AJ132" i="94"/>
  <c r="AK132" i="94"/>
  <c r="AL132" i="94"/>
  <c r="AM132" i="94"/>
  <c r="AN132" i="94"/>
  <c r="AO132" i="94"/>
  <c r="AP132" i="94"/>
  <c r="AQ132" i="94"/>
  <c r="AR132" i="94"/>
  <c r="AU132" i="94"/>
  <c r="AV132" i="94"/>
  <c r="AW132" i="94"/>
  <c r="AX132" i="94"/>
  <c r="AY132" i="94"/>
  <c r="AZ132" i="94"/>
  <c r="BA132" i="94"/>
  <c r="BB132" i="94"/>
  <c r="BC132" i="94"/>
  <c r="BD132" i="94"/>
  <c r="BE132" i="94"/>
  <c r="BF132" i="94"/>
  <c r="BG132" i="94"/>
  <c r="BK132" i="94"/>
  <c r="BL132" i="94"/>
  <c r="BM132" i="94"/>
  <c r="BN132" i="94"/>
  <c r="BO132" i="94"/>
  <c r="BP132" i="94"/>
  <c r="BQ132" i="94"/>
  <c r="BR132" i="94"/>
  <c r="BU132" i="94"/>
  <c r="BV132" i="94"/>
  <c r="BW132" i="94"/>
  <c r="BX132" i="94"/>
  <c r="BY132" i="94"/>
  <c r="BZ132" i="94"/>
  <c r="CA132" i="94"/>
  <c r="CB132" i="94"/>
  <c r="CD132" i="94"/>
  <c r="CE132" i="94"/>
  <c r="CF132" i="94"/>
  <c r="CG132" i="94"/>
  <c r="CH132" i="94"/>
  <c r="CI132" i="94"/>
  <c r="CJ132" i="94"/>
  <c r="CM132" i="94"/>
  <c r="CN132" i="94"/>
  <c r="CO132" i="94"/>
  <c r="CP132" i="94"/>
  <c r="CR132" i="94"/>
  <c r="CS132" i="94"/>
  <c r="CZ132" i="94"/>
  <c r="DA132" i="94"/>
  <c r="DD132" i="94"/>
  <c r="DE132" i="94"/>
  <c r="DG132" i="94"/>
  <c r="DH132" i="94"/>
  <c r="DJ132" i="94"/>
  <c r="DK132" i="94"/>
  <c r="DN132" i="94"/>
  <c r="DO132" i="94"/>
  <c r="DP132" i="94"/>
  <c r="DQ132" i="94"/>
  <c r="DR132" i="94"/>
  <c r="DS132" i="94"/>
  <c r="DT132" i="94"/>
  <c r="DU132" i="94"/>
  <c r="DV132" i="94"/>
  <c r="DW132" i="94"/>
  <c r="DX132" i="94"/>
  <c r="DY132" i="94"/>
  <c r="DZ132" i="94"/>
  <c r="EB132" i="94"/>
  <c r="EC132" i="94"/>
  <c r="ED132" i="94"/>
  <c r="EE132" i="94"/>
  <c r="EG132" i="94"/>
  <c r="EH132" i="94"/>
  <c r="EP132" i="94"/>
  <c r="EQ132" i="94"/>
  <c r="ET132" i="94"/>
  <c r="F133" i="94"/>
  <c r="J133" i="94"/>
  <c r="K133" i="94"/>
  <c r="L133" i="94"/>
  <c r="R133" i="94"/>
  <c r="U133" i="94"/>
  <c r="V133" i="94"/>
  <c r="Y133" i="94"/>
  <c r="Z133" i="94"/>
  <c r="AA133" i="94"/>
  <c r="AB133" i="94"/>
  <c r="AC133" i="94"/>
  <c r="AF133" i="94"/>
  <c r="AG133" i="94"/>
  <c r="AH133" i="94"/>
  <c r="AI133" i="94"/>
  <c r="AJ133" i="94"/>
  <c r="AK133" i="94"/>
  <c r="AL133" i="94"/>
  <c r="AM133" i="94"/>
  <c r="AN133" i="94"/>
  <c r="AO133" i="94"/>
  <c r="AP133" i="94"/>
  <c r="AQ133" i="94"/>
  <c r="AR133" i="94"/>
  <c r="AU133" i="94"/>
  <c r="AV133" i="94"/>
  <c r="AW133" i="94"/>
  <c r="AX133" i="94"/>
  <c r="AY133" i="94"/>
  <c r="AZ133" i="94"/>
  <c r="BA133" i="94"/>
  <c r="BB133" i="94"/>
  <c r="BC133" i="94"/>
  <c r="BD133" i="94"/>
  <c r="BE133" i="94"/>
  <c r="BF133" i="94"/>
  <c r="BG133" i="94"/>
  <c r="BK133" i="94"/>
  <c r="BL133" i="94"/>
  <c r="BM133" i="94"/>
  <c r="BN133" i="94"/>
  <c r="BO133" i="94"/>
  <c r="BP133" i="94"/>
  <c r="BQ133" i="94"/>
  <c r="BR133" i="94"/>
  <c r="BU133" i="94"/>
  <c r="BV133" i="94"/>
  <c r="BW133" i="94"/>
  <c r="BX133" i="94"/>
  <c r="BY133" i="94"/>
  <c r="BZ133" i="94"/>
  <c r="CA133" i="94"/>
  <c r="CB133" i="94"/>
  <c r="CD133" i="94"/>
  <c r="CE133" i="94"/>
  <c r="CF133" i="94"/>
  <c r="CG133" i="94"/>
  <c r="CH133" i="94"/>
  <c r="CI133" i="94"/>
  <c r="CJ133" i="94"/>
  <c r="CM133" i="94"/>
  <c r="CN133" i="94"/>
  <c r="CO133" i="94"/>
  <c r="CP133" i="94"/>
  <c r="CR133" i="94"/>
  <c r="CS133" i="94"/>
  <c r="CZ133" i="94"/>
  <c r="DA133" i="94"/>
  <c r="DD133" i="94"/>
  <c r="DE133" i="94"/>
  <c r="DG133" i="94"/>
  <c r="DH133" i="94"/>
  <c r="DJ133" i="94"/>
  <c r="DK133" i="94"/>
  <c r="DN133" i="94"/>
  <c r="DO133" i="94"/>
  <c r="DP133" i="94"/>
  <c r="DQ133" i="94"/>
  <c r="DR133" i="94"/>
  <c r="DS133" i="94"/>
  <c r="DT133" i="94"/>
  <c r="DU133" i="94"/>
  <c r="DV133" i="94"/>
  <c r="DW133" i="94"/>
  <c r="DX133" i="94"/>
  <c r="DY133" i="94"/>
  <c r="DZ133" i="94"/>
  <c r="EB133" i="94"/>
  <c r="EC133" i="94"/>
  <c r="ED133" i="94"/>
  <c r="EE133" i="94"/>
  <c r="EG133" i="94"/>
  <c r="EH133" i="94"/>
  <c r="EP133" i="94"/>
  <c r="EQ133" i="94"/>
  <c r="ET133" i="94"/>
  <c r="F134" i="94"/>
  <c r="J134" i="94"/>
  <c r="K134" i="94"/>
  <c r="L134" i="94"/>
  <c r="R134" i="94"/>
  <c r="U134" i="94"/>
  <c r="V134" i="94"/>
  <c r="Y134" i="94"/>
  <c r="Z134" i="94"/>
  <c r="AA134" i="94"/>
  <c r="AB134" i="94"/>
  <c r="AC134" i="94"/>
  <c r="AF134" i="94"/>
  <c r="AG134" i="94"/>
  <c r="AH134" i="94"/>
  <c r="AI134" i="94"/>
  <c r="AJ134" i="94"/>
  <c r="AK134" i="94"/>
  <c r="AL134" i="94"/>
  <c r="AM134" i="94"/>
  <c r="AN134" i="94"/>
  <c r="AO134" i="94"/>
  <c r="AP134" i="94"/>
  <c r="AQ134" i="94"/>
  <c r="AR134" i="94"/>
  <c r="AU134" i="94"/>
  <c r="AV134" i="94"/>
  <c r="AW134" i="94"/>
  <c r="AX134" i="94"/>
  <c r="AY134" i="94"/>
  <c r="AZ134" i="94"/>
  <c r="BA134" i="94"/>
  <c r="BB134" i="94"/>
  <c r="BC134" i="94"/>
  <c r="BD134" i="94"/>
  <c r="BE134" i="94"/>
  <c r="BF134" i="94"/>
  <c r="BG134" i="94"/>
  <c r="BK134" i="94"/>
  <c r="BL134" i="94"/>
  <c r="BM134" i="94"/>
  <c r="BN134" i="94"/>
  <c r="BO134" i="94"/>
  <c r="BP134" i="94"/>
  <c r="BQ134" i="94"/>
  <c r="BR134" i="94"/>
  <c r="BU134" i="94"/>
  <c r="BV134" i="94"/>
  <c r="BW134" i="94"/>
  <c r="BX134" i="94"/>
  <c r="BY134" i="94"/>
  <c r="BZ134" i="94"/>
  <c r="CA134" i="94"/>
  <c r="CB134" i="94"/>
  <c r="CD134" i="94"/>
  <c r="CE134" i="94"/>
  <c r="CF134" i="94"/>
  <c r="CG134" i="94"/>
  <c r="CH134" i="94"/>
  <c r="CI134" i="94"/>
  <c r="CJ134" i="94"/>
  <c r="CM134" i="94"/>
  <c r="CN134" i="94"/>
  <c r="CO134" i="94"/>
  <c r="CP134" i="94"/>
  <c r="CR134" i="94"/>
  <c r="CS134" i="94"/>
  <c r="CZ134" i="94"/>
  <c r="DA134" i="94"/>
  <c r="DD134" i="94"/>
  <c r="DE134" i="94"/>
  <c r="DG134" i="94"/>
  <c r="DH134" i="94"/>
  <c r="DJ134" i="94"/>
  <c r="DK134" i="94"/>
  <c r="DN134" i="94"/>
  <c r="DO134" i="94"/>
  <c r="DP134" i="94"/>
  <c r="DQ134" i="94"/>
  <c r="DR134" i="94"/>
  <c r="DS134" i="94"/>
  <c r="DT134" i="94"/>
  <c r="DU134" i="94"/>
  <c r="DV134" i="94"/>
  <c r="DW134" i="94"/>
  <c r="DX134" i="94"/>
  <c r="DY134" i="94"/>
  <c r="DZ134" i="94"/>
  <c r="EB134" i="94"/>
  <c r="EC134" i="94"/>
  <c r="ED134" i="94"/>
  <c r="EE134" i="94"/>
  <c r="EG134" i="94"/>
  <c r="EH134" i="94"/>
  <c r="EP134" i="94"/>
  <c r="EQ134" i="94"/>
  <c r="ET134" i="94"/>
  <c r="F135" i="94"/>
  <c r="J135" i="94"/>
  <c r="K135" i="94"/>
  <c r="L135" i="94"/>
  <c r="R135" i="94"/>
  <c r="U135" i="94"/>
  <c r="V135" i="94"/>
  <c r="Y135" i="94"/>
  <c r="Z135" i="94"/>
  <c r="AA135" i="94"/>
  <c r="AB135" i="94"/>
  <c r="AC135" i="94"/>
  <c r="AF135" i="94"/>
  <c r="AG135" i="94"/>
  <c r="AH135" i="94"/>
  <c r="AI135" i="94"/>
  <c r="AJ135" i="94"/>
  <c r="AK135" i="94"/>
  <c r="AL135" i="94"/>
  <c r="AM135" i="94"/>
  <c r="AN135" i="94"/>
  <c r="AO135" i="94"/>
  <c r="AP135" i="94"/>
  <c r="AQ135" i="94"/>
  <c r="AR135" i="94"/>
  <c r="AU135" i="94"/>
  <c r="AV135" i="94"/>
  <c r="AW135" i="94"/>
  <c r="AX135" i="94"/>
  <c r="AY135" i="94"/>
  <c r="AZ135" i="94"/>
  <c r="BA135" i="94"/>
  <c r="BB135" i="94"/>
  <c r="BC135" i="94"/>
  <c r="BD135" i="94"/>
  <c r="BE135" i="94"/>
  <c r="BF135" i="94"/>
  <c r="BG135" i="94"/>
  <c r="BK135" i="94"/>
  <c r="BL135" i="94"/>
  <c r="BM135" i="94"/>
  <c r="BN135" i="94"/>
  <c r="BO135" i="94"/>
  <c r="BP135" i="94"/>
  <c r="BQ135" i="94"/>
  <c r="BR135" i="94"/>
  <c r="BU135" i="94"/>
  <c r="BV135" i="94"/>
  <c r="BW135" i="94"/>
  <c r="BX135" i="94"/>
  <c r="BY135" i="94"/>
  <c r="BZ135" i="94"/>
  <c r="CA135" i="94"/>
  <c r="CB135" i="94"/>
  <c r="CD135" i="94"/>
  <c r="CE135" i="94"/>
  <c r="CF135" i="94"/>
  <c r="CG135" i="94"/>
  <c r="CH135" i="94"/>
  <c r="CI135" i="94"/>
  <c r="CJ135" i="94"/>
  <c r="CM135" i="94"/>
  <c r="CN135" i="94"/>
  <c r="CO135" i="94"/>
  <c r="CP135" i="94"/>
  <c r="CR135" i="94"/>
  <c r="CS135" i="94"/>
  <c r="CZ135" i="94"/>
  <c r="DA135" i="94"/>
  <c r="DD135" i="94"/>
  <c r="DE135" i="94"/>
  <c r="DG135" i="94"/>
  <c r="DH135" i="94"/>
  <c r="DJ135" i="94"/>
  <c r="DK135" i="94"/>
  <c r="DN135" i="94"/>
  <c r="DO135" i="94"/>
  <c r="DP135" i="94"/>
  <c r="DQ135" i="94"/>
  <c r="DR135" i="94"/>
  <c r="DS135" i="94"/>
  <c r="DT135" i="94"/>
  <c r="DU135" i="94"/>
  <c r="DV135" i="94"/>
  <c r="DW135" i="94"/>
  <c r="DX135" i="94"/>
  <c r="DY135" i="94"/>
  <c r="DZ135" i="94"/>
  <c r="EB135" i="94"/>
  <c r="EC135" i="94"/>
  <c r="ED135" i="94"/>
  <c r="EE135" i="94"/>
  <c r="EG135" i="94"/>
  <c r="EH135" i="94"/>
  <c r="EP135" i="94"/>
  <c r="EQ135" i="94"/>
  <c r="ET135" i="94"/>
  <c r="F136" i="94"/>
  <c r="J136" i="94"/>
  <c r="K136" i="94"/>
  <c r="L136" i="94"/>
  <c r="R136" i="94"/>
  <c r="U136" i="94"/>
  <c r="V136" i="94"/>
  <c r="Y136" i="94"/>
  <c r="Z136" i="94"/>
  <c r="AA136" i="94"/>
  <c r="AB136" i="94"/>
  <c r="AC136" i="94"/>
  <c r="AF136" i="94"/>
  <c r="AG136" i="94"/>
  <c r="AH136" i="94"/>
  <c r="AI136" i="94"/>
  <c r="AJ136" i="94"/>
  <c r="AK136" i="94"/>
  <c r="AL136" i="94"/>
  <c r="AM136" i="94"/>
  <c r="AN136" i="94"/>
  <c r="AO136" i="94"/>
  <c r="AP136" i="94"/>
  <c r="AQ136" i="94"/>
  <c r="AR136" i="94"/>
  <c r="AU136" i="94"/>
  <c r="AV136" i="94"/>
  <c r="AW136" i="94"/>
  <c r="AX136" i="94"/>
  <c r="AY136" i="94"/>
  <c r="AZ136" i="94"/>
  <c r="BA136" i="94"/>
  <c r="BB136" i="94"/>
  <c r="BC136" i="94"/>
  <c r="BD136" i="94"/>
  <c r="BE136" i="94"/>
  <c r="BF136" i="94"/>
  <c r="BG136" i="94"/>
  <c r="BK136" i="94"/>
  <c r="BL136" i="94"/>
  <c r="BM136" i="94"/>
  <c r="BN136" i="94"/>
  <c r="BO136" i="94"/>
  <c r="BP136" i="94"/>
  <c r="BQ136" i="94"/>
  <c r="BR136" i="94"/>
  <c r="BU136" i="94"/>
  <c r="BV136" i="94"/>
  <c r="BW136" i="94"/>
  <c r="BX136" i="94"/>
  <c r="BY136" i="94"/>
  <c r="BZ136" i="94"/>
  <c r="CA136" i="94"/>
  <c r="CB136" i="94"/>
  <c r="CD136" i="94"/>
  <c r="CE136" i="94"/>
  <c r="CF136" i="94"/>
  <c r="CG136" i="94"/>
  <c r="CH136" i="94"/>
  <c r="CI136" i="94"/>
  <c r="CJ136" i="94"/>
  <c r="CM136" i="94"/>
  <c r="CN136" i="94"/>
  <c r="CO136" i="94"/>
  <c r="CP136" i="94"/>
  <c r="CR136" i="94"/>
  <c r="CS136" i="94"/>
  <c r="CZ136" i="94"/>
  <c r="DA136" i="94"/>
  <c r="DD136" i="94"/>
  <c r="DE136" i="94"/>
  <c r="DG136" i="94"/>
  <c r="DH136" i="94"/>
  <c r="DJ136" i="94"/>
  <c r="DK136" i="94"/>
  <c r="DN136" i="94"/>
  <c r="DO136" i="94"/>
  <c r="DP136" i="94"/>
  <c r="DQ136" i="94"/>
  <c r="DR136" i="94"/>
  <c r="DS136" i="94"/>
  <c r="DT136" i="94"/>
  <c r="DU136" i="94"/>
  <c r="DV136" i="94"/>
  <c r="DW136" i="94"/>
  <c r="DX136" i="94"/>
  <c r="DY136" i="94"/>
  <c r="DZ136" i="94"/>
  <c r="EB136" i="94"/>
  <c r="EC136" i="94"/>
  <c r="ED136" i="94"/>
  <c r="EE136" i="94"/>
  <c r="EG136" i="94"/>
  <c r="EH136" i="94"/>
  <c r="EP136" i="94"/>
  <c r="EQ136" i="94"/>
  <c r="ET136" i="94"/>
  <c r="F137" i="94"/>
  <c r="J137" i="94"/>
  <c r="K137" i="94"/>
  <c r="L137" i="94"/>
  <c r="R137" i="94"/>
  <c r="U137" i="94"/>
  <c r="V137" i="94"/>
  <c r="Y137" i="94"/>
  <c r="Z137" i="94"/>
  <c r="AA137" i="94"/>
  <c r="AB137" i="94"/>
  <c r="AC137" i="94"/>
  <c r="AF137" i="94"/>
  <c r="AG137" i="94"/>
  <c r="AH137" i="94"/>
  <c r="AI137" i="94"/>
  <c r="AJ137" i="94"/>
  <c r="AK137" i="94"/>
  <c r="AL137" i="94"/>
  <c r="AM137" i="94"/>
  <c r="AN137" i="94"/>
  <c r="AO137" i="94"/>
  <c r="AP137" i="94"/>
  <c r="AQ137" i="94"/>
  <c r="AR137" i="94"/>
  <c r="AU137" i="94"/>
  <c r="AV137" i="94"/>
  <c r="AW137" i="94"/>
  <c r="AX137" i="94"/>
  <c r="AY137" i="94"/>
  <c r="AZ137" i="94"/>
  <c r="BA137" i="94"/>
  <c r="BB137" i="94"/>
  <c r="BC137" i="94"/>
  <c r="BD137" i="94"/>
  <c r="BE137" i="94"/>
  <c r="BF137" i="94"/>
  <c r="BG137" i="94"/>
  <c r="BK137" i="94"/>
  <c r="BL137" i="94"/>
  <c r="BM137" i="94"/>
  <c r="BN137" i="94"/>
  <c r="BO137" i="94"/>
  <c r="BP137" i="94"/>
  <c r="BQ137" i="94"/>
  <c r="BR137" i="94"/>
  <c r="BU137" i="94"/>
  <c r="BV137" i="94"/>
  <c r="BW137" i="94"/>
  <c r="BX137" i="94"/>
  <c r="BY137" i="94"/>
  <c r="BZ137" i="94"/>
  <c r="CA137" i="94"/>
  <c r="CB137" i="94"/>
  <c r="CD137" i="94"/>
  <c r="CE137" i="94"/>
  <c r="CF137" i="94"/>
  <c r="CG137" i="94"/>
  <c r="CH137" i="94"/>
  <c r="CI137" i="94"/>
  <c r="CJ137" i="94"/>
  <c r="CM137" i="94"/>
  <c r="CN137" i="94"/>
  <c r="CO137" i="94"/>
  <c r="CP137" i="94"/>
  <c r="CR137" i="94"/>
  <c r="CS137" i="94"/>
  <c r="CZ137" i="94"/>
  <c r="DA137" i="94"/>
  <c r="DD137" i="94"/>
  <c r="DE137" i="94"/>
  <c r="DG137" i="94"/>
  <c r="DH137" i="94"/>
  <c r="DJ137" i="94"/>
  <c r="DK137" i="94"/>
  <c r="DN137" i="94"/>
  <c r="DO137" i="94"/>
  <c r="DP137" i="94"/>
  <c r="DQ137" i="94"/>
  <c r="DR137" i="94"/>
  <c r="DS137" i="94"/>
  <c r="DT137" i="94"/>
  <c r="DU137" i="94"/>
  <c r="DV137" i="94"/>
  <c r="DW137" i="94"/>
  <c r="DX137" i="94"/>
  <c r="DY137" i="94"/>
  <c r="DZ137" i="94"/>
  <c r="EB137" i="94"/>
  <c r="EC137" i="94"/>
  <c r="ED137" i="94"/>
  <c r="EE137" i="94"/>
  <c r="EG137" i="94"/>
  <c r="EH137" i="94"/>
  <c r="EP137" i="94"/>
  <c r="EQ137" i="94"/>
  <c r="ET137" i="94"/>
  <c r="F138" i="94"/>
  <c r="J138" i="94"/>
  <c r="K138" i="94"/>
  <c r="L138" i="94"/>
  <c r="R138" i="94"/>
  <c r="U138" i="94"/>
  <c r="V138" i="94"/>
  <c r="Y138" i="94"/>
  <c r="Z138" i="94"/>
  <c r="AA138" i="94"/>
  <c r="AB138" i="94"/>
  <c r="AC138" i="94"/>
  <c r="AF138" i="94"/>
  <c r="AG138" i="94"/>
  <c r="AH138" i="94"/>
  <c r="AI138" i="94"/>
  <c r="AJ138" i="94"/>
  <c r="AK138" i="94"/>
  <c r="AL138" i="94"/>
  <c r="AM138" i="94"/>
  <c r="AN138" i="94"/>
  <c r="AO138" i="94"/>
  <c r="AP138" i="94"/>
  <c r="AQ138" i="94"/>
  <c r="AR138" i="94"/>
  <c r="AU138" i="94"/>
  <c r="AV138" i="94"/>
  <c r="AW138" i="94"/>
  <c r="AX138" i="94"/>
  <c r="AY138" i="94"/>
  <c r="AZ138" i="94"/>
  <c r="BA138" i="94"/>
  <c r="BB138" i="94"/>
  <c r="BC138" i="94"/>
  <c r="BD138" i="94"/>
  <c r="BE138" i="94"/>
  <c r="BF138" i="94"/>
  <c r="BG138" i="94"/>
  <c r="BK138" i="94"/>
  <c r="BL138" i="94"/>
  <c r="BM138" i="94"/>
  <c r="BN138" i="94"/>
  <c r="BO138" i="94"/>
  <c r="BP138" i="94"/>
  <c r="BQ138" i="94"/>
  <c r="BR138" i="94"/>
  <c r="BU138" i="94"/>
  <c r="BV138" i="94"/>
  <c r="BW138" i="94"/>
  <c r="BX138" i="94"/>
  <c r="BY138" i="94"/>
  <c r="BZ138" i="94"/>
  <c r="CA138" i="94"/>
  <c r="CB138" i="94"/>
  <c r="CD138" i="94"/>
  <c r="CE138" i="94"/>
  <c r="CF138" i="94"/>
  <c r="CG138" i="94"/>
  <c r="CH138" i="94"/>
  <c r="CI138" i="94"/>
  <c r="CJ138" i="94"/>
  <c r="CM138" i="94"/>
  <c r="CN138" i="94"/>
  <c r="CO138" i="94"/>
  <c r="CP138" i="94"/>
  <c r="CR138" i="94"/>
  <c r="CS138" i="94"/>
  <c r="CZ138" i="94"/>
  <c r="DA138" i="94"/>
  <c r="DD138" i="94"/>
  <c r="DE138" i="94"/>
  <c r="DG138" i="94"/>
  <c r="DH138" i="94"/>
  <c r="DJ138" i="94"/>
  <c r="DK138" i="94"/>
  <c r="DN138" i="94"/>
  <c r="DO138" i="94"/>
  <c r="DP138" i="94"/>
  <c r="DQ138" i="94"/>
  <c r="DR138" i="94"/>
  <c r="DS138" i="94"/>
  <c r="DT138" i="94"/>
  <c r="DU138" i="94"/>
  <c r="DV138" i="94"/>
  <c r="DW138" i="94"/>
  <c r="DX138" i="94"/>
  <c r="DY138" i="94"/>
  <c r="DZ138" i="94"/>
  <c r="EB138" i="94"/>
  <c r="EC138" i="94"/>
  <c r="ED138" i="94"/>
  <c r="EE138" i="94"/>
  <c r="EG138" i="94"/>
  <c r="EH138" i="94"/>
  <c r="EP138" i="94"/>
  <c r="EQ138" i="94"/>
  <c r="ET138" i="94"/>
  <c r="F139" i="94"/>
  <c r="J139" i="94"/>
  <c r="K139" i="94"/>
  <c r="L139" i="94"/>
  <c r="R139" i="94"/>
  <c r="U139" i="94"/>
  <c r="V139" i="94"/>
  <c r="Y139" i="94"/>
  <c r="Z139" i="94"/>
  <c r="AA139" i="94"/>
  <c r="AB139" i="94"/>
  <c r="AC139" i="94"/>
  <c r="AF139" i="94"/>
  <c r="AG139" i="94"/>
  <c r="AH139" i="94"/>
  <c r="AI139" i="94"/>
  <c r="AJ139" i="94"/>
  <c r="AK139" i="94"/>
  <c r="AL139" i="94"/>
  <c r="AM139" i="94"/>
  <c r="AN139" i="94"/>
  <c r="AO139" i="94"/>
  <c r="AP139" i="94"/>
  <c r="AQ139" i="94"/>
  <c r="AR139" i="94"/>
  <c r="AU139" i="94"/>
  <c r="AV139" i="94"/>
  <c r="AW139" i="94"/>
  <c r="AX139" i="94"/>
  <c r="AY139" i="94"/>
  <c r="AZ139" i="94"/>
  <c r="BA139" i="94"/>
  <c r="BB139" i="94"/>
  <c r="BC139" i="94"/>
  <c r="BD139" i="94"/>
  <c r="BE139" i="94"/>
  <c r="BF139" i="94"/>
  <c r="BG139" i="94"/>
  <c r="BK139" i="94"/>
  <c r="BL139" i="94"/>
  <c r="BM139" i="94"/>
  <c r="BN139" i="94"/>
  <c r="BO139" i="94"/>
  <c r="BP139" i="94"/>
  <c r="BQ139" i="94"/>
  <c r="BR139" i="94"/>
  <c r="BU139" i="94"/>
  <c r="BV139" i="94"/>
  <c r="BW139" i="94"/>
  <c r="BX139" i="94"/>
  <c r="BY139" i="94"/>
  <c r="BZ139" i="94"/>
  <c r="CA139" i="94"/>
  <c r="CB139" i="94"/>
  <c r="CD139" i="94"/>
  <c r="CE139" i="94"/>
  <c r="CF139" i="94"/>
  <c r="CG139" i="94"/>
  <c r="CH139" i="94"/>
  <c r="CI139" i="94"/>
  <c r="CJ139" i="94"/>
  <c r="CM139" i="94"/>
  <c r="CN139" i="94"/>
  <c r="CO139" i="94"/>
  <c r="CP139" i="94"/>
  <c r="CR139" i="94"/>
  <c r="CS139" i="94"/>
  <c r="CZ139" i="94"/>
  <c r="DA139" i="94"/>
  <c r="DD139" i="94"/>
  <c r="DE139" i="94"/>
  <c r="DG139" i="94"/>
  <c r="DH139" i="94"/>
  <c r="DJ139" i="94"/>
  <c r="DK139" i="94"/>
  <c r="DN139" i="94"/>
  <c r="DO139" i="94"/>
  <c r="DP139" i="94"/>
  <c r="DQ139" i="94"/>
  <c r="DR139" i="94"/>
  <c r="DS139" i="94"/>
  <c r="DT139" i="94"/>
  <c r="DU139" i="94"/>
  <c r="DV139" i="94"/>
  <c r="DW139" i="94"/>
  <c r="DX139" i="94"/>
  <c r="DY139" i="94"/>
  <c r="DZ139" i="94"/>
  <c r="EB139" i="94"/>
  <c r="EC139" i="94"/>
  <c r="ED139" i="94"/>
  <c r="EE139" i="94"/>
  <c r="EG139" i="94"/>
  <c r="EH139" i="94"/>
  <c r="EP139" i="94"/>
  <c r="EQ139" i="94"/>
  <c r="ET139" i="94"/>
  <c r="F140" i="94"/>
  <c r="J140" i="94"/>
  <c r="K140" i="94"/>
  <c r="L140" i="94"/>
  <c r="R140" i="94"/>
  <c r="U140" i="94"/>
  <c r="V140" i="94"/>
  <c r="Y140" i="94"/>
  <c r="AA140" i="94"/>
  <c r="AB140" i="94"/>
  <c r="AC140" i="94"/>
  <c r="AF140" i="94"/>
  <c r="AG140" i="94"/>
  <c r="AH140" i="94"/>
  <c r="AI140" i="94"/>
  <c r="AJ140" i="94"/>
  <c r="AK140" i="94"/>
  <c r="AL140" i="94"/>
  <c r="AM140" i="94"/>
  <c r="AN140" i="94"/>
  <c r="AO140" i="94"/>
  <c r="AP140" i="94"/>
  <c r="AQ140" i="94"/>
  <c r="AR140" i="94"/>
  <c r="AU140" i="94"/>
  <c r="AV140" i="94"/>
  <c r="AW140" i="94"/>
  <c r="AX140" i="94"/>
  <c r="AY140" i="94"/>
  <c r="AZ140" i="94"/>
  <c r="BA140" i="94"/>
  <c r="BB140" i="94"/>
  <c r="BC140" i="94"/>
  <c r="BD140" i="94"/>
  <c r="BE140" i="94"/>
  <c r="BF140" i="94"/>
  <c r="BG140" i="94"/>
  <c r="BK140" i="94"/>
  <c r="BL140" i="94"/>
  <c r="BM140" i="94"/>
  <c r="BN140" i="94"/>
  <c r="BO140" i="94"/>
  <c r="BP140" i="94"/>
  <c r="BQ140" i="94"/>
  <c r="BR140" i="94"/>
  <c r="BU140" i="94"/>
  <c r="BV140" i="94"/>
  <c r="BW140" i="94"/>
  <c r="BX140" i="94"/>
  <c r="BY140" i="94"/>
  <c r="BZ140" i="94"/>
  <c r="CA140" i="94"/>
  <c r="CB140" i="94"/>
  <c r="CD140" i="94"/>
  <c r="CE140" i="94"/>
  <c r="CF140" i="94"/>
  <c r="CG140" i="94"/>
  <c r="CH140" i="94"/>
  <c r="CI140" i="94"/>
  <c r="CJ140" i="94"/>
  <c r="CM140" i="94"/>
  <c r="CN140" i="94"/>
  <c r="CO140" i="94"/>
  <c r="CP140" i="94"/>
  <c r="CR140" i="94"/>
  <c r="CS140" i="94"/>
  <c r="CZ140" i="94"/>
  <c r="DA140" i="94"/>
  <c r="DD140" i="94"/>
  <c r="DE140" i="94"/>
  <c r="DG140" i="94"/>
  <c r="DH140" i="94"/>
  <c r="DJ140" i="94"/>
  <c r="DK140" i="94"/>
  <c r="DN140" i="94"/>
  <c r="DO140" i="94"/>
  <c r="DP140" i="94"/>
  <c r="DQ140" i="94"/>
  <c r="DR140" i="94"/>
  <c r="DS140" i="94"/>
  <c r="DT140" i="94"/>
  <c r="DU140" i="94"/>
  <c r="DV140" i="94"/>
  <c r="DW140" i="94"/>
  <c r="DX140" i="94"/>
  <c r="DY140" i="94"/>
  <c r="DZ140" i="94"/>
  <c r="EB140" i="94"/>
  <c r="EC140" i="94"/>
  <c r="ED140" i="94"/>
  <c r="EE140" i="94"/>
  <c r="EG140" i="94"/>
  <c r="EH140" i="94"/>
  <c r="EP140" i="94"/>
  <c r="EQ140" i="94"/>
  <c r="ET140" i="94"/>
  <c r="F141" i="94"/>
  <c r="J141" i="94"/>
  <c r="K141" i="94"/>
  <c r="L141" i="94"/>
  <c r="R141" i="94"/>
  <c r="U141" i="94"/>
  <c r="V141" i="94"/>
  <c r="Y141" i="94"/>
  <c r="Z141" i="94"/>
  <c r="AA141" i="94"/>
  <c r="AB141" i="94"/>
  <c r="AC141" i="94"/>
  <c r="AF141" i="94"/>
  <c r="AG141" i="94"/>
  <c r="AH141" i="94"/>
  <c r="AI141" i="94"/>
  <c r="AJ141" i="94"/>
  <c r="AK141" i="94"/>
  <c r="AL141" i="94"/>
  <c r="AM141" i="94"/>
  <c r="AN141" i="94"/>
  <c r="AO141" i="94"/>
  <c r="AP141" i="94"/>
  <c r="AQ141" i="94"/>
  <c r="AR141" i="94"/>
  <c r="AU141" i="94"/>
  <c r="AV141" i="94"/>
  <c r="AW141" i="94"/>
  <c r="AX141" i="94"/>
  <c r="AY141" i="94"/>
  <c r="AZ141" i="94"/>
  <c r="BA141" i="94"/>
  <c r="BB141" i="94"/>
  <c r="BC141" i="94"/>
  <c r="BD141" i="94"/>
  <c r="BE141" i="94"/>
  <c r="BF141" i="94"/>
  <c r="BG141" i="94"/>
  <c r="BK141" i="94"/>
  <c r="BL141" i="94"/>
  <c r="BM141" i="94"/>
  <c r="BN141" i="94"/>
  <c r="BO141" i="94"/>
  <c r="BP141" i="94"/>
  <c r="BQ141" i="94"/>
  <c r="BR141" i="94"/>
  <c r="BU141" i="94"/>
  <c r="BV141" i="94"/>
  <c r="BW141" i="94"/>
  <c r="BX141" i="94"/>
  <c r="BY141" i="94"/>
  <c r="BZ141" i="94"/>
  <c r="CA141" i="94"/>
  <c r="CB141" i="94"/>
  <c r="CD141" i="94"/>
  <c r="CE141" i="94"/>
  <c r="CF141" i="94"/>
  <c r="CG141" i="94"/>
  <c r="CH141" i="94"/>
  <c r="CI141" i="94"/>
  <c r="CJ141" i="94"/>
  <c r="CM141" i="94"/>
  <c r="CN141" i="94"/>
  <c r="CO141" i="94"/>
  <c r="CP141" i="94"/>
  <c r="CR141" i="94"/>
  <c r="CS141" i="94"/>
  <c r="CZ141" i="94"/>
  <c r="DA141" i="94"/>
  <c r="DD141" i="94"/>
  <c r="DE141" i="94"/>
  <c r="DG141" i="94"/>
  <c r="DH141" i="94"/>
  <c r="DJ141" i="94"/>
  <c r="DK141" i="94"/>
  <c r="DN141" i="94"/>
  <c r="DO141" i="94"/>
  <c r="DP141" i="94"/>
  <c r="DQ141" i="94"/>
  <c r="DR141" i="94"/>
  <c r="DS141" i="94"/>
  <c r="DT141" i="94"/>
  <c r="DU141" i="94"/>
  <c r="DV141" i="94"/>
  <c r="DW141" i="94"/>
  <c r="DX141" i="94"/>
  <c r="DY141" i="94"/>
  <c r="DZ141" i="94"/>
  <c r="EB141" i="94"/>
  <c r="EC141" i="94"/>
  <c r="ED141" i="94"/>
  <c r="EE141" i="94"/>
  <c r="EG141" i="94"/>
  <c r="EH141" i="94"/>
  <c r="EP141" i="94"/>
  <c r="EQ141" i="94"/>
  <c r="ET141" i="94"/>
  <c r="F142" i="94"/>
  <c r="J142" i="94"/>
  <c r="K142" i="94"/>
  <c r="L142" i="94"/>
  <c r="R142" i="94"/>
  <c r="U142" i="94"/>
  <c r="V142" i="94"/>
  <c r="Y142" i="94"/>
  <c r="Z142" i="94"/>
  <c r="AA142" i="94"/>
  <c r="AB142" i="94"/>
  <c r="AC142" i="94"/>
  <c r="AF142" i="94"/>
  <c r="AG142" i="94"/>
  <c r="AH142" i="94"/>
  <c r="AI142" i="94"/>
  <c r="AJ142" i="94"/>
  <c r="AK142" i="94"/>
  <c r="AL142" i="94"/>
  <c r="AM142" i="94"/>
  <c r="AN142" i="94"/>
  <c r="AO142" i="94"/>
  <c r="AP142" i="94"/>
  <c r="AQ142" i="94"/>
  <c r="AR142" i="94"/>
  <c r="AU142" i="94"/>
  <c r="AV142" i="94"/>
  <c r="AW142" i="94"/>
  <c r="AX142" i="94"/>
  <c r="AY142" i="94"/>
  <c r="AZ142" i="94"/>
  <c r="BA142" i="94"/>
  <c r="BB142" i="94"/>
  <c r="BC142" i="94"/>
  <c r="BD142" i="94"/>
  <c r="BE142" i="94"/>
  <c r="BF142" i="94"/>
  <c r="BG142" i="94"/>
  <c r="BK142" i="94"/>
  <c r="BL142" i="94"/>
  <c r="BM142" i="94"/>
  <c r="BN142" i="94"/>
  <c r="BO142" i="94"/>
  <c r="BP142" i="94"/>
  <c r="BQ142" i="94"/>
  <c r="BR142" i="94"/>
  <c r="BU142" i="94"/>
  <c r="BV142" i="94"/>
  <c r="BW142" i="94"/>
  <c r="BX142" i="94"/>
  <c r="BY142" i="94"/>
  <c r="BZ142" i="94"/>
  <c r="CA142" i="94"/>
  <c r="CB142" i="94"/>
  <c r="CD142" i="94"/>
  <c r="CE142" i="94"/>
  <c r="CF142" i="94"/>
  <c r="CG142" i="94"/>
  <c r="CH142" i="94"/>
  <c r="CI142" i="94"/>
  <c r="CJ142" i="94"/>
  <c r="CM142" i="94"/>
  <c r="CN142" i="94"/>
  <c r="CO142" i="94"/>
  <c r="CP142" i="94"/>
  <c r="CR142" i="94"/>
  <c r="CS142" i="94"/>
  <c r="CZ142" i="94"/>
  <c r="DA142" i="94"/>
  <c r="DD142" i="94"/>
  <c r="DE142" i="94"/>
  <c r="DG142" i="94"/>
  <c r="DH142" i="94"/>
  <c r="DJ142" i="94"/>
  <c r="DK142" i="94"/>
  <c r="DN142" i="94"/>
  <c r="DO142" i="94"/>
  <c r="DP142" i="94"/>
  <c r="DQ142" i="94"/>
  <c r="DR142" i="94"/>
  <c r="DS142" i="94"/>
  <c r="DT142" i="94"/>
  <c r="DU142" i="94"/>
  <c r="DV142" i="94"/>
  <c r="DW142" i="94"/>
  <c r="DX142" i="94"/>
  <c r="DY142" i="94"/>
  <c r="DZ142" i="94"/>
  <c r="EB142" i="94"/>
  <c r="EC142" i="94"/>
  <c r="ED142" i="94"/>
  <c r="EE142" i="94"/>
  <c r="EG142" i="94"/>
  <c r="EH142" i="94"/>
  <c r="EP142" i="94"/>
  <c r="EQ142" i="94"/>
  <c r="ET142" i="94"/>
  <c r="F143" i="94"/>
  <c r="J143" i="94"/>
  <c r="K143" i="94"/>
  <c r="L143" i="94"/>
  <c r="R143" i="94"/>
  <c r="U143" i="94"/>
  <c r="V143" i="94"/>
  <c r="Y143" i="94"/>
  <c r="Z143" i="94"/>
  <c r="AA143" i="94"/>
  <c r="AB143" i="94"/>
  <c r="AC143" i="94"/>
  <c r="AF143" i="94"/>
  <c r="AG143" i="94"/>
  <c r="AH143" i="94"/>
  <c r="AI143" i="94"/>
  <c r="AJ143" i="94"/>
  <c r="AK143" i="94"/>
  <c r="AL143" i="94"/>
  <c r="AM143" i="94"/>
  <c r="AN143" i="94"/>
  <c r="AO143" i="94"/>
  <c r="AP143" i="94"/>
  <c r="AQ143" i="94"/>
  <c r="AR143" i="94"/>
  <c r="AU143" i="94"/>
  <c r="AV143" i="94"/>
  <c r="AW143" i="94"/>
  <c r="AX143" i="94"/>
  <c r="AY143" i="94"/>
  <c r="AZ143" i="94"/>
  <c r="BA143" i="94"/>
  <c r="BB143" i="94"/>
  <c r="BC143" i="94"/>
  <c r="BD143" i="94"/>
  <c r="BE143" i="94"/>
  <c r="BF143" i="94"/>
  <c r="BG143" i="94"/>
  <c r="BK143" i="94"/>
  <c r="BL143" i="94"/>
  <c r="BM143" i="94"/>
  <c r="BN143" i="94"/>
  <c r="BO143" i="94"/>
  <c r="BP143" i="94"/>
  <c r="BQ143" i="94"/>
  <c r="BR143" i="94"/>
  <c r="BU143" i="94"/>
  <c r="BV143" i="94"/>
  <c r="BW143" i="94"/>
  <c r="BX143" i="94"/>
  <c r="BY143" i="94"/>
  <c r="BZ143" i="94"/>
  <c r="CA143" i="94"/>
  <c r="CB143" i="94"/>
  <c r="CD143" i="94"/>
  <c r="CE143" i="94"/>
  <c r="CF143" i="94"/>
  <c r="CG143" i="94"/>
  <c r="CH143" i="94"/>
  <c r="CI143" i="94"/>
  <c r="CJ143" i="94"/>
  <c r="CM143" i="94"/>
  <c r="CN143" i="94"/>
  <c r="CO143" i="94"/>
  <c r="CP143" i="94"/>
  <c r="CR143" i="94"/>
  <c r="CS143" i="94"/>
  <c r="CZ143" i="94"/>
  <c r="DA143" i="94"/>
  <c r="DD143" i="94"/>
  <c r="DE143" i="94"/>
  <c r="DG143" i="94"/>
  <c r="DH143" i="94"/>
  <c r="DJ143" i="94"/>
  <c r="DK143" i="94"/>
  <c r="DN143" i="94"/>
  <c r="DO143" i="94"/>
  <c r="DP143" i="94"/>
  <c r="DQ143" i="94"/>
  <c r="DR143" i="94"/>
  <c r="DS143" i="94"/>
  <c r="DT143" i="94"/>
  <c r="DU143" i="94"/>
  <c r="DV143" i="94"/>
  <c r="DW143" i="94"/>
  <c r="DX143" i="94"/>
  <c r="DY143" i="94"/>
  <c r="DZ143" i="94"/>
  <c r="EB143" i="94"/>
  <c r="EC143" i="94"/>
  <c r="ED143" i="94"/>
  <c r="EE143" i="94"/>
  <c r="EG143" i="94"/>
  <c r="EH143" i="94"/>
  <c r="EP143" i="94"/>
  <c r="EQ143" i="94"/>
  <c r="ET143" i="94"/>
  <c r="F144" i="94"/>
  <c r="J144" i="94"/>
  <c r="K144" i="94"/>
  <c r="L144" i="94"/>
  <c r="R144" i="94"/>
  <c r="U144" i="94"/>
  <c r="V144" i="94"/>
  <c r="Y144" i="94"/>
  <c r="Z144" i="94"/>
  <c r="AA144" i="94"/>
  <c r="AB144" i="94"/>
  <c r="AC144" i="94"/>
  <c r="AF144" i="94"/>
  <c r="AG144" i="94"/>
  <c r="AH144" i="94"/>
  <c r="AI144" i="94"/>
  <c r="AJ144" i="94"/>
  <c r="AK144" i="94"/>
  <c r="AL144" i="94"/>
  <c r="AM144" i="94"/>
  <c r="AN144" i="94"/>
  <c r="AO144" i="94"/>
  <c r="AP144" i="94"/>
  <c r="AQ144" i="94"/>
  <c r="AR144" i="94"/>
  <c r="AU144" i="94"/>
  <c r="AV144" i="94"/>
  <c r="AW144" i="94"/>
  <c r="AX144" i="94"/>
  <c r="AY144" i="94"/>
  <c r="AZ144" i="94"/>
  <c r="BA144" i="94"/>
  <c r="BB144" i="94"/>
  <c r="BC144" i="94"/>
  <c r="BD144" i="94"/>
  <c r="BE144" i="94"/>
  <c r="BF144" i="94"/>
  <c r="BG144" i="94"/>
  <c r="BK144" i="94"/>
  <c r="BL144" i="94"/>
  <c r="BM144" i="94"/>
  <c r="BN144" i="94"/>
  <c r="BO144" i="94"/>
  <c r="BP144" i="94"/>
  <c r="BQ144" i="94"/>
  <c r="BR144" i="94"/>
  <c r="BU144" i="94"/>
  <c r="BV144" i="94"/>
  <c r="BW144" i="94"/>
  <c r="BX144" i="94"/>
  <c r="BY144" i="94"/>
  <c r="BZ144" i="94"/>
  <c r="CA144" i="94"/>
  <c r="CB144" i="94"/>
  <c r="CD144" i="94"/>
  <c r="CE144" i="94"/>
  <c r="CF144" i="94"/>
  <c r="CG144" i="94"/>
  <c r="CH144" i="94"/>
  <c r="CI144" i="94"/>
  <c r="CJ144" i="94"/>
  <c r="CM144" i="94"/>
  <c r="CN144" i="94"/>
  <c r="CO144" i="94"/>
  <c r="CP144" i="94"/>
  <c r="CR144" i="94"/>
  <c r="CS144" i="94"/>
  <c r="CZ144" i="94"/>
  <c r="DA144" i="94"/>
  <c r="DD144" i="94"/>
  <c r="DE144" i="94"/>
  <c r="DG144" i="94"/>
  <c r="DH144" i="94"/>
  <c r="DJ144" i="94"/>
  <c r="DK144" i="94"/>
  <c r="DN144" i="94"/>
  <c r="DO144" i="94"/>
  <c r="DP144" i="94"/>
  <c r="DQ144" i="94"/>
  <c r="DR144" i="94"/>
  <c r="DS144" i="94"/>
  <c r="DT144" i="94"/>
  <c r="DU144" i="94"/>
  <c r="DV144" i="94"/>
  <c r="DW144" i="94"/>
  <c r="DX144" i="94"/>
  <c r="DY144" i="94"/>
  <c r="DZ144" i="94"/>
  <c r="EB144" i="94"/>
  <c r="EC144" i="94"/>
  <c r="ED144" i="94"/>
  <c r="EE144" i="94"/>
  <c r="EG144" i="94"/>
  <c r="EH144" i="94"/>
  <c r="EP144" i="94"/>
  <c r="EQ144" i="94"/>
  <c r="ET144" i="94"/>
  <c r="F145" i="94"/>
  <c r="J145" i="94"/>
  <c r="K145" i="94"/>
  <c r="L145" i="94"/>
  <c r="R145" i="94"/>
  <c r="U145" i="94"/>
  <c r="V145" i="94"/>
  <c r="Y145" i="94"/>
  <c r="Z145" i="94"/>
  <c r="AA145" i="94"/>
  <c r="AB145" i="94"/>
  <c r="AC145" i="94"/>
  <c r="AF145" i="94"/>
  <c r="AG145" i="94"/>
  <c r="AH145" i="94"/>
  <c r="AI145" i="94"/>
  <c r="AJ145" i="94"/>
  <c r="AK145" i="94"/>
  <c r="AL145" i="94"/>
  <c r="AM145" i="94"/>
  <c r="AN145" i="94"/>
  <c r="AO145" i="94"/>
  <c r="AP145" i="94"/>
  <c r="AQ145" i="94"/>
  <c r="AR145" i="94"/>
  <c r="AU145" i="94"/>
  <c r="AV145" i="94"/>
  <c r="AW145" i="94"/>
  <c r="AX145" i="94"/>
  <c r="AY145" i="94"/>
  <c r="AZ145" i="94"/>
  <c r="BA145" i="94"/>
  <c r="BB145" i="94"/>
  <c r="BC145" i="94"/>
  <c r="BD145" i="94"/>
  <c r="BE145" i="94"/>
  <c r="BF145" i="94"/>
  <c r="BG145" i="94"/>
  <c r="BK145" i="94"/>
  <c r="BL145" i="94"/>
  <c r="BM145" i="94"/>
  <c r="BN145" i="94"/>
  <c r="BO145" i="94"/>
  <c r="BP145" i="94"/>
  <c r="BQ145" i="94"/>
  <c r="BR145" i="94"/>
  <c r="BU145" i="94"/>
  <c r="BV145" i="94"/>
  <c r="BW145" i="94"/>
  <c r="BX145" i="94"/>
  <c r="BY145" i="94"/>
  <c r="BZ145" i="94"/>
  <c r="CA145" i="94"/>
  <c r="CB145" i="94"/>
  <c r="CD145" i="94"/>
  <c r="CE145" i="94"/>
  <c r="CF145" i="94"/>
  <c r="CG145" i="94"/>
  <c r="CH145" i="94"/>
  <c r="CI145" i="94"/>
  <c r="CJ145" i="94"/>
  <c r="CM145" i="94"/>
  <c r="CN145" i="94"/>
  <c r="CO145" i="94"/>
  <c r="CP145" i="94"/>
  <c r="CR145" i="94"/>
  <c r="CS145" i="94"/>
  <c r="CZ145" i="94"/>
  <c r="DA145" i="94"/>
  <c r="DD145" i="94"/>
  <c r="DE145" i="94"/>
  <c r="DG145" i="94"/>
  <c r="DH145" i="94"/>
  <c r="DJ145" i="94"/>
  <c r="DK145" i="94"/>
  <c r="DN145" i="94"/>
  <c r="DO145" i="94"/>
  <c r="DP145" i="94"/>
  <c r="DQ145" i="94"/>
  <c r="DR145" i="94"/>
  <c r="DS145" i="94"/>
  <c r="DT145" i="94"/>
  <c r="DU145" i="94"/>
  <c r="DV145" i="94"/>
  <c r="DW145" i="94"/>
  <c r="DX145" i="94"/>
  <c r="DY145" i="94"/>
  <c r="DZ145" i="94"/>
  <c r="EB145" i="94"/>
  <c r="EC145" i="94"/>
  <c r="ED145" i="94"/>
  <c r="EE145" i="94"/>
  <c r="EG145" i="94"/>
  <c r="EH145" i="94"/>
  <c r="EP145" i="94"/>
  <c r="EQ145" i="94"/>
  <c r="ET145" i="94"/>
  <c r="F146" i="94"/>
  <c r="J146" i="94"/>
  <c r="K146" i="94"/>
  <c r="L146" i="94"/>
  <c r="R146" i="94"/>
  <c r="U146" i="94"/>
  <c r="V146" i="94"/>
  <c r="Y146" i="94"/>
  <c r="Z146" i="94"/>
  <c r="AA146" i="94"/>
  <c r="AB146" i="94"/>
  <c r="AC146" i="94"/>
  <c r="AF146" i="94"/>
  <c r="AG146" i="94"/>
  <c r="AH146" i="94"/>
  <c r="AI146" i="94"/>
  <c r="AJ146" i="94"/>
  <c r="AK146" i="94"/>
  <c r="AL146" i="94"/>
  <c r="AM146" i="94"/>
  <c r="AN146" i="94"/>
  <c r="AO146" i="94"/>
  <c r="AP146" i="94"/>
  <c r="AQ146" i="94"/>
  <c r="AR146" i="94"/>
  <c r="AU146" i="94"/>
  <c r="AV146" i="94"/>
  <c r="AW146" i="94"/>
  <c r="AX146" i="94"/>
  <c r="AY146" i="94"/>
  <c r="AZ146" i="94"/>
  <c r="BA146" i="94"/>
  <c r="BB146" i="94"/>
  <c r="BC146" i="94"/>
  <c r="BD146" i="94"/>
  <c r="BE146" i="94"/>
  <c r="BF146" i="94"/>
  <c r="BG146" i="94"/>
  <c r="BK146" i="94"/>
  <c r="BL146" i="94"/>
  <c r="BM146" i="94"/>
  <c r="BN146" i="94"/>
  <c r="BO146" i="94"/>
  <c r="BP146" i="94"/>
  <c r="BQ146" i="94"/>
  <c r="BR146" i="94"/>
  <c r="BU146" i="94"/>
  <c r="BV146" i="94"/>
  <c r="BW146" i="94"/>
  <c r="BX146" i="94"/>
  <c r="BY146" i="94"/>
  <c r="BZ146" i="94"/>
  <c r="CA146" i="94"/>
  <c r="CB146" i="94"/>
  <c r="CD146" i="94"/>
  <c r="CE146" i="94"/>
  <c r="CF146" i="94"/>
  <c r="CG146" i="94"/>
  <c r="CH146" i="94"/>
  <c r="CI146" i="94"/>
  <c r="CJ146" i="94"/>
  <c r="CM146" i="94"/>
  <c r="CN146" i="94"/>
  <c r="CO146" i="94"/>
  <c r="CP146" i="94"/>
  <c r="CR146" i="94"/>
  <c r="CS146" i="94"/>
  <c r="CZ146" i="94"/>
  <c r="DA146" i="94"/>
  <c r="DD146" i="94"/>
  <c r="DE146" i="94"/>
  <c r="DG146" i="94"/>
  <c r="DH146" i="94"/>
  <c r="DJ146" i="94"/>
  <c r="DK146" i="94"/>
  <c r="DN146" i="94"/>
  <c r="DO146" i="94"/>
  <c r="DP146" i="94"/>
  <c r="DQ146" i="94"/>
  <c r="DR146" i="94"/>
  <c r="DS146" i="94"/>
  <c r="DT146" i="94"/>
  <c r="DU146" i="94"/>
  <c r="DV146" i="94"/>
  <c r="DW146" i="94"/>
  <c r="DX146" i="94"/>
  <c r="DY146" i="94"/>
  <c r="DZ146" i="94"/>
  <c r="EB146" i="94"/>
  <c r="EC146" i="94"/>
  <c r="ED146" i="94"/>
  <c r="EE146" i="94"/>
  <c r="EG146" i="94"/>
  <c r="EH146" i="94"/>
  <c r="EP146" i="94"/>
  <c r="EQ146" i="94"/>
  <c r="ET146" i="94"/>
  <c r="F147" i="94"/>
  <c r="J147" i="94"/>
  <c r="K147" i="94"/>
  <c r="L147" i="94"/>
  <c r="R147" i="94"/>
  <c r="U147" i="94"/>
  <c r="V147" i="94"/>
  <c r="Y147" i="94"/>
  <c r="Z147" i="94"/>
  <c r="AA147" i="94"/>
  <c r="AB147" i="94"/>
  <c r="AC147" i="94"/>
  <c r="AF147" i="94"/>
  <c r="AG147" i="94"/>
  <c r="AH147" i="94"/>
  <c r="AI147" i="94"/>
  <c r="AJ147" i="94"/>
  <c r="AK147" i="94"/>
  <c r="AL147" i="94"/>
  <c r="AM147" i="94"/>
  <c r="AN147" i="94"/>
  <c r="AO147" i="94"/>
  <c r="AP147" i="94"/>
  <c r="AQ147" i="94"/>
  <c r="AR147" i="94"/>
  <c r="AU147" i="94"/>
  <c r="AV147" i="94"/>
  <c r="AW147" i="94"/>
  <c r="AX147" i="94"/>
  <c r="AY147" i="94"/>
  <c r="AZ147" i="94"/>
  <c r="BA147" i="94"/>
  <c r="BB147" i="94"/>
  <c r="BC147" i="94"/>
  <c r="BD147" i="94"/>
  <c r="BE147" i="94"/>
  <c r="BF147" i="94"/>
  <c r="BG147" i="94"/>
  <c r="BK147" i="94"/>
  <c r="BL147" i="94"/>
  <c r="BM147" i="94"/>
  <c r="BN147" i="94"/>
  <c r="BO147" i="94"/>
  <c r="BP147" i="94"/>
  <c r="BQ147" i="94"/>
  <c r="BR147" i="94"/>
  <c r="BU147" i="94"/>
  <c r="BV147" i="94"/>
  <c r="BW147" i="94"/>
  <c r="BX147" i="94"/>
  <c r="BY147" i="94"/>
  <c r="BZ147" i="94"/>
  <c r="CA147" i="94"/>
  <c r="CB147" i="94"/>
  <c r="CD147" i="94"/>
  <c r="CE147" i="94"/>
  <c r="CF147" i="94"/>
  <c r="CG147" i="94"/>
  <c r="CH147" i="94"/>
  <c r="CI147" i="94"/>
  <c r="CJ147" i="94"/>
  <c r="CM147" i="94"/>
  <c r="CN147" i="94"/>
  <c r="CO147" i="94"/>
  <c r="CP147" i="94"/>
  <c r="CR147" i="94"/>
  <c r="CS147" i="94"/>
  <c r="CZ147" i="94"/>
  <c r="DA147" i="94"/>
  <c r="DD147" i="94"/>
  <c r="DE147" i="94"/>
  <c r="DG147" i="94"/>
  <c r="DH147" i="94"/>
  <c r="DJ147" i="94"/>
  <c r="DK147" i="94"/>
  <c r="DN147" i="94"/>
  <c r="DO147" i="94"/>
  <c r="DP147" i="94"/>
  <c r="DQ147" i="94"/>
  <c r="DR147" i="94"/>
  <c r="DS147" i="94"/>
  <c r="DT147" i="94"/>
  <c r="DU147" i="94"/>
  <c r="DV147" i="94"/>
  <c r="DW147" i="94"/>
  <c r="DX147" i="94"/>
  <c r="DY147" i="94"/>
  <c r="DZ147" i="94"/>
  <c r="EB147" i="94"/>
  <c r="EC147" i="94"/>
  <c r="ED147" i="94"/>
  <c r="EE147" i="94"/>
  <c r="EG147" i="94"/>
  <c r="EH147" i="94"/>
  <c r="EP147" i="94"/>
  <c r="EQ147" i="94"/>
  <c r="ET147" i="94"/>
  <c r="F148" i="94"/>
  <c r="J148" i="94"/>
  <c r="K148" i="94"/>
  <c r="L148" i="94"/>
  <c r="R148" i="94"/>
  <c r="U148" i="94"/>
  <c r="V148" i="94"/>
  <c r="Y148" i="94"/>
  <c r="Z148" i="94"/>
  <c r="AA148" i="94"/>
  <c r="AB148" i="94"/>
  <c r="AC148" i="94"/>
  <c r="AF148" i="94"/>
  <c r="AG148" i="94"/>
  <c r="AH148" i="94"/>
  <c r="AI148" i="94"/>
  <c r="AJ148" i="94"/>
  <c r="AK148" i="94"/>
  <c r="AL148" i="94"/>
  <c r="AM148" i="94"/>
  <c r="AN148" i="94"/>
  <c r="AO148" i="94"/>
  <c r="AP148" i="94"/>
  <c r="AQ148" i="94"/>
  <c r="AR148" i="94"/>
  <c r="AU148" i="94"/>
  <c r="AV148" i="94"/>
  <c r="AW148" i="94"/>
  <c r="AX148" i="94"/>
  <c r="AY148" i="94"/>
  <c r="AZ148" i="94"/>
  <c r="BA148" i="94"/>
  <c r="BB148" i="94"/>
  <c r="BC148" i="94"/>
  <c r="BD148" i="94"/>
  <c r="BE148" i="94"/>
  <c r="BF148" i="94"/>
  <c r="BG148" i="94"/>
  <c r="BK148" i="94"/>
  <c r="BL148" i="94"/>
  <c r="BM148" i="94"/>
  <c r="BN148" i="94"/>
  <c r="BO148" i="94"/>
  <c r="BP148" i="94"/>
  <c r="BQ148" i="94"/>
  <c r="BR148" i="94"/>
  <c r="BU148" i="94"/>
  <c r="BV148" i="94"/>
  <c r="BW148" i="94"/>
  <c r="BX148" i="94"/>
  <c r="BY148" i="94"/>
  <c r="BZ148" i="94"/>
  <c r="CA148" i="94"/>
  <c r="CB148" i="94"/>
  <c r="CD148" i="94"/>
  <c r="CE148" i="94"/>
  <c r="CF148" i="94"/>
  <c r="CG148" i="94"/>
  <c r="CH148" i="94"/>
  <c r="CI148" i="94"/>
  <c r="CJ148" i="94"/>
  <c r="CM148" i="94"/>
  <c r="CN148" i="94"/>
  <c r="CO148" i="94"/>
  <c r="CP148" i="94"/>
  <c r="CR148" i="94"/>
  <c r="CS148" i="94"/>
  <c r="CZ148" i="94"/>
  <c r="DA148" i="94"/>
  <c r="DD148" i="94"/>
  <c r="DE148" i="94"/>
  <c r="DG148" i="94"/>
  <c r="DH148" i="94"/>
  <c r="DJ148" i="94"/>
  <c r="DK148" i="94"/>
  <c r="DN148" i="94"/>
  <c r="DO148" i="94"/>
  <c r="DP148" i="94"/>
  <c r="DQ148" i="94"/>
  <c r="DR148" i="94"/>
  <c r="DS148" i="94"/>
  <c r="DT148" i="94"/>
  <c r="DU148" i="94"/>
  <c r="DV148" i="94"/>
  <c r="DW148" i="94"/>
  <c r="DX148" i="94"/>
  <c r="DY148" i="94"/>
  <c r="DZ148" i="94"/>
  <c r="EB148" i="94"/>
  <c r="EC148" i="94"/>
  <c r="ED148" i="94"/>
  <c r="EE148" i="94"/>
  <c r="EG148" i="94"/>
  <c r="EH148" i="94"/>
  <c r="EP148" i="94"/>
  <c r="EQ148" i="94"/>
  <c r="ET148" i="94"/>
  <c r="F149" i="94"/>
  <c r="J149" i="94"/>
  <c r="K149" i="94"/>
  <c r="L149" i="94"/>
  <c r="R149" i="94"/>
  <c r="U149" i="94"/>
  <c r="V149" i="94"/>
  <c r="Y149" i="94"/>
  <c r="Z149" i="94"/>
  <c r="AA149" i="94"/>
  <c r="AB149" i="94"/>
  <c r="AC149" i="94"/>
  <c r="AF149" i="94"/>
  <c r="AG149" i="94"/>
  <c r="AH149" i="94"/>
  <c r="AI149" i="94"/>
  <c r="AJ149" i="94"/>
  <c r="AK149" i="94"/>
  <c r="AL149" i="94"/>
  <c r="AM149" i="94"/>
  <c r="AN149" i="94"/>
  <c r="AO149" i="94"/>
  <c r="AP149" i="94"/>
  <c r="AQ149" i="94"/>
  <c r="AR149" i="94"/>
  <c r="AU149" i="94"/>
  <c r="AV149" i="94"/>
  <c r="AW149" i="94"/>
  <c r="AX149" i="94"/>
  <c r="AY149" i="94"/>
  <c r="AZ149" i="94"/>
  <c r="BA149" i="94"/>
  <c r="BB149" i="94"/>
  <c r="BC149" i="94"/>
  <c r="BD149" i="94"/>
  <c r="BE149" i="94"/>
  <c r="BF149" i="94"/>
  <c r="BG149" i="94"/>
  <c r="BK149" i="94"/>
  <c r="BL149" i="94"/>
  <c r="BM149" i="94"/>
  <c r="BN149" i="94"/>
  <c r="BO149" i="94"/>
  <c r="BP149" i="94"/>
  <c r="BQ149" i="94"/>
  <c r="BR149" i="94"/>
  <c r="BU149" i="94"/>
  <c r="BV149" i="94"/>
  <c r="BW149" i="94"/>
  <c r="BX149" i="94"/>
  <c r="BY149" i="94"/>
  <c r="BZ149" i="94"/>
  <c r="CA149" i="94"/>
  <c r="CB149" i="94"/>
  <c r="CD149" i="94"/>
  <c r="CE149" i="94"/>
  <c r="CF149" i="94"/>
  <c r="CG149" i="94"/>
  <c r="CH149" i="94"/>
  <c r="CI149" i="94"/>
  <c r="CJ149" i="94"/>
  <c r="CM149" i="94"/>
  <c r="CN149" i="94"/>
  <c r="CO149" i="94"/>
  <c r="CP149" i="94"/>
  <c r="CR149" i="94"/>
  <c r="CS149" i="94"/>
  <c r="CZ149" i="94"/>
  <c r="DA149" i="94"/>
  <c r="DD149" i="94"/>
  <c r="DE149" i="94"/>
  <c r="DG149" i="94"/>
  <c r="DH149" i="94"/>
  <c r="DJ149" i="94"/>
  <c r="DK149" i="94"/>
  <c r="DN149" i="94"/>
  <c r="DO149" i="94"/>
  <c r="DP149" i="94"/>
  <c r="DQ149" i="94"/>
  <c r="DR149" i="94"/>
  <c r="DS149" i="94"/>
  <c r="DT149" i="94"/>
  <c r="DU149" i="94"/>
  <c r="DV149" i="94"/>
  <c r="DW149" i="94"/>
  <c r="DX149" i="94"/>
  <c r="DY149" i="94"/>
  <c r="DZ149" i="94"/>
  <c r="EB149" i="94"/>
  <c r="EC149" i="94"/>
  <c r="ED149" i="94"/>
  <c r="EE149" i="94"/>
  <c r="EG149" i="94"/>
  <c r="EH149" i="94"/>
  <c r="EP149" i="94"/>
  <c r="EQ149" i="94"/>
  <c r="ET149" i="94"/>
  <c r="F150" i="94"/>
  <c r="J150" i="94"/>
  <c r="K150" i="94"/>
  <c r="L150" i="94"/>
  <c r="R150" i="94"/>
  <c r="U150" i="94"/>
  <c r="V150" i="94"/>
  <c r="Y150" i="94"/>
  <c r="Z150" i="94"/>
  <c r="AA150" i="94"/>
  <c r="AB150" i="94"/>
  <c r="AC150" i="94"/>
  <c r="AF150" i="94"/>
  <c r="AG150" i="94"/>
  <c r="AH150" i="94"/>
  <c r="AI150" i="94"/>
  <c r="AJ150" i="94"/>
  <c r="AK150" i="94"/>
  <c r="AL150" i="94"/>
  <c r="AM150" i="94"/>
  <c r="AN150" i="94"/>
  <c r="AO150" i="94"/>
  <c r="AP150" i="94"/>
  <c r="AQ150" i="94"/>
  <c r="AR150" i="94"/>
  <c r="AU150" i="94"/>
  <c r="AV150" i="94"/>
  <c r="AW150" i="94"/>
  <c r="AX150" i="94"/>
  <c r="AY150" i="94"/>
  <c r="AZ150" i="94"/>
  <c r="BA150" i="94"/>
  <c r="BB150" i="94"/>
  <c r="BC150" i="94"/>
  <c r="BD150" i="94"/>
  <c r="BE150" i="94"/>
  <c r="BF150" i="94"/>
  <c r="BG150" i="94"/>
  <c r="BK150" i="94"/>
  <c r="BL150" i="94"/>
  <c r="BM150" i="94"/>
  <c r="BN150" i="94"/>
  <c r="BO150" i="94"/>
  <c r="BP150" i="94"/>
  <c r="BQ150" i="94"/>
  <c r="BR150" i="94"/>
  <c r="BU150" i="94"/>
  <c r="BV150" i="94"/>
  <c r="BW150" i="94"/>
  <c r="BX150" i="94"/>
  <c r="BY150" i="94"/>
  <c r="BZ150" i="94"/>
  <c r="CA150" i="94"/>
  <c r="CB150" i="94"/>
  <c r="CD150" i="94"/>
  <c r="CE150" i="94"/>
  <c r="CF150" i="94"/>
  <c r="CG150" i="94"/>
  <c r="CH150" i="94"/>
  <c r="CI150" i="94"/>
  <c r="CJ150" i="94"/>
  <c r="CM150" i="94"/>
  <c r="CN150" i="94"/>
  <c r="CO150" i="94"/>
  <c r="CP150" i="94"/>
  <c r="CR150" i="94"/>
  <c r="CS150" i="94"/>
  <c r="CZ150" i="94"/>
  <c r="DA150" i="94"/>
  <c r="DD150" i="94"/>
  <c r="DE150" i="94"/>
  <c r="DG150" i="94"/>
  <c r="DH150" i="94"/>
  <c r="DJ150" i="94"/>
  <c r="DK150" i="94"/>
  <c r="DN150" i="94"/>
  <c r="DO150" i="94"/>
  <c r="DP150" i="94"/>
  <c r="DQ150" i="94"/>
  <c r="DR150" i="94"/>
  <c r="DS150" i="94"/>
  <c r="DT150" i="94"/>
  <c r="DU150" i="94"/>
  <c r="DV150" i="94"/>
  <c r="DW150" i="94"/>
  <c r="DX150" i="94"/>
  <c r="DY150" i="94"/>
  <c r="DZ150" i="94"/>
  <c r="EB150" i="94"/>
  <c r="EC150" i="94"/>
  <c r="ED150" i="94"/>
  <c r="EE150" i="94"/>
  <c r="EG150" i="94"/>
  <c r="EH150" i="94"/>
  <c r="EP150" i="94"/>
  <c r="EQ150" i="94"/>
  <c r="ET150" i="94"/>
  <c r="F151" i="94"/>
  <c r="J151" i="94"/>
  <c r="K151" i="94"/>
  <c r="L151" i="94"/>
  <c r="R151" i="94"/>
  <c r="U151" i="94"/>
  <c r="V151" i="94"/>
  <c r="Y151" i="94"/>
  <c r="Z151" i="94"/>
  <c r="AA151" i="94"/>
  <c r="AB151" i="94"/>
  <c r="AC151" i="94"/>
  <c r="AF151" i="94"/>
  <c r="AG151" i="94"/>
  <c r="AH151" i="94"/>
  <c r="AI151" i="94"/>
  <c r="AJ151" i="94"/>
  <c r="AK151" i="94"/>
  <c r="AL151" i="94"/>
  <c r="AM151" i="94"/>
  <c r="AN151" i="94"/>
  <c r="AO151" i="94"/>
  <c r="AP151" i="94"/>
  <c r="AQ151" i="94"/>
  <c r="AR151" i="94"/>
  <c r="AU151" i="94"/>
  <c r="AV151" i="94"/>
  <c r="AW151" i="94"/>
  <c r="AX151" i="94"/>
  <c r="AY151" i="94"/>
  <c r="AZ151" i="94"/>
  <c r="BA151" i="94"/>
  <c r="BB151" i="94"/>
  <c r="BC151" i="94"/>
  <c r="BD151" i="94"/>
  <c r="BE151" i="94"/>
  <c r="BF151" i="94"/>
  <c r="BG151" i="94"/>
  <c r="BK151" i="94"/>
  <c r="BL151" i="94"/>
  <c r="BM151" i="94"/>
  <c r="BN151" i="94"/>
  <c r="BO151" i="94"/>
  <c r="BP151" i="94"/>
  <c r="BQ151" i="94"/>
  <c r="BR151" i="94"/>
  <c r="BU151" i="94"/>
  <c r="BV151" i="94"/>
  <c r="BW151" i="94"/>
  <c r="BX151" i="94"/>
  <c r="BY151" i="94"/>
  <c r="BZ151" i="94"/>
  <c r="CA151" i="94"/>
  <c r="CB151" i="94"/>
  <c r="CD151" i="94"/>
  <c r="CE151" i="94"/>
  <c r="CF151" i="94"/>
  <c r="CG151" i="94"/>
  <c r="CH151" i="94"/>
  <c r="CI151" i="94"/>
  <c r="CJ151" i="94"/>
  <c r="CM151" i="94"/>
  <c r="CN151" i="94"/>
  <c r="CO151" i="94"/>
  <c r="CP151" i="94"/>
  <c r="CR151" i="94"/>
  <c r="CS151" i="94"/>
  <c r="CZ151" i="94"/>
  <c r="DA151" i="94"/>
  <c r="DD151" i="94"/>
  <c r="DE151" i="94"/>
  <c r="DG151" i="94"/>
  <c r="DH151" i="94"/>
  <c r="DJ151" i="94"/>
  <c r="DK151" i="94"/>
  <c r="DN151" i="94"/>
  <c r="DO151" i="94"/>
  <c r="DP151" i="94"/>
  <c r="DQ151" i="94"/>
  <c r="DR151" i="94"/>
  <c r="DS151" i="94"/>
  <c r="DT151" i="94"/>
  <c r="DU151" i="94"/>
  <c r="DV151" i="94"/>
  <c r="DW151" i="94"/>
  <c r="DX151" i="94"/>
  <c r="DY151" i="94"/>
  <c r="DZ151" i="94"/>
  <c r="EB151" i="94"/>
  <c r="EC151" i="94"/>
  <c r="ED151" i="94"/>
  <c r="EE151" i="94"/>
  <c r="EG151" i="94"/>
  <c r="EH151" i="94"/>
  <c r="EP151" i="94"/>
  <c r="EQ151" i="94"/>
  <c r="ET151" i="94"/>
  <c r="F152" i="94"/>
  <c r="J152" i="94"/>
  <c r="K152" i="94"/>
  <c r="L152" i="94"/>
  <c r="R152" i="94"/>
  <c r="U152" i="94"/>
  <c r="V152" i="94"/>
  <c r="Y152" i="94"/>
  <c r="Z152" i="94"/>
  <c r="AA152" i="94"/>
  <c r="AB152" i="94"/>
  <c r="AC152" i="94"/>
  <c r="AF152" i="94"/>
  <c r="AG152" i="94"/>
  <c r="AH152" i="94"/>
  <c r="AI152" i="94"/>
  <c r="AJ152" i="94"/>
  <c r="AK152" i="94"/>
  <c r="AL152" i="94"/>
  <c r="AM152" i="94"/>
  <c r="AN152" i="94"/>
  <c r="AO152" i="94"/>
  <c r="AP152" i="94"/>
  <c r="AQ152" i="94"/>
  <c r="AR152" i="94"/>
  <c r="AU152" i="94"/>
  <c r="AV152" i="94"/>
  <c r="AW152" i="94"/>
  <c r="AX152" i="94"/>
  <c r="AY152" i="94"/>
  <c r="AZ152" i="94"/>
  <c r="BA152" i="94"/>
  <c r="BB152" i="94"/>
  <c r="BC152" i="94"/>
  <c r="BD152" i="94"/>
  <c r="BE152" i="94"/>
  <c r="BF152" i="94"/>
  <c r="BG152" i="94"/>
  <c r="BK152" i="94"/>
  <c r="BL152" i="94"/>
  <c r="BM152" i="94"/>
  <c r="BN152" i="94"/>
  <c r="BO152" i="94"/>
  <c r="BP152" i="94"/>
  <c r="BQ152" i="94"/>
  <c r="BR152" i="94"/>
  <c r="BU152" i="94"/>
  <c r="BV152" i="94"/>
  <c r="BW152" i="94"/>
  <c r="BX152" i="94"/>
  <c r="BY152" i="94"/>
  <c r="BZ152" i="94"/>
  <c r="CA152" i="94"/>
  <c r="CB152" i="94"/>
  <c r="CD152" i="94"/>
  <c r="CE152" i="94"/>
  <c r="CF152" i="94"/>
  <c r="CG152" i="94"/>
  <c r="CH152" i="94"/>
  <c r="CI152" i="94"/>
  <c r="CJ152" i="94"/>
  <c r="CM152" i="94"/>
  <c r="CN152" i="94"/>
  <c r="CO152" i="94"/>
  <c r="CP152" i="94"/>
  <c r="CR152" i="94"/>
  <c r="CS152" i="94"/>
  <c r="CZ152" i="94"/>
  <c r="DA152" i="94"/>
  <c r="DD152" i="94"/>
  <c r="DE152" i="94"/>
  <c r="DG152" i="94"/>
  <c r="DH152" i="94"/>
  <c r="DJ152" i="94"/>
  <c r="DK152" i="94"/>
  <c r="DN152" i="94"/>
  <c r="DO152" i="94"/>
  <c r="DP152" i="94"/>
  <c r="DQ152" i="94"/>
  <c r="DR152" i="94"/>
  <c r="DS152" i="94"/>
  <c r="DT152" i="94"/>
  <c r="DU152" i="94"/>
  <c r="DV152" i="94"/>
  <c r="DW152" i="94"/>
  <c r="DX152" i="94"/>
  <c r="DY152" i="94"/>
  <c r="DZ152" i="94"/>
  <c r="EB152" i="94"/>
  <c r="EC152" i="94"/>
  <c r="ED152" i="94"/>
  <c r="EE152" i="94"/>
  <c r="EG152" i="94"/>
  <c r="EH152" i="94"/>
  <c r="EP152" i="94"/>
  <c r="EQ152" i="94"/>
  <c r="ET152" i="94"/>
  <c r="F153" i="94"/>
  <c r="J153" i="94"/>
  <c r="K153" i="94"/>
  <c r="L153" i="94"/>
  <c r="R153" i="94"/>
  <c r="U153" i="94"/>
  <c r="V153" i="94"/>
  <c r="Y153" i="94"/>
  <c r="Z153" i="94"/>
  <c r="AA153" i="94"/>
  <c r="AB153" i="94"/>
  <c r="AC153" i="94"/>
  <c r="AF153" i="94"/>
  <c r="AG153" i="94"/>
  <c r="AH153" i="94"/>
  <c r="AI153" i="94"/>
  <c r="AJ153" i="94"/>
  <c r="AK153" i="94"/>
  <c r="AL153" i="94"/>
  <c r="AM153" i="94"/>
  <c r="AN153" i="94"/>
  <c r="AO153" i="94"/>
  <c r="AP153" i="94"/>
  <c r="AQ153" i="94"/>
  <c r="AR153" i="94"/>
  <c r="AU153" i="94"/>
  <c r="AV153" i="94"/>
  <c r="AW153" i="94"/>
  <c r="AX153" i="94"/>
  <c r="AY153" i="94"/>
  <c r="AZ153" i="94"/>
  <c r="BA153" i="94"/>
  <c r="BB153" i="94"/>
  <c r="BC153" i="94"/>
  <c r="BD153" i="94"/>
  <c r="BE153" i="94"/>
  <c r="BF153" i="94"/>
  <c r="BG153" i="94"/>
  <c r="BK153" i="94"/>
  <c r="BL153" i="94"/>
  <c r="BM153" i="94"/>
  <c r="BN153" i="94"/>
  <c r="BO153" i="94"/>
  <c r="BP153" i="94"/>
  <c r="BQ153" i="94"/>
  <c r="BR153" i="94"/>
  <c r="BU153" i="94"/>
  <c r="BV153" i="94"/>
  <c r="BW153" i="94"/>
  <c r="BX153" i="94"/>
  <c r="BY153" i="94"/>
  <c r="BZ153" i="94"/>
  <c r="CA153" i="94"/>
  <c r="CB153" i="94"/>
  <c r="CD153" i="94"/>
  <c r="CE153" i="94"/>
  <c r="CF153" i="94"/>
  <c r="CG153" i="94"/>
  <c r="CH153" i="94"/>
  <c r="CI153" i="94"/>
  <c r="CJ153" i="94"/>
  <c r="CM153" i="94"/>
  <c r="CN153" i="94"/>
  <c r="CO153" i="94"/>
  <c r="CP153" i="94"/>
  <c r="CR153" i="94"/>
  <c r="CS153" i="94"/>
  <c r="CZ153" i="94"/>
  <c r="DA153" i="94"/>
  <c r="DD153" i="94"/>
  <c r="DE153" i="94"/>
  <c r="DG153" i="94"/>
  <c r="DH153" i="94"/>
  <c r="DJ153" i="94"/>
  <c r="DK153" i="94"/>
  <c r="DN153" i="94"/>
  <c r="DO153" i="94"/>
  <c r="DP153" i="94"/>
  <c r="DQ153" i="94"/>
  <c r="DR153" i="94"/>
  <c r="DS153" i="94"/>
  <c r="DT153" i="94"/>
  <c r="DU153" i="94"/>
  <c r="DV153" i="94"/>
  <c r="DW153" i="94"/>
  <c r="DX153" i="94"/>
  <c r="DY153" i="94"/>
  <c r="DZ153" i="94"/>
  <c r="EB153" i="94"/>
  <c r="EC153" i="94"/>
  <c r="ED153" i="94"/>
  <c r="EE153" i="94"/>
  <c r="EG153" i="94"/>
  <c r="EH153" i="94"/>
  <c r="EP153" i="94"/>
  <c r="EQ153" i="94"/>
  <c r="ET153" i="94"/>
  <c r="F154" i="94"/>
  <c r="J154" i="94"/>
  <c r="K154" i="94"/>
  <c r="L154" i="94"/>
  <c r="R154" i="94"/>
  <c r="U154" i="94"/>
  <c r="V154" i="94"/>
  <c r="Y154" i="94"/>
  <c r="Z154" i="94"/>
  <c r="AA154" i="94"/>
  <c r="AB154" i="94"/>
  <c r="AC154" i="94"/>
  <c r="AF154" i="94"/>
  <c r="AG154" i="94"/>
  <c r="AH154" i="94"/>
  <c r="AI154" i="94"/>
  <c r="AJ154" i="94"/>
  <c r="AK154" i="94"/>
  <c r="AL154" i="94"/>
  <c r="AM154" i="94"/>
  <c r="AN154" i="94"/>
  <c r="AO154" i="94"/>
  <c r="AP154" i="94"/>
  <c r="AQ154" i="94"/>
  <c r="AR154" i="94"/>
  <c r="AU154" i="94"/>
  <c r="AV154" i="94"/>
  <c r="AW154" i="94"/>
  <c r="AX154" i="94"/>
  <c r="AY154" i="94"/>
  <c r="AZ154" i="94"/>
  <c r="BA154" i="94"/>
  <c r="BB154" i="94"/>
  <c r="BC154" i="94"/>
  <c r="BD154" i="94"/>
  <c r="BE154" i="94"/>
  <c r="BF154" i="94"/>
  <c r="BG154" i="94"/>
  <c r="BK154" i="94"/>
  <c r="BL154" i="94"/>
  <c r="BM154" i="94"/>
  <c r="BN154" i="94"/>
  <c r="BO154" i="94"/>
  <c r="BP154" i="94"/>
  <c r="BQ154" i="94"/>
  <c r="BR154" i="94"/>
  <c r="BU154" i="94"/>
  <c r="BV154" i="94"/>
  <c r="BW154" i="94"/>
  <c r="BX154" i="94"/>
  <c r="BY154" i="94"/>
  <c r="BZ154" i="94"/>
  <c r="CA154" i="94"/>
  <c r="CB154" i="94"/>
  <c r="CD154" i="94"/>
  <c r="CE154" i="94"/>
  <c r="CF154" i="94"/>
  <c r="CG154" i="94"/>
  <c r="CH154" i="94"/>
  <c r="CI154" i="94"/>
  <c r="CJ154" i="94"/>
  <c r="CM154" i="94"/>
  <c r="CN154" i="94"/>
  <c r="CO154" i="94"/>
  <c r="CP154" i="94"/>
  <c r="CR154" i="94"/>
  <c r="CS154" i="94"/>
  <c r="CZ154" i="94"/>
  <c r="DA154" i="94"/>
  <c r="DD154" i="94"/>
  <c r="DE154" i="94"/>
  <c r="DG154" i="94"/>
  <c r="DH154" i="94"/>
  <c r="DJ154" i="94"/>
  <c r="DK154" i="94"/>
  <c r="DN154" i="94"/>
  <c r="DO154" i="94"/>
  <c r="DP154" i="94"/>
  <c r="DQ154" i="94"/>
  <c r="DR154" i="94"/>
  <c r="DS154" i="94"/>
  <c r="DT154" i="94"/>
  <c r="DU154" i="94"/>
  <c r="DV154" i="94"/>
  <c r="DW154" i="94"/>
  <c r="DX154" i="94"/>
  <c r="DY154" i="94"/>
  <c r="DZ154" i="94"/>
  <c r="EB154" i="94"/>
  <c r="EC154" i="94"/>
  <c r="ED154" i="94"/>
  <c r="EE154" i="94"/>
  <c r="EG154" i="94"/>
  <c r="EH154" i="94"/>
  <c r="EP154" i="94"/>
  <c r="EQ154" i="94"/>
  <c r="ET154" i="94"/>
  <c r="F155" i="94"/>
  <c r="J155" i="94"/>
  <c r="K155" i="94"/>
  <c r="L155" i="94"/>
  <c r="R155" i="94"/>
  <c r="U155" i="94"/>
  <c r="V155" i="94"/>
  <c r="Y155" i="94"/>
  <c r="Z155" i="94"/>
  <c r="AA155" i="94"/>
  <c r="AB155" i="94"/>
  <c r="AC155" i="94"/>
  <c r="AF155" i="94"/>
  <c r="AG155" i="94"/>
  <c r="AH155" i="94"/>
  <c r="AI155" i="94"/>
  <c r="AJ155" i="94"/>
  <c r="AK155" i="94"/>
  <c r="AL155" i="94"/>
  <c r="AM155" i="94"/>
  <c r="AN155" i="94"/>
  <c r="AO155" i="94"/>
  <c r="AP155" i="94"/>
  <c r="AQ155" i="94"/>
  <c r="AR155" i="94"/>
  <c r="AU155" i="94"/>
  <c r="AV155" i="94"/>
  <c r="AW155" i="94"/>
  <c r="AX155" i="94"/>
  <c r="AY155" i="94"/>
  <c r="AZ155" i="94"/>
  <c r="BA155" i="94"/>
  <c r="BB155" i="94"/>
  <c r="BC155" i="94"/>
  <c r="BD155" i="94"/>
  <c r="BE155" i="94"/>
  <c r="BF155" i="94"/>
  <c r="BG155" i="94"/>
  <c r="BK155" i="94"/>
  <c r="BL155" i="94"/>
  <c r="BM155" i="94"/>
  <c r="BN155" i="94"/>
  <c r="BO155" i="94"/>
  <c r="BP155" i="94"/>
  <c r="BQ155" i="94"/>
  <c r="BR155" i="94"/>
  <c r="BU155" i="94"/>
  <c r="BV155" i="94"/>
  <c r="BW155" i="94"/>
  <c r="BX155" i="94"/>
  <c r="BY155" i="94"/>
  <c r="BZ155" i="94"/>
  <c r="CA155" i="94"/>
  <c r="CB155" i="94"/>
  <c r="CD155" i="94"/>
  <c r="CE155" i="94"/>
  <c r="CF155" i="94"/>
  <c r="CG155" i="94"/>
  <c r="CH155" i="94"/>
  <c r="CI155" i="94"/>
  <c r="CJ155" i="94"/>
  <c r="CM155" i="94"/>
  <c r="CN155" i="94"/>
  <c r="CO155" i="94"/>
  <c r="CP155" i="94"/>
  <c r="CR155" i="94"/>
  <c r="CS155" i="94"/>
  <c r="CZ155" i="94"/>
  <c r="DA155" i="94"/>
  <c r="DD155" i="94"/>
  <c r="DE155" i="94"/>
  <c r="DG155" i="94"/>
  <c r="DH155" i="94"/>
  <c r="DJ155" i="94"/>
  <c r="DK155" i="94"/>
  <c r="DN155" i="94"/>
  <c r="DO155" i="94"/>
  <c r="DP155" i="94"/>
  <c r="DQ155" i="94"/>
  <c r="DR155" i="94"/>
  <c r="DS155" i="94"/>
  <c r="DT155" i="94"/>
  <c r="DU155" i="94"/>
  <c r="DV155" i="94"/>
  <c r="DW155" i="94"/>
  <c r="DX155" i="94"/>
  <c r="DY155" i="94"/>
  <c r="DZ155" i="94"/>
  <c r="EB155" i="94"/>
  <c r="EC155" i="94"/>
  <c r="ED155" i="94"/>
  <c r="EE155" i="94"/>
  <c r="EG155" i="94"/>
  <c r="EH155" i="94"/>
  <c r="EP155" i="94"/>
  <c r="EQ155" i="94"/>
  <c r="ET155" i="94"/>
  <c r="F156" i="94"/>
  <c r="J156" i="94"/>
  <c r="K156" i="94"/>
  <c r="L156" i="94"/>
  <c r="R156" i="94"/>
  <c r="U156" i="94"/>
  <c r="V156" i="94"/>
  <c r="Y156" i="94"/>
  <c r="Z156" i="94"/>
  <c r="AA156" i="94"/>
  <c r="AB156" i="94"/>
  <c r="AC156" i="94"/>
  <c r="AF156" i="94"/>
  <c r="AG156" i="94"/>
  <c r="AH156" i="94"/>
  <c r="AI156" i="94"/>
  <c r="AJ156" i="94"/>
  <c r="AK156" i="94"/>
  <c r="AL156" i="94"/>
  <c r="AM156" i="94"/>
  <c r="AN156" i="94"/>
  <c r="AO156" i="94"/>
  <c r="AP156" i="94"/>
  <c r="AQ156" i="94"/>
  <c r="AR156" i="94"/>
  <c r="AU156" i="94"/>
  <c r="AV156" i="94"/>
  <c r="AW156" i="94"/>
  <c r="AX156" i="94"/>
  <c r="AY156" i="94"/>
  <c r="AZ156" i="94"/>
  <c r="BA156" i="94"/>
  <c r="BB156" i="94"/>
  <c r="BC156" i="94"/>
  <c r="BD156" i="94"/>
  <c r="BE156" i="94"/>
  <c r="BF156" i="94"/>
  <c r="BG156" i="94"/>
  <c r="BK156" i="94"/>
  <c r="BL156" i="94"/>
  <c r="BM156" i="94"/>
  <c r="BN156" i="94"/>
  <c r="BO156" i="94"/>
  <c r="BP156" i="94"/>
  <c r="BQ156" i="94"/>
  <c r="BR156" i="94"/>
  <c r="BU156" i="94"/>
  <c r="BV156" i="94"/>
  <c r="BW156" i="94"/>
  <c r="BX156" i="94"/>
  <c r="BY156" i="94"/>
  <c r="BZ156" i="94"/>
  <c r="CA156" i="94"/>
  <c r="CB156" i="94"/>
  <c r="CD156" i="94"/>
  <c r="CE156" i="94"/>
  <c r="CF156" i="94"/>
  <c r="CG156" i="94"/>
  <c r="CH156" i="94"/>
  <c r="CI156" i="94"/>
  <c r="CJ156" i="94"/>
  <c r="CM156" i="94"/>
  <c r="CN156" i="94"/>
  <c r="CO156" i="94"/>
  <c r="CP156" i="94"/>
  <c r="CR156" i="94"/>
  <c r="CS156" i="94"/>
  <c r="CZ156" i="94"/>
  <c r="DA156" i="94"/>
  <c r="DD156" i="94"/>
  <c r="DE156" i="94"/>
  <c r="DG156" i="94"/>
  <c r="DH156" i="94"/>
  <c r="DJ156" i="94"/>
  <c r="DK156" i="94"/>
  <c r="DN156" i="94"/>
  <c r="DO156" i="94"/>
  <c r="DP156" i="94"/>
  <c r="DQ156" i="94"/>
  <c r="DR156" i="94"/>
  <c r="DS156" i="94"/>
  <c r="DT156" i="94"/>
  <c r="DU156" i="94"/>
  <c r="DV156" i="94"/>
  <c r="DW156" i="94"/>
  <c r="DX156" i="94"/>
  <c r="DY156" i="94"/>
  <c r="DZ156" i="94"/>
  <c r="EB156" i="94"/>
  <c r="EC156" i="94"/>
  <c r="ED156" i="94"/>
  <c r="EE156" i="94"/>
  <c r="EG156" i="94"/>
  <c r="EH156" i="94"/>
  <c r="EP156" i="94"/>
  <c r="EQ156" i="94"/>
  <c r="ET156" i="94"/>
  <c r="F157" i="94"/>
  <c r="J157" i="94"/>
  <c r="K157" i="94"/>
  <c r="L157" i="94"/>
  <c r="R157" i="94"/>
  <c r="U157" i="94"/>
  <c r="V157" i="94"/>
  <c r="Y157" i="94"/>
  <c r="Z157" i="94"/>
  <c r="AA157" i="94"/>
  <c r="AB157" i="94"/>
  <c r="AC157" i="94"/>
  <c r="AF157" i="94"/>
  <c r="AG157" i="94"/>
  <c r="AH157" i="94"/>
  <c r="AI157" i="94"/>
  <c r="AJ157" i="94"/>
  <c r="AK157" i="94"/>
  <c r="AL157" i="94"/>
  <c r="AM157" i="94"/>
  <c r="AN157" i="94"/>
  <c r="AO157" i="94"/>
  <c r="AP157" i="94"/>
  <c r="AQ157" i="94"/>
  <c r="AR157" i="94"/>
  <c r="AU157" i="94"/>
  <c r="AV157" i="94"/>
  <c r="AW157" i="94"/>
  <c r="AX157" i="94"/>
  <c r="AY157" i="94"/>
  <c r="AZ157" i="94"/>
  <c r="BA157" i="94"/>
  <c r="BB157" i="94"/>
  <c r="BC157" i="94"/>
  <c r="BD157" i="94"/>
  <c r="BE157" i="94"/>
  <c r="BF157" i="94"/>
  <c r="BG157" i="94"/>
  <c r="BK157" i="94"/>
  <c r="BL157" i="94"/>
  <c r="BM157" i="94"/>
  <c r="BN157" i="94"/>
  <c r="BO157" i="94"/>
  <c r="BP157" i="94"/>
  <c r="BQ157" i="94"/>
  <c r="BR157" i="94"/>
  <c r="BU157" i="94"/>
  <c r="BV157" i="94"/>
  <c r="BW157" i="94"/>
  <c r="BX157" i="94"/>
  <c r="BY157" i="94"/>
  <c r="BZ157" i="94"/>
  <c r="CA157" i="94"/>
  <c r="CB157" i="94"/>
  <c r="CD157" i="94"/>
  <c r="CE157" i="94"/>
  <c r="CF157" i="94"/>
  <c r="CG157" i="94"/>
  <c r="CH157" i="94"/>
  <c r="CI157" i="94"/>
  <c r="CJ157" i="94"/>
  <c r="CM157" i="94"/>
  <c r="CN157" i="94"/>
  <c r="CO157" i="94"/>
  <c r="CP157" i="94"/>
  <c r="CR157" i="94"/>
  <c r="CS157" i="94"/>
  <c r="CZ157" i="94"/>
  <c r="DA157" i="94"/>
  <c r="DD157" i="94"/>
  <c r="DE157" i="94"/>
  <c r="DG157" i="94"/>
  <c r="DH157" i="94"/>
  <c r="DJ157" i="94"/>
  <c r="DK157" i="94"/>
  <c r="DN157" i="94"/>
  <c r="DO157" i="94"/>
  <c r="DP157" i="94"/>
  <c r="DQ157" i="94"/>
  <c r="DR157" i="94"/>
  <c r="DS157" i="94"/>
  <c r="DT157" i="94"/>
  <c r="DU157" i="94"/>
  <c r="DV157" i="94"/>
  <c r="DW157" i="94"/>
  <c r="DX157" i="94"/>
  <c r="DY157" i="94"/>
  <c r="DZ157" i="94"/>
  <c r="EB157" i="94"/>
  <c r="EC157" i="94"/>
  <c r="ED157" i="94"/>
  <c r="EE157" i="94"/>
  <c r="EG157" i="94"/>
  <c r="EH157" i="94"/>
  <c r="EP157" i="94"/>
  <c r="EQ157" i="94"/>
  <c r="ET157" i="94"/>
  <c r="F158" i="94"/>
  <c r="J158" i="94"/>
  <c r="K158" i="94"/>
  <c r="L158" i="94"/>
  <c r="R158" i="94"/>
  <c r="U158" i="94"/>
  <c r="V158" i="94"/>
  <c r="Y158" i="94"/>
  <c r="Z158" i="94"/>
  <c r="AA158" i="94"/>
  <c r="AB158" i="94"/>
  <c r="AC158" i="94"/>
  <c r="AF158" i="94"/>
  <c r="AG158" i="94"/>
  <c r="AH158" i="94"/>
  <c r="AI158" i="94"/>
  <c r="AJ158" i="94"/>
  <c r="AK158" i="94"/>
  <c r="AL158" i="94"/>
  <c r="AM158" i="94"/>
  <c r="AN158" i="94"/>
  <c r="AO158" i="94"/>
  <c r="AP158" i="94"/>
  <c r="AQ158" i="94"/>
  <c r="AR158" i="94"/>
  <c r="AU158" i="94"/>
  <c r="AV158" i="94"/>
  <c r="AW158" i="94"/>
  <c r="AX158" i="94"/>
  <c r="AY158" i="94"/>
  <c r="AZ158" i="94"/>
  <c r="BA158" i="94"/>
  <c r="BB158" i="94"/>
  <c r="BC158" i="94"/>
  <c r="BD158" i="94"/>
  <c r="BE158" i="94"/>
  <c r="BF158" i="94"/>
  <c r="BG158" i="94"/>
  <c r="BK158" i="94"/>
  <c r="BL158" i="94"/>
  <c r="BM158" i="94"/>
  <c r="BN158" i="94"/>
  <c r="BO158" i="94"/>
  <c r="BP158" i="94"/>
  <c r="BQ158" i="94"/>
  <c r="BR158" i="94"/>
  <c r="BU158" i="94"/>
  <c r="BV158" i="94"/>
  <c r="BW158" i="94"/>
  <c r="BX158" i="94"/>
  <c r="BY158" i="94"/>
  <c r="BZ158" i="94"/>
  <c r="CA158" i="94"/>
  <c r="CB158" i="94"/>
  <c r="CD158" i="94"/>
  <c r="CE158" i="94"/>
  <c r="CF158" i="94"/>
  <c r="CG158" i="94"/>
  <c r="CH158" i="94"/>
  <c r="CI158" i="94"/>
  <c r="CJ158" i="94"/>
  <c r="CM158" i="94"/>
  <c r="CN158" i="94"/>
  <c r="CO158" i="94"/>
  <c r="CP158" i="94"/>
  <c r="CR158" i="94"/>
  <c r="CS158" i="94"/>
  <c r="CZ158" i="94"/>
  <c r="DA158" i="94"/>
  <c r="DD158" i="94"/>
  <c r="DE158" i="94"/>
  <c r="DG158" i="94"/>
  <c r="DH158" i="94"/>
  <c r="DJ158" i="94"/>
  <c r="DK158" i="94"/>
  <c r="DN158" i="94"/>
  <c r="DO158" i="94"/>
  <c r="DP158" i="94"/>
  <c r="DQ158" i="94"/>
  <c r="DR158" i="94"/>
  <c r="DS158" i="94"/>
  <c r="DT158" i="94"/>
  <c r="DU158" i="94"/>
  <c r="DV158" i="94"/>
  <c r="DW158" i="94"/>
  <c r="DX158" i="94"/>
  <c r="DY158" i="94"/>
  <c r="DZ158" i="94"/>
  <c r="EB158" i="94"/>
  <c r="EC158" i="94"/>
  <c r="ED158" i="94"/>
  <c r="EE158" i="94"/>
  <c r="EG158" i="94"/>
  <c r="EH158" i="94"/>
  <c r="EP158" i="94"/>
  <c r="EQ158" i="94"/>
  <c r="ET158" i="94"/>
  <c r="F159" i="94"/>
  <c r="J159" i="94"/>
  <c r="K159" i="94"/>
  <c r="L159" i="94"/>
  <c r="R159" i="94"/>
  <c r="U159" i="94"/>
  <c r="V159" i="94"/>
  <c r="Y159" i="94"/>
  <c r="Z159" i="94"/>
  <c r="AA159" i="94"/>
  <c r="AB159" i="94"/>
  <c r="AC159" i="94"/>
  <c r="AF159" i="94"/>
  <c r="AG159" i="94"/>
  <c r="AH159" i="94"/>
  <c r="AI159" i="94"/>
  <c r="AJ159" i="94"/>
  <c r="AK159" i="94"/>
  <c r="AL159" i="94"/>
  <c r="AM159" i="94"/>
  <c r="AN159" i="94"/>
  <c r="AO159" i="94"/>
  <c r="AP159" i="94"/>
  <c r="AQ159" i="94"/>
  <c r="AR159" i="94"/>
  <c r="AU159" i="94"/>
  <c r="AV159" i="94"/>
  <c r="AW159" i="94"/>
  <c r="AX159" i="94"/>
  <c r="AY159" i="94"/>
  <c r="AZ159" i="94"/>
  <c r="BA159" i="94"/>
  <c r="BB159" i="94"/>
  <c r="BC159" i="94"/>
  <c r="BD159" i="94"/>
  <c r="BE159" i="94"/>
  <c r="BF159" i="94"/>
  <c r="BG159" i="94"/>
  <c r="BK159" i="94"/>
  <c r="BL159" i="94"/>
  <c r="BM159" i="94"/>
  <c r="BN159" i="94"/>
  <c r="BO159" i="94"/>
  <c r="BP159" i="94"/>
  <c r="BQ159" i="94"/>
  <c r="BR159" i="94"/>
  <c r="BU159" i="94"/>
  <c r="BV159" i="94"/>
  <c r="BW159" i="94"/>
  <c r="BX159" i="94"/>
  <c r="BY159" i="94"/>
  <c r="BZ159" i="94"/>
  <c r="CA159" i="94"/>
  <c r="CB159" i="94"/>
  <c r="CD159" i="94"/>
  <c r="CE159" i="94"/>
  <c r="CF159" i="94"/>
  <c r="CG159" i="94"/>
  <c r="CH159" i="94"/>
  <c r="CI159" i="94"/>
  <c r="CJ159" i="94"/>
  <c r="CM159" i="94"/>
  <c r="CN159" i="94"/>
  <c r="CO159" i="94"/>
  <c r="CP159" i="94"/>
  <c r="CR159" i="94"/>
  <c r="CS159" i="94"/>
  <c r="CZ159" i="94"/>
  <c r="DA159" i="94"/>
  <c r="DD159" i="94"/>
  <c r="DE159" i="94"/>
  <c r="DG159" i="94"/>
  <c r="DH159" i="94"/>
  <c r="DJ159" i="94"/>
  <c r="DK159" i="94"/>
  <c r="DN159" i="94"/>
  <c r="DO159" i="94"/>
  <c r="DP159" i="94"/>
  <c r="DQ159" i="94"/>
  <c r="DR159" i="94"/>
  <c r="DS159" i="94"/>
  <c r="DT159" i="94"/>
  <c r="DU159" i="94"/>
  <c r="DV159" i="94"/>
  <c r="DW159" i="94"/>
  <c r="DX159" i="94"/>
  <c r="DY159" i="94"/>
  <c r="DZ159" i="94"/>
  <c r="EB159" i="94"/>
  <c r="EC159" i="94"/>
  <c r="ED159" i="94"/>
  <c r="EE159" i="94"/>
  <c r="EG159" i="94"/>
  <c r="EH159" i="94"/>
  <c r="EP159" i="94"/>
  <c r="EQ159" i="94"/>
  <c r="ET159" i="94"/>
  <c r="F160" i="94"/>
  <c r="J160" i="94"/>
  <c r="K160" i="94"/>
  <c r="L160" i="94"/>
  <c r="R160" i="94"/>
  <c r="U160" i="94"/>
  <c r="V160" i="94"/>
  <c r="Y160" i="94"/>
  <c r="AA160" i="94"/>
  <c r="AB160" i="94"/>
  <c r="AC160" i="94"/>
  <c r="AF160" i="94"/>
  <c r="AG160" i="94"/>
  <c r="AH160" i="94"/>
  <c r="AI160" i="94"/>
  <c r="AJ160" i="94"/>
  <c r="AK160" i="94"/>
  <c r="AL160" i="94"/>
  <c r="AM160" i="94"/>
  <c r="AN160" i="94"/>
  <c r="AO160" i="94"/>
  <c r="AP160" i="94"/>
  <c r="AQ160" i="94"/>
  <c r="AR160" i="94"/>
  <c r="AU160" i="94"/>
  <c r="AV160" i="94"/>
  <c r="AW160" i="94"/>
  <c r="AX160" i="94"/>
  <c r="AY160" i="94"/>
  <c r="AZ160" i="94"/>
  <c r="BA160" i="94"/>
  <c r="BB160" i="94"/>
  <c r="BC160" i="94"/>
  <c r="BD160" i="94"/>
  <c r="BE160" i="94"/>
  <c r="BF160" i="94"/>
  <c r="BG160" i="94"/>
  <c r="BK160" i="94"/>
  <c r="BL160" i="94"/>
  <c r="BM160" i="94"/>
  <c r="BN160" i="94"/>
  <c r="BO160" i="94"/>
  <c r="BP160" i="94"/>
  <c r="BQ160" i="94"/>
  <c r="BR160" i="94"/>
  <c r="BU160" i="94"/>
  <c r="BV160" i="94"/>
  <c r="BW160" i="94"/>
  <c r="BX160" i="94"/>
  <c r="BY160" i="94"/>
  <c r="BZ160" i="94"/>
  <c r="CA160" i="94"/>
  <c r="CB160" i="94"/>
  <c r="CD160" i="94"/>
  <c r="CE160" i="94"/>
  <c r="CF160" i="94"/>
  <c r="CG160" i="94"/>
  <c r="CH160" i="94"/>
  <c r="CI160" i="94"/>
  <c r="CJ160" i="94"/>
  <c r="CM160" i="94"/>
  <c r="CN160" i="94"/>
  <c r="CO160" i="94"/>
  <c r="CP160" i="94"/>
  <c r="CR160" i="94"/>
  <c r="CS160" i="94"/>
  <c r="CZ160" i="94"/>
  <c r="DA160" i="94"/>
  <c r="DD160" i="94"/>
  <c r="DE160" i="94"/>
  <c r="DG160" i="94"/>
  <c r="DH160" i="94"/>
  <c r="DJ160" i="94"/>
  <c r="DK160" i="94"/>
  <c r="DN160" i="94"/>
  <c r="DO160" i="94"/>
  <c r="DP160" i="94"/>
  <c r="DQ160" i="94"/>
  <c r="DR160" i="94"/>
  <c r="DS160" i="94"/>
  <c r="DT160" i="94"/>
  <c r="DU160" i="94"/>
  <c r="DV160" i="94"/>
  <c r="DW160" i="94"/>
  <c r="DX160" i="94"/>
  <c r="DY160" i="94"/>
  <c r="DZ160" i="94"/>
  <c r="EB160" i="94"/>
  <c r="EC160" i="94"/>
  <c r="ED160" i="94"/>
  <c r="EE160" i="94"/>
  <c r="EG160" i="94"/>
  <c r="EH160" i="94"/>
  <c r="EP160" i="94"/>
  <c r="EQ160" i="94"/>
  <c r="ET160" i="94"/>
  <c r="F161" i="94"/>
  <c r="J161" i="94"/>
  <c r="K161" i="94"/>
  <c r="L161" i="94"/>
  <c r="R161" i="94"/>
  <c r="U161" i="94"/>
  <c r="V161" i="94"/>
  <c r="Y161" i="94"/>
  <c r="Z161" i="94"/>
  <c r="AA161" i="94"/>
  <c r="AB161" i="94"/>
  <c r="AC161" i="94"/>
  <c r="AF161" i="94"/>
  <c r="AG161" i="94"/>
  <c r="AH161" i="94"/>
  <c r="AI161" i="94"/>
  <c r="AJ161" i="94"/>
  <c r="AK161" i="94"/>
  <c r="AL161" i="94"/>
  <c r="AM161" i="94"/>
  <c r="AN161" i="94"/>
  <c r="AO161" i="94"/>
  <c r="AP161" i="94"/>
  <c r="AQ161" i="94"/>
  <c r="AR161" i="94"/>
  <c r="AU161" i="94"/>
  <c r="AV161" i="94"/>
  <c r="AW161" i="94"/>
  <c r="AX161" i="94"/>
  <c r="AY161" i="94"/>
  <c r="AZ161" i="94"/>
  <c r="BA161" i="94"/>
  <c r="BB161" i="94"/>
  <c r="BC161" i="94"/>
  <c r="BD161" i="94"/>
  <c r="BE161" i="94"/>
  <c r="BF161" i="94"/>
  <c r="BG161" i="94"/>
  <c r="BK161" i="94"/>
  <c r="BL161" i="94"/>
  <c r="BM161" i="94"/>
  <c r="BN161" i="94"/>
  <c r="BO161" i="94"/>
  <c r="BP161" i="94"/>
  <c r="BQ161" i="94"/>
  <c r="BR161" i="94"/>
  <c r="BU161" i="94"/>
  <c r="BV161" i="94"/>
  <c r="BW161" i="94"/>
  <c r="BX161" i="94"/>
  <c r="BY161" i="94"/>
  <c r="BZ161" i="94"/>
  <c r="CA161" i="94"/>
  <c r="CB161" i="94"/>
  <c r="CD161" i="94"/>
  <c r="CE161" i="94"/>
  <c r="CF161" i="94"/>
  <c r="CG161" i="94"/>
  <c r="CH161" i="94"/>
  <c r="CI161" i="94"/>
  <c r="CJ161" i="94"/>
  <c r="CM161" i="94"/>
  <c r="CN161" i="94"/>
  <c r="CO161" i="94"/>
  <c r="CP161" i="94"/>
  <c r="CR161" i="94"/>
  <c r="CS161" i="94"/>
  <c r="CZ161" i="94"/>
  <c r="DA161" i="94"/>
  <c r="DD161" i="94"/>
  <c r="DE161" i="94"/>
  <c r="DG161" i="94"/>
  <c r="DH161" i="94"/>
  <c r="DJ161" i="94"/>
  <c r="DK161" i="94"/>
  <c r="DN161" i="94"/>
  <c r="DO161" i="94"/>
  <c r="DP161" i="94"/>
  <c r="DQ161" i="94"/>
  <c r="DR161" i="94"/>
  <c r="DS161" i="94"/>
  <c r="DT161" i="94"/>
  <c r="DU161" i="94"/>
  <c r="DV161" i="94"/>
  <c r="DW161" i="94"/>
  <c r="DX161" i="94"/>
  <c r="DY161" i="94"/>
  <c r="DZ161" i="94"/>
  <c r="EB161" i="94"/>
  <c r="EC161" i="94"/>
  <c r="ED161" i="94"/>
  <c r="EE161" i="94"/>
  <c r="EG161" i="94"/>
  <c r="EH161" i="94"/>
  <c r="EP161" i="94"/>
  <c r="EQ161" i="94"/>
  <c r="ET161" i="94"/>
  <c r="F162" i="94"/>
  <c r="J162" i="94"/>
  <c r="K162" i="94"/>
  <c r="L162" i="94"/>
  <c r="R162" i="94"/>
  <c r="U162" i="94"/>
  <c r="V162" i="94"/>
  <c r="Y162" i="94"/>
  <c r="Z162" i="94"/>
  <c r="AA162" i="94"/>
  <c r="AB162" i="94"/>
  <c r="AC162" i="94"/>
  <c r="AF162" i="94"/>
  <c r="AG162" i="94"/>
  <c r="AH162" i="94"/>
  <c r="AI162" i="94"/>
  <c r="AJ162" i="94"/>
  <c r="AK162" i="94"/>
  <c r="AL162" i="94"/>
  <c r="AM162" i="94"/>
  <c r="AN162" i="94"/>
  <c r="AO162" i="94"/>
  <c r="AP162" i="94"/>
  <c r="AQ162" i="94"/>
  <c r="AR162" i="94"/>
  <c r="AU162" i="94"/>
  <c r="AV162" i="94"/>
  <c r="AW162" i="94"/>
  <c r="AX162" i="94"/>
  <c r="AY162" i="94"/>
  <c r="AZ162" i="94"/>
  <c r="BA162" i="94"/>
  <c r="BB162" i="94"/>
  <c r="BC162" i="94"/>
  <c r="BD162" i="94"/>
  <c r="BE162" i="94"/>
  <c r="BF162" i="94"/>
  <c r="BG162" i="94"/>
  <c r="BK162" i="94"/>
  <c r="BL162" i="94"/>
  <c r="BM162" i="94"/>
  <c r="BN162" i="94"/>
  <c r="BO162" i="94"/>
  <c r="BP162" i="94"/>
  <c r="BQ162" i="94"/>
  <c r="BR162" i="94"/>
  <c r="BU162" i="94"/>
  <c r="BV162" i="94"/>
  <c r="BW162" i="94"/>
  <c r="BX162" i="94"/>
  <c r="BY162" i="94"/>
  <c r="BZ162" i="94"/>
  <c r="CA162" i="94"/>
  <c r="CB162" i="94"/>
  <c r="CD162" i="94"/>
  <c r="CE162" i="94"/>
  <c r="CF162" i="94"/>
  <c r="CG162" i="94"/>
  <c r="CH162" i="94"/>
  <c r="CI162" i="94"/>
  <c r="CJ162" i="94"/>
  <c r="CM162" i="94"/>
  <c r="CN162" i="94"/>
  <c r="CO162" i="94"/>
  <c r="CP162" i="94"/>
  <c r="CR162" i="94"/>
  <c r="CS162" i="94"/>
  <c r="CZ162" i="94"/>
  <c r="DA162" i="94"/>
  <c r="DD162" i="94"/>
  <c r="DE162" i="94"/>
  <c r="DG162" i="94"/>
  <c r="DH162" i="94"/>
  <c r="DJ162" i="94"/>
  <c r="DK162" i="94"/>
  <c r="DN162" i="94"/>
  <c r="DO162" i="94"/>
  <c r="DP162" i="94"/>
  <c r="DQ162" i="94"/>
  <c r="DR162" i="94"/>
  <c r="DS162" i="94"/>
  <c r="DT162" i="94"/>
  <c r="DU162" i="94"/>
  <c r="DV162" i="94"/>
  <c r="DW162" i="94"/>
  <c r="DX162" i="94"/>
  <c r="DY162" i="94"/>
  <c r="DZ162" i="94"/>
  <c r="EB162" i="94"/>
  <c r="EC162" i="94"/>
  <c r="ED162" i="94"/>
  <c r="EE162" i="94"/>
  <c r="EG162" i="94"/>
  <c r="EH162" i="94"/>
  <c r="EP162" i="94"/>
  <c r="EQ162" i="94"/>
  <c r="ET162" i="94"/>
  <c r="F163" i="94"/>
  <c r="J163" i="94"/>
  <c r="K163" i="94"/>
  <c r="L163" i="94"/>
  <c r="R163" i="94"/>
  <c r="U163" i="94"/>
  <c r="V163" i="94"/>
  <c r="Y163" i="94"/>
  <c r="Z163" i="94"/>
  <c r="AA163" i="94"/>
  <c r="AB163" i="94"/>
  <c r="AC163" i="94"/>
  <c r="AF163" i="94"/>
  <c r="AG163" i="94"/>
  <c r="AH163" i="94"/>
  <c r="AI163" i="94"/>
  <c r="AJ163" i="94"/>
  <c r="AK163" i="94"/>
  <c r="AL163" i="94"/>
  <c r="AM163" i="94"/>
  <c r="AN163" i="94"/>
  <c r="AO163" i="94"/>
  <c r="AP163" i="94"/>
  <c r="AQ163" i="94"/>
  <c r="AR163" i="94"/>
  <c r="AU163" i="94"/>
  <c r="AV163" i="94"/>
  <c r="AW163" i="94"/>
  <c r="AX163" i="94"/>
  <c r="AY163" i="94"/>
  <c r="AZ163" i="94"/>
  <c r="BA163" i="94"/>
  <c r="BB163" i="94"/>
  <c r="BC163" i="94"/>
  <c r="BD163" i="94"/>
  <c r="BE163" i="94"/>
  <c r="BF163" i="94"/>
  <c r="BG163" i="94"/>
  <c r="BK163" i="94"/>
  <c r="BL163" i="94"/>
  <c r="BM163" i="94"/>
  <c r="BN163" i="94"/>
  <c r="BO163" i="94"/>
  <c r="BP163" i="94"/>
  <c r="BQ163" i="94"/>
  <c r="BR163" i="94"/>
  <c r="BU163" i="94"/>
  <c r="BV163" i="94"/>
  <c r="BW163" i="94"/>
  <c r="BX163" i="94"/>
  <c r="BY163" i="94"/>
  <c r="BZ163" i="94"/>
  <c r="CA163" i="94"/>
  <c r="CB163" i="94"/>
  <c r="CD163" i="94"/>
  <c r="CE163" i="94"/>
  <c r="CF163" i="94"/>
  <c r="CG163" i="94"/>
  <c r="CH163" i="94"/>
  <c r="CI163" i="94"/>
  <c r="CJ163" i="94"/>
  <c r="CM163" i="94"/>
  <c r="CN163" i="94"/>
  <c r="CO163" i="94"/>
  <c r="CP163" i="94"/>
  <c r="CR163" i="94"/>
  <c r="CS163" i="94"/>
  <c r="CZ163" i="94"/>
  <c r="DA163" i="94"/>
  <c r="DD163" i="94"/>
  <c r="DE163" i="94"/>
  <c r="DG163" i="94"/>
  <c r="DH163" i="94"/>
  <c r="DJ163" i="94"/>
  <c r="DK163" i="94"/>
  <c r="DN163" i="94"/>
  <c r="DO163" i="94"/>
  <c r="DP163" i="94"/>
  <c r="DQ163" i="94"/>
  <c r="DR163" i="94"/>
  <c r="DS163" i="94"/>
  <c r="DT163" i="94"/>
  <c r="DU163" i="94"/>
  <c r="DV163" i="94"/>
  <c r="DW163" i="94"/>
  <c r="DX163" i="94"/>
  <c r="DY163" i="94"/>
  <c r="DZ163" i="94"/>
  <c r="EB163" i="94"/>
  <c r="EC163" i="94"/>
  <c r="ED163" i="94"/>
  <c r="EE163" i="94"/>
  <c r="EG163" i="94"/>
  <c r="EH163" i="94"/>
  <c r="EP163" i="94"/>
  <c r="EQ163" i="94"/>
  <c r="ET163" i="94"/>
  <c r="F164" i="94"/>
  <c r="J164" i="94"/>
  <c r="K164" i="94"/>
  <c r="L164" i="94"/>
  <c r="R164" i="94"/>
  <c r="U164" i="94"/>
  <c r="V164" i="94"/>
  <c r="Y164" i="94"/>
  <c r="Z164" i="94"/>
  <c r="AA164" i="94"/>
  <c r="AB164" i="94"/>
  <c r="AC164" i="94"/>
  <c r="AF164" i="94"/>
  <c r="AG164" i="94"/>
  <c r="AH164" i="94"/>
  <c r="AI164" i="94"/>
  <c r="AJ164" i="94"/>
  <c r="AK164" i="94"/>
  <c r="AL164" i="94"/>
  <c r="AM164" i="94"/>
  <c r="AN164" i="94"/>
  <c r="AO164" i="94"/>
  <c r="AP164" i="94"/>
  <c r="AQ164" i="94"/>
  <c r="AR164" i="94"/>
  <c r="AU164" i="94"/>
  <c r="AV164" i="94"/>
  <c r="AW164" i="94"/>
  <c r="AX164" i="94"/>
  <c r="AY164" i="94"/>
  <c r="AZ164" i="94"/>
  <c r="BA164" i="94"/>
  <c r="BB164" i="94"/>
  <c r="BC164" i="94"/>
  <c r="BD164" i="94"/>
  <c r="BE164" i="94"/>
  <c r="BF164" i="94"/>
  <c r="BG164" i="94"/>
  <c r="BK164" i="94"/>
  <c r="BL164" i="94"/>
  <c r="BM164" i="94"/>
  <c r="BN164" i="94"/>
  <c r="BO164" i="94"/>
  <c r="BP164" i="94"/>
  <c r="BQ164" i="94"/>
  <c r="BR164" i="94"/>
  <c r="BU164" i="94"/>
  <c r="BV164" i="94"/>
  <c r="BW164" i="94"/>
  <c r="BX164" i="94"/>
  <c r="BY164" i="94"/>
  <c r="BZ164" i="94"/>
  <c r="CA164" i="94"/>
  <c r="CB164" i="94"/>
  <c r="CD164" i="94"/>
  <c r="CE164" i="94"/>
  <c r="CF164" i="94"/>
  <c r="CG164" i="94"/>
  <c r="CH164" i="94"/>
  <c r="CI164" i="94"/>
  <c r="CJ164" i="94"/>
  <c r="CM164" i="94"/>
  <c r="CN164" i="94"/>
  <c r="CO164" i="94"/>
  <c r="CP164" i="94"/>
  <c r="CR164" i="94"/>
  <c r="CS164" i="94"/>
  <c r="CZ164" i="94"/>
  <c r="DA164" i="94"/>
  <c r="DD164" i="94"/>
  <c r="DE164" i="94"/>
  <c r="DG164" i="94"/>
  <c r="DH164" i="94"/>
  <c r="DJ164" i="94"/>
  <c r="DK164" i="94"/>
  <c r="DN164" i="94"/>
  <c r="DO164" i="94"/>
  <c r="DP164" i="94"/>
  <c r="DQ164" i="94"/>
  <c r="DR164" i="94"/>
  <c r="DS164" i="94"/>
  <c r="DT164" i="94"/>
  <c r="DU164" i="94"/>
  <c r="DV164" i="94"/>
  <c r="DW164" i="94"/>
  <c r="DX164" i="94"/>
  <c r="DY164" i="94"/>
  <c r="DZ164" i="94"/>
  <c r="EB164" i="94"/>
  <c r="EC164" i="94"/>
  <c r="ED164" i="94"/>
  <c r="EE164" i="94"/>
  <c r="EG164" i="94"/>
  <c r="EH164" i="94"/>
  <c r="EP164" i="94"/>
  <c r="EQ164" i="94"/>
  <c r="ET164" i="94"/>
  <c r="F165" i="94"/>
  <c r="J165" i="94"/>
  <c r="K165" i="94"/>
  <c r="L165" i="94"/>
  <c r="R165" i="94"/>
  <c r="U165" i="94"/>
  <c r="V165" i="94"/>
  <c r="Y165" i="94"/>
  <c r="Z165" i="94"/>
  <c r="AA165" i="94"/>
  <c r="AB165" i="94"/>
  <c r="AC165" i="94"/>
  <c r="AF165" i="94"/>
  <c r="AG165" i="94"/>
  <c r="AH165" i="94"/>
  <c r="AI165" i="94"/>
  <c r="AJ165" i="94"/>
  <c r="AK165" i="94"/>
  <c r="AL165" i="94"/>
  <c r="AM165" i="94"/>
  <c r="AN165" i="94"/>
  <c r="AO165" i="94"/>
  <c r="AP165" i="94"/>
  <c r="AQ165" i="94"/>
  <c r="AR165" i="94"/>
  <c r="AU165" i="94"/>
  <c r="AV165" i="94"/>
  <c r="AW165" i="94"/>
  <c r="AX165" i="94"/>
  <c r="AY165" i="94"/>
  <c r="AZ165" i="94"/>
  <c r="BA165" i="94"/>
  <c r="BB165" i="94"/>
  <c r="BC165" i="94"/>
  <c r="BD165" i="94"/>
  <c r="BE165" i="94"/>
  <c r="BF165" i="94"/>
  <c r="BG165" i="94"/>
  <c r="BK165" i="94"/>
  <c r="BL165" i="94"/>
  <c r="BM165" i="94"/>
  <c r="BN165" i="94"/>
  <c r="BO165" i="94"/>
  <c r="BP165" i="94"/>
  <c r="BQ165" i="94"/>
  <c r="BR165" i="94"/>
  <c r="BU165" i="94"/>
  <c r="BV165" i="94"/>
  <c r="BW165" i="94"/>
  <c r="BX165" i="94"/>
  <c r="BY165" i="94"/>
  <c r="BZ165" i="94"/>
  <c r="CA165" i="94"/>
  <c r="CB165" i="94"/>
  <c r="CD165" i="94"/>
  <c r="CE165" i="94"/>
  <c r="CF165" i="94"/>
  <c r="CG165" i="94"/>
  <c r="CH165" i="94"/>
  <c r="CI165" i="94"/>
  <c r="CJ165" i="94"/>
  <c r="CM165" i="94"/>
  <c r="CN165" i="94"/>
  <c r="CO165" i="94"/>
  <c r="CP165" i="94"/>
  <c r="CR165" i="94"/>
  <c r="CS165" i="94"/>
  <c r="CZ165" i="94"/>
  <c r="DA165" i="94"/>
  <c r="DD165" i="94"/>
  <c r="DE165" i="94"/>
  <c r="DG165" i="94"/>
  <c r="DH165" i="94"/>
  <c r="DJ165" i="94"/>
  <c r="DK165" i="94"/>
  <c r="DN165" i="94"/>
  <c r="DO165" i="94"/>
  <c r="DP165" i="94"/>
  <c r="DQ165" i="94"/>
  <c r="DR165" i="94"/>
  <c r="DS165" i="94"/>
  <c r="DT165" i="94"/>
  <c r="DU165" i="94"/>
  <c r="DV165" i="94"/>
  <c r="DW165" i="94"/>
  <c r="DX165" i="94"/>
  <c r="DY165" i="94"/>
  <c r="DZ165" i="94"/>
  <c r="EB165" i="94"/>
  <c r="EC165" i="94"/>
  <c r="ED165" i="94"/>
  <c r="EE165" i="94"/>
  <c r="EG165" i="94"/>
  <c r="EH165" i="94"/>
  <c r="EP165" i="94"/>
  <c r="EQ165" i="94"/>
  <c r="ET165" i="94"/>
  <c r="F166" i="94"/>
  <c r="J166" i="94"/>
  <c r="K166" i="94"/>
  <c r="L166" i="94"/>
  <c r="R166" i="94"/>
  <c r="U166" i="94"/>
  <c r="V166" i="94"/>
  <c r="Y166" i="94"/>
  <c r="Z166" i="94"/>
  <c r="AA166" i="94"/>
  <c r="AB166" i="94"/>
  <c r="AC166" i="94"/>
  <c r="AF166" i="94"/>
  <c r="AG166" i="94"/>
  <c r="AH166" i="94"/>
  <c r="AI166" i="94"/>
  <c r="AJ166" i="94"/>
  <c r="AK166" i="94"/>
  <c r="AL166" i="94"/>
  <c r="AM166" i="94"/>
  <c r="AN166" i="94"/>
  <c r="AO166" i="94"/>
  <c r="AP166" i="94"/>
  <c r="AQ166" i="94"/>
  <c r="AR166" i="94"/>
  <c r="AU166" i="94"/>
  <c r="AV166" i="94"/>
  <c r="AW166" i="94"/>
  <c r="AX166" i="94"/>
  <c r="AY166" i="94"/>
  <c r="AZ166" i="94"/>
  <c r="BA166" i="94"/>
  <c r="BB166" i="94"/>
  <c r="BC166" i="94"/>
  <c r="BD166" i="94"/>
  <c r="BE166" i="94"/>
  <c r="BF166" i="94"/>
  <c r="BG166" i="94"/>
  <c r="BK166" i="94"/>
  <c r="BL166" i="94"/>
  <c r="BM166" i="94"/>
  <c r="BN166" i="94"/>
  <c r="BO166" i="94"/>
  <c r="BP166" i="94"/>
  <c r="BQ166" i="94"/>
  <c r="BR166" i="94"/>
  <c r="BU166" i="94"/>
  <c r="BV166" i="94"/>
  <c r="BW166" i="94"/>
  <c r="BX166" i="94"/>
  <c r="BY166" i="94"/>
  <c r="BZ166" i="94"/>
  <c r="CA166" i="94"/>
  <c r="CB166" i="94"/>
  <c r="CD166" i="94"/>
  <c r="CE166" i="94"/>
  <c r="CF166" i="94"/>
  <c r="CG166" i="94"/>
  <c r="CH166" i="94"/>
  <c r="CI166" i="94"/>
  <c r="CJ166" i="94"/>
  <c r="CM166" i="94"/>
  <c r="CN166" i="94"/>
  <c r="CO166" i="94"/>
  <c r="CP166" i="94"/>
  <c r="CR166" i="94"/>
  <c r="CS166" i="94"/>
  <c r="CZ166" i="94"/>
  <c r="DA166" i="94"/>
  <c r="DD166" i="94"/>
  <c r="DE166" i="94"/>
  <c r="DG166" i="94"/>
  <c r="DH166" i="94"/>
  <c r="DJ166" i="94"/>
  <c r="DK166" i="94"/>
  <c r="DN166" i="94"/>
  <c r="DO166" i="94"/>
  <c r="DP166" i="94"/>
  <c r="DQ166" i="94"/>
  <c r="DR166" i="94"/>
  <c r="DS166" i="94"/>
  <c r="DT166" i="94"/>
  <c r="DU166" i="94"/>
  <c r="DV166" i="94"/>
  <c r="DW166" i="94"/>
  <c r="DX166" i="94"/>
  <c r="DY166" i="94"/>
  <c r="DZ166" i="94"/>
  <c r="EB166" i="94"/>
  <c r="EC166" i="94"/>
  <c r="ED166" i="94"/>
  <c r="EE166" i="94"/>
  <c r="EG166" i="94"/>
  <c r="EH166" i="94"/>
  <c r="EP166" i="94"/>
  <c r="EQ166" i="94"/>
  <c r="ET166" i="94"/>
  <c r="F167" i="94"/>
  <c r="J167" i="94"/>
  <c r="K167" i="94"/>
  <c r="L167" i="94"/>
  <c r="R167" i="94"/>
  <c r="U167" i="94"/>
  <c r="V167" i="94"/>
  <c r="Y167" i="94"/>
  <c r="Z167" i="94"/>
  <c r="AA167" i="94"/>
  <c r="AB167" i="94"/>
  <c r="AC167" i="94"/>
  <c r="AF167" i="94"/>
  <c r="AG167" i="94"/>
  <c r="AH167" i="94"/>
  <c r="AI167" i="94"/>
  <c r="AJ167" i="94"/>
  <c r="AK167" i="94"/>
  <c r="AL167" i="94"/>
  <c r="AM167" i="94"/>
  <c r="AN167" i="94"/>
  <c r="AO167" i="94"/>
  <c r="AP167" i="94"/>
  <c r="AQ167" i="94"/>
  <c r="AR167" i="94"/>
  <c r="AU167" i="94"/>
  <c r="AV167" i="94"/>
  <c r="AW167" i="94"/>
  <c r="AX167" i="94"/>
  <c r="AY167" i="94"/>
  <c r="AZ167" i="94"/>
  <c r="BA167" i="94"/>
  <c r="BB167" i="94"/>
  <c r="BC167" i="94"/>
  <c r="BD167" i="94"/>
  <c r="BE167" i="94"/>
  <c r="BF167" i="94"/>
  <c r="BG167" i="94"/>
  <c r="BK167" i="94"/>
  <c r="BL167" i="94"/>
  <c r="BM167" i="94"/>
  <c r="BN167" i="94"/>
  <c r="BO167" i="94"/>
  <c r="BP167" i="94"/>
  <c r="BQ167" i="94"/>
  <c r="BR167" i="94"/>
  <c r="BU167" i="94"/>
  <c r="BV167" i="94"/>
  <c r="BW167" i="94"/>
  <c r="BX167" i="94"/>
  <c r="BY167" i="94"/>
  <c r="BZ167" i="94"/>
  <c r="CA167" i="94"/>
  <c r="CB167" i="94"/>
  <c r="CD167" i="94"/>
  <c r="CE167" i="94"/>
  <c r="CF167" i="94"/>
  <c r="CG167" i="94"/>
  <c r="CH167" i="94"/>
  <c r="CI167" i="94"/>
  <c r="CJ167" i="94"/>
  <c r="CM167" i="94"/>
  <c r="CN167" i="94"/>
  <c r="CO167" i="94"/>
  <c r="CP167" i="94"/>
  <c r="CR167" i="94"/>
  <c r="CS167" i="94"/>
  <c r="CZ167" i="94"/>
  <c r="DA167" i="94"/>
  <c r="DD167" i="94"/>
  <c r="DE167" i="94"/>
  <c r="DG167" i="94"/>
  <c r="DH167" i="94"/>
  <c r="DJ167" i="94"/>
  <c r="DK167" i="94"/>
  <c r="DN167" i="94"/>
  <c r="DO167" i="94"/>
  <c r="DP167" i="94"/>
  <c r="DQ167" i="94"/>
  <c r="DR167" i="94"/>
  <c r="DS167" i="94"/>
  <c r="DT167" i="94"/>
  <c r="DU167" i="94"/>
  <c r="DV167" i="94"/>
  <c r="DW167" i="94"/>
  <c r="DX167" i="94"/>
  <c r="DY167" i="94"/>
  <c r="DZ167" i="94"/>
  <c r="EB167" i="94"/>
  <c r="EC167" i="94"/>
  <c r="ED167" i="94"/>
  <c r="EE167" i="94"/>
  <c r="EG167" i="94"/>
  <c r="EH167" i="94"/>
  <c r="EP167" i="94"/>
  <c r="EQ167" i="94"/>
  <c r="ET167" i="94"/>
  <c r="F168" i="94"/>
  <c r="J168" i="94"/>
  <c r="K168" i="94"/>
  <c r="L168" i="94"/>
  <c r="R168" i="94"/>
  <c r="U168" i="94"/>
  <c r="V168" i="94"/>
  <c r="Y168" i="94"/>
  <c r="Z168" i="94"/>
  <c r="AA168" i="94"/>
  <c r="AB168" i="94"/>
  <c r="AC168" i="94"/>
  <c r="AF168" i="94"/>
  <c r="AG168" i="94"/>
  <c r="AH168" i="94"/>
  <c r="AI168" i="94"/>
  <c r="AJ168" i="94"/>
  <c r="AK168" i="94"/>
  <c r="AL168" i="94"/>
  <c r="AM168" i="94"/>
  <c r="AN168" i="94"/>
  <c r="AO168" i="94"/>
  <c r="AP168" i="94"/>
  <c r="AQ168" i="94"/>
  <c r="AR168" i="94"/>
  <c r="AU168" i="94"/>
  <c r="AV168" i="94"/>
  <c r="AW168" i="94"/>
  <c r="AX168" i="94"/>
  <c r="AY168" i="94"/>
  <c r="AZ168" i="94"/>
  <c r="BA168" i="94"/>
  <c r="BB168" i="94"/>
  <c r="BC168" i="94"/>
  <c r="BD168" i="94"/>
  <c r="BE168" i="94"/>
  <c r="BF168" i="94"/>
  <c r="BG168" i="94"/>
  <c r="BK168" i="94"/>
  <c r="BL168" i="94"/>
  <c r="BM168" i="94"/>
  <c r="BN168" i="94"/>
  <c r="BO168" i="94"/>
  <c r="BP168" i="94"/>
  <c r="BQ168" i="94"/>
  <c r="BR168" i="94"/>
  <c r="BU168" i="94"/>
  <c r="BV168" i="94"/>
  <c r="BW168" i="94"/>
  <c r="BX168" i="94"/>
  <c r="BY168" i="94"/>
  <c r="BZ168" i="94"/>
  <c r="CA168" i="94"/>
  <c r="CB168" i="94"/>
  <c r="CD168" i="94"/>
  <c r="CE168" i="94"/>
  <c r="CF168" i="94"/>
  <c r="CG168" i="94"/>
  <c r="CH168" i="94"/>
  <c r="CI168" i="94"/>
  <c r="CJ168" i="94"/>
  <c r="CM168" i="94"/>
  <c r="CN168" i="94"/>
  <c r="CO168" i="94"/>
  <c r="CP168" i="94"/>
  <c r="CR168" i="94"/>
  <c r="CS168" i="94"/>
  <c r="CZ168" i="94"/>
  <c r="DA168" i="94"/>
  <c r="DD168" i="94"/>
  <c r="DE168" i="94"/>
  <c r="DG168" i="94"/>
  <c r="DH168" i="94"/>
  <c r="DJ168" i="94"/>
  <c r="DK168" i="94"/>
  <c r="DN168" i="94"/>
  <c r="DO168" i="94"/>
  <c r="DP168" i="94"/>
  <c r="DQ168" i="94"/>
  <c r="DR168" i="94"/>
  <c r="DS168" i="94"/>
  <c r="DT168" i="94"/>
  <c r="DU168" i="94"/>
  <c r="DV168" i="94"/>
  <c r="DW168" i="94"/>
  <c r="DX168" i="94"/>
  <c r="DY168" i="94"/>
  <c r="DZ168" i="94"/>
  <c r="EB168" i="94"/>
  <c r="EC168" i="94"/>
  <c r="ED168" i="94"/>
  <c r="EE168" i="94"/>
  <c r="EG168" i="94"/>
  <c r="EH168" i="94"/>
  <c r="EP168" i="94"/>
  <c r="EQ168" i="94"/>
  <c r="ET168" i="94"/>
  <c r="F169" i="94"/>
  <c r="J169" i="94"/>
  <c r="K169" i="94"/>
  <c r="L169" i="94"/>
  <c r="R169" i="94"/>
  <c r="U169" i="94"/>
  <c r="V169" i="94"/>
  <c r="Y169" i="94"/>
  <c r="Z169" i="94"/>
  <c r="AA169" i="94"/>
  <c r="AB169" i="94"/>
  <c r="AC169" i="94"/>
  <c r="AF169" i="94"/>
  <c r="AG169" i="94"/>
  <c r="AH169" i="94"/>
  <c r="AI169" i="94"/>
  <c r="AJ169" i="94"/>
  <c r="AK169" i="94"/>
  <c r="AL169" i="94"/>
  <c r="AM169" i="94"/>
  <c r="AN169" i="94"/>
  <c r="AO169" i="94"/>
  <c r="AP169" i="94"/>
  <c r="AQ169" i="94"/>
  <c r="AR169" i="94"/>
  <c r="AU169" i="94"/>
  <c r="AV169" i="94"/>
  <c r="AW169" i="94"/>
  <c r="AX169" i="94"/>
  <c r="AY169" i="94"/>
  <c r="AZ169" i="94"/>
  <c r="BA169" i="94"/>
  <c r="BB169" i="94"/>
  <c r="BC169" i="94"/>
  <c r="BD169" i="94"/>
  <c r="BE169" i="94"/>
  <c r="BF169" i="94"/>
  <c r="BG169" i="94"/>
  <c r="BK169" i="94"/>
  <c r="BL169" i="94"/>
  <c r="BM169" i="94"/>
  <c r="BN169" i="94"/>
  <c r="BO169" i="94"/>
  <c r="BP169" i="94"/>
  <c r="BQ169" i="94"/>
  <c r="BR169" i="94"/>
  <c r="BU169" i="94"/>
  <c r="BV169" i="94"/>
  <c r="BW169" i="94"/>
  <c r="BX169" i="94"/>
  <c r="BY169" i="94"/>
  <c r="BZ169" i="94"/>
  <c r="CA169" i="94"/>
  <c r="CB169" i="94"/>
  <c r="CD169" i="94"/>
  <c r="CE169" i="94"/>
  <c r="CF169" i="94"/>
  <c r="CG169" i="94"/>
  <c r="CH169" i="94"/>
  <c r="CI169" i="94"/>
  <c r="CJ169" i="94"/>
  <c r="CM169" i="94"/>
  <c r="CN169" i="94"/>
  <c r="CO169" i="94"/>
  <c r="CP169" i="94"/>
  <c r="CR169" i="94"/>
  <c r="CS169" i="94"/>
  <c r="CZ169" i="94"/>
  <c r="DA169" i="94"/>
  <c r="DD169" i="94"/>
  <c r="DE169" i="94"/>
  <c r="DG169" i="94"/>
  <c r="DH169" i="94"/>
  <c r="DJ169" i="94"/>
  <c r="DK169" i="94"/>
  <c r="DN169" i="94"/>
  <c r="DO169" i="94"/>
  <c r="DP169" i="94"/>
  <c r="DQ169" i="94"/>
  <c r="DR169" i="94"/>
  <c r="DS169" i="94"/>
  <c r="DT169" i="94"/>
  <c r="DU169" i="94"/>
  <c r="DV169" i="94"/>
  <c r="DW169" i="94"/>
  <c r="DX169" i="94"/>
  <c r="DY169" i="94"/>
  <c r="DZ169" i="94"/>
  <c r="EB169" i="94"/>
  <c r="EC169" i="94"/>
  <c r="ED169" i="94"/>
  <c r="EE169" i="94"/>
  <c r="EG169" i="94"/>
  <c r="EH169" i="94"/>
  <c r="EP169" i="94"/>
  <c r="EQ169" i="94"/>
  <c r="ET169" i="94"/>
  <c r="F170" i="94"/>
  <c r="J170" i="94"/>
  <c r="K170" i="94"/>
  <c r="L170" i="94"/>
  <c r="R170" i="94"/>
  <c r="U170" i="94"/>
  <c r="V170" i="94"/>
  <c r="Y170" i="94"/>
  <c r="Z170" i="94"/>
  <c r="AA170" i="94"/>
  <c r="AB170" i="94"/>
  <c r="AC170" i="94"/>
  <c r="AF170" i="94"/>
  <c r="AG170" i="94"/>
  <c r="AH170" i="94"/>
  <c r="AI170" i="94"/>
  <c r="AJ170" i="94"/>
  <c r="AK170" i="94"/>
  <c r="AL170" i="94"/>
  <c r="AM170" i="94"/>
  <c r="AN170" i="94"/>
  <c r="AO170" i="94"/>
  <c r="AP170" i="94"/>
  <c r="AQ170" i="94"/>
  <c r="AR170" i="94"/>
  <c r="AU170" i="94"/>
  <c r="AV170" i="94"/>
  <c r="AW170" i="94"/>
  <c r="AX170" i="94"/>
  <c r="AY170" i="94"/>
  <c r="AZ170" i="94"/>
  <c r="BA170" i="94"/>
  <c r="BB170" i="94"/>
  <c r="BC170" i="94"/>
  <c r="BD170" i="94"/>
  <c r="BE170" i="94"/>
  <c r="BF170" i="94"/>
  <c r="BG170" i="94"/>
  <c r="BK170" i="94"/>
  <c r="BL170" i="94"/>
  <c r="BM170" i="94"/>
  <c r="BN170" i="94"/>
  <c r="BO170" i="94"/>
  <c r="BP170" i="94"/>
  <c r="BQ170" i="94"/>
  <c r="BR170" i="94"/>
  <c r="BU170" i="94"/>
  <c r="BV170" i="94"/>
  <c r="BW170" i="94"/>
  <c r="BX170" i="94"/>
  <c r="BY170" i="94"/>
  <c r="BZ170" i="94"/>
  <c r="CA170" i="94"/>
  <c r="CB170" i="94"/>
  <c r="CD170" i="94"/>
  <c r="CE170" i="94"/>
  <c r="CF170" i="94"/>
  <c r="CG170" i="94"/>
  <c r="CH170" i="94"/>
  <c r="CI170" i="94"/>
  <c r="CJ170" i="94"/>
  <c r="CM170" i="94"/>
  <c r="CN170" i="94"/>
  <c r="CO170" i="94"/>
  <c r="CP170" i="94"/>
  <c r="CR170" i="94"/>
  <c r="CS170" i="94"/>
  <c r="CZ170" i="94"/>
  <c r="DA170" i="94"/>
  <c r="DD170" i="94"/>
  <c r="DE170" i="94"/>
  <c r="DG170" i="94"/>
  <c r="DH170" i="94"/>
  <c r="DJ170" i="94"/>
  <c r="DK170" i="94"/>
  <c r="DN170" i="94"/>
  <c r="DO170" i="94"/>
  <c r="DP170" i="94"/>
  <c r="DQ170" i="94"/>
  <c r="DR170" i="94"/>
  <c r="DS170" i="94"/>
  <c r="DT170" i="94"/>
  <c r="DU170" i="94"/>
  <c r="DV170" i="94"/>
  <c r="DW170" i="94"/>
  <c r="DX170" i="94"/>
  <c r="DY170" i="94"/>
  <c r="DZ170" i="94"/>
  <c r="EB170" i="94"/>
  <c r="EC170" i="94"/>
  <c r="ED170" i="94"/>
  <c r="EE170" i="94"/>
  <c r="EG170" i="94"/>
  <c r="EH170" i="94"/>
  <c r="EP170" i="94"/>
  <c r="EQ170" i="94"/>
  <c r="ET170" i="94"/>
  <c r="F171" i="94"/>
  <c r="J171" i="94"/>
  <c r="K171" i="94"/>
  <c r="L171" i="94"/>
  <c r="R171" i="94"/>
  <c r="U171" i="94"/>
  <c r="V171" i="94"/>
  <c r="Y171" i="94"/>
  <c r="Z171" i="94"/>
  <c r="AA171" i="94"/>
  <c r="AB171" i="94"/>
  <c r="AC171" i="94"/>
  <c r="AF171" i="94"/>
  <c r="AG171" i="94"/>
  <c r="AH171" i="94"/>
  <c r="AI171" i="94"/>
  <c r="AJ171" i="94"/>
  <c r="AK171" i="94"/>
  <c r="AL171" i="94"/>
  <c r="AM171" i="94"/>
  <c r="AN171" i="94"/>
  <c r="AO171" i="94"/>
  <c r="AP171" i="94"/>
  <c r="AQ171" i="94"/>
  <c r="AR171" i="94"/>
  <c r="AU171" i="94"/>
  <c r="AV171" i="94"/>
  <c r="AW171" i="94"/>
  <c r="AX171" i="94"/>
  <c r="AY171" i="94"/>
  <c r="AZ171" i="94"/>
  <c r="BA171" i="94"/>
  <c r="BB171" i="94"/>
  <c r="BC171" i="94"/>
  <c r="BD171" i="94"/>
  <c r="BE171" i="94"/>
  <c r="BF171" i="94"/>
  <c r="BG171" i="94"/>
  <c r="BK171" i="94"/>
  <c r="BL171" i="94"/>
  <c r="BM171" i="94"/>
  <c r="BN171" i="94"/>
  <c r="BO171" i="94"/>
  <c r="BP171" i="94"/>
  <c r="BQ171" i="94"/>
  <c r="BR171" i="94"/>
  <c r="BU171" i="94"/>
  <c r="BV171" i="94"/>
  <c r="BW171" i="94"/>
  <c r="BX171" i="94"/>
  <c r="BY171" i="94"/>
  <c r="BZ171" i="94"/>
  <c r="CA171" i="94"/>
  <c r="CB171" i="94"/>
  <c r="CD171" i="94"/>
  <c r="CE171" i="94"/>
  <c r="CF171" i="94"/>
  <c r="CG171" i="94"/>
  <c r="CH171" i="94"/>
  <c r="CI171" i="94"/>
  <c r="CJ171" i="94"/>
  <c r="CM171" i="94"/>
  <c r="CN171" i="94"/>
  <c r="CO171" i="94"/>
  <c r="CP171" i="94"/>
  <c r="CR171" i="94"/>
  <c r="CS171" i="94"/>
  <c r="CZ171" i="94"/>
  <c r="DA171" i="94"/>
  <c r="DD171" i="94"/>
  <c r="DE171" i="94"/>
  <c r="DG171" i="94"/>
  <c r="DH171" i="94"/>
  <c r="DJ171" i="94"/>
  <c r="DK171" i="94"/>
  <c r="DN171" i="94"/>
  <c r="DO171" i="94"/>
  <c r="DP171" i="94"/>
  <c r="DQ171" i="94"/>
  <c r="DR171" i="94"/>
  <c r="DS171" i="94"/>
  <c r="DT171" i="94"/>
  <c r="DU171" i="94"/>
  <c r="DV171" i="94"/>
  <c r="DW171" i="94"/>
  <c r="DX171" i="94"/>
  <c r="DY171" i="94"/>
  <c r="DZ171" i="94"/>
  <c r="EB171" i="94"/>
  <c r="EC171" i="94"/>
  <c r="ED171" i="94"/>
  <c r="EE171" i="94"/>
  <c r="EG171" i="94"/>
  <c r="EH171" i="94"/>
  <c r="EP171" i="94"/>
  <c r="EQ171" i="94"/>
  <c r="ET171" i="94"/>
  <c r="F172" i="94"/>
  <c r="J172" i="94"/>
  <c r="K172" i="94"/>
  <c r="L172" i="94"/>
  <c r="R172" i="94"/>
  <c r="U172" i="94"/>
  <c r="V172" i="94"/>
  <c r="Y172" i="94"/>
  <c r="Z172" i="94"/>
  <c r="AA172" i="94"/>
  <c r="AB172" i="94"/>
  <c r="AC172" i="94"/>
  <c r="AF172" i="94"/>
  <c r="AG172" i="94"/>
  <c r="AH172" i="94"/>
  <c r="AI172" i="94"/>
  <c r="AJ172" i="94"/>
  <c r="AK172" i="94"/>
  <c r="AL172" i="94"/>
  <c r="AM172" i="94"/>
  <c r="AN172" i="94"/>
  <c r="AO172" i="94"/>
  <c r="AP172" i="94"/>
  <c r="AQ172" i="94"/>
  <c r="AR172" i="94"/>
  <c r="AU172" i="94"/>
  <c r="AV172" i="94"/>
  <c r="AW172" i="94"/>
  <c r="AX172" i="94"/>
  <c r="AY172" i="94"/>
  <c r="AZ172" i="94"/>
  <c r="BA172" i="94"/>
  <c r="BB172" i="94"/>
  <c r="BC172" i="94"/>
  <c r="BD172" i="94"/>
  <c r="BE172" i="94"/>
  <c r="BF172" i="94"/>
  <c r="BG172" i="94"/>
  <c r="BK172" i="94"/>
  <c r="BL172" i="94"/>
  <c r="BM172" i="94"/>
  <c r="BN172" i="94"/>
  <c r="BO172" i="94"/>
  <c r="BP172" i="94"/>
  <c r="BQ172" i="94"/>
  <c r="BR172" i="94"/>
  <c r="BU172" i="94"/>
  <c r="BV172" i="94"/>
  <c r="BW172" i="94"/>
  <c r="BX172" i="94"/>
  <c r="BY172" i="94"/>
  <c r="BZ172" i="94"/>
  <c r="CA172" i="94"/>
  <c r="CB172" i="94"/>
  <c r="CD172" i="94"/>
  <c r="CE172" i="94"/>
  <c r="CF172" i="94"/>
  <c r="CG172" i="94"/>
  <c r="CH172" i="94"/>
  <c r="CI172" i="94"/>
  <c r="CJ172" i="94"/>
  <c r="CM172" i="94"/>
  <c r="CN172" i="94"/>
  <c r="CO172" i="94"/>
  <c r="CP172" i="94"/>
  <c r="CR172" i="94"/>
  <c r="CS172" i="94"/>
  <c r="CZ172" i="94"/>
  <c r="DA172" i="94"/>
  <c r="DD172" i="94"/>
  <c r="DE172" i="94"/>
  <c r="DG172" i="94"/>
  <c r="DH172" i="94"/>
  <c r="DJ172" i="94"/>
  <c r="DK172" i="94"/>
  <c r="DN172" i="94"/>
  <c r="DO172" i="94"/>
  <c r="DP172" i="94"/>
  <c r="DQ172" i="94"/>
  <c r="DR172" i="94"/>
  <c r="DS172" i="94"/>
  <c r="DT172" i="94"/>
  <c r="DU172" i="94"/>
  <c r="DV172" i="94"/>
  <c r="DW172" i="94"/>
  <c r="DX172" i="94"/>
  <c r="DY172" i="94"/>
  <c r="DZ172" i="94"/>
  <c r="EB172" i="94"/>
  <c r="EC172" i="94"/>
  <c r="ED172" i="94"/>
  <c r="EE172" i="94"/>
  <c r="EG172" i="94"/>
  <c r="EH172" i="94"/>
  <c r="EP172" i="94"/>
  <c r="EQ172" i="94"/>
  <c r="ET172" i="94"/>
  <c r="F173" i="94"/>
  <c r="J173" i="94"/>
  <c r="K173" i="94"/>
  <c r="L173" i="94"/>
  <c r="R173" i="94"/>
  <c r="U173" i="94"/>
  <c r="V173" i="94"/>
  <c r="Y173" i="94"/>
  <c r="Z173" i="94"/>
  <c r="AA173" i="94"/>
  <c r="AB173" i="94"/>
  <c r="AC173" i="94"/>
  <c r="AF173" i="94"/>
  <c r="AG173" i="94"/>
  <c r="AH173" i="94"/>
  <c r="AI173" i="94"/>
  <c r="AJ173" i="94"/>
  <c r="AK173" i="94"/>
  <c r="AL173" i="94"/>
  <c r="AM173" i="94"/>
  <c r="AN173" i="94"/>
  <c r="AO173" i="94"/>
  <c r="AP173" i="94"/>
  <c r="AQ173" i="94"/>
  <c r="AR173" i="94"/>
  <c r="AU173" i="94"/>
  <c r="AV173" i="94"/>
  <c r="AW173" i="94"/>
  <c r="AX173" i="94"/>
  <c r="AY173" i="94"/>
  <c r="AZ173" i="94"/>
  <c r="BA173" i="94"/>
  <c r="BB173" i="94"/>
  <c r="BC173" i="94"/>
  <c r="BD173" i="94"/>
  <c r="BE173" i="94"/>
  <c r="BF173" i="94"/>
  <c r="BG173" i="94"/>
  <c r="BK173" i="94"/>
  <c r="BL173" i="94"/>
  <c r="BM173" i="94"/>
  <c r="BN173" i="94"/>
  <c r="BO173" i="94"/>
  <c r="BP173" i="94"/>
  <c r="BQ173" i="94"/>
  <c r="BR173" i="94"/>
  <c r="BU173" i="94"/>
  <c r="BV173" i="94"/>
  <c r="BW173" i="94"/>
  <c r="BX173" i="94"/>
  <c r="BY173" i="94"/>
  <c r="BZ173" i="94"/>
  <c r="CA173" i="94"/>
  <c r="CB173" i="94"/>
  <c r="CD173" i="94"/>
  <c r="CE173" i="94"/>
  <c r="CF173" i="94"/>
  <c r="CG173" i="94"/>
  <c r="CH173" i="94"/>
  <c r="CI173" i="94"/>
  <c r="CJ173" i="94"/>
  <c r="CM173" i="94"/>
  <c r="CN173" i="94"/>
  <c r="CO173" i="94"/>
  <c r="CP173" i="94"/>
  <c r="CR173" i="94"/>
  <c r="CS173" i="94"/>
  <c r="CZ173" i="94"/>
  <c r="DA173" i="94"/>
  <c r="DD173" i="94"/>
  <c r="DE173" i="94"/>
  <c r="DG173" i="94"/>
  <c r="DH173" i="94"/>
  <c r="DJ173" i="94"/>
  <c r="DK173" i="94"/>
  <c r="DN173" i="94"/>
  <c r="DO173" i="94"/>
  <c r="DP173" i="94"/>
  <c r="DQ173" i="94"/>
  <c r="DR173" i="94"/>
  <c r="DS173" i="94"/>
  <c r="DT173" i="94"/>
  <c r="DU173" i="94"/>
  <c r="DV173" i="94"/>
  <c r="DW173" i="94"/>
  <c r="DX173" i="94"/>
  <c r="DY173" i="94"/>
  <c r="DZ173" i="94"/>
  <c r="EB173" i="94"/>
  <c r="EC173" i="94"/>
  <c r="ED173" i="94"/>
  <c r="EE173" i="94"/>
  <c r="EG173" i="94"/>
  <c r="EH173" i="94"/>
  <c r="EP173" i="94"/>
  <c r="EQ173" i="94"/>
  <c r="ET173" i="94"/>
  <c r="F174" i="94"/>
  <c r="J174" i="94"/>
  <c r="K174" i="94"/>
  <c r="L174" i="94"/>
  <c r="R174" i="94"/>
  <c r="U174" i="94"/>
  <c r="V174" i="94"/>
  <c r="Y174" i="94"/>
  <c r="Z174" i="94"/>
  <c r="AA174" i="94"/>
  <c r="AB174" i="94"/>
  <c r="AC174" i="94"/>
  <c r="AF174" i="94"/>
  <c r="AG174" i="94"/>
  <c r="AH174" i="94"/>
  <c r="AI174" i="94"/>
  <c r="AJ174" i="94"/>
  <c r="AK174" i="94"/>
  <c r="AL174" i="94"/>
  <c r="AM174" i="94"/>
  <c r="AN174" i="94"/>
  <c r="AO174" i="94"/>
  <c r="AP174" i="94"/>
  <c r="AQ174" i="94"/>
  <c r="AR174" i="94"/>
  <c r="AU174" i="94"/>
  <c r="AV174" i="94"/>
  <c r="AW174" i="94"/>
  <c r="AX174" i="94"/>
  <c r="AY174" i="94"/>
  <c r="AZ174" i="94"/>
  <c r="BA174" i="94"/>
  <c r="BB174" i="94"/>
  <c r="BC174" i="94"/>
  <c r="BD174" i="94"/>
  <c r="BE174" i="94"/>
  <c r="BF174" i="94"/>
  <c r="BG174" i="94"/>
  <c r="BK174" i="94"/>
  <c r="BL174" i="94"/>
  <c r="BM174" i="94"/>
  <c r="BN174" i="94"/>
  <c r="BO174" i="94"/>
  <c r="BP174" i="94"/>
  <c r="BQ174" i="94"/>
  <c r="BR174" i="94"/>
  <c r="BU174" i="94"/>
  <c r="BV174" i="94"/>
  <c r="BW174" i="94"/>
  <c r="BX174" i="94"/>
  <c r="BY174" i="94"/>
  <c r="BZ174" i="94"/>
  <c r="CA174" i="94"/>
  <c r="CB174" i="94"/>
  <c r="CD174" i="94"/>
  <c r="CE174" i="94"/>
  <c r="CF174" i="94"/>
  <c r="CG174" i="94"/>
  <c r="CH174" i="94"/>
  <c r="CI174" i="94"/>
  <c r="CJ174" i="94"/>
  <c r="CM174" i="94"/>
  <c r="CN174" i="94"/>
  <c r="CO174" i="94"/>
  <c r="CP174" i="94"/>
  <c r="CR174" i="94"/>
  <c r="CS174" i="94"/>
  <c r="CZ174" i="94"/>
  <c r="DA174" i="94"/>
  <c r="DD174" i="94"/>
  <c r="DE174" i="94"/>
  <c r="DG174" i="94"/>
  <c r="DH174" i="94"/>
  <c r="DJ174" i="94"/>
  <c r="DK174" i="94"/>
  <c r="DN174" i="94"/>
  <c r="DO174" i="94"/>
  <c r="DP174" i="94"/>
  <c r="DQ174" i="94"/>
  <c r="DR174" i="94"/>
  <c r="DS174" i="94"/>
  <c r="DT174" i="94"/>
  <c r="DU174" i="94"/>
  <c r="DV174" i="94"/>
  <c r="DW174" i="94"/>
  <c r="DX174" i="94"/>
  <c r="DY174" i="94"/>
  <c r="DZ174" i="94"/>
  <c r="EB174" i="94"/>
  <c r="EC174" i="94"/>
  <c r="ED174" i="94"/>
  <c r="EE174" i="94"/>
  <c r="EG174" i="94"/>
  <c r="EH174" i="94"/>
  <c r="EP174" i="94"/>
  <c r="EQ174" i="94"/>
  <c r="ET174" i="94"/>
  <c r="F175" i="94"/>
  <c r="J175" i="94"/>
  <c r="K175" i="94"/>
  <c r="L175" i="94"/>
  <c r="R175" i="94"/>
  <c r="U175" i="94"/>
  <c r="V175" i="94"/>
  <c r="Y175" i="94"/>
  <c r="Z175" i="94"/>
  <c r="AA175" i="94"/>
  <c r="AB175" i="94"/>
  <c r="AC175" i="94"/>
  <c r="AF175" i="94"/>
  <c r="AG175" i="94"/>
  <c r="AH175" i="94"/>
  <c r="AI175" i="94"/>
  <c r="AJ175" i="94"/>
  <c r="AK175" i="94"/>
  <c r="AL175" i="94"/>
  <c r="AM175" i="94"/>
  <c r="AN175" i="94"/>
  <c r="AO175" i="94"/>
  <c r="AP175" i="94"/>
  <c r="AQ175" i="94"/>
  <c r="AR175" i="94"/>
  <c r="AU175" i="94"/>
  <c r="AV175" i="94"/>
  <c r="AW175" i="94"/>
  <c r="AX175" i="94"/>
  <c r="AY175" i="94"/>
  <c r="AZ175" i="94"/>
  <c r="BA175" i="94"/>
  <c r="BB175" i="94"/>
  <c r="BC175" i="94"/>
  <c r="BD175" i="94"/>
  <c r="BE175" i="94"/>
  <c r="BF175" i="94"/>
  <c r="BG175" i="94"/>
  <c r="BK175" i="94"/>
  <c r="BL175" i="94"/>
  <c r="BM175" i="94"/>
  <c r="BN175" i="94"/>
  <c r="BO175" i="94"/>
  <c r="BP175" i="94"/>
  <c r="BQ175" i="94"/>
  <c r="BR175" i="94"/>
  <c r="BU175" i="94"/>
  <c r="BV175" i="94"/>
  <c r="BW175" i="94"/>
  <c r="BX175" i="94"/>
  <c r="BY175" i="94"/>
  <c r="BZ175" i="94"/>
  <c r="CA175" i="94"/>
  <c r="CB175" i="94"/>
  <c r="CD175" i="94"/>
  <c r="CE175" i="94"/>
  <c r="CF175" i="94"/>
  <c r="CG175" i="94"/>
  <c r="CH175" i="94"/>
  <c r="CI175" i="94"/>
  <c r="CJ175" i="94"/>
  <c r="CM175" i="94"/>
  <c r="CN175" i="94"/>
  <c r="CO175" i="94"/>
  <c r="CP175" i="94"/>
  <c r="CR175" i="94"/>
  <c r="CS175" i="94"/>
  <c r="CZ175" i="94"/>
  <c r="DA175" i="94"/>
  <c r="DD175" i="94"/>
  <c r="DE175" i="94"/>
  <c r="DG175" i="94"/>
  <c r="DH175" i="94"/>
  <c r="DJ175" i="94"/>
  <c r="DK175" i="94"/>
  <c r="DN175" i="94"/>
  <c r="DO175" i="94"/>
  <c r="DP175" i="94"/>
  <c r="DQ175" i="94"/>
  <c r="DR175" i="94"/>
  <c r="DS175" i="94"/>
  <c r="DT175" i="94"/>
  <c r="DU175" i="94"/>
  <c r="DV175" i="94"/>
  <c r="DW175" i="94"/>
  <c r="DX175" i="94"/>
  <c r="DY175" i="94"/>
  <c r="DZ175" i="94"/>
  <c r="EB175" i="94"/>
  <c r="EC175" i="94"/>
  <c r="ED175" i="94"/>
  <c r="EE175" i="94"/>
  <c r="EG175" i="94"/>
  <c r="EH175" i="94"/>
  <c r="EP175" i="94"/>
  <c r="EQ175" i="94"/>
  <c r="ET175" i="94"/>
  <c r="F176" i="94"/>
  <c r="J176" i="94"/>
  <c r="K176" i="94"/>
  <c r="L176" i="94"/>
  <c r="R176" i="94"/>
  <c r="U176" i="94"/>
  <c r="V176" i="94"/>
  <c r="Y176" i="94"/>
  <c r="Z176" i="94"/>
  <c r="AA176" i="94"/>
  <c r="AB176" i="94"/>
  <c r="AC176" i="94"/>
  <c r="AF176" i="94"/>
  <c r="AG176" i="94"/>
  <c r="AH176" i="94"/>
  <c r="AI176" i="94"/>
  <c r="AJ176" i="94"/>
  <c r="AK176" i="94"/>
  <c r="AL176" i="94"/>
  <c r="AM176" i="94"/>
  <c r="AN176" i="94"/>
  <c r="AO176" i="94"/>
  <c r="AP176" i="94"/>
  <c r="AQ176" i="94"/>
  <c r="AR176" i="94"/>
  <c r="AU176" i="94"/>
  <c r="AV176" i="94"/>
  <c r="AW176" i="94"/>
  <c r="AX176" i="94"/>
  <c r="AY176" i="94"/>
  <c r="AZ176" i="94"/>
  <c r="BA176" i="94"/>
  <c r="BB176" i="94"/>
  <c r="BC176" i="94"/>
  <c r="BD176" i="94"/>
  <c r="BE176" i="94"/>
  <c r="BF176" i="94"/>
  <c r="BG176" i="94"/>
  <c r="BK176" i="94"/>
  <c r="BL176" i="94"/>
  <c r="BM176" i="94"/>
  <c r="BN176" i="94"/>
  <c r="BO176" i="94"/>
  <c r="BP176" i="94"/>
  <c r="BQ176" i="94"/>
  <c r="BR176" i="94"/>
  <c r="BU176" i="94"/>
  <c r="BV176" i="94"/>
  <c r="BW176" i="94"/>
  <c r="BX176" i="94"/>
  <c r="BY176" i="94"/>
  <c r="BZ176" i="94"/>
  <c r="CA176" i="94"/>
  <c r="CB176" i="94"/>
  <c r="CD176" i="94"/>
  <c r="CE176" i="94"/>
  <c r="CF176" i="94"/>
  <c r="CG176" i="94"/>
  <c r="CH176" i="94"/>
  <c r="CI176" i="94"/>
  <c r="CJ176" i="94"/>
  <c r="CM176" i="94"/>
  <c r="CN176" i="94"/>
  <c r="CO176" i="94"/>
  <c r="CP176" i="94"/>
  <c r="CR176" i="94"/>
  <c r="CS176" i="94"/>
  <c r="CZ176" i="94"/>
  <c r="DA176" i="94"/>
  <c r="DD176" i="94"/>
  <c r="DE176" i="94"/>
  <c r="DG176" i="94"/>
  <c r="DH176" i="94"/>
  <c r="DJ176" i="94"/>
  <c r="DK176" i="94"/>
  <c r="DN176" i="94"/>
  <c r="DO176" i="94"/>
  <c r="DP176" i="94"/>
  <c r="DQ176" i="94"/>
  <c r="DR176" i="94"/>
  <c r="DS176" i="94"/>
  <c r="DT176" i="94"/>
  <c r="DU176" i="94"/>
  <c r="DV176" i="94"/>
  <c r="DW176" i="94"/>
  <c r="DX176" i="94"/>
  <c r="DY176" i="94"/>
  <c r="DZ176" i="94"/>
  <c r="EB176" i="94"/>
  <c r="EC176" i="94"/>
  <c r="ED176" i="94"/>
  <c r="EE176" i="94"/>
  <c r="EG176" i="94"/>
  <c r="EH176" i="94"/>
  <c r="EP176" i="94"/>
  <c r="EQ176" i="94"/>
  <c r="ET176" i="94"/>
  <c r="F177" i="94"/>
  <c r="J177" i="94"/>
  <c r="K177" i="94"/>
  <c r="L177" i="94"/>
  <c r="R177" i="94"/>
  <c r="U177" i="94"/>
  <c r="V177" i="94"/>
  <c r="Y177" i="94"/>
  <c r="Z177" i="94"/>
  <c r="AA177" i="94"/>
  <c r="AB177" i="94"/>
  <c r="AC177" i="94"/>
  <c r="AF177" i="94"/>
  <c r="AG177" i="94"/>
  <c r="AH177" i="94"/>
  <c r="AI177" i="94"/>
  <c r="AJ177" i="94"/>
  <c r="AK177" i="94"/>
  <c r="AL177" i="94"/>
  <c r="AM177" i="94"/>
  <c r="AN177" i="94"/>
  <c r="AO177" i="94"/>
  <c r="AP177" i="94"/>
  <c r="AQ177" i="94"/>
  <c r="AR177" i="94"/>
  <c r="AU177" i="94"/>
  <c r="AV177" i="94"/>
  <c r="AW177" i="94"/>
  <c r="AX177" i="94"/>
  <c r="AY177" i="94"/>
  <c r="AZ177" i="94"/>
  <c r="BA177" i="94"/>
  <c r="BB177" i="94"/>
  <c r="BC177" i="94"/>
  <c r="BD177" i="94"/>
  <c r="BE177" i="94"/>
  <c r="BF177" i="94"/>
  <c r="BG177" i="94"/>
  <c r="BK177" i="94"/>
  <c r="BL177" i="94"/>
  <c r="BM177" i="94"/>
  <c r="BN177" i="94"/>
  <c r="BO177" i="94"/>
  <c r="BP177" i="94"/>
  <c r="BQ177" i="94"/>
  <c r="BR177" i="94"/>
  <c r="BU177" i="94"/>
  <c r="BV177" i="94"/>
  <c r="BW177" i="94"/>
  <c r="BX177" i="94"/>
  <c r="BY177" i="94"/>
  <c r="BZ177" i="94"/>
  <c r="CA177" i="94"/>
  <c r="CB177" i="94"/>
  <c r="CD177" i="94"/>
  <c r="CE177" i="94"/>
  <c r="CF177" i="94"/>
  <c r="CG177" i="94"/>
  <c r="CH177" i="94"/>
  <c r="CI177" i="94"/>
  <c r="CJ177" i="94"/>
  <c r="CM177" i="94"/>
  <c r="CN177" i="94"/>
  <c r="CO177" i="94"/>
  <c r="CP177" i="94"/>
  <c r="CR177" i="94"/>
  <c r="CS177" i="94"/>
  <c r="CZ177" i="94"/>
  <c r="DA177" i="94"/>
  <c r="DD177" i="94"/>
  <c r="DE177" i="94"/>
  <c r="DG177" i="94"/>
  <c r="DH177" i="94"/>
  <c r="DJ177" i="94"/>
  <c r="DK177" i="94"/>
  <c r="DN177" i="94"/>
  <c r="DO177" i="94"/>
  <c r="DP177" i="94"/>
  <c r="DQ177" i="94"/>
  <c r="DR177" i="94"/>
  <c r="DS177" i="94"/>
  <c r="DT177" i="94"/>
  <c r="DU177" i="94"/>
  <c r="DV177" i="94"/>
  <c r="DW177" i="94"/>
  <c r="DX177" i="94"/>
  <c r="DY177" i="94"/>
  <c r="DZ177" i="94"/>
  <c r="EB177" i="94"/>
  <c r="EC177" i="94"/>
  <c r="ED177" i="94"/>
  <c r="EE177" i="94"/>
  <c r="EG177" i="94"/>
  <c r="EH177" i="94"/>
  <c r="EP177" i="94"/>
  <c r="EQ177" i="94"/>
  <c r="ET177" i="94"/>
  <c r="F178" i="94"/>
  <c r="J178" i="94"/>
  <c r="K178" i="94"/>
  <c r="L178" i="94"/>
  <c r="R178" i="94"/>
  <c r="U178" i="94"/>
  <c r="V178" i="94"/>
  <c r="Y178" i="94"/>
  <c r="Z178" i="94"/>
  <c r="AA178" i="94"/>
  <c r="AB178" i="94"/>
  <c r="AC178" i="94"/>
  <c r="AF178" i="94"/>
  <c r="AG178" i="94"/>
  <c r="AH178" i="94"/>
  <c r="AI178" i="94"/>
  <c r="AJ178" i="94"/>
  <c r="AK178" i="94"/>
  <c r="AL178" i="94"/>
  <c r="AM178" i="94"/>
  <c r="AN178" i="94"/>
  <c r="AO178" i="94"/>
  <c r="AP178" i="94"/>
  <c r="AQ178" i="94"/>
  <c r="AR178" i="94"/>
  <c r="AU178" i="94"/>
  <c r="AV178" i="94"/>
  <c r="AW178" i="94"/>
  <c r="AX178" i="94"/>
  <c r="AY178" i="94"/>
  <c r="AZ178" i="94"/>
  <c r="BA178" i="94"/>
  <c r="BB178" i="94"/>
  <c r="BC178" i="94"/>
  <c r="BD178" i="94"/>
  <c r="BE178" i="94"/>
  <c r="BF178" i="94"/>
  <c r="BG178" i="94"/>
  <c r="BK178" i="94"/>
  <c r="BL178" i="94"/>
  <c r="BM178" i="94"/>
  <c r="BN178" i="94"/>
  <c r="BO178" i="94"/>
  <c r="BP178" i="94"/>
  <c r="BQ178" i="94"/>
  <c r="BR178" i="94"/>
  <c r="BU178" i="94"/>
  <c r="BV178" i="94"/>
  <c r="BW178" i="94"/>
  <c r="BX178" i="94"/>
  <c r="BY178" i="94"/>
  <c r="BZ178" i="94"/>
  <c r="CA178" i="94"/>
  <c r="CB178" i="94"/>
  <c r="CD178" i="94"/>
  <c r="CE178" i="94"/>
  <c r="CF178" i="94"/>
  <c r="CG178" i="94"/>
  <c r="CH178" i="94"/>
  <c r="CI178" i="94"/>
  <c r="CJ178" i="94"/>
  <c r="CM178" i="94"/>
  <c r="CN178" i="94"/>
  <c r="CO178" i="94"/>
  <c r="CP178" i="94"/>
  <c r="CR178" i="94"/>
  <c r="CS178" i="94"/>
  <c r="CZ178" i="94"/>
  <c r="DA178" i="94"/>
  <c r="DD178" i="94"/>
  <c r="DE178" i="94"/>
  <c r="DG178" i="94"/>
  <c r="DH178" i="94"/>
  <c r="DJ178" i="94"/>
  <c r="DK178" i="94"/>
  <c r="DN178" i="94"/>
  <c r="DO178" i="94"/>
  <c r="DP178" i="94"/>
  <c r="DQ178" i="94"/>
  <c r="DR178" i="94"/>
  <c r="DS178" i="94"/>
  <c r="DT178" i="94"/>
  <c r="DU178" i="94"/>
  <c r="DV178" i="94"/>
  <c r="DW178" i="94"/>
  <c r="DX178" i="94"/>
  <c r="DY178" i="94"/>
  <c r="DZ178" i="94"/>
  <c r="EB178" i="94"/>
  <c r="EC178" i="94"/>
  <c r="ED178" i="94"/>
  <c r="EE178" i="94"/>
  <c r="EG178" i="94"/>
  <c r="EH178" i="94"/>
  <c r="EP178" i="94"/>
  <c r="EQ178" i="94"/>
  <c r="ET178" i="94"/>
  <c r="F179" i="94"/>
  <c r="J179" i="94"/>
  <c r="K179" i="94"/>
  <c r="L179" i="94"/>
  <c r="R179" i="94"/>
  <c r="U179" i="94"/>
  <c r="V179" i="94"/>
  <c r="Y179" i="94"/>
  <c r="Z179" i="94"/>
  <c r="AA179" i="94"/>
  <c r="AB179" i="94"/>
  <c r="AC179" i="94"/>
  <c r="AF179" i="94"/>
  <c r="AG179" i="94"/>
  <c r="AH179" i="94"/>
  <c r="AI179" i="94"/>
  <c r="AJ179" i="94"/>
  <c r="AK179" i="94"/>
  <c r="AL179" i="94"/>
  <c r="AM179" i="94"/>
  <c r="AN179" i="94"/>
  <c r="AO179" i="94"/>
  <c r="AP179" i="94"/>
  <c r="AQ179" i="94"/>
  <c r="AR179" i="94"/>
  <c r="AU179" i="94"/>
  <c r="AV179" i="94"/>
  <c r="AW179" i="94"/>
  <c r="AX179" i="94"/>
  <c r="AY179" i="94"/>
  <c r="AZ179" i="94"/>
  <c r="BA179" i="94"/>
  <c r="BB179" i="94"/>
  <c r="BC179" i="94"/>
  <c r="BD179" i="94"/>
  <c r="BE179" i="94"/>
  <c r="BF179" i="94"/>
  <c r="BG179" i="94"/>
  <c r="BK179" i="94"/>
  <c r="BL179" i="94"/>
  <c r="BM179" i="94"/>
  <c r="BN179" i="94"/>
  <c r="BO179" i="94"/>
  <c r="BP179" i="94"/>
  <c r="BQ179" i="94"/>
  <c r="BR179" i="94"/>
  <c r="BU179" i="94"/>
  <c r="BV179" i="94"/>
  <c r="BW179" i="94"/>
  <c r="BX179" i="94"/>
  <c r="BY179" i="94"/>
  <c r="BZ179" i="94"/>
  <c r="CA179" i="94"/>
  <c r="CB179" i="94"/>
  <c r="CD179" i="94"/>
  <c r="CE179" i="94"/>
  <c r="CF179" i="94"/>
  <c r="CG179" i="94"/>
  <c r="CH179" i="94"/>
  <c r="CI179" i="94"/>
  <c r="CJ179" i="94"/>
  <c r="CM179" i="94"/>
  <c r="CN179" i="94"/>
  <c r="CO179" i="94"/>
  <c r="CP179" i="94"/>
  <c r="CR179" i="94"/>
  <c r="CS179" i="94"/>
  <c r="CZ179" i="94"/>
  <c r="DA179" i="94"/>
  <c r="DD179" i="94"/>
  <c r="DE179" i="94"/>
  <c r="DG179" i="94"/>
  <c r="DH179" i="94"/>
  <c r="DJ179" i="94"/>
  <c r="DK179" i="94"/>
  <c r="DN179" i="94"/>
  <c r="DO179" i="94"/>
  <c r="DP179" i="94"/>
  <c r="DQ179" i="94"/>
  <c r="DR179" i="94"/>
  <c r="DS179" i="94"/>
  <c r="DT179" i="94"/>
  <c r="DU179" i="94"/>
  <c r="DV179" i="94"/>
  <c r="DW179" i="94"/>
  <c r="DX179" i="94"/>
  <c r="DY179" i="94"/>
  <c r="DZ179" i="94"/>
  <c r="EB179" i="94"/>
  <c r="EC179" i="94"/>
  <c r="ED179" i="94"/>
  <c r="EE179" i="94"/>
  <c r="EG179" i="94"/>
  <c r="EH179" i="94"/>
  <c r="EP179" i="94"/>
  <c r="EQ179" i="94"/>
  <c r="ET179" i="94"/>
  <c r="F180" i="94"/>
  <c r="J180" i="94"/>
  <c r="K180" i="94"/>
  <c r="L180" i="94"/>
  <c r="R180" i="94"/>
  <c r="U180" i="94"/>
  <c r="V180" i="94"/>
  <c r="Y180" i="94"/>
  <c r="AA180" i="94"/>
  <c r="AB180" i="94"/>
  <c r="AC180" i="94"/>
  <c r="AF180" i="94"/>
  <c r="AG180" i="94"/>
  <c r="AH180" i="94"/>
  <c r="AI180" i="94"/>
  <c r="AJ180" i="94"/>
  <c r="AK180" i="94"/>
  <c r="AL180" i="94"/>
  <c r="AM180" i="94"/>
  <c r="AN180" i="94"/>
  <c r="AO180" i="94"/>
  <c r="AP180" i="94"/>
  <c r="AQ180" i="94"/>
  <c r="AR180" i="94"/>
  <c r="AU180" i="94"/>
  <c r="AV180" i="94"/>
  <c r="AW180" i="94"/>
  <c r="AX180" i="94"/>
  <c r="AY180" i="94"/>
  <c r="AZ180" i="94"/>
  <c r="BA180" i="94"/>
  <c r="BB180" i="94"/>
  <c r="BC180" i="94"/>
  <c r="BD180" i="94"/>
  <c r="BE180" i="94"/>
  <c r="BF180" i="94"/>
  <c r="BG180" i="94"/>
  <c r="BK180" i="94"/>
  <c r="BL180" i="94"/>
  <c r="BM180" i="94"/>
  <c r="BN180" i="94"/>
  <c r="BO180" i="94"/>
  <c r="BP180" i="94"/>
  <c r="BQ180" i="94"/>
  <c r="BR180" i="94"/>
  <c r="BU180" i="94"/>
  <c r="BV180" i="94"/>
  <c r="BW180" i="94"/>
  <c r="BX180" i="94"/>
  <c r="BY180" i="94"/>
  <c r="BZ180" i="94"/>
  <c r="CA180" i="94"/>
  <c r="CB180" i="94"/>
  <c r="CD180" i="94"/>
  <c r="CE180" i="94"/>
  <c r="CF180" i="94"/>
  <c r="CG180" i="94"/>
  <c r="CH180" i="94"/>
  <c r="CI180" i="94"/>
  <c r="CJ180" i="94"/>
  <c r="CM180" i="94"/>
  <c r="CN180" i="94"/>
  <c r="CO180" i="94"/>
  <c r="CP180" i="94"/>
  <c r="CR180" i="94"/>
  <c r="CS180" i="94"/>
  <c r="CZ180" i="94"/>
  <c r="DA180" i="94"/>
  <c r="DD180" i="94"/>
  <c r="DE180" i="94"/>
  <c r="DG180" i="94"/>
  <c r="DH180" i="94"/>
  <c r="DJ180" i="94"/>
  <c r="DK180" i="94"/>
  <c r="DN180" i="94"/>
  <c r="DO180" i="94"/>
  <c r="DP180" i="94"/>
  <c r="DQ180" i="94"/>
  <c r="DR180" i="94"/>
  <c r="DS180" i="94"/>
  <c r="DT180" i="94"/>
  <c r="DU180" i="94"/>
  <c r="DV180" i="94"/>
  <c r="DW180" i="94"/>
  <c r="DX180" i="94"/>
  <c r="DY180" i="94"/>
  <c r="DZ180" i="94"/>
  <c r="EB180" i="94"/>
  <c r="EC180" i="94"/>
  <c r="ED180" i="94"/>
  <c r="EE180" i="94"/>
  <c r="EG180" i="94"/>
  <c r="EH180" i="94"/>
  <c r="EP180" i="94"/>
  <c r="EQ180" i="94"/>
  <c r="ET180" i="94"/>
  <c r="F181" i="94"/>
  <c r="J181" i="94"/>
  <c r="K181" i="94"/>
  <c r="L181" i="94"/>
  <c r="R181" i="94"/>
  <c r="U181" i="94"/>
  <c r="V181" i="94"/>
  <c r="Y181" i="94"/>
  <c r="Z181" i="94"/>
  <c r="AA181" i="94"/>
  <c r="AB181" i="94"/>
  <c r="AC181" i="94"/>
  <c r="AF181" i="94"/>
  <c r="AG181" i="94"/>
  <c r="AH181" i="94"/>
  <c r="AI181" i="94"/>
  <c r="AJ181" i="94"/>
  <c r="AK181" i="94"/>
  <c r="AL181" i="94"/>
  <c r="AM181" i="94"/>
  <c r="AN181" i="94"/>
  <c r="AO181" i="94"/>
  <c r="AP181" i="94"/>
  <c r="AQ181" i="94"/>
  <c r="AR181" i="94"/>
  <c r="AU181" i="94"/>
  <c r="AV181" i="94"/>
  <c r="AW181" i="94"/>
  <c r="AX181" i="94"/>
  <c r="AY181" i="94"/>
  <c r="AZ181" i="94"/>
  <c r="BA181" i="94"/>
  <c r="BB181" i="94"/>
  <c r="BC181" i="94"/>
  <c r="BD181" i="94"/>
  <c r="BE181" i="94"/>
  <c r="BF181" i="94"/>
  <c r="BG181" i="94"/>
  <c r="BK181" i="94"/>
  <c r="BL181" i="94"/>
  <c r="BM181" i="94"/>
  <c r="BN181" i="94"/>
  <c r="BO181" i="94"/>
  <c r="BP181" i="94"/>
  <c r="BQ181" i="94"/>
  <c r="BR181" i="94"/>
  <c r="BU181" i="94"/>
  <c r="BV181" i="94"/>
  <c r="BW181" i="94"/>
  <c r="BX181" i="94"/>
  <c r="BY181" i="94"/>
  <c r="BZ181" i="94"/>
  <c r="CA181" i="94"/>
  <c r="CB181" i="94"/>
  <c r="CD181" i="94"/>
  <c r="CE181" i="94"/>
  <c r="CF181" i="94"/>
  <c r="CG181" i="94"/>
  <c r="CH181" i="94"/>
  <c r="CI181" i="94"/>
  <c r="CJ181" i="94"/>
  <c r="CM181" i="94"/>
  <c r="CN181" i="94"/>
  <c r="CO181" i="94"/>
  <c r="CP181" i="94"/>
  <c r="CR181" i="94"/>
  <c r="CS181" i="94"/>
  <c r="CZ181" i="94"/>
  <c r="DA181" i="94"/>
  <c r="DD181" i="94"/>
  <c r="DE181" i="94"/>
  <c r="DG181" i="94"/>
  <c r="DH181" i="94"/>
  <c r="DJ181" i="94"/>
  <c r="DK181" i="94"/>
  <c r="DN181" i="94"/>
  <c r="DO181" i="94"/>
  <c r="DP181" i="94"/>
  <c r="DQ181" i="94"/>
  <c r="DR181" i="94"/>
  <c r="DS181" i="94"/>
  <c r="DT181" i="94"/>
  <c r="DU181" i="94"/>
  <c r="DV181" i="94"/>
  <c r="DW181" i="94"/>
  <c r="DX181" i="94"/>
  <c r="DY181" i="94"/>
  <c r="DZ181" i="94"/>
  <c r="EB181" i="94"/>
  <c r="EC181" i="94"/>
  <c r="ED181" i="94"/>
  <c r="EE181" i="94"/>
  <c r="EG181" i="94"/>
  <c r="EH181" i="94"/>
  <c r="EP181" i="94"/>
  <c r="EQ181" i="94"/>
  <c r="ET181" i="94"/>
  <c r="F182" i="94"/>
  <c r="J182" i="94"/>
  <c r="K182" i="94"/>
  <c r="L182" i="94"/>
  <c r="R182" i="94"/>
  <c r="U182" i="94"/>
  <c r="V182" i="94"/>
  <c r="Y182" i="94"/>
  <c r="Z182" i="94"/>
  <c r="AA182" i="94"/>
  <c r="AB182" i="94"/>
  <c r="AC182" i="94"/>
  <c r="AF182" i="94"/>
  <c r="AG182" i="94"/>
  <c r="AH182" i="94"/>
  <c r="AI182" i="94"/>
  <c r="AJ182" i="94"/>
  <c r="AK182" i="94"/>
  <c r="AL182" i="94"/>
  <c r="AM182" i="94"/>
  <c r="AN182" i="94"/>
  <c r="AO182" i="94"/>
  <c r="AP182" i="94"/>
  <c r="AQ182" i="94"/>
  <c r="AR182" i="94"/>
  <c r="AU182" i="94"/>
  <c r="AV182" i="94"/>
  <c r="AW182" i="94"/>
  <c r="AX182" i="94"/>
  <c r="AY182" i="94"/>
  <c r="AZ182" i="94"/>
  <c r="BA182" i="94"/>
  <c r="BB182" i="94"/>
  <c r="BC182" i="94"/>
  <c r="BD182" i="94"/>
  <c r="BE182" i="94"/>
  <c r="BF182" i="94"/>
  <c r="BG182" i="94"/>
  <c r="BK182" i="94"/>
  <c r="BL182" i="94"/>
  <c r="BM182" i="94"/>
  <c r="BN182" i="94"/>
  <c r="BO182" i="94"/>
  <c r="BP182" i="94"/>
  <c r="BQ182" i="94"/>
  <c r="BR182" i="94"/>
  <c r="BU182" i="94"/>
  <c r="BV182" i="94"/>
  <c r="BW182" i="94"/>
  <c r="BX182" i="94"/>
  <c r="BY182" i="94"/>
  <c r="BZ182" i="94"/>
  <c r="CA182" i="94"/>
  <c r="CB182" i="94"/>
  <c r="CD182" i="94"/>
  <c r="CE182" i="94"/>
  <c r="CF182" i="94"/>
  <c r="CG182" i="94"/>
  <c r="CH182" i="94"/>
  <c r="CI182" i="94"/>
  <c r="CJ182" i="94"/>
  <c r="CM182" i="94"/>
  <c r="CN182" i="94"/>
  <c r="CO182" i="94"/>
  <c r="CP182" i="94"/>
  <c r="CR182" i="94"/>
  <c r="CS182" i="94"/>
  <c r="CZ182" i="94"/>
  <c r="DA182" i="94"/>
  <c r="DD182" i="94"/>
  <c r="DE182" i="94"/>
  <c r="DG182" i="94"/>
  <c r="DH182" i="94"/>
  <c r="DJ182" i="94"/>
  <c r="DK182" i="94"/>
  <c r="DN182" i="94"/>
  <c r="DO182" i="94"/>
  <c r="DP182" i="94"/>
  <c r="DQ182" i="94"/>
  <c r="DR182" i="94"/>
  <c r="DS182" i="94"/>
  <c r="DT182" i="94"/>
  <c r="DU182" i="94"/>
  <c r="DV182" i="94"/>
  <c r="DW182" i="94"/>
  <c r="DX182" i="94"/>
  <c r="DY182" i="94"/>
  <c r="DZ182" i="94"/>
  <c r="EB182" i="94"/>
  <c r="EC182" i="94"/>
  <c r="ED182" i="94"/>
  <c r="EE182" i="94"/>
  <c r="EG182" i="94"/>
  <c r="EH182" i="94"/>
  <c r="EP182" i="94"/>
  <c r="EQ182" i="94"/>
  <c r="ET182" i="94"/>
  <c r="F183" i="94"/>
  <c r="J183" i="94"/>
  <c r="K183" i="94"/>
  <c r="L183" i="94"/>
  <c r="R183" i="94"/>
  <c r="U183" i="94"/>
  <c r="V183" i="94"/>
  <c r="Y183" i="94"/>
  <c r="Z183" i="94"/>
  <c r="AA183" i="94"/>
  <c r="AB183" i="94"/>
  <c r="AC183" i="94"/>
  <c r="AF183" i="94"/>
  <c r="AG183" i="94"/>
  <c r="AH183" i="94"/>
  <c r="AI183" i="94"/>
  <c r="AJ183" i="94"/>
  <c r="AK183" i="94"/>
  <c r="AL183" i="94"/>
  <c r="AM183" i="94"/>
  <c r="AN183" i="94"/>
  <c r="AO183" i="94"/>
  <c r="AP183" i="94"/>
  <c r="AQ183" i="94"/>
  <c r="AR183" i="94"/>
  <c r="AU183" i="94"/>
  <c r="AV183" i="94"/>
  <c r="AW183" i="94"/>
  <c r="AX183" i="94"/>
  <c r="AY183" i="94"/>
  <c r="AZ183" i="94"/>
  <c r="BA183" i="94"/>
  <c r="BB183" i="94"/>
  <c r="BC183" i="94"/>
  <c r="BD183" i="94"/>
  <c r="BE183" i="94"/>
  <c r="BF183" i="94"/>
  <c r="BG183" i="94"/>
  <c r="BK183" i="94"/>
  <c r="BL183" i="94"/>
  <c r="BM183" i="94"/>
  <c r="BN183" i="94"/>
  <c r="BO183" i="94"/>
  <c r="BP183" i="94"/>
  <c r="BQ183" i="94"/>
  <c r="BR183" i="94"/>
  <c r="BU183" i="94"/>
  <c r="BV183" i="94"/>
  <c r="BW183" i="94"/>
  <c r="BX183" i="94"/>
  <c r="BY183" i="94"/>
  <c r="BZ183" i="94"/>
  <c r="CA183" i="94"/>
  <c r="CB183" i="94"/>
  <c r="CD183" i="94"/>
  <c r="CE183" i="94"/>
  <c r="CF183" i="94"/>
  <c r="CG183" i="94"/>
  <c r="CH183" i="94"/>
  <c r="CI183" i="94"/>
  <c r="CJ183" i="94"/>
  <c r="CM183" i="94"/>
  <c r="CN183" i="94"/>
  <c r="CO183" i="94"/>
  <c r="CP183" i="94"/>
  <c r="CR183" i="94"/>
  <c r="CS183" i="94"/>
  <c r="CZ183" i="94"/>
  <c r="DA183" i="94"/>
  <c r="DD183" i="94"/>
  <c r="DE183" i="94"/>
  <c r="DG183" i="94"/>
  <c r="DH183" i="94"/>
  <c r="DJ183" i="94"/>
  <c r="DK183" i="94"/>
  <c r="DN183" i="94"/>
  <c r="DO183" i="94"/>
  <c r="DP183" i="94"/>
  <c r="DQ183" i="94"/>
  <c r="DR183" i="94"/>
  <c r="DS183" i="94"/>
  <c r="DT183" i="94"/>
  <c r="DU183" i="94"/>
  <c r="DV183" i="94"/>
  <c r="DW183" i="94"/>
  <c r="DX183" i="94"/>
  <c r="DY183" i="94"/>
  <c r="DZ183" i="94"/>
  <c r="EB183" i="94"/>
  <c r="EC183" i="94"/>
  <c r="ED183" i="94"/>
  <c r="EE183" i="94"/>
  <c r="EG183" i="94"/>
  <c r="EH183" i="94"/>
  <c r="EP183" i="94"/>
  <c r="EQ183" i="94"/>
  <c r="ET183" i="94"/>
  <c r="F184" i="94"/>
  <c r="J184" i="94"/>
  <c r="K184" i="94"/>
  <c r="L184" i="94"/>
  <c r="R184" i="94"/>
  <c r="U184" i="94"/>
  <c r="V184" i="94"/>
  <c r="Y184" i="94"/>
  <c r="Z184" i="94"/>
  <c r="AA184" i="94"/>
  <c r="AB184" i="94"/>
  <c r="AC184" i="94"/>
  <c r="AF184" i="94"/>
  <c r="AG184" i="94"/>
  <c r="AH184" i="94"/>
  <c r="AI184" i="94"/>
  <c r="AJ184" i="94"/>
  <c r="AK184" i="94"/>
  <c r="AL184" i="94"/>
  <c r="AM184" i="94"/>
  <c r="AN184" i="94"/>
  <c r="AO184" i="94"/>
  <c r="AP184" i="94"/>
  <c r="AQ184" i="94"/>
  <c r="AR184" i="94"/>
  <c r="AU184" i="94"/>
  <c r="AV184" i="94"/>
  <c r="AW184" i="94"/>
  <c r="AX184" i="94"/>
  <c r="AY184" i="94"/>
  <c r="AZ184" i="94"/>
  <c r="BA184" i="94"/>
  <c r="BB184" i="94"/>
  <c r="BC184" i="94"/>
  <c r="BD184" i="94"/>
  <c r="BE184" i="94"/>
  <c r="BF184" i="94"/>
  <c r="BG184" i="94"/>
  <c r="BK184" i="94"/>
  <c r="BL184" i="94"/>
  <c r="BM184" i="94"/>
  <c r="BN184" i="94"/>
  <c r="BO184" i="94"/>
  <c r="BP184" i="94"/>
  <c r="BQ184" i="94"/>
  <c r="BR184" i="94"/>
  <c r="BU184" i="94"/>
  <c r="BV184" i="94"/>
  <c r="BW184" i="94"/>
  <c r="BX184" i="94"/>
  <c r="BY184" i="94"/>
  <c r="BZ184" i="94"/>
  <c r="CA184" i="94"/>
  <c r="CB184" i="94"/>
  <c r="CD184" i="94"/>
  <c r="CE184" i="94"/>
  <c r="CF184" i="94"/>
  <c r="CG184" i="94"/>
  <c r="CH184" i="94"/>
  <c r="CI184" i="94"/>
  <c r="CJ184" i="94"/>
  <c r="CM184" i="94"/>
  <c r="CN184" i="94"/>
  <c r="CO184" i="94"/>
  <c r="CP184" i="94"/>
  <c r="CR184" i="94"/>
  <c r="CS184" i="94"/>
  <c r="CZ184" i="94"/>
  <c r="DA184" i="94"/>
  <c r="DD184" i="94"/>
  <c r="DE184" i="94"/>
  <c r="DG184" i="94"/>
  <c r="DH184" i="94"/>
  <c r="DJ184" i="94"/>
  <c r="DK184" i="94"/>
  <c r="DN184" i="94"/>
  <c r="DO184" i="94"/>
  <c r="DP184" i="94"/>
  <c r="DQ184" i="94"/>
  <c r="DR184" i="94"/>
  <c r="DS184" i="94"/>
  <c r="DT184" i="94"/>
  <c r="DU184" i="94"/>
  <c r="DV184" i="94"/>
  <c r="DW184" i="94"/>
  <c r="DX184" i="94"/>
  <c r="DY184" i="94"/>
  <c r="DZ184" i="94"/>
  <c r="EB184" i="94"/>
  <c r="EC184" i="94"/>
  <c r="ED184" i="94"/>
  <c r="EE184" i="94"/>
  <c r="EG184" i="94"/>
  <c r="EH184" i="94"/>
  <c r="EP184" i="94"/>
  <c r="EQ184" i="94"/>
  <c r="ET184" i="94"/>
  <c r="F185" i="94"/>
  <c r="J185" i="94"/>
  <c r="K185" i="94"/>
  <c r="L185" i="94"/>
  <c r="R185" i="94"/>
  <c r="U185" i="94"/>
  <c r="V185" i="94"/>
  <c r="Y185" i="94"/>
  <c r="Z185" i="94"/>
  <c r="AA185" i="94"/>
  <c r="AB185" i="94"/>
  <c r="AC185" i="94"/>
  <c r="AF185" i="94"/>
  <c r="AG185" i="94"/>
  <c r="AH185" i="94"/>
  <c r="AI185" i="94"/>
  <c r="AJ185" i="94"/>
  <c r="AK185" i="94"/>
  <c r="AL185" i="94"/>
  <c r="AM185" i="94"/>
  <c r="AN185" i="94"/>
  <c r="AO185" i="94"/>
  <c r="AP185" i="94"/>
  <c r="AQ185" i="94"/>
  <c r="AR185" i="94"/>
  <c r="AU185" i="94"/>
  <c r="AV185" i="94"/>
  <c r="AW185" i="94"/>
  <c r="AX185" i="94"/>
  <c r="AY185" i="94"/>
  <c r="AZ185" i="94"/>
  <c r="BA185" i="94"/>
  <c r="BB185" i="94"/>
  <c r="BC185" i="94"/>
  <c r="BD185" i="94"/>
  <c r="BE185" i="94"/>
  <c r="BF185" i="94"/>
  <c r="BG185" i="94"/>
  <c r="BK185" i="94"/>
  <c r="BL185" i="94"/>
  <c r="BM185" i="94"/>
  <c r="BN185" i="94"/>
  <c r="BO185" i="94"/>
  <c r="BP185" i="94"/>
  <c r="BQ185" i="94"/>
  <c r="BR185" i="94"/>
  <c r="BU185" i="94"/>
  <c r="BV185" i="94"/>
  <c r="BW185" i="94"/>
  <c r="BX185" i="94"/>
  <c r="BY185" i="94"/>
  <c r="BZ185" i="94"/>
  <c r="CA185" i="94"/>
  <c r="CB185" i="94"/>
  <c r="CD185" i="94"/>
  <c r="CE185" i="94"/>
  <c r="CF185" i="94"/>
  <c r="CG185" i="94"/>
  <c r="CH185" i="94"/>
  <c r="CI185" i="94"/>
  <c r="CJ185" i="94"/>
  <c r="CM185" i="94"/>
  <c r="CN185" i="94"/>
  <c r="CO185" i="94"/>
  <c r="CP185" i="94"/>
  <c r="CR185" i="94"/>
  <c r="CS185" i="94"/>
  <c r="CZ185" i="94"/>
  <c r="DA185" i="94"/>
  <c r="DD185" i="94"/>
  <c r="DE185" i="94"/>
  <c r="DG185" i="94"/>
  <c r="DH185" i="94"/>
  <c r="DJ185" i="94"/>
  <c r="DK185" i="94"/>
  <c r="DN185" i="94"/>
  <c r="DO185" i="94"/>
  <c r="DP185" i="94"/>
  <c r="DQ185" i="94"/>
  <c r="DR185" i="94"/>
  <c r="DS185" i="94"/>
  <c r="DT185" i="94"/>
  <c r="DU185" i="94"/>
  <c r="DV185" i="94"/>
  <c r="DW185" i="94"/>
  <c r="DX185" i="94"/>
  <c r="DY185" i="94"/>
  <c r="DZ185" i="94"/>
  <c r="EB185" i="94"/>
  <c r="EC185" i="94"/>
  <c r="ED185" i="94"/>
  <c r="EE185" i="94"/>
  <c r="EG185" i="94"/>
  <c r="EH185" i="94"/>
  <c r="EP185" i="94"/>
  <c r="EQ185" i="94"/>
  <c r="ET185" i="94"/>
  <c r="F186" i="94"/>
  <c r="J186" i="94"/>
  <c r="K186" i="94"/>
  <c r="L186" i="94"/>
  <c r="R186" i="94"/>
  <c r="U186" i="94"/>
  <c r="V186" i="94"/>
  <c r="Y186" i="94"/>
  <c r="Z186" i="94"/>
  <c r="AA186" i="94"/>
  <c r="AB186" i="94"/>
  <c r="AC186" i="94"/>
  <c r="AF186" i="94"/>
  <c r="AG186" i="94"/>
  <c r="AH186" i="94"/>
  <c r="AI186" i="94"/>
  <c r="AJ186" i="94"/>
  <c r="AK186" i="94"/>
  <c r="AL186" i="94"/>
  <c r="AM186" i="94"/>
  <c r="AN186" i="94"/>
  <c r="AO186" i="94"/>
  <c r="AP186" i="94"/>
  <c r="AQ186" i="94"/>
  <c r="AR186" i="94"/>
  <c r="AU186" i="94"/>
  <c r="AV186" i="94"/>
  <c r="AW186" i="94"/>
  <c r="AX186" i="94"/>
  <c r="AY186" i="94"/>
  <c r="AZ186" i="94"/>
  <c r="BA186" i="94"/>
  <c r="BB186" i="94"/>
  <c r="BC186" i="94"/>
  <c r="BD186" i="94"/>
  <c r="BE186" i="94"/>
  <c r="BF186" i="94"/>
  <c r="BG186" i="94"/>
  <c r="BK186" i="94"/>
  <c r="BL186" i="94"/>
  <c r="BM186" i="94"/>
  <c r="BN186" i="94"/>
  <c r="BO186" i="94"/>
  <c r="BP186" i="94"/>
  <c r="BQ186" i="94"/>
  <c r="BR186" i="94"/>
  <c r="BU186" i="94"/>
  <c r="BV186" i="94"/>
  <c r="BW186" i="94"/>
  <c r="BX186" i="94"/>
  <c r="BY186" i="94"/>
  <c r="BZ186" i="94"/>
  <c r="CA186" i="94"/>
  <c r="CB186" i="94"/>
  <c r="CD186" i="94"/>
  <c r="CE186" i="94"/>
  <c r="CF186" i="94"/>
  <c r="CG186" i="94"/>
  <c r="CH186" i="94"/>
  <c r="CI186" i="94"/>
  <c r="CJ186" i="94"/>
  <c r="CM186" i="94"/>
  <c r="CN186" i="94"/>
  <c r="CO186" i="94"/>
  <c r="CP186" i="94"/>
  <c r="CR186" i="94"/>
  <c r="CS186" i="94"/>
  <c r="CZ186" i="94"/>
  <c r="DA186" i="94"/>
  <c r="DD186" i="94"/>
  <c r="DE186" i="94"/>
  <c r="DG186" i="94"/>
  <c r="DH186" i="94"/>
  <c r="DJ186" i="94"/>
  <c r="DK186" i="94"/>
  <c r="DN186" i="94"/>
  <c r="DO186" i="94"/>
  <c r="DP186" i="94"/>
  <c r="DQ186" i="94"/>
  <c r="DR186" i="94"/>
  <c r="DS186" i="94"/>
  <c r="DT186" i="94"/>
  <c r="DU186" i="94"/>
  <c r="DV186" i="94"/>
  <c r="DW186" i="94"/>
  <c r="DX186" i="94"/>
  <c r="DY186" i="94"/>
  <c r="DZ186" i="94"/>
  <c r="EB186" i="94"/>
  <c r="EC186" i="94"/>
  <c r="ED186" i="94"/>
  <c r="EE186" i="94"/>
  <c r="EG186" i="94"/>
  <c r="EH186" i="94"/>
  <c r="EP186" i="94"/>
  <c r="EQ186" i="94"/>
  <c r="ET186" i="94"/>
  <c r="F187" i="94"/>
  <c r="J187" i="94"/>
  <c r="K187" i="94"/>
  <c r="L187" i="94"/>
  <c r="R187" i="94"/>
  <c r="U187" i="94"/>
  <c r="V187" i="94"/>
  <c r="Y187" i="94"/>
  <c r="Z187" i="94"/>
  <c r="AA187" i="94"/>
  <c r="AB187" i="94"/>
  <c r="AC187" i="94"/>
  <c r="AF187" i="94"/>
  <c r="AG187" i="94"/>
  <c r="AH187" i="94"/>
  <c r="AI187" i="94"/>
  <c r="AJ187" i="94"/>
  <c r="AK187" i="94"/>
  <c r="AL187" i="94"/>
  <c r="AM187" i="94"/>
  <c r="AN187" i="94"/>
  <c r="AO187" i="94"/>
  <c r="AP187" i="94"/>
  <c r="AQ187" i="94"/>
  <c r="AR187" i="94"/>
  <c r="AU187" i="94"/>
  <c r="AV187" i="94"/>
  <c r="AW187" i="94"/>
  <c r="AX187" i="94"/>
  <c r="AY187" i="94"/>
  <c r="AZ187" i="94"/>
  <c r="BA187" i="94"/>
  <c r="BB187" i="94"/>
  <c r="BC187" i="94"/>
  <c r="BD187" i="94"/>
  <c r="BE187" i="94"/>
  <c r="BF187" i="94"/>
  <c r="BG187" i="94"/>
  <c r="BK187" i="94"/>
  <c r="BL187" i="94"/>
  <c r="BM187" i="94"/>
  <c r="BN187" i="94"/>
  <c r="BO187" i="94"/>
  <c r="BP187" i="94"/>
  <c r="BQ187" i="94"/>
  <c r="BR187" i="94"/>
  <c r="BU187" i="94"/>
  <c r="BV187" i="94"/>
  <c r="BW187" i="94"/>
  <c r="BX187" i="94"/>
  <c r="BY187" i="94"/>
  <c r="BZ187" i="94"/>
  <c r="CA187" i="94"/>
  <c r="CB187" i="94"/>
  <c r="CD187" i="94"/>
  <c r="CE187" i="94"/>
  <c r="CF187" i="94"/>
  <c r="CG187" i="94"/>
  <c r="CH187" i="94"/>
  <c r="CI187" i="94"/>
  <c r="CJ187" i="94"/>
  <c r="CM187" i="94"/>
  <c r="CN187" i="94"/>
  <c r="CO187" i="94"/>
  <c r="CP187" i="94"/>
  <c r="CR187" i="94"/>
  <c r="CS187" i="94"/>
  <c r="CZ187" i="94"/>
  <c r="DA187" i="94"/>
  <c r="DD187" i="94"/>
  <c r="DE187" i="94"/>
  <c r="DG187" i="94"/>
  <c r="DH187" i="94"/>
  <c r="DJ187" i="94"/>
  <c r="DK187" i="94"/>
  <c r="DN187" i="94"/>
  <c r="DO187" i="94"/>
  <c r="DP187" i="94"/>
  <c r="DQ187" i="94"/>
  <c r="DR187" i="94"/>
  <c r="DS187" i="94"/>
  <c r="DT187" i="94"/>
  <c r="DU187" i="94"/>
  <c r="DV187" i="94"/>
  <c r="DW187" i="94"/>
  <c r="DX187" i="94"/>
  <c r="DY187" i="94"/>
  <c r="DZ187" i="94"/>
  <c r="EB187" i="94"/>
  <c r="EC187" i="94"/>
  <c r="ED187" i="94"/>
  <c r="EE187" i="94"/>
  <c r="EG187" i="94"/>
  <c r="EH187" i="94"/>
  <c r="EP187" i="94"/>
  <c r="EQ187" i="94"/>
  <c r="ET187" i="94"/>
  <c r="F188" i="94"/>
  <c r="J188" i="94"/>
  <c r="K188" i="94"/>
  <c r="L188" i="94"/>
  <c r="R188" i="94"/>
  <c r="U188" i="94"/>
  <c r="V188" i="94"/>
  <c r="Y188" i="94"/>
  <c r="Z188" i="94"/>
  <c r="AA188" i="94"/>
  <c r="AB188" i="94"/>
  <c r="AC188" i="94"/>
  <c r="AF188" i="94"/>
  <c r="AG188" i="94"/>
  <c r="AH188" i="94"/>
  <c r="AI188" i="94"/>
  <c r="AJ188" i="94"/>
  <c r="AK188" i="94"/>
  <c r="AL188" i="94"/>
  <c r="AM188" i="94"/>
  <c r="AN188" i="94"/>
  <c r="AO188" i="94"/>
  <c r="AP188" i="94"/>
  <c r="AQ188" i="94"/>
  <c r="AR188" i="94"/>
  <c r="AU188" i="94"/>
  <c r="AV188" i="94"/>
  <c r="AW188" i="94"/>
  <c r="AX188" i="94"/>
  <c r="AY188" i="94"/>
  <c r="AZ188" i="94"/>
  <c r="BA188" i="94"/>
  <c r="BB188" i="94"/>
  <c r="BC188" i="94"/>
  <c r="BD188" i="94"/>
  <c r="BE188" i="94"/>
  <c r="BF188" i="94"/>
  <c r="BG188" i="94"/>
  <c r="BK188" i="94"/>
  <c r="BL188" i="94"/>
  <c r="BM188" i="94"/>
  <c r="BN188" i="94"/>
  <c r="BO188" i="94"/>
  <c r="BP188" i="94"/>
  <c r="BQ188" i="94"/>
  <c r="BR188" i="94"/>
  <c r="BU188" i="94"/>
  <c r="BV188" i="94"/>
  <c r="BW188" i="94"/>
  <c r="BX188" i="94"/>
  <c r="BY188" i="94"/>
  <c r="BZ188" i="94"/>
  <c r="CA188" i="94"/>
  <c r="CB188" i="94"/>
  <c r="CD188" i="94"/>
  <c r="CE188" i="94"/>
  <c r="CF188" i="94"/>
  <c r="CG188" i="94"/>
  <c r="CH188" i="94"/>
  <c r="CI188" i="94"/>
  <c r="CJ188" i="94"/>
  <c r="CM188" i="94"/>
  <c r="CN188" i="94"/>
  <c r="CO188" i="94"/>
  <c r="CP188" i="94"/>
  <c r="CR188" i="94"/>
  <c r="CS188" i="94"/>
  <c r="CZ188" i="94"/>
  <c r="DA188" i="94"/>
  <c r="DD188" i="94"/>
  <c r="DE188" i="94"/>
  <c r="DG188" i="94"/>
  <c r="DH188" i="94"/>
  <c r="DJ188" i="94"/>
  <c r="DK188" i="94"/>
  <c r="DN188" i="94"/>
  <c r="DO188" i="94"/>
  <c r="DP188" i="94"/>
  <c r="DQ188" i="94"/>
  <c r="DR188" i="94"/>
  <c r="DS188" i="94"/>
  <c r="DT188" i="94"/>
  <c r="DU188" i="94"/>
  <c r="DV188" i="94"/>
  <c r="DW188" i="94"/>
  <c r="DX188" i="94"/>
  <c r="DY188" i="94"/>
  <c r="DZ188" i="94"/>
  <c r="EB188" i="94"/>
  <c r="EC188" i="94"/>
  <c r="ED188" i="94"/>
  <c r="EE188" i="94"/>
  <c r="EG188" i="94"/>
  <c r="EH188" i="94"/>
  <c r="EP188" i="94"/>
  <c r="EQ188" i="94"/>
  <c r="ET188" i="94"/>
  <c r="F189" i="94"/>
  <c r="J189" i="94"/>
  <c r="K189" i="94"/>
  <c r="L189" i="94"/>
  <c r="R189" i="94"/>
  <c r="U189" i="94"/>
  <c r="V189" i="94"/>
  <c r="Y189" i="94"/>
  <c r="Z189" i="94"/>
  <c r="AA189" i="94"/>
  <c r="AB189" i="94"/>
  <c r="AC189" i="94"/>
  <c r="AF189" i="94"/>
  <c r="AG189" i="94"/>
  <c r="AH189" i="94"/>
  <c r="AI189" i="94"/>
  <c r="AJ189" i="94"/>
  <c r="AK189" i="94"/>
  <c r="AL189" i="94"/>
  <c r="AM189" i="94"/>
  <c r="AN189" i="94"/>
  <c r="AO189" i="94"/>
  <c r="AP189" i="94"/>
  <c r="AQ189" i="94"/>
  <c r="AR189" i="94"/>
  <c r="AU189" i="94"/>
  <c r="AV189" i="94"/>
  <c r="AW189" i="94"/>
  <c r="AX189" i="94"/>
  <c r="AY189" i="94"/>
  <c r="AZ189" i="94"/>
  <c r="BA189" i="94"/>
  <c r="BB189" i="94"/>
  <c r="BC189" i="94"/>
  <c r="BD189" i="94"/>
  <c r="BE189" i="94"/>
  <c r="BF189" i="94"/>
  <c r="BG189" i="94"/>
  <c r="BK189" i="94"/>
  <c r="BL189" i="94"/>
  <c r="BM189" i="94"/>
  <c r="BN189" i="94"/>
  <c r="BO189" i="94"/>
  <c r="BP189" i="94"/>
  <c r="BQ189" i="94"/>
  <c r="BR189" i="94"/>
  <c r="BU189" i="94"/>
  <c r="BV189" i="94"/>
  <c r="BW189" i="94"/>
  <c r="BX189" i="94"/>
  <c r="BY189" i="94"/>
  <c r="BZ189" i="94"/>
  <c r="CA189" i="94"/>
  <c r="CB189" i="94"/>
  <c r="CD189" i="94"/>
  <c r="CE189" i="94"/>
  <c r="CF189" i="94"/>
  <c r="CG189" i="94"/>
  <c r="CH189" i="94"/>
  <c r="CI189" i="94"/>
  <c r="CJ189" i="94"/>
  <c r="CM189" i="94"/>
  <c r="CN189" i="94"/>
  <c r="CO189" i="94"/>
  <c r="CP189" i="94"/>
  <c r="CR189" i="94"/>
  <c r="CS189" i="94"/>
  <c r="CZ189" i="94"/>
  <c r="DA189" i="94"/>
  <c r="DD189" i="94"/>
  <c r="DE189" i="94"/>
  <c r="DG189" i="94"/>
  <c r="DH189" i="94"/>
  <c r="DJ189" i="94"/>
  <c r="DK189" i="94"/>
  <c r="DN189" i="94"/>
  <c r="DO189" i="94"/>
  <c r="DP189" i="94"/>
  <c r="DQ189" i="94"/>
  <c r="DR189" i="94"/>
  <c r="DS189" i="94"/>
  <c r="DT189" i="94"/>
  <c r="DU189" i="94"/>
  <c r="DV189" i="94"/>
  <c r="DW189" i="94"/>
  <c r="DX189" i="94"/>
  <c r="DY189" i="94"/>
  <c r="DZ189" i="94"/>
  <c r="EB189" i="94"/>
  <c r="EC189" i="94"/>
  <c r="ED189" i="94"/>
  <c r="EE189" i="94"/>
  <c r="EG189" i="94"/>
  <c r="EH189" i="94"/>
  <c r="EP189" i="94"/>
  <c r="EQ189" i="94"/>
  <c r="ET189" i="94"/>
  <c r="F190" i="94"/>
  <c r="J190" i="94"/>
  <c r="K190" i="94"/>
  <c r="L190" i="94"/>
  <c r="R190" i="94"/>
  <c r="U190" i="94"/>
  <c r="V190" i="94"/>
  <c r="Y190" i="94"/>
  <c r="Z190" i="94"/>
  <c r="AA190" i="94"/>
  <c r="AB190" i="94"/>
  <c r="AC190" i="94"/>
  <c r="AF190" i="94"/>
  <c r="AG190" i="94"/>
  <c r="AH190" i="94"/>
  <c r="AI190" i="94"/>
  <c r="AJ190" i="94"/>
  <c r="AK190" i="94"/>
  <c r="AL190" i="94"/>
  <c r="AM190" i="94"/>
  <c r="AN190" i="94"/>
  <c r="AO190" i="94"/>
  <c r="AP190" i="94"/>
  <c r="AQ190" i="94"/>
  <c r="AR190" i="94"/>
  <c r="AU190" i="94"/>
  <c r="AV190" i="94"/>
  <c r="AW190" i="94"/>
  <c r="AX190" i="94"/>
  <c r="AY190" i="94"/>
  <c r="AZ190" i="94"/>
  <c r="BA190" i="94"/>
  <c r="BB190" i="94"/>
  <c r="BC190" i="94"/>
  <c r="BD190" i="94"/>
  <c r="BE190" i="94"/>
  <c r="BF190" i="94"/>
  <c r="BG190" i="94"/>
  <c r="BK190" i="94"/>
  <c r="BL190" i="94"/>
  <c r="BM190" i="94"/>
  <c r="BN190" i="94"/>
  <c r="BO190" i="94"/>
  <c r="BP190" i="94"/>
  <c r="BQ190" i="94"/>
  <c r="BR190" i="94"/>
  <c r="BU190" i="94"/>
  <c r="BV190" i="94"/>
  <c r="BW190" i="94"/>
  <c r="BX190" i="94"/>
  <c r="BY190" i="94"/>
  <c r="BZ190" i="94"/>
  <c r="CA190" i="94"/>
  <c r="CB190" i="94"/>
  <c r="CD190" i="94"/>
  <c r="CE190" i="94"/>
  <c r="CF190" i="94"/>
  <c r="CG190" i="94"/>
  <c r="CH190" i="94"/>
  <c r="CI190" i="94"/>
  <c r="CJ190" i="94"/>
  <c r="CM190" i="94"/>
  <c r="CN190" i="94"/>
  <c r="CO190" i="94"/>
  <c r="CP190" i="94"/>
  <c r="CR190" i="94"/>
  <c r="CS190" i="94"/>
  <c r="CZ190" i="94"/>
  <c r="DA190" i="94"/>
  <c r="DD190" i="94"/>
  <c r="DE190" i="94"/>
  <c r="DG190" i="94"/>
  <c r="DH190" i="94"/>
  <c r="DJ190" i="94"/>
  <c r="DK190" i="94"/>
  <c r="DN190" i="94"/>
  <c r="DO190" i="94"/>
  <c r="DP190" i="94"/>
  <c r="DQ190" i="94"/>
  <c r="DR190" i="94"/>
  <c r="DS190" i="94"/>
  <c r="DT190" i="94"/>
  <c r="DU190" i="94"/>
  <c r="DV190" i="94"/>
  <c r="DW190" i="94"/>
  <c r="DX190" i="94"/>
  <c r="DY190" i="94"/>
  <c r="DZ190" i="94"/>
  <c r="EB190" i="94"/>
  <c r="EC190" i="94"/>
  <c r="ED190" i="94"/>
  <c r="EE190" i="94"/>
  <c r="EG190" i="94"/>
  <c r="EH190" i="94"/>
  <c r="EP190" i="94"/>
  <c r="EQ190" i="94"/>
  <c r="ET190" i="94"/>
  <c r="F191" i="94"/>
  <c r="J191" i="94"/>
  <c r="K191" i="94"/>
  <c r="L191" i="94"/>
  <c r="R191" i="94"/>
  <c r="U191" i="94"/>
  <c r="V191" i="94"/>
  <c r="Y191" i="94"/>
  <c r="Z191" i="94"/>
  <c r="AA191" i="94"/>
  <c r="AB191" i="94"/>
  <c r="AC191" i="94"/>
  <c r="AF191" i="94"/>
  <c r="AG191" i="94"/>
  <c r="AH191" i="94"/>
  <c r="AI191" i="94"/>
  <c r="AJ191" i="94"/>
  <c r="AK191" i="94"/>
  <c r="AL191" i="94"/>
  <c r="AM191" i="94"/>
  <c r="AN191" i="94"/>
  <c r="AO191" i="94"/>
  <c r="AP191" i="94"/>
  <c r="AQ191" i="94"/>
  <c r="AR191" i="94"/>
  <c r="AU191" i="94"/>
  <c r="AV191" i="94"/>
  <c r="AW191" i="94"/>
  <c r="AX191" i="94"/>
  <c r="AY191" i="94"/>
  <c r="AZ191" i="94"/>
  <c r="BA191" i="94"/>
  <c r="BB191" i="94"/>
  <c r="BC191" i="94"/>
  <c r="BD191" i="94"/>
  <c r="BE191" i="94"/>
  <c r="BF191" i="94"/>
  <c r="BG191" i="94"/>
  <c r="BK191" i="94"/>
  <c r="BL191" i="94"/>
  <c r="BM191" i="94"/>
  <c r="BN191" i="94"/>
  <c r="BO191" i="94"/>
  <c r="BP191" i="94"/>
  <c r="BQ191" i="94"/>
  <c r="BR191" i="94"/>
  <c r="BU191" i="94"/>
  <c r="BV191" i="94"/>
  <c r="BW191" i="94"/>
  <c r="BX191" i="94"/>
  <c r="BY191" i="94"/>
  <c r="BZ191" i="94"/>
  <c r="CA191" i="94"/>
  <c r="CB191" i="94"/>
  <c r="CD191" i="94"/>
  <c r="CE191" i="94"/>
  <c r="CF191" i="94"/>
  <c r="CG191" i="94"/>
  <c r="CH191" i="94"/>
  <c r="CI191" i="94"/>
  <c r="CJ191" i="94"/>
  <c r="CM191" i="94"/>
  <c r="CN191" i="94"/>
  <c r="CO191" i="94"/>
  <c r="CP191" i="94"/>
  <c r="CR191" i="94"/>
  <c r="CS191" i="94"/>
  <c r="CZ191" i="94"/>
  <c r="DA191" i="94"/>
  <c r="DD191" i="94"/>
  <c r="DE191" i="94"/>
  <c r="DG191" i="94"/>
  <c r="DH191" i="94"/>
  <c r="DJ191" i="94"/>
  <c r="DK191" i="94"/>
  <c r="DN191" i="94"/>
  <c r="DO191" i="94"/>
  <c r="DP191" i="94"/>
  <c r="DQ191" i="94"/>
  <c r="DR191" i="94"/>
  <c r="DS191" i="94"/>
  <c r="DT191" i="94"/>
  <c r="DU191" i="94"/>
  <c r="DV191" i="94"/>
  <c r="DW191" i="94"/>
  <c r="DX191" i="94"/>
  <c r="DY191" i="94"/>
  <c r="DZ191" i="94"/>
  <c r="EB191" i="94"/>
  <c r="EC191" i="94"/>
  <c r="ED191" i="94"/>
  <c r="EE191" i="94"/>
  <c r="EG191" i="94"/>
  <c r="EH191" i="94"/>
  <c r="EP191" i="94"/>
  <c r="EQ191" i="94"/>
  <c r="ET191" i="94"/>
  <c r="F192" i="94"/>
  <c r="J192" i="94"/>
  <c r="K192" i="94"/>
  <c r="L192" i="94"/>
  <c r="R192" i="94"/>
  <c r="U192" i="94"/>
  <c r="V192" i="94"/>
  <c r="Y192" i="94"/>
  <c r="Z192" i="94"/>
  <c r="AA192" i="94"/>
  <c r="AB192" i="94"/>
  <c r="AC192" i="94"/>
  <c r="AF192" i="94"/>
  <c r="AG192" i="94"/>
  <c r="AH192" i="94"/>
  <c r="AI192" i="94"/>
  <c r="AJ192" i="94"/>
  <c r="AK192" i="94"/>
  <c r="AL192" i="94"/>
  <c r="AM192" i="94"/>
  <c r="AN192" i="94"/>
  <c r="AO192" i="94"/>
  <c r="AP192" i="94"/>
  <c r="AQ192" i="94"/>
  <c r="AR192" i="94"/>
  <c r="AU192" i="94"/>
  <c r="AV192" i="94"/>
  <c r="AW192" i="94"/>
  <c r="AX192" i="94"/>
  <c r="AY192" i="94"/>
  <c r="AZ192" i="94"/>
  <c r="BA192" i="94"/>
  <c r="BB192" i="94"/>
  <c r="BC192" i="94"/>
  <c r="BD192" i="94"/>
  <c r="BE192" i="94"/>
  <c r="BF192" i="94"/>
  <c r="BG192" i="94"/>
  <c r="BK192" i="94"/>
  <c r="BL192" i="94"/>
  <c r="BM192" i="94"/>
  <c r="BN192" i="94"/>
  <c r="BO192" i="94"/>
  <c r="BP192" i="94"/>
  <c r="BQ192" i="94"/>
  <c r="BR192" i="94"/>
  <c r="BU192" i="94"/>
  <c r="BV192" i="94"/>
  <c r="BW192" i="94"/>
  <c r="BX192" i="94"/>
  <c r="BY192" i="94"/>
  <c r="BZ192" i="94"/>
  <c r="CA192" i="94"/>
  <c r="CB192" i="94"/>
  <c r="CD192" i="94"/>
  <c r="CE192" i="94"/>
  <c r="CF192" i="94"/>
  <c r="CG192" i="94"/>
  <c r="CH192" i="94"/>
  <c r="CI192" i="94"/>
  <c r="CJ192" i="94"/>
  <c r="CM192" i="94"/>
  <c r="CN192" i="94"/>
  <c r="CO192" i="94"/>
  <c r="CP192" i="94"/>
  <c r="CR192" i="94"/>
  <c r="CS192" i="94"/>
  <c r="CZ192" i="94"/>
  <c r="DA192" i="94"/>
  <c r="DD192" i="94"/>
  <c r="DE192" i="94"/>
  <c r="DG192" i="94"/>
  <c r="DH192" i="94"/>
  <c r="DJ192" i="94"/>
  <c r="DK192" i="94"/>
  <c r="DN192" i="94"/>
  <c r="DO192" i="94"/>
  <c r="DP192" i="94"/>
  <c r="DQ192" i="94"/>
  <c r="DR192" i="94"/>
  <c r="DS192" i="94"/>
  <c r="DT192" i="94"/>
  <c r="DU192" i="94"/>
  <c r="DV192" i="94"/>
  <c r="DW192" i="94"/>
  <c r="DX192" i="94"/>
  <c r="DY192" i="94"/>
  <c r="DZ192" i="94"/>
  <c r="EB192" i="94"/>
  <c r="EC192" i="94"/>
  <c r="ED192" i="94"/>
  <c r="EE192" i="94"/>
  <c r="EG192" i="94"/>
  <c r="EH192" i="94"/>
  <c r="EP192" i="94"/>
  <c r="EQ192" i="94"/>
  <c r="ET192" i="94"/>
  <c r="F193" i="94"/>
  <c r="J193" i="94"/>
  <c r="K193" i="94"/>
  <c r="L193" i="94"/>
  <c r="R193" i="94"/>
  <c r="U193" i="94"/>
  <c r="V193" i="94"/>
  <c r="Y193" i="94"/>
  <c r="Z193" i="94"/>
  <c r="AA193" i="94"/>
  <c r="AB193" i="94"/>
  <c r="AC193" i="94"/>
  <c r="AF193" i="94"/>
  <c r="AG193" i="94"/>
  <c r="AH193" i="94"/>
  <c r="AI193" i="94"/>
  <c r="AJ193" i="94"/>
  <c r="AK193" i="94"/>
  <c r="AL193" i="94"/>
  <c r="AM193" i="94"/>
  <c r="AN193" i="94"/>
  <c r="AO193" i="94"/>
  <c r="AP193" i="94"/>
  <c r="AQ193" i="94"/>
  <c r="AR193" i="94"/>
  <c r="AU193" i="94"/>
  <c r="AV193" i="94"/>
  <c r="AW193" i="94"/>
  <c r="AX193" i="94"/>
  <c r="AY193" i="94"/>
  <c r="AZ193" i="94"/>
  <c r="BA193" i="94"/>
  <c r="BB193" i="94"/>
  <c r="BC193" i="94"/>
  <c r="BD193" i="94"/>
  <c r="BE193" i="94"/>
  <c r="BF193" i="94"/>
  <c r="BG193" i="94"/>
  <c r="BK193" i="94"/>
  <c r="BL193" i="94"/>
  <c r="BM193" i="94"/>
  <c r="BN193" i="94"/>
  <c r="BO193" i="94"/>
  <c r="BP193" i="94"/>
  <c r="BQ193" i="94"/>
  <c r="BR193" i="94"/>
  <c r="BU193" i="94"/>
  <c r="BV193" i="94"/>
  <c r="BW193" i="94"/>
  <c r="BX193" i="94"/>
  <c r="BY193" i="94"/>
  <c r="BZ193" i="94"/>
  <c r="CA193" i="94"/>
  <c r="CB193" i="94"/>
  <c r="CD193" i="94"/>
  <c r="CE193" i="94"/>
  <c r="CF193" i="94"/>
  <c r="CG193" i="94"/>
  <c r="CH193" i="94"/>
  <c r="CI193" i="94"/>
  <c r="CJ193" i="94"/>
  <c r="CM193" i="94"/>
  <c r="CN193" i="94"/>
  <c r="CO193" i="94"/>
  <c r="CP193" i="94"/>
  <c r="CR193" i="94"/>
  <c r="CS193" i="94"/>
  <c r="CZ193" i="94"/>
  <c r="DA193" i="94"/>
  <c r="DD193" i="94"/>
  <c r="DE193" i="94"/>
  <c r="DG193" i="94"/>
  <c r="DH193" i="94"/>
  <c r="DJ193" i="94"/>
  <c r="DK193" i="94"/>
  <c r="DN193" i="94"/>
  <c r="DO193" i="94"/>
  <c r="DP193" i="94"/>
  <c r="DQ193" i="94"/>
  <c r="DR193" i="94"/>
  <c r="DS193" i="94"/>
  <c r="DT193" i="94"/>
  <c r="DU193" i="94"/>
  <c r="DV193" i="94"/>
  <c r="DW193" i="94"/>
  <c r="DX193" i="94"/>
  <c r="DY193" i="94"/>
  <c r="DZ193" i="94"/>
  <c r="EB193" i="94"/>
  <c r="EC193" i="94"/>
  <c r="ED193" i="94"/>
  <c r="EE193" i="94"/>
  <c r="EG193" i="94"/>
  <c r="EH193" i="94"/>
  <c r="EP193" i="94"/>
  <c r="EQ193" i="94"/>
  <c r="ET193" i="94"/>
  <c r="F194" i="94"/>
  <c r="J194" i="94"/>
  <c r="K194" i="94"/>
  <c r="L194" i="94"/>
  <c r="R194" i="94"/>
  <c r="U194" i="94"/>
  <c r="V194" i="94"/>
  <c r="Y194" i="94"/>
  <c r="Z194" i="94"/>
  <c r="AA194" i="94"/>
  <c r="AB194" i="94"/>
  <c r="AC194" i="94"/>
  <c r="AF194" i="94"/>
  <c r="AG194" i="94"/>
  <c r="AH194" i="94"/>
  <c r="AI194" i="94"/>
  <c r="AJ194" i="94"/>
  <c r="AK194" i="94"/>
  <c r="AL194" i="94"/>
  <c r="AM194" i="94"/>
  <c r="AN194" i="94"/>
  <c r="AO194" i="94"/>
  <c r="AP194" i="94"/>
  <c r="AQ194" i="94"/>
  <c r="AR194" i="94"/>
  <c r="AU194" i="94"/>
  <c r="AV194" i="94"/>
  <c r="AW194" i="94"/>
  <c r="AX194" i="94"/>
  <c r="AY194" i="94"/>
  <c r="AZ194" i="94"/>
  <c r="BA194" i="94"/>
  <c r="BB194" i="94"/>
  <c r="BC194" i="94"/>
  <c r="BD194" i="94"/>
  <c r="BE194" i="94"/>
  <c r="BF194" i="94"/>
  <c r="BG194" i="94"/>
  <c r="BK194" i="94"/>
  <c r="BL194" i="94"/>
  <c r="BM194" i="94"/>
  <c r="BN194" i="94"/>
  <c r="BO194" i="94"/>
  <c r="BP194" i="94"/>
  <c r="BQ194" i="94"/>
  <c r="BR194" i="94"/>
  <c r="BU194" i="94"/>
  <c r="BV194" i="94"/>
  <c r="BW194" i="94"/>
  <c r="BX194" i="94"/>
  <c r="BY194" i="94"/>
  <c r="BZ194" i="94"/>
  <c r="CA194" i="94"/>
  <c r="CB194" i="94"/>
  <c r="CD194" i="94"/>
  <c r="CE194" i="94"/>
  <c r="CF194" i="94"/>
  <c r="CG194" i="94"/>
  <c r="CH194" i="94"/>
  <c r="CI194" i="94"/>
  <c r="CJ194" i="94"/>
  <c r="CM194" i="94"/>
  <c r="CN194" i="94"/>
  <c r="CO194" i="94"/>
  <c r="CP194" i="94"/>
  <c r="CR194" i="94"/>
  <c r="CS194" i="94"/>
  <c r="CZ194" i="94"/>
  <c r="DA194" i="94"/>
  <c r="DD194" i="94"/>
  <c r="DE194" i="94"/>
  <c r="DG194" i="94"/>
  <c r="DH194" i="94"/>
  <c r="DJ194" i="94"/>
  <c r="DK194" i="94"/>
  <c r="DN194" i="94"/>
  <c r="DO194" i="94"/>
  <c r="DP194" i="94"/>
  <c r="DQ194" i="94"/>
  <c r="DR194" i="94"/>
  <c r="DS194" i="94"/>
  <c r="DT194" i="94"/>
  <c r="DU194" i="94"/>
  <c r="DV194" i="94"/>
  <c r="DW194" i="94"/>
  <c r="DX194" i="94"/>
  <c r="DY194" i="94"/>
  <c r="DZ194" i="94"/>
  <c r="EB194" i="94"/>
  <c r="EC194" i="94"/>
  <c r="ED194" i="94"/>
  <c r="EE194" i="94"/>
  <c r="EG194" i="94"/>
  <c r="EH194" i="94"/>
  <c r="EP194" i="94"/>
  <c r="EQ194" i="94"/>
  <c r="ET194" i="94"/>
  <c r="F195" i="94"/>
  <c r="J195" i="94"/>
  <c r="K195" i="94"/>
  <c r="L195" i="94"/>
  <c r="R195" i="94"/>
  <c r="U195" i="94"/>
  <c r="V195" i="94"/>
  <c r="Y195" i="94"/>
  <c r="Z195" i="94"/>
  <c r="AA195" i="94"/>
  <c r="AB195" i="94"/>
  <c r="AC195" i="94"/>
  <c r="AF195" i="94"/>
  <c r="AG195" i="94"/>
  <c r="AH195" i="94"/>
  <c r="AI195" i="94"/>
  <c r="AJ195" i="94"/>
  <c r="AK195" i="94"/>
  <c r="AL195" i="94"/>
  <c r="AM195" i="94"/>
  <c r="AN195" i="94"/>
  <c r="AO195" i="94"/>
  <c r="AP195" i="94"/>
  <c r="AQ195" i="94"/>
  <c r="AR195" i="94"/>
  <c r="AU195" i="94"/>
  <c r="AV195" i="94"/>
  <c r="AW195" i="94"/>
  <c r="AX195" i="94"/>
  <c r="AY195" i="94"/>
  <c r="AZ195" i="94"/>
  <c r="BA195" i="94"/>
  <c r="BB195" i="94"/>
  <c r="BC195" i="94"/>
  <c r="BD195" i="94"/>
  <c r="BE195" i="94"/>
  <c r="BF195" i="94"/>
  <c r="BG195" i="94"/>
  <c r="BK195" i="94"/>
  <c r="BL195" i="94"/>
  <c r="BM195" i="94"/>
  <c r="BN195" i="94"/>
  <c r="BO195" i="94"/>
  <c r="BP195" i="94"/>
  <c r="BQ195" i="94"/>
  <c r="BR195" i="94"/>
  <c r="BU195" i="94"/>
  <c r="BV195" i="94"/>
  <c r="BW195" i="94"/>
  <c r="BX195" i="94"/>
  <c r="BY195" i="94"/>
  <c r="BZ195" i="94"/>
  <c r="CA195" i="94"/>
  <c r="CB195" i="94"/>
  <c r="CD195" i="94"/>
  <c r="CE195" i="94"/>
  <c r="CF195" i="94"/>
  <c r="CG195" i="94"/>
  <c r="CH195" i="94"/>
  <c r="CI195" i="94"/>
  <c r="CJ195" i="94"/>
  <c r="CM195" i="94"/>
  <c r="CN195" i="94"/>
  <c r="CO195" i="94"/>
  <c r="CP195" i="94"/>
  <c r="CR195" i="94"/>
  <c r="CS195" i="94"/>
  <c r="CZ195" i="94"/>
  <c r="DA195" i="94"/>
  <c r="DD195" i="94"/>
  <c r="DE195" i="94"/>
  <c r="DG195" i="94"/>
  <c r="DH195" i="94"/>
  <c r="DJ195" i="94"/>
  <c r="DK195" i="94"/>
  <c r="DN195" i="94"/>
  <c r="DO195" i="94"/>
  <c r="DP195" i="94"/>
  <c r="DQ195" i="94"/>
  <c r="DR195" i="94"/>
  <c r="DS195" i="94"/>
  <c r="DT195" i="94"/>
  <c r="DU195" i="94"/>
  <c r="DV195" i="94"/>
  <c r="DW195" i="94"/>
  <c r="DX195" i="94"/>
  <c r="DY195" i="94"/>
  <c r="DZ195" i="94"/>
  <c r="EB195" i="94"/>
  <c r="EC195" i="94"/>
  <c r="ED195" i="94"/>
  <c r="EE195" i="94"/>
  <c r="EG195" i="94"/>
  <c r="EH195" i="94"/>
  <c r="EP195" i="94"/>
  <c r="EQ195" i="94"/>
  <c r="ET195" i="94"/>
  <c r="F196" i="94"/>
  <c r="J196" i="94"/>
  <c r="K196" i="94"/>
  <c r="L196" i="94"/>
  <c r="R196" i="94"/>
  <c r="U196" i="94"/>
  <c r="V196" i="94"/>
  <c r="Y196" i="94"/>
  <c r="Z196" i="94"/>
  <c r="AA196" i="94"/>
  <c r="AB196" i="94"/>
  <c r="AC196" i="94"/>
  <c r="AF196" i="94"/>
  <c r="AG196" i="94"/>
  <c r="AH196" i="94"/>
  <c r="AI196" i="94"/>
  <c r="AJ196" i="94"/>
  <c r="AK196" i="94"/>
  <c r="AL196" i="94"/>
  <c r="AM196" i="94"/>
  <c r="AN196" i="94"/>
  <c r="AO196" i="94"/>
  <c r="AP196" i="94"/>
  <c r="AQ196" i="94"/>
  <c r="AR196" i="94"/>
  <c r="AU196" i="94"/>
  <c r="AV196" i="94"/>
  <c r="AW196" i="94"/>
  <c r="AX196" i="94"/>
  <c r="AY196" i="94"/>
  <c r="AZ196" i="94"/>
  <c r="BA196" i="94"/>
  <c r="BB196" i="94"/>
  <c r="BC196" i="94"/>
  <c r="BD196" i="94"/>
  <c r="BE196" i="94"/>
  <c r="BF196" i="94"/>
  <c r="BG196" i="94"/>
  <c r="BK196" i="94"/>
  <c r="BL196" i="94"/>
  <c r="BM196" i="94"/>
  <c r="BN196" i="94"/>
  <c r="BO196" i="94"/>
  <c r="BP196" i="94"/>
  <c r="BQ196" i="94"/>
  <c r="BR196" i="94"/>
  <c r="BU196" i="94"/>
  <c r="BV196" i="94"/>
  <c r="BW196" i="94"/>
  <c r="BX196" i="94"/>
  <c r="BY196" i="94"/>
  <c r="BZ196" i="94"/>
  <c r="CA196" i="94"/>
  <c r="CB196" i="94"/>
  <c r="CD196" i="94"/>
  <c r="CE196" i="94"/>
  <c r="CF196" i="94"/>
  <c r="CG196" i="94"/>
  <c r="CH196" i="94"/>
  <c r="CI196" i="94"/>
  <c r="CJ196" i="94"/>
  <c r="CM196" i="94"/>
  <c r="CN196" i="94"/>
  <c r="CO196" i="94"/>
  <c r="CP196" i="94"/>
  <c r="CR196" i="94"/>
  <c r="CS196" i="94"/>
  <c r="CZ196" i="94"/>
  <c r="DA196" i="94"/>
  <c r="DD196" i="94"/>
  <c r="DE196" i="94"/>
  <c r="DG196" i="94"/>
  <c r="DH196" i="94"/>
  <c r="DJ196" i="94"/>
  <c r="DK196" i="94"/>
  <c r="DN196" i="94"/>
  <c r="DO196" i="94"/>
  <c r="DP196" i="94"/>
  <c r="DQ196" i="94"/>
  <c r="DR196" i="94"/>
  <c r="DS196" i="94"/>
  <c r="DT196" i="94"/>
  <c r="DU196" i="94"/>
  <c r="DV196" i="94"/>
  <c r="DW196" i="94"/>
  <c r="DX196" i="94"/>
  <c r="DY196" i="94"/>
  <c r="DZ196" i="94"/>
  <c r="EB196" i="94"/>
  <c r="EC196" i="94"/>
  <c r="ED196" i="94"/>
  <c r="EE196" i="94"/>
  <c r="EG196" i="94"/>
  <c r="EH196" i="94"/>
  <c r="EP196" i="94"/>
  <c r="EQ196" i="94"/>
  <c r="ET196" i="94"/>
  <c r="F197" i="94"/>
  <c r="J197" i="94"/>
  <c r="K197" i="94"/>
  <c r="L197" i="94"/>
  <c r="R197" i="94"/>
  <c r="U197" i="94"/>
  <c r="V197" i="94"/>
  <c r="Y197" i="94"/>
  <c r="Z197" i="94"/>
  <c r="AA197" i="94"/>
  <c r="AB197" i="94"/>
  <c r="AC197" i="94"/>
  <c r="AF197" i="94"/>
  <c r="AG197" i="94"/>
  <c r="AH197" i="94"/>
  <c r="AI197" i="94"/>
  <c r="AJ197" i="94"/>
  <c r="AK197" i="94"/>
  <c r="AL197" i="94"/>
  <c r="AM197" i="94"/>
  <c r="AN197" i="94"/>
  <c r="AO197" i="94"/>
  <c r="AP197" i="94"/>
  <c r="AQ197" i="94"/>
  <c r="AR197" i="94"/>
  <c r="AU197" i="94"/>
  <c r="AV197" i="94"/>
  <c r="AW197" i="94"/>
  <c r="AX197" i="94"/>
  <c r="AY197" i="94"/>
  <c r="AZ197" i="94"/>
  <c r="BA197" i="94"/>
  <c r="BB197" i="94"/>
  <c r="BC197" i="94"/>
  <c r="BD197" i="94"/>
  <c r="BE197" i="94"/>
  <c r="BF197" i="94"/>
  <c r="BG197" i="94"/>
  <c r="BK197" i="94"/>
  <c r="BL197" i="94"/>
  <c r="BM197" i="94"/>
  <c r="BN197" i="94"/>
  <c r="BO197" i="94"/>
  <c r="BP197" i="94"/>
  <c r="BQ197" i="94"/>
  <c r="BR197" i="94"/>
  <c r="BU197" i="94"/>
  <c r="BV197" i="94"/>
  <c r="BW197" i="94"/>
  <c r="BX197" i="94"/>
  <c r="BY197" i="94"/>
  <c r="BZ197" i="94"/>
  <c r="CA197" i="94"/>
  <c r="CB197" i="94"/>
  <c r="CD197" i="94"/>
  <c r="CE197" i="94"/>
  <c r="CF197" i="94"/>
  <c r="CG197" i="94"/>
  <c r="CH197" i="94"/>
  <c r="CI197" i="94"/>
  <c r="CJ197" i="94"/>
  <c r="CM197" i="94"/>
  <c r="CN197" i="94"/>
  <c r="CO197" i="94"/>
  <c r="CP197" i="94"/>
  <c r="CR197" i="94"/>
  <c r="CS197" i="94"/>
  <c r="CZ197" i="94"/>
  <c r="DA197" i="94"/>
  <c r="DD197" i="94"/>
  <c r="DE197" i="94"/>
  <c r="DG197" i="94"/>
  <c r="DH197" i="94"/>
  <c r="DJ197" i="94"/>
  <c r="DK197" i="94"/>
  <c r="DN197" i="94"/>
  <c r="DO197" i="94"/>
  <c r="DP197" i="94"/>
  <c r="DQ197" i="94"/>
  <c r="DR197" i="94"/>
  <c r="DS197" i="94"/>
  <c r="DT197" i="94"/>
  <c r="DU197" i="94"/>
  <c r="DV197" i="94"/>
  <c r="DW197" i="94"/>
  <c r="DX197" i="94"/>
  <c r="DY197" i="94"/>
  <c r="DZ197" i="94"/>
  <c r="EB197" i="94"/>
  <c r="EC197" i="94"/>
  <c r="ED197" i="94"/>
  <c r="EE197" i="94"/>
  <c r="EG197" i="94"/>
  <c r="EH197" i="94"/>
  <c r="EP197" i="94"/>
  <c r="EQ197" i="94"/>
  <c r="ET197" i="94"/>
  <c r="F198" i="94"/>
  <c r="J198" i="94"/>
  <c r="K198" i="94"/>
  <c r="L198" i="94"/>
  <c r="R198" i="94"/>
  <c r="U198" i="94"/>
  <c r="V198" i="94"/>
  <c r="Y198" i="94"/>
  <c r="Z198" i="94"/>
  <c r="AA198" i="94"/>
  <c r="AB198" i="94"/>
  <c r="AC198" i="94"/>
  <c r="AF198" i="94"/>
  <c r="AG198" i="94"/>
  <c r="AH198" i="94"/>
  <c r="AI198" i="94"/>
  <c r="AJ198" i="94"/>
  <c r="AK198" i="94"/>
  <c r="AL198" i="94"/>
  <c r="AM198" i="94"/>
  <c r="AN198" i="94"/>
  <c r="AO198" i="94"/>
  <c r="AP198" i="94"/>
  <c r="AQ198" i="94"/>
  <c r="AR198" i="94"/>
  <c r="AU198" i="94"/>
  <c r="AV198" i="94"/>
  <c r="AW198" i="94"/>
  <c r="AX198" i="94"/>
  <c r="AY198" i="94"/>
  <c r="AZ198" i="94"/>
  <c r="BA198" i="94"/>
  <c r="BB198" i="94"/>
  <c r="BC198" i="94"/>
  <c r="BD198" i="94"/>
  <c r="BE198" i="94"/>
  <c r="BF198" i="94"/>
  <c r="BG198" i="94"/>
  <c r="BK198" i="94"/>
  <c r="BL198" i="94"/>
  <c r="BM198" i="94"/>
  <c r="BN198" i="94"/>
  <c r="BO198" i="94"/>
  <c r="BP198" i="94"/>
  <c r="BQ198" i="94"/>
  <c r="BR198" i="94"/>
  <c r="BU198" i="94"/>
  <c r="BV198" i="94"/>
  <c r="BW198" i="94"/>
  <c r="BX198" i="94"/>
  <c r="BY198" i="94"/>
  <c r="BZ198" i="94"/>
  <c r="CA198" i="94"/>
  <c r="CB198" i="94"/>
  <c r="CD198" i="94"/>
  <c r="CE198" i="94"/>
  <c r="CF198" i="94"/>
  <c r="CG198" i="94"/>
  <c r="CH198" i="94"/>
  <c r="CI198" i="94"/>
  <c r="CJ198" i="94"/>
  <c r="CM198" i="94"/>
  <c r="CN198" i="94"/>
  <c r="CO198" i="94"/>
  <c r="CP198" i="94"/>
  <c r="CR198" i="94"/>
  <c r="CS198" i="94"/>
  <c r="CZ198" i="94"/>
  <c r="DA198" i="94"/>
  <c r="DD198" i="94"/>
  <c r="DE198" i="94"/>
  <c r="DG198" i="94"/>
  <c r="DH198" i="94"/>
  <c r="DJ198" i="94"/>
  <c r="DK198" i="94"/>
  <c r="DN198" i="94"/>
  <c r="DO198" i="94"/>
  <c r="DP198" i="94"/>
  <c r="DQ198" i="94"/>
  <c r="DR198" i="94"/>
  <c r="DS198" i="94"/>
  <c r="DT198" i="94"/>
  <c r="DU198" i="94"/>
  <c r="DV198" i="94"/>
  <c r="DW198" i="94"/>
  <c r="DX198" i="94"/>
  <c r="DY198" i="94"/>
  <c r="DZ198" i="94"/>
  <c r="EB198" i="94"/>
  <c r="EC198" i="94"/>
  <c r="ED198" i="94"/>
  <c r="EE198" i="94"/>
  <c r="EG198" i="94"/>
  <c r="EH198" i="94"/>
  <c r="EP198" i="94"/>
  <c r="EQ198" i="94"/>
  <c r="ET198" i="94"/>
  <c r="F199" i="94"/>
  <c r="J199" i="94"/>
  <c r="K199" i="94"/>
  <c r="L199" i="94"/>
  <c r="R199" i="94"/>
  <c r="U199" i="94"/>
  <c r="V199" i="94"/>
  <c r="Y199" i="94"/>
  <c r="Z199" i="94"/>
  <c r="AA199" i="94"/>
  <c r="AB199" i="94"/>
  <c r="AC199" i="94"/>
  <c r="AF199" i="94"/>
  <c r="AG199" i="94"/>
  <c r="AH199" i="94"/>
  <c r="AI199" i="94"/>
  <c r="AJ199" i="94"/>
  <c r="AK199" i="94"/>
  <c r="AL199" i="94"/>
  <c r="AM199" i="94"/>
  <c r="AN199" i="94"/>
  <c r="AO199" i="94"/>
  <c r="AP199" i="94"/>
  <c r="AQ199" i="94"/>
  <c r="AR199" i="94"/>
  <c r="AU199" i="94"/>
  <c r="AV199" i="94"/>
  <c r="AW199" i="94"/>
  <c r="AX199" i="94"/>
  <c r="AY199" i="94"/>
  <c r="AZ199" i="94"/>
  <c r="BA199" i="94"/>
  <c r="BB199" i="94"/>
  <c r="BC199" i="94"/>
  <c r="BD199" i="94"/>
  <c r="BE199" i="94"/>
  <c r="BF199" i="94"/>
  <c r="BG199" i="94"/>
  <c r="BK199" i="94"/>
  <c r="BL199" i="94"/>
  <c r="BM199" i="94"/>
  <c r="BN199" i="94"/>
  <c r="BO199" i="94"/>
  <c r="BP199" i="94"/>
  <c r="BQ199" i="94"/>
  <c r="BR199" i="94"/>
  <c r="BU199" i="94"/>
  <c r="BV199" i="94"/>
  <c r="BW199" i="94"/>
  <c r="BX199" i="94"/>
  <c r="BY199" i="94"/>
  <c r="BZ199" i="94"/>
  <c r="CA199" i="94"/>
  <c r="CB199" i="94"/>
  <c r="CD199" i="94"/>
  <c r="CE199" i="94"/>
  <c r="CF199" i="94"/>
  <c r="CG199" i="94"/>
  <c r="CH199" i="94"/>
  <c r="CI199" i="94"/>
  <c r="CJ199" i="94"/>
  <c r="CM199" i="94"/>
  <c r="CN199" i="94"/>
  <c r="CO199" i="94"/>
  <c r="CP199" i="94"/>
  <c r="CR199" i="94"/>
  <c r="CS199" i="94"/>
  <c r="CZ199" i="94"/>
  <c r="DA199" i="94"/>
  <c r="DD199" i="94"/>
  <c r="DE199" i="94"/>
  <c r="DG199" i="94"/>
  <c r="DH199" i="94"/>
  <c r="DJ199" i="94"/>
  <c r="DK199" i="94"/>
  <c r="DN199" i="94"/>
  <c r="DO199" i="94"/>
  <c r="DP199" i="94"/>
  <c r="DQ199" i="94"/>
  <c r="DR199" i="94"/>
  <c r="DS199" i="94"/>
  <c r="DT199" i="94"/>
  <c r="DU199" i="94"/>
  <c r="DV199" i="94"/>
  <c r="DW199" i="94"/>
  <c r="DX199" i="94"/>
  <c r="DY199" i="94"/>
  <c r="DZ199" i="94"/>
  <c r="EB199" i="94"/>
  <c r="EC199" i="94"/>
  <c r="ED199" i="94"/>
  <c r="EE199" i="94"/>
  <c r="EG199" i="94"/>
  <c r="EH199" i="94"/>
  <c r="EP199" i="94"/>
  <c r="EQ199" i="94"/>
  <c r="ET199" i="94"/>
  <c r="F200" i="94"/>
  <c r="J200" i="94"/>
  <c r="K200" i="94"/>
  <c r="L200" i="94"/>
  <c r="R200" i="94"/>
  <c r="U200" i="94"/>
  <c r="V200" i="94"/>
  <c r="Y200" i="94"/>
  <c r="AA200" i="94"/>
  <c r="AB200" i="94"/>
  <c r="AC200" i="94"/>
  <c r="AF200" i="94"/>
  <c r="AG200" i="94"/>
  <c r="AH200" i="94"/>
  <c r="AI200" i="94"/>
  <c r="AJ200" i="94"/>
  <c r="AK200" i="94"/>
  <c r="AL200" i="94"/>
  <c r="AM200" i="94"/>
  <c r="AN200" i="94"/>
  <c r="AO200" i="94"/>
  <c r="AP200" i="94"/>
  <c r="AQ200" i="94"/>
  <c r="AR200" i="94"/>
  <c r="AU200" i="94"/>
  <c r="AV200" i="94"/>
  <c r="AW200" i="94"/>
  <c r="AX200" i="94"/>
  <c r="AY200" i="94"/>
  <c r="AZ200" i="94"/>
  <c r="BA200" i="94"/>
  <c r="BB200" i="94"/>
  <c r="BC200" i="94"/>
  <c r="BD200" i="94"/>
  <c r="BE200" i="94"/>
  <c r="BF200" i="94"/>
  <c r="BG200" i="94"/>
  <c r="BK200" i="94"/>
  <c r="BL200" i="94"/>
  <c r="BM200" i="94"/>
  <c r="BN200" i="94"/>
  <c r="BO200" i="94"/>
  <c r="BP200" i="94"/>
  <c r="BQ200" i="94"/>
  <c r="BR200" i="94"/>
  <c r="BU200" i="94"/>
  <c r="BV200" i="94"/>
  <c r="BW200" i="94"/>
  <c r="BX200" i="94"/>
  <c r="BY200" i="94"/>
  <c r="BZ200" i="94"/>
  <c r="CA200" i="94"/>
  <c r="CB200" i="94"/>
  <c r="CD200" i="94"/>
  <c r="CE200" i="94"/>
  <c r="CF200" i="94"/>
  <c r="CG200" i="94"/>
  <c r="CH200" i="94"/>
  <c r="CI200" i="94"/>
  <c r="CJ200" i="94"/>
  <c r="CM200" i="94"/>
  <c r="CN200" i="94"/>
  <c r="CO200" i="94"/>
  <c r="CP200" i="94"/>
  <c r="CR200" i="94"/>
  <c r="CS200" i="94"/>
  <c r="CZ200" i="94"/>
  <c r="DA200" i="94"/>
  <c r="DD200" i="94"/>
  <c r="DE200" i="94"/>
  <c r="DG200" i="94"/>
  <c r="DH200" i="94"/>
  <c r="DJ200" i="94"/>
  <c r="DK200" i="94"/>
  <c r="DN200" i="94"/>
  <c r="DO200" i="94"/>
  <c r="DP200" i="94"/>
  <c r="DQ200" i="94"/>
  <c r="DR200" i="94"/>
  <c r="DS200" i="94"/>
  <c r="DT200" i="94"/>
  <c r="DU200" i="94"/>
  <c r="DV200" i="94"/>
  <c r="DW200" i="94"/>
  <c r="DX200" i="94"/>
  <c r="DY200" i="94"/>
  <c r="DZ200" i="94"/>
  <c r="EB200" i="94"/>
  <c r="EC200" i="94"/>
  <c r="ED200" i="94"/>
  <c r="EE200" i="94"/>
  <c r="EG200" i="94"/>
  <c r="EH200" i="94"/>
  <c r="EP200" i="94"/>
  <c r="EQ200" i="94"/>
  <c r="ET200" i="94"/>
  <c r="F201" i="94"/>
  <c r="J201" i="94"/>
  <c r="K201" i="94"/>
  <c r="L201" i="94"/>
  <c r="R201" i="94"/>
  <c r="U201" i="94"/>
  <c r="V201" i="94"/>
  <c r="Y201" i="94"/>
  <c r="Z201" i="94"/>
  <c r="AA201" i="94"/>
  <c r="AB201" i="94"/>
  <c r="AC201" i="94"/>
  <c r="AF201" i="94"/>
  <c r="AG201" i="94"/>
  <c r="AH201" i="94"/>
  <c r="AI201" i="94"/>
  <c r="AJ201" i="94"/>
  <c r="AK201" i="94"/>
  <c r="AL201" i="94"/>
  <c r="AM201" i="94"/>
  <c r="AN201" i="94"/>
  <c r="AO201" i="94"/>
  <c r="AP201" i="94"/>
  <c r="AQ201" i="94"/>
  <c r="AR201" i="94"/>
  <c r="AU201" i="94"/>
  <c r="AV201" i="94"/>
  <c r="AW201" i="94"/>
  <c r="AX201" i="94"/>
  <c r="AY201" i="94"/>
  <c r="AZ201" i="94"/>
  <c r="BA201" i="94"/>
  <c r="BB201" i="94"/>
  <c r="BC201" i="94"/>
  <c r="BD201" i="94"/>
  <c r="BE201" i="94"/>
  <c r="BF201" i="94"/>
  <c r="BG201" i="94"/>
  <c r="BK201" i="94"/>
  <c r="BL201" i="94"/>
  <c r="BM201" i="94"/>
  <c r="BN201" i="94"/>
  <c r="BO201" i="94"/>
  <c r="BP201" i="94"/>
  <c r="BQ201" i="94"/>
  <c r="BR201" i="94"/>
  <c r="BU201" i="94"/>
  <c r="BV201" i="94"/>
  <c r="BW201" i="94"/>
  <c r="BX201" i="94"/>
  <c r="BY201" i="94"/>
  <c r="BZ201" i="94"/>
  <c r="CA201" i="94"/>
  <c r="CB201" i="94"/>
  <c r="CD201" i="94"/>
  <c r="CE201" i="94"/>
  <c r="CF201" i="94"/>
  <c r="CG201" i="94"/>
  <c r="CH201" i="94"/>
  <c r="CI201" i="94"/>
  <c r="CJ201" i="94"/>
  <c r="CM201" i="94"/>
  <c r="CN201" i="94"/>
  <c r="CO201" i="94"/>
  <c r="CP201" i="94"/>
  <c r="CR201" i="94"/>
  <c r="CS201" i="94"/>
  <c r="CZ201" i="94"/>
  <c r="DA201" i="94"/>
  <c r="DD201" i="94"/>
  <c r="DE201" i="94"/>
  <c r="DG201" i="94"/>
  <c r="DH201" i="94"/>
  <c r="DJ201" i="94"/>
  <c r="DK201" i="94"/>
  <c r="DN201" i="94"/>
  <c r="DO201" i="94"/>
  <c r="DP201" i="94"/>
  <c r="DQ201" i="94"/>
  <c r="DR201" i="94"/>
  <c r="DS201" i="94"/>
  <c r="DT201" i="94"/>
  <c r="DU201" i="94"/>
  <c r="DV201" i="94"/>
  <c r="DW201" i="94"/>
  <c r="DX201" i="94"/>
  <c r="DY201" i="94"/>
  <c r="DZ201" i="94"/>
  <c r="EB201" i="94"/>
  <c r="EC201" i="94"/>
  <c r="ED201" i="94"/>
  <c r="EE201" i="94"/>
  <c r="EG201" i="94"/>
  <c r="EH201" i="94"/>
  <c r="EP201" i="94"/>
  <c r="EQ201" i="94"/>
  <c r="ET201" i="94"/>
  <c r="F202" i="94"/>
  <c r="J202" i="94"/>
  <c r="K202" i="94"/>
  <c r="L202" i="94"/>
  <c r="R202" i="94"/>
  <c r="U202" i="94"/>
  <c r="V202" i="94"/>
  <c r="Y202" i="94"/>
  <c r="Z202" i="94"/>
  <c r="AA202" i="94"/>
  <c r="AB202" i="94"/>
  <c r="AC202" i="94"/>
  <c r="AF202" i="94"/>
  <c r="AG202" i="94"/>
  <c r="AH202" i="94"/>
  <c r="AI202" i="94"/>
  <c r="AJ202" i="94"/>
  <c r="AK202" i="94"/>
  <c r="AL202" i="94"/>
  <c r="AM202" i="94"/>
  <c r="AN202" i="94"/>
  <c r="AO202" i="94"/>
  <c r="AP202" i="94"/>
  <c r="AQ202" i="94"/>
  <c r="AR202" i="94"/>
  <c r="AU202" i="94"/>
  <c r="AV202" i="94"/>
  <c r="AW202" i="94"/>
  <c r="AX202" i="94"/>
  <c r="AY202" i="94"/>
  <c r="AZ202" i="94"/>
  <c r="BA202" i="94"/>
  <c r="BB202" i="94"/>
  <c r="BC202" i="94"/>
  <c r="BD202" i="94"/>
  <c r="BE202" i="94"/>
  <c r="BF202" i="94"/>
  <c r="BG202" i="94"/>
  <c r="BK202" i="94"/>
  <c r="BL202" i="94"/>
  <c r="BM202" i="94"/>
  <c r="BN202" i="94"/>
  <c r="BO202" i="94"/>
  <c r="BP202" i="94"/>
  <c r="BQ202" i="94"/>
  <c r="BR202" i="94"/>
  <c r="BU202" i="94"/>
  <c r="BV202" i="94"/>
  <c r="BW202" i="94"/>
  <c r="BX202" i="94"/>
  <c r="BY202" i="94"/>
  <c r="BZ202" i="94"/>
  <c r="CA202" i="94"/>
  <c r="CB202" i="94"/>
  <c r="CD202" i="94"/>
  <c r="CE202" i="94"/>
  <c r="CF202" i="94"/>
  <c r="CG202" i="94"/>
  <c r="CH202" i="94"/>
  <c r="CI202" i="94"/>
  <c r="CJ202" i="94"/>
  <c r="CM202" i="94"/>
  <c r="CN202" i="94"/>
  <c r="CO202" i="94"/>
  <c r="CP202" i="94"/>
  <c r="CR202" i="94"/>
  <c r="CS202" i="94"/>
  <c r="CZ202" i="94"/>
  <c r="DA202" i="94"/>
  <c r="DD202" i="94"/>
  <c r="DE202" i="94"/>
  <c r="DG202" i="94"/>
  <c r="DH202" i="94"/>
  <c r="DJ202" i="94"/>
  <c r="DK202" i="94"/>
  <c r="DN202" i="94"/>
  <c r="DO202" i="94"/>
  <c r="DP202" i="94"/>
  <c r="DQ202" i="94"/>
  <c r="DR202" i="94"/>
  <c r="DS202" i="94"/>
  <c r="DT202" i="94"/>
  <c r="DU202" i="94"/>
  <c r="DV202" i="94"/>
  <c r="DW202" i="94"/>
  <c r="DX202" i="94"/>
  <c r="DY202" i="94"/>
  <c r="DZ202" i="94"/>
  <c r="EB202" i="94"/>
  <c r="EC202" i="94"/>
  <c r="ED202" i="94"/>
  <c r="EE202" i="94"/>
  <c r="EG202" i="94"/>
  <c r="EH202" i="94"/>
  <c r="EP202" i="94"/>
  <c r="EQ202" i="94"/>
  <c r="ET202" i="94"/>
  <c r="F203" i="94"/>
  <c r="J203" i="94"/>
  <c r="K203" i="94"/>
  <c r="L203" i="94"/>
  <c r="R203" i="94"/>
  <c r="U203" i="94"/>
  <c r="V203" i="94"/>
  <c r="Y203" i="94"/>
  <c r="Z203" i="94"/>
  <c r="AA203" i="94"/>
  <c r="AB203" i="94"/>
  <c r="AC203" i="94"/>
  <c r="AF203" i="94"/>
  <c r="AG203" i="94"/>
  <c r="AH203" i="94"/>
  <c r="AI203" i="94"/>
  <c r="AJ203" i="94"/>
  <c r="AK203" i="94"/>
  <c r="AL203" i="94"/>
  <c r="AM203" i="94"/>
  <c r="AN203" i="94"/>
  <c r="AO203" i="94"/>
  <c r="AP203" i="94"/>
  <c r="AQ203" i="94"/>
  <c r="AR203" i="94"/>
  <c r="AU203" i="94"/>
  <c r="AV203" i="94"/>
  <c r="AW203" i="94"/>
  <c r="AX203" i="94"/>
  <c r="AY203" i="94"/>
  <c r="AZ203" i="94"/>
  <c r="BA203" i="94"/>
  <c r="BB203" i="94"/>
  <c r="BC203" i="94"/>
  <c r="BD203" i="94"/>
  <c r="BE203" i="94"/>
  <c r="BF203" i="94"/>
  <c r="BG203" i="94"/>
  <c r="BK203" i="94"/>
  <c r="BL203" i="94"/>
  <c r="BM203" i="94"/>
  <c r="BN203" i="94"/>
  <c r="BO203" i="94"/>
  <c r="BP203" i="94"/>
  <c r="BQ203" i="94"/>
  <c r="BR203" i="94"/>
  <c r="BU203" i="94"/>
  <c r="BV203" i="94"/>
  <c r="BW203" i="94"/>
  <c r="BX203" i="94"/>
  <c r="BY203" i="94"/>
  <c r="BZ203" i="94"/>
  <c r="CA203" i="94"/>
  <c r="CB203" i="94"/>
  <c r="CD203" i="94"/>
  <c r="CE203" i="94"/>
  <c r="CF203" i="94"/>
  <c r="CG203" i="94"/>
  <c r="CH203" i="94"/>
  <c r="CI203" i="94"/>
  <c r="CJ203" i="94"/>
  <c r="CM203" i="94"/>
  <c r="CN203" i="94"/>
  <c r="CO203" i="94"/>
  <c r="CP203" i="94"/>
  <c r="CR203" i="94"/>
  <c r="CS203" i="94"/>
  <c r="CZ203" i="94"/>
  <c r="DA203" i="94"/>
  <c r="DD203" i="94"/>
  <c r="DE203" i="94"/>
  <c r="DG203" i="94"/>
  <c r="DH203" i="94"/>
  <c r="DJ203" i="94"/>
  <c r="DK203" i="94"/>
  <c r="DN203" i="94"/>
  <c r="DO203" i="94"/>
  <c r="DP203" i="94"/>
  <c r="DQ203" i="94"/>
  <c r="DR203" i="94"/>
  <c r="DS203" i="94"/>
  <c r="DT203" i="94"/>
  <c r="DU203" i="94"/>
  <c r="DV203" i="94"/>
  <c r="DW203" i="94"/>
  <c r="DX203" i="94"/>
  <c r="DY203" i="94"/>
  <c r="DZ203" i="94"/>
  <c r="EB203" i="94"/>
  <c r="EC203" i="94"/>
  <c r="ED203" i="94"/>
  <c r="EE203" i="94"/>
  <c r="EG203" i="94"/>
  <c r="EH203" i="94"/>
  <c r="EP203" i="94"/>
  <c r="EQ203" i="94"/>
  <c r="ET203" i="94"/>
  <c r="F204" i="94"/>
  <c r="J204" i="94"/>
  <c r="K204" i="94"/>
  <c r="L204" i="94"/>
  <c r="R204" i="94"/>
  <c r="U204" i="94"/>
  <c r="V204" i="94"/>
  <c r="Y204" i="94"/>
  <c r="Z204" i="94"/>
  <c r="AA204" i="94"/>
  <c r="AB204" i="94"/>
  <c r="AC204" i="94"/>
  <c r="AF204" i="94"/>
  <c r="AG204" i="94"/>
  <c r="AH204" i="94"/>
  <c r="AI204" i="94"/>
  <c r="AJ204" i="94"/>
  <c r="AK204" i="94"/>
  <c r="AL204" i="94"/>
  <c r="AM204" i="94"/>
  <c r="AN204" i="94"/>
  <c r="AO204" i="94"/>
  <c r="AP204" i="94"/>
  <c r="AQ204" i="94"/>
  <c r="AR204" i="94"/>
  <c r="AU204" i="94"/>
  <c r="AV204" i="94"/>
  <c r="AW204" i="94"/>
  <c r="AX204" i="94"/>
  <c r="AY204" i="94"/>
  <c r="AZ204" i="94"/>
  <c r="BA204" i="94"/>
  <c r="BB204" i="94"/>
  <c r="BC204" i="94"/>
  <c r="BD204" i="94"/>
  <c r="BE204" i="94"/>
  <c r="BF204" i="94"/>
  <c r="BG204" i="94"/>
  <c r="BK204" i="94"/>
  <c r="BL204" i="94"/>
  <c r="BM204" i="94"/>
  <c r="BN204" i="94"/>
  <c r="BO204" i="94"/>
  <c r="BP204" i="94"/>
  <c r="BQ204" i="94"/>
  <c r="BR204" i="94"/>
  <c r="BU204" i="94"/>
  <c r="BV204" i="94"/>
  <c r="BW204" i="94"/>
  <c r="BX204" i="94"/>
  <c r="BY204" i="94"/>
  <c r="BZ204" i="94"/>
  <c r="CA204" i="94"/>
  <c r="CB204" i="94"/>
  <c r="CD204" i="94"/>
  <c r="CE204" i="94"/>
  <c r="CF204" i="94"/>
  <c r="CG204" i="94"/>
  <c r="CH204" i="94"/>
  <c r="CI204" i="94"/>
  <c r="CJ204" i="94"/>
  <c r="CM204" i="94"/>
  <c r="CN204" i="94"/>
  <c r="CO204" i="94"/>
  <c r="CP204" i="94"/>
  <c r="CR204" i="94"/>
  <c r="CS204" i="94"/>
  <c r="CZ204" i="94"/>
  <c r="DA204" i="94"/>
  <c r="DD204" i="94"/>
  <c r="DE204" i="94"/>
  <c r="DG204" i="94"/>
  <c r="DH204" i="94"/>
  <c r="DJ204" i="94"/>
  <c r="DK204" i="94"/>
  <c r="DN204" i="94"/>
  <c r="DO204" i="94"/>
  <c r="DP204" i="94"/>
  <c r="DQ204" i="94"/>
  <c r="DR204" i="94"/>
  <c r="DS204" i="94"/>
  <c r="DT204" i="94"/>
  <c r="DU204" i="94"/>
  <c r="DV204" i="94"/>
  <c r="DW204" i="94"/>
  <c r="DX204" i="94"/>
  <c r="DY204" i="94"/>
  <c r="DZ204" i="94"/>
  <c r="EB204" i="94"/>
  <c r="EC204" i="94"/>
  <c r="ED204" i="94"/>
  <c r="EE204" i="94"/>
  <c r="EG204" i="94"/>
  <c r="EH204" i="94"/>
  <c r="EP204" i="94"/>
  <c r="EQ204" i="94"/>
  <c r="ET204" i="94"/>
  <c r="F205" i="94"/>
  <c r="J205" i="94"/>
  <c r="K205" i="94"/>
  <c r="L205" i="94"/>
  <c r="R205" i="94"/>
  <c r="U205" i="94"/>
  <c r="V205" i="94"/>
  <c r="Y205" i="94"/>
  <c r="Z205" i="94"/>
  <c r="AA205" i="94"/>
  <c r="AB205" i="94"/>
  <c r="AC205" i="94"/>
  <c r="AF205" i="94"/>
  <c r="AG205" i="94"/>
  <c r="AH205" i="94"/>
  <c r="AI205" i="94"/>
  <c r="AJ205" i="94"/>
  <c r="AK205" i="94"/>
  <c r="AL205" i="94"/>
  <c r="AM205" i="94"/>
  <c r="AN205" i="94"/>
  <c r="AO205" i="94"/>
  <c r="AP205" i="94"/>
  <c r="AQ205" i="94"/>
  <c r="AR205" i="94"/>
  <c r="AU205" i="94"/>
  <c r="AV205" i="94"/>
  <c r="AW205" i="94"/>
  <c r="AX205" i="94"/>
  <c r="AY205" i="94"/>
  <c r="AZ205" i="94"/>
  <c r="BA205" i="94"/>
  <c r="BB205" i="94"/>
  <c r="BC205" i="94"/>
  <c r="BD205" i="94"/>
  <c r="BE205" i="94"/>
  <c r="BF205" i="94"/>
  <c r="BG205" i="94"/>
  <c r="BK205" i="94"/>
  <c r="BL205" i="94"/>
  <c r="BM205" i="94"/>
  <c r="BN205" i="94"/>
  <c r="BO205" i="94"/>
  <c r="BP205" i="94"/>
  <c r="BQ205" i="94"/>
  <c r="BR205" i="94"/>
  <c r="BU205" i="94"/>
  <c r="BV205" i="94"/>
  <c r="BW205" i="94"/>
  <c r="BX205" i="94"/>
  <c r="BY205" i="94"/>
  <c r="BZ205" i="94"/>
  <c r="CA205" i="94"/>
  <c r="CB205" i="94"/>
  <c r="CD205" i="94"/>
  <c r="CE205" i="94"/>
  <c r="CF205" i="94"/>
  <c r="CG205" i="94"/>
  <c r="CH205" i="94"/>
  <c r="CI205" i="94"/>
  <c r="CJ205" i="94"/>
  <c r="CM205" i="94"/>
  <c r="CN205" i="94"/>
  <c r="CO205" i="94"/>
  <c r="CP205" i="94"/>
  <c r="CR205" i="94"/>
  <c r="CS205" i="94"/>
  <c r="CZ205" i="94"/>
  <c r="DA205" i="94"/>
  <c r="DD205" i="94"/>
  <c r="DE205" i="94"/>
  <c r="DG205" i="94"/>
  <c r="DH205" i="94"/>
  <c r="DJ205" i="94"/>
  <c r="DK205" i="94"/>
  <c r="DN205" i="94"/>
  <c r="DO205" i="94"/>
  <c r="DP205" i="94"/>
  <c r="DQ205" i="94"/>
  <c r="DR205" i="94"/>
  <c r="DS205" i="94"/>
  <c r="DT205" i="94"/>
  <c r="DU205" i="94"/>
  <c r="DV205" i="94"/>
  <c r="DW205" i="94"/>
  <c r="DX205" i="94"/>
  <c r="DY205" i="94"/>
  <c r="DZ205" i="94"/>
  <c r="EB205" i="94"/>
  <c r="EC205" i="94"/>
  <c r="ED205" i="94"/>
  <c r="EE205" i="94"/>
  <c r="EG205" i="94"/>
  <c r="EH205" i="94"/>
  <c r="EP205" i="94"/>
  <c r="EQ205" i="94"/>
  <c r="ET205" i="94"/>
  <c r="F206" i="94"/>
  <c r="J206" i="94"/>
  <c r="K206" i="94"/>
  <c r="L206" i="94"/>
  <c r="R206" i="94"/>
  <c r="U206" i="94"/>
  <c r="V206" i="94"/>
  <c r="Y206" i="94"/>
  <c r="Z206" i="94"/>
  <c r="AA206" i="94"/>
  <c r="AB206" i="94"/>
  <c r="AC206" i="94"/>
  <c r="AF206" i="94"/>
  <c r="AG206" i="94"/>
  <c r="AH206" i="94"/>
  <c r="AI206" i="94"/>
  <c r="AJ206" i="94"/>
  <c r="AK206" i="94"/>
  <c r="AL206" i="94"/>
  <c r="AM206" i="94"/>
  <c r="AN206" i="94"/>
  <c r="AO206" i="94"/>
  <c r="AP206" i="94"/>
  <c r="AQ206" i="94"/>
  <c r="AR206" i="94"/>
  <c r="AU206" i="94"/>
  <c r="AV206" i="94"/>
  <c r="AW206" i="94"/>
  <c r="AX206" i="94"/>
  <c r="AY206" i="94"/>
  <c r="AZ206" i="94"/>
  <c r="BA206" i="94"/>
  <c r="BB206" i="94"/>
  <c r="BC206" i="94"/>
  <c r="BD206" i="94"/>
  <c r="BE206" i="94"/>
  <c r="BF206" i="94"/>
  <c r="BG206" i="94"/>
  <c r="BK206" i="94"/>
  <c r="BL206" i="94"/>
  <c r="BM206" i="94"/>
  <c r="BN206" i="94"/>
  <c r="BO206" i="94"/>
  <c r="BP206" i="94"/>
  <c r="BQ206" i="94"/>
  <c r="BR206" i="94"/>
  <c r="BU206" i="94"/>
  <c r="BV206" i="94"/>
  <c r="BW206" i="94"/>
  <c r="BX206" i="94"/>
  <c r="BY206" i="94"/>
  <c r="BZ206" i="94"/>
  <c r="CA206" i="94"/>
  <c r="CB206" i="94"/>
  <c r="CD206" i="94"/>
  <c r="CE206" i="94"/>
  <c r="CF206" i="94"/>
  <c r="CG206" i="94"/>
  <c r="CH206" i="94"/>
  <c r="CI206" i="94"/>
  <c r="CJ206" i="94"/>
  <c r="CM206" i="94"/>
  <c r="CN206" i="94"/>
  <c r="CO206" i="94"/>
  <c r="CP206" i="94"/>
  <c r="CR206" i="94"/>
  <c r="CS206" i="94"/>
  <c r="CZ206" i="94"/>
  <c r="DA206" i="94"/>
  <c r="DD206" i="94"/>
  <c r="DE206" i="94"/>
  <c r="DG206" i="94"/>
  <c r="DH206" i="94"/>
  <c r="DJ206" i="94"/>
  <c r="DK206" i="94"/>
  <c r="DN206" i="94"/>
  <c r="DO206" i="94"/>
  <c r="DP206" i="94"/>
  <c r="DQ206" i="94"/>
  <c r="DR206" i="94"/>
  <c r="DS206" i="94"/>
  <c r="DT206" i="94"/>
  <c r="DU206" i="94"/>
  <c r="DV206" i="94"/>
  <c r="DW206" i="94"/>
  <c r="DX206" i="94"/>
  <c r="DY206" i="94"/>
  <c r="DZ206" i="94"/>
  <c r="EB206" i="94"/>
  <c r="EC206" i="94"/>
  <c r="ED206" i="94"/>
  <c r="EE206" i="94"/>
  <c r="EG206" i="94"/>
  <c r="EH206" i="94"/>
  <c r="EP206" i="94"/>
  <c r="EQ206" i="94"/>
  <c r="ET206" i="94"/>
  <c r="F207" i="94"/>
  <c r="J207" i="94"/>
  <c r="K207" i="94"/>
  <c r="L207" i="94"/>
  <c r="R207" i="94"/>
  <c r="U207" i="94"/>
  <c r="V207" i="94"/>
  <c r="Y207" i="94"/>
  <c r="Z207" i="94"/>
  <c r="AA207" i="94"/>
  <c r="AB207" i="94"/>
  <c r="AC207" i="94"/>
  <c r="AF207" i="94"/>
  <c r="AG207" i="94"/>
  <c r="AH207" i="94"/>
  <c r="AI207" i="94"/>
  <c r="AJ207" i="94"/>
  <c r="AK207" i="94"/>
  <c r="AL207" i="94"/>
  <c r="AM207" i="94"/>
  <c r="AN207" i="94"/>
  <c r="AO207" i="94"/>
  <c r="AP207" i="94"/>
  <c r="AQ207" i="94"/>
  <c r="AR207" i="94"/>
  <c r="AU207" i="94"/>
  <c r="AV207" i="94"/>
  <c r="AW207" i="94"/>
  <c r="AX207" i="94"/>
  <c r="AY207" i="94"/>
  <c r="AZ207" i="94"/>
  <c r="BA207" i="94"/>
  <c r="BB207" i="94"/>
  <c r="BC207" i="94"/>
  <c r="BD207" i="94"/>
  <c r="BE207" i="94"/>
  <c r="BF207" i="94"/>
  <c r="BG207" i="94"/>
  <c r="BK207" i="94"/>
  <c r="BL207" i="94"/>
  <c r="BM207" i="94"/>
  <c r="BN207" i="94"/>
  <c r="BO207" i="94"/>
  <c r="BP207" i="94"/>
  <c r="BQ207" i="94"/>
  <c r="BR207" i="94"/>
  <c r="BU207" i="94"/>
  <c r="BV207" i="94"/>
  <c r="BW207" i="94"/>
  <c r="BX207" i="94"/>
  <c r="BY207" i="94"/>
  <c r="BZ207" i="94"/>
  <c r="CA207" i="94"/>
  <c r="CB207" i="94"/>
  <c r="CD207" i="94"/>
  <c r="CE207" i="94"/>
  <c r="CF207" i="94"/>
  <c r="CG207" i="94"/>
  <c r="CH207" i="94"/>
  <c r="CI207" i="94"/>
  <c r="CJ207" i="94"/>
  <c r="CM207" i="94"/>
  <c r="CN207" i="94"/>
  <c r="CO207" i="94"/>
  <c r="CP207" i="94"/>
  <c r="CR207" i="94"/>
  <c r="CS207" i="94"/>
  <c r="CZ207" i="94"/>
  <c r="DA207" i="94"/>
  <c r="DD207" i="94"/>
  <c r="DE207" i="94"/>
  <c r="DG207" i="94"/>
  <c r="DH207" i="94"/>
  <c r="DJ207" i="94"/>
  <c r="DK207" i="94"/>
  <c r="DN207" i="94"/>
  <c r="DO207" i="94"/>
  <c r="DP207" i="94"/>
  <c r="DQ207" i="94"/>
  <c r="DR207" i="94"/>
  <c r="DS207" i="94"/>
  <c r="DT207" i="94"/>
  <c r="DU207" i="94"/>
  <c r="DV207" i="94"/>
  <c r="DW207" i="94"/>
  <c r="DX207" i="94"/>
  <c r="DY207" i="94"/>
  <c r="DZ207" i="94"/>
  <c r="EB207" i="94"/>
  <c r="EC207" i="94"/>
  <c r="ED207" i="94"/>
  <c r="EE207" i="94"/>
  <c r="EG207" i="94"/>
  <c r="EH207" i="94"/>
  <c r="EP207" i="94"/>
  <c r="EQ207" i="94"/>
  <c r="ET207" i="94"/>
  <c r="F208" i="94"/>
  <c r="J208" i="94"/>
  <c r="K208" i="94"/>
  <c r="L208" i="94"/>
  <c r="R208" i="94"/>
  <c r="U208" i="94"/>
  <c r="V208" i="94"/>
  <c r="Y208" i="94"/>
  <c r="Z208" i="94"/>
  <c r="AA208" i="94"/>
  <c r="AB208" i="94"/>
  <c r="AC208" i="94"/>
  <c r="AF208" i="94"/>
  <c r="AG208" i="94"/>
  <c r="AH208" i="94"/>
  <c r="AI208" i="94"/>
  <c r="AJ208" i="94"/>
  <c r="AK208" i="94"/>
  <c r="AL208" i="94"/>
  <c r="AM208" i="94"/>
  <c r="AN208" i="94"/>
  <c r="AO208" i="94"/>
  <c r="AP208" i="94"/>
  <c r="AQ208" i="94"/>
  <c r="AR208" i="94"/>
  <c r="AU208" i="94"/>
  <c r="AV208" i="94"/>
  <c r="AW208" i="94"/>
  <c r="AX208" i="94"/>
  <c r="AY208" i="94"/>
  <c r="AZ208" i="94"/>
  <c r="BA208" i="94"/>
  <c r="BB208" i="94"/>
  <c r="BC208" i="94"/>
  <c r="BD208" i="94"/>
  <c r="BE208" i="94"/>
  <c r="BF208" i="94"/>
  <c r="BG208" i="94"/>
  <c r="BK208" i="94"/>
  <c r="BL208" i="94"/>
  <c r="BM208" i="94"/>
  <c r="BN208" i="94"/>
  <c r="BO208" i="94"/>
  <c r="BP208" i="94"/>
  <c r="BQ208" i="94"/>
  <c r="BR208" i="94"/>
  <c r="BU208" i="94"/>
  <c r="BV208" i="94"/>
  <c r="BW208" i="94"/>
  <c r="BX208" i="94"/>
  <c r="BY208" i="94"/>
  <c r="BZ208" i="94"/>
  <c r="CA208" i="94"/>
  <c r="CB208" i="94"/>
  <c r="CD208" i="94"/>
  <c r="CE208" i="94"/>
  <c r="CF208" i="94"/>
  <c r="CG208" i="94"/>
  <c r="CH208" i="94"/>
  <c r="CI208" i="94"/>
  <c r="CJ208" i="94"/>
  <c r="CM208" i="94"/>
  <c r="CN208" i="94"/>
  <c r="CO208" i="94"/>
  <c r="CP208" i="94"/>
  <c r="CR208" i="94"/>
  <c r="CS208" i="94"/>
  <c r="CZ208" i="94"/>
  <c r="DA208" i="94"/>
  <c r="DD208" i="94"/>
  <c r="DE208" i="94"/>
  <c r="DG208" i="94"/>
  <c r="DH208" i="94"/>
  <c r="DJ208" i="94"/>
  <c r="DK208" i="94"/>
  <c r="DN208" i="94"/>
  <c r="DO208" i="94"/>
  <c r="DP208" i="94"/>
  <c r="DQ208" i="94"/>
  <c r="DR208" i="94"/>
  <c r="DS208" i="94"/>
  <c r="DT208" i="94"/>
  <c r="DU208" i="94"/>
  <c r="DV208" i="94"/>
  <c r="DW208" i="94"/>
  <c r="DX208" i="94"/>
  <c r="DY208" i="94"/>
  <c r="DZ208" i="94"/>
  <c r="EB208" i="94"/>
  <c r="EC208" i="94"/>
  <c r="ED208" i="94"/>
  <c r="EE208" i="94"/>
  <c r="EG208" i="94"/>
  <c r="EH208" i="94"/>
  <c r="EP208" i="94"/>
  <c r="EQ208" i="94"/>
  <c r="ET208" i="94"/>
  <c r="F209" i="94"/>
  <c r="J209" i="94"/>
  <c r="K209" i="94"/>
  <c r="L209" i="94"/>
  <c r="R209" i="94"/>
  <c r="U209" i="94"/>
  <c r="V209" i="94"/>
  <c r="Y209" i="94"/>
  <c r="Z209" i="94"/>
  <c r="AA209" i="94"/>
  <c r="AB209" i="94"/>
  <c r="AC209" i="94"/>
  <c r="AF209" i="94"/>
  <c r="AG209" i="94"/>
  <c r="AH209" i="94"/>
  <c r="AI209" i="94"/>
  <c r="AJ209" i="94"/>
  <c r="AK209" i="94"/>
  <c r="AL209" i="94"/>
  <c r="AM209" i="94"/>
  <c r="AN209" i="94"/>
  <c r="AO209" i="94"/>
  <c r="AP209" i="94"/>
  <c r="AQ209" i="94"/>
  <c r="AR209" i="94"/>
  <c r="AU209" i="94"/>
  <c r="AV209" i="94"/>
  <c r="AW209" i="94"/>
  <c r="AX209" i="94"/>
  <c r="AY209" i="94"/>
  <c r="AZ209" i="94"/>
  <c r="BA209" i="94"/>
  <c r="BB209" i="94"/>
  <c r="BC209" i="94"/>
  <c r="BD209" i="94"/>
  <c r="BE209" i="94"/>
  <c r="BF209" i="94"/>
  <c r="BG209" i="94"/>
  <c r="BK209" i="94"/>
  <c r="BL209" i="94"/>
  <c r="BM209" i="94"/>
  <c r="BN209" i="94"/>
  <c r="BO209" i="94"/>
  <c r="BP209" i="94"/>
  <c r="BQ209" i="94"/>
  <c r="BR209" i="94"/>
  <c r="BU209" i="94"/>
  <c r="BV209" i="94"/>
  <c r="BW209" i="94"/>
  <c r="BX209" i="94"/>
  <c r="BY209" i="94"/>
  <c r="BZ209" i="94"/>
  <c r="CA209" i="94"/>
  <c r="CB209" i="94"/>
  <c r="CD209" i="94"/>
  <c r="CE209" i="94"/>
  <c r="CF209" i="94"/>
  <c r="CG209" i="94"/>
  <c r="CH209" i="94"/>
  <c r="CI209" i="94"/>
  <c r="CJ209" i="94"/>
  <c r="CM209" i="94"/>
  <c r="CN209" i="94"/>
  <c r="CO209" i="94"/>
  <c r="CP209" i="94"/>
  <c r="CR209" i="94"/>
  <c r="CS209" i="94"/>
  <c r="CZ209" i="94"/>
  <c r="DA209" i="94"/>
  <c r="DD209" i="94"/>
  <c r="DE209" i="94"/>
  <c r="DG209" i="94"/>
  <c r="DH209" i="94"/>
  <c r="DJ209" i="94"/>
  <c r="DK209" i="94"/>
  <c r="DN209" i="94"/>
  <c r="DO209" i="94"/>
  <c r="DP209" i="94"/>
  <c r="DQ209" i="94"/>
  <c r="DR209" i="94"/>
  <c r="DS209" i="94"/>
  <c r="DT209" i="94"/>
  <c r="DU209" i="94"/>
  <c r="DV209" i="94"/>
  <c r="DW209" i="94"/>
  <c r="DX209" i="94"/>
  <c r="DY209" i="94"/>
  <c r="DZ209" i="94"/>
  <c r="EB209" i="94"/>
  <c r="EC209" i="94"/>
  <c r="ED209" i="94"/>
  <c r="EE209" i="94"/>
  <c r="EG209" i="94"/>
  <c r="EH209" i="94"/>
  <c r="EP209" i="94"/>
  <c r="EQ209" i="94"/>
  <c r="ET209" i="94"/>
  <c r="F210" i="94"/>
  <c r="J210" i="94"/>
  <c r="K210" i="94"/>
  <c r="L210" i="94"/>
  <c r="R210" i="94"/>
  <c r="U210" i="94"/>
  <c r="V210" i="94"/>
  <c r="Y210" i="94"/>
  <c r="Z210" i="94"/>
  <c r="AA210" i="94"/>
  <c r="AB210" i="94"/>
  <c r="AC210" i="94"/>
  <c r="AF210" i="94"/>
  <c r="AG210" i="94"/>
  <c r="AH210" i="94"/>
  <c r="AI210" i="94"/>
  <c r="AJ210" i="94"/>
  <c r="AK210" i="94"/>
  <c r="AL210" i="94"/>
  <c r="AM210" i="94"/>
  <c r="AN210" i="94"/>
  <c r="AO210" i="94"/>
  <c r="AP210" i="94"/>
  <c r="AQ210" i="94"/>
  <c r="AR210" i="94"/>
  <c r="AU210" i="94"/>
  <c r="AV210" i="94"/>
  <c r="AW210" i="94"/>
  <c r="AX210" i="94"/>
  <c r="AY210" i="94"/>
  <c r="AZ210" i="94"/>
  <c r="BA210" i="94"/>
  <c r="BB210" i="94"/>
  <c r="BC210" i="94"/>
  <c r="BD210" i="94"/>
  <c r="BE210" i="94"/>
  <c r="BF210" i="94"/>
  <c r="BG210" i="94"/>
  <c r="BK210" i="94"/>
  <c r="BL210" i="94"/>
  <c r="BM210" i="94"/>
  <c r="BN210" i="94"/>
  <c r="BO210" i="94"/>
  <c r="BP210" i="94"/>
  <c r="BQ210" i="94"/>
  <c r="BR210" i="94"/>
  <c r="BU210" i="94"/>
  <c r="BV210" i="94"/>
  <c r="BW210" i="94"/>
  <c r="BX210" i="94"/>
  <c r="BY210" i="94"/>
  <c r="BZ210" i="94"/>
  <c r="CA210" i="94"/>
  <c r="CB210" i="94"/>
  <c r="CD210" i="94"/>
  <c r="CE210" i="94"/>
  <c r="CF210" i="94"/>
  <c r="CG210" i="94"/>
  <c r="CH210" i="94"/>
  <c r="CI210" i="94"/>
  <c r="CJ210" i="94"/>
  <c r="CM210" i="94"/>
  <c r="CN210" i="94"/>
  <c r="CO210" i="94"/>
  <c r="CP210" i="94"/>
  <c r="CR210" i="94"/>
  <c r="CS210" i="94"/>
  <c r="CZ210" i="94"/>
  <c r="DA210" i="94"/>
  <c r="DD210" i="94"/>
  <c r="DE210" i="94"/>
  <c r="DG210" i="94"/>
  <c r="DH210" i="94"/>
  <c r="DJ210" i="94"/>
  <c r="DK210" i="94"/>
  <c r="DN210" i="94"/>
  <c r="DO210" i="94"/>
  <c r="DP210" i="94"/>
  <c r="DQ210" i="94"/>
  <c r="DR210" i="94"/>
  <c r="DS210" i="94"/>
  <c r="DT210" i="94"/>
  <c r="DU210" i="94"/>
  <c r="DV210" i="94"/>
  <c r="DW210" i="94"/>
  <c r="DX210" i="94"/>
  <c r="DY210" i="94"/>
  <c r="DZ210" i="94"/>
  <c r="EB210" i="94"/>
  <c r="EC210" i="94"/>
  <c r="ED210" i="94"/>
  <c r="EE210" i="94"/>
  <c r="EG210" i="94"/>
  <c r="EH210" i="94"/>
  <c r="EP210" i="94"/>
  <c r="EQ210" i="94"/>
  <c r="ET210" i="94"/>
  <c r="F211" i="94"/>
  <c r="J211" i="94"/>
  <c r="K211" i="94"/>
  <c r="L211" i="94"/>
  <c r="R211" i="94"/>
  <c r="U211" i="94"/>
  <c r="V211" i="94"/>
  <c r="Y211" i="94"/>
  <c r="Z211" i="94"/>
  <c r="AA211" i="94"/>
  <c r="AB211" i="94"/>
  <c r="AC211" i="94"/>
  <c r="AF211" i="94"/>
  <c r="AG211" i="94"/>
  <c r="AH211" i="94"/>
  <c r="AI211" i="94"/>
  <c r="AJ211" i="94"/>
  <c r="AK211" i="94"/>
  <c r="AL211" i="94"/>
  <c r="AM211" i="94"/>
  <c r="AN211" i="94"/>
  <c r="AO211" i="94"/>
  <c r="AP211" i="94"/>
  <c r="AQ211" i="94"/>
  <c r="AR211" i="94"/>
  <c r="AU211" i="94"/>
  <c r="AV211" i="94"/>
  <c r="AW211" i="94"/>
  <c r="AX211" i="94"/>
  <c r="AY211" i="94"/>
  <c r="AZ211" i="94"/>
  <c r="BA211" i="94"/>
  <c r="BB211" i="94"/>
  <c r="BC211" i="94"/>
  <c r="BD211" i="94"/>
  <c r="BE211" i="94"/>
  <c r="BF211" i="94"/>
  <c r="BG211" i="94"/>
  <c r="BK211" i="94"/>
  <c r="BL211" i="94"/>
  <c r="BM211" i="94"/>
  <c r="BN211" i="94"/>
  <c r="BO211" i="94"/>
  <c r="BP211" i="94"/>
  <c r="BQ211" i="94"/>
  <c r="BR211" i="94"/>
  <c r="BU211" i="94"/>
  <c r="BV211" i="94"/>
  <c r="BW211" i="94"/>
  <c r="BX211" i="94"/>
  <c r="BY211" i="94"/>
  <c r="BZ211" i="94"/>
  <c r="CA211" i="94"/>
  <c r="CB211" i="94"/>
  <c r="CD211" i="94"/>
  <c r="CE211" i="94"/>
  <c r="CF211" i="94"/>
  <c r="CG211" i="94"/>
  <c r="CH211" i="94"/>
  <c r="CI211" i="94"/>
  <c r="CJ211" i="94"/>
  <c r="CM211" i="94"/>
  <c r="CN211" i="94"/>
  <c r="CO211" i="94"/>
  <c r="CP211" i="94"/>
  <c r="CR211" i="94"/>
  <c r="CS211" i="94"/>
  <c r="CZ211" i="94"/>
  <c r="DA211" i="94"/>
  <c r="DD211" i="94"/>
  <c r="DE211" i="94"/>
  <c r="DG211" i="94"/>
  <c r="DH211" i="94"/>
  <c r="DJ211" i="94"/>
  <c r="DK211" i="94"/>
  <c r="DN211" i="94"/>
  <c r="DO211" i="94"/>
  <c r="DP211" i="94"/>
  <c r="DQ211" i="94"/>
  <c r="DR211" i="94"/>
  <c r="DS211" i="94"/>
  <c r="DT211" i="94"/>
  <c r="DU211" i="94"/>
  <c r="DV211" i="94"/>
  <c r="DW211" i="94"/>
  <c r="DX211" i="94"/>
  <c r="DY211" i="94"/>
  <c r="DZ211" i="94"/>
  <c r="EB211" i="94"/>
  <c r="EC211" i="94"/>
  <c r="ED211" i="94"/>
  <c r="EE211" i="94"/>
  <c r="EG211" i="94"/>
  <c r="EH211" i="94"/>
  <c r="EP211" i="94"/>
  <c r="EQ211" i="94"/>
  <c r="ET211" i="94"/>
  <c r="F212" i="94"/>
  <c r="J212" i="94"/>
  <c r="K212" i="94"/>
  <c r="L212" i="94"/>
  <c r="R212" i="94"/>
  <c r="U212" i="94"/>
  <c r="V212" i="94"/>
  <c r="Y212" i="94"/>
  <c r="Z212" i="94"/>
  <c r="AA212" i="94"/>
  <c r="AB212" i="94"/>
  <c r="AC212" i="94"/>
  <c r="AF212" i="94"/>
  <c r="AG212" i="94"/>
  <c r="AH212" i="94"/>
  <c r="AI212" i="94"/>
  <c r="AJ212" i="94"/>
  <c r="AK212" i="94"/>
  <c r="AL212" i="94"/>
  <c r="AM212" i="94"/>
  <c r="AN212" i="94"/>
  <c r="AO212" i="94"/>
  <c r="AP212" i="94"/>
  <c r="AQ212" i="94"/>
  <c r="AR212" i="94"/>
  <c r="AU212" i="94"/>
  <c r="AV212" i="94"/>
  <c r="AW212" i="94"/>
  <c r="AX212" i="94"/>
  <c r="AY212" i="94"/>
  <c r="AZ212" i="94"/>
  <c r="BA212" i="94"/>
  <c r="BB212" i="94"/>
  <c r="BC212" i="94"/>
  <c r="BD212" i="94"/>
  <c r="BE212" i="94"/>
  <c r="BF212" i="94"/>
  <c r="BG212" i="94"/>
  <c r="BK212" i="94"/>
  <c r="BL212" i="94"/>
  <c r="BM212" i="94"/>
  <c r="BN212" i="94"/>
  <c r="BO212" i="94"/>
  <c r="BP212" i="94"/>
  <c r="BQ212" i="94"/>
  <c r="BR212" i="94"/>
  <c r="BU212" i="94"/>
  <c r="BV212" i="94"/>
  <c r="BW212" i="94"/>
  <c r="BX212" i="94"/>
  <c r="BY212" i="94"/>
  <c r="BZ212" i="94"/>
  <c r="CA212" i="94"/>
  <c r="CB212" i="94"/>
  <c r="CD212" i="94"/>
  <c r="CE212" i="94"/>
  <c r="CF212" i="94"/>
  <c r="CG212" i="94"/>
  <c r="CH212" i="94"/>
  <c r="CI212" i="94"/>
  <c r="CJ212" i="94"/>
  <c r="CM212" i="94"/>
  <c r="CN212" i="94"/>
  <c r="CO212" i="94"/>
  <c r="CP212" i="94"/>
  <c r="CR212" i="94"/>
  <c r="CS212" i="94"/>
  <c r="CZ212" i="94"/>
  <c r="DA212" i="94"/>
  <c r="DD212" i="94"/>
  <c r="DE212" i="94"/>
  <c r="DG212" i="94"/>
  <c r="DH212" i="94"/>
  <c r="DJ212" i="94"/>
  <c r="DK212" i="94"/>
  <c r="DN212" i="94"/>
  <c r="DO212" i="94"/>
  <c r="DP212" i="94"/>
  <c r="DQ212" i="94"/>
  <c r="DR212" i="94"/>
  <c r="DS212" i="94"/>
  <c r="DT212" i="94"/>
  <c r="DU212" i="94"/>
  <c r="DV212" i="94"/>
  <c r="DW212" i="94"/>
  <c r="DX212" i="94"/>
  <c r="DY212" i="94"/>
  <c r="DZ212" i="94"/>
  <c r="EB212" i="94"/>
  <c r="EC212" i="94"/>
  <c r="ED212" i="94"/>
  <c r="EE212" i="94"/>
  <c r="EG212" i="94"/>
  <c r="EH212" i="94"/>
  <c r="EP212" i="94"/>
  <c r="EQ212" i="94"/>
  <c r="ET212" i="94"/>
  <c r="F213" i="94"/>
  <c r="J213" i="94"/>
  <c r="K213" i="94"/>
  <c r="L213" i="94"/>
  <c r="R213" i="94"/>
  <c r="U213" i="94"/>
  <c r="V213" i="94"/>
  <c r="Y213" i="94"/>
  <c r="Z213" i="94"/>
  <c r="AA213" i="94"/>
  <c r="AB213" i="94"/>
  <c r="AC213" i="94"/>
  <c r="AF213" i="94"/>
  <c r="AG213" i="94"/>
  <c r="AH213" i="94"/>
  <c r="AI213" i="94"/>
  <c r="AJ213" i="94"/>
  <c r="AK213" i="94"/>
  <c r="AL213" i="94"/>
  <c r="AM213" i="94"/>
  <c r="AN213" i="94"/>
  <c r="AO213" i="94"/>
  <c r="AP213" i="94"/>
  <c r="AQ213" i="94"/>
  <c r="AR213" i="94"/>
  <c r="AU213" i="94"/>
  <c r="AV213" i="94"/>
  <c r="AW213" i="94"/>
  <c r="AX213" i="94"/>
  <c r="AY213" i="94"/>
  <c r="AZ213" i="94"/>
  <c r="BA213" i="94"/>
  <c r="BB213" i="94"/>
  <c r="BC213" i="94"/>
  <c r="BD213" i="94"/>
  <c r="BE213" i="94"/>
  <c r="BF213" i="94"/>
  <c r="BG213" i="94"/>
  <c r="BK213" i="94"/>
  <c r="BL213" i="94"/>
  <c r="BM213" i="94"/>
  <c r="BN213" i="94"/>
  <c r="BO213" i="94"/>
  <c r="BP213" i="94"/>
  <c r="BQ213" i="94"/>
  <c r="BR213" i="94"/>
  <c r="BU213" i="94"/>
  <c r="BV213" i="94"/>
  <c r="BW213" i="94"/>
  <c r="BX213" i="94"/>
  <c r="BY213" i="94"/>
  <c r="BZ213" i="94"/>
  <c r="CA213" i="94"/>
  <c r="CB213" i="94"/>
  <c r="CD213" i="94"/>
  <c r="CE213" i="94"/>
  <c r="CF213" i="94"/>
  <c r="CG213" i="94"/>
  <c r="CH213" i="94"/>
  <c r="CI213" i="94"/>
  <c r="CJ213" i="94"/>
  <c r="CM213" i="94"/>
  <c r="CN213" i="94"/>
  <c r="CO213" i="94"/>
  <c r="CP213" i="94"/>
  <c r="CR213" i="94"/>
  <c r="CS213" i="94"/>
  <c r="CZ213" i="94"/>
  <c r="DA213" i="94"/>
  <c r="DD213" i="94"/>
  <c r="DE213" i="94"/>
  <c r="DG213" i="94"/>
  <c r="DH213" i="94"/>
  <c r="DJ213" i="94"/>
  <c r="DK213" i="94"/>
  <c r="DN213" i="94"/>
  <c r="DO213" i="94"/>
  <c r="DP213" i="94"/>
  <c r="DQ213" i="94"/>
  <c r="DR213" i="94"/>
  <c r="DS213" i="94"/>
  <c r="DT213" i="94"/>
  <c r="DU213" i="94"/>
  <c r="DV213" i="94"/>
  <c r="DW213" i="94"/>
  <c r="DX213" i="94"/>
  <c r="DY213" i="94"/>
  <c r="DZ213" i="94"/>
  <c r="EB213" i="94"/>
  <c r="EC213" i="94"/>
  <c r="ED213" i="94"/>
  <c r="EE213" i="94"/>
  <c r="EG213" i="94"/>
  <c r="EH213" i="94"/>
  <c r="EP213" i="94"/>
  <c r="EQ213" i="94"/>
  <c r="ET213" i="94"/>
  <c r="F214" i="94"/>
  <c r="J214" i="94"/>
  <c r="K214" i="94"/>
  <c r="L214" i="94"/>
  <c r="R214" i="94"/>
  <c r="U214" i="94"/>
  <c r="V214" i="94"/>
  <c r="Y214" i="94"/>
  <c r="Z214" i="94"/>
  <c r="AA214" i="94"/>
  <c r="AB214" i="94"/>
  <c r="AC214" i="94"/>
  <c r="AF214" i="94"/>
  <c r="AG214" i="94"/>
  <c r="AH214" i="94"/>
  <c r="AI214" i="94"/>
  <c r="AJ214" i="94"/>
  <c r="AK214" i="94"/>
  <c r="AL214" i="94"/>
  <c r="AM214" i="94"/>
  <c r="AN214" i="94"/>
  <c r="AO214" i="94"/>
  <c r="AP214" i="94"/>
  <c r="AQ214" i="94"/>
  <c r="AR214" i="94"/>
  <c r="AU214" i="94"/>
  <c r="AV214" i="94"/>
  <c r="AW214" i="94"/>
  <c r="AX214" i="94"/>
  <c r="AY214" i="94"/>
  <c r="AZ214" i="94"/>
  <c r="BA214" i="94"/>
  <c r="BB214" i="94"/>
  <c r="BC214" i="94"/>
  <c r="BD214" i="94"/>
  <c r="BE214" i="94"/>
  <c r="BF214" i="94"/>
  <c r="BG214" i="94"/>
  <c r="BK214" i="94"/>
  <c r="BL214" i="94"/>
  <c r="BM214" i="94"/>
  <c r="BN214" i="94"/>
  <c r="BO214" i="94"/>
  <c r="BP214" i="94"/>
  <c r="BQ214" i="94"/>
  <c r="BR214" i="94"/>
  <c r="BU214" i="94"/>
  <c r="BV214" i="94"/>
  <c r="BW214" i="94"/>
  <c r="BX214" i="94"/>
  <c r="BY214" i="94"/>
  <c r="BZ214" i="94"/>
  <c r="CA214" i="94"/>
  <c r="CB214" i="94"/>
  <c r="CD214" i="94"/>
  <c r="CE214" i="94"/>
  <c r="CF214" i="94"/>
  <c r="CG214" i="94"/>
  <c r="CH214" i="94"/>
  <c r="CI214" i="94"/>
  <c r="CJ214" i="94"/>
  <c r="CM214" i="94"/>
  <c r="CN214" i="94"/>
  <c r="CO214" i="94"/>
  <c r="CP214" i="94"/>
  <c r="CR214" i="94"/>
  <c r="CS214" i="94"/>
  <c r="CZ214" i="94"/>
  <c r="DA214" i="94"/>
  <c r="DD214" i="94"/>
  <c r="DE214" i="94"/>
  <c r="DG214" i="94"/>
  <c r="DH214" i="94"/>
  <c r="DJ214" i="94"/>
  <c r="DK214" i="94"/>
  <c r="DN214" i="94"/>
  <c r="DO214" i="94"/>
  <c r="DP214" i="94"/>
  <c r="DQ214" i="94"/>
  <c r="DR214" i="94"/>
  <c r="DS214" i="94"/>
  <c r="DT214" i="94"/>
  <c r="DU214" i="94"/>
  <c r="DV214" i="94"/>
  <c r="DW214" i="94"/>
  <c r="DX214" i="94"/>
  <c r="DY214" i="94"/>
  <c r="DZ214" i="94"/>
  <c r="EB214" i="94"/>
  <c r="EC214" i="94"/>
  <c r="ED214" i="94"/>
  <c r="EE214" i="94"/>
  <c r="EG214" i="94"/>
  <c r="EH214" i="94"/>
  <c r="EP214" i="94"/>
  <c r="EQ214" i="94"/>
  <c r="ET214" i="94"/>
  <c r="F215" i="94"/>
  <c r="J215" i="94"/>
  <c r="K215" i="94"/>
  <c r="L215" i="94"/>
  <c r="R215" i="94"/>
  <c r="U215" i="94"/>
  <c r="V215" i="94"/>
  <c r="Y215" i="94"/>
  <c r="Z215" i="94"/>
  <c r="AA215" i="94"/>
  <c r="AB215" i="94"/>
  <c r="AC215" i="94"/>
  <c r="AF215" i="94"/>
  <c r="AG215" i="94"/>
  <c r="AH215" i="94"/>
  <c r="AI215" i="94"/>
  <c r="AJ215" i="94"/>
  <c r="AK215" i="94"/>
  <c r="AL215" i="94"/>
  <c r="AM215" i="94"/>
  <c r="AN215" i="94"/>
  <c r="AO215" i="94"/>
  <c r="AP215" i="94"/>
  <c r="AQ215" i="94"/>
  <c r="AR215" i="94"/>
  <c r="AU215" i="94"/>
  <c r="AV215" i="94"/>
  <c r="AW215" i="94"/>
  <c r="AX215" i="94"/>
  <c r="AY215" i="94"/>
  <c r="AZ215" i="94"/>
  <c r="BA215" i="94"/>
  <c r="BB215" i="94"/>
  <c r="BC215" i="94"/>
  <c r="BD215" i="94"/>
  <c r="BE215" i="94"/>
  <c r="BF215" i="94"/>
  <c r="BG215" i="94"/>
  <c r="BK215" i="94"/>
  <c r="BL215" i="94"/>
  <c r="BM215" i="94"/>
  <c r="BN215" i="94"/>
  <c r="BO215" i="94"/>
  <c r="BP215" i="94"/>
  <c r="BQ215" i="94"/>
  <c r="BR215" i="94"/>
  <c r="BU215" i="94"/>
  <c r="BV215" i="94"/>
  <c r="BW215" i="94"/>
  <c r="BX215" i="94"/>
  <c r="BY215" i="94"/>
  <c r="BZ215" i="94"/>
  <c r="CA215" i="94"/>
  <c r="CB215" i="94"/>
  <c r="CD215" i="94"/>
  <c r="CE215" i="94"/>
  <c r="CF215" i="94"/>
  <c r="CG215" i="94"/>
  <c r="CH215" i="94"/>
  <c r="CI215" i="94"/>
  <c r="CJ215" i="94"/>
  <c r="CM215" i="94"/>
  <c r="CN215" i="94"/>
  <c r="CO215" i="94"/>
  <c r="CP215" i="94"/>
  <c r="CR215" i="94"/>
  <c r="CS215" i="94"/>
  <c r="CZ215" i="94"/>
  <c r="DA215" i="94"/>
  <c r="DD215" i="94"/>
  <c r="DE215" i="94"/>
  <c r="DG215" i="94"/>
  <c r="DH215" i="94"/>
  <c r="DJ215" i="94"/>
  <c r="DK215" i="94"/>
  <c r="DN215" i="94"/>
  <c r="DO215" i="94"/>
  <c r="DP215" i="94"/>
  <c r="DQ215" i="94"/>
  <c r="DR215" i="94"/>
  <c r="DS215" i="94"/>
  <c r="DT215" i="94"/>
  <c r="DU215" i="94"/>
  <c r="DV215" i="94"/>
  <c r="DW215" i="94"/>
  <c r="DX215" i="94"/>
  <c r="DY215" i="94"/>
  <c r="DZ215" i="94"/>
  <c r="EB215" i="94"/>
  <c r="EC215" i="94"/>
  <c r="ED215" i="94"/>
  <c r="EE215" i="94"/>
  <c r="EG215" i="94"/>
  <c r="EH215" i="94"/>
  <c r="EP215" i="94"/>
  <c r="EQ215" i="94"/>
  <c r="ET215" i="94"/>
  <c r="F216" i="94"/>
  <c r="J216" i="94"/>
  <c r="K216" i="94"/>
  <c r="L216" i="94"/>
  <c r="R216" i="94"/>
  <c r="U216" i="94"/>
  <c r="V216" i="94"/>
  <c r="Y216" i="94"/>
  <c r="Z216" i="94"/>
  <c r="AA216" i="94"/>
  <c r="AB216" i="94"/>
  <c r="AC216" i="94"/>
  <c r="AF216" i="94"/>
  <c r="AG216" i="94"/>
  <c r="AH216" i="94"/>
  <c r="AI216" i="94"/>
  <c r="AJ216" i="94"/>
  <c r="AK216" i="94"/>
  <c r="AL216" i="94"/>
  <c r="AM216" i="94"/>
  <c r="AN216" i="94"/>
  <c r="AO216" i="94"/>
  <c r="AP216" i="94"/>
  <c r="AQ216" i="94"/>
  <c r="AR216" i="94"/>
  <c r="AU216" i="94"/>
  <c r="AV216" i="94"/>
  <c r="AW216" i="94"/>
  <c r="AX216" i="94"/>
  <c r="AY216" i="94"/>
  <c r="AZ216" i="94"/>
  <c r="BA216" i="94"/>
  <c r="BB216" i="94"/>
  <c r="BC216" i="94"/>
  <c r="BD216" i="94"/>
  <c r="BE216" i="94"/>
  <c r="BF216" i="94"/>
  <c r="BG216" i="94"/>
  <c r="BK216" i="94"/>
  <c r="BL216" i="94"/>
  <c r="BM216" i="94"/>
  <c r="BN216" i="94"/>
  <c r="BO216" i="94"/>
  <c r="BP216" i="94"/>
  <c r="BQ216" i="94"/>
  <c r="BR216" i="94"/>
  <c r="BU216" i="94"/>
  <c r="BV216" i="94"/>
  <c r="BW216" i="94"/>
  <c r="BX216" i="94"/>
  <c r="BY216" i="94"/>
  <c r="BZ216" i="94"/>
  <c r="CA216" i="94"/>
  <c r="CB216" i="94"/>
  <c r="CD216" i="94"/>
  <c r="CE216" i="94"/>
  <c r="CF216" i="94"/>
  <c r="CG216" i="94"/>
  <c r="CH216" i="94"/>
  <c r="CI216" i="94"/>
  <c r="CJ216" i="94"/>
  <c r="CM216" i="94"/>
  <c r="CN216" i="94"/>
  <c r="CO216" i="94"/>
  <c r="CP216" i="94"/>
  <c r="CR216" i="94"/>
  <c r="CS216" i="94"/>
  <c r="CZ216" i="94"/>
  <c r="DA216" i="94"/>
  <c r="DD216" i="94"/>
  <c r="DE216" i="94"/>
  <c r="DG216" i="94"/>
  <c r="DH216" i="94"/>
  <c r="DJ216" i="94"/>
  <c r="DK216" i="94"/>
  <c r="DN216" i="94"/>
  <c r="DO216" i="94"/>
  <c r="DP216" i="94"/>
  <c r="DQ216" i="94"/>
  <c r="DR216" i="94"/>
  <c r="DS216" i="94"/>
  <c r="DT216" i="94"/>
  <c r="DU216" i="94"/>
  <c r="DV216" i="94"/>
  <c r="DW216" i="94"/>
  <c r="DX216" i="94"/>
  <c r="DY216" i="94"/>
  <c r="DZ216" i="94"/>
  <c r="EB216" i="94"/>
  <c r="EC216" i="94"/>
  <c r="ED216" i="94"/>
  <c r="EE216" i="94"/>
  <c r="EG216" i="94"/>
  <c r="EH216" i="94"/>
  <c r="EP216" i="94"/>
  <c r="EQ216" i="94"/>
  <c r="ET216" i="94"/>
  <c r="F217" i="94"/>
  <c r="J217" i="94"/>
  <c r="K217" i="94"/>
  <c r="L217" i="94"/>
  <c r="R217" i="94"/>
  <c r="U217" i="94"/>
  <c r="V217" i="94"/>
  <c r="Y217" i="94"/>
  <c r="Z217" i="94"/>
  <c r="AA217" i="94"/>
  <c r="AB217" i="94"/>
  <c r="AC217" i="94"/>
  <c r="AF217" i="94"/>
  <c r="AG217" i="94"/>
  <c r="AH217" i="94"/>
  <c r="AI217" i="94"/>
  <c r="AJ217" i="94"/>
  <c r="AK217" i="94"/>
  <c r="AL217" i="94"/>
  <c r="AM217" i="94"/>
  <c r="AN217" i="94"/>
  <c r="AO217" i="94"/>
  <c r="AP217" i="94"/>
  <c r="AQ217" i="94"/>
  <c r="AR217" i="94"/>
  <c r="AU217" i="94"/>
  <c r="AV217" i="94"/>
  <c r="AW217" i="94"/>
  <c r="AX217" i="94"/>
  <c r="AY217" i="94"/>
  <c r="AZ217" i="94"/>
  <c r="BA217" i="94"/>
  <c r="BB217" i="94"/>
  <c r="BC217" i="94"/>
  <c r="BD217" i="94"/>
  <c r="BE217" i="94"/>
  <c r="BF217" i="94"/>
  <c r="BG217" i="94"/>
  <c r="BK217" i="94"/>
  <c r="BL217" i="94"/>
  <c r="BM217" i="94"/>
  <c r="BN217" i="94"/>
  <c r="BO217" i="94"/>
  <c r="BP217" i="94"/>
  <c r="BQ217" i="94"/>
  <c r="BR217" i="94"/>
  <c r="BU217" i="94"/>
  <c r="BV217" i="94"/>
  <c r="BW217" i="94"/>
  <c r="BX217" i="94"/>
  <c r="BY217" i="94"/>
  <c r="BZ217" i="94"/>
  <c r="CA217" i="94"/>
  <c r="CB217" i="94"/>
  <c r="CD217" i="94"/>
  <c r="CE217" i="94"/>
  <c r="CF217" i="94"/>
  <c r="CG217" i="94"/>
  <c r="CH217" i="94"/>
  <c r="CI217" i="94"/>
  <c r="CJ217" i="94"/>
  <c r="CM217" i="94"/>
  <c r="CN217" i="94"/>
  <c r="CO217" i="94"/>
  <c r="CP217" i="94"/>
  <c r="CR217" i="94"/>
  <c r="CS217" i="94"/>
  <c r="CZ217" i="94"/>
  <c r="DA217" i="94"/>
  <c r="DD217" i="94"/>
  <c r="DE217" i="94"/>
  <c r="DG217" i="94"/>
  <c r="DH217" i="94"/>
  <c r="DJ217" i="94"/>
  <c r="DK217" i="94"/>
  <c r="DN217" i="94"/>
  <c r="DO217" i="94"/>
  <c r="DP217" i="94"/>
  <c r="DQ217" i="94"/>
  <c r="DR217" i="94"/>
  <c r="DS217" i="94"/>
  <c r="DT217" i="94"/>
  <c r="DU217" i="94"/>
  <c r="DV217" i="94"/>
  <c r="DW217" i="94"/>
  <c r="DX217" i="94"/>
  <c r="DY217" i="94"/>
  <c r="DZ217" i="94"/>
  <c r="EB217" i="94"/>
  <c r="EC217" i="94"/>
  <c r="ED217" i="94"/>
  <c r="EE217" i="94"/>
  <c r="EG217" i="94"/>
  <c r="EH217" i="94"/>
  <c r="EP217" i="94"/>
  <c r="EQ217" i="94"/>
  <c r="ET217" i="94"/>
  <c r="F218" i="94"/>
  <c r="J218" i="94"/>
  <c r="K218" i="94"/>
  <c r="L218" i="94"/>
  <c r="R218" i="94"/>
  <c r="U218" i="94"/>
  <c r="V218" i="94"/>
  <c r="Y218" i="94"/>
  <c r="Z218" i="94"/>
  <c r="AA218" i="94"/>
  <c r="AB218" i="94"/>
  <c r="AC218" i="94"/>
  <c r="AF218" i="94"/>
  <c r="AG218" i="94"/>
  <c r="AH218" i="94"/>
  <c r="AI218" i="94"/>
  <c r="AJ218" i="94"/>
  <c r="AK218" i="94"/>
  <c r="AL218" i="94"/>
  <c r="AM218" i="94"/>
  <c r="AN218" i="94"/>
  <c r="AO218" i="94"/>
  <c r="AP218" i="94"/>
  <c r="AQ218" i="94"/>
  <c r="AR218" i="94"/>
  <c r="AU218" i="94"/>
  <c r="AV218" i="94"/>
  <c r="AW218" i="94"/>
  <c r="AX218" i="94"/>
  <c r="AY218" i="94"/>
  <c r="AZ218" i="94"/>
  <c r="BA218" i="94"/>
  <c r="BB218" i="94"/>
  <c r="BC218" i="94"/>
  <c r="BD218" i="94"/>
  <c r="BE218" i="94"/>
  <c r="BF218" i="94"/>
  <c r="BG218" i="94"/>
  <c r="BK218" i="94"/>
  <c r="BL218" i="94"/>
  <c r="BM218" i="94"/>
  <c r="BN218" i="94"/>
  <c r="BO218" i="94"/>
  <c r="BP218" i="94"/>
  <c r="BQ218" i="94"/>
  <c r="BR218" i="94"/>
  <c r="BU218" i="94"/>
  <c r="BV218" i="94"/>
  <c r="BW218" i="94"/>
  <c r="BX218" i="94"/>
  <c r="BY218" i="94"/>
  <c r="BZ218" i="94"/>
  <c r="CA218" i="94"/>
  <c r="CB218" i="94"/>
  <c r="CD218" i="94"/>
  <c r="CE218" i="94"/>
  <c r="CF218" i="94"/>
  <c r="CG218" i="94"/>
  <c r="CH218" i="94"/>
  <c r="CI218" i="94"/>
  <c r="CJ218" i="94"/>
  <c r="CM218" i="94"/>
  <c r="CN218" i="94"/>
  <c r="CO218" i="94"/>
  <c r="CP218" i="94"/>
  <c r="CR218" i="94"/>
  <c r="CS218" i="94"/>
  <c r="CZ218" i="94"/>
  <c r="DA218" i="94"/>
  <c r="DD218" i="94"/>
  <c r="DE218" i="94"/>
  <c r="DG218" i="94"/>
  <c r="DH218" i="94"/>
  <c r="DJ218" i="94"/>
  <c r="DK218" i="94"/>
  <c r="DN218" i="94"/>
  <c r="DO218" i="94"/>
  <c r="DP218" i="94"/>
  <c r="DQ218" i="94"/>
  <c r="DR218" i="94"/>
  <c r="DS218" i="94"/>
  <c r="DT218" i="94"/>
  <c r="DU218" i="94"/>
  <c r="DV218" i="94"/>
  <c r="DW218" i="94"/>
  <c r="DX218" i="94"/>
  <c r="DY218" i="94"/>
  <c r="DZ218" i="94"/>
  <c r="EB218" i="94"/>
  <c r="EC218" i="94"/>
  <c r="ED218" i="94"/>
  <c r="EE218" i="94"/>
  <c r="EG218" i="94"/>
  <c r="EH218" i="94"/>
  <c r="EP218" i="94"/>
  <c r="EQ218" i="94"/>
  <c r="ET218" i="94"/>
  <c r="F219" i="94"/>
  <c r="J219" i="94"/>
  <c r="K219" i="94"/>
  <c r="L219" i="94"/>
  <c r="R219" i="94"/>
  <c r="U219" i="94"/>
  <c r="V219" i="94"/>
  <c r="Y219" i="94"/>
  <c r="Z219" i="94"/>
  <c r="AA219" i="94"/>
  <c r="AB219" i="94"/>
  <c r="AC219" i="94"/>
  <c r="AF219" i="94"/>
  <c r="AG219" i="94"/>
  <c r="AH219" i="94"/>
  <c r="AI219" i="94"/>
  <c r="AJ219" i="94"/>
  <c r="AK219" i="94"/>
  <c r="AL219" i="94"/>
  <c r="AM219" i="94"/>
  <c r="AN219" i="94"/>
  <c r="AO219" i="94"/>
  <c r="AP219" i="94"/>
  <c r="AQ219" i="94"/>
  <c r="AR219" i="94"/>
  <c r="AU219" i="94"/>
  <c r="AV219" i="94"/>
  <c r="AW219" i="94"/>
  <c r="AX219" i="94"/>
  <c r="AY219" i="94"/>
  <c r="AZ219" i="94"/>
  <c r="BA219" i="94"/>
  <c r="BB219" i="94"/>
  <c r="BC219" i="94"/>
  <c r="BD219" i="94"/>
  <c r="BE219" i="94"/>
  <c r="BF219" i="94"/>
  <c r="BG219" i="94"/>
  <c r="BK219" i="94"/>
  <c r="BL219" i="94"/>
  <c r="BM219" i="94"/>
  <c r="BN219" i="94"/>
  <c r="BO219" i="94"/>
  <c r="BP219" i="94"/>
  <c r="BQ219" i="94"/>
  <c r="BR219" i="94"/>
  <c r="BU219" i="94"/>
  <c r="BV219" i="94"/>
  <c r="BW219" i="94"/>
  <c r="BX219" i="94"/>
  <c r="BY219" i="94"/>
  <c r="BZ219" i="94"/>
  <c r="CA219" i="94"/>
  <c r="CB219" i="94"/>
  <c r="CD219" i="94"/>
  <c r="CE219" i="94"/>
  <c r="CF219" i="94"/>
  <c r="CG219" i="94"/>
  <c r="CH219" i="94"/>
  <c r="CI219" i="94"/>
  <c r="CJ219" i="94"/>
  <c r="CM219" i="94"/>
  <c r="CN219" i="94"/>
  <c r="CO219" i="94"/>
  <c r="CP219" i="94"/>
  <c r="CR219" i="94"/>
  <c r="CS219" i="94"/>
  <c r="CZ219" i="94"/>
  <c r="DA219" i="94"/>
  <c r="DD219" i="94"/>
  <c r="DE219" i="94"/>
  <c r="DG219" i="94"/>
  <c r="DH219" i="94"/>
  <c r="DJ219" i="94"/>
  <c r="DK219" i="94"/>
  <c r="DN219" i="94"/>
  <c r="DO219" i="94"/>
  <c r="DP219" i="94"/>
  <c r="DQ219" i="94"/>
  <c r="DR219" i="94"/>
  <c r="DS219" i="94"/>
  <c r="DT219" i="94"/>
  <c r="DU219" i="94"/>
  <c r="DV219" i="94"/>
  <c r="DW219" i="94"/>
  <c r="DX219" i="94"/>
  <c r="DY219" i="94"/>
  <c r="DZ219" i="94"/>
  <c r="EB219" i="94"/>
  <c r="EC219" i="94"/>
  <c r="ED219" i="94"/>
  <c r="EE219" i="94"/>
  <c r="EG219" i="94"/>
  <c r="EH219" i="94"/>
  <c r="EP219" i="94"/>
  <c r="EQ219" i="94"/>
  <c r="ET219" i="94"/>
  <c r="F220" i="94"/>
  <c r="J220" i="94"/>
  <c r="K220" i="94"/>
  <c r="L220" i="94"/>
  <c r="R220" i="94"/>
  <c r="U220" i="94"/>
  <c r="V220" i="94"/>
  <c r="Y220" i="94"/>
  <c r="AA220" i="94"/>
  <c r="AB220" i="94"/>
  <c r="AC220" i="94"/>
  <c r="AF220" i="94"/>
  <c r="AG220" i="94"/>
  <c r="AH220" i="94"/>
  <c r="AI220" i="94"/>
  <c r="AJ220" i="94"/>
  <c r="AK220" i="94"/>
  <c r="AL220" i="94"/>
  <c r="AM220" i="94"/>
  <c r="AN220" i="94"/>
  <c r="AO220" i="94"/>
  <c r="AP220" i="94"/>
  <c r="AQ220" i="94"/>
  <c r="AR220" i="94"/>
  <c r="AU220" i="94"/>
  <c r="AV220" i="94"/>
  <c r="AW220" i="94"/>
  <c r="AX220" i="94"/>
  <c r="AY220" i="94"/>
  <c r="AZ220" i="94"/>
  <c r="BA220" i="94"/>
  <c r="BB220" i="94"/>
  <c r="BC220" i="94"/>
  <c r="BD220" i="94"/>
  <c r="BE220" i="94"/>
  <c r="BF220" i="94"/>
  <c r="BG220" i="94"/>
  <c r="BK220" i="94"/>
  <c r="BL220" i="94"/>
  <c r="BM220" i="94"/>
  <c r="BN220" i="94"/>
  <c r="BO220" i="94"/>
  <c r="BP220" i="94"/>
  <c r="BQ220" i="94"/>
  <c r="BR220" i="94"/>
  <c r="BU220" i="94"/>
  <c r="BV220" i="94"/>
  <c r="BW220" i="94"/>
  <c r="BX220" i="94"/>
  <c r="BY220" i="94"/>
  <c r="BZ220" i="94"/>
  <c r="CA220" i="94"/>
  <c r="CB220" i="94"/>
  <c r="CD220" i="94"/>
  <c r="CE220" i="94"/>
  <c r="CF220" i="94"/>
  <c r="CG220" i="94"/>
  <c r="CH220" i="94"/>
  <c r="CI220" i="94"/>
  <c r="CJ220" i="94"/>
  <c r="CM220" i="94"/>
  <c r="CN220" i="94"/>
  <c r="CO220" i="94"/>
  <c r="CP220" i="94"/>
  <c r="CR220" i="94"/>
  <c r="CS220" i="94"/>
  <c r="CZ220" i="94"/>
  <c r="DA220" i="94"/>
  <c r="DD220" i="94"/>
  <c r="DE220" i="94"/>
  <c r="DG220" i="94"/>
  <c r="DH220" i="94"/>
  <c r="DJ220" i="94"/>
  <c r="DK220" i="94"/>
  <c r="DN220" i="94"/>
  <c r="DO220" i="94"/>
  <c r="DP220" i="94"/>
  <c r="DQ220" i="94"/>
  <c r="DR220" i="94"/>
  <c r="DS220" i="94"/>
  <c r="DT220" i="94"/>
  <c r="DU220" i="94"/>
  <c r="DV220" i="94"/>
  <c r="DW220" i="94"/>
  <c r="DX220" i="94"/>
  <c r="DY220" i="94"/>
  <c r="DZ220" i="94"/>
  <c r="EB220" i="94"/>
  <c r="EC220" i="94"/>
  <c r="ED220" i="94"/>
  <c r="EE220" i="94"/>
  <c r="EG220" i="94"/>
  <c r="EH220" i="94"/>
  <c r="EP220" i="94"/>
  <c r="EQ220" i="94"/>
  <c r="ET220" i="94"/>
  <c r="G21" i="95"/>
  <c r="H21" i="95"/>
  <c r="I21" i="95"/>
  <c r="J21" i="95"/>
  <c r="K21" i="95"/>
  <c r="L21" i="95"/>
  <c r="M21" i="95"/>
  <c r="N21" i="95"/>
  <c r="O21" i="95"/>
  <c r="P21" i="95"/>
  <c r="R21" i="95"/>
  <c r="T21" i="95"/>
  <c r="U21" i="95"/>
  <c r="V21" i="95"/>
  <c r="W21" i="95"/>
  <c r="X21" i="95"/>
  <c r="Y21" i="95"/>
  <c r="Z21" i="95"/>
  <c r="AB21" i="95"/>
  <c r="AD21" i="95"/>
  <c r="AE21" i="95"/>
  <c r="AF21" i="95"/>
  <c r="AG21" i="95"/>
  <c r="AJ21" i="95"/>
  <c r="AK21" i="95"/>
  <c r="AL21" i="95"/>
  <c r="AM21" i="95"/>
  <c r="AN21" i="95"/>
  <c r="AO21" i="95"/>
  <c r="AP21" i="95"/>
  <c r="AQ21" i="95"/>
  <c r="AR21" i="95"/>
  <c r="AS21" i="95"/>
  <c r="AT21" i="95"/>
  <c r="AU21" i="95"/>
  <c r="AV21" i="95"/>
  <c r="AW21" i="95"/>
  <c r="AX21" i="95"/>
  <c r="AY21" i="95"/>
  <c r="AZ21" i="95"/>
  <c r="BA21" i="95"/>
  <c r="BB21" i="95"/>
  <c r="BC21" i="95"/>
  <c r="BD21" i="95"/>
  <c r="BE21" i="95"/>
  <c r="BG21" i="95"/>
  <c r="BH21" i="95"/>
  <c r="BI21" i="95"/>
  <c r="BJ21" i="95"/>
  <c r="BK21" i="95"/>
  <c r="BL21" i="95"/>
  <c r="BM21" i="95"/>
  <c r="BN21" i="95"/>
  <c r="BO21" i="95"/>
  <c r="BP21" i="95"/>
  <c r="BQ21" i="95"/>
  <c r="BR21" i="95"/>
  <c r="BS21" i="95"/>
  <c r="BT21" i="95"/>
  <c r="BU21" i="95"/>
  <c r="BV21" i="95"/>
  <c r="BW21" i="95"/>
  <c r="BX21" i="95"/>
  <c r="BY21" i="95"/>
  <c r="BZ21" i="95"/>
  <c r="CA21" i="95"/>
  <c r="CB21" i="95"/>
  <c r="CD21" i="95"/>
  <c r="CE21" i="95"/>
  <c r="CF21" i="95"/>
  <c r="CG21" i="95"/>
  <c r="CH21" i="95"/>
  <c r="CI21" i="95"/>
  <c r="CJ21" i="95"/>
  <c r="CK21" i="95"/>
  <c r="CL21" i="95"/>
  <c r="CM21" i="95"/>
  <c r="CN21" i="95"/>
  <c r="CO21" i="95"/>
  <c r="CP21" i="95"/>
  <c r="CQ21" i="95"/>
  <c r="CR21" i="95"/>
  <c r="CS21" i="95"/>
  <c r="CT21" i="95"/>
  <c r="CU21" i="95"/>
  <c r="CV21" i="95"/>
  <c r="CW21" i="95"/>
  <c r="CX21" i="95"/>
  <c r="CY21" i="95"/>
  <c r="DA21" i="95"/>
  <c r="DB21" i="95"/>
  <c r="DC21" i="95"/>
  <c r="DD21" i="95"/>
  <c r="DE21" i="95"/>
  <c r="DF21" i="95"/>
  <c r="DG21" i="95"/>
  <c r="DH21" i="95"/>
  <c r="DI21" i="95"/>
  <c r="DJ21" i="95"/>
  <c r="DK21" i="95"/>
  <c r="DL21" i="95"/>
  <c r="DM21" i="95"/>
  <c r="DN21" i="95"/>
  <c r="DO21" i="95"/>
  <c r="DP21" i="95"/>
  <c r="DQ21" i="95"/>
  <c r="DR21" i="95"/>
  <c r="DS21" i="95"/>
  <c r="DT21" i="95"/>
  <c r="DU21" i="95"/>
  <c r="DV21" i="95"/>
  <c r="G22" i="95"/>
  <c r="H22" i="95"/>
  <c r="I22" i="95"/>
  <c r="J22" i="95"/>
  <c r="K22" i="95"/>
  <c r="L22" i="95"/>
  <c r="M22" i="95"/>
  <c r="N22" i="95"/>
  <c r="O22" i="95"/>
  <c r="P22" i="95"/>
  <c r="R22" i="95"/>
  <c r="T22" i="95"/>
  <c r="U22" i="95"/>
  <c r="V22" i="95"/>
  <c r="W22" i="95"/>
  <c r="X22" i="95"/>
  <c r="Y22" i="95"/>
  <c r="Z22" i="95"/>
  <c r="AB22" i="95"/>
  <c r="AD22" i="95"/>
  <c r="AE22" i="95"/>
  <c r="AF22" i="95"/>
  <c r="AG22" i="95"/>
  <c r="AJ22" i="95"/>
  <c r="AK22" i="95"/>
  <c r="AL22" i="95"/>
  <c r="AM22" i="95"/>
  <c r="AN22" i="95"/>
  <c r="AO22" i="95"/>
  <c r="AP22" i="95"/>
  <c r="AQ22" i="95"/>
  <c r="AR22" i="95"/>
  <c r="AS22" i="95"/>
  <c r="AT22" i="95"/>
  <c r="AU22" i="95"/>
  <c r="AV22" i="95"/>
  <c r="AW22" i="95"/>
  <c r="AX22" i="95"/>
  <c r="AY22" i="95"/>
  <c r="AZ22" i="95"/>
  <c r="BA22" i="95"/>
  <c r="BB22" i="95"/>
  <c r="BC22" i="95"/>
  <c r="BD22" i="95"/>
  <c r="BE22" i="95"/>
  <c r="BG22" i="95"/>
  <c r="BH22" i="95"/>
  <c r="BI22" i="95"/>
  <c r="BJ22" i="95"/>
  <c r="BK22" i="95"/>
  <c r="BL22" i="95"/>
  <c r="BM22" i="95"/>
  <c r="BN22" i="95"/>
  <c r="BO22" i="95"/>
  <c r="BP22" i="95"/>
  <c r="BQ22" i="95"/>
  <c r="BR22" i="95"/>
  <c r="BS22" i="95"/>
  <c r="BT22" i="95"/>
  <c r="BU22" i="95"/>
  <c r="BV22" i="95"/>
  <c r="BW22" i="95"/>
  <c r="BX22" i="95"/>
  <c r="BY22" i="95"/>
  <c r="BZ22" i="95"/>
  <c r="CA22" i="95"/>
  <c r="CB22" i="95"/>
  <c r="CD22" i="95"/>
  <c r="CE22" i="95"/>
  <c r="CF22" i="95"/>
  <c r="CG22" i="95"/>
  <c r="CH22" i="95"/>
  <c r="CI22" i="95"/>
  <c r="CJ22" i="95"/>
  <c r="CK22" i="95"/>
  <c r="CL22" i="95"/>
  <c r="CM22" i="95"/>
  <c r="CN22" i="95"/>
  <c r="CO22" i="95"/>
  <c r="CP22" i="95"/>
  <c r="CQ22" i="95"/>
  <c r="CR22" i="95"/>
  <c r="CS22" i="95"/>
  <c r="CT22" i="95"/>
  <c r="CU22" i="95"/>
  <c r="CV22" i="95"/>
  <c r="CW22" i="95"/>
  <c r="CX22" i="95"/>
  <c r="CY22" i="95"/>
  <c r="DA22" i="95"/>
  <c r="DB22" i="95"/>
  <c r="DC22" i="95"/>
  <c r="DD22" i="95"/>
  <c r="DE22" i="95"/>
  <c r="DF22" i="95"/>
  <c r="DG22" i="95"/>
  <c r="DH22" i="95"/>
  <c r="DI22" i="95"/>
  <c r="DJ22" i="95"/>
  <c r="DK22" i="95"/>
  <c r="DL22" i="95"/>
  <c r="DM22" i="95"/>
  <c r="DN22" i="95"/>
  <c r="DO22" i="95"/>
  <c r="DP22" i="95"/>
  <c r="DQ22" i="95"/>
  <c r="DR22" i="95"/>
  <c r="DS22" i="95"/>
  <c r="DT22" i="95"/>
  <c r="DU22" i="95"/>
  <c r="DV22" i="95"/>
  <c r="G23" i="95"/>
  <c r="H23" i="95"/>
  <c r="I23" i="95"/>
  <c r="J23" i="95"/>
  <c r="K23" i="95"/>
  <c r="L23" i="95"/>
  <c r="M23" i="95"/>
  <c r="N23" i="95"/>
  <c r="O23" i="95"/>
  <c r="P23" i="95"/>
  <c r="R23" i="95"/>
  <c r="T23" i="95"/>
  <c r="U23" i="95"/>
  <c r="V23" i="95"/>
  <c r="W23" i="95"/>
  <c r="X23" i="95"/>
  <c r="Y23" i="95"/>
  <c r="Z23" i="95"/>
  <c r="AB23" i="95"/>
  <c r="AD23" i="95"/>
  <c r="AE23" i="95"/>
  <c r="AF23" i="95"/>
  <c r="AG23" i="95"/>
  <c r="AJ23" i="95"/>
  <c r="AK23" i="95"/>
  <c r="AL23" i="95"/>
  <c r="AM23" i="95"/>
  <c r="AN23" i="95"/>
  <c r="AO23" i="95"/>
  <c r="AP23" i="95"/>
  <c r="AQ23" i="95"/>
  <c r="AR23" i="95"/>
  <c r="AS23" i="95"/>
  <c r="AT23" i="95"/>
  <c r="AU23" i="95"/>
  <c r="AV23" i="95"/>
  <c r="AW23" i="95"/>
  <c r="AX23" i="95"/>
  <c r="AY23" i="95"/>
  <c r="AZ23" i="95"/>
  <c r="BA23" i="95"/>
  <c r="BB23" i="95"/>
  <c r="BC23" i="95"/>
  <c r="BD23" i="95"/>
  <c r="BE23" i="95"/>
  <c r="BG23" i="95"/>
  <c r="BH23" i="95"/>
  <c r="BI23" i="95"/>
  <c r="BJ23" i="95"/>
  <c r="BK23" i="95"/>
  <c r="BL23" i="95"/>
  <c r="BM23" i="95"/>
  <c r="BN23" i="95"/>
  <c r="BO23" i="95"/>
  <c r="BP23" i="95"/>
  <c r="BQ23" i="95"/>
  <c r="BR23" i="95"/>
  <c r="BS23" i="95"/>
  <c r="BT23" i="95"/>
  <c r="BU23" i="95"/>
  <c r="BV23" i="95"/>
  <c r="BW23" i="95"/>
  <c r="BX23" i="95"/>
  <c r="BY23" i="95"/>
  <c r="BZ23" i="95"/>
  <c r="CA23" i="95"/>
  <c r="CB23" i="95"/>
  <c r="CD23" i="95"/>
  <c r="CE23" i="95"/>
  <c r="CF23" i="95"/>
  <c r="CG23" i="95"/>
  <c r="CH23" i="95"/>
  <c r="CI23" i="95"/>
  <c r="CJ23" i="95"/>
  <c r="CK23" i="95"/>
  <c r="CL23" i="95"/>
  <c r="CM23" i="95"/>
  <c r="CN23" i="95"/>
  <c r="CO23" i="95"/>
  <c r="CP23" i="95"/>
  <c r="CQ23" i="95"/>
  <c r="CR23" i="95"/>
  <c r="CS23" i="95"/>
  <c r="CT23" i="95"/>
  <c r="CU23" i="95"/>
  <c r="CV23" i="95"/>
  <c r="CW23" i="95"/>
  <c r="CX23" i="95"/>
  <c r="CY23" i="95"/>
  <c r="DA23" i="95"/>
  <c r="DB23" i="95"/>
  <c r="DC23" i="95"/>
  <c r="DD23" i="95"/>
  <c r="DE23" i="95"/>
  <c r="DF23" i="95"/>
  <c r="DG23" i="95"/>
  <c r="DH23" i="95"/>
  <c r="DI23" i="95"/>
  <c r="DJ23" i="95"/>
  <c r="DK23" i="95"/>
  <c r="DL23" i="95"/>
  <c r="DM23" i="95"/>
  <c r="DN23" i="95"/>
  <c r="DO23" i="95"/>
  <c r="DP23" i="95"/>
  <c r="DQ23" i="95"/>
  <c r="DR23" i="95"/>
  <c r="DS23" i="95"/>
  <c r="DT23" i="95"/>
  <c r="DU23" i="95"/>
  <c r="DV23" i="95"/>
  <c r="G24" i="95"/>
  <c r="H24" i="95"/>
  <c r="I24" i="95"/>
  <c r="J24" i="95"/>
  <c r="K24" i="95"/>
  <c r="L24" i="95"/>
  <c r="M24" i="95"/>
  <c r="N24" i="95"/>
  <c r="O24" i="95"/>
  <c r="P24" i="95"/>
  <c r="R24" i="95"/>
  <c r="T24" i="95"/>
  <c r="U24" i="95"/>
  <c r="V24" i="95"/>
  <c r="W24" i="95"/>
  <c r="X24" i="95"/>
  <c r="Y24" i="95"/>
  <c r="Z24" i="95"/>
  <c r="AB24" i="95"/>
  <c r="AD24" i="95"/>
  <c r="AE24" i="95"/>
  <c r="AF24" i="95"/>
  <c r="AG24" i="95"/>
  <c r="AJ24" i="95"/>
  <c r="AK24" i="95"/>
  <c r="AL24" i="95"/>
  <c r="AM24" i="95"/>
  <c r="AN24" i="95"/>
  <c r="AO24" i="95"/>
  <c r="AP24" i="95"/>
  <c r="AQ24" i="95"/>
  <c r="AR24" i="95"/>
  <c r="AS24" i="95"/>
  <c r="AT24" i="95"/>
  <c r="AU24" i="95"/>
  <c r="AV24" i="95"/>
  <c r="AW24" i="95"/>
  <c r="AX24" i="95"/>
  <c r="AY24" i="95"/>
  <c r="AZ24" i="95"/>
  <c r="BA24" i="95"/>
  <c r="BB24" i="95"/>
  <c r="BC24" i="95"/>
  <c r="BD24" i="95"/>
  <c r="BE24" i="95"/>
  <c r="BG24" i="95"/>
  <c r="BH24" i="95"/>
  <c r="BI24" i="95"/>
  <c r="BJ24" i="95"/>
  <c r="BK24" i="95"/>
  <c r="BL24" i="95"/>
  <c r="BM24" i="95"/>
  <c r="BN24" i="95"/>
  <c r="BO24" i="95"/>
  <c r="BP24" i="95"/>
  <c r="BQ24" i="95"/>
  <c r="BR24" i="95"/>
  <c r="BS24" i="95"/>
  <c r="BT24" i="95"/>
  <c r="BU24" i="95"/>
  <c r="BV24" i="95"/>
  <c r="BW24" i="95"/>
  <c r="BX24" i="95"/>
  <c r="BY24" i="95"/>
  <c r="BZ24" i="95"/>
  <c r="CA24" i="95"/>
  <c r="CB24" i="95"/>
  <c r="CD24" i="95"/>
  <c r="CE24" i="95"/>
  <c r="CF24" i="95"/>
  <c r="CG24" i="95"/>
  <c r="CH24" i="95"/>
  <c r="CI24" i="95"/>
  <c r="CJ24" i="95"/>
  <c r="CK24" i="95"/>
  <c r="CL24" i="95"/>
  <c r="CM24" i="95"/>
  <c r="CN24" i="95"/>
  <c r="CO24" i="95"/>
  <c r="CP24" i="95"/>
  <c r="CQ24" i="95"/>
  <c r="CR24" i="95"/>
  <c r="CS24" i="95"/>
  <c r="CT24" i="95"/>
  <c r="CU24" i="95"/>
  <c r="CV24" i="95"/>
  <c r="CW24" i="95"/>
  <c r="CX24" i="95"/>
  <c r="CY24" i="95"/>
  <c r="DA24" i="95"/>
  <c r="DB24" i="95"/>
  <c r="DC24" i="95"/>
  <c r="DD24" i="95"/>
  <c r="DE24" i="95"/>
  <c r="DF24" i="95"/>
  <c r="DG24" i="95"/>
  <c r="DH24" i="95"/>
  <c r="DI24" i="95"/>
  <c r="DJ24" i="95"/>
  <c r="DK24" i="95"/>
  <c r="DL24" i="95"/>
  <c r="DM24" i="95"/>
  <c r="DN24" i="95"/>
  <c r="DO24" i="95"/>
  <c r="DP24" i="95"/>
  <c r="DQ24" i="95"/>
  <c r="DR24" i="95"/>
  <c r="DS24" i="95"/>
  <c r="DT24" i="95"/>
  <c r="DU24" i="95"/>
  <c r="DV24" i="95"/>
  <c r="G25" i="95"/>
  <c r="H25" i="95"/>
  <c r="I25" i="95"/>
  <c r="J25" i="95"/>
  <c r="K25" i="95"/>
  <c r="L25" i="95"/>
  <c r="M25" i="95"/>
  <c r="N25" i="95"/>
  <c r="O25" i="95"/>
  <c r="P25" i="95"/>
  <c r="R25" i="95"/>
  <c r="T25" i="95"/>
  <c r="U25" i="95"/>
  <c r="V25" i="95"/>
  <c r="W25" i="95"/>
  <c r="X25" i="95"/>
  <c r="Y25" i="95"/>
  <c r="Z25" i="95"/>
  <c r="AB25" i="95"/>
  <c r="AD25" i="95"/>
  <c r="AE25" i="95"/>
  <c r="AF25" i="95"/>
  <c r="AG25" i="95"/>
  <c r="AJ25" i="95"/>
  <c r="AK25" i="95"/>
  <c r="AL25" i="95"/>
  <c r="AM25" i="95"/>
  <c r="AN25" i="95"/>
  <c r="AO25" i="95"/>
  <c r="AP25" i="95"/>
  <c r="AQ25" i="95"/>
  <c r="AR25" i="95"/>
  <c r="AS25" i="95"/>
  <c r="AT25" i="95"/>
  <c r="AU25" i="95"/>
  <c r="AV25" i="95"/>
  <c r="AW25" i="95"/>
  <c r="AX25" i="95"/>
  <c r="AY25" i="95"/>
  <c r="AZ25" i="95"/>
  <c r="BA25" i="95"/>
  <c r="BB25" i="95"/>
  <c r="BC25" i="95"/>
  <c r="BD25" i="95"/>
  <c r="BE25" i="95"/>
  <c r="BG25" i="95"/>
  <c r="BH25" i="95"/>
  <c r="BI25" i="95"/>
  <c r="BJ25" i="95"/>
  <c r="BK25" i="95"/>
  <c r="BL25" i="95"/>
  <c r="BM25" i="95"/>
  <c r="BN25" i="95"/>
  <c r="BO25" i="95"/>
  <c r="BP25" i="95"/>
  <c r="BQ25" i="95"/>
  <c r="BR25" i="95"/>
  <c r="BS25" i="95"/>
  <c r="BT25" i="95"/>
  <c r="BU25" i="95"/>
  <c r="BV25" i="95"/>
  <c r="BW25" i="95"/>
  <c r="BX25" i="95"/>
  <c r="BY25" i="95"/>
  <c r="BZ25" i="95"/>
  <c r="CA25" i="95"/>
  <c r="CB25" i="95"/>
  <c r="CD25" i="95"/>
  <c r="CE25" i="95"/>
  <c r="CF25" i="95"/>
  <c r="CG25" i="95"/>
  <c r="CH25" i="95"/>
  <c r="CI25" i="95"/>
  <c r="CJ25" i="95"/>
  <c r="CK25" i="95"/>
  <c r="CL25" i="95"/>
  <c r="CM25" i="95"/>
  <c r="CN25" i="95"/>
  <c r="CO25" i="95"/>
  <c r="CP25" i="95"/>
  <c r="CQ25" i="95"/>
  <c r="CR25" i="95"/>
  <c r="CS25" i="95"/>
  <c r="CT25" i="95"/>
  <c r="CU25" i="95"/>
  <c r="CV25" i="95"/>
  <c r="CW25" i="95"/>
  <c r="CX25" i="95"/>
  <c r="CY25" i="95"/>
  <c r="DA25" i="95"/>
  <c r="DB25" i="95"/>
  <c r="DC25" i="95"/>
  <c r="DD25" i="95"/>
  <c r="DE25" i="95"/>
  <c r="DF25" i="95"/>
  <c r="DG25" i="95"/>
  <c r="DH25" i="95"/>
  <c r="DI25" i="95"/>
  <c r="DJ25" i="95"/>
  <c r="DK25" i="95"/>
  <c r="DL25" i="95"/>
  <c r="DM25" i="95"/>
  <c r="DN25" i="95"/>
  <c r="DO25" i="95"/>
  <c r="DP25" i="95"/>
  <c r="DQ25" i="95"/>
  <c r="DR25" i="95"/>
  <c r="DS25" i="95"/>
  <c r="DT25" i="95"/>
  <c r="DU25" i="95"/>
  <c r="DV25" i="95"/>
  <c r="G26" i="95"/>
  <c r="H26" i="95"/>
  <c r="I26" i="95"/>
  <c r="J26" i="95"/>
  <c r="K26" i="95"/>
  <c r="L26" i="95"/>
  <c r="M26" i="95"/>
  <c r="N26" i="95"/>
  <c r="O26" i="95"/>
  <c r="P26" i="95"/>
  <c r="R26" i="95"/>
  <c r="T26" i="95"/>
  <c r="U26" i="95"/>
  <c r="V26" i="95"/>
  <c r="W26" i="95"/>
  <c r="X26" i="95"/>
  <c r="Y26" i="95"/>
  <c r="Z26" i="95"/>
  <c r="AB26" i="95"/>
  <c r="AD26" i="95"/>
  <c r="AE26" i="95"/>
  <c r="AF26" i="95"/>
  <c r="AG26" i="95"/>
  <c r="AJ26" i="95"/>
  <c r="AK26" i="95"/>
  <c r="AL26" i="95"/>
  <c r="AM26" i="95"/>
  <c r="AN26" i="95"/>
  <c r="AO26" i="95"/>
  <c r="AP26" i="95"/>
  <c r="AQ26" i="95"/>
  <c r="AR26" i="95"/>
  <c r="AS26" i="95"/>
  <c r="AT26" i="95"/>
  <c r="AU26" i="95"/>
  <c r="AV26" i="95"/>
  <c r="AW26" i="95"/>
  <c r="AX26" i="95"/>
  <c r="AY26" i="95"/>
  <c r="AZ26" i="95"/>
  <c r="BA26" i="95"/>
  <c r="BB26" i="95"/>
  <c r="BC26" i="95"/>
  <c r="BD26" i="95"/>
  <c r="BE26" i="95"/>
  <c r="BG26" i="95"/>
  <c r="BH26" i="95"/>
  <c r="BI26" i="95"/>
  <c r="BJ26" i="95"/>
  <c r="BK26" i="95"/>
  <c r="BL26" i="95"/>
  <c r="BM26" i="95"/>
  <c r="BN26" i="95"/>
  <c r="BO26" i="95"/>
  <c r="BP26" i="95"/>
  <c r="BQ26" i="95"/>
  <c r="BR26" i="95"/>
  <c r="BS26" i="95"/>
  <c r="BT26" i="95"/>
  <c r="BU26" i="95"/>
  <c r="BV26" i="95"/>
  <c r="BW26" i="95"/>
  <c r="BX26" i="95"/>
  <c r="BY26" i="95"/>
  <c r="BZ26" i="95"/>
  <c r="CA26" i="95"/>
  <c r="CB26" i="95"/>
  <c r="CD26" i="95"/>
  <c r="CE26" i="95"/>
  <c r="CF26" i="95"/>
  <c r="CG26" i="95"/>
  <c r="CH26" i="95"/>
  <c r="CI26" i="95"/>
  <c r="CJ26" i="95"/>
  <c r="CK26" i="95"/>
  <c r="CL26" i="95"/>
  <c r="CM26" i="95"/>
  <c r="CN26" i="95"/>
  <c r="CO26" i="95"/>
  <c r="CP26" i="95"/>
  <c r="CQ26" i="95"/>
  <c r="CR26" i="95"/>
  <c r="CS26" i="95"/>
  <c r="CT26" i="95"/>
  <c r="CU26" i="95"/>
  <c r="CV26" i="95"/>
  <c r="CW26" i="95"/>
  <c r="CX26" i="95"/>
  <c r="CY26" i="95"/>
  <c r="DA26" i="95"/>
  <c r="DB26" i="95"/>
  <c r="DC26" i="95"/>
  <c r="DD26" i="95"/>
  <c r="DE26" i="95"/>
  <c r="DF26" i="95"/>
  <c r="DG26" i="95"/>
  <c r="DH26" i="95"/>
  <c r="DI26" i="95"/>
  <c r="DJ26" i="95"/>
  <c r="DK26" i="95"/>
  <c r="DL26" i="95"/>
  <c r="DM26" i="95"/>
  <c r="DN26" i="95"/>
  <c r="DO26" i="95"/>
  <c r="DP26" i="95"/>
  <c r="DQ26" i="95"/>
  <c r="DR26" i="95"/>
  <c r="DS26" i="95"/>
  <c r="DT26" i="95"/>
  <c r="DU26" i="95"/>
  <c r="DV26" i="95"/>
  <c r="G27" i="95"/>
  <c r="H27" i="95"/>
  <c r="I27" i="95"/>
  <c r="J27" i="95"/>
  <c r="K27" i="95"/>
  <c r="L27" i="95"/>
  <c r="M27" i="95"/>
  <c r="N27" i="95"/>
  <c r="O27" i="95"/>
  <c r="P27" i="95"/>
  <c r="R27" i="95"/>
  <c r="T27" i="95"/>
  <c r="U27" i="95"/>
  <c r="V27" i="95"/>
  <c r="W27" i="95"/>
  <c r="X27" i="95"/>
  <c r="Y27" i="95"/>
  <c r="Z27" i="95"/>
  <c r="AB27" i="95"/>
  <c r="AD27" i="95"/>
  <c r="AE27" i="95"/>
  <c r="AF27" i="95"/>
  <c r="AG27" i="95"/>
  <c r="AJ27" i="95"/>
  <c r="AK27" i="95"/>
  <c r="AL27" i="95"/>
  <c r="AM27" i="95"/>
  <c r="AN27" i="95"/>
  <c r="AO27" i="95"/>
  <c r="AP27" i="95"/>
  <c r="AQ27" i="95"/>
  <c r="AR27" i="95"/>
  <c r="AS27" i="95"/>
  <c r="AT27" i="95"/>
  <c r="AU27" i="95"/>
  <c r="AV27" i="95"/>
  <c r="AW27" i="95"/>
  <c r="AX27" i="95"/>
  <c r="AY27" i="95"/>
  <c r="AZ27" i="95"/>
  <c r="BA27" i="95"/>
  <c r="BB27" i="95"/>
  <c r="BC27" i="95"/>
  <c r="BD27" i="95"/>
  <c r="BE27" i="95"/>
  <c r="BG27" i="95"/>
  <c r="BH27" i="95"/>
  <c r="BI27" i="95"/>
  <c r="BJ27" i="95"/>
  <c r="BK27" i="95"/>
  <c r="BL27" i="95"/>
  <c r="BM27" i="95"/>
  <c r="BN27" i="95"/>
  <c r="BO27" i="95"/>
  <c r="BP27" i="95"/>
  <c r="BQ27" i="95"/>
  <c r="BR27" i="95"/>
  <c r="BS27" i="95"/>
  <c r="BT27" i="95"/>
  <c r="BU27" i="95"/>
  <c r="BV27" i="95"/>
  <c r="BW27" i="95"/>
  <c r="BX27" i="95"/>
  <c r="BY27" i="95"/>
  <c r="BZ27" i="95"/>
  <c r="CA27" i="95"/>
  <c r="CB27" i="95"/>
  <c r="CD27" i="95"/>
  <c r="CE27" i="95"/>
  <c r="CF27" i="95"/>
  <c r="CG27" i="95"/>
  <c r="CH27" i="95"/>
  <c r="CI27" i="95"/>
  <c r="CJ27" i="95"/>
  <c r="CK27" i="95"/>
  <c r="CL27" i="95"/>
  <c r="CM27" i="95"/>
  <c r="CN27" i="95"/>
  <c r="CO27" i="95"/>
  <c r="CP27" i="95"/>
  <c r="CQ27" i="95"/>
  <c r="CR27" i="95"/>
  <c r="CS27" i="95"/>
  <c r="CT27" i="95"/>
  <c r="CU27" i="95"/>
  <c r="CV27" i="95"/>
  <c r="CW27" i="95"/>
  <c r="CX27" i="95"/>
  <c r="CY27" i="95"/>
  <c r="DA27" i="95"/>
  <c r="DB27" i="95"/>
  <c r="DC27" i="95"/>
  <c r="DD27" i="95"/>
  <c r="DE27" i="95"/>
  <c r="DF27" i="95"/>
  <c r="DG27" i="95"/>
  <c r="DH27" i="95"/>
  <c r="DI27" i="95"/>
  <c r="DJ27" i="95"/>
  <c r="DK27" i="95"/>
  <c r="DL27" i="95"/>
  <c r="DM27" i="95"/>
  <c r="DN27" i="95"/>
  <c r="DO27" i="95"/>
  <c r="DP27" i="95"/>
  <c r="DQ27" i="95"/>
  <c r="DR27" i="95"/>
  <c r="DS27" i="95"/>
  <c r="DT27" i="95"/>
  <c r="DU27" i="95"/>
  <c r="DV27" i="95"/>
  <c r="G28" i="95"/>
  <c r="H28" i="95"/>
  <c r="I28" i="95"/>
  <c r="J28" i="95"/>
  <c r="K28" i="95"/>
  <c r="L28" i="95"/>
  <c r="M28" i="95"/>
  <c r="N28" i="95"/>
  <c r="O28" i="95"/>
  <c r="P28" i="95"/>
  <c r="R28" i="95"/>
  <c r="T28" i="95"/>
  <c r="U28" i="95"/>
  <c r="V28" i="95"/>
  <c r="W28" i="95"/>
  <c r="X28" i="95"/>
  <c r="Y28" i="95"/>
  <c r="Z28" i="95"/>
  <c r="AB28" i="95"/>
  <c r="AD28" i="95"/>
  <c r="AE28" i="95"/>
  <c r="AF28" i="95"/>
  <c r="AG28" i="95"/>
  <c r="AJ28" i="95"/>
  <c r="AK28" i="95"/>
  <c r="AL28" i="95"/>
  <c r="AM28" i="95"/>
  <c r="AN28" i="95"/>
  <c r="AO28" i="95"/>
  <c r="AP28" i="95"/>
  <c r="AQ28" i="95"/>
  <c r="AR28" i="95"/>
  <c r="AS28" i="95"/>
  <c r="AT28" i="95"/>
  <c r="AU28" i="95"/>
  <c r="AV28" i="95"/>
  <c r="AW28" i="95"/>
  <c r="AX28" i="95"/>
  <c r="AY28" i="95"/>
  <c r="AZ28" i="95"/>
  <c r="BA28" i="95"/>
  <c r="BB28" i="95"/>
  <c r="BC28" i="95"/>
  <c r="BD28" i="95"/>
  <c r="BE28" i="95"/>
  <c r="BG28" i="95"/>
  <c r="BH28" i="95"/>
  <c r="BI28" i="95"/>
  <c r="BJ28" i="95"/>
  <c r="BK28" i="95"/>
  <c r="BL28" i="95"/>
  <c r="BM28" i="95"/>
  <c r="BN28" i="95"/>
  <c r="BO28" i="95"/>
  <c r="BP28" i="95"/>
  <c r="BQ28" i="95"/>
  <c r="BR28" i="95"/>
  <c r="BS28" i="95"/>
  <c r="BT28" i="95"/>
  <c r="BU28" i="95"/>
  <c r="BV28" i="95"/>
  <c r="BW28" i="95"/>
  <c r="BX28" i="95"/>
  <c r="BY28" i="95"/>
  <c r="BZ28" i="95"/>
  <c r="CA28" i="95"/>
  <c r="CB28" i="95"/>
  <c r="CD28" i="95"/>
  <c r="CE28" i="95"/>
  <c r="CF28" i="95"/>
  <c r="CG28" i="95"/>
  <c r="CH28" i="95"/>
  <c r="CI28" i="95"/>
  <c r="CJ28" i="95"/>
  <c r="CK28" i="95"/>
  <c r="CL28" i="95"/>
  <c r="CM28" i="95"/>
  <c r="CN28" i="95"/>
  <c r="CO28" i="95"/>
  <c r="CP28" i="95"/>
  <c r="CQ28" i="95"/>
  <c r="CR28" i="95"/>
  <c r="CS28" i="95"/>
  <c r="CT28" i="95"/>
  <c r="CU28" i="95"/>
  <c r="CV28" i="95"/>
  <c r="CW28" i="95"/>
  <c r="CX28" i="95"/>
  <c r="CY28" i="95"/>
  <c r="DA28" i="95"/>
  <c r="DB28" i="95"/>
  <c r="DC28" i="95"/>
  <c r="DD28" i="95"/>
  <c r="DE28" i="95"/>
  <c r="DF28" i="95"/>
  <c r="DG28" i="95"/>
  <c r="DH28" i="95"/>
  <c r="DI28" i="95"/>
  <c r="DJ28" i="95"/>
  <c r="DK28" i="95"/>
  <c r="DL28" i="95"/>
  <c r="DM28" i="95"/>
  <c r="DN28" i="95"/>
  <c r="DO28" i="95"/>
  <c r="DP28" i="95"/>
  <c r="DQ28" i="95"/>
  <c r="DR28" i="95"/>
  <c r="DS28" i="95"/>
  <c r="DT28" i="95"/>
  <c r="DU28" i="95"/>
  <c r="DV28" i="95"/>
  <c r="G29" i="95"/>
  <c r="H29" i="95"/>
  <c r="I29" i="95"/>
  <c r="J29" i="95"/>
  <c r="K29" i="95"/>
  <c r="L29" i="95"/>
  <c r="M29" i="95"/>
  <c r="N29" i="95"/>
  <c r="O29" i="95"/>
  <c r="P29" i="95"/>
  <c r="R29" i="95"/>
  <c r="T29" i="95"/>
  <c r="U29" i="95"/>
  <c r="V29" i="95"/>
  <c r="W29" i="95"/>
  <c r="X29" i="95"/>
  <c r="Y29" i="95"/>
  <c r="Z29" i="95"/>
  <c r="AB29" i="95"/>
  <c r="AD29" i="95"/>
  <c r="AE29" i="95"/>
  <c r="AF29" i="95"/>
  <c r="AG29" i="95"/>
  <c r="AJ29" i="95"/>
  <c r="AK29" i="95"/>
  <c r="AL29" i="95"/>
  <c r="AM29" i="95"/>
  <c r="AN29" i="95"/>
  <c r="AO29" i="95"/>
  <c r="AP29" i="95"/>
  <c r="AQ29" i="95"/>
  <c r="AR29" i="95"/>
  <c r="AS29" i="95"/>
  <c r="AT29" i="95"/>
  <c r="AU29" i="95"/>
  <c r="AV29" i="95"/>
  <c r="AW29" i="95"/>
  <c r="AX29" i="95"/>
  <c r="AY29" i="95"/>
  <c r="AZ29" i="95"/>
  <c r="BA29" i="95"/>
  <c r="BB29" i="95"/>
  <c r="BC29" i="95"/>
  <c r="BD29" i="95"/>
  <c r="BE29" i="95"/>
  <c r="BG29" i="95"/>
  <c r="BH29" i="95"/>
  <c r="BI29" i="95"/>
  <c r="BJ29" i="95"/>
  <c r="BK29" i="95"/>
  <c r="BL29" i="95"/>
  <c r="BM29" i="95"/>
  <c r="BN29" i="95"/>
  <c r="BO29" i="95"/>
  <c r="BP29" i="95"/>
  <c r="BQ29" i="95"/>
  <c r="BR29" i="95"/>
  <c r="BS29" i="95"/>
  <c r="BT29" i="95"/>
  <c r="BU29" i="95"/>
  <c r="BV29" i="95"/>
  <c r="BW29" i="95"/>
  <c r="BX29" i="95"/>
  <c r="BY29" i="95"/>
  <c r="BZ29" i="95"/>
  <c r="CA29" i="95"/>
  <c r="CB29" i="95"/>
  <c r="CD29" i="95"/>
  <c r="CE29" i="95"/>
  <c r="CF29" i="95"/>
  <c r="CG29" i="95"/>
  <c r="CH29" i="95"/>
  <c r="CI29" i="95"/>
  <c r="CJ29" i="95"/>
  <c r="CK29" i="95"/>
  <c r="CL29" i="95"/>
  <c r="CM29" i="95"/>
  <c r="CN29" i="95"/>
  <c r="CO29" i="95"/>
  <c r="CP29" i="95"/>
  <c r="CQ29" i="95"/>
  <c r="CR29" i="95"/>
  <c r="CS29" i="95"/>
  <c r="CT29" i="95"/>
  <c r="CU29" i="95"/>
  <c r="CV29" i="95"/>
  <c r="CW29" i="95"/>
  <c r="CX29" i="95"/>
  <c r="CY29" i="95"/>
  <c r="DA29" i="95"/>
  <c r="DB29" i="95"/>
  <c r="DC29" i="95"/>
  <c r="DD29" i="95"/>
  <c r="DE29" i="95"/>
  <c r="DF29" i="95"/>
  <c r="DG29" i="95"/>
  <c r="DH29" i="95"/>
  <c r="DI29" i="95"/>
  <c r="DJ29" i="95"/>
  <c r="DK29" i="95"/>
  <c r="DL29" i="95"/>
  <c r="DM29" i="95"/>
  <c r="DN29" i="95"/>
  <c r="DO29" i="95"/>
  <c r="DP29" i="95"/>
  <c r="DQ29" i="95"/>
  <c r="DR29" i="95"/>
  <c r="DS29" i="95"/>
  <c r="DT29" i="95"/>
  <c r="DU29" i="95"/>
  <c r="DV29" i="95"/>
  <c r="G30" i="95"/>
  <c r="H30" i="95"/>
  <c r="I30" i="95"/>
  <c r="J30" i="95"/>
  <c r="K30" i="95"/>
  <c r="L30" i="95"/>
  <c r="M30" i="95"/>
  <c r="N30" i="95"/>
  <c r="O30" i="95"/>
  <c r="P30" i="95"/>
  <c r="R30" i="95"/>
  <c r="T30" i="95"/>
  <c r="U30" i="95"/>
  <c r="V30" i="95"/>
  <c r="W30" i="95"/>
  <c r="X30" i="95"/>
  <c r="Y30" i="95"/>
  <c r="Z30" i="95"/>
  <c r="AB30" i="95"/>
  <c r="AD30" i="95"/>
  <c r="AE30" i="95"/>
  <c r="AF30" i="95"/>
  <c r="AG30" i="95"/>
  <c r="AJ30" i="95"/>
  <c r="AK30" i="95"/>
  <c r="AL30" i="95"/>
  <c r="AM30" i="95"/>
  <c r="AN30" i="95"/>
  <c r="AO30" i="95"/>
  <c r="AP30" i="95"/>
  <c r="AQ30" i="95"/>
  <c r="AR30" i="95"/>
  <c r="AS30" i="95"/>
  <c r="AT30" i="95"/>
  <c r="AU30" i="95"/>
  <c r="AV30" i="95"/>
  <c r="AW30" i="95"/>
  <c r="AX30" i="95"/>
  <c r="AY30" i="95"/>
  <c r="AZ30" i="95"/>
  <c r="BA30" i="95"/>
  <c r="BB30" i="95"/>
  <c r="BC30" i="95"/>
  <c r="BD30" i="95"/>
  <c r="BE30" i="95"/>
  <c r="BG30" i="95"/>
  <c r="BH30" i="95"/>
  <c r="BI30" i="95"/>
  <c r="BJ30" i="95"/>
  <c r="BK30" i="95"/>
  <c r="BL30" i="95"/>
  <c r="BM30" i="95"/>
  <c r="BN30" i="95"/>
  <c r="BO30" i="95"/>
  <c r="BP30" i="95"/>
  <c r="BQ30" i="95"/>
  <c r="BR30" i="95"/>
  <c r="BS30" i="95"/>
  <c r="BT30" i="95"/>
  <c r="BU30" i="95"/>
  <c r="BV30" i="95"/>
  <c r="BW30" i="95"/>
  <c r="BX30" i="95"/>
  <c r="BY30" i="95"/>
  <c r="BZ30" i="95"/>
  <c r="CA30" i="95"/>
  <c r="CB30" i="95"/>
  <c r="CD30" i="95"/>
  <c r="CE30" i="95"/>
  <c r="CF30" i="95"/>
  <c r="CG30" i="95"/>
  <c r="CH30" i="95"/>
  <c r="CI30" i="95"/>
  <c r="CJ30" i="95"/>
  <c r="CK30" i="95"/>
  <c r="CL30" i="95"/>
  <c r="CM30" i="95"/>
  <c r="CN30" i="95"/>
  <c r="CO30" i="95"/>
  <c r="CP30" i="95"/>
  <c r="CQ30" i="95"/>
  <c r="CR30" i="95"/>
  <c r="CS30" i="95"/>
  <c r="CT30" i="95"/>
  <c r="CU30" i="95"/>
  <c r="CV30" i="95"/>
  <c r="CW30" i="95"/>
  <c r="CX30" i="95"/>
  <c r="CY30" i="95"/>
  <c r="DA30" i="95"/>
  <c r="DB30" i="95"/>
  <c r="DC30" i="95"/>
  <c r="DD30" i="95"/>
  <c r="DE30" i="95"/>
  <c r="DF30" i="95"/>
  <c r="DG30" i="95"/>
  <c r="DH30" i="95"/>
  <c r="DI30" i="95"/>
  <c r="DJ30" i="95"/>
  <c r="DK30" i="95"/>
  <c r="DL30" i="95"/>
  <c r="DM30" i="95"/>
  <c r="DN30" i="95"/>
  <c r="DO30" i="95"/>
  <c r="DP30" i="95"/>
  <c r="DQ30" i="95"/>
  <c r="DR30" i="95"/>
  <c r="DS30" i="95"/>
  <c r="DT30" i="95"/>
  <c r="DU30" i="95"/>
  <c r="DV30" i="95"/>
  <c r="G31" i="95"/>
  <c r="H31" i="95"/>
  <c r="I31" i="95"/>
  <c r="J31" i="95"/>
  <c r="K31" i="95"/>
  <c r="L31" i="95"/>
  <c r="M31" i="95"/>
  <c r="N31" i="95"/>
  <c r="O31" i="95"/>
  <c r="P31" i="95"/>
  <c r="R31" i="95"/>
  <c r="T31" i="95"/>
  <c r="U31" i="95"/>
  <c r="V31" i="95"/>
  <c r="W31" i="95"/>
  <c r="X31" i="95"/>
  <c r="Y31" i="95"/>
  <c r="Z31" i="95"/>
  <c r="AB31" i="95"/>
  <c r="AD31" i="95"/>
  <c r="AE31" i="95"/>
  <c r="AF31" i="95"/>
  <c r="AG31" i="95"/>
  <c r="AJ31" i="95"/>
  <c r="AK31" i="95"/>
  <c r="AL31" i="95"/>
  <c r="AM31" i="95"/>
  <c r="AN31" i="95"/>
  <c r="AO31" i="95"/>
  <c r="AP31" i="95"/>
  <c r="AQ31" i="95"/>
  <c r="AR31" i="95"/>
  <c r="AS31" i="95"/>
  <c r="AT31" i="95"/>
  <c r="AU31" i="95"/>
  <c r="AV31" i="95"/>
  <c r="AW31" i="95"/>
  <c r="AX31" i="95"/>
  <c r="AY31" i="95"/>
  <c r="AZ31" i="95"/>
  <c r="BA31" i="95"/>
  <c r="BB31" i="95"/>
  <c r="BC31" i="95"/>
  <c r="BD31" i="95"/>
  <c r="BE31" i="95"/>
  <c r="BG31" i="95"/>
  <c r="BH31" i="95"/>
  <c r="BI31" i="95"/>
  <c r="BJ31" i="95"/>
  <c r="BK31" i="95"/>
  <c r="BL31" i="95"/>
  <c r="BM31" i="95"/>
  <c r="BN31" i="95"/>
  <c r="BO31" i="95"/>
  <c r="BP31" i="95"/>
  <c r="BQ31" i="95"/>
  <c r="BR31" i="95"/>
  <c r="BS31" i="95"/>
  <c r="BT31" i="95"/>
  <c r="BU31" i="95"/>
  <c r="BV31" i="95"/>
  <c r="BW31" i="95"/>
  <c r="BX31" i="95"/>
  <c r="BY31" i="95"/>
  <c r="BZ31" i="95"/>
  <c r="CA31" i="95"/>
  <c r="CB31" i="95"/>
  <c r="CD31" i="95"/>
  <c r="CE31" i="95"/>
  <c r="CF31" i="95"/>
  <c r="CG31" i="95"/>
  <c r="CH31" i="95"/>
  <c r="CI31" i="95"/>
  <c r="CJ31" i="95"/>
  <c r="CK31" i="95"/>
  <c r="CL31" i="95"/>
  <c r="CM31" i="95"/>
  <c r="CN31" i="95"/>
  <c r="CO31" i="95"/>
  <c r="CP31" i="95"/>
  <c r="CQ31" i="95"/>
  <c r="CR31" i="95"/>
  <c r="CS31" i="95"/>
  <c r="CT31" i="95"/>
  <c r="CU31" i="95"/>
  <c r="CV31" i="95"/>
  <c r="CW31" i="95"/>
  <c r="CX31" i="95"/>
  <c r="CY31" i="95"/>
  <c r="DA31" i="95"/>
  <c r="DB31" i="95"/>
  <c r="DC31" i="95"/>
  <c r="DD31" i="95"/>
  <c r="DE31" i="95"/>
  <c r="DF31" i="95"/>
  <c r="DG31" i="95"/>
  <c r="DH31" i="95"/>
  <c r="DI31" i="95"/>
  <c r="DJ31" i="95"/>
  <c r="DK31" i="95"/>
  <c r="DL31" i="95"/>
  <c r="DM31" i="95"/>
  <c r="DN31" i="95"/>
  <c r="DO31" i="95"/>
  <c r="DP31" i="95"/>
  <c r="DQ31" i="95"/>
  <c r="DR31" i="95"/>
  <c r="DS31" i="95"/>
  <c r="DT31" i="95"/>
  <c r="DU31" i="95"/>
  <c r="DV31" i="95"/>
  <c r="G32" i="95"/>
  <c r="H32" i="95"/>
  <c r="I32" i="95"/>
  <c r="J32" i="95"/>
  <c r="K32" i="95"/>
  <c r="L32" i="95"/>
  <c r="M32" i="95"/>
  <c r="N32" i="95"/>
  <c r="O32" i="95"/>
  <c r="P32" i="95"/>
  <c r="R32" i="95"/>
  <c r="T32" i="95"/>
  <c r="U32" i="95"/>
  <c r="V32" i="95"/>
  <c r="W32" i="95"/>
  <c r="X32" i="95"/>
  <c r="Y32" i="95"/>
  <c r="Z32" i="95"/>
  <c r="AB32" i="95"/>
  <c r="AD32" i="95"/>
  <c r="AE32" i="95"/>
  <c r="AF32" i="95"/>
  <c r="AG32" i="95"/>
  <c r="AJ32" i="95"/>
  <c r="AK32" i="95"/>
  <c r="AL32" i="95"/>
  <c r="AM32" i="95"/>
  <c r="AN32" i="95"/>
  <c r="AO32" i="95"/>
  <c r="AP32" i="95"/>
  <c r="AQ32" i="95"/>
  <c r="AR32" i="95"/>
  <c r="AS32" i="95"/>
  <c r="AT32" i="95"/>
  <c r="AU32" i="95"/>
  <c r="AV32" i="95"/>
  <c r="AW32" i="95"/>
  <c r="AX32" i="95"/>
  <c r="AY32" i="95"/>
  <c r="AZ32" i="95"/>
  <c r="BA32" i="95"/>
  <c r="BB32" i="95"/>
  <c r="BC32" i="95"/>
  <c r="BD32" i="95"/>
  <c r="BE32" i="95"/>
  <c r="BG32" i="95"/>
  <c r="BH32" i="95"/>
  <c r="BI32" i="95"/>
  <c r="BJ32" i="95"/>
  <c r="BK32" i="95"/>
  <c r="BL32" i="95"/>
  <c r="BM32" i="95"/>
  <c r="BN32" i="95"/>
  <c r="BO32" i="95"/>
  <c r="BP32" i="95"/>
  <c r="BQ32" i="95"/>
  <c r="BR32" i="95"/>
  <c r="BS32" i="95"/>
  <c r="BT32" i="95"/>
  <c r="BU32" i="95"/>
  <c r="BV32" i="95"/>
  <c r="BW32" i="95"/>
  <c r="BX32" i="95"/>
  <c r="BY32" i="95"/>
  <c r="BZ32" i="95"/>
  <c r="CA32" i="95"/>
  <c r="CB32" i="95"/>
  <c r="CD32" i="95"/>
  <c r="CE32" i="95"/>
  <c r="CF32" i="95"/>
  <c r="CG32" i="95"/>
  <c r="CH32" i="95"/>
  <c r="CI32" i="95"/>
  <c r="CJ32" i="95"/>
  <c r="CK32" i="95"/>
  <c r="CL32" i="95"/>
  <c r="CM32" i="95"/>
  <c r="CN32" i="95"/>
  <c r="CO32" i="95"/>
  <c r="CP32" i="95"/>
  <c r="CQ32" i="95"/>
  <c r="CR32" i="95"/>
  <c r="CS32" i="95"/>
  <c r="CT32" i="95"/>
  <c r="CU32" i="95"/>
  <c r="CV32" i="95"/>
  <c r="CW32" i="95"/>
  <c r="CX32" i="95"/>
  <c r="CY32" i="95"/>
  <c r="DA32" i="95"/>
  <c r="DB32" i="95"/>
  <c r="DC32" i="95"/>
  <c r="DD32" i="95"/>
  <c r="DE32" i="95"/>
  <c r="DF32" i="95"/>
  <c r="DG32" i="95"/>
  <c r="DH32" i="95"/>
  <c r="DI32" i="95"/>
  <c r="DJ32" i="95"/>
  <c r="DK32" i="95"/>
  <c r="DL32" i="95"/>
  <c r="DM32" i="95"/>
  <c r="DN32" i="95"/>
  <c r="DO32" i="95"/>
  <c r="DP32" i="95"/>
  <c r="DQ32" i="95"/>
  <c r="DR32" i="95"/>
  <c r="DS32" i="95"/>
  <c r="DT32" i="95"/>
  <c r="DU32" i="95"/>
  <c r="DV32" i="95"/>
  <c r="G33" i="95"/>
  <c r="H33" i="95"/>
  <c r="I33" i="95"/>
  <c r="J33" i="95"/>
  <c r="K33" i="95"/>
  <c r="L33" i="95"/>
  <c r="M33" i="95"/>
  <c r="N33" i="95"/>
  <c r="O33" i="95"/>
  <c r="P33" i="95"/>
  <c r="R33" i="95"/>
  <c r="T33" i="95"/>
  <c r="U33" i="95"/>
  <c r="V33" i="95"/>
  <c r="W33" i="95"/>
  <c r="X33" i="95"/>
  <c r="Y33" i="95"/>
  <c r="Z33" i="95"/>
  <c r="AB33" i="95"/>
  <c r="AD33" i="95"/>
  <c r="AE33" i="95"/>
  <c r="AF33" i="95"/>
  <c r="AG33" i="95"/>
  <c r="AJ33" i="95"/>
  <c r="AK33" i="95"/>
  <c r="AL33" i="95"/>
  <c r="AM33" i="95"/>
  <c r="AN33" i="95"/>
  <c r="AO33" i="95"/>
  <c r="AP33" i="95"/>
  <c r="AQ33" i="95"/>
  <c r="AR33" i="95"/>
  <c r="AS33" i="95"/>
  <c r="AT33" i="95"/>
  <c r="AU33" i="95"/>
  <c r="AV33" i="95"/>
  <c r="AW33" i="95"/>
  <c r="AX33" i="95"/>
  <c r="AY33" i="95"/>
  <c r="AZ33" i="95"/>
  <c r="BA33" i="95"/>
  <c r="BB33" i="95"/>
  <c r="BC33" i="95"/>
  <c r="BD33" i="95"/>
  <c r="BE33" i="95"/>
  <c r="BG33" i="95"/>
  <c r="BH33" i="95"/>
  <c r="BI33" i="95"/>
  <c r="BJ33" i="95"/>
  <c r="BK33" i="95"/>
  <c r="BL33" i="95"/>
  <c r="BM33" i="95"/>
  <c r="BN33" i="95"/>
  <c r="BO33" i="95"/>
  <c r="BP33" i="95"/>
  <c r="BQ33" i="95"/>
  <c r="BR33" i="95"/>
  <c r="BS33" i="95"/>
  <c r="BT33" i="95"/>
  <c r="BU33" i="95"/>
  <c r="BV33" i="95"/>
  <c r="BW33" i="95"/>
  <c r="BX33" i="95"/>
  <c r="BY33" i="95"/>
  <c r="BZ33" i="95"/>
  <c r="CA33" i="95"/>
  <c r="CB33" i="95"/>
  <c r="CD33" i="95"/>
  <c r="CE33" i="95"/>
  <c r="CF33" i="95"/>
  <c r="CG33" i="95"/>
  <c r="CH33" i="95"/>
  <c r="CI33" i="95"/>
  <c r="CJ33" i="95"/>
  <c r="CK33" i="95"/>
  <c r="CL33" i="95"/>
  <c r="CM33" i="95"/>
  <c r="CN33" i="95"/>
  <c r="CO33" i="95"/>
  <c r="CP33" i="95"/>
  <c r="CQ33" i="95"/>
  <c r="CR33" i="95"/>
  <c r="CS33" i="95"/>
  <c r="CT33" i="95"/>
  <c r="CU33" i="95"/>
  <c r="CV33" i="95"/>
  <c r="CW33" i="95"/>
  <c r="CX33" i="95"/>
  <c r="CY33" i="95"/>
  <c r="DA33" i="95"/>
  <c r="DB33" i="95"/>
  <c r="DC33" i="95"/>
  <c r="DD33" i="95"/>
  <c r="DE33" i="95"/>
  <c r="DF33" i="95"/>
  <c r="DG33" i="95"/>
  <c r="DH33" i="95"/>
  <c r="DI33" i="95"/>
  <c r="DJ33" i="95"/>
  <c r="DK33" i="95"/>
  <c r="DL33" i="95"/>
  <c r="DM33" i="95"/>
  <c r="DN33" i="95"/>
  <c r="DO33" i="95"/>
  <c r="DP33" i="95"/>
  <c r="DQ33" i="95"/>
  <c r="DR33" i="95"/>
  <c r="DS33" i="95"/>
  <c r="DT33" i="95"/>
  <c r="DU33" i="95"/>
  <c r="DV33" i="95"/>
  <c r="G34" i="95"/>
  <c r="H34" i="95"/>
  <c r="I34" i="95"/>
  <c r="J34" i="95"/>
  <c r="K34" i="95"/>
  <c r="L34" i="95"/>
  <c r="M34" i="95"/>
  <c r="N34" i="95"/>
  <c r="O34" i="95"/>
  <c r="P34" i="95"/>
  <c r="R34" i="95"/>
  <c r="T34" i="95"/>
  <c r="U34" i="95"/>
  <c r="V34" i="95"/>
  <c r="W34" i="95"/>
  <c r="X34" i="95"/>
  <c r="Y34" i="95"/>
  <c r="Z34" i="95"/>
  <c r="AB34" i="95"/>
  <c r="AD34" i="95"/>
  <c r="AE34" i="95"/>
  <c r="AF34" i="95"/>
  <c r="AG34" i="95"/>
  <c r="AJ34" i="95"/>
  <c r="AK34" i="95"/>
  <c r="AL34" i="95"/>
  <c r="AM34" i="95"/>
  <c r="AN34" i="95"/>
  <c r="AO34" i="95"/>
  <c r="AP34" i="95"/>
  <c r="AQ34" i="95"/>
  <c r="AR34" i="95"/>
  <c r="AS34" i="95"/>
  <c r="AT34" i="95"/>
  <c r="AU34" i="95"/>
  <c r="AV34" i="95"/>
  <c r="AW34" i="95"/>
  <c r="AX34" i="95"/>
  <c r="AY34" i="95"/>
  <c r="AZ34" i="95"/>
  <c r="BA34" i="95"/>
  <c r="BB34" i="95"/>
  <c r="BC34" i="95"/>
  <c r="BD34" i="95"/>
  <c r="BE34" i="95"/>
  <c r="BG34" i="95"/>
  <c r="BH34" i="95"/>
  <c r="BI34" i="95"/>
  <c r="BJ34" i="95"/>
  <c r="BK34" i="95"/>
  <c r="BL34" i="95"/>
  <c r="BM34" i="95"/>
  <c r="BN34" i="95"/>
  <c r="BO34" i="95"/>
  <c r="BP34" i="95"/>
  <c r="BQ34" i="95"/>
  <c r="BR34" i="95"/>
  <c r="BS34" i="95"/>
  <c r="BT34" i="95"/>
  <c r="BU34" i="95"/>
  <c r="BV34" i="95"/>
  <c r="BW34" i="95"/>
  <c r="BX34" i="95"/>
  <c r="BY34" i="95"/>
  <c r="BZ34" i="95"/>
  <c r="CA34" i="95"/>
  <c r="CB34" i="95"/>
  <c r="CD34" i="95"/>
  <c r="CE34" i="95"/>
  <c r="CF34" i="95"/>
  <c r="CG34" i="95"/>
  <c r="CH34" i="95"/>
  <c r="CI34" i="95"/>
  <c r="CJ34" i="95"/>
  <c r="CK34" i="95"/>
  <c r="CL34" i="95"/>
  <c r="CM34" i="95"/>
  <c r="CN34" i="95"/>
  <c r="CO34" i="95"/>
  <c r="CP34" i="95"/>
  <c r="CQ34" i="95"/>
  <c r="CR34" i="95"/>
  <c r="CS34" i="95"/>
  <c r="CT34" i="95"/>
  <c r="CU34" i="95"/>
  <c r="CV34" i="95"/>
  <c r="CW34" i="95"/>
  <c r="CX34" i="95"/>
  <c r="CY34" i="95"/>
  <c r="DA34" i="95"/>
  <c r="DB34" i="95"/>
  <c r="DC34" i="95"/>
  <c r="DD34" i="95"/>
  <c r="DE34" i="95"/>
  <c r="DF34" i="95"/>
  <c r="DG34" i="95"/>
  <c r="DH34" i="95"/>
  <c r="DI34" i="95"/>
  <c r="DJ34" i="95"/>
  <c r="DK34" i="95"/>
  <c r="DL34" i="95"/>
  <c r="DM34" i="95"/>
  <c r="DN34" i="95"/>
  <c r="DO34" i="95"/>
  <c r="DP34" i="95"/>
  <c r="DQ34" i="95"/>
  <c r="DR34" i="95"/>
  <c r="DS34" i="95"/>
  <c r="DT34" i="95"/>
  <c r="DU34" i="95"/>
  <c r="DV34" i="95"/>
  <c r="G35" i="95"/>
  <c r="H35" i="95"/>
  <c r="I35" i="95"/>
  <c r="J35" i="95"/>
  <c r="K35" i="95"/>
  <c r="L35" i="95"/>
  <c r="M35" i="95"/>
  <c r="N35" i="95"/>
  <c r="O35" i="95"/>
  <c r="P35" i="95"/>
  <c r="R35" i="95"/>
  <c r="T35" i="95"/>
  <c r="U35" i="95"/>
  <c r="V35" i="95"/>
  <c r="W35" i="95"/>
  <c r="X35" i="95"/>
  <c r="Y35" i="95"/>
  <c r="Z35" i="95"/>
  <c r="AB35" i="95"/>
  <c r="AD35" i="95"/>
  <c r="AE35" i="95"/>
  <c r="AF35" i="95"/>
  <c r="AG35" i="95"/>
  <c r="AJ35" i="95"/>
  <c r="AK35" i="95"/>
  <c r="AL35" i="95"/>
  <c r="AM35" i="95"/>
  <c r="AN35" i="95"/>
  <c r="AO35" i="95"/>
  <c r="AP35" i="95"/>
  <c r="AQ35" i="95"/>
  <c r="AR35" i="95"/>
  <c r="AS35" i="95"/>
  <c r="AT35" i="95"/>
  <c r="AU35" i="95"/>
  <c r="AV35" i="95"/>
  <c r="AW35" i="95"/>
  <c r="AX35" i="95"/>
  <c r="AY35" i="95"/>
  <c r="AZ35" i="95"/>
  <c r="BA35" i="95"/>
  <c r="BB35" i="95"/>
  <c r="BC35" i="95"/>
  <c r="BD35" i="95"/>
  <c r="BE35" i="95"/>
  <c r="BG35" i="95"/>
  <c r="BH35" i="95"/>
  <c r="BI35" i="95"/>
  <c r="BJ35" i="95"/>
  <c r="BK35" i="95"/>
  <c r="BL35" i="95"/>
  <c r="BM35" i="95"/>
  <c r="BN35" i="95"/>
  <c r="BO35" i="95"/>
  <c r="BP35" i="95"/>
  <c r="BQ35" i="95"/>
  <c r="BR35" i="95"/>
  <c r="BS35" i="95"/>
  <c r="BT35" i="95"/>
  <c r="BU35" i="95"/>
  <c r="BV35" i="95"/>
  <c r="BW35" i="95"/>
  <c r="BX35" i="95"/>
  <c r="BY35" i="95"/>
  <c r="BZ35" i="95"/>
  <c r="CA35" i="95"/>
  <c r="CB35" i="95"/>
  <c r="CD35" i="95"/>
  <c r="CE35" i="95"/>
  <c r="CF35" i="95"/>
  <c r="CG35" i="95"/>
  <c r="CH35" i="95"/>
  <c r="CI35" i="95"/>
  <c r="CJ35" i="95"/>
  <c r="CK35" i="95"/>
  <c r="CL35" i="95"/>
  <c r="CM35" i="95"/>
  <c r="CN35" i="95"/>
  <c r="CO35" i="95"/>
  <c r="CP35" i="95"/>
  <c r="CQ35" i="95"/>
  <c r="CR35" i="95"/>
  <c r="CS35" i="95"/>
  <c r="CT35" i="95"/>
  <c r="CU35" i="95"/>
  <c r="CV35" i="95"/>
  <c r="CW35" i="95"/>
  <c r="CX35" i="95"/>
  <c r="CY35" i="95"/>
  <c r="DA35" i="95"/>
  <c r="DB35" i="95"/>
  <c r="DC35" i="95"/>
  <c r="DD35" i="95"/>
  <c r="DE35" i="95"/>
  <c r="DF35" i="95"/>
  <c r="DG35" i="95"/>
  <c r="DH35" i="95"/>
  <c r="DI35" i="95"/>
  <c r="DJ35" i="95"/>
  <c r="DK35" i="95"/>
  <c r="DL35" i="95"/>
  <c r="DM35" i="95"/>
  <c r="DN35" i="95"/>
  <c r="DO35" i="95"/>
  <c r="DP35" i="95"/>
  <c r="DQ35" i="95"/>
  <c r="DR35" i="95"/>
  <c r="DS35" i="95"/>
  <c r="DT35" i="95"/>
  <c r="DU35" i="95"/>
  <c r="DV35" i="95"/>
  <c r="G36" i="95"/>
  <c r="H36" i="95"/>
  <c r="I36" i="95"/>
  <c r="J36" i="95"/>
  <c r="K36" i="95"/>
  <c r="L36" i="95"/>
  <c r="M36" i="95"/>
  <c r="N36" i="95"/>
  <c r="O36" i="95"/>
  <c r="P36" i="95"/>
  <c r="R36" i="95"/>
  <c r="T36" i="95"/>
  <c r="U36" i="95"/>
  <c r="V36" i="95"/>
  <c r="W36" i="95"/>
  <c r="X36" i="95"/>
  <c r="Y36" i="95"/>
  <c r="Z36" i="95"/>
  <c r="AB36" i="95"/>
  <c r="AD36" i="95"/>
  <c r="AE36" i="95"/>
  <c r="AF36" i="95"/>
  <c r="AG36" i="95"/>
  <c r="AJ36" i="95"/>
  <c r="AK36" i="95"/>
  <c r="AL36" i="95"/>
  <c r="AM36" i="95"/>
  <c r="AN36" i="95"/>
  <c r="AO36" i="95"/>
  <c r="AP36" i="95"/>
  <c r="AQ36" i="95"/>
  <c r="AR36" i="95"/>
  <c r="AS36" i="95"/>
  <c r="AT36" i="95"/>
  <c r="AU36" i="95"/>
  <c r="AV36" i="95"/>
  <c r="AW36" i="95"/>
  <c r="AX36" i="95"/>
  <c r="AY36" i="95"/>
  <c r="AZ36" i="95"/>
  <c r="BA36" i="95"/>
  <c r="BB36" i="95"/>
  <c r="BC36" i="95"/>
  <c r="BD36" i="95"/>
  <c r="BE36" i="95"/>
  <c r="BG36" i="95"/>
  <c r="BH36" i="95"/>
  <c r="BI36" i="95"/>
  <c r="BJ36" i="95"/>
  <c r="BK36" i="95"/>
  <c r="BL36" i="95"/>
  <c r="BM36" i="95"/>
  <c r="BN36" i="95"/>
  <c r="BO36" i="95"/>
  <c r="BP36" i="95"/>
  <c r="BQ36" i="95"/>
  <c r="BR36" i="95"/>
  <c r="BS36" i="95"/>
  <c r="BT36" i="95"/>
  <c r="BU36" i="95"/>
  <c r="BV36" i="95"/>
  <c r="BW36" i="95"/>
  <c r="BX36" i="95"/>
  <c r="BY36" i="95"/>
  <c r="BZ36" i="95"/>
  <c r="CA36" i="95"/>
  <c r="CB36" i="95"/>
  <c r="CD36" i="95"/>
  <c r="CE36" i="95"/>
  <c r="CF36" i="95"/>
  <c r="CG36" i="95"/>
  <c r="CH36" i="95"/>
  <c r="CI36" i="95"/>
  <c r="CJ36" i="95"/>
  <c r="CK36" i="95"/>
  <c r="CL36" i="95"/>
  <c r="CM36" i="95"/>
  <c r="CN36" i="95"/>
  <c r="CO36" i="95"/>
  <c r="CP36" i="95"/>
  <c r="CQ36" i="95"/>
  <c r="CR36" i="95"/>
  <c r="CS36" i="95"/>
  <c r="CT36" i="95"/>
  <c r="CU36" i="95"/>
  <c r="CV36" i="95"/>
  <c r="CW36" i="95"/>
  <c r="CX36" i="95"/>
  <c r="CY36" i="95"/>
  <c r="DA36" i="95"/>
  <c r="DB36" i="95"/>
  <c r="DC36" i="95"/>
  <c r="DD36" i="95"/>
  <c r="DE36" i="95"/>
  <c r="DF36" i="95"/>
  <c r="DG36" i="95"/>
  <c r="DH36" i="95"/>
  <c r="DI36" i="95"/>
  <c r="DJ36" i="95"/>
  <c r="DK36" i="95"/>
  <c r="DL36" i="95"/>
  <c r="DM36" i="95"/>
  <c r="DN36" i="95"/>
  <c r="DO36" i="95"/>
  <c r="DP36" i="95"/>
  <c r="DQ36" i="95"/>
  <c r="DR36" i="95"/>
  <c r="DS36" i="95"/>
  <c r="DT36" i="95"/>
  <c r="DU36" i="95"/>
  <c r="DV36" i="95"/>
  <c r="G37" i="95"/>
  <c r="H37" i="95"/>
  <c r="I37" i="95"/>
  <c r="J37" i="95"/>
  <c r="K37" i="95"/>
  <c r="L37" i="95"/>
  <c r="M37" i="95"/>
  <c r="N37" i="95"/>
  <c r="O37" i="95"/>
  <c r="P37" i="95"/>
  <c r="R37" i="95"/>
  <c r="T37" i="95"/>
  <c r="U37" i="95"/>
  <c r="V37" i="95"/>
  <c r="W37" i="95"/>
  <c r="X37" i="95"/>
  <c r="Y37" i="95"/>
  <c r="Z37" i="95"/>
  <c r="AB37" i="95"/>
  <c r="AD37" i="95"/>
  <c r="AE37" i="95"/>
  <c r="AF37" i="95"/>
  <c r="AG37" i="95"/>
  <c r="AJ37" i="95"/>
  <c r="AK37" i="95"/>
  <c r="AL37" i="95"/>
  <c r="AM37" i="95"/>
  <c r="AN37" i="95"/>
  <c r="AO37" i="95"/>
  <c r="AP37" i="95"/>
  <c r="AQ37" i="95"/>
  <c r="AR37" i="95"/>
  <c r="AS37" i="95"/>
  <c r="AT37" i="95"/>
  <c r="AU37" i="95"/>
  <c r="AV37" i="95"/>
  <c r="AW37" i="95"/>
  <c r="AX37" i="95"/>
  <c r="AY37" i="95"/>
  <c r="AZ37" i="95"/>
  <c r="BA37" i="95"/>
  <c r="BB37" i="95"/>
  <c r="BC37" i="95"/>
  <c r="BD37" i="95"/>
  <c r="BE37" i="95"/>
  <c r="BG37" i="95"/>
  <c r="BH37" i="95"/>
  <c r="BI37" i="95"/>
  <c r="BJ37" i="95"/>
  <c r="BK37" i="95"/>
  <c r="BL37" i="95"/>
  <c r="BM37" i="95"/>
  <c r="BN37" i="95"/>
  <c r="BO37" i="95"/>
  <c r="BP37" i="95"/>
  <c r="BQ37" i="95"/>
  <c r="BR37" i="95"/>
  <c r="BS37" i="95"/>
  <c r="BT37" i="95"/>
  <c r="BU37" i="95"/>
  <c r="BV37" i="95"/>
  <c r="BW37" i="95"/>
  <c r="BX37" i="95"/>
  <c r="BY37" i="95"/>
  <c r="BZ37" i="95"/>
  <c r="CA37" i="95"/>
  <c r="CB37" i="95"/>
  <c r="CD37" i="95"/>
  <c r="CE37" i="95"/>
  <c r="CF37" i="95"/>
  <c r="CG37" i="95"/>
  <c r="CH37" i="95"/>
  <c r="CI37" i="95"/>
  <c r="CJ37" i="95"/>
  <c r="CK37" i="95"/>
  <c r="CL37" i="95"/>
  <c r="CM37" i="95"/>
  <c r="CN37" i="95"/>
  <c r="CO37" i="95"/>
  <c r="CP37" i="95"/>
  <c r="CQ37" i="95"/>
  <c r="CR37" i="95"/>
  <c r="CS37" i="95"/>
  <c r="CT37" i="95"/>
  <c r="CU37" i="95"/>
  <c r="CV37" i="95"/>
  <c r="CW37" i="95"/>
  <c r="CX37" i="95"/>
  <c r="CY37" i="95"/>
  <c r="DA37" i="95"/>
  <c r="DB37" i="95"/>
  <c r="DC37" i="95"/>
  <c r="DD37" i="95"/>
  <c r="DE37" i="95"/>
  <c r="DF37" i="95"/>
  <c r="DG37" i="95"/>
  <c r="DH37" i="95"/>
  <c r="DI37" i="95"/>
  <c r="DJ37" i="95"/>
  <c r="DK37" i="95"/>
  <c r="DL37" i="95"/>
  <c r="DM37" i="95"/>
  <c r="DN37" i="95"/>
  <c r="DO37" i="95"/>
  <c r="DP37" i="95"/>
  <c r="DQ37" i="95"/>
  <c r="DR37" i="95"/>
  <c r="DS37" i="95"/>
  <c r="DT37" i="95"/>
  <c r="DU37" i="95"/>
  <c r="DV37" i="95"/>
  <c r="G38" i="95"/>
  <c r="H38" i="95"/>
  <c r="I38" i="95"/>
  <c r="J38" i="95"/>
  <c r="K38" i="95"/>
  <c r="L38" i="95"/>
  <c r="M38" i="95"/>
  <c r="N38" i="95"/>
  <c r="O38" i="95"/>
  <c r="P38" i="95"/>
  <c r="R38" i="95"/>
  <c r="T38" i="95"/>
  <c r="U38" i="95"/>
  <c r="V38" i="95"/>
  <c r="W38" i="95"/>
  <c r="X38" i="95"/>
  <c r="Y38" i="95"/>
  <c r="Z38" i="95"/>
  <c r="AB38" i="95"/>
  <c r="AD38" i="95"/>
  <c r="AE38" i="95"/>
  <c r="AF38" i="95"/>
  <c r="AG38" i="95"/>
  <c r="AJ38" i="95"/>
  <c r="AK38" i="95"/>
  <c r="AL38" i="95"/>
  <c r="AM38" i="95"/>
  <c r="AN38" i="95"/>
  <c r="AO38" i="95"/>
  <c r="AP38" i="95"/>
  <c r="AQ38" i="95"/>
  <c r="AR38" i="95"/>
  <c r="AS38" i="95"/>
  <c r="AT38" i="95"/>
  <c r="AU38" i="95"/>
  <c r="AV38" i="95"/>
  <c r="AW38" i="95"/>
  <c r="AX38" i="95"/>
  <c r="AY38" i="95"/>
  <c r="AZ38" i="95"/>
  <c r="BA38" i="95"/>
  <c r="BB38" i="95"/>
  <c r="BC38" i="95"/>
  <c r="BD38" i="95"/>
  <c r="BE38" i="95"/>
  <c r="BG38" i="95"/>
  <c r="BH38" i="95"/>
  <c r="BI38" i="95"/>
  <c r="BJ38" i="95"/>
  <c r="BK38" i="95"/>
  <c r="BL38" i="95"/>
  <c r="BM38" i="95"/>
  <c r="BN38" i="95"/>
  <c r="BO38" i="95"/>
  <c r="BP38" i="95"/>
  <c r="BQ38" i="95"/>
  <c r="BR38" i="95"/>
  <c r="BS38" i="95"/>
  <c r="BT38" i="95"/>
  <c r="BU38" i="95"/>
  <c r="BV38" i="95"/>
  <c r="BW38" i="95"/>
  <c r="BX38" i="95"/>
  <c r="BY38" i="95"/>
  <c r="BZ38" i="95"/>
  <c r="CA38" i="95"/>
  <c r="CB38" i="95"/>
  <c r="CD38" i="95"/>
  <c r="CE38" i="95"/>
  <c r="CF38" i="95"/>
  <c r="CG38" i="95"/>
  <c r="CH38" i="95"/>
  <c r="CI38" i="95"/>
  <c r="CJ38" i="95"/>
  <c r="CK38" i="95"/>
  <c r="CL38" i="95"/>
  <c r="CM38" i="95"/>
  <c r="CN38" i="95"/>
  <c r="CO38" i="95"/>
  <c r="CP38" i="95"/>
  <c r="CQ38" i="95"/>
  <c r="CR38" i="95"/>
  <c r="CS38" i="95"/>
  <c r="CT38" i="95"/>
  <c r="CU38" i="95"/>
  <c r="CV38" i="95"/>
  <c r="CW38" i="95"/>
  <c r="CX38" i="95"/>
  <c r="CY38" i="95"/>
  <c r="DA38" i="95"/>
  <c r="DB38" i="95"/>
  <c r="DC38" i="95"/>
  <c r="DD38" i="95"/>
  <c r="DE38" i="95"/>
  <c r="DF38" i="95"/>
  <c r="DG38" i="95"/>
  <c r="DH38" i="95"/>
  <c r="DI38" i="95"/>
  <c r="DJ38" i="95"/>
  <c r="DK38" i="95"/>
  <c r="DL38" i="95"/>
  <c r="DM38" i="95"/>
  <c r="DN38" i="95"/>
  <c r="DO38" i="95"/>
  <c r="DP38" i="95"/>
  <c r="DQ38" i="95"/>
  <c r="DR38" i="95"/>
  <c r="DS38" i="95"/>
  <c r="DT38" i="95"/>
  <c r="DU38" i="95"/>
  <c r="DV38" i="95"/>
  <c r="G39" i="95"/>
  <c r="H39" i="95"/>
  <c r="I39" i="95"/>
  <c r="J39" i="95"/>
  <c r="K39" i="95"/>
  <c r="L39" i="95"/>
  <c r="M39" i="95"/>
  <c r="N39" i="95"/>
  <c r="O39" i="95"/>
  <c r="P39" i="95"/>
  <c r="R39" i="95"/>
  <c r="T39" i="95"/>
  <c r="U39" i="95"/>
  <c r="V39" i="95"/>
  <c r="W39" i="95"/>
  <c r="X39" i="95"/>
  <c r="Y39" i="95"/>
  <c r="Z39" i="95"/>
  <c r="AB39" i="95"/>
  <c r="AD39" i="95"/>
  <c r="AE39" i="95"/>
  <c r="AF39" i="95"/>
  <c r="AG39" i="95"/>
  <c r="AJ39" i="95"/>
  <c r="AK39" i="95"/>
  <c r="AL39" i="95"/>
  <c r="AM39" i="95"/>
  <c r="AN39" i="95"/>
  <c r="AO39" i="95"/>
  <c r="AP39" i="95"/>
  <c r="AQ39" i="95"/>
  <c r="AR39" i="95"/>
  <c r="AS39" i="95"/>
  <c r="AT39" i="95"/>
  <c r="AU39" i="95"/>
  <c r="AV39" i="95"/>
  <c r="AW39" i="95"/>
  <c r="AX39" i="95"/>
  <c r="AY39" i="95"/>
  <c r="AZ39" i="95"/>
  <c r="BA39" i="95"/>
  <c r="BB39" i="95"/>
  <c r="BC39" i="95"/>
  <c r="BD39" i="95"/>
  <c r="BE39" i="95"/>
  <c r="BG39" i="95"/>
  <c r="BH39" i="95"/>
  <c r="BI39" i="95"/>
  <c r="BJ39" i="95"/>
  <c r="BK39" i="95"/>
  <c r="BL39" i="95"/>
  <c r="BM39" i="95"/>
  <c r="BN39" i="95"/>
  <c r="BO39" i="95"/>
  <c r="BP39" i="95"/>
  <c r="BQ39" i="95"/>
  <c r="BR39" i="95"/>
  <c r="BS39" i="95"/>
  <c r="BT39" i="95"/>
  <c r="BU39" i="95"/>
  <c r="BV39" i="95"/>
  <c r="BW39" i="95"/>
  <c r="BX39" i="95"/>
  <c r="BY39" i="95"/>
  <c r="BZ39" i="95"/>
  <c r="CA39" i="95"/>
  <c r="CB39" i="95"/>
  <c r="CD39" i="95"/>
  <c r="CE39" i="95"/>
  <c r="CF39" i="95"/>
  <c r="CG39" i="95"/>
  <c r="CH39" i="95"/>
  <c r="CI39" i="95"/>
  <c r="CJ39" i="95"/>
  <c r="CK39" i="95"/>
  <c r="CL39" i="95"/>
  <c r="CM39" i="95"/>
  <c r="CN39" i="95"/>
  <c r="CO39" i="95"/>
  <c r="CP39" i="95"/>
  <c r="CQ39" i="95"/>
  <c r="CR39" i="95"/>
  <c r="CS39" i="95"/>
  <c r="CT39" i="95"/>
  <c r="CU39" i="95"/>
  <c r="CV39" i="95"/>
  <c r="CW39" i="95"/>
  <c r="CX39" i="95"/>
  <c r="CY39" i="95"/>
  <c r="DA39" i="95"/>
  <c r="DB39" i="95"/>
  <c r="DC39" i="95"/>
  <c r="DD39" i="95"/>
  <c r="DE39" i="95"/>
  <c r="DF39" i="95"/>
  <c r="DG39" i="95"/>
  <c r="DH39" i="95"/>
  <c r="DI39" i="95"/>
  <c r="DJ39" i="95"/>
  <c r="DK39" i="95"/>
  <c r="DL39" i="95"/>
  <c r="DM39" i="95"/>
  <c r="DN39" i="95"/>
  <c r="DO39" i="95"/>
  <c r="DP39" i="95"/>
  <c r="DQ39" i="95"/>
  <c r="DR39" i="95"/>
  <c r="DS39" i="95"/>
  <c r="DT39" i="95"/>
  <c r="DU39" i="95"/>
  <c r="DV39" i="95"/>
  <c r="G40" i="95"/>
  <c r="H40" i="95"/>
  <c r="I40" i="95"/>
  <c r="J40" i="95"/>
  <c r="K40" i="95"/>
  <c r="W40" i="95"/>
  <c r="AG40" i="95"/>
  <c r="G41" i="95"/>
  <c r="H41" i="95"/>
  <c r="I41" i="95"/>
  <c r="J41" i="95"/>
  <c r="K41" i="95"/>
  <c r="L41" i="95"/>
  <c r="M41" i="95"/>
  <c r="N41" i="95"/>
  <c r="O41" i="95"/>
  <c r="P41" i="95"/>
  <c r="R41" i="95"/>
  <c r="T41" i="95"/>
  <c r="U41" i="95"/>
  <c r="V41" i="95"/>
  <c r="W41" i="95"/>
  <c r="X41" i="95"/>
  <c r="Y41" i="95"/>
  <c r="Z41" i="95"/>
  <c r="AB41" i="95"/>
  <c r="AD41" i="95"/>
  <c r="AE41" i="95"/>
  <c r="AF41" i="95"/>
  <c r="AG41" i="95"/>
  <c r="AJ41" i="95"/>
  <c r="AK41" i="95"/>
  <c r="AL41" i="95"/>
  <c r="AM41" i="95"/>
  <c r="AN41" i="95"/>
  <c r="AO41" i="95"/>
  <c r="AP41" i="95"/>
  <c r="AQ41" i="95"/>
  <c r="AR41" i="95"/>
  <c r="AS41" i="95"/>
  <c r="AT41" i="95"/>
  <c r="AU41" i="95"/>
  <c r="AV41" i="95"/>
  <c r="AW41" i="95"/>
  <c r="AX41" i="95"/>
  <c r="AY41" i="95"/>
  <c r="AZ41" i="95"/>
  <c r="BA41" i="95"/>
  <c r="BB41" i="95"/>
  <c r="BC41" i="95"/>
  <c r="BD41" i="95"/>
  <c r="BE41" i="95"/>
  <c r="BG41" i="95"/>
  <c r="BH41" i="95"/>
  <c r="BI41" i="95"/>
  <c r="BJ41" i="95"/>
  <c r="BK41" i="95"/>
  <c r="BL41" i="95"/>
  <c r="BM41" i="95"/>
  <c r="BN41" i="95"/>
  <c r="BO41" i="95"/>
  <c r="BP41" i="95"/>
  <c r="BQ41" i="95"/>
  <c r="BR41" i="95"/>
  <c r="BS41" i="95"/>
  <c r="BT41" i="95"/>
  <c r="BU41" i="95"/>
  <c r="BV41" i="95"/>
  <c r="BW41" i="95"/>
  <c r="BX41" i="95"/>
  <c r="BY41" i="95"/>
  <c r="BZ41" i="95"/>
  <c r="CA41" i="95"/>
  <c r="CB41" i="95"/>
  <c r="CD41" i="95"/>
  <c r="CE41" i="95"/>
  <c r="CF41" i="95"/>
  <c r="CG41" i="95"/>
  <c r="CH41" i="95"/>
  <c r="CI41" i="95"/>
  <c r="CJ41" i="95"/>
  <c r="CK41" i="95"/>
  <c r="CL41" i="95"/>
  <c r="CM41" i="95"/>
  <c r="CN41" i="95"/>
  <c r="CO41" i="95"/>
  <c r="CP41" i="95"/>
  <c r="CQ41" i="95"/>
  <c r="CR41" i="95"/>
  <c r="CS41" i="95"/>
  <c r="CT41" i="95"/>
  <c r="CU41" i="95"/>
  <c r="CV41" i="95"/>
  <c r="CW41" i="95"/>
  <c r="CX41" i="95"/>
  <c r="CY41" i="95"/>
  <c r="DA41" i="95"/>
  <c r="DB41" i="95"/>
  <c r="DC41" i="95"/>
  <c r="DD41" i="95"/>
  <c r="DE41" i="95"/>
  <c r="DF41" i="95"/>
  <c r="DG41" i="95"/>
  <c r="DH41" i="95"/>
  <c r="DI41" i="95"/>
  <c r="DJ41" i="95"/>
  <c r="DK41" i="95"/>
  <c r="DL41" i="95"/>
  <c r="DM41" i="95"/>
  <c r="DN41" i="95"/>
  <c r="DO41" i="95"/>
  <c r="DP41" i="95"/>
  <c r="DQ41" i="95"/>
  <c r="DR41" i="95"/>
  <c r="DS41" i="95"/>
  <c r="DT41" i="95"/>
  <c r="DU41" i="95"/>
  <c r="DV41" i="95"/>
  <c r="G42" i="95"/>
  <c r="H42" i="95"/>
  <c r="I42" i="95"/>
  <c r="J42" i="95"/>
  <c r="K42" i="95"/>
  <c r="L42" i="95"/>
  <c r="M42" i="95"/>
  <c r="N42" i="95"/>
  <c r="O42" i="95"/>
  <c r="P42" i="95"/>
  <c r="R42" i="95"/>
  <c r="T42" i="95"/>
  <c r="U42" i="95"/>
  <c r="V42" i="95"/>
  <c r="W42" i="95"/>
  <c r="X42" i="95"/>
  <c r="Y42" i="95"/>
  <c r="Z42" i="95"/>
  <c r="AB42" i="95"/>
  <c r="AD42" i="95"/>
  <c r="AE42" i="95"/>
  <c r="AF42" i="95"/>
  <c r="AG42" i="95"/>
  <c r="AJ42" i="95"/>
  <c r="AK42" i="95"/>
  <c r="AL42" i="95"/>
  <c r="AM42" i="95"/>
  <c r="AN42" i="95"/>
  <c r="AO42" i="95"/>
  <c r="AP42" i="95"/>
  <c r="AQ42" i="95"/>
  <c r="AR42" i="95"/>
  <c r="AS42" i="95"/>
  <c r="AT42" i="95"/>
  <c r="AU42" i="95"/>
  <c r="AV42" i="95"/>
  <c r="AW42" i="95"/>
  <c r="AX42" i="95"/>
  <c r="AY42" i="95"/>
  <c r="AZ42" i="95"/>
  <c r="BA42" i="95"/>
  <c r="BB42" i="95"/>
  <c r="BC42" i="95"/>
  <c r="BD42" i="95"/>
  <c r="BE42" i="95"/>
  <c r="BG42" i="95"/>
  <c r="BH42" i="95"/>
  <c r="BI42" i="95"/>
  <c r="BJ42" i="95"/>
  <c r="BK42" i="95"/>
  <c r="BL42" i="95"/>
  <c r="BM42" i="95"/>
  <c r="BN42" i="95"/>
  <c r="BO42" i="95"/>
  <c r="BP42" i="95"/>
  <c r="BQ42" i="95"/>
  <c r="BR42" i="95"/>
  <c r="BS42" i="95"/>
  <c r="BT42" i="95"/>
  <c r="BU42" i="95"/>
  <c r="BV42" i="95"/>
  <c r="BW42" i="95"/>
  <c r="BX42" i="95"/>
  <c r="BY42" i="95"/>
  <c r="BZ42" i="95"/>
  <c r="CA42" i="95"/>
  <c r="CB42" i="95"/>
  <c r="CD42" i="95"/>
  <c r="CE42" i="95"/>
  <c r="CF42" i="95"/>
  <c r="CG42" i="95"/>
  <c r="CH42" i="95"/>
  <c r="CI42" i="95"/>
  <c r="CJ42" i="95"/>
  <c r="CK42" i="95"/>
  <c r="CL42" i="95"/>
  <c r="CM42" i="95"/>
  <c r="CN42" i="95"/>
  <c r="CO42" i="95"/>
  <c r="CP42" i="95"/>
  <c r="CQ42" i="95"/>
  <c r="CR42" i="95"/>
  <c r="CS42" i="95"/>
  <c r="CT42" i="95"/>
  <c r="CU42" i="95"/>
  <c r="CV42" i="95"/>
  <c r="CW42" i="95"/>
  <c r="CX42" i="95"/>
  <c r="CY42" i="95"/>
  <c r="DA42" i="95"/>
  <c r="DB42" i="95"/>
  <c r="DC42" i="95"/>
  <c r="DD42" i="95"/>
  <c r="DE42" i="95"/>
  <c r="DF42" i="95"/>
  <c r="DG42" i="95"/>
  <c r="DH42" i="95"/>
  <c r="DI42" i="95"/>
  <c r="DJ42" i="95"/>
  <c r="DK42" i="95"/>
  <c r="DL42" i="95"/>
  <c r="DM42" i="95"/>
  <c r="DN42" i="95"/>
  <c r="DO42" i="95"/>
  <c r="DP42" i="95"/>
  <c r="DQ42" i="95"/>
  <c r="DR42" i="95"/>
  <c r="DS42" i="95"/>
  <c r="DT42" i="95"/>
  <c r="DU42" i="95"/>
  <c r="DV42" i="95"/>
  <c r="G43" i="95"/>
  <c r="H43" i="95"/>
  <c r="I43" i="95"/>
  <c r="J43" i="95"/>
  <c r="K43" i="95"/>
  <c r="L43" i="95"/>
  <c r="M43" i="95"/>
  <c r="N43" i="95"/>
  <c r="O43" i="95"/>
  <c r="P43" i="95"/>
  <c r="R43" i="95"/>
  <c r="T43" i="95"/>
  <c r="U43" i="95"/>
  <c r="V43" i="95"/>
  <c r="W43" i="95"/>
  <c r="X43" i="95"/>
  <c r="Y43" i="95"/>
  <c r="Z43" i="95"/>
  <c r="AB43" i="95"/>
  <c r="AD43" i="95"/>
  <c r="AE43" i="95"/>
  <c r="AF43" i="95"/>
  <c r="AG43" i="95"/>
  <c r="AJ43" i="95"/>
  <c r="AK43" i="95"/>
  <c r="AL43" i="95"/>
  <c r="AM43" i="95"/>
  <c r="AN43" i="95"/>
  <c r="AO43" i="95"/>
  <c r="AP43" i="95"/>
  <c r="AQ43" i="95"/>
  <c r="AR43" i="95"/>
  <c r="AS43" i="95"/>
  <c r="AT43" i="95"/>
  <c r="AU43" i="95"/>
  <c r="AV43" i="95"/>
  <c r="AW43" i="95"/>
  <c r="AX43" i="95"/>
  <c r="AY43" i="95"/>
  <c r="AZ43" i="95"/>
  <c r="BA43" i="95"/>
  <c r="BB43" i="95"/>
  <c r="BC43" i="95"/>
  <c r="BD43" i="95"/>
  <c r="BE43" i="95"/>
  <c r="BG43" i="95"/>
  <c r="BH43" i="95"/>
  <c r="BI43" i="95"/>
  <c r="BJ43" i="95"/>
  <c r="BK43" i="95"/>
  <c r="BL43" i="95"/>
  <c r="BM43" i="95"/>
  <c r="BN43" i="95"/>
  <c r="BO43" i="95"/>
  <c r="BP43" i="95"/>
  <c r="BQ43" i="95"/>
  <c r="BR43" i="95"/>
  <c r="BS43" i="95"/>
  <c r="BT43" i="95"/>
  <c r="BU43" i="95"/>
  <c r="BV43" i="95"/>
  <c r="BW43" i="95"/>
  <c r="BX43" i="95"/>
  <c r="BY43" i="95"/>
  <c r="BZ43" i="95"/>
  <c r="CA43" i="95"/>
  <c r="CB43" i="95"/>
  <c r="CD43" i="95"/>
  <c r="CE43" i="95"/>
  <c r="CF43" i="95"/>
  <c r="CG43" i="95"/>
  <c r="CH43" i="95"/>
  <c r="CI43" i="95"/>
  <c r="CJ43" i="95"/>
  <c r="CK43" i="95"/>
  <c r="CL43" i="95"/>
  <c r="CM43" i="95"/>
  <c r="CN43" i="95"/>
  <c r="CO43" i="95"/>
  <c r="CP43" i="95"/>
  <c r="CQ43" i="95"/>
  <c r="CR43" i="95"/>
  <c r="CS43" i="95"/>
  <c r="CT43" i="95"/>
  <c r="CU43" i="95"/>
  <c r="CV43" i="95"/>
  <c r="CW43" i="95"/>
  <c r="CX43" i="95"/>
  <c r="CY43" i="95"/>
  <c r="DA43" i="95"/>
  <c r="DB43" i="95"/>
  <c r="DC43" i="95"/>
  <c r="DD43" i="95"/>
  <c r="DE43" i="95"/>
  <c r="DF43" i="95"/>
  <c r="DG43" i="95"/>
  <c r="DH43" i="95"/>
  <c r="DI43" i="95"/>
  <c r="DJ43" i="95"/>
  <c r="DK43" i="95"/>
  <c r="DL43" i="95"/>
  <c r="DM43" i="95"/>
  <c r="DN43" i="95"/>
  <c r="DO43" i="95"/>
  <c r="DP43" i="95"/>
  <c r="DQ43" i="95"/>
  <c r="DR43" i="95"/>
  <c r="DS43" i="95"/>
  <c r="DT43" i="95"/>
  <c r="DU43" i="95"/>
  <c r="DV43" i="95"/>
  <c r="G44" i="95"/>
  <c r="H44" i="95"/>
  <c r="I44" i="95"/>
  <c r="J44" i="95"/>
  <c r="K44" i="95"/>
  <c r="L44" i="95"/>
  <c r="M44" i="95"/>
  <c r="N44" i="95"/>
  <c r="O44" i="95"/>
  <c r="P44" i="95"/>
  <c r="R44" i="95"/>
  <c r="T44" i="95"/>
  <c r="U44" i="95"/>
  <c r="V44" i="95"/>
  <c r="W44" i="95"/>
  <c r="X44" i="95"/>
  <c r="Y44" i="95"/>
  <c r="Z44" i="95"/>
  <c r="AB44" i="95"/>
  <c r="AD44" i="95"/>
  <c r="AE44" i="95"/>
  <c r="AF44" i="95"/>
  <c r="AG44" i="95"/>
  <c r="AJ44" i="95"/>
  <c r="AK44" i="95"/>
  <c r="AL44" i="95"/>
  <c r="AM44" i="95"/>
  <c r="AN44" i="95"/>
  <c r="AO44" i="95"/>
  <c r="AP44" i="95"/>
  <c r="AQ44" i="95"/>
  <c r="AR44" i="95"/>
  <c r="AS44" i="95"/>
  <c r="AT44" i="95"/>
  <c r="AU44" i="95"/>
  <c r="AV44" i="95"/>
  <c r="AW44" i="95"/>
  <c r="AX44" i="95"/>
  <c r="AY44" i="95"/>
  <c r="AZ44" i="95"/>
  <c r="BA44" i="95"/>
  <c r="BB44" i="95"/>
  <c r="BC44" i="95"/>
  <c r="BD44" i="95"/>
  <c r="BE44" i="95"/>
  <c r="BG44" i="95"/>
  <c r="BH44" i="95"/>
  <c r="BI44" i="95"/>
  <c r="BJ44" i="95"/>
  <c r="BK44" i="95"/>
  <c r="BL44" i="95"/>
  <c r="BM44" i="95"/>
  <c r="BN44" i="95"/>
  <c r="BO44" i="95"/>
  <c r="BP44" i="95"/>
  <c r="BQ44" i="95"/>
  <c r="BR44" i="95"/>
  <c r="BS44" i="95"/>
  <c r="BT44" i="95"/>
  <c r="BU44" i="95"/>
  <c r="BV44" i="95"/>
  <c r="BW44" i="95"/>
  <c r="BX44" i="95"/>
  <c r="BY44" i="95"/>
  <c r="BZ44" i="95"/>
  <c r="CA44" i="95"/>
  <c r="CB44" i="95"/>
  <c r="CD44" i="95"/>
  <c r="CE44" i="95"/>
  <c r="CF44" i="95"/>
  <c r="CG44" i="95"/>
  <c r="CH44" i="95"/>
  <c r="CI44" i="95"/>
  <c r="CJ44" i="95"/>
  <c r="CK44" i="95"/>
  <c r="CL44" i="95"/>
  <c r="CM44" i="95"/>
  <c r="CN44" i="95"/>
  <c r="CO44" i="95"/>
  <c r="CP44" i="95"/>
  <c r="CQ44" i="95"/>
  <c r="CR44" i="95"/>
  <c r="CS44" i="95"/>
  <c r="CT44" i="95"/>
  <c r="CU44" i="95"/>
  <c r="CV44" i="95"/>
  <c r="CW44" i="95"/>
  <c r="CX44" i="95"/>
  <c r="CY44" i="95"/>
  <c r="DA44" i="95"/>
  <c r="DB44" i="95"/>
  <c r="DC44" i="95"/>
  <c r="DD44" i="95"/>
  <c r="DE44" i="95"/>
  <c r="DF44" i="95"/>
  <c r="DG44" i="95"/>
  <c r="DH44" i="95"/>
  <c r="DI44" i="95"/>
  <c r="DJ44" i="95"/>
  <c r="DK44" i="95"/>
  <c r="DL44" i="95"/>
  <c r="DM44" i="95"/>
  <c r="DN44" i="95"/>
  <c r="DO44" i="95"/>
  <c r="DP44" i="95"/>
  <c r="DQ44" i="95"/>
  <c r="DR44" i="95"/>
  <c r="DS44" i="95"/>
  <c r="DT44" i="95"/>
  <c r="DU44" i="95"/>
  <c r="DV44" i="95"/>
  <c r="G45" i="95"/>
  <c r="H45" i="95"/>
  <c r="I45" i="95"/>
  <c r="J45" i="95"/>
  <c r="K45" i="95"/>
  <c r="L45" i="95"/>
  <c r="M45" i="95"/>
  <c r="N45" i="95"/>
  <c r="O45" i="95"/>
  <c r="P45" i="95"/>
  <c r="R45" i="95"/>
  <c r="T45" i="95"/>
  <c r="U45" i="95"/>
  <c r="V45" i="95"/>
  <c r="W45" i="95"/>
  <c r="X45" i="95"/>
  <c r="Y45" i="95"/>
  <c r="Z45" i="95"/>
  <c r="AB45" i="95"/>
  <c r="AD45" i="95"/>
  <c r="AE45" i="95"/>
  <c r="AF45" i="95"/>
  <c r="AG45" i="95"/>
  <c r="AJ45" i="95"/>
  <c r="AK45" i="95"/>
  <c r="AL45" i="95"/>
  <c r="AM45" i="95"/>
  <c r="AN45" i="95"/>
  <c r="AO45" i="95"/>
  <c r="AP45" i="95"/>
  <c r="AQ45" i="95"/>
  <c r="AR45" i="95"/>
  <c r="AS45" i="95"/>
  <c r="AT45" i="95"/>
  <c r="AU45" i="95"/>
  <c r="AV45" i="95"/>
  <c r="AW45" i="95"/>
  <c r="AX45" i="95"/>
  <c r="AY45" i="95"/>
  <c r="AZ45" i="95"/>
  <c r="BA45" i="95"/>
  <c r="BB45" i="95"/>
  <c r="BC45" i="95"/>
  <c r="BD45" i="95"/>
  <c r="BE45" i="95"/>
  <c r="BG45" i="95"/>
  <c r="BH45" i="95"/>
  <c r="BI45" i="95"/>
  <c r="BJ45" i="95"/>
  <c r="BK45" i="95"/>
  <c r="BL45" i="95"/>
  <c r="BM45" i="95"/>
  <c r="BN45" i="95"/>
  <c r="BO45" i="95"/>
  <c r="BP45" i="95"/>
  <c r="BQ45" i="95"/>
  <c r="BR45" i="95"/>
  <c r="BS45" i="95"/>
  <c r="BT45" i="95"/>
  <c r="BU45" i="95"/>
  <c r="BV45" i="95"/>
  <c r="BW45" i="95"/>
  <c r="BX45" i="95"/>
  <c r="BY45" i="95"/>
  <c r="BZ45" i="95"/>
  <c r="CA45" i="95"/>
  <c r="CB45" i="95"/>
  <c r="CD45" i="95"/>
  <c r="CE45" i="95"/>
  <c r="CF45" i="95"/>
  <c r="CG45" i="95"/>
  <c r="CH45" i="95"/>
  <c r="CI45" i="95"/>
  <c r="CJ45" i="95"/>
  <c r="CK45" i="95"/>
  <c r="CL45" i="95"/>
  <c r="CM45" i="95"/>
  <c r="CN45" i="95"/>
  <c r="CO45" i="95"/>
  <c r="CP45" i="95"/>
  <c r="CQ45" i="95"/>
  <c r="CR45" i="95"/>
  <c r="CS45" i="95"/>
  <c r="CT45" i="95"/>
  <c r="CU45" i="95"/>
  <c r="CV45" i="95"/>
  <c r="CW45" i="95"/>
  <c r="CX45" i="95"/>
  <c r="CY45" i="95"/>
  <c r="DA45" i="95"/>
  <c r="DB45" i="95"/>
  <c r="DC45" i="95"/>
  <c r="DD45" i="95"/>
  <c r="DE45" i="95"/>
  <c r="DF45" i="95"/>
  <c r="DG45" i="95"/>
  <c r="DH45" i="95"/>
  <c r="DI45" i="95"/>
  <c r="DJ45" i="95"/>
  <c r="DK45" i="95"/>
  <c r="DL45" i="95"/>
  <c r="DM45" i="95"/>
  <c r="DN45" i="95"/>
  <c r="DO45" i="95"/>
  <c r="DP45" i="95"/>
  <c r="DQ45" i="95"/>
  <c r="DR45" i="95"/>
  <c r="DS45" i="95"/>
  <c r="DT45" i="95"/>
  <c r="DU45" i="95"/>
  <c r="DV45" i="95"/>
  <c r="G46" i="95"/>
  <c r="H46" i="95"/>
  <c r="I46" i="95"/>
  <c r="J46" i="95"/>
  <c r="K46" i="95"/>
  <c r="L46" i="95"/>
  <c r="M46" i="95"/>
  <c r="N46" i="95"/>
  <c r="O46" i="95"/>
  <c r="P46" i="95"/>
  <c r="R46" i="95"/>
  <c r="T46" i="95"/>
  <c r="U46" i="95"/>
  <c r="V46" i="95"/>
  <c r="W46" i="95"/>
  <c r="X46" i="95"/>
  <c r="Y46" i="95"/>
  <c r="Z46" i="95"/>
  <c r="AB46" i="95"/>
  <c r="AD46" i="95"/>
  <c r="AE46" i="95"/>
  <c r="AF46" i="95"/>
  <c r="AG46" i="95"/>
  <c r="AJ46" i="95"/>
  <c r="AK46" i="95"/>
  <c r="AL46" i="95"/>
  <c r="AM46" i="95"/>
  <c r="AN46" i="95"/>
  <c r="AO46" i="95"/>
  <c r="AP46" i="95"/>
  <c r="AQ46" i="95"/>
  <c r="AR46" i="95"/>
  <c r="AS46" i="95"/>
  <c r="AT46" i="95"/>
  <c r="AU46" i="95"/>
  <c r="AV46" i="95"/>
  <c r="AW46" i="95"/>
  <c r="AX46" i="95"/>
  <c r="AY46" i="95"/>
  <c r="AZ46" i="95"/>
  <c r="BA46" i="95"/>
  <c r="BB46" i="95"/>
  <c r="BC46" i="95"/>
  <c r="BD46" i="95"/>
  <c r="BE46" i="95"/>
  <c r="BG46" i="95"/>
  <c r="BH46" i="95"/>
  <c r="BI46" i="95"/>
  <c r="BJ46" i="95"/>
  <c r="BK46" i="95"/>
  <c r="BL46" i="95"/>
  <c r="BM46" i="95"/>
  <c r="BN46" i="95"/>
  <c r="BO46" i="95"/>
  <c r="BP46" i="95"/>
  <c r="BQ46" i="95"/>
  <c r="BR46" i="95"/>
  <c r="BS46" i="95"/>
  <c r="BT46" i="95"/>
  <c r="BU46" i="95"/>
  <c r="BV46" i="95"/>
  <c r="BW46" i="95"/>
  <c r="BX46" i="95"/>
  <c r="BY46" i="95"/>
  <c r="BZ46" i="95"/>
  <c r="CA46" i="95"/>
  <c r="CB46" i="95"/>
  <c r="CD46" i="95"/>
  <c r="CE46" i="95"/>
  <c r="CF46" i="95"/>
  <c r="CG46" i="95"/>
  <c r="CH46" i="95"/>
  <c r="CI46" i="95"/>
  <c r="CJ46" i="95"/>
  <c r="CK46" i="95"/>
  <c r="CL46" i="95"/>
  <c r="CM46" i="95"/>
  <c r="CN46" i="95"/>
  <c r="CO46" i="95"/>
  <c r="CP46" i="95"/>
  <c r="CQ46" i="95"/>
  <c r="CR46" i="95"/>
  <c r="CS46" i="95"/>
  <c r="CT46" i="95"/>
  <c r="CU46" i="95"/>
  <c r="CV46" i="95"/>
  <c r="CW46" i="95"/>
  <c r="CX46" i="95"/>
  <c r="CY46" i="95"/>
  <c r="DA46" i="95"/>
  <c r="DB46" i="95"/>
  <c r="DC46" i="95"/>
  <c r="DD46" i="95"/>
  <c r="DE46" i="95"/>
  <c r="DF46" i="95"/>
  <c r="DG46" i="95"/>
  <c r="DH46" i="95"/>
  <c r="DI46" i="95"/>
  <c r="DJ46" i="95"/>
  <c r="DK46" i="95"/>
  <c r="DL46" i="95"/>
  <c r="DM46" i="95"/>
  <c r="DN46" i="95"/>
  <c r="DO46" i="95"/>
  <c r="DP46" i="95"/>
  <c r="DQ46" i="95"/>
  <c r="DR46" i="95"/>
  <c r="DS46" i="95"/>
  <c r="DT46" i="95"/>
  <c r="DU46" i="95"/>
  <c r="DV46" i="95"/>
  <c r="G47" i="95"/>
  <c r="H47" i="95"/>
  <c r="I47" i="95"/>
  <c r="J47" i="95"/>
  <c r="K47" i="95"/>
  <c r="L47" i="95"/>
  <c r="M47" i="95"/>
  <c r="N47" i="95"/>
  <c r="O47" i="95"/>
  <c r="P47" i="95"/>
  <c r="R47" i="95"/>
  <c r="T47" i="95"/>
  <c r="U47" i="95"/>
  <c r="V47" i="95"/>
  <c r="W47" i="95"/>
  <c r="X47" i="95"/>
  <c r="Y47" i="95"/>
  <c r="Z47" i="95"/>
  <c r="AB47" i="95"/>
  <c r="AD47" i="95"/>
  <c r="AE47" i="95"/>
  <c r="AF47" i="95"/>
  <c r="AG47" i="95"/>
  <c r="AJ47" i="95"/>
  <c r="AK47" i="95"/>
  <c r="AL47" i="95"/>
  <c r="AM47" i="95"/>
  <c r="AN47" i="95"/>
  <c r="AO47" i="95"/>
  <c r="AP47" i="95"/>
  <c r="AQ47" i="95"/>
  <c r="AR47" i="95"/>
  <c r="AS47" i="95"/>
  <c r="AT47" i="95"/>
  <c r="AU47" i="95"/>
  <c r="AV47" i="95"/>
  <c r="AW47" i="95"/>
  <c r="AX47" i="95"/>
  <c r="AY47" i="95"/>
  <c r="AZ47" i="95"/>
  <c r="BA47" i="95"/>
  <c r="BB47" i="95"/>
  <c r="BC47" i="95"/>
  <c r="BD47" i="95"/>
  <c r="BE47" i="95"/>
  <c r="BG47" i="95"/>
  <c r="BH47" i="95"/>
  <c r="BI47" i="95"/>
  <c r="BJ47" i="95"/>
  <c r="BK47" i="95"/>
  <c r="BL47" i="95"/>
  <c r="BM47" i="95"/>
  <c r="BN47" i="95"/>
  <c r="BO47" i="95"/>
  <c r="BP47" i="95"/>
  <c r="BQ47" i="95"/>
  <c r="BR47" i="95"/>
  <c r="BS47" i="95"/>
  <c r="BT47" i="95"/>
  <c r="BU47" i="95"/>
  <c r="BV47" i="95"/>
  <c r="BW47" i="95"/>
  <c r="BX47" i="95"/>
  <c r="BY47" i="95"/>
  <c r="BZ47" i="95"/>
  <c r="CA47" i="95"/>
  <c r="CB47" i="95"/>
  <c r="CD47" i="95"/>
  <c r="CE47" i="95"/>
  <c r="CF47" i="95"/>
  <c r="CG47" i="95"/>
  <c r="CH47" i="95"/>
  <c r="CI47" i="95"/>
  <c r="CJ47" i="95"/>
  <c r="CK47" i="95"/>
  <c r="CL47" i="95"/>
  <c r="CM47" i="95"/>
  <c r="CN47" i="95"/>
  <c r="CO47" i="95"/>
  <c r="CP47" i="95"/>
  <c r="CQ47" i="95"/>
  <c r="CR47" i="95"/>
  <c r="CS47" i="95"/>
  <c r="CT47" i="95"/>
  <c r="CU47" i="95"/>
  <c r="CV47" i="95"/>
  <c r="CW47" i="95"/>
  <c r="CX47" i="95"/>
  <c r="CY47" i="95"/>
  <c r="DA47" i="95"/>
  <c r="DB47" i="95"/>
  <c r="DC47" i="95"/>
  <c r="DD47" i="95"/>
  <c r="DE47" i="95"/>
  <c r="DF47" i="95"/>
  <c r="DG47" i="95"/>
  <c r="DH47" i="95"/>
  <c r="DI47" i="95"/>
  <c r="DJ47" i="95"/>
  <c r="DK47" i="95"/>
  <c r="DL47" i="95"/>
  <c r="DM47" i="95"/>
  <c r="DN47" i="95"/>
  <c r="DO47" i="95"/>
  <c r="DP47" i="95"/>
  <c r="DQ47" i="95"/>
  <c r="DR47" i="95"/>
  <c r="DS47" i="95"/>
  <c r="DT47" i="95"/>
  <c r="DU47" i="95"/>
  <c r="DV47" i="95"/>
  <c r="G48" i="95"/>
  <c r="H48" i="95"/>
  <c r="I48" i="95"/>
  <c r="J48" i="95"/>
  <c r="K48" i="95"/>
  <c r="L48" i="95"/>
  <c r="M48" i="95"/>
  <c r="N48" i="95"/>
  <c r="O48" i="95"/>
  <c r="P48" i="95"/>
  <c r="R48" i="95"/>
  <c r="T48" i="95"/>
  <c r="U48" i="95"/>
  <c r="V48" i="95"/>
  <c r="W48" i="95"/>
  <c r="X48" i="95"/>
  <c r="Y48" i="95"/>
  <c r="Z48" i="95"/>
  <c r="AB48" i="95"/>
  <c r="AD48" i="95"/>
  <c r="AE48" i="95"/>
  <c r="AF48" i="95"/>
  <c r="AG48" i="95"/>
  <c r="AJ48" i="95"/>
  <c r="AK48" i="95"/>
  <c r="AL48" i="95"/>
  <c r="AM48" i="95"/>
  <c r="AN48" i="95"/>
  <c r="AO48" i="95"/>
  <c r="AP48" i="95"/>
  <c r="AQ48" i="95"/>
  <c r="AR48" i="95"/>
  <c r="AS48" i="95"/>
  <c r="AT48" i="95"/>
  <c r="AU48" i="95"/>
  <c r="AV48" i="95"/>
  <c r="AW48" i="95"/>
  <c r="AX48" i="95"/>
  <c r="AY48" i="95"/>
  <c r="AZ48" i="95"/>
  <c r="BA48" i="95"/>
  <c r="BB48" i="95"/>
  <c r="BC48" i="95"/>
  <c r="BD48" i="95"/>
  <c r="BE48" i="95"/>
  <c r="BG48" i="95"/>
  <c r="BH48" i="95"/>
  <c r="BI48" i="95"/>
  <c r="BJ48" i="95"/>
  <c r="BK48" i="95"/>
  <c r="BL48" i="95"/>
  <c r="BM48" i="95"/>
  <c r="BN48" i="95"/>
  <c r="BO48" i="95"/>
  <c r="BP48" i="95"/>
  <c r="BQ48" i="95"/>
  <c r="BR48" i="95"/>
  <c r="BS48" i="95"/>
  <c r="BT48" i="95"/>
  <c r="BU48" i="95"/>
  <c r="BV48" i="95"/>
  <c r="BW48" i="95"/>
  <c r="BX48" i="95"/>
  <c r="BY48" i="95"/>
  <c r="BZ48" i="95"/>
  <c r="CA48" i="95"/>
  <c r="CB48" i="95"/>
  <c r="CD48" i="95"/>
  <c r="CE48" i="95"/>
  <c r="CF48" i="95"/>
  <c r="CG48" i="95"/>
  <c r="CH48" i="95"/>
  <c r="CI48" i="95"/>
  <c r="CJ48" i="95"/>
  <c r="CK48" i="95"/>
  <c r="CL48" i="95"/>
  <c r="CM48" i="95"/>
  <c r="CN48" i="95"/>
  <c r="CO48" i="95"/>
  <c r="CP48" i="95"/>
  <c r="CQ48" i="95"/>
  <c r="CR48" i="95"/>
  <c r="CS48" i="95"/>
  <c r="CT48" i="95"/>
  <c r="CU48" i="95"/>
  <c r="CV48" i="95"/>
  <c r="CW48" i="95"/>
  <c r="CX48" i="95"/>
  <c r="CY48" i="95"/>
  <c r="DA48" i="95"/>
  <c r="DB48" i="95"/>
  <c r="DC48" i="95"/>
  <c r="DD48" i="95"/>
  <c r="DE48" i="95"/>
  <c r="DF48" i="95"/>
  <c r="DG48" i="95"/>
  <c r="DH48" i="95"/>
  <c r="DI48" i="95"/>
  <c r="DJ48" i="95"/>
  <c r="DK48" i="95"/>
  <c r="DL48" i="95"/>
  <c r="DM48" i="95"/>
  <c r="DN48" i="95"/>
  <c r="DO48" i="95"/>
  <c r="DP48" i="95"/>
  <c r="DQ48" i="95"/>
  <c r="DR48" i="95"/>
  <c r="DS48" i="95"/>
  <c r="DT48" i="95"/>
  <c r="DU48" i="95"/>
  <c r="DV48" i="95"/>
  <c r="G49" i="95"/>
  <c r="H49" i="95"/>
  <c r="I49" i="95"/>
  <c r="J49" i="95"/>
  <c r="K49" i="95"/>
  <c r="L49" i="95"/>
  <c r="M49" i="95"/>
  <c r="N49" i="95"/>
  <c r="O49" i="95"/>
  <c r="P49" i="95"/>
  <c r="R49" i="95"/>
  <c r="T49" i="95"/>
  <c r="U49" i="95"/>
  <c r="V49" i="95"/>
  <c r="W49" i="95"/>
  <c r="X49" i="95"/>
  <c r="Y49" i="95"/>
  <c r="Z49" i="95"/>
  <c r="AB49" i="95"/>
  <c r="AD49" i="95"/>
  <c r="AE49" i="95"/>
  <c r="AF49" i="95"/>
  <c r="AG49" i="95"/>
  <c r="AJ49" i="95"/>
  <c r="AK49" i="95"/>
  <c r="AL49" i="95"/>
  <c r="AM49" i="95"/>
  <c r="AN49" i="95"/>
  <c r="AO49" i="95"/>
  <c r="AP49" i="95"/>
  <c r="AQ49" i="95"/>
  <c r="AR49" i="95"/>
  <c r="AS49" i="95"/>
  <c r="AT49" i="95"/>
  <c r="AU49" i="95"/>
  <c r="AV49" i="95"/>
  <c r="AW49" i="95"/>
  <c r="AX49" i="95"/>
  <c r="AY49" i="95"/>
  <c r="AZ49" i="95"/>
  <c r="BA49" i="95"/>
  <c r="BB49" i="95"/>
  <c r="BC49" i="95"/>
  <c r="BD49" i="95"/>
  <c r="BE49" i="95"/>
  <c r="BG49" i="95"/>
  <c r="BH49" i="95"/>
  <c r="BI49" i="95"/>
  <c r="BJ49" i="95"/>
  <c r="BK49" i="95"/>
  <c r="BL49" i="95"/>
  <c r="BM49" i="95"/>
  <c r="BN49" i="95"/>
  <c r="BO49" i="95"/>
  <c r="BP49" i="95"/>
  <c r="BQ49" i="95"/>
  <c r="BR49" i="95"/>
  <c r="BS49" i="95"/>
  <c r="BT49" i="95"/>
  <c r="BU49" i="95"/>
  <c r="BV49" i="95"/>
  <c r="BW49" i="95"/>
  <c r="BX49" i="95"/>
  <c r="BY49" i="95"/>
  <c r="BZ49" i="95"/>
  <c r="CA49" i="95"/>
  <c r="CB49" i="95"/>
  <c r="CD49" i="95"/>
  <c r="CE49" i="95"/>
  <c r="CF49" i="95"/>
  <c r="CG49" i="95"/>
  <c r="CH49" i="95"/>
  <c r="CI49" i="95"/>
  <c r="CJ49" i="95"/>
  <c r="CK49" i="95"/>
  <c r="CL49" i="95"/>
  <c r="CM49" i="95"/>
  <c r="CN49" i="95"/>
  <c r="CO49" i="95"/>
  <c r="CP49" i="95"/>
  <c r="CQ49" i="95"/>
  <c r="CR49" i="95"/>
  <c r="CS49" i="95"/>
  <c r="CT49" i="95"/>
  <c r="CU49" i="95"/>
  <c r="CV49" i="95"/>
  <c r="CW49" i="95"/>
  <c r="CX49" i="95"/>
  <c r="CY49" i="95"/>
  <c r="DA49" i="95"/>
  <c r="DB49" i="95"/>
  <c r="DC49" i="95"/>
  <c r="DD49" i="95"/>
  <c r="DE49" i="95"/>
  <c r="DF49" i="95"/>
  <c r="DG49" i="95"/>
  <c r="DH49" i="95"/>
  <c r="DI49" i="95"/>
  <c r="DJ49" i="95"/>
  <c r="DK49" i="95"/>
  <c r="DL49" i="95"/>
  <c r="DM49" i="95"/>
  <c r="DN49" i="95"/>
  <c r="DO49" i="95"/>
  <c r="DP49" i="95"/>
  <c r="DQ49" i="95"/>
  <c r="DR49" i="95"/>
  <c r="DS49" i="95"/>
  <c r="DT49" i="95"/>
  <c r="DU49" i="95"/>
  <c r="DV49" i="95"/>
  <c r="G50" i="95"/>
  <c r="H50" i="95"/>
  <c r="I50" i="95"/>
  <c r="J50" i="95"/>
  <c r="K50" i="95"/>
  <c r="L50" i="95"/>
  <c r="M50" i="95"/>
  <c r="N50" i="95"/>
  <c r="O50" i="95"/>
  <c r="P50" i="95"/>
  <c r="R50" i="95"/>
  <c r="T50" i="95"/>
  <c r="U50" i="95"/>
  <c r="V50" i="95"/>
  <c r="W50" i="95"/>
  <c r="X50" i="95"/>
  <c r="Y50" i="95"/>
  <c r="Z50" i="95"/>
  <c r="AB50" i="95"/>
  <c r="AD50" i="95"/>
  <c r="AE50" i="95"/>
  <c r="AF50" i="95"/>
  <c r="AG50" i="95"/>
  <c r="AJ50" i="95"/>
  <c r="AK50" i="95"/>
  <c r="AL50" i="95"/>
  <c r="AM50" i="95"/>
  <c r="AN50" i="95"/>
  <c r="AO50" i="95"/>
  <c r="AP50" i="95"/>
  <c r="AQ50" i="95"/>
  <c r="AR50" i="95"/>
  <c r="AS50" i="95"/>
  <c r="AT50" i="95"/>
  <c r="AU50" i="95"/>
  <c r="AV50" i="95"/>
  <c r="AW50" i="95"/>
  <c r="AX50" i="95"/>
  <c r="AY50" i="95"/>
  <c r="AZ50" i="95"/>
  <c r="BA50" i="95"/>
  <c r="BB50" i="95"/>
  <c r="BC50" i="95"/>
  <c r="BD50" i="95"/>
  <c r="BE50" i="95"/>
  <c r="BG50" i="95"/>
  <c r="BH50" i="95"/>
  <c r="BI50" i="95"/>
  <c r="BJ50" i="95"/>
  <c r="BK50" i="95"/>
  <c r="BL50" i="95"/>
  <c r="BM50" i="95"/>
  <c r="BN50" i="95"/>
  <c r="BO50" i="95"/>
  <c r="BP50" i="95"/>
  <c r="BQ50" i="95"/>
  <c r="BR50" i="95"/>
  <c r="BS50" i="95"/>
  <c r="BT50" i="95"/>
  <c r="BU50" i="95"/>
  <c r="BV50" i="95"/>
  <c r="BW50" i="95"/>
  <c r="BX50" i="95"/>
  <c r="BY50" i="95"/>
  <c r="BZ50" i="95"/>
  <c r="CA50" i="95"/>
  <c r="CB50" i="95"/>
  <c r="CD50" i="95"/>
  <c r="CE50" i="95"/>
  <c r="CF50" i="95"/>
  <c r="CG50" i="95"/>
  <c r="CH50" i="95"/>
  <c r="CI50" i="95"/>
  <c r="CJ50" i="95"/>
  <c r="CK50" i="95"/>
  <c r="CL50" i="95"/>
  <c r="CM50" i="95"/>
  <c r="CN50" i="95"/>
  <c r="CO50" i="95"/>
  <c r="CP50" i="95"/>
  <c r="CQ50" i="95"/>
  <c r="CR50" i="95"/>
  <c r="CS50" i="95"/>
  <c r="CT50" i="95"/>
  <c r="CU50" i="95"/>
  <c r="CV50" i="95"/>
  <c r="CW50" i="95"/>
  <c r="CX50" i="95"/>
  <c r="CY50" i="95"/>
  <c r="DA50" i="95"/>
  <c r="DB50" i="95"/>
  <c r="DC50" i="95"/>
  <c r="DD50" i="95"/>
  <c r="DE50" i="95"/>
  <c r="DF50" i="95"/>
  <c r="DG50" i="95"/>
  <c r="DH50" i="95"/>
  <c r="DI50" i="95"/>
  <c r="DJ50" i="95"/>
  <c r="DK50" i="95"/>
  <c r="DL50" i="95"/>
  <c r="DM50" i="95"/>
  <c r="DN50" i="95"/>
  <c r="DO50" i="95"/>
  <c r="DP50" i="95"/>
  <c r="DQ50" i="95"/>
  <c r="DR50" i="95"/>
  <c r="DS50" i="95"/>
  <c r="DT50" i="95"/>
  <c r="DU50" i="95"/>
  <c r="DV50" i="95"/>
  <c r="G51" i="95"/>
  <c r="H51" i="95"/>
  <c r="I51" i="95"/>
  <c r="J51" i="95"/>
  <c r="K51" i="95"/>
  <c r="L51" i="95"/>
  <c r="M51" i="95"/>
  <c r="N51" i="95"/>
  <c r="O51" i="95"/>
  <c r="P51" i="95"/>
  <c r="R51" i="95"/>
  <c r="T51" i="95"/>
  <c r="U51" i="95"/>
  <c r="V51" i="95"/>
  <c r="W51" i="95"/>
  <c r="X51" i="95"/>
  <c r="Y51" i="95"/>
  <c r="Z51" i="95"/>
  <c r="AB51" i="95"/>
  <c r="AD51" i="95"/>
  <c r="AE51" i="95"/>
  <c r="AF51" i="95"/>
  <c r="AG51" i="95"/>
  <c r="AJ51" i="95"/>
  <c r="AK51" i="95"/>
  <c r="AL51" i="95"/>
  <c r="AM51" i="95"/>
  <c r="AN51" i="95"/>
  <c r="AO51" i="95"/>
  <c r="AP51" i="95"/>
  <c r="AQ51" i="95"/>
  <c r="AR51" i="95"/>
  <c r="AS51" i="95"/>
  <c r="AT51" i="95"/>
  <c r="AU51" i="95"/>
  <c r="AV51" i="95"/>
  <c r="AW51" i="95"/>
  <c r="AX51" i="95"/>
  <c r="AY51" i="95"/>
  <c r="AZ51" i="95"/>
  <c r="BA51" i="95"/>
  <c r="BB51" i="95"/>
  <c r="BC51" i="95"/>
  <c r="BD51" i="95"/>
  <c r="BE51" i="95"/>
  <c r="BG51" i="95"/>
  <c r="BH51" i="95"/>
  <c r="BI51" i="95"/>
  <c r="BJ51" i="95"/>
  <c r="BK51" i="95"/>
  <c r="BL51" i="95"/>
  <c r="BM51" i="95"/>
  <c r="BN51" i="95"/>
  <c r="BO51" i="95"/>
  <c r="BP51" i="95"/>
  <c r="BQ51" i="95"/>
  <c r="BR51" i="95"/>
  <c r="BS51" i="95"/>
  <c r="BT51" i="95"/>
  <c r="BU51" i="95"/>
  <c r="BV51" i="95"/>
  <c r="BW51" i="95"/>
  <c r="BX51" i="95"/>
  <c r="BY51" i="95"/>
  <c r="BZ51" i="95"/>
  <c r="CA51" i="95"/>
  <c r="CB51" i="95"/>
  <c r="CD51" i="95"/>
  <c r="CE51" i="95"/>
  <c r="CF51" i="95"/>
  <c r="CG51" i="95"/>
  <c r="CH51" i="95"/>
  <c r="CI51" i="95"/>
  <c r="CJ51" i="95"/>
  <c r="CK51" i="95"/>
  <c r="CL51" i="95"/>
  <c r="CM51" i="95"/>
  <c r="CN51" i="95"/>
  <c r="CO51" i="95"/>
  <c r="CP51" i="95"/>
  <c r="CQ51" i="95"/>
  <c r="CR51" i="95"/>
  <c r="CS51" i="95"/>
  <c r="CT51" i="95"/>
  <c r="CU51" i="95"/>
  <c r="CV51" i="95"/>
  <c r="CW51" i="95"/>
  <c r="CX51" i="95"/>
  <c r="CY51" i="95"/>
  <c r="DA51" i="95"/>
  <c r="DB51" i="95"/>
  <c r="DC51" i="95"/>
  <c r="DD51" i="95"/>
  <c r="DE51" i="95"/>
  <c r="DF51" i="95"/>
  <c r="DG51" i="95"/>
  <c r="DH51" i="95"/>
  <c r="DI51" i="95"/>
  <c r="DJ51" i="95"/>
  <c r="DK51" i="95"/>
  <c r="DL51" i="95"/>
  <c r="DM51" i="95"/>
  <c r="DN51" i="95"/>
  <c r="DO51" i="95"/>
  <c r="DP51" i="95"/>
  <c r="DQ51" i="95"/>
  <c r="DR51" i="95"/>
  <c r="DS51" i="95"/>
  <c r="DT51" i="95"/>
  <c r="DU51" i="95"/>
  <c r="DV51" i="95"/>
  <c r="G52" i="95"/>
  <c r="H52" i="95"/>
  <c r="I52" i="95"/>
  <c r="J52" i="95"/>
  <c r="K52" i="95"/>
  <c r="L52" i="95"/>
  <c r="M52" i="95"/>
  <c r="N52" i="95"/>
  <c r="O52" i="95"/>
  <c r="P52" i="95"/>
  <c r="R52" i="95"/>
  <c r="T52" i="95"/>
  <c r="U52" i="95"/>
  <c r="V52" i="95"/>
  <c r="W52" i="95"/>
  <c r="X52" i="95"/>
  <c r="Y52" i="95"/>
  <c r="Z52" i="95"/>
  <c r="AB52" i="95"/>
  <c r="AD52" i="95"/>
  <c r="AE52" i="95"/>
  <c r="AF52" i="95"/>
  <c r="AG52" i="95"/>
  <c r="AJ52" i="95"/>
  <c r="AK52" i="95"/>
  <c r="AL52" i="95"/>
  <c r="AM52" i="95"/>
  <c r="AN52" i="95"/>
  <c r="AO52" i="95"/>
  <c r="AP52" i="95"/>
  <c r="AQ52" i="95"/>
  <c r="AR52" i="95"/>
  <c r="AS52" i="95"/>
  <c r="AT52" i="95"/>
  <c r="AU52" i="95"/>
  <c r="AV52" i="95"/>
  <c r="AW52" i="95"/>
  <c r="AX52" i="95"/>
  <c r="AY52" i="95"/>
  <c r="AZ52" i="95"/>
  <c r="BA52" i="95"/>
  <c r="BB52" i="95"/>
  <c r="BC52" i="95"/>
  <c r="BD52" i="95"/>
  <c r="BE52" i="95"/>
  <c r="BG52" i="95"/>
  <c r="BH52" i="95"/>
  <c r="BI52" i="95"/>
  <c r="BJ52" i="95"/>
  <c r="BK52" i="95"/>
  <c r="BL52" i="95"/>
  <c r="BM52" i="95"/>
  <c r="BN52" i="95"/>
  <c r="BO52" i="95"/>
  <c r="BP52" i="95"/>
  <c r="BQ52" i="95"/>
  <c r="BR52" i="95"/>
  <c r="BS52" i="95"/>
  <c r="BT52" i="95"/>
  <c r="BU52" i="95"/>
  <c r="BV52" i="95"/>
  <c r="BW52" i="95"/>
  <c r="BX52" i="95"/>
  <c r="BY52" i="95"/>
  <c r="BZ52" i="95"/>
  <c r="CA52" i="95"/>
  <c r="CB52" i="95"/>
  <c r="CD52" i="95"/>
  <c r="CE52" i="95"/>
  <c r="CF52" i="95"/>
  <c r="CG52" i="95"/>
  <c r="CH52" i="95"/>
  <c r="CI52" i="95"/>
  <c r="CJ52" i="95"/>
  <c r="CK52" i="95"/>
  <c r="CL52" i="95"/>
  <c r="CM52" i="95"/>
  <c r="CN52" i="95"/>
  <c r="CO52" i="95"/>
  <c r="CP52" i="95"/>
  <c r="CQ52" i="95"/>
  <c r="CR52" i="95"/>
  <c r="CS52" i="95"/>
  <c r="CT52" i="95"/>
  <c r="CU52" i="95"/>
  <c r="CV52" i="95"/>
  <c r="CW52" i="95"/>
  <c r="CX52" i="95"/>
  <c r="CY52" i="95"/>
  <c r="DA52" i="95"/>
  <c r="DB52" i="95"/>
  <c r="DC52" i="95"/>
  <c r="DD52" i="95"/>
  <c r="DE52" i="95"/>
  <c r="DF52" i="95"/>
  <c r="DG52" i="95"/>
  <c r="DH52" i="95"/>
  <c r="DI52" i="95"/>
  <c r="DJ52" i="95"/>
  <c r="DK52" i="95"/>
  <c r="DL52" i="95"/>
  <c r="DM52" i="95"/>
  <c r="DN52" i="95"/>
  <c r="DO52" i="95"/>
  <c r="DP52" i="95"/>
  <c r="DQ52" i="95"/>
  <c r="DR52" i="95"/>
  <c r="DS52" i="95"/>
  <c r="DT52" i="95"/>
  <c r="DU52" i="95"/>
  <c r="DV52" i="95"/>
  <c r="G53" i="95"/>
  <c r="H53" i="95"/>
  <c r="I53" i="95"/>
  <c r="J53" i="95"/>
  <c r="K53" i="95"/>
  <c r="L53" i="95"/>
  <c r="M53" i="95"/>
  <c r="N53" i="95"/>
  <c r="O53" i="95"/>
  <c r="P53" i="95"/>
  <c r="R53" i="95"/>
  <c r="T53" i="95"/>
  <c r="U53" i="95"/>
  <c r="V53" i="95"/>
  <c r="W53" i="95"/>
  <c r="X53" i="95"/>
  <c r="Y53" i="95"/>
  <c r="Z53" i="95"/>
  <c r="AB53" i="95"/>
  <c r="AD53" i="95"/>
  <c r="AE53" i="95"/>
  <c r="AF53" i="95"/>
  <c r="AG53" i="95"/>
  <c r="AJ53" i="95"/>
  <c r="AK53" i="95"/>
  <c r="AL53" i="95"/>
  <c r="AM53" i="95"/>
  <c r="AN53" i="95"/>
  <c r="AO53" i="95"/>
  <c r="AP53" i="95"/>
  <c r="AQ53" i="95"/>
  <c r="AR53" i="95"/>
  <c r="AS53" i="95"/>
  <c r="AT53" i="95"/>
  <c r="AU53" i="95"/>
  <c r="AV53" i="95"/>
  <c r="AW53" i="95"/>
  <c r="AX53" i="95"/>
  <c r="AY53" i="95"/>
  <c r="AZ53" i="95"/>
  <c r="BA53" i="95"/>
  <c r="BB53" i="95"/>
  <c r="BC53" i="95"/>
  <c r="BD53" i="95"/>
  <c r="BE53" i="95"/>
  <c r="BG53" i="95"/>
  <c r="BH53" i="95"/>
  <c r="BI53" i="95"/>
  <c r="BJ53" i="95"/>
  <c r="BK53" i="95"/>
  <c r="BL53" i="95"/>
  <c r="BM53" i="95"/>
  <c r="BN53" i="95"/>
  <c r="BO53" i="95"/>
  <c r="BP53" i="95"/>
  <c r="BQ53" i="95"/>
  <c r="BR53" i="95"/>
  <c r="BS53" i="95"/>
  <c r="BT53" i="95"/>
  <c r="BU53" i="95"/>
  <c r="BV53" i="95"/>
  <c r="BW53" i="95"/>
  <c r="BX53" i="95"/>
  <c r="BY53" i="95"/>
  <c r="BZ53" i="95"/>
  <c r="CA53" i="95"/>
  <c r="CB53" i="95"/>
  <c r="CD53" i="95"/>
  <c r="CE53" i="95"/>
  <c r="CF53" i="95"/>
  <c r="CG53" i="95"/>
  <c r="CH53" i="95"/>
  <c r="CI53" i="95"/>
  <c r="CJ53" i="95"/>
  <c r="CK53" i="95"/>
  <c r="CL53" i="95"/>
  <c r="CM53" i="95"/>
  <c r="CN53" i="95"/>
  <c r="CO53" i="95"/>
  <c r="CP53" i="95"/>
  <c r="CQ53" i="95"/>
  <c r="CR53" i="95"/>
  <c r="CS53" i="95"/>
  <c r="CT53" i="95"/>
  <c r="CU53" i="95"/>
  <c r="CV53" i="95"/>
  <c r="CW53" i="95"/>
  <c r="CX53" i="95"/>
  <c r="CY53" i="95"/>
  <c r="DA53" i="95"/>
  <c r="DB53" i="95"/>
  <c r="DC53" i="95"/>
  <c r="DD53" i="95"/>
  <c r="DE53" i="95"/>
  <c r="DF53" i="95"/>
  <c r="DG53" i="95"/>
  <c r="DH53" i="95"/>
  <c r="DI53" i="95"/>
  <c r="DJ53" i="95"/>
  <c r="DK53" i="95"/>
  <c r="DL53" i="95"/>
  <c r="DM53" i="95"/>
  <c r="DN53" i="95"/>
  <c r="DO53" i="95"/>
  <c r="DP53" i="95"/>
  <c r="DQ53" i="95"/>
  <c r="DR53" i="95"/>
  <c r="DS53" i="95"/>
  <c r="DT53" i="95"/>
  <c r="DU53" i="95"/>
  <c r="DV53" i="95"/>
  <c r="G54" i="95"/>
  <c r="H54" i="95"/>
  <c r="I54" i="95"/>
  <c r="J54" i="95"/>
  <c r="K54" i="95"/>
  <c r="L54" i="95"/>
  <c r="M54" i="95"/>
  <c r="N54" i="95"/>
  <c r="O54" i="95"/>
  <c r="P54" i="95"/>
  <c r="R54" i="95"/>
  <c r="T54" i="95"/>
  <c r="U54" i="95"/>
  <c r="V54" i="95"/>
  <c r="W54" i="95"/>
  <c r="X54" i="95"/>
  <c r="Y54" i="95"/>
  <c r="Z54" i="95"/>
  <c r="AB54" i="95"/>
  <c r="AD54" i="95"/>
  <c r="AE54" i="95"/>
  <c r="AF54" i="95"/>
  <c r="AG54" i="95"/>
  <c r="AJ54" i="95"/>
  <c r="AK54" i="95"/>
  <c r="AL54" i="95"/>
  <c r="AM54" i="95"/>
  <c r="AN54" i="95"/>
  <c r="AO54" i="95"/>
  <c r="AP54" i="95"/>
  <c r="AQ54" i="95"/>
  <c r="AR54" i="95"/>
  <c r="AS54" i="95"/>
  <c r="AT54" i="95"/>
  <c r="AU54" i="95"/>
  <c r="AV54" i="95"/>
  <c r="AW54" i="95"/>
  <c r="AX54" i="95"/>
  <c r="AY54" i="95"/>
  <c r="AZ54" i="95"/>
  <c r="BA54" i="95"/>
  <c r="BB54" i="95"/>
  <c r="BC54" i="95"/>
  <c r="BD54" i="95"/>
  <c r="BE54" i="95"/>
  <c r="BG54" i="95"/>
  <c r="BH54" i="95"/>
  <c r="BI54" i="95"/>
  <c r="BJ54" i="95"/>
  <c r="BK54" i="95"/>
  <c r="BL54" i="95"/>
  <c r="BM54" i="95"/>
  <c r="BN54" i="95"/>
  <c r="BO54" i="95"/>
  <c r="BP54" i="95"/>
  <c r="BQ54" i="95"/>
  <c r="BR54" i="95"/>
  <c r="BS54" i="95"/>
  <c r="BT54" i="95"/>
  <c r="BU54" i="95"/>
  <c r="BV54" i="95"/>
  <c r="BW54" i="95"/>
  <c r="BX54" i="95"/>
  <c r="BY54" i="95"/>
  <c r="BZ54" i="95"/>
  <c r="CA54" i="95"/>
  <c r="CB54" i="95"/>
  <c r="CD54" i="95"/>
  <c r="CE54" i="95"/>
  <c r="CF54" i="95"/>
  <c r="CG54" i="95"/>
  <c r="CH54" i="95"/>
  <c r="CI54" i="95"/>
  <c r="CJ54" i="95"/>
  <c r="CK54" i="95"/>
  <c r="CL54" i="95"/>
  <c r="CM54" i="95"/>
  <c r="CN54" i="95"/>
  <c r="CO54" i="95"/>
  <c r="CP54" i="95"/>
  <c r="CQ54" i="95"/>
  <c r="CR54" i="95"/>
  <c r="CS54" i="95"/>
  <c r="CT54" i="95"/>
  <c r="CU54" i="95"/>
  <c r="CV54" i="95"/>
  <c r="CW54" i="95"/>
  <c r="CX54" i="95"/>
  <c r="CY54" i="95"/>
  <c r="DA54" i="95"/>
  <c r="DB54" i="95"/>
  <c r="DC54" i="95"/>
  <c r="DD54" i="95"/>
  <c r="DE54" i="95"/>
  <c r="DF54" i="95"/>
  <c r="DG54" i="95"/>
  <c r="DH54" i="95"/>
  <c r="DI54" i="95"/>
  <c r="DJ54" i="95"/>
  <c r="DK54" i="95"/>
  <c r="DL54" i="95"/>
  <c r="DM54" i="95"/>
  <c r="DN54" i="95"/>
  <c r="DO54" i="95"/>
  <c r="DP54" i="95"/>
  <c r="DQ54" i="95"/>
  <c r="DR54" i="95"/>
  <c r="DS54" i="95"/>
  <c r="DT54" i="95"/>
  <c r="DU54" i="95"/>
  <c r="DV54" i="95"/>
  <c r="G55" i="95"/>
  <c r="H55" i="95"/>
  <c r="I55" i="95"/>
  <c r="J55" i="95"/>
  <c r="K55" i="95"/>
  <c r="L55" i="95"/>
  <c r="M55" i="95"/>
  <c r="N55" i="95"/>
  <c r="O55" i="95"/>
  <c r="P55" i="95"/>
  <c r="R55" i="95"/>
  <c r="T55" i="95"/>
  <c r="U55" i="95"/>
  <c r="V55" i="95"/>
  <c r="W55" i="95"/>
  <c r="X55" i="95"/>
  <c r="Y55" i="95"/>
  <c r="Z55" i="95"/>
  <c r="AB55" i="95"/>
  <c r="AD55" i="95"/>
  <c r="AE55" i="95"/>
  <c r="AF55" i="95"/>
  <c r="AG55" i="95"/>
  <c r="AJ55" i="95"/>
  <c r="AK55" i="95"/>
  <c r="AL55" i="95"/>
  <c r="AM55" i="95"/>
  <c r="AN55" i="95"/>
  <c r="AO55" i="95"/>
  <c r="AP55" i="95"/>
  <c r="AQ55" i="95"/>
  <c r="AR55" i="95"/>
  <c r="AS55" i="95"/>
  <c r="AT55" i="95"/>
  <c r="AU55" i="95"/>
  <c r="AV55" i="95"/>
  <c r="AW55" i="95"/>
  <c r="AX55" i="95"/>
  <c r="AY55" i="95"/>
  <c r="AZ55" i="95"/>
  <c r="BA55" i="95"/>
  <c r="BB55" i="95"/>
  <c r="BC55" i="95"/>
  <c r="BD55" i="95"/>
  <c r="BE55" i="95"/>
  <c r="BG55" i="95"/>
  <c r="BH55" i="95"/>
  <c r="BI55" i="95"/>
  <c r="BJ55" i="95"/>
  <c r="BK55" i="95"/>
  <c r="BL55" i="95"/>
  <c r="BM55" i="95"/>
  <c r="BN55" i="95"/>
  <c r="BO55" i="95"/>
  <c r="BP55" i="95"/>
  <c r="BQ55" i="95"/>
  <c r="BR55" i="95"/>
  <c r="BS55" i="95"/>
  <c r="BT55" i="95"/>
  <c r="BU55" i="95"/>
  <c r="BV55" i="95"/>
  <c r="BW55" i="95"/>
  <c r="BX55" i="95"/>
  <c r="BY55" i="95"/>
  <c r="BZ55" i="95"/>
  <c r="CA55" i="95"/>
  <c r="CB55" i="95"/>
  <c r="CD55" i="95"/>
  <c r="CE55" i="95"/>
  <c r="CF55" i="95"/>
  <c r="CG55" i="95"/>
  <c r="CH55" i="95"/>
  <c r="CI55" i="95"/>
  <c r="CJ55" i="95"/>
  <c r="CK55" i="95"/>
  <c r="CL55" i="95"/>
  <c r="CM55" i="95"/>
  <c r="CN55" i="95"/>
  <c r="CO55" i="95"/>
  <c r="CP55" i="95"/>
  <c r="CQ55" i="95"/>
  <c r="CR55" i="95"/>
  <c r="CS55" i="95"/>
  <c r="CT55" i="95"/>
  <c r="CU55" i="95"/>
  <c r="CV55" i="95"/>
  <c r="CW55" i="95"/>
  <c r="CX55" i="95"/>
  <c r="CY55" i="95"/>
  <c r="DA55" i="95"/>
  <c r="DB55" i="95"/>
  <c r="DC55" i="95"/>
  <c r="DD55" i="95"/>
  <c r="DE55" i="95"/>
  <c r="DF55" i="95"/>
  <c r="DG55" i="95"/>
  <c r="DH55" i="95"/>
  <c r="DI55" i="95"/>
  <c r="DJ55" i="95"/>
  <c r="DK55" i="95"/>
  <c r="DL55" i="95"/>
  <c r="DM55" i="95"/>
  <c r="DN55" i="95"/>
  <c r="DO55" i="95"/>
  <c r="DP55" i="95"/>
  <c r="DQ55" i="95"/>
  <c r="DR55" i="95"/>
  <c r="DS55" i="95"/>
  <c r="DT55" i="95"/>
  <c r="DU55" i="95"/>
  <c r="DV55" i="95"/>
  <c r="G56" i="95"/>
  <c r="H56" i="95"/>
  <c r="I56" i="95"/>
  <c r="J56" i="95"/>
  <c r="K56" i="95"/>
  <c r="L56" i="95"/>
  <c r="M56" i="95"/>
  <c r="N56" i="95"/>
  <c r="O56" i="95"/>
  <c r="P56" i="95"/>
  <c r="R56" i="95"/>
  <c r="T56" i="95"/>
  <c r="U56" i="95"/>
  <c r="V56" i="95"/>
  <c r="W56" i="95"/>
  <c r="X56" i="95"/>
  <c r="Y56" i="95"/>
  <c r="Z56" i="95"/>
  <c r="AB56" i="95"/>
  <c r="AD56" i="95"/>
  <c r="AE56" i="95"/>
  <c r="AF56" i="95"/>
  <c r="AG56" i="95"/>
  <c r="AJ56" i="95"/>
  <c r="AK56" i="95"/>
  <c r="AL56" i="95"/>
  <c r="AM56" i="95"/>
  <c r="AN56" i="95"/>
  <c r="AO56" i="95"/>
  <c r="AP56" i="95"/>
  <c r="AQ56" i="95"/>
  <c r="AR56" i="95"/>
  <c r="AS56" i="95"/>
  <c r="AT56" i="95"/>
  <c r="AU56" i="95"/>
  <c r="AV56" i="95"/>
  <c r="AW56" i="95"/>
  <c r="AX56" i="95"/>
  <c r="AY56" i="95"/>
  <c r="AZ56" i="95"/>
  <c r="BA56" i="95"/>
  <c r="BB56" i="95"/>
  <c r="BC56" i="95"/>
  <c r="BD56" i="95"/>
  <c r="BE56" i="95"/>
  <c r="BG56" i="95"/>
  <c r="BH56" i="95"/>
  <c r="BI56" i="95"/>
  <c r="BJ56" i="95"/>
  <c r="BK56" i="95"/>
  <c r="BL56" i="95"/>
  <c r="BM56" i="95"/>
  <c r="BN56" i="95"/>
  <c r="BO56" i="95"/>
  <c r="BP56" i="95"/>
  <c r="BQ56" i="95"/>
  <c r="BR56" i="95"/>
  <c r="BS56" i="95"/>
  <c r="BT56" i="95"/>
  <c r="BU56" i="95"/>
  <c r="BV56" i="95"/>
  <c r="BW56" i="95"/>
  <c r="BX56" i="95"/>
  <c r="BY56" i="95"/>
  <c r="BZ56" i="95"/>
  <c r="CA56" i="95"/>
  <c r="CB56" i="95"/>
  <c r="CD56" i="95"/>
  <c r="CE56" i="95"/>
  <c r="CF56" i="95"/>
  <c r="CG56" i="95"/>
  <c r="CH56" i="95"/>
  <c r="CI56" i="95"/>
  <c r="CJ56" i="95"/>
  <c r="CK56" i="95"/>
  <c r="CL56" i="95"/>
  <c r="CM56" i="95"/>
  <c r="CN56" i="95"/>
  <c r="CO56" i="95"/>
  <c r="CP56" i="95"/>
  <c r="CQ56" i="95"/>
  <c r="CR56" i="95"/>
  <c r="CS56" i="95"/>
  <c r="CT56" i="95"/>
  <c r="CU56" i="95"/>
  <c r="CV56" i="95"/>
  <c r="CW56" i="95"/>
  <c r="CX56" i="95"/>
  <c r="CY56" i="95"/>
  <c r="DA56" i="95"/>
  <c r="DB56" i="95"/>
  <c r="DC56" i="95"/>
  <c r="DD56" i="95"/>
  <c r="DE56" i="95"/>
  <c r="DF56" i="95"/>
  <c r="DG56" i="95"/>
  <c r="DH56" i="95"/>
  <c r="DI56" i="95"/>
  <c r="DJ56" i="95"/>
  <c r="DK56" i="95"/>
  <c r="DL56" i="95"/>
  <c r="DM56" i="95"/>
  <c r="DN56" i="95"/>
  <c r="DO56" i="95"/>
  <c r="DP56" i="95"/>
  <c r="DQ56" i="95"/>
  <c r="DR56" i="95"/>
  <c r="DS56" i="95"/>
  <c r="DT56" i="95"/>
  <c r="DU56" i="95"/>
  <c r="DV56" i="95"/>
  <c r="G57" i="95"/>
  <c r="H57" i="95"/>
  <c r="I57" i="95"/>
  <c r="J57" i="95"/>
  <c r="K57" i="95"/>
  <c r="L57" i="95"/>
  <c r="M57" i="95"/>
  <c r="N57" i="95"/>
  <c r="O57" i="95"/>
  <c r="P57" i="95"/>
  <c r="R57" i="95"/>
  <c r="T57" i="95"/>
  <c r="U57" i="95"/>
  <c r="V57" i="95"/>
  <c r="W57" i="95"/>
  <c r="X57" i="95"/>
  <c r="Y57" i="95"/>
  <c r="Z57" i="95"/>
  <c r="AB57" i="95"/>
  <c r="AD57" i="95"/>
  <c r="AE57" i="95"/>
  <c r="AF57" i="95"/>
  <c r="AG57" i="95"/>
  <c r="AJ57" i="95"/>
  <c r="AK57" i="95"/>
  <c r="AL57" i="95"/>
  <c r="AM57" i="95"/>
  <c r="AN57" i="95"/>
  <c r="AO57" i="95"/>
  <c r="AP57" i="95"/>
  <c r="AQ57" i="95"/>
  <c r="AR57" i="95"/>
  <c r="AS57" i="95"/>
  <c r="AT57" i="95"/>
  <c r="AU57" i="95"/>
  <c r="AV57" i="95"/>
  <c r="AW57" i="95"/>
  <c r="AX57" i="95"/>
  <c r="AY57" i="95"/>
  <c r="AZ57" i="95"/>
  <c r="BA57" i="95"/>
  <c r="BB57" i="95"/>
  <c r="BC57" i="95"/>
  <c r="BD57" i="95"/>
  <c r="BE57" i="95"/>
  <c r="BG57" i="95"/>
  <c r="BH57" i="95"/>
  <c r="BI57" i="95"/>
  <c r="BJ57" i="95"/>
  <c r="BK57" i="95"/>
  <c r="BL57" i="95"/>
  <c r="BM57" i="95"/>
  <c r="BN57" i="95"/>
  <c r="BO57" i="95"/>
  <c r="BP57" i="95"/>
  <c r="BQ57" i="95"/>
  <c r="BR57" i="95"/>
  <c r="BS57" i="95"/>
  <c r="BT57" i="95"/>
  <c r="BU57" i="95"/>
  <c r="BV57" i="95"/>
  <c r="BW57" i="95"/>
  <c r="BX57" i="95"/>
  <c r="BY57" i="95"/>
  <c r="BZ57" i="95"/>
  <c r="CA57" i="95"/>
  <c r="CB57" i="95"/>
  <c r="CD57" i="95"/>
  <c r="CE57" i="95"/>
  <c r="CF57" i="95"/>
  <c r="CG57" i="95"/>
  <c r="CH57" i="95"/>
  <c r="CI57" i="95"/>
  <c r="CJ57" i="95"/>
  <c r="CK57" i="95"/>
  <c r="CL57" i="95"/>
  <c r="CM57" i="95"/>
  <c r="CN57" i="95"/>
  <c r="CO57" i="95"/>
  <c r="CP57" i="95"/>
  <c r="CQ57" i="95"/>
  <c r="CR57" i="95"/>
  <c r="CS57" i="95"/>
  <c r="CT57" i="95"/>
  <c r="CU57" i="95"/>
  <c r="CV57" i="95"/>
  <c r="CW57" i="95"/>
  <c r="CX57" i="95"/>
  <c r="CY57" i="95"/>
  <c r="DA57" i="95"/>
  <c r="DB57" i="95"/>
  <c r="DC57" i="95"/>
  <c r="DD57" i="95"/>
  <c r="DE57" i="95"/>
  <c r="DF57" i="95"/>
  <c r="DG57" i="95"/>
  <c r="DH57" i="95"/>
  <c r="DI57" i="95"/>
  <c r="DJ57" i="95"/>
  <c r="DK57" i="95"/>
  <c r="DL57" i="95"/>
  <c r="DM57" i="95"/>
  <c r="DN57" i="95"/>
  <c r="DO57" i="95"/>
  <c r="DP57" i="95"/>
  <c r="DQ57" i="95"/>
  <c r="DR57" i="95"/>
  <c r="DS57" i="95"/>
  <c r="DT57" i="95"/>
  <c r="DU57" i="95"/>
  <c r="DV57" i="95"/>
  <c r="G58" i="95"/>
  <c r="H58" i="95"/>
  <c r="I58" i="95"/>
  <c r="J58" i="95"/>
  <c r="K58" i="95"/>
  <c r="L58" i="95"/>
  <c r="M58" i="95"/>
  <c r="N58" i="95"/>
  <c r="O58" i="95"/>
  <c r="P58" i="95"/>
  <c r="R58" i="95"/>
  <c r="T58" i="95"/>
  <c r="U58" i="95"/>
  <c r="V58" i="95"/>
  <c r="W58" i="95"/>
  <c r="X58" i="95"/>
  <c r="Y58" i="95"/>
  <c r="Z58" i="95"/>
  <c r="AB58" i="95"/>
  <c r="AD58" i="95"/>
  <c r="AE58" i="95"/>
  <c r="AF58" i="95"/>
  <c r="AG58" i="95"/>
  <c r="AJ58" i="95"/>
  <c r="AK58" i="95"/>
  <c r="AL58" i="95"/>
  <c r="AM58" i="95"/>
  <c r="AN58" i="95"/>
  <c r="AO58" i="95"/>
  <c r="AP58" i="95"/>
  <c r="AQ58" i="95"/>
  <c r="AR58" i="95"/>
  <c r="AS58" i="95"/>
  <c r="AT58" i="95"/>
  <c r="AU58" i="95"/>
  <c r="AV58" i="95"/>
  <c r="AW58" i="95"/>
  <c r="AX58" i="95"/>
  <c r="AY58" i="95"/>
  <c r="AZ58" i="95"/>
  <c r="BA58" i="95"/>
  <c r="BB58" i="95"/>
  <c r="BC58" i="95"/>
  <c r="BD58" i="95"/>
  <c r="BE58" i="95"/>
  <c r="BG58" i="95"/>
  <c r="BH58" i="95"/>
  <c r="BI58" i="95"/>
  <c r="BJ58" i="95"/>
  <c r="BK58" i="95"/>
  <c r="BL58" i="95"/>
  <c r="BM58" i="95"/>
  <c r="BN58" i="95"/>
  <c r="BO58" i="95"/>
  <c r="BP58" i="95"/>
  <c r="BQ58" i="95"/>
  <c r="BR58" i="95"/>
  <c r="BS58" i="95"/>
  <c r="BT58" i="95"/>
  <c r="BU58" i="95"/>
  <c r="BV58" i="95"/>
  <c r="BW58" i="95"/>
  <c r="BX58" i="95"/>
  <c r="BY58" i="95"/>
  <c r="BZ58" i="95"/>
  <c r="CA58" i="95"/>
  <c r="CB58" i="95"/>
  <c r="CD58" i="95"/>
  <c r="CE58" i="95"/>
  <c r="CF58" i="95"/>
  <c r="CG58" i="95"/>
  <c r="CH58" i="95"/>
  <c r="CI58" i="95"/>
  <c r="CJ58" i="95"/>
  <c r="CK58" i="95"/>
  <c r="CL58" i="95"/>
  <c r="CM58" i="95"/>
  <c r="CN58" i="95"/>
  <c r="CO58" i="95"/>
  <c r="CP58" i="95"/>
  <c r="CQ58" i="95"/>
  <c r="CR58" i="95"/>
  <c r="CS58" i="95"/>
  <c r="CT58" i="95"/>
  <c r="CU58" i="95"/>
  <c r="CV58" i="95"/>
  <c r="CW58" i="95"/>
  <c r="CX58" i="95"/>
  <c r="CY58" i="95"/>
  <c r="DA58" i="95"/>
  <c r="DB58" i="95"/>
  <c r="DC58" i="95"/>
  <c r="DD58" i="95"/>
  <c r="DE58" i="95"/>
  <c r="DF58" i="95"/>
  <c r="DG58" i="95"/>
  <c r="DH58" i="95"/>
  <c r="DI58" i="95"/>
  <c r="DJ58" i="95"/>
  <c r="DK58" i="95"/>
  <c r="DL58" i="95"/>
  <c r="DM58" i="95"/>
  <c r="DN58" i="95"/>
  <c r="DO58" i="95"/>
  <c r="DP58" i="95"/>
  <c r="DQ58" i="95"/>
  <c r="DR58" i="95"/>
  <c r="DS58" i="95"/>
  <c r="DT58" i="95"/>
  <c r="DU58" i="95"/>
  <c r="DV58" i="95"/>
  <c r="G59" i="95"/>
  <c r="H59" i="95"/>
  <c r="I59" i="95"/>
  <c r="J59" i="95"/>
  <c r="K59" i="95"/>
  <c r="L59" i="95"/>
  <c r="M59" i="95"/>
  <c r="N59" i="95"/>
  <c r="O59" i="95"/>
  <c r="P59" i="95"/>
  <c r="R59" i="95"/>
  <c r="T59" i="95"/>
  <c r="U59" i="95"/>
  <c r="V59" i="95"/>
  <c r="W59" i="95"/>
  <c r="X59" i="95"/>
  <c r="Y59" i="95"/>
  <c r="Z59" i="95"/>
  <c r="AB59" i="95"/>
  <c r="AD59" i="95"/>
  <c r="AE59" i="95"/>
  <c r="AF59" i="95"/>
  <c r="AG59" i="95"/>
  <c r="AJ59" i="95"/>
  <c r="AK59" i="95"/>
  <c r="AL59" i="95"/>
  <c r="AM59" i="95"/>
  <c r="AN59" i="95"/>
  <c r="AO59" i="95"/>
  <c r="AP59" i="95"/>
  <c r="AQ59" i="95"/>
  <c r="AR59" i="95"/>
  <c r="AS59" i="95"/>
  <c r="AT59" i="95"/>
  <c r="AU59" i="95"/>
  <c r="AV59" i="95"/>
  <c r="AW59" i="95"/>
  <c r="AX59" i="95"/>
  <c r="AY59" i="95"/>
  <c r="AZ59" i="95"/>
  <c r="BA59" i="95"/>
  <c r="BB59" i="95"/>
  <c r="BC59" i="95"/>
  <c r="BD59" i="95"/>
  <c r="BE59" i="95"/>
  <c r="BG59" i="95"/>
  <c r="BH59" i="95"/>
  <c r="BI59" i="95"/>
  <c r="BJ59" i="95"/>
  <c r="BK59" i="95"/>
  <c r="BL59" i="95"/>
  <c r="BM59" i="95"/>
  <c r="BN59" i="95"/>
  <c r="BO59" i="95"/>
  <c r="BP59" i="95"/>
  <c r="BQ59" i="95"/>
  <c r="BR59" i="95"/>
  <c r="BS59" i="95"/>
  <c r="BT59" i="95"/>
  <c r="BU59" i="95"/>
  <c r="BV59" i="95"/>
  <c r="BW59" i="95"/>
  <c r="BX59" i="95"/>
  <c r="BY59" i="95"/>
  <c r="BZ59" i="95"/>
  <c r="CA59" i="95"/>
  <c r="CB59" i="95"/>
  <c r="CD59" i="95"/>
  <c r="CE59" i="95"/>
  <c r="CF59" i="95"/>
  <c r="CG59" i="95"/>
  <c r="CH59" i="95"/>
  <c r="CI59" i="95"/>
  <c r="CJ59" i="95"/>
  <c r="CK59" i="95"/>
  <c r="CL59" i="95"/>
  <c r="CM59" i="95"/>
  <c r="CN59" i="95"/>
  <c r="CO59" i="95"/>
  <c r="CP59" i="95"/>
  <c r="CQ59" i="95"/>
  <c r="CR59" i="95"/>
  <c r="CS59" i="95"/>
  <c r="CT59" i="95"/>
  <c r="CU59" i="95"/>
  <c r="CV59" i="95"/>
  <c r="CW59" i="95"/>
  <c r="CX59" i="95"/>
  <c r="CY59" i="95"/>
  <c r="DA59" i="95"/>
  <c r="DB59" i="95"/>
  <c r="DC59" i="95"/>
  <c r="DD59" i="95"/>
  <c r="DE59" i="95"/>
  <c r="DF59" i="95"/>
  <c r="DG59" i="95"/>
  <c r="DH59" i="95"/>
  <c r="DI59" i="95"/>
  <c r="DJ59" i="95"/>
  <c r="DK59" i="95"/>
  <c r="DL59" i="95"/>
  <c r="DM59" i="95"/>
  <c r="DN59" i="95"/>
  <c r="DO59" i="95"/>
  <c r="DP59" i="95"/>
  <c r="DQ59" i="95"/>
  <c r="DR59" i="95"/>
  <c r="DS59" i="95"/>
  <c r="DT59" i="95"/>
  <c r="DU59" i="95"/>
  <c r="DV59" i="95"/>
  <c r="G60" i="95"/>
  <c r="H60" i="95"/>
  <c r="I60" i="95"/>
  <c r="J60" i="95"/>
  <c r="K60" i="95"/>
  <c r="W60" i="95"/>
  <c r="AG60" i="95"/>
  <c r="G61" i="95"/>
  <c r="H61" i="95"/>
  <c r="I61" i="95"/>
  <c r="J61" i="95"/>
  <c r="K61" i="95"/>
  <c r="L61" i="95"/>
  <c r="M61" i="95"/>
  <c r="N61" i="95"/>
  <c r="O61" i="95"/>
  <c r="P61" i="95"/>
  <c r="R61" i="95"/>
  <c r="T61" i="95"/>
  <c r="U61" i="95"/>
  <c r="V61" i="95"/>
  <c r="W61" i="95"/>
  <c r="X61" i="95"/>
  <c r="Y61" i="95"/>
  <c r="Z61" i="95"/>
  <c r="AB61" i="95"/>
  <c r="AD61" i="95"/>
  <c r="AE61" i="95"/>
  <c r="AF61" i="95"/>
  <c r="AG61" i="95"/>
  <c r="AJ61" i="95"/>
  <c r="AK61" i="95"/>
  <c r="AL61" i="95"/>
  <c r="AM61" i="95"/>
  <c r="AN61" i="95"/>
  <c r="AO61" i="95"/>
  <c r="AP61" i="95"/>
  <c r="AQ61" i="95"/>
  <c r="AR61" i="95"/>
  <c r="AS61" i="95"/>
  <c r="AT61" i="95"/>
  <c r="AU61" i="95"/>
  <c r="AV61" i="95"/>
  <c r="AW61" i="95"/>
  <c r="AX61" i="95"/>
  <c r="AY61" i="95"/>
  <c r="AZ61" i="95"/>
  <c r="BA61" i="95"/>
  <c r="BB61" i="95"/>
  <c r="BC61" i="95"/>
  <c r="BD61" i="95"/>
  <c r="BE61" i="95"/>
  <c r="BG61" i="95"/>
  <c r="BH61" i="95"/>
  <c r="BI61" i="95"/>
  <c r="BJ61" i="95"/>
  <c r="BK61" i="95"/>
  <c r="BL61" i="95"/>
  <c r="BM61" i="95"/>
  <c r="BN61" i="95"/>
  <c r="BO61" i="95"/>
  <c r="BP61" i="95"/>
  <c r="BQ61" i="95"/>
  <c r="BR61" i="95"/>
  <c r="BS61" i="95"/>
  <c r="BT61" i="95"/>
  <c r="BU61" i="95"/>
  <c r="BV61" i="95"/>
  <c r="BW61" i="95"/>
  <c r="BX61" i="95"/>
  <c r="BY61" i="95"/>
  <c r="BZ61" i="95"/>
  <c r="CA61" i="95"/>
  <c r="CB61" i="95"/>
  <c r="CD61" i="95"/>
  <c r="CE61" i="95"/>
  <c r="CF61" i="95"/>
  <c r="CG61" i="95"/>
  <c r="CH61" i="95"/>
  <c r="CI61" i="95"/>
  <c r="CJ61" i="95"/>
  <c r="CK61" i="95"/>
  <c r="CL61" i="95"/>
  <c r="CM61" i="95"/>
  <c r="CN61" i="95"/>
  <c r="CO61" i="95"/>
  <c r="CP61" i="95"/>
  <c r="CQ61" i="95"/>
  <c r="CR61" i="95"/>
  <c r="CS61" i="95"/>
  <c r="CT61" i="95"/>
  <c r="CU61" i="95"/>
  <c r="CV61" i="95"/>
  <c r="CW61" i="95"/>
  <c r="CX61" i="95"/>
  <c r="CY61" i="95"/>
  <c r="DA61" i="95"/>
  <c r="DB61" i="95"/>
  <c r="DC61" i="95"/>
  <c r="DD61" i="95"/>
  <c r="DE61" i="95"/>
  <c r="DF61" i="95"/>
  <c r="DG61" i="95"/>
  <c r="DH61" i="95"/>
  <c r="DI61" i="95"/>
  <c r="DJ61" i="95"/>
  <c r="DK61" i="95"/>
  <c r="DL61" i="95"/>
  <c r="DM61" i="95"/>
  <c r="DN61" i="95"/>
  <c r="DO61" i="95"/>
  <c r="DP61" i="95"/>
  <c r="DQ61" i="95"/>
  <c r="DR61" i="95"/>
  <c r="DS61" i="95"/>
  <c r="DT61" i="95"/>
  <c r="DU61" i="95"/>
  <c r="DV61" i="95"/>
  <c r="G62" i="95"/>
  <c r="H62" i="95"/>
  <c r="I62" i="95"/>
  <c r="J62" i="95"/>
  <c r="K62" i="95"/>
  <c r="L62" i="95"/>
  <c r="M62" i="95"/>
  <c r="N62" i="95"/>
  <c r="O62" i="95"/>
  <c r="P62" i="95"/>
  <c r="R62" i="95"/>
  <c r="T62" i="95"/>
  <c r="U62" i="95"/>
  <c r="V62" i="95"/>
  <c r="W62" i="95"/>
  <c r="X62" i="95"/>
  <c r="Y62" i="95"/>
  <c r="Z62" i="95"/>
  <c r="AB62" i="95"/>
  <c r="AD62" i="95"/>
  <c r="AE62" i="95"/>
  <c r="AF62" i="95"/>
  <c r="AG62" i="95"/>
  <c r="AJ62" i="95"/>
  <c r="AK62" i="95"/>
  <c r="AL62" i="95"/>
  <c r="AM62" i="95"/>
  <c r="AN62" i="95"/>
  <c r="AO62" i="95"/>
  <c r="AP62" i="95"/>
  <c r="AQ62" i="95"/>
  <c r="AR62" i="95"/>
  <c r="AS62" i="95"/>
  <c r="AT62" i="95"/>
  <c r="AU62" i="95"/>
  <c r="AV62" i="95"/>
  <c r="AW62" i="95"/>
  <c r="AX62" i="95"/>
  <c r="AY62" i="95"/>
  <c r="AZ62" i="95"/>
  <c r="BA62" i="95"/>
  <c r="BB62" i="95"/>
  <c r="BC62" i="95"/>
  <c r="BD62" i="95"/>
  <c r="BE62" i="95"/>
  <c r="BG62" i="95"/>
  <c r="BH62" i="95"/>
  <c r="BI62" i="95"/>
  <c r="BJ62" i="95"/>
  <c r="BK62" i="95"/>
  <c r="BL62" i="95"/>
  <c r="BM62" i="95"/>
  <c r="BN62" i="95"/>
  <c r="BO62" i="95"/>
  <c r="BP62" i="95"/>
  <c r="BQ62" i="95"/>
  <c r="BR62" i="95"/>
  <c r="BS62" i="95"/>
  <c r="BT62" i="95"/>
  <c r="BU62" i="95"/>
  <c r="BV62" i="95"/>
  <c r="BW62" i="95"/>
  <c r="BX62" i="95"/>
  <c r="BY62" i="95"/>
  <c r="BZ62" i="95"/>
  <c r="CA62" i="95"/>
  <c r="CB62" i="95"/>
  <c r="CD62" i="95"/>
  <c r="CE62" i="95"/>
  <c r="CF62" i="95"/>
  <c r="CG62" i="95"/>
  <c r="CH62" i="95"/>
  <c r="CI62" i="95"/>
  <c r="CJ62" i="95"/>
  <c r="CK62" i="95"/>
  <c r="CL62" i="95"/>
  <c r="CM62" i="95"/>
  <c r="CN62" i="95"/>
  <c r="CO62" i="95"/>
  <c r="CP62" i="95"/>
  <c r="CQ62" i="95"/>
  <c r="CR62" i="95"/>
  <c r="CS62" i="95"/>
  <c r="CT62" i="95"/>
  <c r="CU62" i="95"/>
  <c r="CV62" i="95"/>
  <c r="CW62" i="95"/>
  <c r="CX62" i="95"/>
  <c r="CY62" i="95"/>
  <c r="DA62" i="95"/>
  <c r="DB62" i="95"/>
  <c r="DC62" i="95"/>
  <c r="DD62" i="95"/>
  <c r="DE62" i="95"/>
  <c r="DF62" i="95"/>
  <c r="DG62" i="95"/>
  <c r="DH62" i="95"/>
  <c r="DI62" i="95"/>
  <c r="DJ62" i="95"/>
  <c r="DK62" i="95"/>
  <c r="DL62" i="95"/>
  <c r="DM62" i="95"/>
  <c r="DN62" i="95"/>
  <c r="DO62" i="95"/>
  <c r="DP62" i="95"/>
  <c r="DQ62" i="95"/>
  <c r="DR62" i="95"/>
  <c r="DS62" i="95"/>
  <c r="DT62" i="95"/>
  <c r="DU62" i="95"/>
  <c r="DV62" i="95"/>
  <c r="G63" i="95"/>
  <c r="H63" i="95"/>
  <c r="I63" i="95"/>
  <c r="J63" i="95"/>
  <c r="K63" i="95"/>
  <c r="L63" i="95"/>
  <c r="M63" i="95"/>
  <c r="N63" i="95"/>
  <c r="O63" i="95"/>
  <c r="P63" i="95"/>
  <c r="R63" i="95"/>
  <c r="T63" i="95"/>
  <c r="U63" i="95"/>
  <c r="V63" i="95"/>
  <c r="W63" i="95"/>
  <c r="X63" i="95"/>
  <c r="Y63" i="95"/>
  <c r="Z63" i="95"/>
  <c r="AB63" i="95"/>
  <c r="AD63" i="95"/>
  <c r="AE63" i="95"/>
  <c r="AF63" i="95"/>
  <c r="AG63" i="95"/>
  <c r="AJ63" i="95"/>
  <c r="AK63" i="95"/>
  <c r="AL63" i="95"/>
  <c r="AM63" i="95"/>
  <c r="AN63" i="95"/>
  <c r="AO63" i="95"/>
  <c r="AP63" i="95"/>
  <c r="AQ63" i="95"/>
  <c r="AR63" i="95"/>
  <c r="AS63" i="95"/>
  <c r="AT63" i="95"/>
  <c r="AU63" i="95"/>
  <c r="AV63" i="95"/>
  <c r="AW63" i="95"/>
  <c r="AX63" i="95"/>
  <c r="AY63" i="95"/>
  <c r="AZ63" i="95"/>
  <c r="BA63" i="95"/>
  <c r="BB63" i="95"/>
  <c r="BC63" i="95"/>
  <c r="BD63" i="95"/>
  <c r="BE63" i="95"/>
  <c r="BG63" i="95"/>
  <c r="BH63" i="95"/>
  <c r="BI63" i="95"/>
  <c r="BJ63" i="95"/>
  <c r="BK63" i="95"/>
  <c r="BL63" i="95"/>
  <c r="BM63" i="95"/>
  <c r="BN63" i="95"/>
  <c r="BO63" i="95"/>
  <c r="BP63" i="95"/>
  <c r="BQ63" i="95"/>
  <c r="BR63" i="95"/>
  <c r="BS63" i="95"/>
  <c r="BT63" i="95"/>
  <c r="BU63" i="95"/>
  <c r="BV63" i="95"/>
  <c r="BW63" i="95"/>
  <c r="BX63" i="95"/>
  <c r="BY63" i="95"/>
  <c r="BZ63" i="95"/>
  <c r="CA63" i="95"/>
  <c r="CB63" i="95"/>
  <c r="CD63" i="95"/>
  <c r="CE63" i="95"/>
  <c r="CF63" i="95"/>
  <c r="CG63" i="95"/>
  <c r="CH63" i="95"/>
  <c r="CI63" i="95"/>
  <c r="CJ63" i="95"/>
  <c r="CK63" i="95"/>
  <c r="CL63" i="95"/>
  <c r="CM63" i="95"/>
  <c r="CN63" i="95"/>
  <c r="CO63" i="95"/>
  <c r="CP63" i="95"/>
  <c r="CQ63" i="95"/>
  <c r="CR63" i="95"/>
  <c r="CS63" i="95"/>
  <c r="CT63" i="95"/>
  <c r="CU63" i="95"/>
  <c r="CV63" i="95"/>
  <c r="CW63" i="95"/>
  <c r="CX63" i="95"/>
  <c r="CY63" i="95"/>
  <c r="DA63" i="95"/>
  <c r="DB63" i="95"/>
  <c r="DC63" i="95"/>
  <c r="DD63" i="95"/>
  <c r="DE63" i="95"/>
  <c r="DF63" i="95"/>
  <c r="DG63" i="95"/>
  <c r="DH63" i="95"/>
  <c r="DI63" i="95"/>
  <c r="DJ63" i="95"/>
  <c r="DK63" i="95"/>
  <c r="DL63" i="95"/>
  <c r="DM63" i="95"/>
  <c r="DN63" i="95"/>
  <c r="DO63" i="95"/>
  <c r="DP63" i="95"/>
  <c r="DQ63" i="95"/>
  <c r="DR63" i="95"/>
  <c r="DS63" i="95"/>
  <c r="DT63" i="95"/>
  <c r="DU63" i="95"/>
  <c r="DV63" i="95"/>
  <c r="G64" i="95"/>
  <c r="H64" i="95"/>
  <c r="I64" i="95"/>
  <c r="J64" i="95"/>
  <c r="K64" i="95"/>
  <c r="L64" i="95"/>
  <c r="M64" i="95"/>
  <c r="N64" i="95"/>
  <c r="O64" i="95"/>
  <c r="P64" i="95"/>
  <c r="R64" i="95"/>
  <c r="T64" i="95"/>
  <c r="U64" i="95"/>
  <c r="V64" i="95"/>
  <c r="W64" i="95"/>
  <c r="X64" i="95"/>
  <c r="Y64" i="95"/>
  <c r="Z64" i="95"/>
  <c r="AB64" i="95"/>
  <c r="AD64" i="95"/>
  <c r="AE64" i="95"/>
  <c r="AF64" i="95"/>
  <c r="AG64" i="95"/>
  <c r="AJ64" i="95"/>
  <c r="AK64" i="95"/>
  <c r="AL64" i="95"/>
  <c r="AM64" i="95"/>
  <c r="AN64" i="95"/>
  <c r="AO64" i="95"/>
  <c r="AP64" i="95"/>
  <c r="AQ64" i="95"/>
  <c r="AR64" i="95"/>
  <c r="AS64" i="95"/>
  <c r="AT64" i="95"/>
  <c r="AU64" i="95"/>
  <c r="AV64" i="95"/>
  <c r="AW64" i="95"/>
  <c r="AX64" i="95"/>
  <c r="AY64" i="95"/>
  <c r="AZ64" i="95"/>
  <c r="BA64" i="95"/>
  <c r="BB64" i="95"/>
  <c r="BC64" i="95"/>
  <c r="BD64" i="95"/>
  <c r="BE64" i="95"/>
  <c r="BG64" i="95"/>
  <c r="BH64" i="95"/>
  <c r="BI64" i="95"/>
  <c r="BJ64" i="95"/>
  <c r="BK64" i="95"/>
  <c r="BL64" i="95"/>
  <c r="BM64" i="95"/>
  <c r="BN64" i="95"/>
  <c r="BO64" i="95"/>
  <c r="BP64" i="95"/>
  <c r="BQ64" i="95"/>
  <c r="BR64" i="95"/>
  <c r="BS64" i="95"/>
  <c r="BT64" i="95"/>
  <c r="BU64" i="95"/>
  <c r="BV64" i="95"/>
  <c r="BW64" i="95"/>
  <c r="BX64" i="95"/>
  <c r="BY64" i="95"/>
  <c r="BZ64" i="95"/>
  <c r="CA64" i="95"/>
  <c r="CB64" i="95"/>
  <c r="CD64" i="95"/>
  <c r="CE64" i="95"/>
  <c r="CF64" i="95"/>
  <c r="CG64" i="95"/>
  <c r="CH64" i="95"/>
  <c r="CI64" i="95"/>
  <c r="CJ64" i="95"/>
  <c r="CK64" i="95"/>
  <c r="CL64" i="95"/>
  <c r="CM64" i="95"/>
  <c r="CN64" i="95"/>
  <c r="CO64" i="95"/>
  <c r="CP64" i="95"/>
  <c r="CQ64" i="95"/>
  <c r="CR64" i="95"/>
  <c r="CS64" i="95"/>
  <c r="CT64" i="95"/>
  <c r="CU64" i="95"/>
  <c r="CV64" i="95"/>
  <c r="CW64" i="95"/>
  <c r="CX64" i="95"/>
  <c r="CY64" i="95"/>
  <c r="DA64" i="95"/>
  <c r="DB64" i="95"/>
  <c r="DC64" i="95"/>
  <c r="DD64" i="95"/>
  <c r="DE64" i="95"/>
  <c r="DF64" i="95"/>
  <c r="DG64" i="95"/>
  <c r="DH64" i="95"/>
  <c r="DI64" i="95"/>
  <c r="DJ64" i="95"/>
  <c r="DK64" i="95"/>
  <c r="DL64" i="95"/>
  <c r="DM64" i="95"/>
  <c r="DN64" i="95"/>
  <c r="DO64" i="95"/>
  <c r="DP64" i="95"/>
  <c r="DQ64" i="95"/>
  <c r="DR64" i="95"/>
  <c r="DS64" i="95"/>
  <c r="DT64" i="95"/>
  <c r="DU64" i="95"/>
  <c r="DV64" i="95"/>
  <c r="G65" i="95"/>
  <c r="H65" i="95"/>
  <c r="I65" i="95"/>
  <c r="J65" i="95"/>
  <c r="K65" i="95"/>
  <c r="L65" i="95"/>
  <c r="M65" i="95"/>
  <c r="N65" i="95"/>
  <c r="O65" i="95"/>
  <c r="P65" i="95"/>
  <c r="R65" i="95"/>
  <c r="T65" i="95"/>
  <c r="U65" i="95"/>
  <c r="V65" i="95"/>
  <c r="W65" i="95"/>
  <c r="X65" i="95"/>
  <c r="Y65" i="95"/>
  <c r="Z65" i="95"/>
  <c r="AB65" i="95"/>
  <c r="AD65" i="95"/>
  <c r="AE65" i="95"/>
  <c r="AF65" i="95"/>
  <c r="AG65" i="95"/>
  <c r="AJ65" i="95"/>
  <c r="AK65" i="95"/>
  <c r="AL65" i="95"/>
  <c r="AM65" i="95"/>
  <c r="AN65" i="95"/>
  <c r="AO65" i="95"/>
  <c r="AP65" i="95"/>
  <c r="AQ65" i="95"/>
  <c r="AR65" i="95"/>
  <c r="AS65" i="95"/>
  <c r="AT65" i="95"/>
  <c r="AU65" i="95"/>
  <c r="AV65" i="95"/>
  <c r="AW65" i="95"/>
  <c r="AX65" i="95"/>
  <c r="AY65" i="95"/>
  <c r="AZ65" i="95"/>
  <c r="BA65" i="95"/>
  <c r="BB65" i="95"/>
  <c r="BC65" i="95"/>
  <c r="BD65" i="95"/>
  <c r="BE65" i="95"/>
  <c r="BG65" i="95"/>
  <c r="BH65" i="95"/>
  <c r="BI65" i="95"/>
  <c r="BJ65" i="95"/>
  <c r="BK65" i="95"/>
  <c r="BL65" i="95"/>
  <c r="BM65" i="95"/>
  <c r="BN65" i="95"/>
  <c r="BO65" i="95"/>
  <c r="BP65" i="95"/>
  <c r="BQ65" i="95"/>
  <c r="BR65" i="95"/>
  <c r="BS65" i="95"/>
  <c r="BT65" i="95"/>
  <c r="BU65" i="95"/>
  <c r="BV65" i="95"/>
  <c r="BW65" i="95"/>
  <c r="BX65" i="95"/>
  <c r="BY65" i="95"/>
  <c r="BZ65" i="95"/>
  <c r="CA65" i="95"/>
  <c r="CB65" i="95"/>
  <c r="CD65" i="95"/>
  <c r="CE65" i="95"/>
  <c r="CF65" i="95"/>
  <c r="CG65" i="95"/>
  <c r="CH65" i="95"/>
  <c r="CI65" i="95"/>
  <c r="CJ65" i="95"/>
  <c r="CK65" i="95"/>
  <c r="CL65" i="95"/>
  <c r="CM65" i="95"/>
  <c r="CN65" i="95"/>
  <c r="CO65" i="95"/>
  <c r="CP65" i="95"/>
  <c r="CQ65" i="95"/>
  <c r="CR65" i="95"/>
  <c r="CS65" i="95"/>
  <c r="CT65" i="95"/>
  <c r="CU65" i="95"/>
  <c r="CV65" i="95"/>
  <c r="CW65" i="95"/>
  <c r="CX65" i="95"/>
  <c r="CY65" i="95"/>
  <c r="DA65" i="95"/>
  <c r="DB65" i="95"/>
  <c r="DC65" i="95"/>
  <c r="DD65" i="95"/>
  <c r="DE65" i="95"/>
  <c r="DF65" i="95"/>
  <c r="DG65" i="95"/>
  <c r="DH65" i="95"/>
  <c r="DI65" i="95"/>
  <c r="DJ65" i="95"/>
  <c r="DK65" i="95"/>
  <c r="DL65" i="95"/>
  <c r="DM65" i="95"/>
  <c r="DN65" i="95"/>
  <c r="DO65" i="95"/>
  <c r="DP65" i="95"/>
  <c r="DQ65" i="95"/>
  <c r="DR65" i="95"/>
  <c r="DS65" i="95"/>
  <c r="DT65" i="95"/>
  <c r="DU65" i="95"/>
  <c r="DV65" i="95"/>
  <c r="G66" i="95"/>
  <c r="H66" i="95"/>
  <c r="I66" i="95"/>
  <c r="J66" i="95"/>
  <c r="K66" i="95"/>
  <c r="L66" i="95"/>
  <c r="M66" i="95"/>
  <c r="N66" i="95"/>
  <c r="O66" i="95"/>
  <c r="P66" i="95"/>
  <c r="R66" i="95"/>
  <c r="T66" i="95"/>
  <c r="U66" i="95"/>
  <c r="V66" i="95"/>
  <c r="W66" i="95"/>
  <c r="X66" i="95"/>
  <c r="Y66" i="95"/>
  <c r="Z66" i="95"/>
  <c r="AB66" i="95"/>
  <c r="AD66" i="95"/>
  <c r="AE66" i="95"/>
  <c r="AF66" i="95"/>
  <c r="AG66" i="95"/>
  <c r="AJ66" i="95"/>
  <c r="AK66" i="95"/>
  <c r="AL66" i="95"/>
  <c r="AM66" i="95"/>
  <c r="AN66" i="95"/>
  <c r="AO66" i="95"/>
  <c r="AP66" i="95"/>
  <c r="AQ66" i="95"/>
  <c r="AR66" i="95"/>
  <c r="AS66" i="95"/>
  <c r="AT66" i="95"/>
  <c r="AU66" i="95"/>
  <c r="AV66" i="95"/>
  <c r="AW66" i="95"/>
  <c r="AX66" i="95"/>
  <c r="AY66" i="95"/>
  <c r="AZ66" i="95"/>
  <c r="BA66" i="95"/>
  <c r="BB66" i="95"/>
  <c r="BC66" i="95"/>
  <c r="BD66" i="95"/>
  <c r="BE66" i="95"/>
  <c r="BG66" i="95"/>
  <c r="BH66" i="95"/>
  <c r="BI66" i="95"/>
  <c r="BJ66" i="95"/>
  <c r="BK66" i="95"/>
  <c r="BL66" i="95"/>
  <c r="BM66" i="95"/>
  <c r="BN66" i="95"/>
  <c r="BO66" i="95"/>
  <c r="BP66" i="95"/>
  <c r="BQ66" i="95"/>
  <c r="BR66" i="95"/>
  <c r="BS66" i="95"/>
  <c r="BT66" i="95"/>
  <c r="BU66" i="95"/>
  <c r="BV66" i="95"/>
  <c r="BW66" i="95"/>
  <c r="BX66" i="95"/>
  <c r="BY66" i="95"/>
  <c r="BZ66" i="95"/>
  <c r="CA66" i="95"/>
  <c r="CB66" i="95"/>
  <c r="CD66" i="95"/>
  <c r="CE66" i="95"/>
  <c r="CF66" i="95"/>
  <c r="CG66" i="95"/>
  <c r="CH66" i="95"/>
  <c r="CI66" i="95"/>
  <c r="CJ66" i="95"/>
  <c r="CK66" i="95"/>
  <c r="CL66" i="95"/>
  <c r="CM66" i="95"/>
  <c r="CN66" i="95"/>
  <c r="CO66" i="95"/>
  <c r="CP66" i="95"/>
  <c r="CQ66" i="95"/>
  <c r="CR66" i="95"/>
  <c r="CS66" i="95"/>
  <c r="CT66" i="95"/>
  <c r="CU66" i="95"/>
  <c r="CV66" i="95"/>
  <c r="CW66" i="95"/>
  <c r="CX66" i="95"/>
  <c r="CY66" i="95"/>
  <c r="DA66" i="95"/>
  <c r="DB66" i="95"/>
  <c r="DC66" i="95"/>
  <c r="DD66" i="95"/>
  <c r="DE66" i="95"/>
  <c r="DF66" i="95"/>
  <c r="DG66" i="95"/>
  <c r="DH66" i="95"/>
  <c r="DI66" i="95"/>
  <c r="DJ66" i="95"/>
  <c r="DK66" i="95"/>
  <c r="DL66" i="95"/>
  <c r="DM66" i="95"/>
  <c r="DN66" i="95"/>
  <c r="DO66" i="95"/>
  <c r="DP66" i="95"/>
  <c r="DQ66" i="95"/>
  <c r="DR66" i="95"/>
  <c r="DS66" i="95"/>
  <c r="DT66" i="95"/>
  <c r="DU66" i="95"/>
  <c r="DV66" i="95"/>
  <c r="G67" i="95"/>
  <c r="H67" i="95"/>
  <c r="I67" i="95"/>
  <c r="J67" i="95"/>
  <c r="K67" i="95"/>
  <c r="L67" i="95"/>
  <c r="M67" i="95"/>
  <c r="N67" i="95"/>
  <c r="O67" i="95"/>
  <c r="P67" i="95"/>
  <c r="R67" i="95"/>
  <c r="T67" i="95"/>
  <c r="U67" i="95"/>
  <c r="V67" i="95"/>
  <c r="W67" i="95"/>
  <c r="X67" i="95"/>
  <c r="Y67" i="95"/>
  <c r="Z67" i="95"/>
  <c r="AB67" i="95"/>
  <c r="AD67" i="95"/>
  <c r="AE67" i="95"/>
  <c r="AF67" i="95"/>
  <c r="AG67" i="95"/>
  <c r="AJ67" i="95"/>
  <c r="AK67" i="95"/>
  <c r="AL67" i="95"/>
  <c r="AM67" i="95"/>
  <c r="AN67" i="95"/>
  <c r="AO67" i="95"/>
  <c r="AP67" i="95"/>
  <c r="AQ67" i="95"/>
  <c r="AR67" i="95"/>
  <c r="AS67" i="95"/>
  <c r="AT67" i="95"/>
  <c r="AU67" i="95"/>
  <c r="AV67" i="95"/>
  <c r="AW67" i="95"/>
  <c r="AX67" i="95"/>
  <c r="AY67" i="95"/>
  <c r="AZ67" i="95"/>
  <c r="BA67" i="95"/>
  <c r="BB67" i="95"/>
  <c r="BC67" i="95"/>
  <c r="BD67" i="95"/>
  <c r="BE67" i="95"/>
  <c r="BG67" i="95"/>
  <c r="BH67" i="95"/>
  <c r="BI67" i="95"/>
  <c r="BJ67" i="95"/>
  <c r="BK67" i="95"/>
  <c r="BL67" i="95"/>
  <c r="BM67" i="95"/>
  <c r="BN67" i="95"/>
  <c r="BO67" i="95"/>
  <c r="BP67" i="95"/>
  <c r="BQ67" i="95"/>
  <c r="BR67" i="95"/>
  <c r="BS67" i="95"/>
  <c r="BT67" i="95"/>
  <c r="BU67" i="95"/>
  <c r="BV67" i="95"/>
  <c r="BW67" i="95"/>
  <c r="BX67" i="95"/>
  <c r="BY67" i="95"/>
  <c r="BZ67" i="95"/>
  <c r="CA67" i="95"/>
  <c r="CB67" i="95"/>
  <c r="CD67" i="95"/>
  <c r="CE67" i="95"/>
  <c r="CF67" i="95"/>
  <c r="CG67" i="95"/>
  <c r="CH67" i="95"/>
  <c r="CI67" i="95"/>
  <c r="CJ67" i="95"/>
  <c r="CK67" i="95"/>
  <c r="CL67" i="95"/>
  <c r="CM67" i="95"/>
  <c r="CN67" i="95"/>
  <c r="CO67" i="95"/>
  <c r="CP67" i="95"/>
  <c r="CQ67" i="95"/>
  <c r="CR67" i="95"/>
  <c r="CS67" i="95"/>
  <c r="CT67" i="95"/>
  <c r="CU67" i="95"/>
  <c r="CV67" i="95"/>
  <c r="CW67" i="95"/>
  <c r="CX67" i="95"/>
  <c r="CY67" i="95"/>
  <c r="DA67" i="95"/>
  <c r="DB67" i="95"/>
  <c r="DC67" i="95"/>
  <c r="DD67" i="95"/>
  <c r="DE67" i="95"/>
  <c r="DF67" i="95"/>
  <c r="DG67" i="95"/>
  <c r="DH67" i="95"/>
  <c r="DI67" i="95"/>
  <c r="DJ67" i="95"/>
  <c r="DK67" i="95"/>
  <c r="DL67" i="95"/>
  <c r="DM67" i="95"/>
  <c r="DN67" i="95"/>
  <c r="DO67" i="95"/>
  <c r="DP67" i="95"/>
  <c r="DQ67" i="95"/>
  <c r="DR67" i="95"/>
  <c r="DS67" i="95"/>
  <c r="DT67" i="95"/>
  <c r="DU67" i="95"/>
  <c r="DV67" i="95"/>
  <c r="G68" i="95"/>
  <c r="H68" i="95"/>
  <c r="I68" i="95"/>
  <c r="J68" i="95"/>
  <c r="K68" i="95"/>
  <c r="L68" i="95"/>
  <c r="M68" i="95"/>
  <c r="N68" i="95"/>
  <c r="O68" i="95"/>
  <c r="P68" i="95"/>
  <c r="R68" i="95"/>
  <c r="T68" i="95"/>
  <c r="U68" i="95"/>
  <c r="V68" i="95"/>
  <c r="W68" i="95"/>
  <c r="X68" i="95"/>
  <c r="Y68" i="95"/>
  <c r="Z68" i="95"/>
  <c r="AB68" i="95"/>
  <c r="AD68" i="95"/>
  <c r="AE68" i="95"/>
  <c r="AF68" i="95"/>
  <c r="AG68" i="95"/>
  <c r="AJ68" i="95"/>
  <c r="AK68" i="95"/>
  <c r="AL68" i="95"/>
  <c r="AM68" i="95"/>
  <c r="AN68" i="95"/>
  <c r="AO68" i="95"/>
  <c r="AP68" i="95"/>
  <c r="AQ68" i="95"/>
  <c r="AR68" i="95"/>
  <c r="AS68" i="95"/>
  <c r="AT68" i="95"/>
  <c r="AU68" i="95"/>
  <c r="AV68" i="95"/>
  <c r="AW68" i="95"/>
  <c r="AX68" i="95"/>
  <c r="AY68" i="95"/>
  <c r="AZ68" i="95"/>
  <c r="BA68" i="95"/>
  <c r="BB68" i="95"/>
  <c r="BC68" i="95"/>
  <c r="BD68" i="95"/>
  <c r="BE68" i="95"/>
  <c r="BG68" i="95"/>
  <c r="BH68" i="95"/>
  <c r="BI68" i="95"/>
  <c r="BJ68" i="95"/>
  <c r="BK68" i="95"/>
  <c r="BL68" i="95"/>
  <c r="BM68" i="95"/>
  <c r="BN68" i="95"/>
  <c r="BO68" i="95"/>
  <c r="BP68" i="95"/>
  <c r="BQ68" i="95"/>
  <c r="BR68" i="95"/>
  <c r="BS68" i="95"/>
  <c r="BT68" i="95"/>
  <c r="BU68" i="95"/>
  <c r="BV68" i="95"/>
  <c r="BW68" i="95"/>
  <c r="BX68" i="95"/>
  <c r="BY68" i="95"/>
  <c r="BZ68" i="95"/>
  <c r="CA68" i="95"/>
  <c r="CB68" i="95"/>
  <c r="CD68" i="95"/>
  <c r="CE68" i="95"/>
  <c r="CF68" i="95"/>
  <c r="CG68" i="95"/>
  <c r="CH68" i="95"/>
  <c r="CI68" i="95"/>
  <c r="CJ68" i="95"/>
  <c r="CK68" i="95"/>
  <c r="CL68" i="95"/>
  <c r="CM68" i="95"/>
  <c r="CN68" i="95"/>
  <c r="CO68" i="95"/>
  <c r="CP68" i="95"/>
  <c r="CQ68" i="95"/>
  <c r="CR68" i="95"/>
  <c r="CS68" i="95"/>
  <c r="CT68" i="95"/>
  <c r="CU68" i="95"/>
  <c r="CV68" i="95"/>
  <c r="CW68" i="95"/>
  <c r="CX68" i="95"/>
  <c r="CY68" i="95"/>
  <c r="DA68" i="95"/>
  <c r="DB68" i="95"/>
  <c r="DC68" i="95"/>
  <c r="DD68" i="95"/>
  <c r="DE68" i="95"/>
  <c r="DF68" i="95"/>
  <c r="DG68" i="95"/>
  <c r="DH68" i="95"/>
  <c r="DI68" i="95"/>
  <c r="DJ68" i="95"/>
  <c r="DK68" i="95"/>
  <c r="DL68" i="95"/>
  <c r="DM68" i="95"/>
  <c r="DN68" i="95"/>
  <c r="DO68" i="95"/>
  <c r="DP68" i="95"/>
  <c r="DQ68" i="95"/>
  <c r="DR68" i="95"/>
  <c r="DS68" i="95"/>
  <c r="DT68" i="95"/>
  <c r="DU68" i="95"/>
  <c r="DV68" i="95"/>
  <c r="G69" i="95"/>
  <c r="H69" i="95"/>
  <c r="I69" i="95"/>
  <c r="J69" i="95"/>
  <c r="K69" i="95"/>
  <c r="L69" i="95"/>
  <c r="M69" i="95"/>
  <c r="N69" i="95"/>
  <c r="O69" i="95"/>
  <c r="P69" i="95"/>
  <c r="R69" i="95"/>
  <c r="T69" i="95"/>
  <c r="U69" i="95"/>
  <c r="V69" i="95"/>
  <c r="W69" i="95"/>
  <c r="X69" i="95"/>
  <c r="Y69" i="95"/>
  <c r="Z69" i="95"/>
  <c r="AB69" i="95"/>
  <c r="AD69" i="95"/>
  <c r="AE69" i="95"/>
  <c r="AF69" i="95"/>
  <c r="AG69" i="95"/>
  <c r="AJ69" i="95"/>
  <c r="AK69" i="95"/>
  <c r="AL69" i="95"/>
  <c r="AM69" i="95"/>
  <c r="AN69" i="95"/>
  <c r="AO69" i="95"/>
  <c r="AP69" i="95"/>
  <c r="AQ69" i="95"/>
  <c r="AR69" i="95"/>
  <c r="AS69" i="95"/>
  <c r="AT69" i="95"/>
  <c r="AU69" i="95"/>
  <c r="AV69" i="95"/>
  <c r="AW69" i="95"/>
  <c r="AX69" i="95"/>
  <c r="AY69" i="95"/>
  <c r="AZ69" i="95"/>
  <c r="BA69" i="95"/>
  <c r="BB69" i="95"/>
  <c r="BC69" i="95"/>
  <c r="BD69" i="95"/>
  <c r="BE69" i="95"/>
  <c r="BG69" i="95"/>
  <c r="BH69" i="95"/>
  <c r="BI69" i="95"/>
  <c r="BJ69" i="95"/>
  <c r="BK69" i="95"/>
  <c r="BL69" i="95"/>
  <c r="BM69" i="95"/>
  <c r="BN69" i="95"/>
  <c r="BO69" i="95"/>
  <c r="BP69" i="95"/>
  <c r="BQ69" i="95"/>
  <c r="BR69" i="95"/>
  <c r="BS69" i="95"/>
  <c r="BT69" i="95"/>
  <c r="BU69" i="95"/>
  <c r="BV69" i="95"/>
  <c r="BW69" i="95"/>
  <c r="BX69" i="95"/>
  <c r="BY69" i="95"/>
  <c r="BZ69" i="95"/>
  <c r="CA69" i="95"/>
  <c r="CB69" i="95"/>
  <c r="CD69" i="95"/>
  <c r="CE69" i="95"/>
  <c r="CF69" i="95"/>
  <c r="CG69" i="95"/>
  <c r="CH69" i="95"/>
  <c r="CI69" i="95"/>
  <c r="CJ69" i="95"/>
  <c r="CK69" i="95"/>
  <c r="CL69" i="95"/>
  <c r="CM69" i="95"/>
  <c r="CN69" i="95"/>
  <c r="CO69" i="95"/>
  <c r="CP69" i="95"/>
  <c r="CQ69" i="95"/>
  <c r="CR69" i="95"/>
  <c r="CS69" i="95"/>
  <c r="CT69" i="95"/>
  <c r="CU69" i="95"/>
  <c r="CV69" i="95"/>
  <c r="CW69" i="95"/>
  <c r="CX69" i="95"/>
  <c r="CY69" i="95"/>
  <c r="DA69" i="95"/>
  <c r="DB69" i="95"/>
  <c r="DC69" i="95"/>
  <c r="DD69" i="95"/>
  <c r="DE69" i="95"/>
  <c r="DF69" i="95"/>
  <c r="DG69" i="95"/>
  <c r="DH69" i="95"/>
  <c r="DI69" i="95"/>
  <c r="DJ69" i="95"/>
  <c r="DK69" i="95"/>
  <c r="DL69" i="95"/>
  <c r="DM69" i="95"/>
  <c r="DN69" i="95"/>
  <c r="DO69" i="95"/>
  <c r="DP69" i="95"/>
  <c r="DQ69" i="95"/>
  <c r="DR69" i="95"/>
  <c r="DS69" i="95"/>
  <c r="DT69" i="95"/>
  <c r="DU69" i="95"/>
  <c r="DV69" i="95"/>
  <c r="G70" i="95"/>
  <c r="H70" i="95"/>
  <c r="I70" i="95"/>
  <c r="J70" i="95"/>
  <c r="K70" i="95"/>
  <c r="L70" i="95"/>
  <c r="M70" i="95"/>
  <c r="N70" i="95"/>
  <c r="O70" i="95"/>
  <c r="P70" i="95"/>
  <c r="R70" i="95"/>
  <c r="T70" i="95"/>
  <c r="U70" i="95"/>
  <c r="V70" i="95"/>
  <c r="W70" i="95"/>
  <c r="X70" i="95"/>
  <c r="Y70" i="95"/>
  <c r="Z70" i="95"/>
  <c r="AB70" i="95"/>
  <c r="AD70" i="95"/>
  <c r="AE70" i="95"/>
  <c r="AF70" i="95"/>
  <c r="AG70" i="95"/>
  <c r="AJ70" i="95"/>
  <c r="AK70" i="95"/>
  <c r="AL70" i="95"/>
  <c r="AM70" i="95"/>
  <c r="AN70" i="95"/>
  <c r="AO70" i="95"/>
  <c r="AP70" i="95"/>
  <c r="AQ70" i="95"/>
  <c r="AR70" i="95"/>
  <c r="AS70" i="95"/>
  <c r="AT70" i="95"/>
  <c r="AU70" i="95"/>
  <c r="AV70" i="95"/>
  <c r="AW70" i="95"/>
  <c r="AX70" i="95"/>
  <c r="AY70" i="95"/>
  <c r="AZ70" i="95"/>
  <c r="BA70" i="95"/>
  <c r="BB70" i="95"/>
  <c r="BC70" i="95"/>
  <c r="BD70" i="95"/>
  <c r="BE70" i="95"/>
  <c r="BG70" i="95"/>
  <c r="BH70" i="95"/>
  <c r="BI70" i="95"/>
  <c r="BJ70" i="95"/>
  <c r="BK70" i="95"/>
  <c r="BL70" i="95"/>
  <c r="BM70" i="95"/>
  <c r="BN70" i="95"/>
  <c r="BO70" i="95"/>
  <c r="BP70" i="95"/>
  <c r="BQ70" i="95"/>
  <c r="BR70" i="95"/>
  <c r="BS70" i="95"/>
  <c r="BT70" i="95"/>
  <c r="BU70" i="95"/>
  <c r="BV70" i="95"/>
  <c r="BW70" i="95"/>
  <c r="BX70" i="95"/>
  <c r="BY70" i="95"/>
  <c r="BZ70" i="95"/>
  <c r="CA70" i="95"/>
  <c r="CB70" i="95"/>
  <c r="CD70" i="95"/>
  <c r="CE70" i="95"/>
  <c r="CF70" i="95"/>
  <c r="CG70" i="95"/>
  <c r="CH70" i="95"/>
  <c r="CI70" i="95"/>
  <c r="CJ70" i="95"/>
  <c r="CK70" i="95"/>
  <c r="CL70" i="95"/>
  <c r="CM70" i="95"/>
  <c r="CN70" i="95"/>
  <c r="CO70" i="95"/>
  <c r="CP70" i="95"/>
  <c r="CQ70" i="95"/>
  <c r="CR70" i="95"/>
  <c r="CS70" i="95"/>
  <c r="CT70" i="95"/>
  <c r="CU70" i="95"/>
  <c r="CV70" i="95"/>
  <c r="CW70" i="95"/>
  <c r="CX70" i="95"/>
  <c r="CY70" i="95"/>
  <c r="DA70" i="95"/>
  <c r="DB70" i="95"/>
  <c r="DC70" i="95"/>
  <c r="DD70" i="95"/>
  <c r="DE70" i="95"/>
  <c r="DF70" i="95"/>
  <c r="DG70" i="95"/>
  <c r="DH70" i="95"/>
  <c r="DI70" i="95"/>
  <c r="DJ70" i="95"/>
  <c r="DK70" i="95"/>
  <c r="DL70" i="95"/>
  <c r="DM70" i="95"/>
  <c r="DN70" i="95"/>
  <c r="DO70" i="95"/>
  <c r="DP70" i="95"/>
  <c r="DQ70" i="95"/>
  <c r="DR70" i="95"/>
  <c r="DS70" i="95"/>
  <c r="DT70" i="95"/>
  <c r="DU70" i="95"/>
  <c r="DV70" i="95"/>
  <c r="G71" i="95"/>
  <c r="H71" i="95"/>
  <c r="I71" i="95"/>
  <c r="J71" i="95"/>
  <c r="K71" i="95"/>
  <c r="L71" i="95"/>
  <c r="M71" i="95"/>
  <c r="N71" i="95"/>
  <c r="O71" i="95"/>
  <c r="P71" i="95"/>
  <c r="R71" i="95"/>
  <c r="T71" i="95"/>
  <c r="U71" i="95"/>
  <c r="V71" i="95"/>
  <c r="W71" i="95"/>
  <c r="X71" i="95"/>
  <c r="Y71" i="95"/>
  <c r="Z71" i="95"/>
  <c r="AB71" i="95"/>
  <c r="AD71" i="95"/>
  <c r="AE71" i="95"/>
  <c r="AF71" i="95"/>
  <c r="AG71" i="95"/>
  <c r="AJ71" i="95"/>
  <c r="AK71" i="95"/>
  <c r="AL71" i="95"/>
  <c r="AM71" i="95"/>
  <c r="AN71" i="95"/>
  <c r="AO71" i="95"/>
  <c r="AP71" i="95"/>
  <c r="AQ71" i="95"/>
  <c r="AR71" i="95"/>
  <c r="AS71" i="95"/>
  <c r="AT71" i="95"/>
  <c r="AU71" i="95"/>
  <c r="AV71" i="95"/>
  <c r="AW71" i="95"/>
  <c r="AX71" i="95"/>
  <c r="AY71" i="95"/>
  <c r="AZ71" i="95"/>
  <c r="BA71" i="95"/>
  <c r="BB71" i="95"/>
  <c r="BC71" i="95"/>
  <c r="BD71" i="95"/>
  <c r="BE71" i="95"/>
  <c r="BG71" i="95"/>
  <c r="BH71" i="95"/>
  <c r="BI71" i="95"/>
  <c r="BJ71" i="95"/>
  <c r="BK71" i="95"/>
  <c r="BL71" i="95"/>
  <c r="BM71" i="95"/>
  <c r="BN71" i="95"/>
  <c r="BO71" i="95"/>
  <c r="BP71" i="95"/>
  <c r="BQ71" i="95"/>
  <c r="BR71" i="95"/>
  <c r="BS71" i="95"/>
  <c r="BT71" i="95"/>
  <c r="BU71" i="95"/>
  <c r="BV71" i="95"/>
  <c r="BW71" i="95"/>
  <c r="BX71" i="95"/>
  <c r="BY71" i="95"/>
  <c r="BZ71" i="95"/>
  <c r="CA71" i="95"/>
  <c r="CB71" i="95"/>
  <c r="CD71" i="95"/>
  <c r="CE71" i="95"/>
  <c r="CF71" i="95"/>
  <c r="CG71" i="95"/>
  <c r="CH71" i="95"/>
  <c r="CI71" i="95"/>
  <c r="CJ71" i="95"/>
  <c r="CK71" i="95"/>
  <c r="CL71" i="95"/>
  <c r="CM71" i="95"/>
  <c r="CN71" i="95"/>
  <c r="CO71" i="95"/>
  <c r="CP71" i="95"/>
  <c r="CQ71" i="95"/>
  <c r="CR71" i="95"/>
  <c r="CS71" i="95"/>
  <c r="CT71" i="95"/>
  <c r="CU71" i="95"/>
  <c r="CV71" i="95"/>
  <c r="CW71" i="95"/>
  <c r="CX71" i="95"/>
  <c r="CY71" i="95"/>
  <c r="DA71" i="95"/>
  <c r="DB71" i="95"/>
  <c r="DC71" i="95"/>
  <c r="DD71" i="95"/>
  <c r="DE71" i="95"/>
  <c r="DF71" i="95"/>
  <c r="DG71" i="95"/>
  <c r="DH71" i="95"/>
  <c r="DI71" i="95"/>
  <c r="DJ71" i="95"/>
  <c r="DK71" i="95"/>
  <c r="DL71" i="95"/>
  <c r="DM71" i="95"/>
  <c r="DN71" i="95"/>
  <c r="DO71" i="95"/>
  <c r="DP71" i="95"/>
  <c r="DQ71" i="95"/>
  <c r="DR71" i="95"/>
  <c r="DS71" i="95"/>
  <c r="DT71" i="95"/>
  <c r="DU71" i="95"/>
  <c r="DV71" i="95"/>
  <c r="G72" i="95"/>
  <c r="H72" i="95"/>
  <c r="I72" i="95"/>
  <c r="J72" i="95"/>
  <c r="K72" i="95"/>
  <c r="L72" i="95"/>
  <c r="M72" i="95"/>
  <c r="N72" i="95"/>
  <c r="O72" i="95"/>
  <c r="P72" i="95"/>
  <c r="R72" i="95"/>
  <c r="T72" i="95"/>
  <c r="U72" i="95"/>
  <c r="V72" i="95"/>
  <c r="W72" i="95"/>
  <c r="X72" i="95"/>
  <c r="Y72" i="95"/>
  <c r="Z72" i="95"/>
  <c r="AB72" i="95"/>
  <c r="AD72" i="95"/>
  <c r="AE72" i="95"/>
  <c r="AF72" i="95"/>
  <c r="AG72" i="95"/>
  <c r="AJ72" i="95"/>
  <c r="AK72" i="95"/>
  <c r="AL72" i="95"/>
  <c r="AM72" i="95"/>
  <c r="AN72" i="95"/>
  <c r="AO72" i="95"/>
  <c r="AP72" i="95"/>
  <c r="AQ72" i="95"/>
  <c r="AR72" i="95"/>
  <c r="AS72" i="95"/>
  <c r="AT72" i="95"/>
  <c r="AU72" i="95"/>
  <c r="AV72" i="95"/>
  <c r="AW72" i="95"/>
  <c r="AX72" i="95"/>
  <c r="AY72" i="95"/>
  <c r="AZ72" i="95"/>
  <c r="BA72" i="95"/>
  <c r="BB72" i="95"/>
  <c r="BC72" i="95"/>
  <c r="BD72" i="95"/>
  <c r="BE72" i="95"/>
  <c r="BG72" i="95"/>
  <c r="BH72" i="95"/>
  <c r="BI72" i="95"/>
  <c r="BJ72" i="95"/>
  <c r="BK72" i="95"/>
  <c r="BL72" i="95"/>
  <c r="BM72" i="95"/>
  <c r="BN72" i="95"/>
  <c r="BO72" i="95"/>
  <c r="BP72" i="95"/>
  <c r="BQ72" i="95"/>
  <c r="BR72" i="95"/>
  <c r="BS72" i="95"/>
  <c r="BT72" i="95"/>
  <c r="BU72" i="95"/>
  <c r="BV72" i="95"/>
  <c r="BW72" i="95"/>
  <c r="BX72" i="95"/>
  <c r="BY72" i="95"/>
  <c r="BZ72" i="95"/>
  <c r="CA72" i="95"/>
  <c r="CB72" i="95"/>
  <c r="CD72" i="95"/>
  <c r="CE72" i="95"/>
  <c r="CF72" i="95"/>
  <c r="CG72" i="95"/>
  <c r="CH72" i="95"/>
  <c r="CI72" i="95"/>
  <c r="CJ72" i="95"/>
  <c r="CK72" i="95"/>
  <c r="CL72" i="95"/>
  <c r="CM72" i="95"/>
  <c r="CN72" i="95"/>
  <c r="CO72" i="95"/>
  <c r="CP72" i="95"/>
  <c r="CQ72" i="95"/>
  <c r="CR72" i="95"/>
  <c r="CS72" i="95"/>
  <c r="CT72" i="95"/>
  <c r="CU72" i="95"/>
  <c r="CV72" i="95"/>
  <c r="CW72" i="95"/>
  <c r="CX72" i="95"/>
  <c r="CY72" i="95"/>
  <c r="DA72" i="95"/>
  <c r="DB72" i="95"/>
  <c r="DC72" i="95"/>
  <c r="DD72" i="95"/>
  <c r="DE72" i="95"/>
  <c r="DF72" i="95"/>
  <c r="DG72" i="95"/>
  <c r="DH72" i="95"/>
  <c r="DI72" i="95"/>
  <c r="DJ72" i="95"/>
  <c r="DK72" i="95"/>
  <c r="DL72" i="95"/>
  <c r="DM72" i="95"/>
  <c r="DN72" i="95"/>
  <c r="DO72" i="95"/>
  <c r="DP72" i="95"/>
  <c r="DQ72" i="95"/>
  <c r="DR72" i="95"/>
  <c r="DS72" i="95"/>
  <c r="DT72" i="95"/>
  <c r="DU72" i="95"/>
  <c r="DV72" i="95"/>
  <c r="G73" i="95"/>
  <c r="H73" i="95"/>
  <c r="I73" i="95"/>
  <c r="J73" i="95"/>
  <c r="K73" i="95"/>
  <c r="L73" i="95"/>
  <c r="M73" i="95"/>
  <c r="N73" i="95"/>
  <c r="O73" i="95"/>
  <c r="P73" i="95"/>
  <c r="R73" i="95"/>
  <c r="T73" i="95"/>
  <c r="U73" i="95"/>
  <c r="V73" i="95"/>
  <c r="W73" i="95"/>
  <c r="X73" i="95"/>
  <c r="Y73" i="95"/>
  <c r="Z73" i="95"/>
  <c r="AB73" i="95"/>
  <c r="AD73" i="95"/>
  <c r="AE73" i="95"/>
  <c r="AF73" i="95"/>
  <c r="AG73" i="95"/>
  <c r="AJ73" i="95"/>
  <c r="AK73" i="95"/>
  <c r="AL73" i="95"/>
  <c r="AM73" i="95"/>
  <c r="AN73" i="95"/>
  <c r="AO73" i="95"/>
  <c r="AP73" i="95"/>
  <c r="AQ73" i="95"/>
  <c r="AR73" i="95"/>
  <c r="AS73" i="95"/>
  <c r="AT73" i="95"/>
  <c r="AU73" i="95"/>
  <c r="AV73" i="95"/>
  <c r="AW73" i="95"/>
  <c r="AX73" i="95"/>
  <c r="AY73" i="95"/>
  <c r="AZ73" i="95"/>
  <c r="BA73" i="95"/>
  <c r="BB73" i="95"/>
  <c r="BC73" i="95"/>
  <c r="BD73" i="95"/>
  <c r="BE73" i="95"/>
  <c r="BG73" i="95"/>
  <c r="BH73" i="95"/>
  <c r="BI73" i="95"/>
  <c r="BJ73" i="95"/>
  <c r="BK73" i="95"/>
  <c r="BL73" i="95"/>
  <c r="BM73" i="95"/>
  <c r="BN73" i="95"/>
  <c r="BO73" i="95"/>
  <c r="BP73" i="95"/>
  <c r="BQ73" i="95"/>
  <c r="BR73" i="95"/>
  <c r="BS73" i="95"/>
  <c r="BT73" i="95"/>
  <c r="BU73" i="95"/>
  <c r="BV73" i="95"/>
  <c r="BW73" i="95"/>
  <c r="BX73" i="95"/>
  <c r="BY73" i="95"/>
  <c r="BZ73" i="95"/>
  <c r="CA73" i="95"/>
  <c r="CB73" i="95"/>
  <c r="CD73" i="95"/>
  <c r="CE73" i="95"/>
  <c r="CF73" i="95"/>
  <c r="CG73" i="95"/>
  <c r="CH73" i="95"/>
  <c r="CI73" i="95"/>
  <c r="CJ73" i="95"/>
  <c r="CK73" i="95"/>
  <c r="CL73" i="95"/>
  <c r="CM73" i="95"/>
  <c r="CN73" i="95"/>
  <c r="CO73" i="95"/>
  <c r="CP73" i="95"/>
  <c r="CQ73" i="95"/>
  <c r="CR73" i="95"/>
  <c r="CS73" i="95"/>
  <c r="CT73" i="95"/>
  <c r="CU73" i="95"/>
  <c r="CV73" i="95"/>
  <c r="CW73" i="95"/>
  <c r="CX73" i="95"/>
  <c r="CY73" i="95"/>
  <c r="DA73" i="95"/>
  <c r="DB73" i="95"/>
  <c r="DC73" i="95"/>
  <c r="DD73" i="95"/>
  <c r="DE73" i="95"/>
  <c r="DF73" i="95"/>
  <c r="DG73" i="95"/>
  <c r="DH73" i="95"/>
  <c r="DI73" i="95"/>
  <c r="DJ73" i="95"/>
  <c r="DK73" i="95"/>
  <c r="DL73" i="95"/>
  <c r="DM73" i="95"/>
  <c r="DN73" i="95"/>
  <c r="DO73" i="95"/>
  <c r="DP73" i="95"/>
  <c r="DQ73" i="95"/>
  <c r="DR73" i="95"/>
  <c r="DS73" i="95"/>
  <c r="DT73" i="95"/>
  <c r="DU73" i="95"/>
  <c r="DV73" i="95"/>
  <c r="G74" i="95"/>
  <c r="H74" i="95"/>
  <c r="I74" i="95"/>
  <c r="J74" i="95"/>
  <c r="K74" i="95"/>
  <c r="L74" i="95"/>
  <c r="M74" i="95"/>
  <c r="N74" i="95"/>
  <c r="O74" i="95"/>
  <c r="P74" i="95"/>
  <c r="R74" i="95"/>
  <c r="T74" i="95"/>
  <c r="U74" i="95"/>
  <c r="V74" i="95"/>
  <c r="W74" i="95"/>
  <c r="X74" i="95"/>
  <c r="Y74" i="95"/>
  <c r="Z74" i="95"/>
  <c r="AB74" i="95"/>
  <c r="AD74" i="95"/>
  <c r="AE74" i="95"/>
  <c r="AF74" i="95"/>
  <c r="AG74" i="95"/>
  <c r="AJ74" i="95"/>
  <c r="AK74" i="95"/>
  <c r="AL74" i="95"/>
  <c r="AM74" i="95"/>
  <c r="AN74" i="95"/>
  <c r="AO74" i="95"/>
  <c r="AP74" i="95"/>
  <c r="AQ74" i="95"/>
  <c r="AR74" i="95"/>
  <c r="AS74" i="95"/>
  <c r="AT74" i="95"/>
  <c r="AU74" i="95"/>
  <c r="AV74" i="95"/>
  <c r="AW74" i="95"/>
  <c r="AX74" i="95"/>
  <c r="AY74" i="95"/>
  <c r="AZ74" i="95"/>
  <c r="BA74" i="95"/>
  <c r="BB74" i="95"/>
  <c r="BC74" i="95"/>
  <c r="BD74" i="95"/>
  <c r="BE74" i="95"/>
  <c r="BG74" i="95"/>
  <c r="BH74" i="95"/>
  <c r="BI74" i="95"/>
  <c r="BJ74" i="95"/>
  <c r="BK74" i="95"/>
  <c r="BL74" i="95"/>
  <c r="BM74" i="95"/>
  <c r="BN74" i="95"/>
  <c r="BO74" i="95"/>
  <c r="BP74" i="95"/>
  <c r="BQ74" i="95"/>
  <c r="BR74" i="95"/>
  <c r="BS74" i="95"/>
  <c r="BT74" i="95"/>
  <c r="BU74" i="95"/>
  <c r="BV74" i="95"/>
  <c r="BW74" i="95"/>
  <c r="BX74" i="95"/>
  <c r="BY74" i="95"/>
  <c r="BZ74" i="95"/>
  <c r="CA74" i="95"/>
  <c r="CB74" i="95"/>
  <c r="CD74" i="95"/>
  <c r="CE74" i="95"/>
  <c r="CF74" i="95"/>
  <c r="CG74" i="95"/>
  <c r="CH74" i="95"/>
  <c r="CI74" i="95"/>
  <c r="CJ74" i="95"/>
  <c r="CK74" i="95"/>
  <c r="CL74" i="95"/>
  <c r="CM74" i="95"/>
  <c r="CN74" i="95"/>
  <c r="CO74" i="95"/>
  <c r="CP74" i="95"/>
  <c r="CQ74" i="95"/>
  <c r="CR74" i="95"/>
  <c r="CS74" i="95"/>
  <c r="CT74" i="95"/>
  <c r="CU74" i="95"/>
  <c r="CV74" i="95"/>
  <c r="CW74" i="95"/>
  <c r="CX74" i="95"/>
  <c r="CY74" i="95"/>
  <c r="DA74" i="95"/>
  <c r="DB74" i="95"/>
  <c r="DC74" i="95"/>
  <c r="DD74" i="95"/>
  <c r="DE74" i="95"/>
  <c r="DF74" i="95"/>
  <c r="DG74" i="95"/>
  <c r="DH74" i="95"/>
  <c r="DI74" i="95"/>
  <c r="DJ74" i="95"/>
  <c r="DK74" i="95"/>
  <c r="DL74" i="95"/>
  <c r="DM74" i="95"/>
  <c r="DN74" i="95"/>
  <c r="DO74" i="95"/>
  <c r="DP74" i="95"/>
  <c r="DQ74" i="95"/>
  <c r="DR74" i="95"/>
  <c r="DS74" i="95"/>
  <c r="DT74" i="95"/>
  <c r="DU74" i="95"/>
  <c r="DV74" i="95"/>
  <c r="G75" i="95"/>
  <c r="H75" i="95"/>
  <c r="I75" i="95"/>
  <c r="J75" i="95"/>
  <c r="K75" i="95"/>
  <c r="L75" i="95"/>
  <c r="M75" i="95"/>
  <c r="N75" i="95"/>
  <c r="O75" i="95"/>
  <c r="P75" i="95"/>
  <c r="R75" i="95"/>
  <c r="T75" i="95"/>
  <c r="U75" i="95"/>
  <c r="V75" i="95"/>
  <c r="W75" i="95"/>
  <c r="X75" i="95"/>
  <c r="Y75" i="95"/>
  <c r="Z75" i="95"/>
  <c r="AB75" i="95"/>
  <c r="AD75" i="95"/>
  <c r="AE75" i="95"/>
  <c r="AF75" i="95"/>
  <c r="AG75" i="95"/>
  <c r="AJ75" i="95"/>
  <c r="AK75" i="95"/>
  <c r="AL75" i="95"/>
  <c r="AM75" i="95"/>
  <c r="AN75" i="95"/>
  <c r="AO75" i="95"/>
  <c r="AP75" i="95"/>
  <c r="AQ75" i="95"/>
  <c r="AR75" i="95"/>
  <c r="AS75" i="95"/>
  <c r="AT75" i="95"/>
  <c r="AU75" i="95"/>
  <c r="AV75" i="95"/>
  <c r="AW75" i="95"/>
  <c r="AX75" i="95"/>
  <c r="AY75" i="95"/>
  <c r="AZ75" i="95"/>
  <c r="BA75" i="95"/>
  <c r="BB75" i="95"/>
  <c r="BC75" i="95"/>
  <c r="BD75" i="95"/>
  <c r="BE75" i="95"/>
  <c r="BG75" i="95"/>
  <c r="BH75" i="95"/>
  <c r="BI75" i="95"/>
  <c r="BJ75" i="95"/>
  <c r="BK75" i="95"/>
  <c r="BL75" i="95"/>
  <c r="BM75" i="95"/>
  <c r="BN75" i="95"/>
  <c r="BO75" i="95"/>
  <c r="BP75" i="95"/>
  <c r="BQ75" i="95"/>
  <c r="BR75" i="95"/>
  <c r="BS75" i="95"/>
  <c r="BT75" i="95"/>
  <c r="BU75" i="95"/>
  <c r="BV75" i="95"/>
  <c r="BW75" i="95"/>
  <c r="BX75" i="95"/>
  <c r="BY75" i="95"/>
  <c r="BZ75" i="95"/>
  <c r="CA75" i="95"/>
  <c r="CB75" i="95"/>
  <c r="CD75" i="95"/>
  <c r="CE75" i="95"/>
  <c r="CF75" i="95"/>
  <c r="CG75" i="95"/>
  <c r="CH75" i="95"/>
  <c r="CI75" i="95"/>
  <c r="CJ75" i="95"/>
  <c r="CK75" i="95"/>
  <c r="CL75" i="95"/>
  <c r="CM75" i="95"/>
  <c r="CN75" i="95"/>
  <c r="CO75" i="95"/>
  <c r="CP75" i="95"/>
  <c r="CQ75" i="95"/>
  <c r="CR75" i="95"/>
  <c r="CS75" i="95"/>
  <c r="CT75" i="95"/>
  <c r="CU75" i="95"/>
  <c r="CV75" i="95"/>
  <c r="CW75" i="95"/>
  <c r="CX75" i="95"/>
  <c r="CY75" i="95"/>
  <c r="DA75" i="95"/>
  <c r="DB75" i="95"/>
  <c r="DC75" i="95"/>
  <c r="DD75" i="95"/>
  <c r="DE75" i="95"/>
  <c r="DF75" i="95"/>
  <c r="DG75" i="95"/>
  <c r="DH75" i="95"/>
  <c r="DI75" i="95"/>
  <c r="DJ75" i="95"/>
  <c r="DK75" i="95"/>
  <c r="DL75" i="95"/>
  <c r="DM75" i="95"/>
  <c r="DN75" i="95"/>
  <c r="DO75" i="95"/>
  <c r="DP75" i="95"/>
  <c r="DQ75" i="95"/>
  <c r="DR75" i="95"/>
  <c r="DS75" i="95"/>
  <c r="DT75" i="95"/>
  <c r="DU75" i="95"/>
  <c r="DV75" i="95"/>
  <c r="G76" i="95"/>
  <c r="H76" i="95"/>
  <c r="I76" i="95"/>
  <c r="J76" i="95"/>
  <c r="K76" i="95"/>
  <c r="L76" i="95"/>
  <c r="M76" i="95"/>
  <c r="N76" i="95"/>
  <c r="O76" i="95"/>
  <c r="P76" i="95"/>
  <c r="R76" i="95"/>
  <c r="T76" i="95"/>
  <c r="U76" i="95"/>
  <c r="V76" i="95"/>
  <c r="W76" i="95"/>
  <c r="X76" i="95"/>
  <c r="Y76" i="95"/>
  <c r="Z76" i="95"/>
  <c r="AB76" i="95"/>
  <c r="AD76" i="95"/>
  <c r="AE76" i="95"/>
  <c r="AF76" i="95"/>
  <c r="AG76" i="95"/>
  <c r="AJ76" i="95"/>
  <c r="AK76" i="95"/>
  <c r="AL76" i="95"/>
  <c r="AM76" i="95"/>
  <c r="AN76" i="95"/>
  <c r="AO76" i="95"/>
  <c r="AP76" i="95"/>
  <c r="AQ76" i="95"/>
  <c r="AR76" i="95"/>
  <c r="AS76" i="95"/>
  <c r="AT76" i="95"/>
  <c r="AU76" i="95"/>
  <c r="AV76" i="95"/>
  <c r="AW76" i="95"/>
  <c r="AX76" i="95"/>
  <c r="AY76" i="95"/>
  <c r="AZ76" i="95"/>
  <c r="BA76" i="95"/>
  <c r="BB76" i="95"/>
  <c r="BC76" i="95"/>
  <c r="BD76" i="95"/>
  <c r="BE76" i="95"/>
  <c r="BG76" i="95"/>
  <c r="BH76" i="95"/>
  <c r="BI76" i="95"/>
  <c r="BJ76" i="95"/>
  <c r="BK76" i="95"/>
  <c r="BL76" i="95"/>
  <c r="BM76" i="95"/>
  <c r="BN76" i="95"/>
  <c r="BO76" i="95"/>
  <c r="BP76" i="95"/>
  <c r="BQ76" i="95"/>
  <c r="BR76" i="95"/>
  <c r="BS76" i="95"/>
  <c r="BT76" i="95"/>
  <c r="BU76" i="95"/>
  <c r="BV76" i="95"/>
  <c r="BW76" i="95"/>
  <c r="BX76" i="95"/>
  <c r="BY76" i="95"/>
  <c r="BZ76" i="95"/>
  <c r="CA76" i="95"/>
  <c r="CB76" i="95"/>
  <c r="CD76" i="95"/>
  <c r="CE76" i="95"/>
  <c r="CF76" i="95"/>
  <c r="CG76" i="95"/>
  <c r="CH76" i="95"/>
  <c r="CI76" i="95"/>
  <c r="CJ76" i="95"/>
  <c r="CK76" i="95"/>
  <c r="CL76" i="95"/>
  <c r="CM76" i="95"/>
  <c r="CN76" i="95"/>
  <c r="CO76" i="95"/>
  <c r="CP76" i="95"/>
  <c r="CQ76" i="95"/>
  <c r="CR76" i="95"/>
  <c r="CS76" i="95"/>
  <c r="CT76" i="95"/>
  <c r="CU76" i="95"/>
  <c r="CV76" i="95"/>
  <c r="CW76" i="95"/>
  <c r="CX76" i="95"/>
  <c r="CY76" i="95"/>
  <c r="DA76" i="95"/>
  <c r="DB76" i="95"/>
  <c r="DC76" i="95"/>
  <c r="DD76" i="95"/>
  <c r="DE76" i="95"/>
  <c r="DF76" i="95"/>
  <c r="DG76" i="95"/>
  <c r="DH76" i="95"/>
  <c r="DI76" i="95"/>
  <c r="DJ76" i="95"/>
  <c r="DK76" i="95"/>
  <c r="DL76" i="95"/>
  <c r="DM76" i="95"/>
  <c r="DN76" i="95"/>
  <c r="DO76" i="95"/>
  <c r="DP76" i="95"/>
  <c r="DQ76" i="95"/>
  <c r="DR76" i="95"/>
  <c r="DS76" i="95"/>
  <c r="DT76" i="95"/>
  <c r="DU76" i="95"/>
  <c r="DV76" i="95"/>
  <c r="G77" i="95"/>
  <c r="H77" i="95"/>
  <c r="I77" i="95"/>
  <c r="J77" i="95"/>
  <c r="K77" i="95"/>
  <c r="L77" i="95"/>
  <c r="M77" i="95"/>
  <c r="N77" i="95"/>
  <c r="O77" i="95"/>
  <c r="P77" i="95"/>
  <c r="R77" i="95"/>
  <c r="T77" i="95"/>
  <c r="U77" i="95"/>
  <c r="V77" i="95"/>
  <c r="W77" i="95"/>
  <c r="X77" i="95"/>
  <c r="Y77" i="95"/>
  <c r="Z77" i="95"/>
  <c r="AB77" i="95"/>
  <c r="AD77" i="95"/>
  <c r="AE77" i="95"/>
  <c r="AF77" i="95"/>
  <c r="AG77" i="95"/>
  <c r="AJ77" i="95"/>
  <c r="AK77" i="95"/>
  <c r="AL77" i="95"/>
  <c r="AM77" i="95"/>
  <c r="AN77" i="95"/>
  <c r="AO77" i="95"/>
  <c r="AP77" i="95"/>
  <c r="AQ77" i="95"/>
  <c r="AR77" i="95"/>
  <c r="AS77" i="95"/>
  <c r="AT77" i="95"/>
  <c r="AU77" i="95"/>
  <c r="AV77" i="95"/>
  <c r="AW77" i="95"/>
  <c r="AX77" i="95"/>
  <c r="AY77" i="95"/>
  <c r="AZ77" i="95"/>
  <c r="BA77" i="95"/>
  <c r="BB77" i="95"/>
  <c r="BC77" i="95"/>
  <c r="BD77" i="95"/>
  <c r="BE77" i="95"/>
  <c r="BG77" i="95"/>
  <c r="BH77" i="95"/>
  <c r="BI77" i="95"/>
  <c r="BJ77" i="95"/>
  <c r="BK77" i="95"/>
  <c r="BL77" i="95"/>
  <c r="BM77" i="95"/>
  <c r="BN77" i="95"/>
  <c r="BO77" i="95"/>
  <c r="BP77" i="95"/>
  <c r="BQ77" i="95"/>
  <c r="BR77" i="95"/>
  <c r="BS77" i="95"/>
  <c r="BT77" i="95"/>
  <c r="BU77" i="95"/>
  <c r="BV77" i="95"/>
  <c r="BW77" i="95"/>
  <c r="BX77" i="95"/>
  <c r="BY77" i="95"/>
  <c r="BZ77" i="95"/>
  <c r="CA77" i="95"/>
  <c r="CB77" i="95"/>
  <c r="CD77" i="95"/>
  <c r="CE77" i="95"/>
  <c r="CF77" i="95"/>
  <c r="CG77" i="95"/>
  <c r="CH77" i="95"/>
  <c r="CI77" i="95"/>
  <c r="CJ77" i="95"/>
  <c r="CK77" i="95"/>
  <c r="CL77" i="95"/>
  <c r="CM77" i="95"/>
  <c r="CN77" i="95"/>
  <c r="CO77" i="95"/>
  <c r="CP77" i="95"/>
  <c r="CQ77" i="95"/>
  <c r="CR77" i="95"/>
  <c r="CS77" i="95"/>
  <c r="CT77" i="95"/>
  <c r="CU77" i="95"/>
  <c r="CV77" i="95"/>
  <c r="CW77" i="95"/>
  <c r="CX77" i="95"/>
  <c r="CY77" i="95"/>
  <c r="DA77" i="95"/>
  <c r="DB77" i="95"/>
  <c r="DC77" i="95"/>
  <c r="DD77" i="95"/>
  <c r="DE77" i="95"/>
  <c r="DF77" i="95"/>
  <c r="DG77" i="95"/>
  <c r="DH77" i="95"/>
  <c r="DI77" i="95"/>
  <c r="DJ77" i="95"/>
  <c r="DK77" i="95"/>
  <c r="DL77" i="95"/>
  <c r="DM77" i="95"/>
  <c r="DN77" i="95"/>
  <c r="DO77" i="95"/>
  <c r="DP77" i="95"/>
  <c r="DQ77" i="95"/>
  <c r="DR77" i="95"/>
  <c r="DS77" i="95"/>
  <c r="DT77" i="95"/>
  <c r="DU77" i="95"/>
  <c r="DV77" i="95"/>
  <c r="G78" i="95"/>
  <c r="H78" i="95"/>
  <c r="I78" i="95"/>
  <c r="J78" i="95"/>
  <c r="K78" i="95"/>
  <c r="L78" i="95"/>
  <c r="M78" i="95"/>
  <c r="N78" i="95"/>
  <c r="O78" i="95"/>
  <c r="P78" i="95"/>
  <c r="R78" i="95"/>
  <c r="T78" i="95"/>
  <c r="U78" i="95"/>
  <c r="V78" i="95"/>
  <c r="W78" i="95"/>
  <c r="X78" i="95"/>
  <c r="Y78" i="95"/>
  <c r="Z78" i="95"/>
  <c r="AB78" i="95"/>
  <c r="AD78" i="95"/>
  <c r="AE78" i="95"/>
  <c r="AF78" i="95"/>
  <c r="AG78" i="95"/>
  <c r="AJ78" i="95"/>
  <c r="AK78" i="95"/>
  <c r="AL78" i="95"/>
  <c r="AM78" i="95"/>
  <c r="AN78" i="95"/>
  <c r="AO78" i="95"/>
  <c r="AP78" i="95"/>
  <c r="AQ78" i="95"/>
  <c r="AR78" i="95"/>
  <c r="AS78" i="95"/>
  <c r="AT78" i="95"/>
  <c r="AU78" i="95"/>
  <c r="AV78" i="95"/>
  <c r="AW78" i="95"/>
  <c r="AX78" i="95"/>
  <c r="AY78" i="95"/>
  <c r="AZ78" i="95"/>
  <c r="BA78" i="95"/>
  <c r="BB78" i="95"/>
  <c r="BC78" i="95"/>
  <c r="BD78" i="95"/>
  <c r="BE78" i="95"/>
  <c r="BG78" i="95"/>
  <c r="BH78" i="95"/>
  <c r="BI78" i="95"/>
  <c r="BJ78" i="95"/>
  <c r="BK78" i="95"/>
  <c r="BL78" i="95"/>
  <c r="BM78" i="95"/>
  <c r="BN78" i="95"/>
  <c r="BO78" i="95"/>
  <c r="BP78" i="95"/>
  <c r="BQ78" i="95"/>
  <c r="BR78" i="95"/>
  <c r="BS78" i="95"/>
  <c r="BT78" i="95"/>
  <c r="BU78" i="95"/>
  <c r="BV78" i="95"/>
  <c r="BW78" i="95"/>
  <c r="BX78" i="95"/>
  <c r="BY78" i="95"/>
  <c r="BZ78" i="95"/>
  <c r="CA78" i="95"/>
  <c r="CB78" i="95"/>
  <c r="CD78" i="95"/>
  <c r="CE78" i="95"/>
  <c r="CF78" i="95"/>
  <c r="CG78" i="95"/>
  <c r="CH78" i="95"/>
  <c r="CI78" i="95"/>
  <c r="CJ78" i="95"/>
  <c r="CK78" i="95"/>
  <c r="CL78" i="95"/>
  <c r="CM78" i="95"/>
  <c r="CN78" i="95"/>
  <c r="CO78" i="95"/>
  <c r="CP78" i="95"/>
  <c r="CQ78" i="95"/>
  <c r="CR78" i="95"/>
  <c r="CS78" i="95"/>
  <c r="CT78" i="95"/>
  <c r="CU78" i="95"/>
  <c r="CV78" i="95"/>
  <c r="CW78" i="95"/>
  <c r="CX78" i="95"/>
  <c r="CY78" i="95"/>
  <c r="DA78" i="95"/>
  <c r="DB78" i="95"/>
  <c r="DC78" i="95"/>
  <c r="DD78" i="95"/>
  <c r="DE78" i="95"/>
  <c r="DF78" i="95"/>
  <c r="DG78" i="95"/>
  <c r="DH78" i="95"/>
  <c r="DI78" i="95"/>
  <c r="DJ78" i="95"/>
  <c r="DK78" i="95"/>
  <c r="DL78" i="95"/>
  <c r="DM78" i="95"/>
  <c r="DN78" i="95"/>
  <c r="DO78" i="95"/>
  <c r="DP78" i="95"/>
  <c r="DQ78" i="95"/>
  <c r="DR78" i="95"/>
  <c r="DS78" i="95"/>
  <c r="DT78" i="95"/>
  <c r="DU78" i="95"/>
  <c r="DV78" i="95"/>
  <c r="G79" i="95"/>
  <c r="H79" i="95"/>
  <c r="I79" i="95"/>
  <c r="J79" i="95"/>
  <c r="K79" i="95"/>
  <c r="L79" i="95"/>
  <c r="M79" i="95"/>
  <c r="N79" i="95"/>
  <c r="O79" i="95"/>
  <c r="P79" i="95"/>
  <c r="R79" i="95"/>
  <c r="T79" i="95"/>
  <c r="U79" i="95"/>
  <c r="V79" i="95"/>
  <c r="W79" i="95"/>
  <c r="X79" i="95"/>
  <c r="Y79" i="95"/>
  <c r="Z79" i="95"/>
  <c r="AB79" i="95"/>
  <c r="AD79" i="95"/>
  <c r="AE79" i="95"/>
  <c r="AF79" i="95"/>
  <c r="AG79" i="95"/>
  <c r="AJ79" i="95"/>
  <c r="AK79" i="95"/>
  <c r="AL79" i="95"/>
  <c r="AM79" i="95"/>
  <c r="AN79" i="95"/>
  <c r="AO79" i="95"/>
  <c r="AP79" i="95"/>
  <c r="AQ79" i="95"/>
  <c r="AR79" i="95"/>
  <c r="AS79" i="95"/>
  <c r="AT79" i="95"/>
  <c r="AU79" i="95"/>
  <c r="AV79" i="95"/>
  <c r="AW79" i="95"/>
  <c r="AX79" i="95"/>
  <c r="AY79" i="95"/>
  <c r="AZ79" i="95"/>
  <c r="BA79" i="95"/>
  <c r="BB79" i="95"/>
  <c r="BC79" i="95"/>
  <c r="BD79" i="95"/>
  <c r="BE79" i="95"/>
  <c r="BG79" i="95"/>
  <c r="BH79" i="95"/>
  <c r="BI79" i="95"/>
  <c r="BJ79" i="95"/>
  <c r="BK79" i="95"/>
  <c r="BL79" i="95"/>
  <c r="BM79" i="95"/>
  <c r="BN79" i="95"/>
  <c r="BO79" i="95"/>
  <c r="BP79" i="95"/>
  <c r="BQ79" i="95"/>
  <c r="BR79" i="95"/>
  <c r="BS79" i="95"/>
  <c r="BT79" i="95"/>
  <c r="BU79" i="95"/>
  <c r="BV79" i="95"/>
  <c r="BW79" i="95"/>
  <c r="BX79" i="95"/>
  <c r="BY79" i="95"/>
  <c r="BZ79" i="95"/>
  <c r="CA79" i="95"/>
  <c r="CB79" i="95"/>
  <c r="CD79" i="95"/>
  <c r="CE79" i="95"/>
  <c r="CF79" i="95"/>
  <c r="CG79" i="95"/>
  <c r="CH79" i="95"/>
  <c r="CI79" i="95"/>
  <c r="CJ79" i="95"/>
  <c r="CK79" i="95"/>
  <c r="CL79" i="95"/>
  <c r="CM79" i="95"/>
  <c r="CN79" i="95"/>
  <c r="CO79" i="95"/>
  <c r="CP79" i="95"/>
  <c r="CQ79" i="95"/>
  <c r="CR79" i="95"/>
  <c r="CS79" i="95"/>
  <c r="CT79" i="95"/>
  <c r="CU79" i="95"/>
  <c r="CV79" i="95"/>
  <c r="CW79" i="95"/>
  <c r="CX79" i="95"/>
  <c r="CY79" i="95"/>
  <c r="DA79" i="95"/>
  <c r="DB79" i="95"/>
  <c r="DC79" i="95"/>
  <c r="DD79" i="95"/>
  <c r="DE79" i="95"/>
  <c r="DF79" i="95"/>
  <c r="DG79" i="95"/>
  <c r="DH79" i="95"/>
  <c r="DI79" i="95"/>
  <c r="DJ79" i="95"/>
  <c r="DK79" i="95"/>
  <c r="DL79" i="95"/>
  <c r="DM79" i="95"/>
  <c r="DN79" i="95"/>
  <c r="DO79" i="95"/>
  <c r="DP79" i="95"/>
  <c r="DQ79" i="95"/>
  <c r="DR79" i="95"/>
  <c r="DS79" i="95"/>
  <c r="DT79" i="95"/>
  <c r="DU79" i="95"/>
  <c r="DV79" i="95"/>
  <c r="G80" i="95"/>
  <c r="H80" i="95"/>
  <c r="I80" i="95"/>
  <c r="J80" i="95"/>
  <c r="K80" i="95"/>
  <c r="W80" i="95"/>
  <c r="AG80" i="95"/>
  <c r="G81" i="95"/>
  <c r="H81" i="95"/>
  <c r="I81" i="95"/>
  <c r="J81" i="95"/>
  <c r="K81" i="95"/>
  <c r="L81" i="95"/>
  <c r="M81" i="95"/>
  <c r="N81" i="95"/>
  <c r="O81" i="95"/>
  <c r="P81" i="95"/>
  <c r="R81" i="95"/>
  <c r="T81" i="95"/>
  <c r="U81" i="95"/>
  <c r="V81" i="95"/>
  <c r="W81" i="95"/>
  <c r="X81" i="95"/>
  <c r="Y81" i="95"/>
  <c r="Z81" i="95"/>
  <c r="AB81" i="95"/>
  <c r="AD81" i="95"/>
  <c r="AE81" i="95"/>
  <c r="AF81" i="95"/>
  <c r="AG81" i="95"/>
  <c r="AJ81" i="95"/>
  <c r="AK81" i="95"/>
  <c r="AL81" i="95"/>
  <c r="AM81" i="95"/>
  <c r="AN81" i="95"/>
  <c r="AO81" i="95"/>
  <c r="AP81" i="95"/>
  <c r="AQ81" i="95"/>
  <c r="AR81" i="95"/>
  <c r="AS81" i="95"/>
  <c r="AT81" i="95"/>
  <c r="AU81" i="95"/>
  <c r="AV81" i="95"/>
  <c r="AW81" i="95"/>
  <c r="AX81" i="95"/>
  <c r="AY81" i="95"/>
  <c r="AZ81" i="95"/>
  <c r="BA81" i="95"/>
  <c r="BB81" i="95"/>
  <c r="BC81" i="95"/>
  <c r="BD81" i="95"/>
  <c r="BE81" i="95"/>
  <c r="BG81" i="95"/>
  <c r="BH81" i="95"/>
  <c r="BI81" i="95"/>
  <c r="BJ81" i="95"/>
  <c r="BK81" i="95"/>
  <c r="BL81" i="95"/>
  <c r="BM81" i="95"/>
  <c r="BN81" i="95"/>
  <c r="BO81" i="95"/>
  <c r="BP81" i="95"/>
  <c r="BQ81" i="95"/>
  <c r="BR81" i="95"/>
  <c r="BS81" i="95"/>
  <c r="BT81" i="95"/>
  <c r="BU81" i="95"/>
  <c r="BV81" i="95"/>
  <c r="BW81" i="95"/>
  <c r="BX81" i="95"/>
  <c r="BY81" i="95"/>
  <c r="BZ81" i="95"/>
  <c r="CA81" i="95"/>
  <c r="CB81" i="95"/>
  <c r="CD81" i="95"/>
  <c r="CE81" i="95"/>
  <c r="CF81" i="95"/>
  <c r="CG81" i="95"/>
  <c r="CH81" i="95"/>
  <c r="CI81" i="95"/>
  <c r="CJ81" i="95"/>
  <c r="CK81" i="95"/>
  <c r="CL81" i="95"/>
  <c r="CM81" i="95"/>
  <c r="CN81" i="95"/>
  <c r="CO81" i="95"/>
  <c r="CP81" i="95"/>
  <c r="CQ81" i="95"/>
  <c r="CR81" i="95"/>
  <c r="CS81" i="95"/>
  <c r="CT81" i="95"/>
  <c r="CU81" i="95"/>
  <c r="CV81" i="95"/>
  <c r="CW81" i="95"/>
  <c r="CX81" i="95"/>
  <c r="CY81" i="95"/>
  <c r="DA81" i="95"/>
  <c r="DB81" i="95"/>
  <c r="DC81" i="95"/>
  <c r="DD81" i="95"/>
  <c r="DE81" i="95"/>
  <c r="DF81" i="95"/>
  <c r="DG81" i="95"/>
  <c r="DH81" i="95"/>
  <c r="DI81" i="95"/>
  <c r="DJ81" i="95"/>
  <c r="DK81" i="95"/>
  <c r="DL81" i="95"/>
  <c r="DM81" i="95"/>
  <c r="DN81" i="95"/>
  <c r="DO81" i="95"/>
  <c r="DP81" i="95"/>
  <c r="DQ81" i="95"/>
  <c r="DR81" i="95"/>
  <c r="DS81" i="95"/>
  <c r="DT81" i="95"/>
  <c r="DU81" i="95"/>
  <c r="DV81" i="95"/>
  <c r="G82" i="95"/>
  <c r="H82" i="95"/>
  <c r="I82" i="95"/>
  <c r="J82" i="95"/>
  <c r="K82" i="95"/>
  <c r="L82" i="95"/>
  <c r="M82" i="95"/>
  <c r="N82" i="95"/>
  <c r="O82" i="95"/>
  <c r="P82" i="95"/>
  <c r="R82" i="95"/>
  <c r="T82" i="95"/>
  <c r="U82" i="95"/>
  <c r="V82" i="95"/>
  <c r="W82" i="95"/>
  <c r="X82" i="95"/>
  <c r="Y82" i="95"/>
  <c r="Z82" i="95"/>
  <c r="AB82" i="95"/>
  <c r="AD82" i="95"/>
  <c r="AE82" i="95"/>
  <c r="AF82" i="95"/>
  <c r="AG82" i="95"/>
  <c r="AJ82" i="95"/>
  <c r="AK82" i="95"/>
  <c r="AL82" i="95"/>
  <c r="AM82" i="95"/>
  <c r="AN82" i="95"/>
  <c r="AO82" i="95"/>
  <c r="AP82" i="95"/>
  <c r="AQ82" i="95"/>
  <c r="AR82" i="95"/>
  <c r="AS82" i="95"/>
  <c r="AT82" i="95"/>
  <c r="AU82" i="95"/>
  <c r="AV82" i="95"/>
  <c r="AW82" i="95"/>
  <c r="AX82" i="95"/>
  <c r="AY82" i="95"/>
  <c r="AZ82" i="95"/>
  <c r="BA82" i="95"/>
  <c r="BB82" i="95"/>
  <c r="BC82" i="95"/>
  <c r="BD82" i="95"/>
  <c r="BE82" i="95"/>
  <c r="BG82" i="95"/>
  <c r="BH82" i="95"/>
  <c r="BI82" i="95"/>
  <c r="BJ82" i="95"/>
  <c r="BK82" i="95"/>
  <c r="BL82" i="95"/>
  <c r="BM82" i="95"/>
  <c r="BN82" i="95"/>
  <c r="BO82" i="95"/>
  <c r="BP82" i="95"/>
  <c r="BQ82" i="95"/>
  <c r="BR82" i="95"/>
  <c r="BS82" i="95"/>
  <c r="BT82" i="95"/>
  <c r="BU82" i="95"/>
  <c r="BV82" i="95"/>
  <c r="BW82" i="95"/>
  <c r="BX82" i="95"/>
  <c r="BY82" i="95"/>
  <c r="BZ82" i="95"/>
  <c r="CA82" i="95"/>
  <c r="CB82" i="95"/>
  <c r="CD82" i="95"/>
  <c r="CE82" i="95"/>
  <c r="CF82" i="95"/>
  <c r="CG82" i="95"/>
  <c r="CH82" i="95"/>
  <c r="CI82" i="95"/>
  <c r="CJ82" i="95"/>
  <c r="CK82" i="95"/>
  <c r="CL82" i="95"/>
  <c r="CM82" i="95"/>
  <c r="CN82" i="95"/>
  <c r="CO82" i="95"/>
  <c r="CP82" i="95"/>
  <c r="CQ82" i="95"/>
  <c r="CR82" i="95"/>
  <c r="CS82" i="95"/>
  <c r="CT82" i="95"/>
  <c r="CU82" i="95"/>
  <c r="CV82" i="95"/>
  <c r="CW82" i="95"/>
  <c r="CX82" i="95"/>
  <c r="CY82" i="95"/>
  <c r="DA82" i="95"/>
  <c r="DB82" i="95"/>
  <c r="DC82" i="95"/>
  <c r="DD82" i="95"/>
  <c r="DE82" i="95"/>
  <c r="DF82" i="95"/>
  <c r="DG82" i="95"/>
  <c r="DH82" i="95"/>
  <c r="DI82" i="95"/>
  <c r="DJ82" i="95"/>
  <c r="DK82" i="95"/>
  <c r="DL82" i="95"/>
  <c r="DM82" i="95"/>
  <c r="DN82" i="95"/>
  <c r="DO82" i="95"/>
  <c r="DP82" i="95"/>
  <c r="DQ82" i="95"/>
  <c r="DR82" i="95"/>
  <c r="DS82" i="95"/>
  <c r="DT82" i="95"/>
  <c r="DU82" i="95"/>
  <c r="DV82" i="95"/>
  <c r="G83" i="95"/>
  <c r="H83" i="95"/>
  <c r="I83" i="95"/>
  <c r="J83" i="95"/>
  <c r="K83" i="95"/>
  <c r="L83" i="95"/>
  <c r="M83" i="95"/>
  <c r="N83" i="95"/>
  <c r="O83" i="95"/>
  <c r="P83" i="95"/>
  <c r="R83" i="95"/>
  <c r="T83" i="95"/>
  <c r="U83" i="95"/>
  <c r="V83" i="95"/>
  <c r="W83" i="95"/>
  <c r="X83" i="95"/>
  <c r="Y83" i="95"/>
  <c r="Z83" i="95"/>
  <c r="AB83" i="95"/>
  <c r="AD83" i="95"/>
  <c r="AE83" i="95"/>
  <c r="AF83" i="95"/>
  <c r="AG83" i="95"/>
  <c r="AJ83" i="95"/>
  <c r="AK83" i="95"/>
  <c r="AL83" i="95"/>
  <c r="AM83" i="95"/>
  <c r="AN83" i="95"/>
  <c r="AO83" i="95"/>
  <c r="AP83" i="95"/>
  <c r="AQ83" i="95"/>
  <c r="AR83" i="95"/>
  <c r="AS83" i="95"/>
  <c r="AT83" i="95"/>
  <c r="AU83" i="95"/>
  <c r="AV83" i="95"/>
  <c r="AW83" i="95"/>
  <c r="AX83" i="95"/>
  <c r="AY83" i="95"/>
  <c r="AZ83" i="95"/>
  <c r="BA83" i="95"/>
  <c r="BB83" i="95"/>
  <c r="BC83" i="95"/>
  <c r="BD83" i="95"/>
  <c r="BE83" i="95"/>
  <c r="BG83" i="95"/>
  <c r="BH83" i="95"/>
  <c r="BI83" i="95"/>
  <c r="BJ83" i="95"/>
  <c r="BK83" i="95"/>
  <c r="BL83" i="95"/>
  <c r="BM83" i="95"/>
  <c r="BN83" i="95"/>
  <c r="BO83" i="95"/>
  <c r="BP83" i="95"/>
  <c r="BQ83" i="95"/>
  <c r="BR83" i="95"/>
  <c r="BS83" i="95"/>
  <c r="BT83" i="95"/>
  <c r="BU83" i="95"/>
  <c r="BV83" i="95"/>
  <c r="BW83" i="95"/>
  <c r="BX83" i="95"/>
  <c r="BY83" i="95"/>
  <c r="BZ83" i="95"/>
  <c r="CA83" i="95"/>
  <c r="CB83" i="95"/>
  <c r="CD83" i="95"/>
  <c r="CE83" i="95"/>
  <c r="CF83" i="95"/>
  <c r="CG83" i="95"/>
  <c r="CH83" i="95"/>
  <c r="CI83" i="95"/>
  <c r="CJ83" i="95"/>
  <c r="CK83" i="95"/>
  <c r="CL83" i="95"/>
  <c r="CM83" i="95"/>
  <c r="CN83" i="95"/>
  <c r="CO83" i="95"/>
  <c r="CP83" i="95"/>
  <c r="CQ83" i="95"/>
  <c r="CR83" i="95"/>
  <c r="CS83" i="95"/>
  <c r="CT83" i="95"/>
  <c r="CU83" i="95"/>
  <c r="CV83" i="95"/>
  <c r="CW83" i="95"/>
  <c r="CX83" i="95"/>
  <c r="CY83" i="95"/>
  <c r="DA83" i="95"/>
  <c r="DB83" i="95"/>
  <c r="DC83" i="95"/>
  <c r="DD83" i="95"/>
  <c r="DE83" i="95"/>
  <c r="DF83" i="95"/>
  <c r="DG83" i="95"/>
  <c r="DH83" i="95"/>
  <c r="DI83" i="95"/>
  <c r="DJ83" i="95"/>
  <c r="DK83" i="95"/>
  <c r="DL83" i="95"/>
  <c r="DM83" i="95"/>
  <c r="DN83" i="95"/>
  <c r="DO83" i="95"/>
  <c r="DP83" i="95"/>
  <c r="DQ83" i="95"/>
  <c r="DR83" i="95"/>
  <c r="DS83" i="95"/>
  <c r="DT83" i="95"/>
  <c r="DU83" i="95"/>
  <c r="DV83" i="95"/>
  <c r="G84" i="95"/>
  <c r="H84" i="95"/>
  <c r="I84" i="95"/>
  <c r="J84" i="95"/>
  <c r="K84" i="95"/>
  <c r="L84" i="95"/>
  <c r="M84" i="95"/>
  <c r="N84" i="95"/>
  <c r="O84" i="95"/>
  <c r="P84" i="95"/>
  <c r="R84" i="95"/>
  <c r="T84" i="95"/>
  <c r="U84" i="95"/>
  <c r="V84" i="95"/>
  <c r="W84" i="95"/>
  <c r="X84" i="95"/>
  <c r="Y84" i="95"/>
  <c r="Z84" i="95"/>
  <c r="AB84" i="95"/>
  <c r="AD84" i="95"/>
  <c r="AE84" i="95"/>
  <c r="AF84" i="95"/>
  <c r="AG84" i="95"/>
  <c r="AJ84" i="95"/>
  <c r="AK84" i="95"/>
  <c r="AL84" i="95"/>
  <c r="AM84" i="95"/>
  <c r="AN84" i="95"/>
  <c r="AO84" i="95"/>
  <c r="AP84" i="95"/>
  <c r="AQ84" i="95"/>
  <c r="AR84" i="95"/>
  <c r="AS84" i="95"/>
  <c r="AT84" i="95"/>
  <c r="AU84" i="95"/>
  <c r="AV84" i="95"/>
  <c r="AW84" i="95"/>
  <c r="AX84" i="95"/>
  <c r="AY84" i="95"/>
  <c r="AZ84" i="95"/>
  <c r="BA84" i="95"/>
  <c r="BB84" i="95"/>
  <c r="BC84" i="95"/>
  <c r="BD84" i="95"/>
  <c r="BE84" i="95"/>
  <c r="BG84" i="95"/>
  <c r="BH84" i="95"/>
  <c r="BI84" i="95"/>
  <c r="BJ84" i="95"/>
  <c r="BK84" i="95"/>
  <c r="BL84" i="95"/>
  <c r="BM84" i="95"/>
  <c r="BN84" i="95"/>
  <c r="BO84" i="95"/>
  <c r="BP84" i="95"/>
  <c r="BQ84" i="95"/>
  <c r="BR84" i="95"/>
  <c r="BS84" i="95"/>
  <c r="BT84" i="95"/>
  <c r="BU84" i="95"/>
  <c r="BV84" i="95"/>
  <c r="BW84" i="95"/>
  <c r="BX84" i="95"/>
  <c r="BY84" i="95"/>
  <c r="BZ84" i="95"/>
  <c r="CA84" i="95"/>
  <c r="CB84" i="95"/>
  <c r="CD84" i="95"/>
  <c r="CE84" i="95"/>
  <c r="CF84" i="95"/>
  <c r="CG84" i="95"/>
  <c r="CH84" i="95"/>
  <c r="CI84" i="95"/>
  <c r="CJ84" i="95"/>
  <c r="CK84" i="95"/>
  <c r="CL84" i="95"/>
  <c r="CM84" i="95"/>
  <c r="CN84" i="95"/>
  <c r="CO84" i="95"/>
  <c r="CP84" i="95"/>
  <c r="CQ84" i="95"/>
  <c r="CR84" i="95"/>
  <c r="CS84" i="95"/>
  <c r="CT84" i="95"/>
  <c r="CU84" i="95"/>
  <c r="CV84" i="95"/>
  <c r="CW84" i="95"/>
  <c r="CX84" i="95"/>
  <c r="CY84" i="95"/>
  <c r="DA84" i="95"/>
  <c r="DB84" i="95"/>
  <c r="DC84" i="95"/>
  <c r="DD84" i="95"/>
  <c r="DE84" i="95"/>
  <c r="DF84" i="95"/>
  <c r="DG84" i="95"/>
  <c r="DH84" i="95"/>
  <c r="DI84" i="95"/>
  <c r="DJ84" i="95"/>
  <c r="DK84" i="95"/>
  <c r="DL84" i="95"/>
  <c r="DM84" i="95"/>
  <c r="DN84" i="95"/>
  <c r="DO84" i="95"/>
  <c r="DP84" i="95"/>
  <c r="DQ84" i="95"/>
  <c r="DR84" i="95"/>
  <c r="DS84" i="95"/>
  <c r="DT84" i="95"/>
  <c r="DU84" i="95"/>
  <c r="DV84" i="95"/>
  <c r="G85" i="95"/>
  <c r="H85" i="95"/>
  <c r="I85" i="95"/>
  <c r="J85" i="95"/>
  <c r="K85" i="95"/>
  <c r="L85" i="95"/>
  <c r="M85" i="95"/>
  <c r="N85" i="95"/>
  <c r="O85" i="95"/>
  <c r="P85" i="95"/>
  <c r="R85" i="95"/>
  <c r="T85" i="95"/>
  <c r="U85" i="95"/>
  <c r="V85" i="95"/>
  <c r="W85" i="95"/>
  <c r="X85" i="95"/>
  <c r="Y85" i="95"/>
  <c r="Z85" i="95"/>
  <c r="AB85" i="95"/>
  <c r="AD85" i="95"/>
  <c r="AE85" i="95"/>
  <c r="AF85" i="95"/>
  <c r="AG85" i="95"/>
  <c r="AJ85" i="95"/>
  <c r="AK85" i="95"/>
  <c r="AL85" i="95"/>
  <c r="AM85" i="95"/>
  <c r="AN85" i="95"/>
  <c r="AO85" i="95"/>
  <c r="AP85" i="95"/>
  <c r="AQ85" i="95"/>
  <c r="AR85" i="95"/>
  <c r="AS85" i="95"/>
  <c r="AT85" i="95"/>
  <c r="AU85" i="95"/>
  <c r="AV85" i="95"/>
  <c r="AW85" i="95"/>
  <c r="AX85" i="95"/>
  <c r="AY85" i="95"/>
  <c r="AZ85" i="95"/>
  <c r="BA85" i="95"/>
  <c r="BB85" i="95"/>
  <c r="BC85" i="95"/>
  <c r="BD85" i="95"/>
  <c r="BE85" i="95"/>
  <c r="BG85" i="95"/>
  <c r="BH85" i="95"/>
  <c r="BI85" i="95"/>
  <c r="BJ85" i="95"/>
  <c r="BK85" i="95"/>
  <c r="BL85" i="95"/>
  <c r="BM85" i="95"/>
  <c r="BN85" i="95"/>
  <c r="BO85" i="95"/>
  <c r="BP85" i="95"/>
  <c r="BQ85" i="95"/>
  <c r="BR85" i="95"/>
  <c r="BS85" i="95"/>
  <c r="BT85" i="95"/>
  <c r="BU85" i="95"/>
  <c r="BV85" i="95"/>
  <c r="BW85" i="95"/>
  <c r="BX85" i="95"/>
  <c r="BY85" i="95"/>
  <c r="BZ85" i="95"/>
  <c r="CA85" i="95"/>
  <c r="CB85" i="95"/>
  <c r="CD85" i="95"/>
  <c r="CE85" i="95"/>
  <c r="CF85" i="95"/>
  <c r="CG85" i="95"/>
  <c r="CH85" i="95"/>
  <c r="CI85" i="95"/>
  <c r="CJ85" i="95"/>
  <c r="CK85" i="95"/>
  <c r="CL85" i="95"/>
  <c r="CM85" i="95"/>
  <c r="CN85" i="95"/>
  <c r="CO85" i="95"/>
  <c r="CP85" i="95"/>
  <c r="CQ85" i="95"/>
  <c r="CR85" i="95"/>
  <c r="CS85" i="95"/>
  <c r="CT85" i="95"/>
  <c r="CU85" i="95"/>
  <c r="CV85" i="95"/>
  <c r="CW85" i="95"/>
  <c r="CX85" i="95"/>
  <c r="CY85" i="95"/>
  <c r="DA85" i="95"/>
  <c r="DB85" i="95"/>
  <c r="DC85" i="95"/>
  <c r="DD85" i="95"/>
  <c r="DE85" i="95"/>
  <c r="DF85" i="95"/>
  <c r="DG85" i="95"/>
  <c r="DH85" i="95"/>
  <c r="DI85" i="95"/>
  <c r="DJ85" i="95"/>
  <c r="DK85" i="95"/>
  <c r="DL85" i="95"/>
  <c r="DM85" i="95"/>
  <c r="DN85" i="95"/>
  <c r="DO85" i="95"/>
  <c r="DP85" i="95"/>
  <c r="DQ85" i="95"/>
  <c r="DR85" i="95"/>
  <c r="DS85" i="95"/>
  <c r="DT85" i="95"/>
  <c r="DU85" i="95"/>
  <c r="DV85" i="95"/>
  <c r="G86" i="95"/>
  <c r="H86" i="95"/>
  <c r="I86" i="95"/>
  <c r="J86" i="95"/>
  <c r="K86" i="95"/>
  <c r="L86" i="95"/>
  <c r="M86" i="95"/>
  <c r="N86" i="95"/>
  <c r="O86" i="95"/>
  <c r="P86" i="95"/>
  <c r="R86" i="95"/>
  <c r="T86" i="95"/>
  <c r="U86" i="95"/>
  <c r="V86" i="95"/>
  <c r="W86" i="95"/>
  <c r="X86" i="95"/>
  <c r="Y86" i="95"/>
  <c r="Z86" i="95"/>
  <c r="AB86" i="95"/>
  <c r="AD86" i="95"/>
  <c r="AE86" i="95"/>
  <c r="AF86" i="95"/>
  <c r="AG86" i="95"/>
  <c r="AJ86" i="95"/>
  <c r="AK86" i="95"/>
  <c r="AL86" i="95"/>
  <c r="AM86" i="95"/>
  <c r="AN86" i="95"/>
  <c r="AO86" i="95"/>
  <c r="AP86" i="95"/>
  <c r="AQ86" i="95"/>
  <c r="AR86" i="95"/>
  <c r="AS86" i="95"/>
  <c r="AT86" i="95"/>
  <c r="AU86" i="95"/>
  <c r="AV86" i="95"/>
  <c r="AW86" i="95"/>
  <c r="AX86" i="95"/>
  <c r="AY86" i="95"/>
  <c r="AZ86" i="95"/>
  <c r="BA86" i="95"/>
  <c r="BB86" i="95"/>
  <c r="BC86" i="95"/>
  <c r="BD86" i="95"/>
  <c r="BE86" i="95"/>
  <c r="BG86" i="95"/>
  <c r="BH86" i="95"/>
  <c r="BI86" i="95"/>
  <c r="BJ86" i="95"/>
  <c r="BK86" i="95"/>
  <c r="BL86" i="95"/>
  <c r="BM86" i="95"/>
  <c r="BN86" i="95"/>
  <c r="BO86" i="95"/>
  <c r="BP86" i="95"/>
  <c r="BQ86" i="95"/>
  <c r="BR86" i="95"/>
  <c r="BS86" i="95"/>
  <c r="BT86" i="95"/>
  <c r="BU86" i="95"/>
  <c r="BV86" i="95"/>
  <c r="BW86" i="95"/>
  <c r="BX86" i="95"/>
  <c r="BY86" i="95"/>
  <c r="BZ86" i="95"/>
  <c r="CA86" i="95"/>
  <c r="CB86" i="95"/>
  <c r="CD86" i="95"/>
  <c r="CE86" i="95"/>
  <c r="CF86" i="95"/>
  <c r="CG86" i="95"/>
  <c r="CH86" i="95"/>
  <c r="CI86" i="95"/>
  <c r="CJ86" i="95"/>
  <c r="CK86" i="95"/>
  <c r="CL86" i="95"/>
  <c r="CM86" i="95"/>
  <c r="CN86" i="95"/>
  <c r="CO86" i="95"/>
  <c r="CP86" i="95"/>
  <c r="CQ86" i="95"/>
  <c r="CR86" i="95"/>
  <c r="CS86" i="95"/>
  <c r="CT86" i="95"/>
  <c r="CU86" i="95"/>
  <c r="CV86" i="95"/>
  <c r="CW86" i="95"/>
  <c r="CX86" i="95"/>
  <c r="CY86" i="95"/>
  <c r="DA86" i="95"/>
  <c r="DB86" i="95"/>
  <c r="DC86" i="95"/>
  <c r="DD86" i="95"/>
  <c r="DE86" i="95"/>
  <c r="DF86" i="95"/>
  <c r="DG86" i="95"/>
  <c r="DH86" i="95"/>
  <c r="DI86" i="95"/>
  <c r="DJ86" i="95"/>
  <c r="DK86" i="95"/>
  <c r="DL86" i="95"/>
  <c r="DM86" i="95"/>
  <c r="DN86" i="95"/>
  <c r="DO86" i="95"/>
  <c r="DP86" i="95"/>
  <c r="DQ86" i="95"/>
  <c r="DR86" i="95"/>
  <c r="DS86" i="95"/>
  <c r="DT86" i="95"/>
  <c r="DU86" i="95"/>
  <c r="DV86" i="95"/>
  <c r="G87" i="95"/>
  <c r="H87" i="95"/>
  <c r="I87" i="95"/>
  <c r="J87" i="95"/>
  <c r="K87" i="95"/>
  <c r="L87" i="95"/>
  <c r="M87" i="95"/>
  <c r="N87" i="95"/>
  <c r="O87" i="95"/>
  <c r="P87" i="95"/>
  <c r="R87" i="95"/>
  <c r="T87" i="95"/>
  <c r="U87" i="95"/>
  <c r="V87" i="95"/>
  <c r="W87" i="95"/>
  <c r="X87" i="95"/>
  <c r="Y87" i="95"/>
  <c r="Z87" i="95"/>
  <c r="AB87" i="95"/>
  <c r="AD87" i="95"/>
  <c r="AE87" i="95"/>
  <c r="AF87" i="95"/>
  <c r="AG87" i="95"/>
  <c r="AJ87" i="95"/>
  <c r="AK87" i="95"/>
  <c r="AL87" i="95"/>
  <c r="AM87" i="95"/>
  <c r="AN87" i="95"/>
  <c r="AO87" i="95"/>
  <c r="AP87" i="95"/>
  <c r="AQ87" i="95"/>
  <c r="AR87" i="95"/>
  <c r="AS87" i="95"/>
  <c r="AT87" i="95"/>
  <c r="AU87" i="95"/>
  <c r="AV87" i="95"/>
  <c r="AW87" i="95"/>
  <c r="AX87" i="95"/>
  <c r="AY87" i="95"/>
  <c r="AZ87" i="95"/>
  <c r="BA87" i="95"/>
  <c r="BB87" i="95"/>
  <c r="BC87" i="95"/>
  <c r="BD87" i="95"/>
  <c r="BE87" i="95"/>
  <c r="BG87" i="95"/>
  <c r="BH87" i="95"/>
  <c r="BI87" i="95"/>
  <c r="BJ87" i="95"/>
  <c r="BK87" i="95"/>
  <c r="BL87" i="95"/>
  <c r="BM87" i="95"/>
  <c r="BN87" i="95"/>
  <c r="BO87" i="95"/>
  <c r="BP87" i="95"/>
  <c r="BQ87" i="95"/>
  <c r="BR87" i="95"/>
  <c r="BS87" i="95"/>
  <c r="BT87" i="95"/>
  <c r="BU87" i="95"/>
  <c r="BV87" i="95"/>
  <c r="BW87" i="95"/>
  <c r="BX87" i="95"/>
  <c r="BY87" i="95"/>
  <c r="BZ87" i="95"/>
  <c r="CA87" i="95"/>
  <c r="CB87" i="95"/>
  <c r="CD87" i="95"/>
  <c r="CE87" i="95"/>
  <c r="CF87" i="95"/>
  <c r="CG87" i="95"/>
  <c r="CH87" i="95"/>
  <c r="CI87" i="95"/>
  <c r="CJ87" i="95"/>
  <c r="CK87" i="95"/>
  <c r="CL87" i="95"/>
  <c r="CM87" i="95"/>
  <c r="CN87" i="95"/>
  <c r="CO87" i="95"/>
  <c r="CP87" i="95"/>
  <c r="CQ87" i="95"/>
  <c r="CR87" i="95"/>
  <c r="CS87" i="95"/>
  <c r="CT87" i="95"/>
  <c r="CU87" i="95"/>
  <c r="CV87" i="95"/>
  <c r="CW87" i="95"/>
  <c r="CX87" i="95"/>
  <c r="CY87" i="95"/>
  <c r="DA87" i="95"/>
  <c r="DB87" i="95"/>
  <c r="DC87" i="95"/>
  <c r="DD87" i="95"/>
  <c r="DE87" i="95"/>
  <c r="DF87" i="95"/>
  <c r="DG87" i="95"/>
  <c r="DH87" i="95"/>
  <c r="DI87" i="95"/>
  <c r="DJ87" i="95"/>
  <c r="DK87" i="95"/>
  <c r="DL87" i="95"/>
  <c r="DM87" i="95"/>
  <c r="DN87" i="95"/>
  <c r="DO87" i="95"/>
  <c r="DP87" i="95"/>
  <c r="DQ87" i="95"/>
  <c r="DR87" i="95"/>
  <c r="DS87" i="95"/>
  <c r="DT87" i="95"/>
  <c r="DU87" i="95"/>
  <c r="DV87" i="95"/>
  <c r="G88" i="95"/>
  <c r="H88" i="95"/>
  <c r="I88" i="95"/>
  <c r="J88" i="95"/>
  <c r="K88" i="95"/>
  <c r="L88" i="95"/>
  <c r="M88" i="95"/>
  <c r="N88" i="95"/>
  <c r="O88" i="95"/>
  <c r="P88" i="95"/>
  <c r="R88" i="95"/>
  <c r="T88" i="95"/>
  <c r="U88" i="95"/>
  <c r="V88" i="95"/>
  <c r="W88" i="95"/>
  <c r="X88" i="95"/>
  <c r="Y88" i="95"/>
  <c r="Z88" i="95"/>
  <c r="AB88" i="95"/>
  <c r="AD88" i="95"/>
  <c r="AE88" i="95"/>
  <c r="AF88" i="95"/>
  <c r="AG88" i="95"/>
  <c r="AJ88" i="95"/>
  <c r="AK88" i="95"/>
  <c r="AL88" i="95"/>
  <c r="AM88" i="95"/>
  <c r="AN88" i="95"/>
  <c r="AO88" i="95"/>
  <c r="AP88" i="95"/>
  <c r="AQ88" i="95"/>
  <c r="AR88" i="95"/>
  <c r="AS88" i="95"/>
  <c r="AT88" i="95"/>
  <c r="AU88" i="95"/>
  <c r="AV88" i="95"/>
  <c r="AW88" i="95"/>
  <c r="AX88" i="95"/>
  <c r="AY88" i="95"/>
  <c r="AZ88" i="95"/>
  <c r="BA88" i="95"/>
  <c r="BB88" i="95"/>
  <c r="BC88" i="95"/>
  <c r="BD88" i="95"/>
  <c r="BE88" i="95"/>
  <c r="BG88" i="95"/>
  <c r="BH88" i="95"/>
  <c r="BI88" i="95"/>
  <c r="BJ88" i="95"/>
  <c r="BK88" i="95"/>
  <c r="BL88" i="95"/>
  <c r="BM88" i="95"/>
  <c r="BN88" i="95"/>
  <c r="BO88" i="95"/>
  <c r="BP88" i="95"/>
  <c r="BQ88" i="95"/>
  <c r="BR88" i="95"/>
  <c r="BS88" i="95"/>
  <c r="BT88" i="95"/>
  <c r="BU88" i="95"/>
  <c r="BV88" i="95"/>
  <c r="BW88" i="95"/>
  <c r="BX88" i="95"/>
  <c r="BY88" i="95"/>
  <c r="BZ88" i="95"/>
  <c r="CA88" i="95"/>
  <c r="CB88" i="95"/>
  <c r="CD88" i="95"/>
  <c r="CE88" i="95"/>
  <c r="CF88" i="95"/>
  <c r="CG88" i="95"/>
  <c r="CH88" i="95"/>
  <c r="CI88" i="95"/>
  <c r="CJ88" i="95"/>
  <c r="CK88" i="95"/>
  <c r="CL88" i="95"/>
  <c r="CM88" i="95"/>
  <c r="CN88" i="95"/>
  <c r="CO88" i="95"/>
  <c r="CP88" i="95"/>
  <c r="CQ88" i="95"/>
  <c r="CR88" i="95"/>
  <c r="CS88" i="95"/>
  <c r="CT88" i="95"/>
  <c r="CU88" i="95"/>
  <c r="CV88" i="95"/>
  <c r="CW88" i="95"/>
  <c r="CX88" i="95"/>
  <c r="CY88" i="95"/>
  <c r="DA88" i="95"/>
  <c r="DB88" i="95"/>
  <c r="DC88" i="95"/>
  <c r="DD88" i="95"/>
  <c r="DE88" i="95"/>
  <c r="DF88" i="95"/>
  <c r="DG88" i="95"/>
  <c r="DH88" i="95"/>
  <c r="DI88" i="95"/>
  <c r="DJ88" i="95"/>
  <c r="DK88" i="95"/>
  <c r="DL88" i="95"/>
  <c r="DM88" i="95"/>
  <c r="DN88" i="95"/>
  <c r="DO88" i="95"/>
  <c r="DP88" i="95"/>
  <c r="DQ88" i="95"/>
  <c r="DR88" i="95"/>
  <c r="DS88" i="95"/>
  <c r="DT88" i="95"/>
  <c r="DU88" i="95"/>
  <c r="DV88" i="95"/>
  <c r="G89" i="95"/>
  <c r="H89" i="95"/>
  <c r="I89" i="95"/>
  <c r="J89" i="95"/>
  <c r="K89" i="95"/>
  <c r="L89" i="95"/>
  <c r="M89" i="95"/>
  <c r="N89" i="95"/>
  <c r="O89" i="95"/>
  <c r="P89" i="95"/>
  <c r="R89" i="95"/>
  <c r="T89" i="95"/>
  <c r="U89" i="95"/>
  <c r="V89" i="95"/>
  <c r="W89" i="95"/>
  <c r="X89" i="95"/>
  <c r="Y89" i="95"/>
  <c r="Z89" i="95"/>
  <c r="AB89" i="95"/>
  <c r="AD89" i="95"/>
  <c r="AE89" i="95"/>
  <c r="AF89" i="95"/>
  <c r="AG89" i="95"/>
  <c r="AJ89" i="95"/>
  <c r="AK89" i="95"/>
  <c r="AL89" i="95"/>
  <c r="AM89" i="95"/>
  <c r="AN89" i="95"/>
  <c r="AO89" i="95"/>
  <c r="AP89" i="95"/>
  <c r="AQ89" i="95"/>
  <c r="AR89" i="95"/>
  <c r="AS89" i="95"/>
  <c r="AT89" i="95"/>
  <c r="AU89" i="95"/>
  <c r="AV89" i="95"/>
  <c r="AW89" i="95"/>
  <c r="AX89" i="95"/>
  <c r="AY89" i="95"/>
  <c r="AZ89" i="95"/>
  <c r="BA89" i="95"/>
  <c r="BB89" i="95"/>
  <c r="BC89" i="95"/>
  <c r="BD89" i="95"/>
  <c r="BE89" i="95"/>
  <c r="BG89" i="95"/>
  <c r="BH89" i="95"/>
  <c r="BI89" i="95"/>
  <c r="BJ89" i="95"/>
  <c r="BK89" i="95"/>
  <c r="BL89" i="95"/>
  <c r="BM89" i="95"/>
  <c r="BN89" i="95"/>
  <c r="BO89" i="95"/>
  <c r="BP89" i="95"/>
  <c r="BQ89" i="95"/>
  <c r="BR89" i="95"/>
  <c r="BS89" i="95"/>
  <c r="BT89" i="95"/>
  <c r="BU89" i="95"/>
  <c r="BV89" i="95"/>
  <c r="BW89" i="95"/>
  <c r="BX89" i="95"/>
  <c r="BY89" i="95"/>
  <c r="BZ89" i="95"/>
  <c r="CA89" i="95"/>
  <c r="CB89" i="95"/>
  <c r="CD89" i="95"/>
  <c r="CE89" i="95"/>
  <c r="CF89" i="95"/>
  <c r="CG89" i="95"/>
  <c r="CH89" i="95"/>
  <c r="CI89" i="95"/>
  <c r="CJ89" i="95"/>
  <c r="CK89" i="95"/>
  <c r="CL89" i="95"/>
  <c r="CM89" i="95"/>
  <c r="CN89" i="95"/>
  <c r="CO89" i="95"/>
  <c r="CP89" i="95"/>
  <c r="CQ89" i="95"/>
  <c r="CR89" i="95"/>
  <c r="CS89" i="95"/>
  <c r="CT89" i="95"/>
  <c r="CU89" i="95"/>
  <c r="CV89" i="95"/>
  <c r="CW89" i="95"/>
  <c r="CX89" i="95"/>
  <c r="CY89" i="95"/>
  <c r="DA89" i="95"/>
  <c r="DB89" i="95"/>
  <c r="DC89" i="95"/>
  <c r="DD89" i="95"/>
  <c r="DE89" i="95"/>
  <c r="DF89" i="95"/>
  <c r="DG89" i="95"/>
  <c r="DH89" i="95"/>
  <c r="DI89" i="95"/>
  <c r="DJ89" i="95"/>
  <c r="DK89" i="95"/>
  <c r="DL89" i="95"/>
  <c r="DM89" i="95"/>
  <c r="DN89" i="95"/>
  <c r="DO89" i="95"/>
  <c r="DP89" i="95"/>
  <c r="DQ89" i="95"/>
  <c r="DR89" i="95"/>
  <c r="DS89" i="95"/>
  <c r="DT89" i="95"/>
  <c r="DU89" i="95"/>
  <c r="DV89" i="95"/>
  <c r="G90" i="95"/>
  <c r="H90" i="95"/>
  <c r="I90" i="95"/>
  <c r="J90" i="95"/>
  <c r="K90" i="95"/>
  <c r="L90" i="95"/>
  <c r="M90" i="95"/>
  <c r="N90" i="95"/>
  <c r="O90" i="95"/>
  <c r="P90" i="95"/>
  <c r="R90" i="95"/>
  <c r="T90" i="95"/>
  <c r="U90" i="95"/>
  <c r="V90" i="95"/>
  <c r="W90" i="95"/>
  <c r="X90" i="95"/>
  <c r="Y90" i="95"/>
  <c r="Z90" i="95"/>
  <c r="AB90" i="95"/>
  <c r="AD90" i="95"/>
  <c r="AE90" i="95"/>
  <c r="AF90" i="95"/>
  <c r="AG90" i="95"/>
  <c r="AJ90" i="95"/>
  <c r="AK90" i="95"/>
  <c r="AL90" i="95"/>
  <c r="AM90" i="95"/>
  <c r="AN90" i="95"/>
  <c r="AO90" i="95"/>
  <c r="AP90" i="95"/>
  <c r="AQ90" i="95"/>
  <c r="AR90" i="95"/>
  <c r="AS90" i="95"/>
  <c r="AT90" i="95"/>
  <c r="AU90" i="95"/>
  <c r="AV90" i="95"/>
  <c r="AW90" i="95"/>
  <c r="AX90" i="95"/>
  <c r="AY90" i="95"/>
  <c r="AZ90" i="95"/>
  <c r="BA90" i="95"/>
  <c r="BB90" i="95"/>
  <c r="BC90" i="95"/>
  <c r="BD90" i="95"/>
  <c r="BE90" i="95"/>
  <c r="BG90" i="95"/>
  <c r="BH90" i="95"/>
  <c r="BI90" i="95"/>
  <c r="BJ90" i="95"/>
  <c r="BK90" i="95"/>
  <c r="BL90" i="95"/>
  <c r="BM90" i="95"/>
  <c r="BN90" i="95"/>
  <c r="BO90" i="95"/>
  <c r="BP90" i="95"/>
  <c r="BQ90" i="95"/>
  <c r="BR90" i="95"/>
  <c r="BS90" i="95"/>
  <c r="BT90" i="95"/>
  <c r="BU90" i="95"/>
  <c r="BV90" i="95"/>
  <c r="BW90" i="95"/>
  <c r="BX90" i="95"/>
  <c r="BY90" i="95"/>
  <c r="BZ90" i="95"/>
  <c r="CA90" i="95"/>
  <c r="CB90" i="95"/>
  <c r="CD90" i="95"/>
  <c r="CE90" i="95"/>
  <c r="CF90" i="95"/>
  <c r="CG90" i="95"/>
  <c r="CH90" i="95"/>
  <c r="CI90" i="95"/>
  <c r="CJ90" i="95"/>
  <c r="CK90" i="95"/>
  <c r="CL90" i="95"/>
  <c r="CM90" i="95"/>
  <c r="CN90" i="95"/>
  <c r="CO90" i="95"/>
  <c r="CP90" i="95"/>
  <c r="CQ90" i="95"/>
  <c r="CR90" i="95"/>
  <c r="CS90" i="95"/>
  <c r="CT90" i="95"/>
  <c r="CU90" i="95"/>
  <c r="CV90" i="95"/>
  <c r="CW90" i="95"/>
  <c r="CX90" i="95"/>
  <c r="CY90" i="95"/>
  <c r="DA90" i="95"/>
  <c r="DB90" i="95"/>
  <c r="DC90" i="95"/>
  <c r="DD90" i="95"/>
  <c r="DE90" i="95"/>
  <c r="DF90" i="95"/>
  <c r="DG90" i="95"/>
  <c r="DH90" i="95"/>
  <c r="DI90" i="95"/>
  <c r="DJ90" i="95"/>
  <c r="DK90" i="95"/>
  <c r="DL90" i="95"/>
  <c r="DM90" i="95"/>
  <c r="DN90" i="95"/>
  <c r="DO90" i="95"/>
  <c r="DP90" i="95"/>
  <c r="DQ90" i="95"/>
  <c r="DR90" i="95"/>
  <c r="DS90" i="95"/>
  <c r="DT90" i="95"/>
  <c r="DU90" i="95"/>
  <c r="DV90" i="95"/>
  <c r="G91" i="95"/>
  <c r="H91" i="95"/>
  <c r="I91" i="95"/>
  <c r="J91" i="95"/>
  <c r="K91" i="95"/>
  <c r="L91" i="95"/>
  <c r="M91" i="95"/>
  <c r="N91" i="95"/>
  <c r="O91" i="95"/>
  <c r="P91" i="95"/>
  <c r="R91" i="95"/>
  <c r="T91" i="95"/>
  <c r="U91" i="95"/>
  <c r="V91" i="95"/>
  <c r="W91" i="95"/>
  <c r="X91" i="95"/>
  <c r="Y91" i="95"/>
  <c r="Z91" i="95"/>
  <c r="AB91" i="95"/>
  <c r="AD91" i="95"/>
  <c r="AE91" i="95"/>
  <c r="AF91" i="95"/>
  <c r="AG91" i="95"/>
  <c r="AJ91" i="95"/>
  <c r="AK91" i="95"/>
  <c r="AL91" i="95"/>
  <c r="AM91" i="95"/>
  <c r="AN91" i="95"/>
  <c r="AO91" i="95"/>
  <c r="AP91" i="95"/>
  <c r="AQ91" i="95"/>
  <c r="AR91" i="95"/>
  <c r="AS91" i="95"/>
  <c r="AT91" i="95"/>
  <c r="AU91" i="95"/>
  <c r="AV91" i="95"/>
  <c r="AW91" i="95"/>
  <c r="AX91" i="95"/>
  <c r="AY91" i="95"/>
  <c r="AZ91" i="95"/>
  <c r="BA91" i="95"/>
  <c r="BB91" i="95"/>
  <c r="BC91" i="95"/>
  <c r="BD91" i="95"/>
  <c r="BE91" i="95"/>
  <c r="BG91" i="95"/>
  <c r="BH91" i="95"/>
  <c r="BI91" i="95"/>
  <c r="BJ91" i="95"/>
  <c r="BK91" i="95"/>
  <c r="BL91" i="95"/>
  <c r="BM91" i="95"/>
  <c r="BN91" i="95"/>
  <c r="BO91" i="95"/>
  <c r="BP91" i="95"/>
  <c r="BQ91" i="95"/>
  <c r="BR91" i="95"/>
  <c r="BS91" i="95"/>
  <c r="BT91" i="95"/>
  <c r="BU91" i="95"/>
  <c r="BV91" i="95"/>
  <c r="BW91" i="95"/>
  <c r="BX91" i="95"/>
  <c r="BY91" i="95"/>
  <c r="BZ91" i="95"/>
  <c r="CA91" i="95"/>
  <c r="CB91" i="95"/>
  <c r="CD91" i="95"/>
  <c r="CE91" i="95"/>
  <c r="CF91" i="95"/>
  <c r="CG91" i="95"/>
  <c r="CH91" i="95"/>
  <c r="CI91" i="95"/>
  <c r="CJ91" i="95"/>
  <c r="CK91" i="95"/>
  <c r="CL91" i="95"/>
  <c r="CM91" i="95"/>
  <c r="CN91" i="95"/>
  <c r="CO91" i="95"/>
  <c r="CP91" i="95"/>
  <c r="CQ91" i="95"/>
  <c r="CR91" i="95"/>
  <c r="CS91" i="95"/>
  <c r="CT91" i="95"/>
  <c r="CU91" i="95"/>
  <c r="CV91" i="95"/>
  <c r="CW91" i="95"/>
  <c r="CX91" i="95"/>
  <c r="CY91" i="95"/>
  <c r="DA91" i="95"/>
  <c r="DB91" i="95"/>
  <c r="DC91" i="95"/>
  <c r="DD91" i="95"/>
  <c r="DE91" i="95"/>
  <c r="DF91" i="95"/>
  <c r="DG91" i="95"/>
  <c r="DH91" i="95"/>
  <c r="DI91" i="95"/>
  <c r="DJ91" i="95"/>
  <c r="DK91" i="95"/>
  <c r="DL91" i="95"/>
  <c r="DM91" i="95"/>
  <c r="DN91" i="95"/>
  <c r="DO91" i="95"/>
  <c r="DP91" i="95"/>
  <c r="DQ91" i="95"/>
  <c r="DR91" i="95"/>
  <c r="DS91" i="95"/>
  <c r="DT91" i="95"/>
  <c r="DU91" i="95"/>
  <c r="DV91" i="95"/>
  <c r="G92" i="95"/>
  <c r="H92" i="95"/>
  <c r="I92" i="95"/>
  <c r="J92" i="95"/>
  <c r="K92" i="95"/>
  <c r="L92" i="95"/>
  <c r="M92" i="95"/>
  <c r="N92" i="95"/>
  <c r="O92" i="95"/>
  <c r="P92" i="95"/>
  <c r="R92" i="95"/>
  <c r="T92" i="95"/>
  <c r="U92" i="95"/>
  <c r="V92" i="95"/>
  <c r="W92" i="95"/>
  <c r="X92" i="95"/>
  <c r="Y92" i="95"/>
  <c r="Z92" i="95"/>
  <c r="AB92" i="95"/>
  <c r="AD92" i="95"/>
  <c r="AE92" i="95"/>
  <c r="AF92" i="95"/>
  <c r="AG92" i="95"/>
  <c r="AJ92" i="95"/>
  <c r="AK92" i="95"/>
  <c r="AL92" i="95"/>
  <c r="AM92" i="95"/>
  <c r="AN92" i="95"/>
  <c r="AO92" i="95"/>
  <c r="AP92" i="95"/>
  <c r="AQ92" i="95"/>
  <c r="AR92" i="95"/>
  <c r="AS92" i="95"/>
  <c r="AT92" i="95"/>
  <c r="AU92" i="95"/>
  <c r="AV92" i="95"/>
  <c r="AW92" i="95"/>
  <c r="AX92" i="95"/>
  <c r="AY92" i="95"/>
  <c r="AZ92" i="95"/>
  <c r="BA92" i="95"/>
  <c r="BB92" i="95"/>
  <c r="BC92" i="95"/>
  <c r="BD92" i="95"/>
  <c r="BE92" i="95"/>
  <c r="BG92" i="95"/>
  <c r="BH92" i="95"/>
  <c r="BI92" i="95"/>
  <c r="BJ92" i="95"/>
  <c r="BK92" i="95"/>
  <c r="BL92" i="95"/>
  <c r="BM92" i="95"/>
  <c r="BN92" i="95"/>
  <c r="BO92" i="95"/>
  <c r="BP92" i="95"/>
  <c r="BQ92" i="95"/>
  <c r="BR92" i="95"/>
  <c r="BS92" i="95"/>
  <c r="BT92" i="95"/>
  <c r="BU92" i="95"/>
  <c r="BV92" i="95"/>
  <c r="BW92" i="95"/>
  <c r="BX92" i="95"/>
  <c r="BY92" i="95"/>
  <c r="BZ92" i="95"/>
  <c r="CA92" i="95"/>
  <c r="CB92" i="95"/>
  <c r="CD92" i="95"/>
  <c r="CE92" i="95"/>
  <c r="CF92" i="95"/>
  <c r="CG92" i="95"/>
  <c r="CH92" i="95"/>
  <c r="CI92" i="95"/>
  <c r="CJ92" i="95"/>
  <c r="CK92" i="95"/>
  <c r="CL92" i="95"/>
  <c r="CM92" i="95"/>
  <c r="CN92" i="95"/>
  <c r="CO92" i="95"/>
  <c r="CP92" i="95"/>
  <c r="CQ92" i="95"/>
  <c r="CR92" i="95"/>
  <c r="CS92" i="95"/>
  <c r="CT92" i="95"/>
  <c r="CU92" i="95"/>
  <c r="CV92" i="95"/>
  <c r="CW92" i="95"/>
  <c r="CX92" i="95"/>
  <c r="CY92" i="95"/>
  <c r="DA92" i="95"/>
  <c r="DB92" i="95"/>
  <c r="DC92" i="95"/>
  <c r="DD92" i="95"/>
  <c r="DE92" i="95"/>
  <c r="DF92" i="95"/>
  <c r="DG92" i="95"/>
  <c r="DH92" i="95"/>
  <c r="DI92" i="95"/>
  <c r="DJ92" i="95"/>
  <c r="DK92" i="95"/>
  <c r="DL92" i="95"/>
  <c r="DM92" i="95"/>
  <c r="DN92" i="95"/>
  <c r="DO92" i="95"/>
  <c r="DP92" i="95"/>
  <c r="DQ92" i="95"/>
  <c r="DR92" i="95"/>
  <c r="DS92" i="95"/>
  <c r="DT92" i="95"/>
  <c r="DU92" i="95"/>
  <c r="DV92" i="95"/>
  <c r="G93" i="95"/>
  <c r="H93" i="95"/>
  <c r="I93" i="95"/>
  <c r="J93" i="95"/>
  <c r="K93" i="95"/>
  <c r="L93" i="95"/>
  <c r="M93" i="95"/>
  <c r="N93" i="95"/>
  <c r="O93" i="95"/>
  <c r="P93" i="95"/>
  <c r="R93" i="95"/>
  <c r="T93" i="95"/>
  <c r="U93" i="95"/>
  <c r="V93" i="95"/>
  <c r="W93" i="95"/>
  <c r="X93" i="95"/>
  <c r="Y93" i="95"/>
  <c r="Z93" i="95"/>
  <c r="AB93" i="95"/>
  <c r="AD93" i="95"/>
  <c r="AE93" i="95"/>
  <c r="AF93" i="95"/>
  <c r="AG93" i="95"/>
  <c r="AJ93" i="95"/>
  <c r="AK93" i="95"/>
  <c r="AL93" i="95"/>
  <c r="AM93" i="95"/>
  <c r="AN93" i="95"/>
  <c r="AO93" i="95"/>
  <c r="AP93" i="95"/>
  <c r="AQ93" i="95"/>
  <c r="AR93" i="95"/>
  <c r="AS93" i="95"/>
  <c r="AT93" i="95"/>
  <c r="AU93" i="95"/>
  <c r="AV93" i="95"/>
  <c r="AW93" i="95"/>
  <c r="AX93" i="95"/>
  <c r="AY93" i="95"/>
  <c r="AZ93" i="95"/>
  <c r="BA93" i="95"/>
  <c r="BB93" i="95"/>
  <c r="BC93" i="95"/>
  <c r="BD93" i="95"/>
  <c r="BE93" i="95"/>
  <c r="BG93" i="95"/>
  <c r="BH93" i="95"/>
  <c r="BI93" i="95"/>
  <c r="BJ93" i="95"/>
  <c r="BK93" i="95"/>
  <c r="BL93" i="95"/>
  <c r="BM93" i="95"/>
  <c r="BN93" i="95"/>
  <c r="BO93" i="95"/>
  <c r="BP93" i="95"/>
  <c r="BQ93" i="95"/>
  <c r="BR93" i="95"/>
  <c r="BS93" i="95"/>
  <c r="BT93" i="95"/>
  <c r="BU93" i="95"/>
  <c r="BV93" i="95"/>
  <c r="BW93" i="95"/>
  <c r="BX93" i="95"/>
  <c r="BY93" i="95"/>
  <c r="BZ93" i="95"/>
  <c r="CA93" i="95"/>
  <c r="CB93" i="95"/>
  <c r="CD93" i="95"/>
  <c r="CE93" i="95"/>
  <c r="CF93" i="95"/>
  <c r="CG93" i="95"/>
  <c r="CH93" i="95"/>
  <c r="CI93" i="95"/>
  <c r="CJ93" i="95"/>
  <c r="CK93" i="95"/>
  <c r="CL93" i="95"/>
  <c r="CM93" i="95"/>
  <c r="CN93" i="95"/>
  <c r="CO93" i="95"/>
  <c r="CP93" i="95"/>
  <c r="CQ93" i="95"/>
  <c r="CR93" i="95"/>
  <c r="CS93" i="95"/>
  <c r="CT93" i="95"/>
  <c r="CU93" i="95"/>
  <c r="CV93" i="95"/>
  <c r="CW93" i="95"/>
  <c r="CX93" i="95"/>
  <c r="CY93" i="95"/>
  <c r="DA93" i="95"/>
  <c r="DB93" i="95"/>
  <c r="DC93" i="95"/>
  <c r="DD93" i="95"/>
  <c r="DE93" i="95"/>
  <c r="DF93" i="95"/>
  <c r="DG93" i="95"/>
  <c r="DH93" i="95"/>
  <c r="DI93" i="95"/>
  <c r="DJ93" i="95"/>
  <c r="DK93" i="95"/>
  <c r="DL93" i="95"/>
  <c r="DM93" i="95"/>
  <c r="DN93" i="95"/>
  <c r="DO93" i="95"/>
  <c r="DP93" i="95"/>
  <c r="DQ93" i="95"/>
  <c r="DR93" i="95"/>
  <c r="DS93" i="95"/>
  <c r="DT93" i="95"/>
  <c r="DU93" i="95"/>
  <c r="DV93" i="95"/>
  <c r="G94" i="95"/>
  <c r="H94" i="95"/>
  <c r="I94" i="95"/>
  <c r="J94" i="95"/>
  <c r="K94" i="95"/>
  <c r="L94" i="95"/>
  <c r="M94" i="95"/>
  <c r="N94" i="95"/>
  <c r="O94" i="95"/>
  <c r="P94" i="95"/>
  <c r="R94" i="95"/>
  <c r="T94" i="95"/>
  <c r="U94" i="95"/>
  <c r="V94" i="95"/>
  <c r="W94" i="95"/>
  <c r="X94" i="95"/>
  <c r="Y94" i="95"/>
  <c r="Z94" i="95"/>
  <c r="AB94" i="95"/>
  <c r="AD94" i="95"/>
  <c r="AE94" i="95"/>
  <c r="AF94" i="95"/>
  <c r="AG94" i="95"/>
  <c r="AJ94" i="95"/>
  <c r="AK94" i="95"/>
  <c r="AL94" i="95"/>
  <c r="AM94" i="95"/>
  <c r="AN94" i="95"/>
  <c r="AO94" i="95"/>
  <c r="AP94" i="95"/>
  <c r="AQ94" i="95"/>
  <c r="AR94" i="95"/>
  <c r="AS94" i="95"/>
  <c r="AT94" i="95"/>
  <c r="AU94" i="95"/>
  <c r="AV94" i="95"/>
  <c r="AW94" i="95"/>
  <c r="AX94" i="95"/>
  <c r="AY94" i="95"/>
  <c r="AZ94" i="95"/>
  <c r="BA94" i="95"/>
  <c r="BB94" i="95"/>
  <c r="BC94" i="95"/>
  <c r="BD94" i="95"/>
  <c r="BE94" i="95"/>
  <c r="BG94" i="95"/>
  <c r="BH94" i="95"/>
  <c r="BI94" i="95"/>
  <c r="BJ94" i="95"/>
  <c r="BK94" i="95"/>
  <c r="BL94" i="95"/>
  <c r="BM94" i="95"/>
  <c r="BN94" i="95"/>
  <c r="BO94" i="95"/>
  <c r="BP94" i="95"/>
  <c r="BQ94" i="95"/>
  <c r="BR94" i="95"/>
  <c r="BS94" i="95"/>
  <c r="BT94" i="95"/>
  <c r="BU94" i="95"/>
  <c r="BV94" i="95"/>
  <c r="BW94" i="95"/>
  <c r="BX94" i="95"/>
  <c r="BY94" i="95"/>
  <c r="BZ94" i="95"/>
  <c r="CA94" i="95"/>
  <c r="CB94" i="95"/>
  <c r="CD94" i="95"/>
  <c r="CE94" i="95"/>
  <c r="CF94" i="95"/>
  <c r="CG94" i="95"/>
  <c r="CH94" i="95"/>
  <c r="CI94" i="95"/>
  <c r="CJ94" i="95"/>
  <c r="CK94" i="95"/>
  <c r="CL94" i="95"/>
  <c r="CM94" i="95"/>
  <c r="CN94" i="95"/>
  <c r="CO94" i="95"/>
  <c r="CP94" i="95"/>
  <c r="CQ94" i="95"/>
  <c r="CR94" i="95"/>
  <c r="CS94" i="95"/>
  <c r="CT94" i="95"/>
  <c r="CU94" i="95"/>
  <c r="CV94" i="95"/>
  <c r="CW94" i="95"/>
  <c r="CX94" i="95"/>
  <c r="CY94" i="95"/>
  <c r="DA94" i="95"/>
  <c r="DB94" i="95"/>
  <c r="DC94" i="95"/>
  <c r="DD94" i="95"/>
  <c r="DE94" i="95"/>
  <c r="DF94" i="95"/>
  <c r="DG94" i="95"/>
  <c r="DH94" i="95"/>
  <c r="DI94" i="95"/>
  <c r="DJ94" i="95"/>
  <c r="DK94" i="95"/>
  <c r="DL94" i="95"/>
  <c r="DM94" i="95"/>
  <c r="DN94" i="95"/>
  <c r="DO94" i="95"/>
  <c r="DP94" i="95"/>
  <c r="DQ94" i="95"/>
  <c r="DR94" i="95"/>
  <c r="DS94" i="95"/>
  <c r="DT94" i="95"/>
  <c r="DU94" i="95"/>
  <c r="DV94" i="95"/>
  <c r="G95" i="95"/>
  <c r="H95" i="95"/>
  <c r="I95" i="95"/>
  <c r="J95" i="95"/>
  <c r="K95" i="95"/>
  <c r="L95" i="95"/>
  <c r="M95" i="95"/>
  <c r="N95" i="95"/>
  <c r="O95" i="95"/>
  <c r="P95" i="95"/>
  <c r="R95" i="95"/>
  <c r="T95" i="95"/>
  <c r="U95" i="95"/>
  <c r="V95" i="95"/>
  <c r="W95" i="95"/>
  <c r="X95" i="95"/>
  <c r="Y95" i="95"/>
  <c r="Z95" i="95"/>
  <c r="AB95" i="95"/>
  <c r="AD95" i="95"/>
  <c r="AE95" i="95"/>
  <c r="AF95" i="95"/>
  <c r="AG95" i="95"/>
  <c r="AJ95" i="95"/>
  <c r="AK95" i="95"/>
  <c r="AL95" i="95"/>
  <c r="AM95" i="95"/>
  <c r="AN95" i="95"/>
  <c r="AO95" i="95"/>
  <c r="AP95" i="95"/>
  <c r="AQ95" i="95"/>
  <c r="AR95" i="95"/>
  <c r="AS95" i="95"/>
  <c r="AT95" i="95"/>
  <c r="AU95" i="95"/>
  <c r="AV95" i="95"/>
  <c r="AW95" i="95"/>
  <c r="AX95" i="95"/>
  <c r="AY95" i="95"/>
  <c r="AZ95" i="95"/>
  <c r="BA95" i="95"/>
  <c r="BB95" i="95"/>
  <c r="BC95" i="95"/>
  <c r="BD95" i="95"/>
  <c r="BE95" i="95"/>
  <c r="BG95" i="95"/>
  <c r="BH95" i="95"/>
  <c r="BI95" i="95"/>
  <c r="BJ95" i="95"/>
  <c r="BK95" i="95"/>
  <c r="BL95" i="95"/>
  <c r="BM95" i="95"/>
  <c r="BN95" i="95"/>
  <c r="BO95" i="95"/>
  <c r="BP95" i="95"/>
  <c r="BQ95" i="95"/>
  <c r="BR95" i="95"/>
  <c r="BS95" i="95"/>
  <c r="BT95" i="95"/>
  <c r="BU95" i="95"/>
  <c r="BV95" i="95"/>
  <c r="BW95" i="95"/>
  <c r="BX95" i="95"/>
  <c r="BY95" i="95"/>
  <c r="BZ95" i="95"/>
  <c r="CA95" i="95"/>
  <c r="CB95" i="95"/>
  <c r="CD95" i="95"/>
  <c r="CE95" i="95"/>
  <c r="CF95" i="95"/>
  <c r="CG95" i="95"/>
  <c r="CH95" i="95"/>
  <c r="CI95" i="95"/>
  <c r="CJ95" i="95"/>
  <c r="CK95" i="95"/>
  <c r="CL95" i="95"/>
  <c r="CM95" i="95"/>
  <c r="CN95" i="95"/>
  <c r="CO95" i="95"/>
  <c r="CP95" i="95"/>
  <c r="CQ95" i="95"/>
  <c r="CR95" i="95"/>
  <c r="CS95" i="95"/>
  <c r="CT95" i="95"/>
  <c r="CU95" i="95"/>
  <c r="CV95" i="95"/>
  <c r="CW95" i="95"/>
  <c r="CX95" i="95"/>
  <c r="CY95" i="95"/>
  <c r="DA95" i="95"/>
  <c r="DB95" i="95"/>
  <c r="DC95" i="95"/>
  <c r="DD95" i="95"/>
  <c r="DE95" i="95"/>
  <c r="DF95" i="95"/>
  <c r="DG95" i="95"/>
  <c r="DH95" i="95"/>
  <c r="DI95" i="95"/>
  <c r="DJ95" i="95"/>
  <c r="DK95" i="95"/>
  <c r="DL95" i="95"/>
  <c r="DM95" i="95"/>
  <c r="DN95" i="95"/>
  <c r="DO95" i="95"/>
  <c r="DP95" i="95"/>
  <c r="DQ95" i="95"/>
  <c r="DR95" i="95"/>
  <c r="DS95" i="95"/>
  <c r="DT95" i="95"/>
  <c r="DU95" i="95"/>
  <c r="DV95" i="95"/>
  <c r="G96" i="95"/>
  <c r="H96" i="95"/>
  <c r="I96" i="95"/>
  <c r="J96" i="95"/>
  <c r="K96" i="95"/>
  <c r="L96" i="95"/>
  <c r="M96" i="95"/>
  <c r="N96" i="95"/>
  <c r="O96" i="95"/>
  <c r="P96" i="95"/>
  <c r="R96" i="95"/>
  <c r="T96" i="95"/>
  <c r="U96" i="95"/>
  <c r="V96" i="95"/>
  <c r="W96" i="95"/>
  <c r="X96" i="95"/>
  <c r="Y96" i="95"/>
  <c r="Z96" i="95"/>
  <c r="AB96" i="95"/>
  <c r="AD96" i="95"/>
  <c r="AE96" i="95"/>
  <c r="AF96" i="95"/>
  <c r="AG96" i="95"/>
  <c r="AJ96" i="95"/>
  <c r="AK96" i="95"/>
  <c r="AL96" i="95"/>
  <c r="AM96" i="95"/>
  <c r="AN96" i="95"/>
  <c r="AO96" i="95"/>
  <c r="AP96" i="95"/>
  <c r="AQ96" i="95"/>
  <c r="AR96" i="95"/>
  <c r="AS96" i="95"/>
  <c r="AT96" i="95"/>
  <c r="AU96" i="95"/>
  <c r="AV96" i="95"/>
  <c r="AW96" i="95"/>
  <c r="AX96" i="95"/>
  <c r="AY96" i="95"/>
  <c r="AZ96" i="95"/>
  <c r="BA96" i="95"/>
  <c r="BB96" i="95"/>
  <c r="BC96" i="95"/>
  <c r="BD96" i="95"/>
  <c r="BE96" i="95"/>
  <c r="BG96" i="95"/>
  <c r="BH96" i="95"/>
  <c r="BI96" i="95"/>
  <c r="BJ96" i="95"/>
  <c r="BK96" i="95"/>
  <c r="BL96" i="95"/>
  <c r="BM96" i="95"/>
  <c r="BN96" i="95"/>
  <c r="BO96" i="95"/>
  <c r="BP96" i="95"/>
  <c r="BQ96" i="95"/>
  <c r="BR96" i="95"/>
  <c r="BS96" i="95"/>
  <c r="BT96" i="95"/>
  <c r="BU96" i="95"/>
  <c r="BV96" i="95"/>
  <c r="BW96" i="95"/>
  <c r="BX96" i="95"/>
  <c r="BY96" i="95"/>
  <c r="BZ96" i="95"/>
  <c r="CA96" i="95"/>
  <c r="CB96" i="95"/>
  <c r="CD96" i="95"/>
  <c r="CE96" i="95"/>
  <c r="CF96" i="95"/>
  <c r="CG96" i="95"/>
  <c r="CH96" i="95"/>
  <c r="CI96" i="95"/>
  <c r="CJ96" i="95"/>
  <c r="CK96" i="95"/>
  <c r="CL96" i="95"/>
  <c r="CM96" i="95"/>
  <c r="CN96" i="95"/>
  <c r="CO96" i="95"/>
  <c r="CP96" i="95"/>
  <c r="CQ96" i="95"/>
  <c r="CR96" i="95"/>
  <c r="CS96" i="95"/>
  <c r="CT96" i="95"/>
  <c r="CU96" i="95"/>
  <c r="CV96" i="95"/>
  <c r="CW96" i="95"/>
  <c r="CX96" i="95"/>
  <c r="CY96" i="95"/>
  <c r="DA96" i="95"/>
  <c r="DB96" i="95"/>
  <c r="DC96" i="95"/>
  <c r="DD96" i="95"/>
  <c r="DE96" i="95"/>
  <c r="DF96" i="95"/>
  <c r="DG96" i="95"/>
  <c r="DH96" i="95"/>
  <c r="DI96" i="95"/>
  <c r="DJ96" i="95"/>
  <c r="DK96" i="95"/>
  <c r="DL96" i="95"/>
  <c r="DM96" i="95"/>
  <c r="DN96" i="95"/>
  <c r="DO96" i="95"/>
  <c r="DP96" i="95"/>
  <c r="DQ96" i="95"/>
  <c r="DR96" i="95"/>
  <c r="DS96" i="95"/>
  <c r="DT96" i="95"/>
  <c r="DU96" i="95"/>
  <c r="DV96" i="95"/>
  <c r="G97" i="95"/>
  <c r="H97" i="95"/>
  <c r="I97" i="95"/>
  <c r="J97" i="95"/>
  <c r="K97" i="95"/>
  <c r="L97" i="95"/>
  <c r="M97" i="95"/>
  <c r="N97" i="95"/>
  <c r="O97" i="95"/>
  <c r="P97" i="95"/>
  <c r="R97" i="95"/>
  <c r="T97" i="95"/>
  <c r="U97" i="95"/>
  <c r="V97" i="95"/>
  <c r="W97" i="95"/>
  <c r="X97" i="95"/>
  <c r="Y97" i="95"/>
  <c r="Z97" i="95"/>
  <c r="AB97" i="95"/>
  <c r="AD97" i="95"/>
  <c r="AE97" i="95"/>
  <c r="AF97" i="95"/>
  <c r="AG97" i="95"/>
  <c r="AJ97" i="95"/>
  <c r="AK97" i="95"/>
  <c r="AL97" i="95"/>
  <c r="AM97" i="95"/>
  <c r="AN97" i="95"/>
  <c r="AO97" i="95"/>
  <c r="AP97" i="95"/>
  <c r="AQ97" i="95"/>
  <c r="AR97" i="95"/>
  <c r="AS97" i="95"/>
  <c r="AT97" i="95"/>
  <c r="AU97" i="95"/>
  <c r="AV97" i="95"/>
  <c r="AW97" i="95"/>
  <c r="AX97" i="95"/>
  <c r="AY97" i="95"/>
  <c r="AZ97" i="95"/>
  <c r="BA97" i="95"/>
  <c r="BB97" i="95"/>
  <c r="BC97" i="95"/>
  <c r="BD97" i="95"/>
  <c r="BE97" i="95"/>
  <c r="BG97" i="95"/>
  <c r="BH97" i="95"/>
  <c r="BI97" i="95"/>
  <c r="BJ97" i="95"/>
  <c r="BK97" i="95"/>
  <c r="BL97" i="95"/>
  <c r="BM97" i="95"/>
  <c r="BN97" i="95"/>
  <c r="BO97" i="95"/>
  <c r="BP97" i="95"/>
  <c r="BQ97" i="95"/>
  <c r="BR97" i="95"/>
  <c r="BS97" i="95"/>
  <c r="BT97" i="95"/>
  <c r="BU97" i="95"/>
  <c r="BV97" i="95"/>
  <c r="BW97" i="95"/>
  <c r="BX97" i="95"/>
  <c r="BY97" i="95"/>
  <c r="BZ97" i="95"/>
  <c r="CA97" i="95"/>
  <c r="CB97" i="95"/>
  <c r="CD97" i="95"/>
  <c r="CE97" i="95"/>
  <c r="CF97" i="95"/>
  <c r="CG97" i="95"/>
  <c r="CH97" i="95"/>
  <c r="CI97" i="95"/>
  <c r="CJ97" i="95"/>
  <c r="CK97" i="95"/>
  <c r="CL97" i="95"/>
  <c r="CM97" i="95"/>
  <c r="CN97" i="95"/>
  <c r="CO97" i="95"/>
  <c r="CP97" i="95"/>
  <c r="CQ97" i="95"/>
  <c r="CR97" i="95"/>
  <c r="CS97" i="95"/>
  <c r="CT97" i="95"/>
  <c r="CU97" i="95"/>
  <c r="CV97" i="95"/>
  <c r="CW97" i="95"/>
  <c r="CX97" i="95"/>
  <c r="CY97" i="95"/>
  <c r="DA97" i="95"/>
  <c r="DB97" i="95"/>
  <c r="DC97" i="95"/>
  <c r="DD97" i="95"/>
  <c r="DE97" i="95"/>
  <c r="DF97" i="95"/>
  <c r="DG97" i="95"/>
  <c r="DH97" i="95"/>
  <c r="DI97" i="95"/>
  <c r="DJ97" i="95"/>
  <c r="DK97" i="95"/>
  <c r="DL97" i="95"/>
  <c r="DM97" i="95"/>
  <c r="DN97" i="95"/>
  <c r="DO97" i="95"/>
  <c r="DP97" i="95"/>
  <c r="DQ97" i="95"/>
  <c r="DR97" i="95"/>
  <c r="DS97" i="95"/>
  <c r="DT97" i="95"/>
  <c r="DU97" i="95"/>
  <c r="DV97" i="95"/>
  <c r="G98" i="95"/>
  <c r="H98" i="95"/>
  <c r="I98" i="95"/>
  <c r="J98" i="95"/>
  <c r="K98" i="95"/>
  <c r="L98" i="95"/>
  <c r="M98" i="95"/>
  <c r="N98" i="95"/>
  <c r="O98" i="95"/>
  <c r="P98" i="95"/>
  <c r="R98" i="95"/>
  <c r="T98" i="95"/>
  <c r="U98" i="95"/>
  <c r="V98" i="95"/>
  <c r="W98" i="95"/>
  <c r="X98" i="95"/>
  <c r="Y98" i="95"/>
  <c r="Z98" i="95"/>
  <c r="AB98" i="95"/>
  <c r="AD98" i="95"/>
  <c r="AE98" i="95"/>
  <c r="AF98" i="95"/>
  <c r="AG98" i="95"/>
  <c r="AJ98" i="95"/>
  <c r="AK98" i="95"/>
  <c r="AL98" i="95"/>
  <c r="AM98" i="95"/>
  <c r="AN98" i="95"/>
  <c r="AO98" i="95"/>
  <c r="AP98" i="95"/>
  <c r="AQ98" i="95"/>
  <c r="AR98" i="95"/>
  <c r="AS98" i="95"/>
  <c r="AT98" i="95"/>
  <c r="AU98" i="95"/>
  <c r="AV98" i="95"/>
  <c r="AW98" i="95"/>
  <c r="AX98" i="95"/>
  <c r="AY98" i="95"/>
  <c r="AZ98" i="95"/>
  <c r="BA98" i="95"/>
  <c r="BB98" i="95"/>
  <c r="BC98" i="95"/>
  <c r="BD98" i="95"/>
  <c r="BE98" i="95"/>
  <c r="BG98" i="95"/>
  <c r="BH98" i="95"/>
  <c r="BI98" i="95"/>
  <c r="BJ98" i="95"/>
  <c r="BK98" i="95"/>
  <c r="BL98" i="95"/>
  <c r="BM98" i="95"/>
  <c r="BN98" i="95"/>
  <c r="BO98" i="95"/>
  <c r="BP98" i="95"/>
  <c r="BQ98" i="95"/>
  <c r="BR98" i="95"/>
  <c r="BS98" i="95"/>
  <c r="BT98" i="95"/>
  <c r="BU98" i="95"/>
  <c r="BV98" i="95"/>
  <c r="BW98" i="95"/>
  <c r="BX98" i="95"/>
  <c r="BY98" i="95"/>
  <c r="BZ98" i="95"/>
  <c r="CA98" i="95"/>
  <c r="CB98" i="95"/>
  <c r="CD98" i="95"/>
  <c r="CE98" i="95"/>
  <c r="CF98" i="95"/>
  <c r="CG98" i="95"/>
  <c r="CH98" i="95"/>
  <c r="CI98" i="95"/>
  <c r="CJ98" i="95"/>
  <c r="CK98" i="95"/>
  <c r="CL98" i="95"/>
  <c r="CM98" i="95"/>
  <c r="CN98" i="95"/>
  <c r="CO98" i="95"/>
  <c r="CP98" i="95"/>
  <c r="CQ98" i="95"/>
  <c r="CR98" i="95"/>
  <c r="CS98" i="95"/>
  <c r="CT98" i="95"/>
  <c r="CU98" i="95"/>
  <c r="CV98" i="95"/>
  <c r="CW98" i="95"/>
  <c r="CX98" i="95"/>
  <c r="CY98" i="95"/>
  <c r="DA98" i="95"/>
  <c r="DB98" i="95"/>
  <c r="DC98" i="95"/>
  <c r="DD98" i="95"/>
  <c r="DE98" i="95"/>
  <c r="DF98" i="95"/>
  <c r="DG98" i="95"/>
  <c r="DH98" i="95"/>
  <c r="DI98" i="95"/>
  <c r="DJ98" i="95"/>
  <c r="DK98" i="95"/>
  <c r="DL98" i="95"/>
  <c r="DM98" i="95"/>
  <c r="DN98" i="95"/>
  <c r="DO98" i="95"/>
  <c r="DP98" i="95"/>
  <c r="DQ98" i="95"/>
  <c r="DR98" i="95"/>
  <c r="DS98" i="95"/>
  <c r="DT98" i="95"/>
  <c r="DU98" i="95"/>
  <c r="DV98" i="95"/>
  <c r="G99" i="95"/>
  <c r="H99" i="95"/>
  <c r="I99" i="95"/>
  <c r="J99" i="95"/>
  <c r="K99" i="95"/>
  <c r="L99" i="95"/>
  <c r="M99" i="95"/>
  <c r="N99" i="95"/>
  <c r="O99" i="95"/>
  <c r="P99" i="95"/>
  <c r="R99" i="95"/>
  <c r="T99" i="95"/>
  <c r="U99" i="95"/>
  <c r="V99" i="95"/>
  <c r="W99" i="95"/>
  <c r="X99" i="95"/>
  <c r="Y99" i="95"/>
  <c r="Z99" i="95"/>
  <c r="AB99" i="95"/>
  <c r="AD99" i="95"/>
  <c r="AE99" i="95"/>
  <c r="AF99" i="95"/>
  <c r="AG99" i="95"/>
  <c r="AJ99" i="95"/>
  <c r="AK99" i="95"/>
  <c r="AL99" i="95"/>
  <c r="AM99" i="95"/>
  <c r="AN99" i="95"/>
  <c r="AO99" i="95"/>
  <c r="AP99" i="95"/>
  <c r="AQ99" i="95"/>
  <c r="AR99" i="95"/>
  <c r="AS99" i="95"/>
  <c r="AT99" i="95"/>
  <c r="AU99" i="95"/>
  <c r="AV99" i="95"/>
  <c r="AW99" i="95"/>
  <c r="AX99" i="95"/>
  <c r="AY99" i="95"/>
  <c r="AZ99" i="95"/>
  <c r="BA99" i="95"/>
  <c r="BB99" i="95"/>
  <c r="BC99" i="95"/>
  <c r="BD99" i="95"/>
  <c r="BE99" i="95"/>
  <c r="BG99" i="95"/>
  <c r="BH99" i="95"/>
  <c r="BI99" i="95"/>
  <c r="BJ99" i="95"/>
  <c r="BK99" i="95"/>
  <c r="BL99" i="95"/>
  <c r="BM99" i="95"/>
  <c r="BN99" i="95"/>
  <c r="BO99" i="95"/>
  <c r="BP99" i="95"/>
  <c r="BQ99" i="95"/>
  <c r="BR99" i="95"/>
  <c r="BS99" i="95"/>
  <c r="BT99" i="95"/>
  <c r="BU99" i="95"/>
  <c r="BV99" i="95"/>
  <c r="BW99" i="95"/>
  <c r="BX99" i="95"/>
  <c r="BY99" i="95"/>
  <c r="BZ99" i="95"/>
  <c r="CA99" i="95"/>
  <c r="CB99" i="95"/>
  <c r="CD99" i="95"/>
  <c r="CE99" i="95"/>
  <c r="CF99" i="95"/>
  <c r="CG99" i="95"/>
  <c r="CH99" i="95"/>
  <c r="CI99" i="95"/>
  <c r="CJ99" i="95"/>
  <c r="CK99" i="95"/>
  <c r="CL99" i="95"/>
  <c r="CM99" i="95"/>
  <c r="CN99" i="95"/>
  <c r="CO99" i="95"/>
  <c r="CP99" i="95"/>
  <c r="CQ99" i="95"/>
  <c r="CR99" i="95"/>
  <c r="CS99" i="95"/>
  <c r="CT99" i="95"/>
  <c r="CU99" i="95"/>
  <c r="CV99" i="95"/>
  <c r="CW99" i="95"/>
  <c r="CX99" i="95"/>
  <c r="CY99" i="95"/>
  <c r="DA99" i="95"/>
  <c r="DB99" i="95"/>
  <c r="DC99" i="95"/>
  <c r="DD99" i="95"/>
  <c r="DE99" i="95"/>
  <c r="DF99" i="95"/>
  <c r="DG99" i="95"/>
  <c r="DH99" i="95"/>
  <c r="DI99" i="95"/>
  <c r="DJ99" i="95"/>
  <c r="DK99" i="95"/>
  <c r="DL99" i="95"/>
  <c r="DM99" i="95"/>
  <c r="DN99" i="95"/>
  <c r="DO99" i="95"/>
  <c r="DP99" i="95"/>
  <c r="DQ99" i="95"/>
  <c r="DR99" i="95"/>
  <c r="DS99" i="95"/>
  <c r="DT99" i="95"/>
  <c r="DU99" i="95"/>
  <c r="DV99" i="95"/>
  <c r="G100" i="95"/>
  <c r="H100" i="95"/>
  <c r="I100" i="95"/>
  <c r="J100" i="95"/>
  <c r="K100" i="95"/>
  <c r="W100" i="95"/>
  <c r="AG100" i="95"/>
  <c r="G101" i="95"/>
  <c r="H101" i="95"/>
  <c r="I101" i="95"/>
  <c r="J101" i="95"/>
  <c r="K101" i="95"/>
  <c r="L101" i="95"/>
  <c r="M101" i="95"/>
  <c r="N101" i="95"/>
  <c r="O101" i="95"/>
  <c r="P101" i="95"/>
  <c r="R101" i="95"/>
  <c r="T101" i="95"/>
  <c r="U101" i="95"/>
  <c r="V101" i="95"/>
  <c r="W101" i="95"/>
  <c r="X101" i="95"/>
  <c r="Y101" i="95"/>
  <c r="Z101" i="95"/>
  <c r="AB101" i="95"/>
  <c r="AD101" i="95"/>
  <c r="AE101" i="95"/>
  <c r="AF101" i="95"/>
  <c r="AG101" i="95"/>
  <c r="AJ101" i="95"/>
  <c r="AK101" i="95"/>
  <c r="AL101" i="95"/>
  <c r="AM101" i="95"/>
  <c r="AN101" i="95"/>
  <c r="AO101" i="95"/>
  <c r="AP101" i="95"/>
  <c r="AQ101" i="95"/>
  <c r="AR101" i="95"/>
  <c r="AS101" i="95"/>
  <c r="AT101" i="95"/>
  <c r="AU101" i="95"/>
  <c r="AV101" i="95"/>
  <c r="AW101" i="95"/>
  <c r="AX101" i="95"/>
  <c r="AY101" i="95"/>
  <c r="AZ101" i="95"/>
  <c r="BA101" i="95"/>
  <c r="BB101" i="95"/>
  <c r="BC101" i="95"/>
  <c r="BD101" i="95"/>
  <c r="BE101" i="95"/>
  <c r="BG101" i="95"/>
  <c r="BH101" i="95"/>
  <c r="BI101" i="95"/>
  <c r="BJ101" i="95"/>
  <c r="BK101" i="95"/>
  <c r="BL101" i="95"/>
  <c r="BM101" i="95"/>
  <c r="BN101" i="95"/>
  <c r="BO101" i="95"/>
  <c r="BP101" i="95"/>
  <c r="BQ101" i="95"/>
  <c r="BR101" i="95"/>
  <c r="BS101" i="95"/>
  <c r="BT101" i="95"/>
  <c r="BU101" i="95"/>
  <c r="BV101" i="95"/>
  <c r="BW101" i="95"/>
  <c r="BX101" i="95"/>
  <c r="BY101" i="95"/>
  <c r="BZ101" i="95"/>
  <c r="CA101" i="95"/>
  <c r="CB101" i="95"/>
  <c r="CD101" i="95"/>
  <c r="CE101" i="95"/>
  <c r="CF101" i="95"/>
  <c r="CG101" i="95"/>
  <c r="CH101" i="95"/>
  <c r="CI101" i="95"/>
  <c r="CJ101" i="95"/>
  <c r="CK101" i="95"/>
  <c r="CL101" i="95"/>
  <c r="CM101" i="95"/>
  <c r="CN101" i="95"/>
  <c r="CO101" i="95"/>
  <c r="CP101" i="95"/>
  <c r="CQ101" i="95"/>
  <c r="CR101" i="95"/>
  <c r="CS101" i="95"/>
  <c r="CT101" i="95"/>
  <c r="CU101" i="95"/>
  <c r="CV101" i="95"/>
  <c r="CW101" i="95"/>
  <c r="CX101" i="95"/>
  <c r="CY101" i="95"/>
  <c r="DA101" i="95"/>
  <c r="DB101" i="95"/>
  <c r="DC101" i="95"/>
  <c r="DD101" i="95"/>
  <c r="DE101" i="95"/>
  <c r="DF101" i="95"/>
  <c r="DG101" i="95"/>
  <c r="DH101" i="95"/>
  <c r="DI101" i="95"/>
  <c r="DJ101" i="95"/>
  <c r="DK101" i="95"/>
  <c r="DL101" i="95"/>
  <c r="DM101" i="95"/>
  <c r="DN101" i="95"/>
  <c r="DO101" i="95"/>
  <c r="DP101" i="95"/>
  <c r="DQ101" i="95"/>
  <c r="DR101" i="95"/>
  <c r="DS101" i="95"/>
  <c r="DT101" i="95"/>
  <c r="DU101" i="95"/>
  <c r="DV101" i="95"/>
  <c r="G102" i="95"/>
  <c r="H102" i="95"/>
  <c r="I102" i="95"/>
  <c r="J102" i="95"/>
  <c r="K102" i="95"/>
  <c r="L102" i="95"/>
  <c r="M102" i="95"/>
  <c r="N102" i="95"/>
  <c r="O102" i="95"/>
  <c r="P102" i="95"/>
  <c r="R102" i="95"/>
  <c r="T102" i="95"/>
  <c r="U102" i="95"/>
  <c r="V102" i="95"/>
  <c r="W102" i="95"/>
  <c r="X102" i="95"/>
  <c r="Y102" i="95"/>
  <c r="Z102" i="95"/>
  <c r="AB102" i="95"/>
  <c r="AD102" i="95"/>
  <c r="AE102" i="95"/>
  <c r="AF102" i="95"/>
  <c r="AG102" i="95"/>
  <c r="AJ102" i="95"/>
  <c r="AK102" i="95"/>
  <c r="AL102" i="95"/>
  <c r="AM102" i="95"/>
  <c r="AN102" i="95"/>
  <c r="AO102" i="95"/>
  <c r="AP102" i="95"/>
  <c r="AQ102" i="95"/>
  <c r="AR102" i="95"/>
  <c r="AS102" i="95"/>
  <c r="AT102" i="95"/>
  <c r="AU102" i="95"/>
  <c r="AV102" i="95"/>
  <c r="AW102" i="95"/>
  <c r="AX102" i="95"/>
  <c r="AY102" i="95"/>
  <c r="AZ102" i="95"/>
  <c r="BA102" i="95"/>
  <c r="BB102" i="95"/>
  <c r="BC102" i="95"/>
  <c r="BD102" i="95"/>
  <c r="BE102" i="95"/>
  <c r="BG102" i="95"/>
  <c r="BH102" i="95"/>
  <c r="BI102" i="95"/>
  <c r="BJ102" i="95"/>
  <c r="BK102" i="95"/>
  <c r="BL102" i="95"/>
  <c r="BM102" i="95"/>
  <c r="BN102" i="95"/>
  <c r="BO102" i="95"/>
  <c r="BP102" i="95"/>
  <c r="BQ102" i="95"/>
  <c r="BR102" i="95"/>
  <c r="BS102" i="95"/>
  <c r="BT102" i="95"/>
  <c r="BU102" i="95"/>
  <c r="BV102" i="95"/>
  <c r="BW102" i="95"/>
  <c r="BX102" i="95"/>
  <c r="BY102" i="95"/>
  <c r="BZ102" i="95"/>
  <c r="CA102" i="95"/>
  <c r="CB102" i="95"/>
  <c r="CD102" i="95"/>
  <c r="CE102" i="95"/>
  <c r="CF102" i="95"/>
  <c r="CG102" i="95"/>
  <c r="CH102" i="95"/>
  <c r="CI102" i="95"/>
  <c r="CJ102" i="95"/>
  <c r="CK102" i="95"/>
  <c r="CL102" i="95"/>
  <c r="CM102" i="95"/>
  <c r="CN102" i="95"/>
  <c r="CO102" i="95"/>
  <c r="CP102" i="95"/>
  <c r="CQ102" i="95"/>
  <c r="CR102" i="95"/>
  <c r="CS102" i="95"/>
  <c r="CT102" i="95"/>
  <c r="CU102" i="95"/>
  <c r="CV102" i="95"/>
  <c r="CW102" i="95"/>
  <c r="CX102" i="95"/>
  <c r="CY102" i="95"/>
  <c r="DA102" i="95"/>
  <c r="DB102" i="95"/>
  <c r="DC102" i="95"/>
  <c r="DD102" i="95"/>
  <c r="DE102" i="95"/>
  <c r="DF102" i="95"/>
  <c r="DG102" i="95"/>
  <c r="DH102" i="95"/>
  <c r="DI102" i="95"/>
  <c r="DJ102" i="95"/>
  <c r="DK102" i="95"/>
  <c r="DL102" i="95"/>
  <c r="DM102" i="95"/>
  <c r="DN102" i="95"/>
  <c r="DO102" i="95"/>
  <c r="DP102" i="95"/>
  <c r="DQ102" i="95"/>
  <c r="DR102" i="95"/>
  <c r="DS102" i="95"/>
  <c r="DT102" i="95"/>
  <c r="DU102" i="95"/>
  <c r="DV102" i="95"/>
  <c r="G103" i="95"/>
  <c r="H103" i="95"/>
  <c r="I103" i="95"/>
  <c r="J103" i="95"/>
  <c r="K103" i="95"/>
  <c r="L103" i="95"/>
  <c r="M103" i="95"/>
  <c r="N103" i="95"/>
  <c r="O103" i="95"/>
  <c r="P103" i="95"/>
  <c r="R103" i="95"/>
  <c r="T103" i="95"/>
  <c r="U103" i="95"/>
  <c r="V103" i="95"/>
  <c r="W103" i="95"/>
  <c r="X103" i="95"/>
  <c r="Y103" i="95"/>
  <c r="Z103" i="95"/>
  <c r="AB103" i="95"/>
  <c r="AD103" i="95"/>
  <c r="AE103" i="95"/>
  <c r="AF103" i="95"/>
  <c r="AG103" i="95"/>
  <c r="AJ103" i="95"/>
  <c r="AK103" i="95"/>
  <c r="AL103" i="95"/>
  <c r="AM103" i="95"/>
  <c r="AN103" i="95"/>
  <c r="AO103" i="95"/>
  <c r="AP103" i="95"/>
  <c r="AQ103" i="95"/>
  <c r="AR103" i="95"/>
  <c r="AS103" i="95"/>
  <c r="AT103" i="95"/>
  <c r="AU103" i="95"/>
  <c r="AV103" i="95"/>
  <c r="AW103" i="95"/>
  <c r="AX103" i="95"/>
  <c r="AY103" i="95"/>
  <c r="AZ103" i="95"/>
  <c r="BA103" i="95"/>
  <c r="BB103" i="95"/>
  <c r="BC103" i="95"/>
  <c r="BD103" i="95"/>
  <c r="BE103" i="95"/>
  <c r="BG103" i="95"/>
  <c r="BH103" i="95"/>
  <c r="BI103" i="95"/>
  <c r="BJ103" i="95"/>
  <c r="BK103" i="95"/>
  <c r="BL103" i="95"/>
  <c r="BM103" i="95"/>
  <c r="BN103" i="95"/>
  <c r="BO103" i="95"/>
  <c r="BP103" i="95"/>
  <c r="BQ103" i="95"/>
  <c r="BR103" i="95"/>
  <c r="BS103" i="95"/>
  <c r="BT103" i="95"/>
  <c r="BU103" i="95"/>
  <c r="BV103" i="95"/>
  <c r="BW103" i="95"/>
  <c r="BX103" i="95"/>
  <c r="BY103" i="95"/>
  <c r="BZ103" i="95"/>
  <c r="CA103" i="95"/>
  <c r="CB103" i="95"/>
  <c r="CD103" i="95"/>
  <c r="CE103" i="95"/>
  <c r="CF103" i="95"/>
  <c r="CG103" i="95"/>
  <c r="CH103" i="95"/>
  <c r="CI103" i="95"/>
  <c r="CJ103" i="95"/>
  <c r="CK103" i="95"/>
  <c r="CL103" i="95"/>
  <c r="CM103" i="95"/>
  <c r="CN103" i="95"/>
  <c r="CO103" i="95"/>
  <c r="CP103" i="95"/>
  <c r="CQ103" i="95"/>
  <c r="CR103" i="95"/>
  <c r="CS103" i="95"/>
  <c r="CT103" i="95"/>
  <c r="CU103" i="95"/>
  <c r="CV103" i="95"/>
  <c r="CW103" i="95"/>
  <c r="CX103" i="95"/>
  <c r="CY103" i="95"/>
  <c r="DA103" i="95"/>
  <c r="DB103" i="95"/>
  <c r="DC103" i="95"/>
  <c r="DD103" i="95"/>
  <c r="DE103" i="95"/>
  <c r="DF103" i="95"/>
  <c r="DG103" i="95"/>
  <c r="DH103" i="95"/>
  <c r="DI103" i="95"/>
  <c r="DJ103" i="95"/>
  <c r="DK103" i="95"/>
  <c r="DL103" i="95"/>
  <c r="DM103" i="95"/>
  <c r="DN103" i="95"/>
  <c r="DO103" i="95"/>
  <c r="DP103" i="95"/>
  <c r="DQ103" i="95"/>
  <c r="DR103" i="95"/>
  <c r="DS103" i="95"/>
  <c r="DT103" i="95"/>
  <c r="DU103" i="95"/>
  <c r="DV103" i="95"/>
  <c r="G104" i="95"/>
  <c r="H104" i="95"/>
  <c r="I104" i="95"/>
  <c r="J104" i="95"/>
  <c r="K104" i="95"/>
  <c r="L104" i="95"/>
  <c r="M104" i="95"/>
  <c r="N104" i="95"/>
  <c r="O104" i="95"/>
  <c r="P104" i="95"/>
  <c r="R104" i="95"/>
  <c r="T104" i="95"/>
  <c r="U104" i="95"/>
  <c r="V104" i="95"/>
  <c r="W104" i="95"/>
  <c r="X104" i="95"/>
  <c r="Y104" i="95"/>
  <c r="Z104" i="95"/>
  <c r="AB104" i="95"/>
  <c r="AD104" i="95"/>
  <c r="AE104" i="95"/>
  <c r="AF104" i="95"/>
  <c r="AG104" i="95"/>
  <c r="AJ104" i="95"/>
  <c r="AK104" i="95"/>
  <c r="AL104" i="95"/>
  <c r="AM104" i="95"/>
  <c r="AN104" i="95"/>
  <c r="AO104" i="95"/>
  <c r="AP104" i="95"/>
  <c r="AQ104" i="95"/>
  <c r="AR104" i="95"/>
  <c r="AS104" i="95"/>
  <c r="AT104" i="95"/>
  <c r="AU104" i="95"/>
  <c r="AV104" i="95"/>
  <c r="AW104" i="95"/>
  <c r="AX104" i="95"/>
  <c r="AY104" i="95"/>
  <c r="AZ104" i="95"/>
  <c r="BA104" i="95"/>
  <c r="BB104" i="95"/>
  <c r="BC104" i="95"/>
  <c r="BD104" i="95"/>
  <c r="BE104" i="95"/>
  <c r="BG104" i="95"/>
  <c r="BH104" i="95"/>
  <c r="BI104" i="95"/>
  <c r="BJ104" i="95"/>
  <c r="BK104" i="95"/>
  <c r="BL104" i="95"/>
  <c r="BM104" i="95"/>
  <c r="BN104" i="95"/>
  <c r="BO104" i="95"/>
  <c r="BP104" i="95"/>
  <c r="BQ104" i="95"/>
  <c r="BR104" i="95"/>
  <c r="BS104" i="95"/>
  <c r="BT104" i="95"/>
  <c r="BU104" i="95"/>
  <c r="BV104" i="95"/>
  <c r="BW104" i="95"/>
  <c r="BX104" i="95"/>
  <c r="BY104" i="95"/>
  <c r="BZ104" i="95"/>
  <c r="CA104" i="95"/>
  <c r="CB104" i="95"/>
  <c r="CD104" i="95"/>
  <c r="CE104" i="95"/>
  <c r="CF104" i="95"/>
  <c r="CG104" i="95"/>
  <c r="CH104" i="95"/>
  <c r="CI104" i="95"/>
  <c r="CJ104" i="95"/>
  <c r="CK104" i="95"/>
  <c r="CL104" i="95"/>
  <c r="CM104" i="95"/>
  <c r="CN104" i="95"/>
  <c r="CO104" i="95"/>
  <c r="CP104" i="95"/>
  <c r="CQ104" i="95"/>
  <c r="CR104" i="95"/>
  <c r="CS104" i="95"/>
  <c r="CT104" i="95"/>
  <c r="CU104" i="95"/>
  <c r="CV104" i="95"/>
  <c r="CW104" i="95"/>
  <c r="CX104" i="95"/>
  <c r="CY104" i="95"/>
  <c r="DA104" i="95"/>
  <c r="DB104" i="95"/>
  <c r="DC104" i="95"/>
  <c r="DD104" i="95"/>
  <c r="DE104" i="95"/>
  <c r="DF104" i="95"/>
  <c r="DG104" i="95"/>
  <c r="DH104" i="95"/>
  <c r="DI104" i="95"/>
  <c r="DJ104" i="95"/>
  <c r="DK104" i="95"/>
  <c r="DL104" i="95"/>
  <c r="DM104" i="95"/>
  <c r="DN104" i="95"/>
  <c r="DO104" i="95"/>
  <c r="DP104" i="95"/>
  <c r="DQ104" i="95"/>
  <c r="DR104" i="95"/>
  <c r="DS104" i="95"/>
  <c r="DT104" i="95"/>
  <c r="DU104" i="95"/>
  <c r="DV104" i="95"/>
  <c r="G105" i="95"/>
  <c r="H105" i="95"/>
  <c r="I105" i="95"/>
  <c r="J105" i="95"/>
  <c r="K105" i="95"/>
  <c r="L105" i="95"/>
  <c r="M105" i="95"/>
  <c r="N105" i="95"/>
  <c r="O105" i="95"/>
  <c r="P105" i="95"/>
  <c r="R105" i="95"/>
  <c r="T105" i="95"/>
  <c r="U105" i="95"/>
  <c r="V105" i="95"/>
  <c r="W105" i="95"/>
  <c r="X105" i="95"/>
  <c r="Y105" i="95"/>
  <c r="Z105" i="95"/>
  <c r="AB105" i="95"/>
  <c r="AD105" i="95"/>
  <c r="AE105" i="95"/>
  <c r="AF105" i="95"/>
  <c r="AG105" i="95"/>
  <c r="AJ105" i="95"/>
  <c r="AK105" i="95"/>
  <c r="AL105" i="95"/>
  <c r="AM105" i="95"/>
  <c r="AN105" i="95"/>
  <c r="AO105" i="95"/>
  <c r="AP105" i="95"/>
  <c r="AQ105" i="95"/>
  <c r="AR105" i="95"/>
  <c r="AS105" i="95"/>
  <c r="AT105" i="95"/>
  <c r="AU105" i="95"/>
  <c r="AV105" i="95"/>
  <c r="AW105" i="95"/>
  <c r="AX105" i="95"/>
  <c r="AY105" i="95"/>
  <c r="AZ105" i="95"/>
  <c r="BA105" i="95"/>
  <c r="BB105" i="95"/>
  <c r="BC105" i="95"/>
  <c r="BD105" i="95"/>
  <c r="BE105" i="95"/>
  <c r="BG105" i="95"/>
  <c r="BH105" i="95"/>
  <c r="BI105" i="95"/>
  <c r="BJ105" i="95"/>
  <c r="BK105" i="95"/>
  <c r="BL105" i="95"/>
  <c r="BM105" i="95"/>
  <c r="BN105" i="95"/>
  <c r="BO105" i="95"/>
  <c r="BP105" i="95"/>
  <c r="BQ105" i="95"/>
  <c r="BR105" i="95"/>
  <c r="BS105" i="95"/>
  <c r="BT105" i="95"/>
  <c r="BU105" i="95"/>
  <c r="BV105" i="95"/>
  <c r="BW105" i="95"/>
  <c r="BX105" i="95"/>
  <c r="BY105" i="95"/>
  <c r="BZ105" i="95"/>
  <c r="CA105" i="95"/>
  <c r="CB105" i="95"/>
  <c r="CD105" i="95"/>
  <c r="CE105" i="95"/>
  <c r="CF105" i="95"/>
  <c r="CG105" i="95"/>
  <c r="CH105" i="95"/>
  <c r="CI105" i="95"/>
  <c r="CJ105" i="95"/>
  <c r="CK105" i="95"/>
  <c r="CL105" i="95"/>
  <c r="CM105" i="95"/>
  <c r="CN105" i="95"/>
  <c r="CO105" i="95"/>
  <c r="CP105" i="95"/>
  <c r="CQ105" i="95"/>
  <c r="CR105" i="95"/>
  <c r="CS105" i="95"/>
  <c r="CT105" i="95"/>
  <c r="CU105" i="95"/>
  <c r="CV105" i="95"/>
  <c r="CW105" i="95"/>
  <c r="CX105" i="95"/>
  <c r="CY105" i="95"/>
  <c r="DA105" i="95"/>
  <c r="DB105" i="95"/>
  <c r="DC105" i="95"/>
  <c r="DD105" i="95"/>
  <c r="DE105" i="95"/>
  <c r="DF105" i="95"/>
  <c r="DG105" i="95"/>
  <c r="DH105" i="95"/>
  <c r="DI105" i="95"/>
  <c r="DJ105" i="95"/>
  <c r="DK105" i="95"/>
  <c r="DL105" i="95"/>
  <c r="DM105" i="95"/>
  <c r="DN105" i="95"/>
  <c r="DO105" i="95"/>
  <c r="DP105" i="95"/>
  <c r="DQ105" i="95"/>
  <c r="DR105" i="95"/>
  <c r="DS105" i="95"/>
  <c r="DT105" i="95"/>
  <c r="DU105" i="95"/>
  <c r="DV105" i="95"/>
  <c r="G106" i="95"/>
  <c r="H106" i="95"/>
  <c r="I106" i="95"/>
  <c r="J106" i="95"/>
  <c r="K106" i="95"/>
  <c r="L106" i="95"/>
  <c r="M106" i="95"/>
  <c r="N106" i="95"/>
  <c r="O106" i="95"/>
  <c r="P106" i="95"/>
  <c r="R106" i="95"/>
  <c r="T106" i="95"/>
  <c r="U106" i="95"/>
  <c r="V106" i="95"/>
  <c r="W106" i="95"/>
  <c r="X106" i="95"/>
  <c r="Y106" i="95"/>
  <c r="Z106" i="95"/>
  <c r="AB106" i="95"/>
  <c r="AD106" i="95"/>
  <c r="AE106" i="95"/>
  <c r="AF106" i="95"/>
  <c r="AG106" i="95"/>
  <c r="AJ106" i="95"/>
  <c r="AK106" i="95"/>
  <c r="AL106" i="95"/>
  <c r="AM106" i="95"/>
  <c r="AN106" i="95"/>
  <c r="AO106" i="95"/>
  <c r="AP106" i="95"/>
  <c r="AQ106" i="95"/>
  <c r="AR106" i="95"/>
  <c r="AS106" i="95"/>
  <c r="AT106" i="95"/>
  <c r="AU106" i="95"/>
  <c r="AV106" i="95"/>
  <c r="AW106" i="95"/>
  <c r="AX106" i="95"/>
  <c r="AY106" i="95"/>
  <c r="AZ106" i="95"/>
  <c r="BA106" i="95"/>
  <c r="BB106" i="95"/>
  <c r="BC106" i="95"/>
  <c r="BD106" i="95"/>
  <c r="BE106" i="95"/>
  <c r="BG106" i="95"/>
  <c r="BH106" i="95"/>
  <c r="BI106" i="95"/>
  <c r="BJ106" i="95"/>
  <c r="BK106" i="95"/>
  <c r="BL106" i="95"/>
  <c r="BM106" i="95"/>
  <c r="BN106" i="95"/>
  <c r="BO106" i="95"/>
  <c r="BP106" i="95"/>
  <c r="BQ106" i="95"/>
  <c r="BR106" i="95"/>
  <c r="BS106" i="95"/>
  <c r="BT106" i="95"/>
  <c r="BU106" i="95"/>
  <c r="BV106" i="95"/>
  <c r="BW106" i="95"/>
  <c r="BX106" i="95"/>
  <c r="BY106" i="95"/>
  <c r="BZ106" i="95"/>
  <c r="CA106" i="95"/>
  <c r="CB106" i="95"/>
  <c r="CD106" i="95"/>
  <c r="CE106" i="95"/>
  <c r="CF106" i="95"/>
  <c r="CG106" i="95"/>
  <c r="CH106" i="95"/>
  <c r="CI106" i="95"/>
  <c r="CJ106" i="95"/>
  <c r="CK106" i="95"/>
  <c r="CL106" i="95"/>
  <c r="CM106" i="95"/>
  <c r="CN106" i="95"/>
  <c r="CO106" i="95"/>
  <c r="CP106" i="95"/>
  <c r="CQ106" i="95"/>
  <c r="CR106" i="95"/>
  <c r="CS106" i="95"/>
  <c r="CT106" i="95"/>
  <c r="CU106" i="95"/>
  <c r="CV106" i="95"/>
  <c r="CW106" i="95"/>
  <c r="CX106" i="95"/>
  <c r="CY106" i="95"/>
  <c r="DA106" i="95"/>
  <c r="DB106" i="95"/>
  <c r="DC106" i="95"/>
  <c r="DD106" i="95"/>
  <c r="DE106" i="95"/>
  <c r="DF106" i="95"/>
  <c r="DG106" i="95"/>
  <c r="DH106" i="95"/>
  <c r="DI106" i="95"/>
  <c r="DJ106" i="95"/>
  <c r="DK106" i="95"/>
  <c r="DL106" i="95"/>
  <c r="DM106" i="95"/>
  <c r="DN106" i="95"/>
  <c r="DO106" i="95"/>
  <c r="DP106" i="95"/>
  <c r="DQ106" i="95"/>
  <c r="DR106" i="95"/>
  <c r="DS106" i="95"/>
  <c r="DT106" i="95"/>
  <c r="DU106" i="95"/>
  <c r="DV106" i="95"/>
  <c r="G107" i="95"/>
  <c r="H107" i="95"/>
  <c r="I107" i="95"/>
  <c r="J107" i="95"/>
  <c r="K107" i="95"/>
  <c r="L107" i="95"/>
  <c r="M107" i="95"/>
  <c r="N107" i="95"/>
  <c r="O107" i="95"/>
  <c r="P107" i="95"/>
  <c r="R107" i="95"/>
  <c r="T107" i="95"/>
  <c r="U107" i="95"/>
  <c r="V107" i="95"/>
  <c r="W107" i="95"/>
  <c r="X107" i="95"/>
  <c r="Y107" i="95"/>
  <c r="Z107" i="95"/>
  <c r="AB107" i="95"/>
  <c r="AD107" i="95"/>
  <c r="AE107" i="95"/>
  <c r="AF107" i="95"/>
  <c r="AG107" i="95"/>
  <c r="AJ107" i="95"/>
  <c r="AK107" i="95"/>
  <c r="AL107" i="95"/>
  <c r="AM107" i="95"/>
  <c r="AN107" i="95"/>
  <c r="AO107" i="95"/>
  <c r="AP107" i="95"/>
  <c r="AQ107" i="95"/>
  <c r="AR107" i="95"/>
  <c r="AS107" i="95"/>
  <c r="AT107" i="95"/>
  <c r="AU107" i="95"/>
  <c r="AV107" i="95"/>
  <c r="AW107" i="95"/>
  <c r="AX107" i="95"/>
  <c r="AY107" i="95"/>
  <c r="AZ107" i="95"/>
  <c r="BA107" i="95"/>
  <c r="BB107" i="95"/>
  <c r="BC107" i="95"/>
  <c r="BD107" i="95"/>
  <c r="BE107" i="95"/>
  <c r="BG107" i="95"/>
  <c r="BH107" i="95"/>
  <c r="BI107" i="95"/>
  <c r="BJ107" i="95"/>
  <c r="BK107" i="95"/>
  <c r="BL107" i="95"/>
  <c r="BM107" i="95"/>
  <c r="BN107" i="95"/>
  <c r="BO107" i="95"/>
  <c r="BP107" i="95"/>
  <c r="BQ107" i="95"/>
  <c r="BR107" i="95"/>
  <c r="BS107" i="95"/>
  <c r="BT107" i="95"/>
  <c r="BU107" i="95"/>
  <c r="BV107" i="95"/>
  <c r="BW107" i="95"/>
  <c r="BX107" i="95"/>
  <c r="BY107" i="95"/>
  <c r="BZ107" i="95"/>
  <c r="CA107" i="95"/>
  <c r="CB107" i="95"/>
  <c r="CD107" i="95"/>
  <c r="CE107" i="95"/>
  <c r="CF107" i="95"/>
  <c r="CG107" i="95"/>
  <c r="CH107" i="95"/>
  <c r="CI107" i="95"/>
  <c r="CJ107" i="95"/>
  <c r="CK107" i="95"/>
  <c r="CL107" i="95"/>
  <c r="CM107" i="95"/>
  <c r="CN107" i="95"/>
  <c r="CO107" i="95"/>
  <c r="CP107" i="95"/>
  <c r="CQ107" i="95"/>
  <c r="CR107" i="95"/>
  <c r="CS107" i="95"/>
  <c r="CT107" i="95"/>
  <c r="CU107" i="95"/>
  <c r="CV107" i="95"/>
  <c r="CW107" i="95"/>
  <c r="CX107" i="95"/>
  <c r="CY107" i="95"/>
  <c r="DA107" i="95"/>
  <c r="DB107" i="95"/>
  <c r="DC107" i="95"/>
  <c r="DD107" i="95"/>
  <c r="DE107" i="95"/>
  <c r="DF107" i="95"/>
  <c r="DG107" i="95"/>
  <c r="DH107" i="95"/>
  <c r="DI107" i="95"/>
  <c r="DJ107" i="95"/>
  <c r="DK107" i="95"/>
  <c r="DL107" i="95"/>
  <c r="DM107" i="95"/>
  <c r="DN107" i="95"/>
  <c r="DO107" i="95"/>
  <c r="DP107" i="95"/>
  <c r="DQ107" i="95"/>
  <c r="DR107" i="95"/>
  <c r="DS107" i="95"/>
  <c r="DT107" i="95"/>
  <c r="DU107" i="95"/>
  <c r="DV107" i="95"/>
  <c r="G108" i="95"/>
  <c r="H108" i="95"/>
  <c r="I108" i="95"/>
  <c r="J108" i="95"/>
  <c r="K108" i="95"/>
  <c r="L108" i="95"/>
  <c r="M108" i="95"/>
  <c r="N108" i="95"/>
  <c r="O108" i="95"/>
  <c r="P108" i="95"/>
  <c r="R108" i="95"/>
  <c r="T108" i="95"/>
  <c r="U108" i="95"/>
  <c r="V108" i="95"/>
  <c r="W108" i="95"/>
  <c r="X108" i="95"/>
  <c r="Y108" i="95"/>
  <c r="Z108" i="95"/>
  <c r="AB108" i="95"/>
  <c r="AD108" i="95"/>
  <c r="AE108" i="95"/>
  <c r="AF108" i="95"/>
  <c r="AG108" i="95"/>
  <c r="AJ108" i="95"/>
  <c r="AK108" i="95"/>
  <c r="AL108" i="95"/>
  <c r="AM108" i="95"/>
  <c r="AN108" i="95"/>
  <c r="AO108" i="95"/>
  <c r="AP108" i="95"/>
  <c r="AQ108" i="95"/>
  <c r="AR108" i="95"/>
  <c r="AS108" i="95"/>
  <c r="AT108" i="95"/>
  <c r="AU108" i="95"/>
  <c r="AV108" i="95"/>
  <c r="AW108" i="95"/>
  <c r="AX108" i="95"/>
  <c r="AY108" i="95"/>
  <c r="AZ108" i="95"/>
  <c r="BA108" i="95"/>
  <c r="BB108" i="95"/>
  <c r="BC108" i="95"/>
  <c r="BD108" i="95"/>
  <c r="BE108" i="95"/>
  <c r="BG108" i="95"/>
  <c r="BH108" i="95"/>
  <c r="BI108" i="95"/>
  <c r="BJ108" i="95"/>
  <c r="BK108" i="95"/>
  <c r="BL108" i="95"/>
  <c r="BM108" i="95"/>
  <c r="BN108" i="95"/>
  <c r="BO108" i="95"/>
  <c r="BP108" i="95"/>
  <c r="BQ108" i="95"/>
  <c r="BR108" i="95"/>
  <c r="BS108" i="95"/>
  <c r="BT108" i="95"/>
  <c r="BU108" i="95"/>
  <c r="BV108" i="95"/>
  <c r="BW108" i="95"/>
  <c r="BX108" i="95"/>
  <c r="BY108" i="95"/>
  <c r="BZ108" i="95"/>
  <c r="CA108" i="95"/>
  <c r="CB108" i="95"/>
  <c r="CD108" i="95"/>
  <c r="CE108" i="95"/>
  <c r="CF108" i="95"/>
  <c r="CG108" i="95"/>
  <c r="CH108" i="95"/>
  <c r="CI108" i="95"/>
  <c r="CJ108" i="95"/>
  <c r="CK108" i="95"/>
  <c r="CL108" i="95"/>
  <c r="CM108" i="95"/>
  <c r="CN108" i="95"/>
  <c r="CO108" i="95"/>
  <c r="CP108" i="95"/>
  <c r="CQ108" i="95"/>
  <c r="CR108" i="95"/>
  <c r="CS108" i="95"/>
  <c r="CT108" i="95"/>
  <c r="CU108" i="95"/>
  <c r="CV108" i="95"/>
  <c r="CW108" i="95"/>
  <c r="CX108" i="95"/>
  <c r="CY108" i="95"/>
  <c r="DA108" i="95"/>
  <c r="DB108" i="95"/>
  <c r="DC108" i="95"/>
  <c r="DD108" i="95"/>
  <c r="DE108" i="95"/>
  <c r="DF108" i="95"/>
  <c r="DG108" i="95"/>
  <c r="DH108" i="95"/>
  <c r="DI108" i="95"/>
  <c r="DJ108" i="95"/>
  <c r="DK108" i="95"/>
  <c r="DL108" i="95"/>
  <c r="DM108" i="95"/>
  <c r="DN108" i="95"/>
  <c r="DO108" i="95"/>
  <c r="DP108" i="95"/>
  <c r="DQ108" i="95"/>
  <c r="DR108" i="95"/>
  <c r="DS108" i="95"/>
  <c r="DT108" i="95"/>
  <c r="DU108" i="95"/>
  <c r="DV108" i="95"/>
  <c r="G109" i="95"/>
  <c r="H109" i="95"/>
  <c r="I109" i="95"/>
  <c r="J109" i="95"/>
  <c r="K109" i="95"/>
  <c r="L109" i="95"/>
  <c r="M109" i="95"/>
  <c r="N109" i="95"/>
  <c r="O109" i="95"/>
  <c r="P109" i="95"/>
  <c r="R109" i="95"/>
  <c r="T109" i="95"/>
  <c r="U109" i="95"/>
  <c r="V109" i="95"/>
  <c r="W109" i="95"/>
  <c r="X109" i="95"/>
  <c r="Y109" i="95"/>
  <c r="Z109" i="95"/>
  <c r="AB109" i="95"/>
  <c r="AD109" i="95"/>
  <c r="AE109" i="95"/>
  <c r="AF109" i="95"/>
  <c r="AG109" i="95"/>
  <c r="AJ109" i="95"/>
  <c r="AK109" i="95"/>
  <c r="AL109" i="95"/>
  <c r="AM109" i="95"/>
  <c r="AN109" i="95"/>
  <c r="AO109" i="95"/>
  <c r="AP109" i="95"/>
  <c r="AQ109" i="95"/>
  <c r="AR109" i="95"/>
  <c r="AS109" i="95"/>
  <c r="AT109" i="95"/>
  <c r="AU109" i="95"/>
  <c r="AV109" i="95"/>
  <c r="AW109" i="95"/>
  <c r="AX109" i="95"/>
  <c r="AY109" i="95"/>
  <c r="AZ109" i="95"/>
  <c r="BA109" i="95"/>
  <c r="BB109" i="95"/>
  <c r="BC109" i="95"/>
  <c r="BD109" i="95"/>
  <c r="BE109" i="95"/>
  <c r="BG109" i="95"/>
  <c r="BH109" i="95"/>
  <c r="BI109" i="95"/>
  <c r="BJ109" i="95"/>
  <c r="BK109" i="95"/>
  <c r="BL109" i="95"/>
  <c r="BM109" i="95"/>
  <c r="BN109" i="95"/>
  <c r="BO109" i="95"/>
  <c r="BP109" i="95"/>
  <c r="BQ109" i="95"/>
  <c r="BR109" i="95"/>
  <c r="BS109" i="95"/>
  <c r="BT109" i="95"/>
  <c r="BU109" i="95"/>
  <c r="BV109" i="95"/>
  <c r="BW109" i="95"/>
  <c r="BX109" i="95"/>
  <c r="BY109" i="95"/>
  <c r="BZ109" i="95"/>
  <c r="CA109" i="95"/>
  <c r="CB109" i="95"/>
  <c r="CD109" i="95"/>
  <c r="CE109" i="95"/>
  <c r="CF109" i="95"/>
  <c r="CG109" i="95"/>
  <c r="CH109" i="95"/>
  <c r="CI109" i="95"/>
  <c r="CJ109" i="95"/>
  <c r="CK109" i="95"/>
  <c r="CL109" i="95"/>
  <c r="CM109" i="95"/>
  <c r="CN109" i="95"/>
  <c r="CO109" i="95"/>
  <c r="CP109" i="95"/>
  <c r="CQ109" i="95"/>
  <c r="CR109" i="95"/>
  <c r="CS109" i="95"/>
  <c r="CT109" i="95"/>
  <c r="CU109" i="95"/>
  <c r="CV109" i="95"/>
  <c r="CW109" i="95"/>
  <c r="CX109" i="95"/>
  <c r="CY109" i="95"/>
  <c r="DA109" i="95"/>
  <c r="DB109" i="95"/>
  <c r="DC109" i="95"/>
  <c r="DD109" i="95"/>
  <c r="DE109" i="95"/>
  <c r="DF109" i="95"/>
  <c r="DG109" i="95"/>
  <c r="DH109" i="95"/>
  <c r="DI109" i="95"/>
  <c r="DJ109" i="95"/>
  <c r="DK109" i="95"/>
  <c r="DL109" i="95"/>
  <c r="DM109" i="95"/>
  <c r="DN109" i="95"/>
  <c r="DO109" i="95"/>
  <c r="DP109" i="95"/>
  <c r="DQ109" i="95"/>
  <c r="DR109" i="95"/>
  <c r="DS109" i="95"/>
  <c r="DT109" i="95"/>
  <c r="DU109" i="95"/>
  <c r="DV109" i="95"/>
  <c r="G110" i="95"/>
  <c r="H110" i="95"/>
  <c r="I110" i="95"/>
  <c r="J110" i="95"/>
  <c r="K110" i="95"/>
  <c r="L110" i="95"/>
  <c r="M110" i="95"/>
  <c r="N110" i="95"/>
  <c r="O110" i="95"/>
  <c r="P110" i="95"/>
  <c r="R110" i="95"/>
  <c r="T110" i="95"/>
  <c r="U110" i="95"/>
  <c r="V110" i="95"/>
  <c r="W110" i="95"/>
  <c r="X110" i="95"/>
  <c r="Y110" i="95"/>
  <c r="Z110" i="95"/>
  <c r="AB110" i="95"/>
  <c r="AD110" i="95"/>
  <c r="AE110" i="95"/>
  <c r="AF110" i="95"/>
  <c r="AG110" i="95"/>
  <c r="AJ110" i="95"/>
  <c r="AK110" i="95"/>
  <c r="AL110" i="95"/>
  <c r="AM110" i="95"/>
  <c r="AN110" i="95"/>
  <c r="AO110" i="95"/>
  <c r="AP110" i="95"/>
  <c r="AQ110" i="95"/>
  <c r="AR110" i="95"/>
  <c r="AS110" i="95"/>
  <c r="AT110" i="95"/>
  <c r="AU110" i="95"/>
  <c r="AV110" i="95"/>
  <c r="AW110" i="95"/>
  <c r="AX110" i="95"/>
  <c r="AY110" i="95"/>
  <c r="AZ110" i="95"/>
  <c r="BA110" i="95"/>
  <c r="BB110" i="95"/>
  <c r="BC110" i="95"/>
  <c r="BD110" i="95"/>
  <c r="BE110" i="95"/>
  <c r="BG110" i="95"/>
  <c r="BH110" i="95"/>
  <c r="BI110" i="95"/>
  <c r="BJ110" i="95"/>
  <c r="BK110" i="95"/>
  <c r="BL110" i="95"/>
  <c r="BM110" i="95"/>
  <c r="BN110" i="95"/>
  <c r="BO110" i="95"/>
  <c r="BP110" i="95"/>
  <c r="BQ110" i="95"/>
  <c r="BR110" i="95"/>
  <c r="BS110" i="95"/>
  <c r="BT110" i="95"/>
  <c r="BU110" i="95"/>
  <c r="BV110" i="95"/>
  <c r="BW110" i="95"/>
  <c r="BX110" i="95"/>
  <c r="BY110" i="95"/>
  <c r="BZ110" i="95"/>
  <c r="CA110" i="95"/>
  <c r="CB110" i="95"/>
  <c r="CD110" i="95"/>
  <c r="CE110" i="95"/>
  <c r="CF110" i="95"/>
  <c r="CG110" i="95"/>
  <c r="CH110" i="95"/>
  <c r="CI110" i="95"/>
  <c r="CJ110" i="95"/>
  <c r="CK110" i="95"/>
  <c r="CL110" i="95"/>
  <c r="CM110" i="95"/>
  <c r="CN110" i="95"/>
  <c r="CO110" i="95"/>
  <c r="CP110" i="95"/>
  <c r="CQ110" i="95"/>
  <c r="CR110" i="95"/>
  <c r="CS110" i="95"/>
  <c r="CT110" i="95"/>
  <c r="CU110" i="95"/>
  <c r="CV110" i="95"/>
  <c r="CW110" i="95"/>
  <c r="CX110" i="95"/>
  <c r="CY110" i="95"/>
  <c r="DA110" i="95"/>
  <c r="DB110" i="95"/>
  <c r="DC110" i="95"/>
  <c r="DD110" i="95"/>
  <c r="DE110" i="95"/>
  <c r="DF110" i="95"/>
  <c r="DG110" i="95"/>
  <c r="DH110" i="95"/>
  <c r="DI110" i="95"/>
  <c r="DJ110" i="95"/>
  <c r="DK110" i="95"/>
  <c r="DL110" i="95"/>
  <c r="DM110" i="95"/>
  <c r="DN110" i="95"/>
  <c r="DO110" i="95"/>
  <c r="DP110" i="95"/>
  <c r="DQ110" i="95"/>
  <c r="DR110" i="95"/>
  <c r="DS110" i="95"/>
  <c r="DT110" i="95"/>
  <c r="DU110" i="95"/>
  <c r="DV110" i="95"/>
  <c r="G111" i="95"/>
  <c r="H111" i="95"/>
  <c r="I111" i="95"/>
  <c r="J111" i="95"/>
  <c r="K111" i="95"/>
  <c r="L111" i="95"/>
  <c r="M111" i="95"/>
  <c r="N111" i="95"/>
  <c r="O111" i="95"/>
  <c r="P111" i="95"/>
  <c r="R111" i="95"/>
  <c r="T111" i="95"/>
  <c r="U111" i="95"/>
  <c r="V111" i="95"/>
  <c r="W111" i="95"/>
  <c r="X111" i="95"/>
  <c r="Y111" i="95"/>
  <c r="Z111" i="95"/>
  <c r="AB111" i="95"/>
  <c r="AD111" i="95"/>
  <c r="AE111" i="95"/>
  <c r="AF111" i="95"/>
  <c r="AG111" i="95"/>
  <c r="AJ111" i="95"/>
  <c r="AK111" i="95"/>
  <c r="AL111" i="95"/>
  <c r="AM111" i="95"/>
  <c r="AN111" i="95"/>
  <c r="AO111" i="95"/>
  <c r="AP111" i="95"/>
  <c r="AQ111" i="95"/>
  <c r="AR111" i="95"/>
  <c r="AS111" i="95"/>
  <c r="AT111" i="95"/>
  <c r="AU111" i="95"/>
  <c r="AV111" i="95"/>
  <c r="AW111" i="95"/>
  <c r="AX111" i="95"/>
  <c r="AY111" i="95"/>
  <c r="AZ111" i="95"/>
  <c r="BA111" i="95"/>
  <c r="BB111" i="95"/>
  <c r="BC111" i="95"/>
  <c r="BD111" i="95"/>
  <c r="BE111" i="95"/>
  <c r="BG111" i="95"/>
  <c r="BH111" i="95"/>
  <c r="BI111" i="95"/>
  <c r="BJ111" i="95"/>
  <c r="BK111" i="95"/>
  <c r="BL111" i="95"/>
  <c r="BM111" i="95"/>
  <c r="BN111" i="95"/>
  <c r="BO111" i="95"/>
  <c r="BP111" i="95"/>
  <c r="BQ111" i="95"/>
  <c r="BR111" i="95"/>
  <c r="BS111" i="95"/>
  <c r="BT111" i="95"/>
  <c r="BU111" i="95"/>
  <c r="BV111" i="95"/>
  <c r="BW111" i="95"/>
  <c r="BX111" i="95"/>
  <c r="BY111" i="95"/>
  <c r="BZ111" i="95"/>
  <c r="CA111" i="95"/>
  <c r="CB111" i="95"/>
  <c r="CD111" i="95"/>
  <c r="CE111" i="95"/>
  <c r="CF111" i="95"/>
  <c r="CG111" i="95"/>
  <c r="CH111" i="95"/>
  <c r="CI111" i="95"/>
  <c r="CJ111" i="95"/>
  <c r="CK111" i="95"/>
  <c r="CL111" i="95"/>
  <c r="CM111" i="95"/>
  <c r="CN111" i="95"/>
  <c r="CO111" i="95"/>
  <c r="CP111" i="95"/>
  <c r="CQ111" i="95"/>
  <c r="CR111" i="95"/>
  <c r="CS111" i="95"/>
  <c r="CT111" i="95"/>
  <c r="CU111" i="95"/>
  <c r="CV111" i="95"/>
  <c r="CW111" i="95"/>
  <c r="CX111" i="95"/>
  <c r="CY111" i="95"/>
  <c r="DA111" i="95"/>
  <c r="DB111" i="95"/>
  <c r="DC111" i="95"/>
  <c r="DD111" i="95"/>
  <c r="DE111" i="95"/>
  <c r="DF111" i="95"/>
  <c r="DG111" i="95"/>
  <c r="DH111" i="95"/>
  <c r="DI111" i="95"/>
  <c r="DJ111" i="95"/>
  <c r="DK111" i="95"/>
  <c r="DL111" i="95"/>
  <c r="DM111" i="95"/>
  <c r="DN111" i="95"/>
  <c r="DO111" i="95"/>
  <c r="DP111" i="95"/>
  <c r="DQ111" i="95"/>
  <c r="DR111" i="95"/>
  <c r="DS111" i="95"/>
  <c r="DT111" i="95"/>
  <c r="DU111" i="95"/>
  <c r="DV111" i="95"/>
  <c r="G112" i="95"/>
  <c r="H112" i="95"/>
  <c r="I112" i="95"/>
  <c r="J112" i="95"/>
  <c r="K112" i="95"/>
  <c r="L112" i="95"/>
  <c r="M112" i="95"/>
  <c r="N112" i="95"/>
  <c r="O112" i="95"/>
  <c r="P112" i="95"/>
  <c r="R112" i="95"/>
  <c r="T112" i="95"/>
  <c r="U112" i="95"/>
  <c r="V112" i="95"/>
  <c r="W112" i="95"/>
  <c r="X112" i="95"/>
  <c r="Y112" i="95"/>
  <c r="Z112" i="95"/>
  <c r="AB112" i="95"/>
  <c r="AD112" i="95"/>
  <c r="AE112" i="95"/>
  <c r="AF112" i="95"/>
  <c r="AG112" i="95"/>
  <c r="AJ112" i="95"/>
  <c r="AK112" i="95"/>
  <c r="AL112" i="95"/>
  <c r="AM112" i="95"/>
  <c r="AN112" i="95"/>
  <c r="AO112" i="95"/>
  <c r="AP112" i="95"/>
  <c r="AQ112" i="95"/>
  <c r="AR112" i="95"/>
  <c r="AS112" i="95"/>
  <c r="AT112" i="95"/>
  <c r="AU112" i="95"/>
  <c r="AV112" i="95"/>
  <c r="AW112" i="95"/>
  <c r="AX112" i="95"/>
  <c r="AY112" i="95"/>
  <c r="AZ112" i="95"/>
  <c r="BA112" i="95"/>
  <c r="BB112" i="95"/>
  <c r="BC112" i="95"/>
  <c r="BD112" i="95"/>
  <c r="BE112" i="95"/>
  <c r="BG112" i="95"/>
  <c r="BH112" i="95"/>
  <c r="BI112" i="95"/>
  <c r="BJ112" i="95"/>
  <c r="BK112" i="95"/>
  <c r="BL112" i="95"/>
  <c r="BM112" i="95"/>
  <c r="BN112" i="95"/>
  <c r="BO112" i="95"/>
  <c r="BP112" i="95"/>
  <c r="BQ112" i="95"/>
  <c r="BR112" i="95"/>
  <c r="BS112" i="95"/>
  <c r="BT112" i="95"/>
  <c r="BU112" i="95"/>
  <c r="BV112" i="95"/>
  <c r="BW112" i="95"/>
  <c r="BX112" i="95"/>
  <c r="BY112" i="95"/>
  <c r="BZ112" i="95"/>
  <c r="CA112" i="95"/>
  <c r="CB112" i="95"/>
  <c r="CD112" i="95"/>
  <c r="CE112" i="95"/>
  <c r="CF112" i="95"/>
  <c r="CG112" i="95"/>
  <c r="CH112" i="95"/>
  <c r="CI112" i="95"/>
  <c r="CJ112" i="95"/>
  <c r="CK112" i="95"/>
  <c r="CL112" i="95"/>
  <c r="CM112" i="95"/>
  <c r="CN112" i="95"/>
  <c r="CO112" i="95"/>
  <c r="CP112" i="95"/>
  <c r="CQ112" i="95"/>
  <c r="CR112" i="95"/>
  <c r="CS112" i="95"/>
  <c r="CT112" i="95"/>
  <c r="CU112" i="95"/>
  <c r="CV112" i="95"/>
  <c r="CW112" i="95"/>
  <c r="CX112" i="95"/>
  <c r="CY112" i="95"/>
  <c r="DA112" i="95"/>
  <c r="DB112" i="95"/>
  <c r="DC112" i="95"/>
  <c r="DD112" i="95"/>
  <c r="DE112" i="95"/>
  <c r="DF112" i="95"/>
  <c r="DG112" i="95"/>
  <c r="DH112" i="95"/>
  <c r="DI112" i="95"/>
  <c r="DJ112" i="95"/>
  <c r="DK112" i="95"/>
  <c r="DL112" i="95"/>
  <c r="DM112" i="95"/>
  <c r="DN112" i="95"/>
  <c r="DO112" i="95"/>
  <c r="DP112" i="95"/>
  <c r="DQ112" i="95"/>
  <c r="DR112" i="95"/>
  <c r="DS112" i="95"/>
  <c r="DT112" i="95"/>
  <c r="DU112" i="95"/>
  <c r="DV112" i="95"/>
  <c r="G113" i="95"/>
  <c r="H113" i="95"/>
  <c r="I113" i="95"/>
  <c r="J113" i="95"/>
  <c r="K113" i="95"/>
  <c r="L113" i="95"/>
  <c r="M113" i="95"/>
  <c r="N113" i="95"/>
  <c r="O113" i="95"/>
  <c r="P113" i="95"/>
  <c r="R113" i="95"/>
  <c r="T113" i="95"/>
  <c r="U113" i="95"/>
  <c r="V113" i="95"/>
  <c r="W113" i="95"/>
  <c r="X113" i="95"/>
  <c r="Y113" i="95"/>
  <c r="Z113" i="95"/>
  <c r="AB113" i="95"/>
  <c r="AD113" i="95"/>
  <c r="AE113" i="95"/>
  <c r="AF113" i="95"/>
  <c r="AG113" i="95"/>
  <c r="AJ113" i="95"/>
  <c r="AK113" i="95"/>
  <c r="AL113" i="95"/>
  <c r="AM113" i="95"/>
  <c r="AN113" i="95"/>
  <c r="AO113" i="95"/>
  <c r="AP113" i="95"/>
  <c r="AQ113" i="95"/>
  <c r="AR113" i="95"/>
  <c r="AS113" i="95"/>
  <c r="AT113" i="95"/>
  <c r="AU113" i="95"/>
  <c r="AV113" i="95"/>
  <c r="AW113" i="95"/>
  <c r="AX113" i="95"/>
  <c r="AY113" i="95"/>
  <c r="AZ113" i="95"/>
  <c r="BA113" i="95"/>
  <c r="BB113" i="95"/>
  <c r="BC113" i="95"/>
  <c r="BD113" i="95"/>
  <c r="BE113" i="95"/>
  <c r="BG113" i="95"/>
  <c r="BH113" i="95"/>
  <c r="BI113" i="95"/>
  <c r="BJ113" i="95"/>
  <c r="BK113" i="95"/>
  <c r="BL113" i="95"/>
  <c r="BM113" i="95"/>
  <c r="BN113" i="95"/>
  <c r="BO113" i="95"/>
  <c r="BP113" i="95"/>
  <c r="BQ113" i="95"/>
  <c r="BR113" i="95"/>
  <c r="BS113" i="95"/>
  <c r="BT113" i="95"/>
  <c r="BU113" i="95"/>
  <c r="BV113" i="95"/>
  <c r="BW113" i="95"/>
  <c r="BX113" i="95"/>
  <c r="BY113" i="95"/>
  <c r="BZ113" i="95"/>
  <c r="CA113" i="95"/>
  <c r="CB113" i="95"/>
  <c r="CD113" i="95"/>
  <c r="CE113" i="95"/>
  <c r="CF113" i="95"/>
  <c r="CG113" i="95"/>
  <c r="CH113" i="95"/>
  <c r="CI113" i="95"/>
  <c r="CJ113" i="95"/>
  <c r="CK113" i="95"/>
  <c r="CL113" i="95"/>
  <c r="CM113" i="95"/>
  <c r="CN113" i="95"/>
  <c r="CO113" i="95"/>
  <c r="CP113" i="95"/>
  <c r="CQ113" i="95"/>
  <c r="CR113" i="95"/>
  <c r="CS113" i="95"/>
  <c r="CT113" i="95"/>
  <c r="CU113" i="95"/>
  <c r="CV113" i="95"/>
  <c r="CW113" i="95"/>
  <c r="CX113" i="95"/>
  <c r="CY113" i="95"/>
  <c r="DA113" i="95"/>
  <c r="DB113" i="95"/>
  <c r="DC113" i="95"/>
  <c r="DD113" i="95"/>
  <c r="DE113" i="95"/>
  <c r="DF113" i="95"/>
  <c r="DG113" i="95"/>
  <c r="DH113" i="95"/>
  <c r="DI113" i="95"/>
  <c r="DJ113" i="95"/>
  <c r="DK113" i="95"/>
  <c r="DL113" i="95"/>
  <c r="DM113" i="95"/>
  <c r="DN113" i="95"/>
  <c r="DO113" i="95"/>
  <c r="DP113" i="95"/>
  <c r="DQ113" i="95"/>
  <c r="DR113" i="95"/>
  <c r="DS113" i="95"/>
  <c r="DT113" i="95"/>
  <c r="DU113" i="95"/>
  <c r="DV113" i="95"/>
  <c r="G114" i="95"/>
  <c r="H114" i="95"/>
  <c r="I114" i="95"/>
  <c r="J114" i="95"/>
  <c r="K114" i="95"/>
  <c r="L114" i="95"/>
  <c r="M114" i="95"/>
  <c r="N114" i="95"/>
  <c r="O114" i="95"/>
  <c r="P114" i="95"/>
  <c r="R114" i="95"/>
  <c r="T114" i="95"/>
  <c r="U114" i="95"/>
  <c r="V114" i="95"/>
  <c r="W114" i="95"/>
  <c r="X114" i="95"/>
  <c r="Y114" i="95"/>
  <c r="Z114" i="95"/>
  <c r="AB114" i="95"/>
  <c r="AD114" i="95"/>
  <c r="AE114" i="95"/>
  <c r="AF114" i="95"/>
  <c r="AG114" i="95"/>
  <c r="AJ114" i="95"/>
  <c r="AK114" i="95"/>
  <c r="AL114" i="95"/>
  <c r="AM114" i="95"/>
  <c r="AN114" i="95"/>
  <c r="AO114" i="95"/>
  <c r="AP114" i="95"/>
  <c r="AQ114" i="95"/>
  <c r="AR114" i="95"/>
  <c r="AS114" i="95"/>
  <c r="AT114" i="95"/>
  <c r="AU114" i="95"/>
  <c r="AV114" i="95"/>
  <c r="AW114" i="95"/>
  <c r="AX114" i="95"/>
  <c r="AY114" i="95"/>
  <c r="AZ114" i="95"/>
  <c r="BA114" i="95"/>
  <c r="BB114" i="95"/>
  <c r="BC114" i="95"/>
  <c r="BD114" i="95"/>
  <c r="BE114" i="95"/>
  <c r="BG114" i="95"/>
  <c r="BH114" i="95"/>
  <c r="BI114" i="95"/>
  <c r="BJ114" i="95"/>
  <c r="BK114" i="95"/>
  <c r="BL114" i="95"/>
  <c r="BM114" i="95"/>
  <c r="BN114" i="95"/>
  <c r="BO114" i="95"/>
  <c r="BP114" i="95"/>
  <c r="BQ114" i="95"/>
  <c r="BR114" i="95"/>
  <c r="BS114" i="95"/>
  <c r="BT114" i="95"/>
  <c r="BU114" i="95"/>
  <c r="BV114" i="95"/>
  <c r="BW114" i="95"/>
  <c r="BX114" i="95"/>
  <c r="BY114" i="95"/>
  <c r="BZ114" i="95"/>
  <c r="CA114" i="95"/>
  <c r="CB114" i="95"/>
  <c r="CD114" i="95"/>
  <c r="CE114" i="95"/>
  <c r="CF114" i="95"/>
  <c r="CG114" i="95"/>
  <c r="CH114" i="95"/>
  <c r="CI114" i="95"/>
  <c r="CJ114" i="95"/>
  <c r="CK114" i="95"/>
  <c r="CL114" i="95"/>
  <c r="CM114" i="95"/>
  <c r="CN114" i="95"/>
  <c r="CO114" i="95"/>
  <c r="CP114" i="95"/>
  <c r="CQ114" i="95"/>
  <c r="CR114" i="95"/>
  <c r="CS114" i="95"/>
  <c r="CT114" i="95"/>
  <c r="CU114" i="95"/>
  <c r="CV114" i="95"/>
  <c r="CW114" i="95"/>
  <c r="CX114" i="95"/>
  <c r="CY114" i="95"/>
  <c r="DA114" i="95"/>
  <c r="DB114" i="95"/>
  <c r="DC114" i="95"/>
  <c r="DD114" i="95"/>
  <c r="DE114" i="95"/>
  <c r="DF114" i="95"/>
  <c r="DG114" i="95"/>
  <c r="DH114" i="95"/>
  <c r="DI114" i="95"/>
  <c r="DJ114" i="95"/>
  <c r="DK114" i="95"/>
  <c r="DL114" i="95"/>
  <c r="DM114" i="95"/>
  <c r="DN114" i="95"/>
  <c r="DO114" i="95"/>
  <c r="DP114" i="95"/>
  <c r="DQ114" i="95"/>
  <c r="DR114" i="95"/>
  <c r="DS114" i="95"/>
  <c r="DT114" i="95"/>
  <c r="DU114" i="95"/>
  <c r="DV114" i="95"/>
  <c r="G115" i="95"/>
  <c r="H115" i="95"/>
  <c r="I115" i="95"/>
  <c r="J115" i="95"/>
  <c r="K115" i="95"/>
  <c r="L115" i="95"/>
  <c r="M115" i="95"/>
  <c r="N115" i="95"/>
  <c r="O115" i="95"/>
  <c r="P115" i="95"/>
  <c r="R115" i="95"/>
  <c r="T115" i="95"/>
  <c r="U115" i="95"/>
  <c r="V115" i="95"/>
  <c r="W115" i="95"/>
  <c r="X115" i="95"/>
  <c r="Y115" i="95"/>
  <c r="Z115" i="95"/>
  <c r="AB115" i="95"/>
  <c r="AD115" i="95"/>
  <c r="AE115" i="95"/>
  <c r="AF115" i="95"/>
  <c r="AG115" i="95"/>
  <c r="AJ115" i="95"/>
  <c r="AK115" i="95"/>
  <c r="AL115" i="95"/>
  <c r="AM115" i="95"/>
  <c r="AN115" i="95"/>
  <c r="AO115" i="95"/>
  <c r="AP115" i="95"/>
  <c r="AQ115" i="95"/>
  <c r="AR115" i="95"/>
  <c r="AS115" i="95"/>
  <c r="AT115" i="95"/>
  <c r="AU115" i="95"/>
  <c r="AV115" i="95"/>
  <c r="AW115" i="95"/>
  <c r="AX115" i="95"/>
  <c r="AY115" i="95"/>
  <c r="AZ115" i="95"/>
  <c r="BA115" i="95"/>
  <c r="BB115" i="95"/>
  <c r="BC115" i="95"/>
  <c r="BD115" i="95"/>
  <c r="BE115" i="95"/>
  <c r="BG115" i="95"/>
  <c r="BH115" i="95"/>
  <c r="BI115" i="95"/>
  <c r="BJ115" i="95"/>
  <c r="BK115" i="95"/>
  <c r="BL115" i="95"/>
  <c r="BM115" i="95"/>
  <c r="BN115" i="95"/>
  <c r="BO115" i="95"/>
  <c r="BP115" i="95"/>
  <c r="BQ115" i="95"/>
  <c r="BR115" i="95"/>
  <c r="BS115" i="95"/>
  <c r="BT115" i="95"/>
  <c r="BU115" i="95"/>
  <c r="BV115" i="95"/>
  <c r="BW115" i="95"/>
  <c r="BX115" i="95"/>
  <c r="BY115" i="95"/>
  <c r="BZ115" i="95"/>
  <c r="CA115" i="95"/>
  <c r="CB115" i="95"/>
  <c r="CD115" i="95"/>
  <c r="CE115" i="95"/>
  <c r="CF115" i="95"/>
  <c r="CG115" i="95"/>
  <c r="CH115" i="95"/>
  <c r="CI115" i="95"/>
  <c r="CJ115" i="95"/>
  <c r="CK115" i="95"/>
  <c r="CL115" i="95"/>
  <c r="CM115" i="95"/>
  <c r="CN115" i="95"/>
  <c r="CO115" i="95"/>
  <c r="CP115" i="95"/>
  <c r="CQ115" i="95"/>
  <c r="CR115" i="95"/>
  <c r="CS115" i="95"/>
  <c r="CT115" i="95"/>
  <c r="CU115" i="95"/>
  <c r="CV115" i="95"/>
  <c r="CW115" i="95"/>
  <c r="CX115" i="95"/>
  <c r="CY115" i="95"/>
  <c r="DA115" i="95"/>
  <c r="DB115" i="95"/>
  <c r="DC115" i="95"/>
  <c r="DD115" i="95"/>
  <c r="DE115" i="95"/>
  <c r="DF115" i="95"/>
  <c r="DG115" i="95"/>
  <c r="DH115" i="95"/>
  <c r="DI115" i="95"/>
  <c r="DJ115" i="95"/>
  <c r="DK115" i="95"/>
  <c r="DL115" i="95"/>
  <c r="DM115" i="95"/>
  <c r="DN115" i="95"/>
  <c r="DO115" i="95"/>
  <c r="DP115" i="95"/>
  <c r="DQ115" i="95"/>
  <c r="DR115" i="95"/>
  <c r="DS115" i="95"/>
  <c r="DT115" i="95"/>
  <c r="DU115" i="95"/>
  <c r="DV115" i="95"/>
  <c r="G116" i="95"/>
  <c r="H116" i="95"/>
  <c r="I116" i="95"/>
  <c r="J116" i="95"/>
  <c r="K116" i="95"/>
  <c r="L116" i="95"/>
  <c r="M116" i="95"/>
  <c r="N116" i="95"/>
  <c r="O116" i="95"/>
  <c r="P116" i="95"/>
  <c r="R116" i="95"/>
  <c r="T116" i="95"/>
  <c r="U116" i="95"/>
  <c r="V116" i="95"/>
  <c r="W116" i="95"/>
  <c r="X116" i="95"/>
  <c r="Y116" i="95"/>
  <c r="Z116" i="95"/>
  <c r="AB116" i="95"/>
  <c r="AD116" i="95"/>
  <c r="AE116" i="95"/>
  <c r="AF116" i="95"/>
  <c r="AG116" i="95"/>
  <c r="AJ116" i="95"/>
  <c r="AK116" i="95"/>
  <c r="AL116" i="95"/>
  <c r="AM116" i="95"/>
  <c r="AN116" i="95"/>
  <c r="AO116" i="95"/>
  <c r="AP116" i="95"/>
  <c r="AQ116" i="95"/>
  <c r="AR116" i="95"/>
  <c r="AS116" i="95"/>
  <c r="AT116" i="95"/>
  <c r="AU116" i="95"/>
  <c r="AV116" i="95"/>
  <c r="AW116" i="95"/>
  <c r="AX116" i="95"/>
  <c r="AY116" i="95"/>
  <c r="AZ116" i="95"/>
  <c r="BA116" i="95"/>
  <c r="BB116" i="95"/>
  <c r="BC116" i="95"/>
  <c r="BD116" i="95"/>
  <c r="BE116" i="95"/>
  <c r="BG116" i="95"/>
  <c r="BH116" i="95"/>
  <c r="BI116" i="95"/>
  <c r="BJ116" i="95"/>
  <c r="BK116" i="95"/>
  <c r="BL116" i="95"/>
  <c r="BM116" i="95"/>
  <c r="BN116" i="95"/>
  <c r="BO116" i="95"/>
  <c r="BP116" i="95"/>
  <c r="BQ116" i="95"/>
  <c r="BR116" i="95"/>
  <c r="BS116" i="95"/>
  <c r="BT116" i="95"/>
  <c r="BU116" i="95"/>
  <c r="BV116" i="95"/>
  <c r="BW116" i="95"/>
  <c r="BX116" i="95"/>
  <c r="BY116" i="95"/>
  <c r="BZ116" i="95"/>
  <c r="CA116" i="95"/>
  <c r="CB116" i="95"/>
  <c r="CD116" i="95"/>
  <c r="CE116" i="95"/>
  <c r="CF116" i="95"/>
  <c r="CG116" i="95"/>
  <c r="CH116" i="95"/>
  <c r="CI116" i="95"/>
  <c r="CJ116" i="95"/>
  <c r="CK116" i="95"/>
  <c r="CL116" i="95"/>
  <c r="CM116" i="95"/>
  <c r="CN116" i="95"/>
  <c r="CO116" i="95"/>
  <c r="CP116" i="95"/>
  <c r="CQ116" i="95"/>
  <c r="CR116" i="95"/>
  <c r="CS116" i="95"/>
  <c r="CT116" i="95"/>
  <c r="CU116" i="95"/>
  <c r="CV116" i="95"/>
  <c r="CW116" i="95"/>
  <c r="CX116" i="95"/>
  <c r="CY116" i="95"/>
  <c r="DA116" i="95"/>
  <c r="DB116" i="95"/>
  <c r="DC116" i="95"/>
  <c r="DD116" i="95"/>
  <c r="DE116" i="95"/>
  <c r="DF116" i="95"/>
  <c r="DG116" i="95"/>
  <c r="DH116" i="95"/>
  <c r="DI116" i="95"/>
  <c r="DJ116" i="95"/>
  <c r="DK116" i="95"/>
  <c r="DL116" i="95"/>
  <c r="DM116" i="95"/>
  <c r="DN116" i="95"/>
  <c r="DO116" i="95"/>
  <c r="DP116" i="95"/>
  <c r="DQ116" i="95"/>
  <c r="DR116" i="95"/>
  <c r="DS116" i="95"/>
  <c r="DT116" i="95"/>
  <c r="DU116" i="95"/>
  <c r="DV116" i="95"/>
  <c r="G117" i="95"/>
  <c r="H117" i="95"/>
  <c r="I117" i="95"/>
  <c r="J117" i="95"/>
  <c r="K117" i="95"/>
  <c r="L117" i="95"/>
  <c r="M117" i="95"/>
  <c r="N117" i="95"/>
  <c r="O117" i="95"/>
  <c r="P117" i="95"/>
  <c r="R117" i="95"/>
  <c r="T117" i="95"/>
  <c r="U117" i="95"/>
  <c r="V117" i="95"/>
  <c r="W117" i="95"/>
  <c r="X117" i="95"/>
  <c r="Y117" i="95"/>
  <c r="Z117" i="95"/>
  <c r="AB117" i="95"/>
  <c r="AD117" i="95"/>
  <c r="AE117" i="95"/>
  <c r="AF117" i="95"/>
  <c r="AG117" i="95"/>
  <c r="AJ117" i="95"/>
  <c r="AK117" i="95"/>
  <c r="AL117" i="95"/>
  <c r="AM117" i="95"/>
  <c r="AN117" i="95"/>
  <c r="AO117" i="95"/>
  <c r="AP117" i="95"/>
  <c r="AQ117" i="95"/>
  <c r="AR117" i="95"/>
  <c r="AS117" i="95"/>
  <c r="AT117" i="95"/>
  <c r="AU117" i="95"/>
  <c r="AV117" i="95"/>
  <c r="AW117" i="95"/>
  <c r="AX117" i="95"/>
  <c r="AY117" i="95"/>
  <c r="AZ117" i="95"/>
  <c r="BA117" i="95"/>
  <c r="BB117" i="95"/>
  <c r="BC117" i="95"/>
  <c r="BD117" i="95"/>
  <c r="BE117" i="95"/>
  <c r="BG117" i="95"/>
  <c r="BH117" i="95"/>
  <c r="BI117" i="95"/>
  <c r="BJ117" i="95"/>
  <c r="BK117" i="95"/>
  <c r="BL117" i="95"/>
  <c r="BM117" i="95"/>
  <c r="BN117" i="95"/>
  <c r="BO117" i="95"/>
  <c r="BP117" i="95"/>
  <c r="BQ117" i="95"/>
  <c r="BR117" i="95"/>
  <c r="BS117" i="95"/>
  <c r="BT117" i="95"/>
  <c r="BU117" i="95"/>
  <c r="BV117" i="95"/>
  <c r="BW117" i="95"/>
  <c r="BX117" i="95"/>
  <c r="BY117" i="95"/>
  <c r="BZ117" i="95"/>
  <c r="CA117" i="95"/>
  <c r="CB117" i="95"/>
  <c r="CD117" i="95"/>
  <c r="CE117" i="95"/>
  <c r="CF117" i="95"/>
  <c r="CG117" i="95"/>
  <c r="CH117" i="95"/>
  <c r="CI117" i="95"/>
  <c r="CJ117" i="95"/>
  <c r="CK117" i="95"/>
  <c r="CL117" i="95"/>
  <c r="CM117" i="95"/>
  <c r="CN117" i="95"/>
  <c r="CO117" i="95"/>
  <c r="CP117" i="95"/>
  <c r="CQ117" i="95"/>
  <c r="CR117" i="95"/>
  <c r="CS117" i="95"/>
  <c r="CT117" i="95"/>
  <c r="CU117" i="95"/>
  <c r="CV117" i="95"/>
  <c r="CW117" i="95"/>
  <c r="CX117" i="95"/>
  <c r="CY117" i="95"/>
  <c r="DA117" i="95"/>
  <c r="DB117" i="95"/>
  <c r="DC117" i="95"/>
  <c r="DD117" i="95"/>
  <c r="DE117" i="95"/>
  <c r="DF117" i="95"/>
  <c r="DG117" i="95"/>
  <c r="DH117" i="95"/>
  <c r="DI117" i="95"/>
  <c r="DJ117" i="95"/>
  <c r="DK117" i="95"/>
  <c r="DL117" i="95"/>
  <c r="DM117" i="95"/>
  <c r="DN117" i="95"/>
  <c r="DO117" i="95"/>
  <c r="DP117" i="95"/>
  <c r="DQ117" i="95"/>
  <c r="DR117" i="95"/>
  <c r="DS117" i="95"/>
  <c r="DT117" i="95"/>
  <c r="DU117" i="95"/>
  <c r="DV117" i="95"/>
  <c r="G118" i="95"/>
  <c r="H118" i="95"/>
  <c r="I118" i="95"/>
  <c r="J118" i="95"/>
  <c r="K118" i="95"/>
  <c r="L118" i="95"/>
  <c r="M118" i="95"/>
  <c r="N118" i="95"/>
  <c r="O118" i="95"/>
  <c r="P118" i="95"/>
  <c r="R118" i="95"/>
  <c r="T118" i="95"/>
  <c r="U118" i="95"/>
  <c r="V118" i="95"/>
  <c r="W118" i="95"/>
  <c r="X118" i="95"/>
  <c r="Y118" i="95"/>
  <c r="Z118" i="95"/>
  <c r="AB118" i="95"/>
  <c r="AD118" i="95"/>
  <c r="AE118" i="95"/>
  <c r="AF118" i="95"/>
  <c r="AG118" i="95"/>
  <c r="AJ118" i="95"/>
  <c r="AK118" i="95"/>
  <c r="AL118" i="95"/>
  <c r="AM118" i="95"/>
  <c r="AN118" i="95"/>
  <c r="AO118" i="95"/>
  <c r="AP118" i="95"/>
  <c r="AQ118" i="95"/>
  <c r="AR118" i="95"/>
  <c r="AS118" i="95"/>
  <c r="AT118" i="95"/>
  <c r="AU118" i="95"/>
  <c r="AV118" i="95"/>
  <c r="AW118" i="95"/>
  <c r="AX118" i="95"/>
  <c r="AY118" i="95"/>
  <c r="AZ118" i="95"/>
  <c r="BA118" i="95"/>
  <c r="BB118" i="95"/>
  <c r="BC118" i="95"/>
  <c r="BD118" i="95"/>
  <c r="BE118" i="95"/>
  <c r="BG118" i="95"/>
  <c r="BH118" i="95"/>
  <c r="BI118" i="95"/>
  <c r="BJ118" i="95"/>
  <c r="BK118" i="95"/>
  <c r="BL118" i="95"/>
  <c r="BM118" i="95"/>
  <c r="BN118" i="95"/>
  <c r="BO118" i="95"/>
  <c r="BP118" i="95"/>
  <c r="BQ118" i="95"/>
  <c r="BR118" i="95"/>
  <c r="BS118" i="95"/>
  <c r="BT118" i="95"/>
  <c r="BU118" i="95"/>
  <c r="BV118" i="95"/>
  <c r="BW118" i="95"/>
  <c r="BX118" i="95"/>
  <c r="BY118" i="95"/>
  <c r="BZ118" i="95"/>
  <c r="CA118" i="95"/>
  <c r="CB118" i="95"/>
  <c r="CD118" i="95"/>
  <c r="CE118" i="95"/>
  <c r="CF118" i="95"/>
  <c r="CG118" i="95"/>
  <c r="CH118" i="95"/>
  <c r="CI118" i="95"/>
  <c r="CJ118" i="95"/>
  <c r="CK118" i="95"/>
  <c r="CL118" i="95"/>
  <c r="CM118" i="95"/>
  <c r="CN118" i="95"/>
  <c r="CO118" i="95"/>
  <c r="CP118" i="95"/>
  <c r="CQ118" i="95"/>
  <c r="CR118" i="95"/>
  <c r="CS118" i="95"/>
  <c r="CT118" i="95"/>
  <c r="CU118" i="95"/>
  <c r="CV118" i="95"/>
  <c r="CW118" i="95"/>
  <c r="CX118" i="95"/>
  <c r="CY118" i="95"/>
  <c r="DA118" i="95"/>
  <c r="DB118" i="95"/>
  <c r="DC118" i="95"/>
  <c r="DD118" i="95"/>
  <c r="DE118" i="95"/>
  <c r="DF118" i="95"/>
  <c r="DG118" i="95"/>
  <c r="DH118" i="95"/>
  <c r="DI118" i="95"/>
  <c r="DJ118" i="95"/>
  <c r="DK118" i="95"/>
  <c r="DL118" i="95"/>
  <c r="DM118" i="95"/>
  <c r="DN118" i="95"/>
  <c r="DO118" i="95"/>
  <c r="DP118" i="95"/>
  <c r="DQ118" i="95"/>
  <c r="DR118" i="95"/>
  <c r="DS118" i="95"/>
  <c r="DT118" i="95"/>
  <c r="DU118" i="95"/>
  <c r="DV118" i="95"/>
  <c r="G119" i="95"/>
  <c r="H119" i="95"/>
  <c r="I119" i="95"/>
  <c r="J119" i="95"/>
  <c r="K119" i="95"/>
  <c r="L119" i="95"/>
  <c r="M119" i="95"/>
  <c r="N119" i="95"/>
  <c r="O119" i="95"/>
  <c r="P119" i="95"/>
  <c r="R119" i="95"/>
  <c r="T119" i="95"/>
  <c r="U119" i="95"/>
  <c r="V119" i="95"/>
  <c r="W119" i="95"/>
  <c r="X119" i="95"/>
  <c r="Y119" i="95"/>
  <c r="Z119" i="95"/>
  <c r="AB119" i="95"/>
  <c r="AD119" i="95"/>
  <c r="AE119" i="95"/>
  <c r="AF119" i="95"/>
  <c r="AG119" i="95"/>
  <c r="AJ119" i="95"/>
  <c r="AK119" i="95"/>
  <c r="AL119" i="95"/>
  <c r="AM119" i="95"/>
  <c r="AN119" i="95"/>
  <c r="AO119" i="95"/>
  <c r="AP119" i="95"/>
  <c r="AQ119" i="95"/>
  <c r="AR119" i="95"/>
  <c r="AS119" i="95"/>
  <c r="AT119" i="95"/>
  <c r="AU119" i="95"/>
  <c r="AV119" i="95"/>
  <c r="AW119" i="95"/>
  <c r="AX119" i="95"/>
  <c r="AY119" i="95"/>
  <c r="AZ119" i="95"/>
  <c r="BA119" i="95"/>
  <c r="BB119" i="95"/>
  <c r="BC119" i="95"/>
  <c r="BD119" i="95"/>
  <c r="BE119" i="95"/>
  <c r="BG119" i="95"/>
  <c r="BH119" i="95"/>
  <c r="BI119" i="95"/>
  <c r="BJ119" i="95"/>
  <c r="BK119" i="95"/>
  <c r="BL119" i="95"/>
  <c r="BM119" i="95"/>
  <c r="BN119" i="95"/>
  <c r="BO119" i="95"/>
  <c r="BP119" i="95"/>
  <c r="BQ119" i="95"/>
  <c r="BR119" i="95"/>
  <c r="BS119" i="95"/>
  <c r="BT119" i="95"/>
  <c r="BU119" i="95"/>
  <c r="BV119" i="95"/>
  <c r="BW119" i="95"/>
  <c r="BX119" i="95"/>
  <c r="BY119" i="95"/>
  <c r="BZ119" i="95"/>
  <c r="CA119" i="95"/>
  <c r="CB119" i="95"/>
  <c r="CD119" i="95"/>
  <c r="CE119" i="95"/>
  <c r="CF119" i="95"/>
  <c r="CG119" i="95"/>
  <c r="CH119" i="95"/>
  <c r="CI119" i="95"/>
  <c r="CJ119" i="95"/>
  <c r="CK119" i="95"/>
  <c r="CL119" i="95"/>
  <c r="CM119" i="95"/>
  <c r="CN119" i="95"/>
  <c r="CO119" i="95"/>
  <c r="CP119" i="95"/>
  <c r="CQ119" i="95"/>
  <c r="CR119" i="95"/>
  <c r="CS119" i="95"/>
  <c r="CT119" i="95"/>
  <c r="CU119" i="95"/>
  <c r="CV119" i="95"/>
  <c r="CW119" i="95"/>
  <c r="CX119" i="95"/>
  <c r="CY119" i="95"/>
  <c r="DA119" i="95"/>
  <c r="DB119" i="95"/>
  <c r="DC119" i="95"/>
  <c r="DD119" i="95"/>
  <c r="DE119" i="95"/>
  <c r="DF119" i="95"/>
  <c r="DG119" i="95"/>
  <c r="DH119" i="95"/>
  <c r="DI119" i="95"/>
  <c r="DJ119" i="95"/>
  <c r="DK119" i="95"/>
  <c r="DL119" i="95"/>
  <c r="DM119" i="95"/>
  <c r="DN119" i="95"/>
  <c r="DO119" i="95"/>
  <c r="DP119" i="95"/>
  <c r="DQ119" i="95"/>
  <c r="DR119" i="95"/>
  <c r="DS119" i="95"/>
  <c r="DT119" i="95"/>
  <c r="DU119" i="95"/>
  <c r="DV119" i="95"/>
  <c r="G120" i="95"/>
  <c r="H120" i="95"/>
  <c r="I120" i="95"/>
  <c r="J120" i="95"/>
  <c r="K120" i="95"/>
  <c r="W120" i="95"/>
  <c r="AG120" i="95"/>
  <c r="G121" i="95"/>
  <c r="H121" i="95"/>
  <c r="I121" i="95"/>
  <c r="J121" i="95"/>
  <c r="K121" i="95"/>
  <c r="L121" i="95"/>
  <c r="M121" i="95"/>
  <c r="N121" i="95"/>
  <c r="O121" i="95"/>
  <c r="P121" i="95"/>
  <c r="R121" i="95"/>
  <c r="T121" i="95"/>
  <c r="U121" i="95"/>
  <c r="V121" i="95"/>
  <c r="W121" i="95"/>
  <c r="X121" i="95"/>
  <c r="Y121" i="95"/>
  <c r="Z121" i="95"/>
  <c r="AB121" i="95"/>
  <c r="AD121" i="95"/>
  <c r="AE121" i="95"/>
  <c r="AF121" i="95"/>
  <c r="AG121" i="95"/>
  <c r="AJ121" i="95"/>
  <c r="AK121" i="95"/>
  <c r="AL121" i="95"/>
  <c r="AM121" i="95"/>
  <c r="AN121" i="95"/>
  <c r="AO121" i="95"/>
  <c r="AP121" i="95"/>
  <c r="AQ121" i="95"/>
  <c r="AR121" i="95"/>
  <c r="AS121" i="95"/>
  <c r="AT121" i="95"/>
  <c r="AU121" i="95"/>
  <c r="AV121" i="95"/>
  <c r="AW121" i="95"/>
  <c r="AX121" i="95"/>
  <c r="AY121" i="95"/>
  <c r="AZ121" i="95"/>
  <c r="BA121" i="95"/>
  <c r="BB121" i="95"/>
  <c r="BC121" i="95"/>
  <c r="BD121" i="95"/>
  <c r="BE121" i="95"/>
  <c r="BG121" i="95"/>
  <c r="BH121" i="95"/>
  <c r="BI121" i="95"/>
  <c r="BJ121" i="95"/>
  <c r="BK121" i="95"/>
  <c r="BL121" i="95"/>
  <c r="BM121" i="95"/>
  <c r="BN121" i="95"/>
  <c r="BO121" i="95"/>
  <c r="BP121" i="95"/>
  <c r="BQ121" i="95"/>
  <c r="BR121" i="95"/>
  <c r="BS121" i="95"/>
  <c r="BT121" i="95"/>
  <c r="BU121" i="95"/>
  <c r="BV121" i="95"/>
  <c r="BW121" i="95"/>
  <c r="BX121" i="95"/>
  <c r="BY121" i="95"/>
  <c r="BZ121" i="95"/>
  <c r="CA121" i="95"/>
  <c r="CB121" i="95"/>
  <c r="CD121" i="95"/>
  <c r="CE121" i="95"/>
  <c r="CF121" i="95"/>
  <c r="CG121" i="95"/>
  <c r="CH121" i="95"/>
  <c r="CI121" i="95"/>
  <c r="CJ121" i="95"/>
  <c r="CK121" i="95"/>
  <c r="CL121" i="95"/>
  <c r="CM121" i="95"/>
  <c r="CN121" i="95"/>
  <c r="CO121" i="95"/>
  <c r="CP121" i="95"/>
  <c r="CQ121" i="95"/>
  <c r="CR121" i="95"/>
  <c r="CS121" i="95"/>
  <c r="CT121" i="95"/>
  <c r="CU121" i="95"/>
  <c r="CV121" i="95"/>
  <c r="CW121" i="95"/>
  <c r="CX121" i="95"/>
  <c r="CY121" i="95"/>
  <c r="DA121" i="95"/>
  <c r="DB121" i="95"/>
  <c r="DC121" i="95"/>
  <c r="DD121" i="95"/>
  <c r="DE121" i="95"/>
  <c r="DF121" i="95"/>
  <c r="DG121" i="95"/>
  <c r="DH121" i="95"/>
  <c r="DI121" i="95"/>
  <c r="DJ121" i="95"/>
  <c r="DK121" i="95"/>
  <c r="DL121" i="95"/>
  <c r="DM121" i="95"/>
  <c r="DN121" i="95"/>
  <c r="DO121" i="95"/>
  <c r="DP121" i="95"/>
  <c r="DQ121" i="95"/>
  <c r="DR121" i="95"/>
  <c r="DS121" i="95"/>
  <c r="DT121" i="95"/>
  <c r="DU121" i="95"/>
  <c r="DV121" i="95"/>
  <c r="G122" i="95"/>
  <c r="H122" i="95"/>
  <c r="I122" i="95"/>
  <c r="J122" i="95"/>
  <c r="K122" i="95"/>
  <c r="L122" i="95"/>
  <c r="M122" i="95"/>
  <c r="N122" i="95"/>
  <c r="O122" i="95"/>
  <c r="P122" i="95"/>
  <c r="R122" i="95"/>
  <c r="T122" i="95"/>
  <c r="U122" i="95"/>
  <c r="V122" i="95"/>
  <c r="W122" i="95"/>
  <c r="X122" i="95"/>
  <c r="Y122" i="95"/>
  <c r="Z122" i="95"/>
  <c r="AB122" i="95"/>
  <c r="AD122" i="95"/>
  <c r="AE122" i="95"/>
  <c r="AF122" i="95"/>
  <c r="AG122" i="95"/>
  <c r="AJ122" i="95"/>
  <c r="AK122" i="95"/>
  <c r="AL122" i="95"/>
  <c r="AM122" i="95"/>
  <c r="AN122" i="95"/>
  <c r="AO122" i="95"/>
  <c r="AP122" i="95"/>
  <c r="AQ122" i="95"/>
  <c r="AR122" i="95"/>
  <c r="AS122" i="95"/>
  <c r="AT122" i="95"/>
  <c r="AU122" i="95"/>
  <c r="AV122" i="95"/>
  <c r="AW122" i="95"/>
  <c r="AX122" i="95"/>
  <c r="AY122" i="95"/>
  <c r="AZ122" i="95"/>
  <c r="BA122" i="95"/>
  <c r="BB122" i="95"/>
  <c r="BC122" i="95"/>
  <c r="BD122" i="95"/>
  <c r="BE122" i="95"/>
  <c r="BG122" i="95"/>
  <c r="BH122" i="95"/>
  <c r="BI122" i="95"/>
  <c r="BJ122" i="95"/>
  <c r="BK122" i="95"/>
  <c r="BL122" i="95"/>
  <c r="BM122" i="95"/>
  <c r="BN122" i="95"/>
  <c r="BO122" i="95"/>
  <c r="BP122" i="95"/>
  <c r="BQ122" i="95"/>
  <c r="BR122" i="95"/>
  <c r="BS122" i="95"/>
  <c r="BT122" i="95"/>
  <c r="BU122" i="95"/>
  <c r="BV122" i="95"/>
  <c r="BW122" i="95"/>
  <c r="BX122" i="95"/>
  <c r="BY122" i="95"/>
  <c r="BZ122" i="95"/>
  <c r="CA122" i="95"/>
  <c r="CB122" i="95"/>
  <c r="CD122" i="95"/>
  <c r="CE122" i="95"/>
  <c r="CF122" i="95"/>
  <c r="CG122" i="95"/>
  <c r="CH122" i="95"/>
  <c r="CI122" i="95"/>
  <c r="CJ122" i="95"/>
  <c r="CK122" i="95"/>
  <c r="CL122" i="95"/>
  <c r="CM122" i="95"/>
  <c r="CN122" i="95"/>
  <c r="CO122" i="95"/>
  <c r="CP122" i="95"/>
  <c r="CQ122" i="95"/>
  <c r="CR122" i="95"/>
  <c r="CS122" i="95"/>
  <c r="CT122" i="95"/>
  <c r="CU122" i="95"/>
  <c r="CV122" i="95"/>
  <c r="CW122" i="95"/>
  <c r="CX122" i="95"/>
  <c r="CY122" i="95"/>
  <c r="DA122" i="95"/>
  <c r="DB122" i="95"/>
  <c r="DC122" i="95"/>
  <c r="DD122" i="95"/>
  <c r="DE122" i="95"/>
  <c r="DF122" i="95"/>
  <c r="DG122" i="95"/>
  <c r="DH122" i="95"/>
  <c r="DI122" i="95"/>
  <c r="DJ122" i="95"/>
  <c r="DK122" i="95"/>
  <c r="DL122" i="95"/>
  <c r="DM122" i="95"/>
  <c r="DN122" i="95"/>
  <c r="DO122" i="95"/>
  <c r="DP122" i="95"/>
  <c r="DQ122" i="95"/>
  <c r="DR122" i="95"/>
  <c r="DS122" i="95"/>
  <c r="DT122" i="95"/>
  <c r="DU122" i="95"/>
  <c r="DV122" i="95"/>
  <c r="G123" i="95"/>
  <c r="H123" i="95"/>
  <c r="I123" i="95"/>
  <c r="J123" i="95"/>
  <c r="K123" i="95"/>
  <c r="L123" i="95"/>
  <c r="M123" i="95"/>
  <c r="N123" i="95"/>
  <c r="O123" i="95"/>
  <c r="P123" i="95"/>
  <c r="R123" i="95"/>
  <c r="T123" i="95"/>
  <c r="U123" i="95"/>
  <c r="V123" i="95"/>
  <c r="W123" i="95"/>
  <c r="X123" i="95"/>
  <c r="Y123" i="95"/>
  <c r="Z123" i="95"/>
  <c r="AB123" i="95"/>
  <c r="AD123" i="95"/>
  <c r="AE123" i="95"/>
  <c r="AF123" i="95"/>
  <c r="AG123" i="95"/>
  <c r="AJ123" i="95"/>
  <c r="AK123" i="95"/>
  <c r="AL123" i="95"/>
  <c r="AM123" i="95"/>
  <c r="AN123" i="95"/>
  <c r="AO123" i="95"/>
  <c r="AP123" i="95"/>
  <c r="AQ123" i="95"/>
  <c r="AR123" i="95"/>
  <c r="AS123" i="95"/>
  <c r="AT123" i="95"/>
  <c r="AU123" i="95"/>
  <c r="AV123" i="95"/>
  <c r="AW123" i="95"/>
  <c r="AX123" i="95"/>
  <c r="AY123" i="95"/>
  <c r="AZ123" i="95"/>
  <c r="BA123" i="95"/>
  <c r="BB123" i="95"/>
  <c r="BC123" i="95"/>
  <c r="BD123" i="95"/>
  <c r="BE123" i="95"/>
  <c r="BG123" i="95"/>
  <c r="BH123" i="95"/>
  <c r="BI123" i="95"/>
  <c r="BJ123" i="95"/>
  <c r="BK123" i="95"/>
  <c r="BL123" i="95"/>
  <c r="BM123" i="95"/>
  <c r="BN123" i="95"/>
  <c r="BO123" i="95"/>
  <c r="BP123" i="95"/>
  <c r="BQ123" i="95"/>
  <c r="BR123" i="95"/>
  <c r="BS123" i="95"/>
  <c r="BT123" i="95"/>
  <c r="BU123" i="95"/>
  <c r="BV123" i="95"/>
  <c r="BW123" i="95"/>
  <c r="BX123" i="95"/>
  <c r="BY123" i="95"/>
  <c r="BZ123" i="95"/>
  <c r="CA123" i="95"/>
  <c r="CB123" i="95"/>
  <c r="CD123" i="95"/>
  <c r="CE123" i="95"/>
  <c r="CF123" i="95"/>
  <c r="CG123" i="95"/>
  <c r="CH123" i="95"/>
  <c r="CI123" i="95"/>
  <c r="CJ123" i="95"/>
  <c r="CK123" i="95"/>
  <c r="CL123" i="95"/>
  <c r="CM123" i="95"/>
  <c r="CN123" i="95"/>
  <c r="CO123" i="95"/>
  <c r="CP123" i="95"/>
  <c r="CQ123" i="95"/>
  <c r="CR123" i="95"/>
  <c r="CS123" i="95"/>
  <c r="CT123" i="95"/>
  <c r="CU123" i="95"/>
  <c r="CV123" i="95"/>
  <c r="CW123" i="95"/>
  <c r="CX123" i="95"/>
  <c r="CY123" i="95"/>
  <c r="DA123" i="95"/>
  <c r="DB123" i="95"/>
  <c r="DC123" i="95"/>
  <c r="DD123" i="95"/>
  <c r="DE123" i="95"/>
  <c r="DF123" i="95"/>
  <c r="DG123" i="95"/>
  <c r="DH123" i="95"/>
  <c r="DI123" i="95"/>
  <c r="DJ123" i="95"/>
  <c r="DK123" i="95"/>
  <c r="DL123" i="95"/>
  <c r="DM123" i="95"/>
  <c r="DN123" i="95"/>
  <c r="DO123" i="95"/>
  <c r="DP123" i="95"/>
  <c r="DQ123" i="95"/>
  <c r="DR123" i="95"/>
  <c r="DS123" i="95"/>
  <c r="DT123" i="95"/>
  <c r="DU123" i="95"/>
  <c r="DV123" i="95"/>
  <c r="G124" i="95"/>
  <c r="H124" i="95"/>
  <c r="I124" i="95"/>
  <c r="J124" i="95"/>
  <c r="K124" i="95"/>
  <c r="L124" i="95"/>
  <c r="M124" i="95"/>
  <c r="N124" i="95"/>
  <c r="O124" i="95"/>
  <c r="P124" i="95"/>
  <c r="R124" i="95"/>
  <c r="T124" i="95"/>
  <c r="U124" i="95"/>
  <c r="V124" i="95"/>
  <c r="W124" i="95"/>
  <c r="X124" i="95"/>
  <c r="Y124" i="95"/>
  <c r="Z124" i="95"/>
  <c r="AB124" i="95"/>
  <c r="AD124" i="95"/>
  <c r="AE124" i="95"/>
  <c r="AF124" i="95"/>
  <c r="AG124" i="95"/>
  <c r="AJ124" i="95"/>
  <c r="AK124" i="95"/>
  <c r="AL124" i="95"/>
  <c r="AM124" i="95"/>
  <c r="AN124" i="95"/>
  <c r="AO124" i="95"/>
  <c r="AP124" i="95"/>
  <c r="AQ124" i="95"/>
  <c r="AR124" i="95"/>
  <c r="AS124" i="95"/>
  <c r="AT124" i="95"/>
  <c r="AU124" i="95"/>
  <c r="AV124" i="95"/>
  <c r="AW124" i="95"/>
  <c r="AX124" i="95"/>
  <c r="AY124" i="95"/>
  <c r="AZ124" i="95"/>
  <c r="BA124" i="95"/>
  <c r="BB124" i="95"/>
  <c r="BC124" i="95"/>
  <c r="BD124" i="95"/>
  <c r="BE124" i="95"/>
  <c r="BG124" i="95"/>
  <c r="BH124" i="95"/>
  <c r="BI124" i="95"/>
  <c r="BJ124" i="95"/>
  <c r="BK124" i="95"/>
  <c r="BL124" i="95"/>
  <c r="BM124" i="95"/>
  <c r="BN124" i="95"/>
  <c r="BO124" i="95"/>
  <c r="BP124" i="95"/>
  <c r="BQ124" i="95"/>
  <c r="BR124" i="95"/>
  <c r="BS124" i="95"/>
  <c r="BT124" i="95"/>
  <c r="BU124" i="95"/>
  <c r="BV124" i="95"/>
  <c r="BW124" i="95"/>
  <c r="BX124" i="95"/>
  <c r="BY124" i="95"/>
  <c r="BZ124" i="95"/>
  <c r="CA124" i="95"/>
  <c r="CB124" i="95"/>
  <c r="CD124" i="95"/>
  <c r="CE124" i="95"/>
  <c r="CF124" i="95"/>
  <c r="CG124" i="95"/>
  <c r="CH124" i="95"/>
  <c r="CI124" i="95"/>
  <c r="CJ124" i="95"/>
  <c r="CK124" i="95"/>
  <c r="CL124" i="95"/>
  <c r="CM124" i="95"/>
  <c r="CN124" i="95"/>
  <c r="CO124" i="95"/>
  <c r="CP124" i="95"/>
  <c r="CQ124" i="95"/>
  <c r="CR124" i="95"/>
  <c r="CS124" i="95"/>
  <c r="CT124" i="95"/>
  <c r="CU124" i="95"/>
  <c r="CV124" i="95"/>
  <c r="CW124" i="95"/>
  <c r="CX124" i="95"/>
  <c r="CY124" i="95"/>
  <c r="DA124" i="95"/>
  <c r="DB124" i="95"/>
  <c r="DC124" i="95"/>
  <c r="DD124" i="95"/>
  <c r="DE124" i="95"/>
  <c r="DF124" i="95"/>
  <c r="DG124" i="95"/>
  <c r="DH124" i="95"/>
  <c r="DI124" i="95"/>
  <c r="DJ124" i="95"/>
  <c r="DK124" i="95"/>
  <c r="DL124" i="95"/>
  <c r="DM124" i="95"/>
  <c r="DN124" i="95"/>
  <c r="DO124" i="95"/>
  <c r="DP124" i="95"/>
  <c r="DQ124" i="95"/>
  <c r="DR124" i="95"/>
  <c r="DS124" i="95"/>
  <c r="DT124" i="95"/>
  <c r="DU124" i="95"/>
  <c r="DV124" i="95"/>
  <c r="G125" i="95"/>
  <c r="H125" i="95"/>
  <c r="I125" i="95"/>
  <c r="J125" i="95"/>
  <c r="K125" i="95"/>
  <c r="L125" i="95"/>
  <c r="M125" i="95"/>
  <c r="N125" i="95"/>
  <c r="O125" i="95"/>
  <c r="P125" i="95"/>
  <c r="R125" i="95"/>
  <c r="T125" i="95"/>
  <c r="U125" i="95"/>
  <c r="V125" i="95"/>
  <c r="W125" i="95"/>
  <c r="X125" i="95"/>
  <c r="Y125" i="95"/>
  <c r="Z125" i="95"/>
  <c r="AB125" i="95"/>
  <c r="AD125" i="95"/>
  <c r="AE125" i="95"/>
  <c r="AF125" i="95"/>
  <c r="AG125" i="95"/>
  <c r="AJ125" i="95"/>
  <c r="AK125" i="95"/>
  <c r="AL125" i="95"/>
  <c r="AM125" i="95"/>
  <c r="AN125" i="95"/>
  <c r="AO125" i="95"/>
  <c r="AP125" i="95"/>
  <c r="AQ125" i="95"/>
  <c r="AR125" i="95"/>
  <c r="AS125" i="95"/>
  <c r="AT125" i="95"/>
  <c r="AU125" i="95"/>
  <c r="AV125" i="95"/>
  <c r="AW125" i="95"/>
  <c r="AX125" i="95"/>
  <c r="AY125" i="95"/>
  <c r="AZ125" i="95"/>
  <c r="BA125" i="95"/>
  <c r="BB125" i="95"/>
  <c r="BC125" i="95"/>
  <c r="BD125" i="95"/>
  <c r="BE125" i="95"/>
  <c r="BG125" i="95"/>
  <c r="BH125" i="95"/>
  <c r="BI125" i="95"/>
  <c r="BJ125" i="95"/>
  <c r="BK125" i="95"/>
  <c r="BL125" i="95"/>
  <c r="BM125" i="95"/>
  <c r="BN125" i="95"/>
  <c r="BO125" i="95"/>
  <c r="BP125" i="95"/>
  <c r="BQ125" i="95"/>
  <c r="BR125" i="95"/>
  <c r="BS125" i="95"/>
  <c r="BT125" i="95"/>
  <c r="BU125" i="95"/>
  <c r="BV125" i="95"/>
  <c r="BW125" i="95"/>
  <c r="BX125" i="95"/>
  <c r="BY125" i="95"/>
  <c r="BZ125" i="95"/>
  <c r="CA125" i="95"/>
  <c r="CB125" i="95"/>
  <c r="CD125" i="95"/>
  <c r="CE125" i="95"/>
  <c r="CF125" i="95"/>
  <c r="CG125" i="95"/>
  <c r="CH125" i="95"/>
  <c r="CI125" i="95"/>
  <c r="CJ125" i="95"/>
  <c r="CK125" i="95"/>
  <c r="CL125" i="95"/>
  <c r="CM125" i="95"/>
  <c r="CN125" i="95"/>
  <c r="CO125" i="95"/>
  <c r="CP125" i="95"/>
  <c r="CQ125" i="95"/>
  <c r="CR125" i="95"/>
  <c r="CS125" i="95"/>
  <c r="CT125" i="95"/>
  <c r="CU125" i="95"/>
  <c r="CV125" i="95"/>
  <c r="CW125" i="95"/>
  <c r="CX125" i="95"/>
  <c r="CY125" i="95"/>
  <c r="DA125" i="95"/>
  <c r="DB125" i="95"/>
  <c r="DC125" i="95"/>
  <c r="DD125" i="95"/>
  <c r="DE125" i="95"/>
  <c r="DF125" i="95"/>
  <c r="DG125" i="95"/>
  <c r="DH125" i="95"/>
  <c r="DI125" i="95"/>
  <c r="DJ125" i="95"/>
  <c r="DK125" i="95"/>
  <c r="DL125" i="95"/>
  <c r="DM125" i="95"/>
  <c r="DN125" i="95"/>
  <c r="DO125" i="95"/>
  <c r="DP125" i="95"/>
  <c r="DQ125" i="95"/>
  <c r="DR125" i="95"/>
  <c r="DS125" i="95"/>
  <c r="DT125" i="95"/>
  <c r="DU125" i="95"/>
  <c r="DV125" i="95"/>
  <c r="G126" i="95"/>
  <c r="H126" i="95"/>
  <c r="I126" i="95"/>
  <c r="J126" i="95"/>
  <c r="K126" i="95"/>
  <c r="L126" i="95"/>
  <c r="M126" i="95"/>
  <c r="N126" i="95"/>
  <c r="O126" i="95"/>
  <c r="P126" i="95"/>
  <c r="R126" i="95"/>
  <c r="T126" i="95"/>
  <c r="U126" i="95"/>
  <c r="V126" i="95"/>
  <c r="W126" i="95"/>
  <c r="X126" i="95"/>
  <c r="Y126" i="95"/>
  <c r="Z126" i="95"/>
  <c r="AB126" i="95"/>
  <c r="AD126" i="95"/>
  <c r="AE126" i="95"/>
  <c r="AF126" i="95"/>
  <c r="AG126" i="95"/>
  <c r="AJ126" i="95"/>
  <c r="AK126" i="95"/>
  <c r="AL126" i="95"/>
  <c r="AM126" i="95"/>
  <c r="AN126" i="95"/>
  <c r="AO126" i="95"/>
  <c r="AP126" i="95"/>
  <c r="AQ126" i="95"/>
  <c r="AR126" i="95"/>
  <c r="AS126" i="95"/>
  <c r="AT126" i="95"/>
  <c r="AU126" i="95"/>
  <c r="AV126" i="95"/>
  <c r="AW126" i="95"/>
  <c r="AX126" i="95"/>
  <c r="AY126" i="95"/>
  <c r="AZ126" i="95"/>
  <c r="BA126" i="95"/>
  <c r="BB126" i="95"/>
  <c r="BC126" i="95"/>
  <c r="BD126" i="95"/>
  <c r="BE126" i="95"/>
  <c r="BG126" i="95"/>
  <c r="BH126" i="95"/>
  <c r="BI126" i="95"/>
  <c r="BJ126" i="95"/>
  <c r="BK126" i="95"/>
  <c r="BL126" i="95"/>
  <c r="BM126" i="95"/>
  <c r="BN126" i="95"/>
  <c r="BO126" i="95"/>
  <c r="BP126" i="95"/>
  <c r="BQ126" i="95"/>
  <c r="BR126" i="95"/>
  <c r="BS126" i="95"/>
  <c r="BT126" i="95"/>
  <c r="BU126" i="95"/>
  <c r="BV126" i="95"/>
  <c r="BW126" i="95"/>
  <c r="BX126" i="95"/>
  <c r="BY126" i="95"/>
  <c r="BZ126" i="95"/>
  <c r="CA126" i="95"/>
  <c r="CB126" i="95"/>
  <c r="CD126" i="95"/>
  <c r="CE126" i="95"/>
  <c r="CF126" i="95"/>
  <c r="CG126" i="95"/>
  <c r="CH126" i="95"/>
  <c r="CI126" i="95"/>
  <c r="CJ126" i="95"/>
  <c r="CK126" i="95"/>
  <c r="CL126" i="95"/>
  <c r="CM126" i="95"/>
  <c r="CN126" i="95"/>
  <c r="CO126" i="95"/>
  <c r="CP126" i="95"/>
  <c r="CQ126" i="95"/>
  <c r="CR126" i="95"/>
  <c r="CS126" i="95"/>
  <c r="CT126" i="95"/>
  <c r="CU126" i="95"/>
  <c r="CV126" i="95"/>
  <c r="CW126" i="95"/>
  <c r="CX126" i="95"/>
  <c r="CY126" i="95"/>
  <c r="DA126" i="95"/>
  <c r="DB126" i="95"/>
  <c r="DC126" i="95"/>
  <c r="DD126" i="95"/>
  <c r="DE126" i="95"/>
  <c r="DF126" i="95"/>
  <c r="DG126" i="95"/>
  <c r="DH126" i="95"/>
  <c r="DI126" i="95"/>
  <c r="DJ126" i="95"/>
  <c r="DK126" i="95"/>
  <c r="DL126" i="95"/>
  <c r="DM126" i="95"/>
  <c r="DN126" i="95"/>
  <c r="DO126" i="95"/>
  <c r="DP126" i="95"/>
  <c r="DQ126" i="95"/>
  <c r="DR126" i="95"/>
  <c r="DS126" i="95"/>
  <c r="DT126" i="95"/>
  <c r="DU126" i="95"/>
  <c r="DV126" i="95"/>
  <c r="G127" i="95"/>
  <c r="H127" i="95"/>
  <c r="I127" i="95"/>
  <c r="J127" i="95"/>
  <c r="K127" i="95"/>
  <c r="L127" i="95"/>
  <c r="M127" i="95"/>
  <c r="N127" i="95"/>
  <c r="O127" i="95"/>
  <c r="P127" i="95"/>
  <c r="R127" i="95"/>
  <c r="T127" i="95"/>
  <c r="U127" i="95"/>
  <c r="V127" i="95"/>
  <c r="W127" i="95"/>
  <c r="X127" i="95"/>
  <c r="Y127" i="95"/>
  <c r="Z127" i="95"/>
  <c r="AB127" i="95"/>
  <c r="AD127" i="95"/>
  <c r="AE127" i="95"/>
  <c r="AF127" i="95"/>
  <c r="AG127" i="95"/>
  <c r="AJ127" i="95"/>
  <c r="AK127" i="95"/>
  <c r="AL127" i="95"/>
  <c r="AM127" i="95"/>
  <c r="AN127" i="95"/>
  <c r="AO127" i="95"/>
  <c r="AP127" i="95"/>
  <c r="AQ127" i="95"/>
  <c r="AR127" i="95"/>
  <c r="AS127" i="95"/>
  <c r="AT127" i="95"/>
  <c r="AU127" i="95"/>
  <c r="AV127" i="95"/>
  <c r="AW127" i="95"/>
  <c r="AX127" i="95"/>
  <c r="AY127" i="95"/>
  <c r="AZ127" i="95"/>
  <c r="BA127" i="95"/>
  <c r="BB127" i="95"/>
  <c r="BC127" i="95"/>
  <c r="BD127" i="95"/>
  <c r="BE127" i="95"/>
  <c r="BG127" i="95"/>
  <c r="BH127" i="95"/>
  <c r="BI127" i="95"/>
  <c r="BJ127" i="95"/>
  <c r="BK127" i="95"/>
  <c r="BL127" i="95"/>
  <c r="BM127" i="95"/>
  <c r="BN127" i="95"/>
  <c r="BO127" i="95"/>
  <c r="BP127" i="95"/>
  <c r="BQ127" i="95"/>
  <c r="BR127" i="95"/>
  <c r="BS127" i="95"/>
  <c r="BT127" i="95"/>
  <c r="BU127" i="95"/>
  <c r="BV127" i="95"/>
  <c r="BW127" i="95"/>
  <c r="BX127" i="95"/>
  <c r="BY127" i="95"/>
  <c r="BZ127" i="95"/>
  <c r="CA127" i="95"/>
  <c r="CB127" i="95"/>
  <c r="CD127" i="95"/>
  <c r="CE127" i="95"/>
  <c r="CF127" i="95"/>
  <c r="CG127" i="95"/>
  <c r="CH127" i="95"/>
  <c r="CI127" i="95"/>
  <c r="CJ127" i="95"/>
  <c r="CK127" i="95"/>
  <c r="CL127" i="95"/>
  <c r="CM127" i="95"/>
  <c r="CN127" i="95"/>
  <c r="CO127" i="95"/>
  <c r="CP127" i="95"/>
  <c r="CQ127" i="95"/>
  <c r="CR127" i="95"/>
  <c r="CS127" i="95"/>
  <c r="CT127" i="95"/>
  <c r="CU127" i="95"/>
  <c r="CV127" i="95"/>
  <c r="CW127" i="95"/>
  <c r="CX127" i="95"/>
  <c r="CY127" i="95"/>
  <c r="DA127" i="95"/>
  <c r="DB127" i="95"/>
  <c r="DC127" i="95"/>
  <c r="DD127" i="95"/>
  <c r="DE127" i="95"/>
  <c r="DF127" i="95"/>
  <c r="DG127" i="95"/>
  <c r="DH127" i="95"/>
  <c r="DI127" i="95"/>
  <c r="DJ127" i="95"/>
  <c r="DK127" i="95"/>
  <c r="DL127" i="95"/>
  <c r="DM127" i="95"/>
  <c r="DN127" i="95"/>
  <c r="DO127" i="95"/>
  <c r="DP127" i="95"/>
  <c r="DQ127" i="95"/>
  <c r="DR127" i="95"/>
  <c r="DS127" i="95"/>
  <c r="DT127" i="95"/>
  <c r="DU127" i="95"/>
  <c r="DV127" i="95"/>
  <c r="G128" i="95"/>
  <c r="H128" i="95"/>
  <c r="I128" i="95"/>
  <c r="J128" i="95"/>
  <c r="K128" i="95"/>
  <c r="L128" i="95"/>
  <c r="M128" i="95"/>
  <c r="N128" i="95"/>
  <c r="O128" i="95"/>
  <c r="P128" i="95"/>
  <c r="R128" i="95"/>
  <c r="T128" i="95"/>
  <c r="U128" i="95"/>
  <c r="V128" i="95"/>
  <c r="W128" i="95"/>
  <c r="X128" i="95"/>
  <c r="Y128" i="95"/>
  <c r="Z128" i="95"/>
  <c r="AB128" i="95"/>
  <c r="AD128" i="95"/>
  <c r="AE128" i="95"/>
  <c r="AF128" i="95"/>
  <c r="AG128" i="95"/>
  <c r="AJ128" i="95"/>
  <c r="AK128" i="95"/>
  <c r="AL128" i="95"/>
  <c r="AM128" i="95"/>
  <c r="AN128" i="95"/>
  <c r="AO128" i="95"/>
  <c r="AP128" i="95"/>
  <c r="AQ128" i="95"/>
  <c r="AR128" i="95"/>
  <c r="AS128" i="95"/>
  <c r="AT128" i="95"/>
  <c r="AU128" i="95"/>
  <c r="AV128" i="95"/>
  <c r="AW128" i="95"/>
  <c r="AX128" i="95"/>
  <c r="AY128" i="95"/>
  <c r="AZ128" i="95"/>
  <c r="BA128" i="95"/>
  <c r="BB128" i="95"/>
  <c r="BC128" i="95"/>
  <c r="BD128" i="95"/>
  <c r="BE128" i="95"/>
  <c r="BG128" i="95"/>
  <c r="BH128" i="95"/>
  <c r="BI128" i="95"/>
  <c r="BJ128" i="95"/>
  <c r="BK128" i="95"/>
  <c r="BL128" i="95"/>
  <c r="BM128" i="95"/>
  <c r="BN128" i="95"/>
  <c r="BO128" i="95"/>
  <c r="BP128" i="95"/>
  <c r="BQ128" i="95"/>
  <c r="BR128" i="95"/>
  <c r="BS128" i="95"/>
  <c r="BT128" i="95"/>
  <c r="BU128" i="95"/>
  <c r="BV128" i="95"/>
  <c r="BW128" i="95"/>
  <c r="BX128" i="95"/>
  <c r="BY128" i="95"/>
  <c r="BZ128" i="95"/>
  <c r="CA128" i="95"/>
  <c r="CB128" i="95"/>
  <c r="CD128" i="95"/>
  <c r="CE128" i="95"/>
  <c r="CF128" i="95"/>
  <c r="CG128" i="95"/>
  <c r="CH128" i="95"/>
  <c r="CI128" i="95"/>
  <c r="CJ128" i="95"/>
  <c r="CK128" i="95"/>
  <c r="CL128" i="95"/>
  <c r="CM128" i="95"/>
  <c r="CN128" i="95"/>
  <c r="CO128" i="95"/>
  <c r="CP128" i="95"/>
  <c r="CQ128" i="95"/>
  <c r="CR128" i="95"/>
  <c r="CS128" i="95"/>
  <c r="CT128" i="95"/>
  <c r="CU128" i="95"/>
  <c r="CV128" i="95"/>
  <c r="CW128" i="95"/>
  <c r="CX128" i="95"/>
  <c r="CY128" i="95"/>
  <c r="DA128" i="95"/>
  <c r="DB128" i="95"/>
  <c r="DC128" i="95"/>
  <c r="DD128" i="95"/>
  <c r="DE128" i="95"/>
  <c r="DF128" i="95"/>
  <c r="DG128" i="95"/>
  <c r="DH128" i="95"/>
  <c r="DI128" i="95"/>
  <c r="DJ128" i="95"/>
  <c r="DK128" i="95"/>
  <c r="DL128" i="95"/>
  <c r="DM128" i="95"/>
  <c r="DN128" i="95"/>
  <c r="DO128" i="95"/>
  <c r="DP128" i="95"/>
  <c r="DQ128" i="95"/>
  <c r="DR128" i="95"/>
  <c r="DS128" i="95"/>
  <c r="DT128" i="95"/>
  <c r="DU128" i="95"/>
  <c r="DV128" i="95"/>
  <c r="G129" i="95"/>
  <c r="H129" i="95"/>
  <c r="I129" i="95"/>
  <c r="J129" i="95"/>
  <c r="K129" i="95"/>
  <c r="L129" i="95"/>
  <c r="M129" i="95"/>
  <c r="N129" i="95"/>
  <c r="O129" i="95"/>
  <c r="P129" i="95"/>
  <c r="R129" i="95"/>
  <c r="T129" i="95"/>
  <c r="U129" i="95"/>
  <c r="V129" i="95"/>
  <c r="W129" i="95"/>
  <c r="X129" i="95"/>
  <c r="Y129" i="95"/>
  <c r="Z129" i="95"/>
  <c r="AB129" i="95"/>
  <c r="AD129" i="95"/>
  <c r="AE129" i="95"/>
  <c r="AF129" i="95"/>
  <c r="AG129" i="95"/>
  <c r="AJ129" i="95"/>
  <c r="AK129" i="95"/>
  <c r="AL129" i="95"/>
  <c r="AM129" i="95"/>
  <c r="AN129" i="95"/>
  <c r="AO129" i="95"/>
  <c r="AP129" i="95"/>
  <c r="AQ129" i="95"/>
  <c r="AR129" i="95"/>
  <c r="AS129" i="95"/>
  <c r="AT129" i="95"/>
  <c r="AU129" i="95"/>
  <c r="AV129" i="95"/>
  <c r="AW129" i="95"/>
  <c r="AX129" i="95"/>
  <c r="AY129" i="95"/>
  <c r="AZ129" i="95"/>
  <c r="BA129" i="95"/>
  <c r="BB129" i="95"/>
  <c r="BC129" i="95"/>
  <c r="BD129" i="95"/>
  <c r="BE129" i="95"/>
  <c r="BG129" i="95"/>
  <c r="BH129" i="95"/>
  <c r="BI129" i="95"/>
  <c r="BJ129" i="95"/>
  <c r="BK129" i="95"/>
  <c r="BL129" i="95"/>
  <c r="BM129" i="95"/>
  <c r="BN129" i="95"/>
  <c r="BO129" i="95"/>
  <c r="BP129" i="95"/>
  <c r="BQ129" i="95"/>
  <c r="BR129" i="95"/>
  <c r="BS129" i="95"/>
  <c r="BT129" i="95"/>
  <c r="BU129" i="95"/>
  <c r="BV129" i="95"/>
  <c r="BW129" i="95"/>
  <c r="BX129" i="95"/>
  <c r="BY129" i="95"/>
  <c r="BZ129" i="95"/>
  <c r="CA129" i="95"/>
  <c r="CB129" i="95"/>
  <c r="CD129" i="95"/>
  <c r="CE129" i="95"/>
  <c r="CF129" i="95"/>
  <c r="CG129" i="95"/>
  <c r="CH129" i="95"/>
  <c r="CI129" i="95"/>
  <c r="CJ129" i="95"/>
  <c r="CK129" i="95"/>
  <c r="CL129" i="95"/>
  <c r="CM129" i="95"/>
  <c r="CN129" i="95"/>
  <c r="CO129" i="95"/>
  <c r="CP129" i="95"/>
  <c r="CQ129" i="95"/>
  <c r="CR129" i="95"/>
  <c r="CS129" i="95"/>
  <c r="CT129" i="95"/>
  <c r="CU129" i="95"/>
  <c r="CV129" i="95"/>
  <c r="CW129" i="95"/>
  <c r="CX129" i="95"/>
  <c r="CY129" i="95"/>
  <c r="DA129" i="95"/>
  <c r="DB129" i="95"/>
  <c r="DC129" i="95"/>
  <c r="DD129" i="95"/>
  <c r="DE129" i="95"/>
  <c r="DF129" i="95"/>
  <c r="DG129" i="95"/>
  <c r="DH129" i="95"/>
  <c r="DI129" i="95"/>
  <c r="DJ129" i="95"/>
  <c r="DK129" i="95"/>
  <c r="DL129" i="95"/>
  <c r="DM129" i="95"/>
  <c r="DN129" i="95"/>
  <c r="DO129" i="95"/>
  <c r="DP129" i="95"/>
  <c r="DQ129" i="95"/>
  <c r="DR129" i="95"/>
  <c r="DS129" i="95"/>
  <c r="DT129" i="95"/>
  <c r="DU129" i="95"/>
  <c r="DV129" i="95"/>
  <c r="G130" i="95"/>
  <c r="H130" i="95"/>
  <c r="I130" i="95"/>
  <c r="J130" i="95"/>
  <c r="K130" i="95"/>
  <c r="L130" i="95"/>
  <c r="M130" i="95"/>
  <c r="N130" i="95"/>
  <c r="O130" i="95"/>
  <c r="P130" i="95"/>
  <c r="R130" i="95"/>
  <c r="T130" i="95"/>
  <c r="U130" i="95"/>
  <c r="V130" i="95"/>
  <c r="W130" i="95"/>
  <c r="X130" i="95"/>
  <c r="Y130" i="95"/>
  <c r="Z130" i="95"/>
  <c r="AB130" i="95"/>
  <c r="AD130" i="95"/>
  <c r="AE130" i="95"/>
  <c r="AF130" i="95"/>
  <c r="AG130" i="95"/>
  <c r="AJ130" i="95"/>
  <c r="AK130" i="95"/>
  <c r="AL130" i="95"/>
  <c r="AM130" i="95"/>
  <c r="AN130" i="95"/>
  <c r="AO130" i="95"/>
  <c r="AP130" i="95"/>
  <c r="AQ130" i="95"/>
  <c r="AR130" i="95"/>
  <c r="AS130" i="95"/>
  <c r="AT130" i="95"/>
  <c r="AU130" i="95"/>
  <c r="AV130" i="95"/>
  <c r="AW130" i="95"/>
  <c r="AX130" i="95"/>
  <c r="AY130" i="95"/>
  <c r="AZ130" i="95"/>
  <c r="BA130" i="95"/>
  <c r="BB130" i="95"/>
  <c r="BC130" i="95"/>
  <c r="BD130" i="95"/>
  <c r="BE130" i="95"/>
  <c r="BG130" i="95"/>
  <c r="BH130" i="95"/>
  <c r="BI130" i="95"/>
  <c r="BJ130" i="95"/>
  <c r="BK130" i="95"/>
  <c r="BL130" i="95"/>
  <c r="BM130" i="95"/>
  <c r="BN130" i="95"/>
  <c r="BO130" i="95"/>
  <c r="BP130" i="95"/>
  <c r="BQ130" i="95"/>
  <c r="BR130" i="95"/>
  <c r="BS130" i="95"/>
  <c r="BT130" i="95"/>
  <c r="BU130" i="95"/>
  <c r="BV130" i="95"/>
  <c r="BW130" i="95"/>
  <c r="BX130" i="95"/>
  <c r="BY130" i="95"/>
  <c r="BZ130" i="95"/>
  <c r="CA130" i="95"/>
  <c r="CB130" i="95"/>
  <c r="CD130" i="95"/>
  <c r="CE130" i="95"/>
  <c r="CF130" i="95"/>
  <c r="CG130" i="95"/>
  <c r="CH130" i="95"/>
  <c r="CI130" i="95"/>
  <c r="CJ130" i="95"/>
  <c r="CK130" i="95"/>
  <c r="CL130" i="95"/>
  <c r="CM130" i="95"/>
  <c r="CN130" i="95"/>
  <c r="CO130" i="95"/>
  <c r="CP130" i="95"/>
  <c r="CQ130" i="95"/>
  <c r="CR130" i="95"/>
  <c r="CS130" i="95"/>
  <c r="CT130" i="95"/>
  <c r="CU130" i="95"/>
  <c r="CV130" i="95"/>
  <c r="CW130" i="95"/>
  <c r="CX130" i="95"/>
  <c r="CY130" i="95"/>
  <c r="DA130" i="95"/>
  <c r="DB130" i="95"/>
  <c r="DC130" i="95"/>
  <c r="DD130" i="95"/>
  <c r="DE130" i="95"/>
  <c r="DF130" i="95"/>
  <c r="DG130" i="95"/>
  <c r="DH130" i="95"/>
  <c r="DI130" i="95"/>
  <c r="DJ130" i="95"/>
  <c r="DK130" i="95"/>
  <c r="DL130" i="95"/>
  <c r="DM130" i="95"/>
  <c r="DN130" i="95"/>
  <c r="DO130" i="95"/>
  <c r="DP130" i="95"/>
  <c r="DQ130" i="95"/>
  <c r="DR130" i="95"/>
  <c r="DS130" i="95"/>
  <c r="DT130" i="95"/>
  <c r="DU130" i="95"/>
  <c r="DV130" i="95"/>
  <c r="G131" i="95"/>
  <c r="H131" i="95"/>
  <c r="I131" i="95"/>
  <c r="J131" i="95"/>
  <c r="K131" i="95"/>
  <c r="L131" i="95"/>
  <c r="M131" i="95"/>
  <c r="N131" i="95"/>
  <c r="O131" i="95"/>
  <c r="P131" i="95"/>
  <c r="R131" i="95"/>
  <c r="T131" i="95"/>
  <c r="U131" i="95"/>
  <c r="V131" i="95"/>
  <c r="W131" i="95"/>
  <c r="X131" i="95"/>
  <c r="Y131" i="95"/>
  <c r="Z131" i="95"/>
  <c r="AB131" i="95"/>
  <c r="AD131" i="95"/>
  <c r="AE131" i="95"/>
  <c r="AF131" i="95"/>
  <c r="AG131" i="95"/>
  <c r="AJ131" i="95"/>
  <c r="AK131" i="95"/>
  <c r="AL131" i="95"/>
  <c r="AM131" i="95"/>
  <c r="AN131" i="95"/>
  <c r="AO131" i="95"/>
  <c r="AP131" i="95"/>
  <c r="AQ131" i="95"/>
  <c r="AR131" i="95"/>
  <c r="AS131" i="95"/>
  <c r="AT131" i="95"/>
  <c r="AU131" i="95"/>
  <c r="AV131" i="95"/>
  <c r="AW131" i="95"/>
  <c r="AX131" i="95"/>
  <c r="AY131" i="95"/>
  <c r="AZ131" i="95"/>
  <c r="BA131" i="95"/>
  <c r="BB131" i="95"/>
  <c r="BC131" i="95"/>
  <c r="BD131" i="95"/>
  <c r="BE131" i="95"/>
  <c r="BG131" i="95"/>
  <c r="BH131" i="95"/>
  <c r="BI131" i="95"/>
  <c r="BJ131" i="95"/>
  <c r="BK131" i="95"/>
  <c r="BL131" i="95"/>
  <c r="BM131" i="95"/>
  <c r="BN131" i="95"/>
  <c r="BO131" i="95"/>
  <c r="BP131" i="95"/>
  <c r="BQ131" i="95"/>
  <c r="BR131" i="95"/>
  <c r="BS131" i="95"/>
  <c r="BT131" i="95"/>
  <c r="BU131" i="95"/>
  <c r="BV131" i="95"/>
  <c r="BW131" i="95"/>
  <c r="BX131" i="95"/>
  <c r="BY131" i="95"/>
  <c r="BZ131" i="95"/>
  <c r="CA131" i="95"/>
  <c r="CB131" i="95"/>
  <c r="CD131" i="95"/>
  <c r="CE131" i="95"/>
  <c r="CF131" i="95"/>
  <c r="CG131" i="95"/>
  <c r="CH131" i="95"/>
  <c r="CI131" i="95"/>
  <c r="CJ131" i="95"/>
  <c r="CK131" i="95"/>
  <c r="CL131" i="95"/>
  <c r="CM131" i="95"/>
  <c r="CN131" i="95"/>
  <c r="CO131" i="95"/>
  <c r="CP131" i="95"/>
  <c r="CQ131" i="95"/>
  <c r="CR131" i="95"/>
  <c r="CS131" i="95"/>
  <c r="CT131" i="95"/>
  <c r="CU131" i="95"/>
  <c r="CV131" i="95"/>
  <c r="CW131" i="95"/>
  <c r="CX131" i="95"/>
  <c r="CY131" i="95"/>
  <c r="DA131" i="95"/>
  <c r="DB131" i="95"/>
  <c r="DC131" i="95"/>
  <c r="DD131" i="95"/>
  <c r="DE131" i="95"/>
  <c r="DF131" i="95"/>
  <c r="DG131" i="95"/>
  <c r="DH131" i="95"/>
  <c r="DI131" i="95"/>
  <c r="DJ131" i="95"/>
  <c r="DK131" i="95"/>
  <c r="DL131" i="95"/>
  <c r="DM131" i="95"/>
  <c r="DN131" i="95"/>
  <c r="DO131" i="95"/>
  <c r="DP131" i="95"/>
  <c r="DQ131" i="95"/>
  <c r="DR131" i="95"/>
  <c r="DS131" i="95"/>
  <c r="DT131" i="95"/>
  <c r="DU131" i="95"/>
  <c r="DV131" i="95"/>
  <c r="G132" i="95"/>
  <c r="H132" i="95"/>
  <c r="I132" i="95"/>
  <c r="J132" i="95"/>
  <c r="K132" i="95"/>
  <c r="L132" i="95"/>
  <c r="M132" i="95"/>
  <c r="N132" i="95"/>
  <c r="O132" i="95"/>
  <c r="P132" i="95"/>
  <c r="R132" i="95"/>
  <c r="T132" i="95"/>
  <c r="U132" i="95"/>
  <c r="V132" i="95"/>
  <c r="W132" i="95"/>
  <c r="X132" i="95"/>
  <c r="Y132" i="95"/>
  <c r="Z132" i="95"/>
  <c r="AB132" i="95"/>
  <c r="AD132" i="95"/>
  <c r="AE132" i="95"/>
  <c r="AF132" i="95"/>
  <c r="AG132" i="95"/>
  <c r="AJ132" i="95"/>
  <c r="AK132" i="95"/>
  <c r="AL132" i="95"/>
  <c r="AM132" i="95"/>
  <c r="AN132" i="95"/>
  <c r="AO132" i="95"/>
  <c r="AP132" i="95"/>
  <c r="AQ132" i="95"/>
  <c r="AR132" i="95"/>
  <c r="AS132" i="95"/>
  <c r="AT132" i="95"/>
  <c r="AU132" i="95"/>
  <c r="AV132" i="95"/>
  <c r="AW132" i="95"/>
  <c r="AX132" i="95"/>
  <c r="AY132" i="95"/>
  <c r="AZ132" i="95"/>
  <c r="BA132" i="95"/>
  <c r="BB132" i="95"/>
  <c r="BC132" i="95"/>
  <c r="BD132" i="95"/>
  <c r="BE132" i="95"/>
  <c r="BG132" i="95"/>
  <c r="BH132" i="95"/>
  <c r="BI132" i="95"/>
  <c r="BJ132" i="95"/>
  <c r="BK132" i="95"/>
  <c r="BL132" i="95"/>
  <c r="BM132" i="95"/>
  <c r="BN132" i="95"/>
  <c r="BO132" i="95"/>
  <c r="BP132" i="95"/>
  <c r="BQ132" i="95"/>
  <c r="BR132" i="95"/>
  <c r="BS132" i="95"/>
  <c r="BT132" i="95"/>
  <c r="BU132" i="95"/>
  <c r="BV132" i="95"/>
  <c r="BW132" i="95"/>
  <c r="BX132" i="95"/>
  <c r="BY132" i="95"/>
  <c r="BZ132" i="95"/>
  <c r="CA132" i="95"/>
  <c r="CB132" i="95"/>
  <c r="CD132" i="95"/>
  <c r="CE132" i="95"/>
  <c r="CF132" i="95"/>
  <c r="CG132" i="95"/>
  <c r="CH132" i="95"/>
  <c r="CI132" i="95"/>
  <c r="CJ132" i="95"/>
  <c r="CK132" i="95"/>
  <c r="CL132" i="95"/>
  <c r="CM132" i="95"/>
  <c r="CN132" i="95"/>
  <c r="CO132" i="95"/>
  <c r="CP132" i="95"/>
  <c r="CQ132" i="95"/>
  <c r="CR132" i="95"/>
  <c r="CS132" i="95"/>
  <c r="CT132" i="95"/>
  <c r="CU132" i="95"/>
  <c r="CV132" i="95"/>
  <c r="CW132" i="95"/>
  <c r="CX132" i="95"/>
  <c r="CY132" i="95"/>
  <c r="DA132" i="95"/>
  <c r="DB132" i="95"/>
  <c r="DC132" i="95"/>
  <c r="DD132" i="95"/>
  <c r="DE132" i="95"/>
  <c r="DF132" i="95"/>
  <c r="DG132" i="95"/>
  <c r="DH132" i="95"/>
  <c r="DI132" i="95"/>
  <c r="DJ132" i="95"/>
  <c r="DK132" i="95"/>
  <c r="DL132" i="95"/>
  <c r="DM132" i="95"/>
  <c r="DN132" i="95"/>
  <c r="DO132" i="95"/>
  <c r="DP132" i="95"/>
  <c r="DQ132" i="95"/>
  <c r="DR132" i="95"/>
  <c r="DS132" i="95"/>
  <c r="DT132" i="95"/>
  <c r="DU132" i="95"/>
  <c r="DV132" i="95"/>
  <c r="G133" i="95"/>
  <c r="H133" i="95"/>
  <c r="I133" i="95"/>
  <c r="J133" i="95"/>
  <c r="K133" i="95"/>
  <c r="L133" i="95"/>
  <c r="M133" i="95"/>
  <c r="N133" i="95"/>
  <c r="O133" i="95"/>
  <c r="P133" i="95"/>
  <c r="R133" i="95"/>
  <c r="T133" i="95"/>
  <c r="U133" i="95"/>
  <c r="V133" i="95"/>
  <c r="W133" i="95"/>
  <c r="X133" i="95"/>
  <c r="Y133" i="95"/>
  <c r="Z133" i="95"/>
  <c r="AB133" i="95"/>
  <c r="AD133" i="95"/>
  <c r="AE133" i="95"/>
  <c r="AF133" i="95"/>
  <c r="AG133" i="95"/>
  <c r="AJ133" i="95"/>
  <c r="AK133" i="95"/>
  <c r="AL133" i="95"/>
  <c r="AM133" i="95"/>
  <c r="AN133" i="95"/>
  <c r="AO133" i="95"/>
  <c r="AP133" i="95"/>
  <c r="AQ133" i="95"/>
  <c r="AR133" i="95"/>
  <c r="AS133" i="95"/>
  <c r="AT133" i="95"/>
  <c r="AU133" i="95"/>
  <c r="AV133" i="95"/>
  <c r="AW133" i="95"/>
  <c r="AX133" i="95"/>
  <c r="AY133" i="95"/>
  <c r="AZ133" i="95"/>
  <c r="BA133" i="95"/>
  <c r="BB133" i="95"/>
  <c r="BC133" i="95"/>
  <c r="BD133" i="95"/>
  <c r="BE133" i="95"/>
  <c r="BG133" i="95"/>
  <c r="BH133" i="95"/>
  <c r="BI133" i="95"/>
  <c r="BJ133" i="95"/>
  <c r="BK133" i="95"/>
  <c r="BL133" i="95"/>
  <c r="BM133" i="95"/>
  <c r="BN133" i="95"/>
  <c r="BO133" i="95"/>
  <c r="BP133" i="95"/>
  <c r="BQ133" i="95"/>
  <c r="BR133" i="95"/>
  <c r="BS133" i="95"/>
  <c r="BT133" i="95"/>
  <c r="BU133" i="95"/>
  <c r="BV133" i="95"/>
  <c r="BW133" i="95"/>
  <c r="BX133" i="95"/>
  <c r="BY133" i="95"/>
  <c r="BZ133" i="95"/>
  <c r="CA133" i="95"/>
  <c r="CB133" i="95"/>
  <c r="CD133" i="95"/>
  <c r="CE133" i="95"/>
  <c r="CF133" i="95"/>
  <c r="CG133" i="95"/>
  <c r="CH133" i="95"/>
  <c r="CI133" i="95"/>
  <c r="CJ133" i="95"/>
  <c r="CK133" i="95"/>
  <c r="CL133" i="95"/>
  <c r="CM133" i="95"/>
  <c r="CN133" i="95"/>
  <c r="CO133" i="95"/>
  <c r="CP133" i="95"/>
  <c r="CQ133" i="95"/>
  <c r="CR133" i="95"/>
  <c r="CS133" i="95"/>
  <c r="CT133" i="95"/>
  <c r="CU133" i="95"/>
  <c r="CV133" i="95"/>
  <c r="CW133" i="95"/>
  <c r="CX133" i="95"/>
  <c r="CY133" i="95"/>
  <c r="DA133" i="95"/>
  <c r="DB133" i="95"/>
  <c r="DC133" i="95"/>
  <c r="DD133" i="95"/>
  <c r="DE133" i="95"/>
  <c r="DF133" i="95"/>
  <c r="DG133" i="95"/>
  <c r="DH133" i="95"/>
  <c r="DI133" i="95"/>
  <c r="DJ133" i="95"/>
  <c r="DK133" i="95"/>
  <c r="DL133" i="95"/>
  <c r="DM133" i="95"/>
  <c r="DN133" i="95"/>
  <c r="DO133" i="95"/>
  <c r="DP133" i="95"/>
  <c r="DQ133" i="95"/>
  <c r="DR133" i="95"/>
  <c r="DS133" i="95"/>
  <c r="DT133" i="95"/>
  <c r="DU133" i="95"/>
  <c r="DV133" i="95"/>
  <c r="G134" i="95"/>
  <c r="H134" i="95"/>
  <c r="I134" i="95"/>
  <c r="J134" i="95"/>
  <c r="K134" i="95"/>
  <c r="L134" i="95"/>
  <c r="M134" i="95"/>
  <c r="N134" i="95"/>
  <c r="O134" i="95"/>
  <c r="P134" i="95"/>
  <c r="R134" i="95"/>
  <c r="T134" i="95"/>
  <c r="U134" i="95"/>
  <c r="V134" i="95"/>
  <c r="W134" i="95"/>
  <c r="X134" i="95"/>
  <c r="Y134" i="95"/>
  <c r="Z134" i="95"/>
  <c r="AB134" i="95"/>
  <c r="AD134" i="95"/>
  <c r="AE134" i="95"/>
  <c r="AF134" i="95"/>
  <c r="AG134" i="95"/>
  <c r="AJ134" i="95"/>
  <c r="AK134" i="95"/>
  <c r="AL134" i="95"/>
  <c r="AM134" i="95"/>
  <c r="AN134" i="95"/>
  <c r="AO134" i="95"/>
  <c r="AP134" i="95"/>
  <c r="AQ134" i="95"/>
  <c r="AR134" i="95"/>
  <c r="AS134" i="95"/>
  <c r="AT134" i="95"/>
  <c r="AU134" i="95"/>
  <c r="AV134" i="95"/>
  <c r="AW134" i="95"/>
  <c r="AX134" i="95"/>
  <c r="AY134" i="95"/>
  <c r="AZ134" i="95"/>
  <c r="BA134" i="95"/>
  <c r="BB134" i="95"/>
  <c r="BC134" i="95"/>
  <c r="BD134" i="95"/>
  <c r="BE134" i="95"/>
  <c r="BG134" i="95"/>
  <c r="BH134" i="95"/>
  <c r="BI134" i="95"/>
  <c r="BJ134" i="95"/>
  <c r="BK134" i="95"/>
  <c r="BL134" i="95"/>
  <c r="BM134" i="95"/>
  <c r="BN134" i="95"/>
  <c r="BO134" i="95"/>
  <c r="BP134" i="95"/>
  <c r="BQ134" i="95"/>
  <c r="BR134" i="95"/>
  <c r="BS134" i="95"/>
  <c r="BT134" i="95"/>
  <c r="BU134" i="95"/>
  <c r="BV134" i="95"/>
  <c r="BW134" i="95"/>
  <c r="BX134" i="95"/>
  <c r="BY134" i="95"/>
  <c r="BZ134" i="95"/>
  <c r="CA134" i="95"/>
  <c r="CB134" i="95"/>
  <c r="CD134" i="95"/>
  <c r="CE134" i="95"/>
  <c r="CF134" i="95"/>
  <c r="CG134" i="95"/>
  <c r="CH134" i="95"/>
  <c r="CI134" i="95"/>
  <c r="CJ134" i="95"/>
  <c r="CK134" i="95"/>
  <c r="CL134" i="95"/>
  <c r="CM134" i="95"/>
  <c r="CN134" i="95"/>
  <c r="CO134" i="95"/>
  <c r="CP134" i="95"/>
  <c r="CQ134" i="95"/>
  <c r="CR134" i="95"/>
  <c r="CS134" i="95"/>
  <c r="CT134" i="95"/>
  <c r="CU134" i="95"/>
  <c r="CV134" i="95"/>
  <c r="CW134" i="95"/>
  <c r="CX134" i="95"/>
  <c r="CY134" i="95"/>
  <c r="DA134" i="95"/>
  <c r="DB134" i="95"/>
  <c r="DC134" i="95"/>
  <c r="DD134" i="95"/>
  <c r="DE134" i="95"/>
  <c r="DF134" i="95"/>
  <c r="DG134" i="95"/>
  <c r="DH134" i="95"/>
  <c r="DI134" i="95"/>
  <c r="DJ134" i="95"/>
  <c r="DK134" i="95"/>
  <c r="DL134" i="95"/>
  <c r="DM134" i="95"/>
  <c r="DN134" i="95"/>
  <c r="DO134" i="95"/>
  <c r="DP134" i="95"/>
  <c r="DQ134" i="95"/>
  <c r="DR134" i="95"/>
  <c r="DS134" i="95"/>
  <c r="DT134" i="95"/>
  <c r="DU134" i="95"/>
  <c r="DV134" i="95"/>
  <c r="G135" i="95"/>
  <c r="H135" i="95"/>
  <c r="I135" i="95"/>
  <c r="J135" i="95"/>
  <c r="K135" i="95"/>
  <c r="L135" i="95"/>
  <c r="M135" i="95"/>
  <c r="N135" i="95"/>
  <c r="O135" i="95"/>
  <c r="P135" i="95"/>
  <c r="R135" i="95"/>
  <c r="T135" i="95"/>
  <c r="U135" i="95"/>
  <c r="V135" i="95"/>
  <c r="W135" i="95"/>
  <c r="X135" i="95"/>
  <c r="Y135" i="95"/>
  <c r="Z135" i="95"/>
  <c r="AB135" i="95"/>
  <c r="AD135" i="95"/>
  <c r="AE135" i="95"/>
  <c r="AF135" i="95"/>
  <c r="AG135" i="95"/>
  <c r="AJ135" i="95"/>
  <c r="AK135" i="95"/>
  <c r="AL135" i="95"/>
  <c r="AM135" i="95"/>
  <c r="AN135" i="95"/>
  <c r="AO135" i="95"/>
  <c r="AP135" i="95"/>
  <c r="AQ135" i="95"/>
  <c r="AR135" i="95"/>
  <c r="AS135" i="95"/>
  <c r="AT135" i="95"/>
  <c r="AU135" i="95"/>
  <c r="AV135" i="95"/>
  <c r="AW135" i="95"/>
  <c r="AX135" i="95"/>
  <c r="AY135" i="95"/>
  <c r="AZ135" i="95"/>
  <c r="BA135" i="95"/>
  <c r="BB135" i="95"/>
  <c r="BC135" i="95"/>
  <c r="BD135" i="95"/>
  <c r="BE135" i="95"/>
  <c r="BG135" i="95"/>
  <c r="BH135" i="95"/>
  <c r="BI135" i="95"/>
  <c r="BJ135" i="95"/>
  <c r="BK135" i="95"/>
  <c r="BL135" i="95"/>
  <c r="BM135" i="95"/>
  <c r="BN135" i="95"/>
  <c r="BO135" i="95"/>
  <c r="BP135" i="95"/>
  <c r="BQ135" i="95"/>
  <c r="BR135" i="95"/>
  <c r="BS135" i="95"/>
  <c r="BT135" i="95"/>
  <c r="BU135" i="95"/>
  <c r="BV135" i="95"/>
  <c r="BW135" i="95"/>
  <c r="BX135" i="95"/>
  <c r="BY135" i="95"/>
  <c r="BZ135" i="95"/>
  <c r="CA135" i="95"/>
  <c r="CB135" i="95"/>
  <c r="CD135" i="95"/>
  <c r="CE135" i="95"/>
  <c r="CF135" i="95"/>
  <c r="CG135" i="95"/>
  <c r="CH135" i="95"/>
  <c r="CI135" i="95"/>
  <c r="CJ135" i="95"/>
  <c r="CK135" i="95"/>
  <c r="CL135" i="95"/>
  <c r="CM135" i="95"/>
  <c r="CN135" i="95"/>
  <c r="CO135" i="95"/>
  <c r="CP135" i="95"/>
  <c r="CQ135" i="95"/>
  <c r="CR135" i="95"/>
  <c r="CS135" i="95"/>
  <c r="CT135" i="95"/>
  <c r="CU135" i="95"/>
  <c r="CV135" i="95"/>
  <c r="CW135" i="95"/>
  <c r="CX135" i="95"/>
  <c r="CY135" i="95"/>
  <c r="DA135" i="95"/>
  <c r="DB135" i="95"/>
  <c r="DC135" i="95"/>
  <c r="DD135" i="95"/>
  <c r="DE135" i="95"/>
  <c r="DF135" i="95"/>
  <c r="DG135" i="95"/>
  <c r="DH135" i="95"/>
  <c r="DI135" i="95"/>
  <c r="DJ135" i="95"/>
  <c r="DK135" i="95"/>
  <c r="DL135" i="95"/>
  <c r="DM135" i="95"/>
  <c r="DN135" i="95"/>
  <c r="DO135" i="95"/>
  <c r="DP135" i="95"/>
  <c r="DQ135" i="95"/>
  <c r="DR135" i="95"/>
  <c r="DS135" i="95"/>
  <c r="DT135" i="95"/>
  <c r="DU135" i="95"/>
  <c r="DV135" i="95"/>
  <c r="G136" i="95"/>
  <c r="H136" i="95"/>
  <c r="I136" i="95"/>
  <c r="J136" i="95"/>
  <c r="K136" i="95"/>
  <c r="L136" i="95"/>
  <c r="M136" i="95"/>
  <c r="N136" i="95"/>
  <c r="O136" i="95"/>
  <c r="P136" i="95"/>
  <c r="R136" i="95"/>
  <c r="T136" i="95"/>
  <c r="U136" i="95"/>
  <c r="V136" i="95"/>
  <c r="W136" i="95"/>
  <c r="X136" i="95"/>
  <c r="Y136" i="95"/>
  <c r="Z136" i="95"/>
  <c r="AB136" i="95"/>
  <c r="AD136" i="95"/>
  <c r="AE136" i="95"/>
  <c r="AF136" i="95"/>
  <c r="AG136" i="95"/>
  <c r="AJ136" i="95"/>
  <c r="AK136" i="95"/>
  <c r="AL136" i="95"/>
  <c r="AM136" i="95"/>
  <c r="AN136" i="95"/>
  <c r="AO136" i="95"/>
  <c r="AP136" i="95"/>
  <c r="AQ136" i="95"/>
  <c r="AR136" i="95"/>
  <c r="AS136" i="95"/>
  <c r="AT136" i="95"/>
  <c r="AU136" i="95"/>
  <c r="AV136" i="95"/>
  <c r="AW136" i="95"/>
  <c r="AX136" i="95"/>
  <c r="AY136" i="95"/>
  <c r="AZ136" i="95"/>
  <c r="BA136" i="95"/>
  <c r="BB136" i="95"/>
  <c r="BC136" i="95"/>
  <c r="BD136" i="95"/>
  <c r="BE136" i="95"/>
  <c r="BG136" i="95"/>
  <c r="BH136" i="95"/>
  <c r="BI136" i="95"/>
  <c r="BJ136" i="95"/>
  <c r="BK136" i="95"/>
  <c r="BL136" i="95"/>
  <c r="BM136" i="95"/>
  <c r="BN136" i="95"/>
  <c r="BO136" i="95"/>
  <c r="BP136" i="95"/>
  <c r="BQ136" i="95"/>
  <c r="BR136" i="95"/>
  <c r="BS136" i="95"/>
  <c r="BT136" i="95"/>
  <c r="BU136" i="95"/>
  <c r="BV136" i="95"/>
  <c r="BW136" i="95"/>
  <c r="BX136" i="95"/>
  <c r="BY136" i="95"/>
  <c r="BZ136" i="95"/>
  <c r="CA136" i="95"/>
  <c r="CB136" i="95"/>
  <c r="CD136" i="95"/>
  <c r="CE136" i="95"/>
  <c r="CF136" i="95"/>
  <c r="CG136" i="95"/>
  <c r="CH136" i="95"/>
  <c r="CI136" i="95"/>
  <c r="CJ136" i="95"/>
  <c r="CK136" i="95"/>
  <c r="CL136" i="95"/>
  <c r="CM136" i="95"/>
  <c r="CN136" i="95"/>
  <c r="CO136" i="95"/>
  <c r="CP136" i="95"/>
  <c r="CQ136" i="95"/>
  <c r="CR136" i="95"/>
  <c r="CS136" i="95"/>
  <c r="CT136" i="95"/>
  <c r="CU136" i="95"/>
  <c r="CV136" i="95"/>
  <c r="CW136" i="95"/>
  <c r="CX136" i="95"/>
  <c r="CY136" i="95"/>
  <c r="DA136" i="95"/>
  <c r="DB136" i="95"/>
  <c r="DC136" i="95"/>
  <c r="DD136" i="95"/>
  <c r="DE136" i="95"/>
  <c r="DF136" i="95"/>
  <c r="DG136" i="95"/>
  <c r="DH136" i="95"/>
  <c r="DI136" i="95"/>
  <c r="DJ136" i="95"/>
  <c r="DK136" i="95"/>
  <c r="DL136" i="95"/>
  <c r="DM136" i="95"/>
  <c r="DN136" i="95"/>
  <c r="DO136" i="95"/>
  <c r="DP136" i="95"/>
  <c r="DQ136" i="95"/>
  <c r="DR136" i="95"/>
  <c r="DS136" i="95"/>
  <c r="DT136" i="95"/>
  <c r="DU136" i="95"/>
  <c r="DV136" i="95"/>
  <c r="G137" i="95"/>
  <c r="H137" i="95"/>
  <c r="I137" i="95"/>
  <c r="J137" i="95"/>
  <c r="K137" i="95"/>
  <c r="L137" i="95"/>
  <c r="M137" i="95"/>
  <c r="N137" i="95"/>
  <c r="O137" i="95"/>
  <c r="P137" i="95"/>
  <c r="R137" i="95"/>
  <c r="T137" i="95"/>
  <c r="U137" i="95"/>
  <c r="V137" i="95"/>
  <c r="W137" i="95"/>
  <c r="X137" i="95"/>
  <c r="Y137" i="95"/>
  <c r="Z137" i="95"/>
  <c r="AB137" i="95"/>
  <c r="AD137" i="95"/>
  <c r="AE137" i="95"/>
  <c r="AF137" i="95"/>
  <c r="AG137" i="95"/>
  <c r="AJ137" i="95"/>
  <c r="AK137" i="95"/>
  <c r="AL137" i="95"/>
  <c r="AM137" i="95"/>
  <c r="AN137" i="95"/>
  <c r="AO137" i="95"/>
  <c r="AP137" i="95"/>
  <c r="AQ137" i="95"/>
  <c r="AR137" i="95"/>
  <c r="AS137" i="95"/>
  <c r="AT137" i="95"/>
  <c r="AU137" i="95"/>
  <c r="AV137" i="95"/>
  <c r="AW137" i="95"/>
  <c r="AX137" i="95"/>
  <c r="AY137" i="95"/>
  <c r="AZ137" i="95"/>
  <c r="BA137" i="95"/>
  <c r="BB137" i="95"/>
  <c r="BC137" i="95"/>
  <c r="BD137" i="95"/>
  <c r="BE137" i="95"/>
  <c r="BG137" i="95"/>
  <c r="BH137" i="95"/>
  <c r="BI137" i="95"/>
  <c r="BJ137" i="95"/>
  <c r="BK137" i="95"/>
  <c r="BL137" i="95"/>
  <c r="BM137" i="95"/>
  <c r="BN137" i="95"/>
  <c r="BO137" i="95"/>
  <c r="BP137" i="95"/>
  <c r="BQ137" i="95"/>
  <c r="BR137" i="95"/>
  <c r="BS137" i="95"/>
  <c r="BT137" i="95"/>
  <c r="BU137" i="95"/>
  <c r="BV137" i="95"/>
  <c r="BW137" i="95"/>
  <c r="BX137" i="95"/>
  <c r="BY137" i="95"/>
  <c r="BZ137" i="95"/>
  <c r="CA137" i="95"/>
  <c r="CB137" i="95"/>
  <c r="CD137" i="95"/>
  <c r="CE137" i="95"/>
  <c r="CF137" i="95"/>
  <c r="CG137" i="95"/>
  <c r="CH137" i="95"/>
  <c r="CI137" i="95"/>
  <c r="CJ137" i="95"/>
  <c r="CK137" i="95"/>
  <c r="CL137" i="95"/>
  <c r="CM137" i="95"/>
  <c r="CN137" i="95"/>
  <c r="CO137" i="95"/>
  <c r="CP137" i="95"/>
  <c r="CQ137" i="95"/>
  <c r="CR137" i="95"/>
  <c r="CS137" i="95"/>
  <c r="CT137" i="95"/>
  <c r="CU137" i="95"/>
  <c r="CV137" i="95"/>
  <c r="CW137" i="95"/>
  <c r="CX137" i="95"/>
  <c r="CY137" i="95"/>
  <c r="DA137" i="95"/>
  <c r="DB137" i="95"/>
  <c r="DC137" i="95"/>
  <c r="DD137" i="95"/>
  <c r="DE137" i="95"/>
  <c r="DF137" i="95"/>
  <c r="DG137" i="95"/>
  <c r="DH137" i="95"/>
  <c r="DI137" i="95"/>
  <c r="DJ137" i="95"/>
  <c r="DK137" i="95"/>
  <c r="DL137" i="95"/>
  <c r="DM137" i="95"/>
  <c r="DN137" i="95"/>
  <c r="DO137" i="95"/>
  <c r="DP137" i="95"/>
  <c r="DQ137" i="95"/>
  <c r="DR137" i="95"/>
  <c r="DS137" i="95"/>
  <c r="DT137" i="95"/>
  <c r="DU137" i="95"/>
  <c r="DV137" i="95"/>
  <c r="G138" i="95"/>
  <c r="H138" i="95"/>
  <c r="I138" i="95"/>
  <c r="J138" i="95"/>
  <c r="K138" i="95"/>
  <c r="L138" i="95"/>
  <c r="M138" i="95"/>
  <c r="N138" i="95"/>
  <c r="O138" i="95"/>
  <c r="P138" i="95"/>
  <c r="R138" i="95"/>
  <c r="T138" i="95"/>
  <c r="U138" i="95"/>
  <c r="V138" i="95"/>
  <c r="W138" i="95"/>
  <c r="X138" i="95"/>
  <c r="Y138" i="95"/>
  <c r="Z138" i="95"/>
  <c r="AB138" i="95"/>
  <c r="AD138" i="95"/>
  <c r="AE138" i="95"/>
  <c r="AF138" i="95"/>
  <c r="AG138" i="95"/>
  <c r="AJ138" i="95"/>
  <c r="AK138" i="95"/>
  <c r="AL138" i="95"/>
  <c r="AM138" i="95"/>
  <c r="AN138" i="95"/>
  <c r="AO138" i="95"/>
  <c r="AP138" i="95"/>
  <c r="AQ138" i="95"/>
  <c r="AR138" i="95"/>
  <c r="AS138" i="95"/>
  <c r="AT138" i="95"/>
  <c r="AU138" i="95"/>
  <c r="AV138" i="95"/>
  <c r="AW138" i="95"/>
  <c r="AX138" i="95"/>
  <c r="AY138" i="95"/>
  <c r="AZ138" i="95"/>
  <c r="BA138" i="95"/>
  <c r="BB138" i="95"/>
  <c r="BC138" i="95"/>
  <c r="BD138" i="95"/>
  <c r="BE138" i="95"/>
  <c r="BG138" i="95"/>
  <c r="BH138" i="95"/>
  <c r="BI138" i="95"/>
  <c r="BJ138" i="95"/>
  <c r="BK138" i="95"/>
  <c r="BL138" i="95"/>
  <c r="BM138" i="95"/>
  <c r="BN138" i="95"/>
  <c r="BO138" i="95"/>
  <c r="BP138" i="95"/>
  <c r="BQ138" i="95"/>
  <c r="BR138" i="95"/>
  <c r="BS138" i="95"/>
  <c r="BT138" i="95"/>
  <c r="BU138" i="95"/>
  <c r="BV138" i="95"/>
  <c r="BW138" i="95"/>
  <c r="BX138" i="95"/>
  <c r="BY138" i="95"/>
  <c r="BZ138" i="95"/>
  <c r="CA138" i="95"/>
  <c r="CB138" i="95"/>
  <c r="CD138" i="95"/>
  <c r="CE138" i="95"/>
  <c r="CF138" i="95"/>
  <c r="CG138" i="95"/>
  <c r="CH138" i="95"/>
  <c r="CI138" i="95"/>
  <c r="CJ138" i="95"/>
  <c r="CK138" i="95"/>
  <c r="CL138" i="95"/>
  <c r="CM138" i="95"/>
  <c r="CN138" i="95"/>
  <c r="CO138" i="95"/>
  <c r="CP138" i="95"/>
  <c r="CQ138" i="95"/>
  <c r="CR138" i="95"/>
  <c r="CS138" i="95"/>
  <c r="CT138" i="95"/>
  <c r="CU138" i="95"/>
  <c r="CV138" i="95"/>
  <c r="CW138" i="95"/>
  <c r="CX138" i="95"/>
  <c r="CY138" i="95"/>
  <c r="DA138" i="95"/>
  <c r="DB138" i="95"/>
  <c r="DC138" i="95"/>
  <c r="DD138" i="95"/>
  <c r="DE138" i="95"/>
  <c r="DF138" i="95"/>
  <c r="DG138" i="95"/>
  <c r="DH138" i="95"/>
  <c r="DI138" i="95"/>
  <c r="DJ138" i="95"/>
  <c r="DK138" i="95"/>
  <c r="DL138" i="95"/>
  <c r="DM138" i="95"/>
  <c r="DN138" i="95"/>
  <c r="DO138" i="95"/>
  <c r="DP138" i="95"/>
  <c r="DQ138" i="95"/>
  <c r="DR138" i="95"/>
  <c r="DS138" i="95"/>
  <c r="DT138" i="95"/>
  <c r="DU138" i="95"/>
  <c r="DV138" i="95"/>
  <c r="G139" i="95"/>
  <c r="H139" i="95"/>
  <c r="I139" i="95"/>
  <c r="J139" i="95"/>
  <c r="K139" i="95"/>
  <c r="L139" i="95"/>
  <c r="M139" i="95"/>
  <c r="N139" i="95"/>
  <c r="O139" i="95"/>
  <c r="P139" i="95"/>
  <c r="R139" i="95"/>
  <c r="T139" i="95"/>
  <c r="U139" i="95"/>
  <c r="V139" i="95"/>
  <c r="W139" i="95"/>
  <c r="X139" i="95"/>
  <c r="Y139" i="95"/>
  <c r="Z139" i="95"/>
  <c r="AB139" i="95"/>
  <c r="AD139" i="95"/>
  <c r="AE139" i="95"/>
  <c r="AF139" i="95"/>
  <c r="AG139" i="95"/>
  <c r="AJ139" i="95"/>
  <c r="AK139" i="95"/>
  <c r="AL139" i="95"/>
  <c r="AM139" i="95"/>
  <c r="AN139" i="95"/>
  <c r="AO139" i="95"/>
  <c r="AP139" i="95"/>
  <c r="AQ139" i="95"/>
  <c r="AR139" i="95"/>
  <c r="AS139" i="95"/>
  <c r="AT139" i="95"/>
  <c r="AU139" i="95"/>
  <c r="AV139" i="95"/>
  <c r="AW139" i="95"/>
  <c r="AX139" i="95"/>
  <c r="AY139" i="95"/>
  <c r="AZ139" i="95"/>
  <c r="BA139" i="95"/>
  <c r="BB139" i="95"/>
  <c r="BC139" i="95"/>
  <c r="BD139" i="95"/>
  <c r="BE139" i="95"/>
  <c r="BG139" i="95"/>
  <c r="BH139" i="95"/>
  <c r="BI139" i="95"/>
  <c r="BJ139" i="95"/>
  <c r="BK139" i="95"/>
  <c r="BL139" i="95"/>
  <c r="BM139" i="95"/>
  <c r="BN139" i="95"/>
  <c r="BO139" i="95"/>
  <c r="BP139" i="95"/>
  <c r="BQ139" i="95"/>
  <c r="BR139" i="95"/>
  <c r="BS139" i="95"/>
  <c r="BT139" i="95"/>
  <c r="BU139" i="95"/>
  <c r="BV139" i="95"/>
  <c r="BW139" i="95"/>
  <c r="BX139" i="95"/>
  <c r="BY139" i="95"/>
  <c r="BZ139" i="95"/>
  <c r="CA139" i="95"/>
  <c r="CB139" i="95"/>
  <c r="CD139" i="95"/>
  <c r="CE139" i="95"/>
  <c r="CF139" i="95"/>
  <c r="CG139" i="95"/>
  <c r="CH139" i="95"/>
  <c r="CI139" i="95"/>
  <c r="CJ139" i="95"/>
  <c r="CK139" i="95"/>
  <c r="CL139" i="95"/>
  <c r="CM139" i="95"/>
  <c r="CN139" i="95"/>
  <c r="CO139" i="95"/>
  <c r="CP139" i="95"/>
  <c r="CQ139" i="95"/>
  <c r="CR139" i="95"/>
  <c r="CS139" i="95"/>
  <c r="CT139" i="95"/>
  <c r="CU139" i="95"/>
  <c r="CV139" i="95"/>
  <c r="CW139" i="95"/>
  <c r="CX139" i="95"/>
  <c r="CY139" i="95"/>
  <c r="DA139" i="95"/>
  <c r="DB139" i="95"/>
  <c r="DC139" i="95"/>
  <c r="DD139" i="95"/>
  <c r="DE139" i="95"/>
  <c r="DF139" i="95"/>
  <c r="DG139" i="95"/>
  <c r="DH139" i="95"/>
  <c r="DI139" i="95"/>
  <c r="DJ139" i="95"/>
  <c r="DK139" i="95"/>
  <c r="DL139" i="95"/>
  <c r="DM139" i="95"/>
  <c r="DN139" i="95"/>
  <c r="DO139" i="95"/>
  <c r="DP139" i="95"/>
  <c r="DQ139" i="95"/>
  <c r="DR139" i="95"/>
  <c r="DS139" i="95"/>
  <c r="DT139" i="95"/>
  <c r="DU139" i="95"/>
  <c r="DV139" i="95"/>
  <c r="G140" i="95"/>
  <c r="H140" i="95"/>
  <c r="I140" i="95"/>
  <c r="J140" i="95"/>
  <c r="K140" i="95"/>
  <c r="W140" i="95"/>
  <c r="AG140" i="95"/>
  <c r="G141" i="95"/>
  <c r="H141" i="95"/>
  <c r="I141" i="95"/>
  <c r="J141" i="95"/>
  <c r="K141" i="95"/>
  <c r="L141" i="95"/>
  <c r="M141" i="95"/>
  <c r="N141" i="95"/>
  <c r="O141" i="95"/>
  <c r="P141" i="95"/>
  <c r="R141" i="95"/>
  <c r="T141" i="95"/>
  <c r="U141" i="95"/>
  <c r="V141" i="95"/>
  <c r="W141" i="95"/>
  <c r="X141" i="95"/>
  <c r="Y141" i="95"/>
  <c r="Z141" i="95"/>
  <c r="AB141" i="95"/>
  <c r="AD141" i="95"/>
  <c r="AE141" i="95"/>
  <c r="AF141" i="95"/>
  <c r="AG141" i="95"/>
  <c r="AJ141" i="95"/>
  <c r="AK141" i="95"/>
  <c r="AL141" i="95"/>
  <c r="AM141" i="95"/>
  <c r="AN141" i="95"/>
  <c r="AO141" i="95"/>
  <c r="AP141" i="95"/>
  <c r="AQ141" i="95"/>
  <c r="AR141" i="95"/>
  <c r="AS141" i="95"/>
  <c r="AT141" i="95"/>
  <c r="AU141" i="95"/>
  <c r="AV141" i="95"/>
  <c r="AW141" i="95"/>
  <c r="AX141" i="95"/>
  <c r="AY141" i="95"/>
  <c r="AZ141" i="95"/>
  <c r="BA141" i="95"/>
  <c r="BB141" i="95"/>
  <c r="BC141" i="95"/>
  <c r="BD141" i="95"/>
  <c r="BE141" i="95"/>
  <c r="BG141" i="95"/>
  <c r="BH141" i="95"/>
  <c r="BI141" i="95"/>
  <c r="BJ141" i="95"/>
  <c r="BK141" i="95"/>
  <c r="BL141" i="95"/>
  <c r="BM141" i="95"/>
  <c r="BN141" i="95"/>
  <c r="BO141" i="95"/>
  <c r="BP141" i="95"/>
  <c r="BQ141" i="95"/>
  <c r="BR141" i="95"/>
  <c r="BS141" i="95"/>
  <c r="BT141" i="95"/>
  <c r="BU141" i="95"/>
  <c r="BV141" i="95"/>
  <c r="BW141" i="95"/>
  <c r="BX141" i="95"/>
  <c r="BY141" i="95"/>
  <c r="BZ141" i="95"/>
  <c r="CA141" i="95"/>
  <c r="CB141" i="95"/>
  <c r="CD141" i="95"/>
  <c r="CE141" i="95"/>
  <c r="CF141" i="95"/>
  <c r="CG141" i="95"/>
  <c r="CH141" i="95"/>
  <c r="CI141" i="95"/>
  <c r="CJ141" i="95"/>
  <c r="CK141" i="95"/>
  <c r="CL141" i="95"/>
  <c r="CM141" i="95"/>
  <c r="CN141" i="95"/>
  <c r="CO141" i="95"/>
  <c r="CP141" i="95"/>
  <c r="CQ141" i="95"/>
  <c r="CR141" i="95"/>
  <c r="CS141" i="95"/>
  <c r="CT141" i="95"/>
  <c r="CU141" i="95"/>
  <c r="CV141" i="95"/>
  <c r="CW141" i="95"/>
  <c r="CX141" i="95"/>
  <c r="CY141" i="95"/>
  <c r="DA141" i="95"/>
  <c r="DB141" i="95"/>
  <c r="DC141" i="95"/>
  <c r="DD141" i="95"/>
  <c r="DE141" i="95"/>
  <c r="DF141" i="95"/>
  <c r="DG141" i="95"/>
  <c r="DH141" i="95"/>
  <c r="DI141" i="95"/>
  <c r="DJ141" i="95"/>
  <c r="DK141" i="95"/>
  <c r="DL141" i="95"/>
  <c r="DM141" i="95"/>
  <c r="DN141" i="95"/>
  <c r="DO141" i="95"/>
  <c r="DP141" i="95"/>
  <c r="DQ141" i="95"/>
  <c r="DR141" i="95"/>
  <c r="DS141" i="95"/>
  <c r="DT141" i="95"/>
  <c r="DU141" i="95"/>
  <c r="DV141" i="95"/>
  <c r="G142" i="95"/>
  <c r="H142" i="95"/>
  <c r="I142" i="95"/>
  <c r="J142" i="95"/>
  <c r="K142" i="95"/>
  <c r="L142" i="95"/>
  <c r="M142" i="95"/>
  <c r="N142" i="95"/>
  <c r="O142" i="95"/>
  <c r="P142" i="95"/>
  <c r="R142" i="95"/>
  <c r="T142" i="95"/>
  <c r="U142" i="95"/>
  <c r="V142" i="95"/>
  <c r="W142" i="95"/>
  <c r="X142" i="95"/>
  <c r="Y142" i="95"/>
  <c r="Z142" i="95"/>
  <c r="AB142" i="95"/>
  <c r="AD142" i="95"/>
  <c r="AE142" i="95"/>
  <c r="AF142" i="95"/>
  <c r="AG142" i="95"/>
  <c r="AJ142" i="95"/>
  <c r="AK142" i="95"/>
  <c r="AL142" i="95"/>
  <c r="AM142" i="95"/>
  <c r="AN142" i="95"/>
  <c r="AO142" i="95"/>
  <c r="AP142" i="95"/>
  <c r="AQ142" i="95"/>
  <c r="AR142" i="95"/>
  <c r="AS142" i="95"/>
  <c r="AT142" i="95"/>
  <c r="AU142" i="95"/>
  <c r="AV142" i="95"/>
  <c r="AW142" i="95"/>
  <c r="AX142" i="95"/>
  <c r="AY142" i="95"/>
  <c r="AZ142" i="95"/>
  <c r="BA142" i="95"/>
  <c r="BB142" i="95"/>
  <c r="BC142" i="95"/>
  <c r="BD142" i="95"/>
  <c r="BE142" i="95"/>
  <c r="BG142" i="95"/>
  <c r="BH142" i="95"/>
  <c r="BI142" i="95"/>
  <c r="BJ142" i="95"/>
  <c r="BK142" i="95"/>
  <c r="BL142" i="95"/>
  <c r="BM142" i="95"/>
  <c r="BN142" i="95"/>
  <c r="BO142" i="95"/>
  <c r="BP142" i="95"/>
  <c r="BQ142" i="95"/>
  <c r="BR142" i="95"/>
  <c r="BS142" i="95"/>
  <c r="BT142" i="95"/>
  <c r="BU142" i="95"/>
  <c r="BV142" i="95"/>
  <c r="BW142" i="95"/>
  <c r="BX142" i="95"/>
  <c r="BY142" i="95"/>
  <c r="BZ142" i="95"/>
  <c r="CA142" i="95"/>
  <c r="CB142" i="95"/>
  <c r="CD142" i="95"/>
  <c r="CE142" i="95"/>
  <c r="CF142" i="95"/>
  <c r="CG142" i="95"/>
  <c r="CH142" i="95"/>
  <c r="CI142" i="95"/>
  <c r="CJ142" i="95"/>
  <c r="CK142" i="95"/>
  <c r="CL142" i="95"/>
  <c r="CM142" i="95"/>
  <c r="CN142" i="95"/>
  <c r="CO142" i="95"/>
  <c r="CP142" i="95"/>
  <c r="CQ142" i="95"/>
  <c r="CR142" i="95"/>
  <c r="CS142" i="95"/>
  <c r="CT142" i="95"/>
  <c r="CU142" i="95"/>
  <c r="CV142" i="95"/>
  <c r="CW142" i="95"/>
  <c r="CX142" i="95"/>
  <c r="CY142" i="95"/>
  <c r="DA142" i="95"/>
  <c r="DB142" i="95"/>
  <c r="DC142" i="95"/>
  <c r="DD142" i="95"/>
  <c r="DE142" i="95"/>
  <c r="DF142" i="95"/>
  <c r="DG142" i="95"/>
  <c r="DH142" i="95"/>
  <c r="DI142" i="95"/>
  <c r="DJ142" i="95"/>
  <c r="DK142" i="95"/>
  <c r="DL142" i="95"/>
  <c r="DM142" i="95"/>
  <c r="DN142" i="95"/>
  <c r="DO142" i="95"/>
  <c r="DP142" i="95"/>
  <c r="DQ142" i="95"/>
  <c r="DR142" i="95"/>
  <c r="DS142" i="95"/>
  <c r="DT142" i="95"/>
  <c r="DU142" i="95"/>
  <c r="DV142" i="95"/>
  <c r="G143" i="95"/>
  <c r="H143" i="95"/>
  <c r="I143" i="95"/>
  <c r="J143" i="95"/>
  <c r="K143" i="95"/>
  <c r="L143" i="95"/>
  <c r="M143" i="95"/>
  <c r="N143" i="95"/>
  <c r="O143" i="95"/>
  <c r="P143" i="95"/>
  <c r="R143" i="95"/>
  <c r="T143" i="95"/>
  <c r="U143" i="95"/>
  <c r="V143" i="95"/>
  <c r="W143" i="95"/>
  <c r="X143" i="95"/>
  <c r="Y143" i="95"/>
  <c r="Z143" i="95"/>
  <c r="AB143" i="95"/>
  <c r="AD143" i="95"/>
  <c r="AE143" i="95"/>
  <c r="AF143" i="95"/>
  <c r="AG143" i="95"/>
  <c r="AJ143" i="95"/>
  <c r="AK143" i="95"/>
  <c r="AL143" i="95"/>
  <c r="AM143" i="95"/>
  <c r="AN143" i="95"/>
  <c r="AO143" i="95"/>
  <c r="AP143" i="95"/>
  <c r="AQ143" i="95"/>
  <c r="AR143" i="95"/>
  <c r="AS143" i="95"/>
  <c r="AT143" i="95"/>
  <c r="AU143" i="95"/>
  <c r="AV143" i="95"/>
  <c r="AW143" i="95"/>
  <c r="AX143" i="95"/>
  <c r="AY143" i="95"/>
  <c r="AZ143" i="95"/>
  <c r="BA143" i="95"/>
  <c r="BB143" i="95"/>
  <c r="BC143" i="95"/>
  <c r="BD143" i="95"/>
  <c r="BE143" i="95"/>
  <c r="BG143" i="95"/>
  <c r="BH143" i="95"/>
  <c r="BI143" i="95"/>
  <c r="BJ143" i="95"/>
  <c r="BK143" i="95"/>
  <c r="BL143" i="95"/>
  <c r="BM143" i="95"/>
  <c r="BN143" i="95"/>
  <c r="BO143" i="95"/>
  <c r="BP143" i="95"/>
  <c r="BQ143" i="95"/>
  <c r="BR143" i="95"/>
  <c r="BS143" i="95"/>
  <c r="BT143" i="95"/>
  <c r="BU143" i="95"/>
  <c r="BV143" i="95"/>
  <c r="BW143" i="95"/>
  <c r="BX143" i="95"/>
  <c r="BY143" i="95"/>
  <c r="BZ143" i="95"/>
  <c r="CA143" i="95"/>
  <c r="CB143" i="95"/>
  <c r="CD143" i="95"/>
  <c r="CE143" i="95"/>
  <c r="CF143" i="95"/>
  <c r="CG143" i="95"/>
  <c r="CH143" i="95"/>
  <c r="CI143" i="95"/>
  <c r="CJ143" i="95"/>
  <c r="CK143" i="95"/>
  <c r="CL143" i="95"/>
  <c r="CM143" i="95"/>
  <c r="CN143" i="95"/>
  <c r="CO143" i="95"/>
  <c r="CP143" i="95"/>
  <c r="CQ143" i="95"/>
  <c r="CR143" i="95"/>
  <c r="CS143" i="95"/>
  <c r="CT143" i="95"/>
  <c r="CU143" i="95"/>
  <c r="CV143" i="95"/>
  <c r="CW143" i="95"/>
  <c r="CX143" i="95"/>
  <c r="CY143" i="95"/>
  <c r="DA143" i="95"/>
  <c r="DB143" i="95"/>
  <c r="DC143" i="95"/>
  <c r="DD143" i="95"/>
  <c r="DE143" i="95"/>
  <c r="DF143" i="95"/>
  <c r="DG143" i="95"/>
  <c r="DH143" i="95"/>
  <c r="DI143" i="95"/>
  <c r="DJ143" i="95"/>
  <c r="DK143" i="95"/>
  <c r="DL143" i="95"/>
  <c r="DM143" i="95"/>
  <c r="DN143" i="95"/>
  <c r="DO143" i="95"/>
  <c r="DP143" i="95"/>
  <c r="DQ143" i="95"/>
  <c r="DR143" i="95"/>
  <c r="DS143" i="95"/>
  <c r="DT143" i="95"/>
  <c r="DU143" i="95"/>
  <c r="DV143" i="95"/>
  <c r="G144" i="95"/>
  <c r="H144" i="95"/>
  <c r="I144" i="95"/>
  <c r="J144" i="95"/>
  <c r="K144" i="95"/>
  <c r="L144" i="95"/>
  <c r="M144" i="95"/>
  <c r="N144" i="95"/>
  <c r="O144" i="95"/>
  <c r="P144" i="95"/>
  <c r="R144" i="95"/>
  <c r="T144" i="95"/>
  <c r="U144" i="95"/>
  <c r="V144" i="95"/>
  <c r="W144" i="95"/>
  <c r="X144" i="95"/>
  <c r="Y144" i="95"/>
  <c r="Z144" i="95"/>
  <c r="AB144" i="95"/>
  <c r="AD144" i="95"/>
  <c r="AE144" i="95"/>
  <c r="AF144" i="95"/>
  <c r="AG144" i="95"/>
  <c r="AJ144" i="95"/>
  <c r="AK144" i="95"/>
  <c r="AL144" i="95"/>
  <c r="AM144" i="95"/>
  <c r="AN144" i="95"/>
  <c r="AO144" i="95"/>
  <c r="AP144" i="95"/>
  <c r="AQ144" i="95"/>
  <c r="AR144" i="95"/>
  <c r="AS144" i="95"/>
  <c r="AT144" i="95"/>
  <c r="AU144" i="95"/>
  <c r="AV144" i="95"/>
  <c r="AW144" i="95"/>
  <c r="AX144" i="95"/>
  <c r="AY144" i="95"/>
  <c r="AZ144" i="95"/>
  <c r="BA144" i="95"/>
  <c r="BB144" i="95"/>
  <c r="BC144" i="95"/>
  <c r="BD144" i="95"/>
  <c r="BE144" i="95"/>
  <c r="BG144" i="95"/>
  <c r="BH144" i="95"/>
  <c r="BI144" i="95"/>
  <c r="BJ144" i="95"/>
  <c r="BK144" i="95"/>
  <c r="BL144" i="95"/>
  <c r="BM144" i="95"/>
  <c r="BN144" i="95"/>
  <c r="BO144" i="95"/>
  <c r="BP144" i="95"/>
  <c r="BQ144" i="95"/>
  <c r="BR144" i="95"/>
  <c r="BS144" i="95"/>
  <c r="BT144" i="95"/>
  <c r="BU144" i="95"/>
  <c r="BV144" i="95"/>
  <c r="BW144" i="95"/>
  <c r="BX144" i="95"/>
  <c r="BY144" i="95"/>
  <c r="BZ144" i="95"/>
  <c r="CA144" i="95"/>
  <c r="CB144" i="95"/>
  <c r="CD144" i="95"/>
  <c r="CE144" i="95"/>
  <c r="CF144" i="95"/>
  <c r="CG144" i="95"/>
  <c r="CH144" i="95"/>
  <c r="CI144" i="95"/>
  <c r="CJ144" i="95"/>
  <c r="CK144" i="95"/>
  <c r="CL144" i="95"/>
  <c r="CM144" i="95"/>
  <c r="CN144" i="95"/>
  <c r="CO144" i="95"/>
  <c r="CP144" i="95"/>
  <c r="CQ144" i="95"/>
  <c r="CR144" i="95"/>
  <c r="CS144" i="95"/>
  <c r="CT144" i="95"/>
  <c r="CU144" i="95"/>
  <c r="CV144" i="95"/>
  <c r="CW144" i="95"/>
  <c r="CX144" i="95"/>
  <c r="CY144" i="95"/>
  <c r="DA144" i="95"/>
  <c r="DB144" i="95"/>
  <c r="DC144" i="95"/>
  <c r="DD144" i="95"/>
  <c r="DE144" i="95"/>
  <c r="DF144" i="95"/>
  <c r="DG144" i="95"/>
  <c r="DH144" i="95"/>
  <c r="DI144" i="95"/>
  <c r="DJ144" i="95"/>
  <c r="DK144" i="95"/>
  <c r="DL144" i="95"/>
  <c r="DM144" i="95"/>
  <c r="DN144" i="95"/>
  <c r="DO144" i="95"/>
  <c r="DP144" i="95"/>
  <c r="DQ144" i="95"/>
  <c r="DR144" i="95"/>
  <c r="DS144" i="95"/>
  <c r="DT144" i="95"/>
  <c r="DU144" i="95"/>
  <c r="DV144" i="95"/>
  <c r="G145" i="95"/>
  <c r="H145" i="95"/>
  <c r="I145" i="95"/>
  <c r="J145" i="95"/>
  <c r="K145" i="95"/>
  <c r="L145" i="95"/>
  <c r="M145" i="95"/>
  <c r="N145" i="95"/>
  <c r="O145" i="95"/>
  <c r="P145" i="95"/>
  <c r="R145" i="95"/>
  <c r="T145" i="95"/>
  <c r="U145" i="95"/>
  <c r="V145" i="95"/>
  <c r="W145" i="95"/>
  <c r="X145" i="95"/>
  <c r="Y145" i="95"/>
  <c r="Z145" i="95"/>
  <c r="AB145" i="95"/>
  <c r="AD145" i="95"/>
  <c r="AE145" i="95"/>
  <c r="AF145" i="95"/>
  <c r="AG145" i="95"/>
  <c r="AJ145" i="95"/>
  <c r="AK145" i="95"/>
  <c r="AL145" i="95"/>
  <c r="AM145" i="95"/>
  <c r="AN145" i="95"/>
  <c r="AO145" i="95"/>
  <c r="AP145" i="95"/>
  <c r="AQ145" i="95"/>
  <c r="AR145" i="95"/>
  <c r="AS145" i="95"/>
  <c r="AT145" i="95"/>
  <c r="AU145" i="95"/>
  <c r="AV145" i="95"/>
  <c r="AW145" i="95"/>
  <c r="AX145" i="95"/>
  <c r="AY145" i="95"/>
  <c r="AZ145" i="95"/>
  <c r="BA145" i="95"/>
  <c r="BB145" i="95"/>
  <c r="BC145" i="95"/>
  <c r="BD145" i="95"/>
  <c r="BE145" i="95"/>
  <c r="BG145" i="95"/>
  <c r="BH145" i="95"/>
  <c r="BI145" i="95"/>
  <c r="BJ145" i="95"/>
  <c r="BK145" i="95"/>
  <c r="BL145" i="95"/>
  <c r="BM145" i="95"/>
  <c r="BN145" i="95"/>
  <c r="BO145" i="95"/>
  <c r="BP145" i="95"/>
  <c r="BQ145" i="95"/>
  <c r="BR145" i="95"/>
  <c r="BS145" i="95"/>
  <c r="BT145" i="95"/>
  <c r="BU145" i="95"/>
  <c r="BV145" i="95"/>
  <c r="BW145" i="95"/>
  <c r="BX145" i="95"/>
  <c r="BY145" i="95"/>
  <c r="BZ145" i="95"/>
  <c r="CA145" i="95"/>
  <c r="CB145" i="95"/>
  <c r="CD145" i="95"/>
  <c r="CE145" i="95"/>
  <c r="CF145" i="95"/>
  <c r="CG145" i="95"/>
  <c r="CH145" i="95"/>
  <c r="CI145" i="95"/>
  <c r="CJ145" i="95"/>
  <c r="CK145" i="95"/>
  <c r="CL145" i="95"/>
  <c r="CM145" i="95"/>
  <c r="CN145" i="95"/>
  <c r="CO145" i="95"/>
  <c r="CP145" i="95"/>
  <c r="CQ145" i="95"/>
  <c r="CR145" i="95"/>
  <c r="CS145" i="95"/>
  <c r="CT145" i="95"/>
  <c r="CU145" i="95"/>
  <c r="CV145" i="95"/>
  <c r="CW145" i="95"/>
  <c r="CX145" i="95"/>
  <c r="CY145" i="95"/>
  <c r="DA145" i="95"/>
  <c r="DB145" i="95"/>
  <c r="DC145" i="95"/>
  <c r="DD145" i="95"/>
  <c r="DE145" i="95"/>
  <c r="DF145" i="95"/>
  <c r="DG145" i="95"/>
  <c r="DH145" i="95"/>
  <c r="DI145" i="95"/>
  <c r="DJ145" i="95"/>
  <c r="DK145" i="95"/>
  <c r="DL145" i="95"/>
  <c r="DM145" i="95"/>
  <c r="DN145" i="95"/>
  <c r="DO145" i="95"/>
  <c r="DP145" i="95"/>
  <c r="DQ145" i="95"/>
  <c r="DR145" i="95"/>
  <c r="DS145" i="95"/>
  <c r="DT145" i="95"/>
  <c r="DU145" i="95"/>
  <c r="DV145" i="95"/>
  <c r="G146" i="95"/>
  <c r="H146" i="95"/>
  <c r="I146" i="95"/>
  <c r="J146" i="95"/>
  <c r="K146" i="95"/>
  <c r="L146" i="95"/>
  <c r="M146" i="95"/>
  <c r="N146" i="95"/>
  <c r="O146" i="95"/>
  <c r="P146" i="95"/>
  <c r="R146" i="95"/>
  <c r="T146" i="95"/>
  <c r="U146" i="95"/>
  <c r="V146" i="95"/>
  <c r="W146" i="95"/>
  <c r="X146" i="95"/>
  <c r="Y146" i="95"/>
  <c r="Z146" i="95"/>
  <c r="AB146" i="95"/>
  <c r="AD146" i="95"/>
  <c r="AE146" i="95"/>
  <c r="AF146" i="95"/>
  <c r="AG146" i="95"/>
  <c r="AJ146" i="95"/>
  <c r="AK146" i="95"/>
  <c r="AL146" i="95"/>
  <c r="AM146" i="95"/>
  <c r="AN146" i="95"/>
  <c r="AO146" i="95"/>
  <c r="AP146" i="95"/>
  <c r="AQ146" i="95"/>
  <c r="AR146" i="95"/>
  <c r="AS146" i="95"/>
  <c r="AT146" i="95"/>
  <c r="AU146" i="95"/>
  <c r="AV146" i="95"/>
  <c r="AW146" i="95"/>
  <c r="AX146" i="95"/>
  <c r="AY146" i="95"/>
  <c r="AZ146" i="95"/>
  <c r="BA146" i="95"/>
  <c r="BB146" i="95"/>
  <c r="BC146" i="95"/>
  <c r="BD146" i="95"/>
  <c r="BE146" i="95"/>
  <c r="BG146" i="95"/>
  <c r="BH146" i="95"/>
  <c r="BI146" i="95"/>
  <c r="BJ146" i="95"/>
  <c r="BK146" i="95"/>
  <c r="BL146" i="95"/>
  <c r="BM146" i="95"/>
  <c r="BN146" i="95"/>
  <c r="BO146" i="95"/>
  <c r="BP146" i="95"/>
  <c r="BQ146" i="95"/>
  <c r="BR146" i="95"/>
  <c r="BS146" i="95"/>
  <c r="BT146" i="95"/>
  <c r="BU146" i="95"/>
  <c r="BV146" i="95"/>
  <c r="BW146" i="95"/>
  <c r="BX146" i="95"/>
  <c r="BY146" i="95"/>
  <c r="BZ146" i="95"/>
  <c r="CA146" i="95"/>
  <c r="CB146" i="95"/>
  <c r="CD146" i="95"/>
  <c r="CE146" i="95"/>
  <c r="CF146" i="95"/>
  <c r="CG146" i="95"/>
  <c r="CH146" i="95"/>
  <c r="CI146" i="95"/>
  <c r="CJ146" i="95"/>
  <c r="CK146" i="95"/>
  <c r="CL146" i="95"/>
  <c r="CM146" i="95"/>
  <c r="CN146" i="95"/>
  <c r="CO146" i="95"/>
  <c r="CP146" i="95"/>
  <c r="CQ146" i="95"/>
  <c r="CR146" i="95"/>
  <c r="CS146" i="95"/>
  <c r="CT146" i="95"/>
  <c r="CU146" i="95"/>
  <c r="CV146" i="95"/>
  <c r="CW146" i="95"/>
  <c r="CX146" i="95"/>
  <c r="CY146" i="95"/>
  <c r="DA146" i="95"/>
  <c r="DB146" i="95"/>
  <c r="DC146" i="95"/>
  <c r="DD146" i="95"/>
  <c r="DE146" i="95"/>
  <c r="DF146" i="95"/>
  <c r="DG146" i="95"/>
  <c r="DH146" i="95"/>
  <c r="DI146" i="95"/>
  <c r="DJ146" i="95"/>
  <c r="DK146" i="95"/>
  <c r="DL146" i="95"/>
  <c r="DM146" i="95"/>
  <c r="DN146" i="95"/>
  <c r="DO146" i="95"/>
  <c r="DP146" i="95"/>
  <c r="DQ146" i="95"/>
  <c r="DR146" i="95"/>
  <c r="DS146" i="95"/>
  <c r="DT146" i="95"/>
  <c r="DU146" i="95"/>
  <c r="DV146" i="95"/>
  <c r="G147" i="95"/>
  <c r="H147" i="95"/>
  <c r="I147" i="95"/>
  <c r="J147" i="95"/>
  <c r="K147" i="95"/>
  <c r="L147" i="95"/>
  <c r="M147" i="95"/>
  <c r="N147" i="95"/>
  <c r="O147" i="95"/>
  <c r="P147" i="95"/>
  <c r="R147" i="95"/>
  <c r="T147" i="95"/>
  <c r="U147" i="95"/>
  <c r="V147" i="95"/>
  <c r="W147" i="95"/>
  <c r="X147" i="95"/>
  <c r="Y147" i="95"/>
  <c r="Z147" i="95"/>
  <c r="AB147" i="95"/>
  <c r="AD147" i="95"/>
  <c r="AE147" i="95"/>
  <c r="AF147" i="95"/>
  <c r="AG147" i="95"/>
  <c r="AJ147" i="95"/>
  <c r="AK147" i="95"/>
  <c r="AL147" i="95"/>
  <c r="AM147" i="95"/>
  <c r="AN147" i="95"/>
  <c r="AO147" i="95"/>
  <c r="AP147" i="95"/>
  <c r="AQ147" i="95"/>
  <c r="AR147" i="95"/>
  <c r="AS147" i="95"/>
  <c r="AT147" i="95"/>
  <c r="AU147" i="95"/>
  <c r="AV147" i="95"/>
  <c r="AW147" i="95"/>
  <c r="AX147" i="95"/>
  <c r="AY147" i="95"/>
  <c r="AZ147" i="95"/>
  <c r="BA147" i="95"/>
  <c r="BB147" i="95"/>
  <c r="BC147" i="95"/>
  <c r="BD147" i="95"/>
  <c r="BE147" i="95"/>
  <c r="BG147" i="95"/>
  <c r="BH147" i="95"/>
  <c r="BI147" i="95"/>
  <c r="BJ147" i="95"/>
  <c r="BK147" i="95"/>
  <c r="BL147" i="95"/>
  <c r="BM147" i="95"/>
  <c r="BN147" i="95"/>
  <c r="BO147" i="95"/>
  <c r="BP147" i="95"/>
  <c r="BQ147" i="95"/>
  <c r="BR147" i="95"/>
  <c r="BS147" i="95"/>
  <c r="BT147" i="95"/>
  <c r="BU147" i="95"/>
  <c r="BV147" i="95"/>
  <c r="BW147" i="95"/>
  <c r="BX147" i="95"/>
  <c r="BY147" i="95"/>
  <c r="BZ147" i="95"/>
  <c r="CA147" i="95"/>
  <c r="CB147" i="95"/>
  <c r="CD147" i="95"/>
  <c r="CE147" i="95"/>
  <c r="CF147" i="95"/>
  <c r="CG147" i="95"/>
  <c r="CH147" i="95"/>
  <c r="CI147" i="95"/>
  <c r="CJ147" i="95"/>
  <c r="CK147" i="95"/>
  <c r="CL147" i="95"/>
  <c r="CM147" i="95"/>
  <c r="CN147" i="95"/>
  <c r="CO147" i="95"/>
  <c r="CP147" i="95"/>
  <c r="CQ147" i="95"/>
  <c r="CR147" i="95"/>
  <c r="CS147" i="95"/>
  <c r="CT147" i="95"/>
  <c r="CU147" i="95"/>
  <c r="CV147" i="95"/>
  <c r="CW147" i="95"/>
  <c r="CX147" i="95"/>
  <c r="CY147" i="95"/>
  <c r="DA147" i="95"/>
  <c r="DB147" i="95"/>
  <c r="DC147" i="95"/>
  <c r="DD147" i="95"/>
  <c r="DE147" i="95"/>
  <c r="DF147" i="95"/>
  <c r="DG147" i="95"/>
  <c r="DH147" i="95"/>
  <c r="DI147" i="95"/>
  <c r="DJ147" i="95"/>
  <c r="DK147" i="95"/>
  <c r="DL147" i="95"/>
  <c r="DM147" i="95"/>
  <c r="DN147" i="95"/>
  <c r="DO147" i="95"/>
  <c r="DP147" i="95"/>
  <c r="DQ147" i="95"/>
  <c r="DR147" i="95"/>
  <c r="DS147" i="95"/>
  <c r="DT147" i="95"/>
  <c r="DU147" i="95"/>
  <c r="DV147" i="95"/>
  <c r="G148" i="95"/>
  <c r="H148" i="95"/>
  <c r="I148" i="95"/>
  <c r="J148" i="95"/>
  <c r="K148" i="95"/>
  <c r="L148" i="95"/>
  <c r="M148" i="95"/>
  <c r="N148" i="95"/>
  <c r="O148" i="95"/>
  <c r="P148" i="95"/>
  <c r="R148" i="95"/>
  <c r="T148" i="95"/>
  <c r="U148" i="95"/>
  <c r="V148" i="95"/>
  <c r="W148" i="95"/>
  <c r="X148" i="95"/>
  <c r="Y148" i="95"/>
  <c r="Z148" i="95"/>
  <c r="AB148" i="95"/>
  <c r="AD148" i="95"/>
  <c r="AE148" i="95"/>
  <c r="AF148" i="95"/>
  <c r="AG148" i="95"/>
  <c r="AJ148" i="95"/>
  <c r="AK148" i="95"/>
  <c r="AL148" i="95"/>
  <c r="AM148" i="95"/>
  <c r="AN148" i="95"/>
  <c r="AO148" i="95"/>
  <c r="AP148" i="95"/>
  <c r="AQ148" i="95"/>
  <c r="AR148" i="95"/>
  <c r="AS148" i="95"/>
  <c r="AT148" i="95"/>
  <c r="AU148" i="95"/>
  <c r="AV148" i="95"/>
  <c r="AW148" i="95"/>
  <c r="AX148" i="95"/>
  <c r="AY148" i="95"/>
  <c r="AZ148" i="95"/>
  <c r="BA148" i="95"/>
  <c r="BB148" i="95"/>
  <c r="BC148" i="95"/>
  <c r="BD148" i="95"/>
  <c r="BE148" i="95"/>
  <c r="BG148" i="95"/>
  <c r="BH148" i="95"/>
  <c r="BI148" i="95"/>
  <c r="BJ148" i="95"/>
  <c r="BK148" i="95"/>
  <c r="BL148" i="95"/>
  <c r="BM148" i="95"/>
  <c r="BN148" i="95"/>
  <c r="BO148" i="95"/>
  <c r="BP148" i="95"/>
  <c r="BQ148" i="95"/>
  <c r="BR148" i="95"/>
  <c r="BS148" i="95"/>
  <c r="BT148" i="95"/>
  <c r="BU148" i="95"/>
  <c r="BV148" i="95"/>
  <c r="BW148" i="95"/>
  <c r="BX148" i="95"/>
  <c r="BY148" i="95"/>
  <c r="BZ148" i="95"/>
  <c r="CA148" i="95"/>
  <c r="CB148" i="95"/>
  <c r="CD148" i="95"/>
  <c r="CE148" i="95"/>
  <c r="CF148" i="95"/>
  <c r="CG148" i="95"/>
  <c r="CH148" i="95"/>
  <c r="CI148" i="95"/>
  <c r="CJ148" i="95"/>
  <c r="CK148" i="95"/>
  <c r="CL148" i="95"/>
  <c r="CM148" i="95"/>
  <c r="CN148" i="95"/>
  <c r="CO148" i="95"/>
  <c r="CP148" i="95"/>
  <c r="CQ148" i="95"/>
  <c r="CR148" i="95"/>
  <c r="CS148" i="95"/>
  <c r="CT148" i="95"/>
  <c r="CU148" i="95"/>
  <c r="CV148" i="95"/>
  <c r="CW148" i="95"/>
  <c r="CX148" i="95"/>
  <c r="CY148" i="95"/>
  <c r="DA148" i="95"/>
  <c r="DB148" i="95"/>
  <c r="DC148" i="95"/>
  <c r="DD148" i="95"/>
  <c r="DE148" i="95"/>
  <c r="DF148" i="95"/>
  <c r="DG148" i="95"/>
  <c r="DH148" i="95"/>
  <c r="DI148" i="95"/>
  <c r="DJ148" i="95"/>
  <c r="DK148" i="95"/>
  <c r="DL148" i="95"/>
  <c r="DM148" i="95"/>
  <c r="DN148" i="95"/>
  <c r="DO148" i="95"/>
  <c r="DP148" i="95"/>
  <c r="DQ148" i="95"/>
  <c r="DR148" i="95"/>
  <c r="DS148" i="95"/>
  <c r="DT148" i="95"/>
  <c r="DU148" i="95"/>
  <c r="DV148" i="95"/>
  <c r="G149" i="95"/>
  <c r="H149" i="95"/>
  <c r="I149" i="95"/>
  <c r="J149" i="95"/>
  <c r="K149" i="95"/>
  <c r="L149" i="95"/>
  <c r="M149" i="95"/>
  <c r="N149" i="95"/>
  <c r="O149" i="95"/>
  <c r="P149" i="95"/>
  <c r="R149" i="95"/>
  <c r="T149" i="95"/>
  <c r="U149" i="95"/>
  <c r="V149" i="95"/>
  <c r="W149" i="95"/>
  <c r="X149" i="95"/>
  <c r="Y149" i="95"/>
  <c r="Z149" i="95"/>
  <c r="AB149" i="95"/>
  <c r="AD149" i="95"/>
  <c r="AE149" i="95"/>
  <c r="AF149" i="95"/>
  <c r="AG149" i="95"/>
  <c r="AJ149" i="95"/>
  <c r="AK149" i="95"/>
  <c r="AL149" i="95"/>
  <c r="AM149" i="95"/>
  <c r="AN149" i="95"/>
  <c r="AO149" i="95"/>
  <c r="AP149" i="95"/>
  <c r="AQ149" i="95"/>
  <c r="AR149" i="95"/>
  <c r="AS149" i="95"/>
  <c r="AT149" i="95"/>
  <c r="AU149" i="95"/>
  <c r="AV149" i="95"/>
  <c r="AW149" i="95"/>
  <c r="AX149" i="95"/>
  <c r="AY149" i="95"/>
  <c r="AZ149" i="95"/>
  <c r="BA149" i="95"/>
  <c r="BB149" i="95"/>
  <c r="BC149" i="95"/>
  <c r="BD149" i="95"/>
  <c r="BE149" i="95"/>
  <c r="BG149" i="95"/>
  <c r="BH149" i="95"/>
  <c r="BI149" i="95"/>
  <c r="BJ149" i="95"/>
  <c r="BK149" i="95"/>
  <c r="BL149" i="95"/>
  <c r="BM149" i="95"/>
  <c r="BN149" i="95"/>
  <c r="BO149" i="95"/>
  <c r="BP149" i="95"/>
  <c r="BQ149" i="95"/>
  <c r="BR149" i="95"/>
  <c r="BS149" i="95"/>
  <c r="BT149" i="95"/>
  <c r="BU149" i="95"/>
  <c r="BV149" i="95"/>
  <c r="BW149" i="95"/>
  <c r="BX149" i="95"/>
  <c r="BY149" i="95"/>
  <c r="BZ149" i="95"/>
  <c r="CA149" i="95"/>
  <c r="CB149" i="95"/>
  <c r="CD149" i="95"/>
  <c r="CE149" i="95"/>
  <c r="CF149" i="95"/>
  <c r="CG149" i="95"/>
  <c r="CH149" i="95"/>
  <c r="CI149" i="95"/>
  <c r="CJ149" i="95"/>
  <c r="CK149" i="95"/>
  <c r="CL149" i="95"/>
  <c r="CM149" i="95"/>
  <c r="CN149" i="95"/>
  <c r="CO149" i="95"/>
  <c r="CP149" i="95"/>
  <c r="CQ149" i="95"/>
  <c r="CR149" i="95"/>
  <c r="CS149" i="95"/>
  <c r="CT149" i="95"/>
  <c r="CU149" i="95"/>
  <c r="CV149" i="95"/>
  <c r="CW149" i="95"/>
  <c r="CX149" i="95"/>
  <c r="CY149" i="95"/>
  <c r="DA149" i="95"/>
  <c r="DB149" i="95"/>
  <c r="DC149" i="95"/>
  <c r="DD149" i="95"/>
  <c r="DE149" i="95"/>
  <c r="DF149" i="95"/>
  <c r="DG149" i="95"/>
  <c r="DH149" i="95"/>
  <c r="DI149" i="95"/>
  <c r="DJ149" i="95"/>
  <c r="DK149" i="95"/>
  <c r="DL149" i="95"/>
  <c r="DM149" i="95"/>
  <c r="DN149" i="95"/>
  <c r="DO149" i="95"/>
  <c r="DP149" i="95"/>
  <c r="DQ149" i="95"/>
  <c r="DR149" i="95"/>
  <c r="DS149" i="95"/>
  <c r="DT149" i="95"/>
  <c r="DU149" i="95"/>
  <c r="DV149" i="95"/>
  <c r="G150" i="95"/>
  <c r="H150" i="95"/>
  <c r="I150" i="95"/>
  <c r="J150" i="95"/>
  <c r="K150" i="95"/>
  <c r="L150" i="95"/>
  <c r="M150" i="95"/>
  <c r="N150" i="95"/>
  <c r="O150" i="95"/>
  <c r="P150" i="95"/>
  <c r="R150" i="95"/>
  <c r="T150" i="95"/>
  <c r="U150" i="95"/>
  <c r="V150" i="95"/>
  <c r="W150" i="95"/>
  <c r="X150" i="95"/>
  <c r="Y150" i="95"/>
  <c r="Z150" i="95"/>
  <c r="AB150" i="95"/>
  <c r="AD150" i="95"/>
  <c r="AE150" i="95"/>
  <c r="AF150" i="95"/>
  <c r="AG150" i="95"/>
  <c r="AJ150" i="95"/>
  <c r="AK150" i="95"/>
  <c r="AL150" i="95"/>
  <c r="AM150" i="95"/>
  <c r="AN150" i="95"/>
  <c r="AO150" i="95"/>
  <c r="AP150" i="95"/>
  <c r="AQ150" i="95"/>
  <c r="AR150" i="95"/>
  <c r="AS150" i="95"/>
  <c r="AT150" i="95"/>
  <c r="AU150" i="95"/>
  <c r="AV150" i="95"/>
  <c r="AW150" i="95"/>
  <c r="AX150" i="95"/>
  <c r="AY150" i="95"/>
  <c r="AZ150" i="95"/>
  <c r="BA150" i="95"/>
  <c r="BB150" i="95"/>
  <c r="BC150" i="95"/>
  <c r="BD150" i="95"/>
  <c r="BE150" i="95"/>
  <c r="BG150" i="95"/>
  <c r="BH150" i="95"/>
  <c r="BI150" i="95"/>
  <c r="BJ150" i="95"/>
  <c r="BK150" i="95"/>
  <c r="BL150" i="95"/>
  <c r="BM150" i="95"/>
  <c r="BN150" i="95"/>
  <c r="BO150" i="95"/>
  <c r="BP150" i="95"/>
  <c r="BQ150" i="95"/>
  <c r="BR150" i="95"/>
  <c r="BS150" i="95"/>
  <c r="BT150" i="95"/>
  <c r="BU150" i="95"/>
  <c r="BV150" i="95"/>
  <c r="BW150" i="95"/>
  <c r="BX150" i="95"/>
  <c r="BY150" i="95"/>
  <c r="BZ150" i="95"/>
  <c r="CA150" i="95"/>
  <c r="CB150" i="95"/>
  <c r="CD150" i="95"/>
  <c r="CE150" i="95"/>
  <c r="CF150" i="95"/>
  <c r="CG150" i="95"/>
  <c r="CH150" i="95"/>
  <c r="CI150" i="95"/>
  <c r="CJ150" i="95"/>
  <c r="CK150" i="95"/>
  <c r="CL150" i="95"/>
  <c r="CM150" i="95"/>
  <c r="CN150" i="95"/>
  <c r="CO150" i="95"/>
  <c r="CP150" i="95"/>
  <c r="CQ150" i="95"/>
  <c r="CR150" i="95"/>
  <c r="CS150" i="95"/>
  <c r="CT150" i="95"/>
  <c r="CU150" i="95"/>
  <c r="CV150" i="95"/>
  <c r="CW150" i="95"/>
  <c r="CX150" i="95"/>
  <c r="CY150" i="95"/>
  <c r="DA150" i="95"/>
  <c r="DB150" i="95"/>
  <c r="DC150" i="95"/>
  <c r="DD150" i="95"/>
  <c r="DE150" i="95"/>
  <c r="DF150" i="95"/>
  <c r="DG150" i="95"/>
  <c r="DH150" i="95"/>
  <c r="DI150" i="95"/>
  <c r="DJ150" i="95"/>
  <c r="DK150" i="95"/>
  <c r="DL150" i="95"/>
  <c r="DM150" i="95"/>
  <c r="DN150" i="95"/>
  <c r="DO150" i="95"/>
  <c r="DP150" i="95"/>
  <c r="DQ150" i="95"/>
  <c r="DR150" i="95"/>
  <c r="DS150" i="95"/>
  <c r="DT150" i="95"/>
  <c r="DU150" i="95"/>
  <c r="DV150" i="95"/>
  <c r="G151" i="95"/>
  <c r="H151" i="95"/>
  <c r="I151" i="95"/>
  <c r="J151" i="95"/>
  <c r="K151" i="95"/>
  <c r="L151" i="95"/>
  <c r="M151" i="95"/>
  <c r="N151" i="95"/>
  <c r="O151" i="95"/>
  <c r="P151" i="95"/>
  <c r="R151" i="95"/>
  <c r="T151" i="95"/>
  <c r="U151" i="95"/>
  <c r="V151" i="95"/>
  <c r="W151" i="95"/>
  <c r="X151" i="95"/>
  <c r="Y151" i="95"/>
  <c r="Z151" i="95"/>
  <c r="AB151" i="95"/>
  <c r="AD151" i="95"/>
  <c r="AE151" i="95"/>
  <c r="AF151" i="95"/>
  <c r="AG151" i="95"/>
  <c r="AJ151" i="95"/>
  <c r="AK151" i="95"/>
  <c r="AL151" i="95"/>
  <c r="AM151" i="95"/>
  <c r="AN151" i="95"/>
  <c r="AO151" i="95"/>
  <c r="AP151" i="95"/>
  <c r="AQ151" i="95"/>
  <c r="AR151" i="95"/>
  <c r="AS151" i="95"/>
  <c r="AT151" i="95"/>
  <c r="AU151" i="95"/>
  <c r="AV151" i="95"/>
  <c r="AW151" i="95"/>
  <c r="AX151" i="95"/>
  <c r="AY151" i="95"/>
  <c r="AZ151" i="95"/>
  <c r="BA151" i="95"/>
  <c r="BB151" i="95"/>
  <c r="BC151" i="95"/>
  <c r="BD151" i="95"/>
  <c r="BE151" i="95"/>
  <c r="BG151" i="95"/>
  <c r="BH151" i="95"/>
  <c r="BI151" i="95"/>
  <c r="BJ151" i="95"/>
  <c r="BK151" i="95"/>
  <c r="BL151" i="95"/>
  <c r="BM151" i="95"/>
  <c r="BN151" i="95"/>
  <c r="BO151" i="95"/>
  <c r="BP151" i="95"/>
  <c r="BQ151" i="95"/>
  <c r="BR151" i="95"/>
  <c r="BS151" i="95"/>
  <c r="BT151" i="95"/>
  <c r="BU151" i="95"/>
  <c r="BV151" i="95"/>
  <c r="BW151" i="95"/>
  <c r="BX151" i="95"/>
  <c r="BY151" i="95"/>
  <c r="BZ151" i="95"/>
  <c r="CA151" i="95"/>
  <c r="CB151" i="95"/>
  <c r="CD151" i="95"/>
  <c r="CE151" i="95"/>
  <c r="CF151" i="95"/>
  <c r="CG151" i="95"/>
  <c r="CH151" i="95"/>
  <c r="CI151" i="95"/>
  <c r="CJ151" i="95"/>
  <c r="CK151" i="95"/>
  <c r="CL151" i="95"/>
  <c r="CM151" i="95"/>
  <c r="CN151" i="95"/>
  <c r="CO151" i="95"/>
  <c r="CP151" i="95"/>
  <c r="CQ151" i="95"/>
  <c r="CR151" i="95"/>
  <c r="CS151" i="95"/>
  <c r="CT151" i="95"/>
  <c r="CU151" i="95"/>
  <c r="CV151" i="95"/>
  <c r="CW151" i="95"/>
  <c r="CX151" i="95"/>
  <c r="CY151" i="95"/>
  <c r="DA151" i="95"/>
  <c r="DB151" i="95"/>
  <c r="DC151" i="95"/>
  <c r="DD151" i="95"/>
  <c r="DE151" i="95"/>
  <c r="DF151" i="95"/>
  <c r="DG151" i="95"/>
  <c r="DH151" i="95"/>
  <c r="DI151" i="95"/>
  <c r="DJ151" i="95"/>
  <c r="DK151" i="95"/>
  <c r="DL151" i="95"/>
  <c r="DM151" i="95"/>
  <c r="DN151" i="95"/>
  <c r="DO151" i="95"/>
  <c r="DP151" i="95"/>
  <c r="DQ151" i="95"/>
  <c r="DR151" i="95"/>
  <c r="DS151" i="95"/>
  <c r="DT151" i="95"/>
  <c r="DU151" i="95"/>
  <c r="DV151" i="95"/>
  <c r="G152" i="95"/>
  <c r="H152" i="95"/>
  <c r="I152" i="95"/>
  <c r="J152" i="95"/>
  <c r="K152" i="95"/>
  <c r="L152" i="95"/>
  <c r="M152" i="95"/>
  <c r="N152" i="95"/>
  <c r="O152" i="95"/>
  <c r="P152" i="95"/>
  <c r="R152" i="95"/>
  <c r="T152" i="95"/>
  <c r="U152" i="95"/>
  <c r="V152" i="95"/>
  <c r="W152" i="95"/>
  <c r="X152" i="95"/>
  <c r="Y152" i="95"/>
  <c r="Z152" i="95"/>
  <c r="AB152" i="95"/>
  <c r="AD152" i="95"/>
  <c r="AE152" i="95"/>
  <c r="AF152" i="95"/>
  <c r="AG152" i="95"/>
  <c r="AJ152" i="95"/>
  <c r="AK152" i="95"/>
  <c r="AL152" i="95"/>
  <c r="AM152" i="95"/>
  <c r="AN152" i="95"/>
  <c r="AO152" i="95"/>
  <c r="AP152" i="95"/>
  <c r="AQ152" i="95"/>
  <c r="AR152" i="95"/>
  <c r="AS152" i="95"/>
  <c r="AT152" i="95"/>
  <c r="AU152" i="95"/>
  <c r="AV152" i="95"/>
  <c r="AW152" i="95"/>
  <c r="AX152" i="95"/>
  <c r="AY152" i="95"/>
  <c r="AZ152" i="95"/>
  <c r="BA152" i="95"/>
  <c r="BB152" i="95"/>
  <c r="BC152" i="95"/>
  <c r="BD152" i="95"/>
  <c r="BE152" i="95"/>
  <c r="BG152" i="95"/>
  <c r="BH152" i="95"/>
  <c r="BI152" i="95"/>
  <c r="BJ152" i="95"/>
  <c r="BK152" i="95"/>
  <c r="BL152" i="95"/>
  <c r="BM152" i="95"/>
  <c r="BN152" i="95"/>
  <c r="BO152" i="95"/>
  <c r="BP152" i="95"/>
  <c r="BQ152" i="95"/>
  <c r="BR152" i="95"/>
  <c r="BS152" i="95"/>
  <c r="BT152" i="95"/>
  <c r="BU152" i="95"/>
  <c r="BV152" i="95"/>
  <c r="BW152" i="95"/>
  <c r="BX152" i="95"/>
  <c r="BY152" i="95"/>
  <c r="BZ152" i="95"/>
  <c r="CA152" i="95"/>
  <c r="CB152" i="95"/>
  <c r="CD152" i="95"/>
  <c r="CE152" i="95"/>
  <c r="CF152" i="95"/>
  <c r="CG152" i="95"/>
  <c r="CH152" i="95"/>
  <c r="CI152" i="95"/>
  <c r="CJ152" i="95"/>
  <c r="CK152" i="95"/>
  <c r="CL152" i="95"/>
  <c r="CM152" i="95"/>
  <c r="CN152" i="95"/>
  <c r="CO152" i="95"/>
  <c r="CP152" i="95"/>
  <c r="CQ152" i="95"/>
  <c r="CR152" i="95"/>
  <c r="CS152" i="95"/>
  <c r="CT152" i="95"/>
  <c r="CU152" i="95"/>
  <c r="CV152" i="95"/>
  <c r="CW152" i="95"/>
  <c r="CX152" i="95"/>
  <c r="CY152" i="95"/>
  <c r="DA152" i="95"/>
  <c r="DB152" i="95"/>
  <c r="DC152" i="95"/>
  <c r="DD152" i="95"/>
  <c r="DE152" i="95"/>
  <c r="DF152" i="95"/>
  <c r="DG152" i="95"/>
  <c r="DH152" i="95"/>
  <c r="DI152" i="95"/>
  <c r="DJ152" i="95"/>
  <c r="DK152" i="95"/>
  <c r="DL152" i="95"/>
  <c r="DM152" i="95"/>
  <c r="DN152" i="95"/>
  <c r="DO152" i="95"/>
  <c r="DP152" i="95"/>
  <c r="DQ152" i="95"/>
  <c r="DR152" i="95"/>
  <c r="DS152" i="95"/>
  <c r="DT152" i="95"/>
  <c r="DU152" i="95"/>
  <c r="DV152" i="95"/>
  <c r="G153" i="95"/>
  <c r="H153" i="95"/>
  <c r="I153" i="95"/>
  <c r="J153" i="95"/>
  <c r="K153" i="95"/>
  <c r="L153" i="95"/>
  <c r="M153" i="95"/>
  <c r="N153" i="95"/>
  <c r="O153" i="95"/>
  <c r="P153" i="95"/>
  <c r="R153" i="95"/>
  <c r="T153" i="95"/>
  <c r="U153" i="95"/>
  <c r="V153" i="95"/>
  <c r="W153" i="95"/>
  <c r="X153" i="95"/>
  <c r="Y153" i="95"/>
  <c r="Z153" i="95"/>
  <c r="AB153" i="95"/>
  <c r="AD153" i="95"/>
  <c r="AE153" i="95"/>
  <c r="AF153" i="95"/>
  <c r="AG153" i="95"/>
  <c r="AJ153" i="95"/>
  <c r="AK153" i="95"/>
  <c r="AL153" i="95"/>
  <c r="AM153" i="95"/>
  <c r="AN153" i="95"/>
  <c r="AO153" i="95"/>
  <c r="AP153" i="95"/>
  <c r="AQ153" i="95"/>
  <c r="AR153" i="95"/>
  <c r="AS153" i="95"/>
  <c r="AT153" i="95"/>
  <c r="AU153" i="95"/>
  <c r="AV153" i="95"/>
  <c r="AW153" i="95"/>
  <c r="AX153" i="95"/>
  <c r="AY153" i="95"/>
  <c r="AZ153" i="95"/>
  <c r="BA153" i="95"/>
  <c r="BB153" i="95"/>
  <c r="BC153" i="95"/>
  <c r="BD153" i="95"/>
  <c r="BE153" i="95"/>
  <c r="BG153" i="95"/>
  <c r="BH153" i="95"/>
  <c r="BI153" i="95"/>
  <c r="BJ153" i="95"/>
  <c r="BK153" i="95"/>
  <c r="BL153" i="95"/>
  <c r="BM153" i="95"/>
  <c r="BN153" i="95"/>
  <c r="BO153" i="95"/>
  <c r="BP153" i="95"/>
  <c r="BQ153" i="95"/>
  <c r="BR153" i="95"/>
  <c r="BS153" i="95"/>
  <c r="BT153" i="95"/>
  <c r="BU153" i="95"/>
  <c r="BV153" i="95"/>
  <c r="BW153" i="95"/>
  <c r="BX153" i="95"/>
  <c r="BY153" i="95"/>
  <c r="BZ153" i="95"/>
  <c r="CA153" i="95"/>
  <c r="CB153" i="95"/>
  <c r="CD153" i="95"/>
  <c r="CE153" i="95"/>
  <c r="CF153" i="95"/>
  <c r="CG153" i="95"/>
  <c r="CH153" i="95"/>
  <c r="CI153" i="95"/>
  <c r="CJ153" i="95"/>
  <c r="CK153" i="95"/>
  <c r="CL153" i="95"/>
  <c r="CM153" i="95"/>
  <c r="CN153" i="95"/>
  <c r="CO153" i="95"/>
  <c r="CP153" i="95"/>
  <c r="CQ153" i="95"/>
  <c r="CR153" i="95"/>
  <c r="CS153" i="95"/>
  <c r="CT153" i="95"/>
  <c r="CU153" i="95"/>
  <c r="CV153" i="95"/>
  <c r="CW153" i="95"/>
  <c r="CX153" i="95"/>
  <c r="CY153" i="95"/>
  <c r="DA153" i="95"/>
  <c r="DB153" i="95"/>
  <c r="DC153" i="95"/>
  <c r="DD153" i="95"/>
  <c r="DE153" i="95"/>
  <c r="DF153" i="95"/>
  <c r="DG153" i="95"/>
  <c r="DH153" i="95"/>
  <c r="DI153" i="95"/>
  <c r="DJ153" i="95"/>
  <c r="DK153" i="95"/>
  <c r="DL153" i="95"/>
  <c r="DM153" i="95"/>
  <c r="DN153" i="95"/>
  <c r="DO153" i="95"/>
  <c r="DP153" i="95"/>
  <c r="DQ153" i="95"/>
  <c r="DR153" i="95"/>
  <c r="DS153" i="95"/>
  <c r="DT153" i="95"/>
  <c r="DU153" i="95"/>
  <c r="DV153" i="95"/>
  <c r="G154" i="95"/>
  <c r="H154" i="95"/>
  <c r="I154" i="95"/>
  <c r="J154" i="95"/>
  <c r="K154" i="95"/>
  <c r="L154" i="95"/>
  <c r="M154" i="95"/>
  <c r="N154" i="95"/>
  <c r="O154" i="95"/>
  <c r="P154" i="95"/>
  <c r="R154" i="95"/>
  <c r="T154" i="95"/>
  <c r="U154" i="95"/>
  <c r="V154" i="95"/>
  <c r="W154" i="95"/>
  <c r="X154" i="95"/>
  <c r="Y154" i="95"/>
  <c r="Z154" i="95"/>
  <c r="AB154" i="95"/>
  <c r="AD154" i="95"/>
  <c r="AE154" i="95"/>
  <c r="AF154" i="95"/>
  <c r="AG154" i="95"/>
  <c r="AJ154" i="95"/>
  <c r="AK154" i="95"/>
  <c r="AL154" i="95"/>
  <c r="AM154" i="95"/>
  <c r="AN154" i="95"/>
  <c r="AO154" i="95"/>
  <c r="AP154" i="95"/>
  <c r="AQ154" i="95"/>
  <c r="AR154" i="95"/>
  <c r="AS154" i="95"/>
  <c r="AT154" i="95"/>
  <c r="AU154" i="95"/>
  <c r="AV154" i="95"/>
  <c r="AW154" i="95"/>
  <c r="AX154" i="95"/>
  <c r="AY154" i="95"/>
  <c r="AZ154" i="95"/>
  <c r="BA154" i="95"/>
  <c r="BB154" i="95"/>
  <c r="BC154" i="95"/>
  <c r="BD154" i="95"/>
  <c r="BE154" i="95"/>
  <c r="BG154" i="95"/>
  <c r="BH154" i="95"/>
  <c r="BI154" i="95"/>
  <c r="BJ154" i="95"/>
  <c r="BK154" i="95"/>
  <c r="BL154" i="95"/>
  <c r="BM154" i="95"/>
  <c r="BN154" i="95"/>
  <c r="BO154" i="95"/>
  <c r="BP154" i="95"/>
  <c r="BQ154" i="95"/>
  <c r="BR154" i="95"/>
  <c r="BS154" i="95"/>
  <c r="BT154" i="95"/>
  <c r="BU154" i="95"/>
  <c r="BV154" i="95"/>
  <c r="BW154" i="95"/>
  <c r="BX154" i="95"/>
  <c r="BY154" i="95"/>
  <c r="BZ154" i="95"/>
  <c r="CA154" i="95"/>
  <c r="CB154" i="95"/>
  <c r="CD154" i="95"/>
  <c r="CE154" i="95"/>
  <c r="CF154" i="95"/>
  <c r="CG154" i="95"/>
  <c r="CH154" i="95"/>
  <c r="CI154" i="95"/>
  <c r="CJ154" i="95"/>
  <c r="CK154" i="95"/>
  <c r="CL154" i="95"/>
  <c r="CM154" i="95"/>
  <c r="CN154" i="95"/>
  <c r="CO154" i="95"/>
  <c r="CP154" i="95"/>
  <c r="CQ154" i="95"/>
  <c r="CR154" i="95"/>
  <c r="CS154" i="95"/>
  <c r="CT154" i="95"/>
  <c r="CU154" i="95"/>
  <c r="CV154" i="95"/>
  <c r="CW154" i="95"/>
  <c r="CX154" i="95"/>
  <c r="CY154" i="95"/>
  <c r="DA154" i="95"/>
  <c r="DB154" i="95"/>
  <c r="DC154" i="95"/>
  <c r="DD154" i="95"/>
  <c r="DE154" i="95"/>
  <c r="DF154" i="95"/>
  <c r="DG154" i="95"/>
  <c r="DH154" i="95"/>
  <c r="DI154" i="95"/>
  <c r="DJ154" i="95"/>
  <c r="DK154" i="95"/>
  <c r="DL154" i="95"/>
  <c r="DM154" i="95"/>
  <c r="DN154" i="95"/>
  <c r="DO154" i="95"/>
  <c r="DP154" i="95"/>
  <c r="DQ154" i="95"/>
  <c r="DR154" i="95"/>
  <c r="DS154" i="95"/>
  <c r="DT154" i="95"/>
  <c r="DU154" i="95"/>
  <c r="DV154" i="95"/>
  <c r="G155" i="95"/>
  <c r="H155" i="95"/>
  <c r="I155" i="95"/>
  <c r="J155" i="95"/>
  <c r="K155" i="95"/>
  <c r="L155" i="95"/>
  <c r="M155" i="95"/>
  <c r="N155" i="95"/>
  <c r="O155" i="95"/>
  <c r="P155" i="95"/>
  <c r="R155" i="95"/>
  <c r="T155" i="95"/>
  <c r="U155" i="95"/>
  <c r="V155" i="95"/>
  <c r="W155" i="95"/>
  <c r="X155" i="95"/>
  <c r="Y155" i="95"/>
  <c r="Z155" i="95"/>
  <c r="AB155" i="95"/>
  <c r="AD155" i="95"/>
  <c r="AE155" i="95"/>
  <c r="AF155" i="95"/>
  <c r="AG155" i="95"/>
  <c r="AJ155" i="95"/>
  <c r="AK155" i="95"/>
  <c r="AL155" i="95"/>
  <c r="AM155" i="95"/>
  <c r="AN155" i="95"/>
  <c r="AO155" i="95"/>
  <c r="AP155" i="95"/>
  <c r="AQ155" i="95"/>
  <c r="AR155" i="95"/>
  <c r="AS155" i="95"/>
  <c r="AT155" i="95"/>
  <c r="AU155" i="95"/>
  <c r="AV155" i="95"/>
  <c r="AW155" i="95"/>
  <c r="AX155" i="95"/>
  <c r="AY155" i="95"/>
  <c r="AZ155" i="95"/>
  <c r="BA155" i="95"/>
  <c r="BB155" i="95"/>
  <c r="BC155" i="95"/>
  <c r="BD155" i="95"/>
  <c r="BE155" i="95"/>
  <c r="BG155" i="95"/>
  <c r="BH155" i="95"/>
  <c r="BI155" i="95"/>
  <c r="BJ155" i="95"/>
  <c r="BK155" i="95"/>
  <c r="BL155" i="95"/>
  <c r="BM155" i="95"/>
  <c r="BN155" i="95"/>
  <c r="BO155" i="95"/>
  <c r="BP155" i="95"/>
  <c r="BQ155" i="95"/>
  <c r="BR155" i="95"/>
  <c r="BS155" i="95"/>
  <c r="BT155" i="95"/>
  <c r="BU155" i="95"/>
  <c r="BV155" i="95"/>
  <c r="BW155" i="95"/>
  <c r="BX155" i="95"/>
  <c r="BY155" i="95"/>
  <c r="BZ155" i="95"/>
  <c r="CA155" i="95"/>
  <c r="CB155" i="95"/>
  <c r="CD155" i="95"/>
  <c r="CE155" i="95"/>
  <c r="CF155" i="95"/>
  <c r="CG155" i="95"/>
  <c r="CH155" i="95"/>
  <c r="CI155" i="95"/>
  <c r="CJ155" i="95"/>
  <c r="CK155" i="95"/>
  <c r="CL155" i="95"/>
  <c r="CM155" i="95"/>
  <c r="CN155" i="95"/>
  <c r="CO155" i="95"/>
  <c r="CP155" i="95"/>
  <c r="CQ155" i="95"/>
  <c r="CR155" i="95"/>
  <c r="CS155" i="95"/>
  <c r="CT155" i="95"/>
  <c r="CU155" i="95"/>
  <c r="CV155" i="95"/>
  <c r="CW155" i="95"/>
  <c r="CX155" i="95"/>
  <c r="CY155" i="95"/>
  <c r="DA155" i="95"/>
  <c r="DB155" i="95"/>
  <c r="DC155" i="95"/>
  <c r="DD155" i="95"/>
  <c r="DE155" i="95"/>
  <c r="DF155" i="95"/>
  <c r="DG155" i="95"/>
  <c r="DH155" i="95"/>
  <c r="DI155" i="95"/>
  <c r="DJ155" i="95"/>
  <c r="DK155" i="95"/>
  <c r="DL155" i="95"/>
  <c r="DM155" i="95"/>
  <c r="DN155" i="95"/>
  <c r="DO155" i="95"/>
  <c r="DP155" i="95"/>
  <c r="DQ155" i="95"/>
  <c r="DR155" i="95"/>
  <c r="DS155" i="95"/>
  <c r="DT155" i="95"/>
  <c r="DU155" i="95"/>
  <c r="DV155" i="95"/>
  <c r="G156" i="95"/>
  <c r="H156" i="95"/>
  <c r="I156" i="95"/>
  <c r="J156" i="95"/>
  <c r="K156" i="95"/>
  <c r="L156" i="95"/>
  <c r="M156" i="95"/>
  <c r="N156" i="95"/>
  <c r="O156" i="95"/>
  <c r="P156" i="95"/>
  <c r="R156" i="95"/>
  <c r="T156" i="95"/>
  <c r="U156" i="95"/>
  <c r="V156" i="95"/>
  <c r="W156" i="95"/>
  <c r="X156" i="95"/>
  <c r="Y156" i="95"/>
  <c r="Z156" i="95"/>
  <c r="AB156" i="95"/>
  <c r="AD156" i="95"/>
  <c r="AE156" i="95"/>
  <c r="AF156" i="95"/>
  <c r="AG156" i="95"/>
  <c r="AJ156" i="95"/>
  <c r="AK156" i="95"/>
  <c r="AL156" i="95"/>
  <c r="AM156" i="95"/>
  <c r="AN156" i="95"/>
  <c r="AO156" i="95"/>
  <c r="AP156" i="95"/>
  <c r="AQ156" i="95"/>
  <c r="AR156" i="95"/>
  <c r="AS156" i="95"/>
  <c r="AT156" i="95"/>
  <c r="AU156" i="95"/>
  <c r="AV156" i="95"/>
  <c r="AW156" i="95"/>
  <c r="AX156" i="95"/>
  <c r="AY156" i="95"/>
  <c r="AZ156" i="95"/>
  <c r="BA156" i="95"/>
  <c r="BB156" i="95"/>
  <c r="BC156" i="95"/>
  <c r="BD156" i="95"/>
  <c r="BE156" i="95"/>
  <c r="BG156" i="95"/>
  <c r="BH156" i="95"/>
  <c r="BI156" i="95"/>
  <c r="BJ156" i="95"/>
  <c r="BK156" i="95"/>
  <c r="BL156" i="95"/>
  <c r="BM156" i="95"/>
  <c r="BN156" i="95"/>
  <c r="BO156" i="95"/>
  <c r="BP156" i="95"/>
  <c r="BQ156" i="95"/>
  <c r="BR156" i="95"/>
  <c r="BS156" i="95"/>
  <c r="BT156" i="95"/>
  <c r="BU156" i="95"/>
  <c r="BV156" i="95"/>
  <c r="BW156" i="95"/>
  <c r="BX156" i="95"/>
  <c r="BY156" i="95"/>
  <c r="BZ156" i="95"/>
  <c r="CA156" i="95"/>
  <c r="CB156" i="95"/>
  <c r="CD156" i="95"/>
  <c r="CE156" i="95"/>
  <c r="CF156" i="95"/>
  <c r="CG156" i="95"/>
  <c r="CH156" i="95"/>
  <c r="CI156" i="95"/>
  <c r="CJ156" i="95"/>
  <c r="CK156" i="95"/>
  <c r="CL156" i="95"/>
  <c r="CM156" i="95"/>
  <c r="CN156" i="95"/>
  <c r="CO156" i="95"/>
  <c r="CP156" i="95"/>
  <c r="CQ156" i="95"/>
  <c r="CR156" i="95"/>
  <c r="CS156" i="95"/>
  <c r="CT156" i="95"/>
  <c r="CU156" i="95"/>
  <c r="CV156" i="95"/>
  <c r="CW156" i="95"/>
  <c r="CX156" i="95"/>
  <c r="CY156" i="95"/>
  <c r="DA156" i="95"/>
  <c r="DB156" i="95"/>
  <c r="DC156" i="95"/>
  <c r="DD156" i="95"/>
  <c r="DE156" i="95"/>
  <c r="DF156" i="95"/>
  <c r="DG156" i="95"/>
  <c r="DH156" i="95"/>
  <c r="DI156" i="95"/>
  <c r="DJ156" i="95"/>
  <c r="DK156" i="95"/>
  <c r="DL156" i="95"/>
  <c r="DM156" i="95"/>
  <c r="DN156" i="95"/>
  <c r="DO156" i="95"/>
  <c r="DP156" i="95"/>
  <c r="DQ156" i="95"/>
  <c r="DR156" i="95"/>
  <c r="DS156" i="95"/>
  <c r="DT156" i="95"/>
  <c r="DU156" i="95"/>
  <c r="DV156" i="95"/>
  <c r="G157" i="95"/>
  <c r="H157" i="95"/>
  <c r="I157" i="95"/>
  <c r="J157" i="95"/>
  <c r="K157" i="95"/>
  <c r="L157" i="95"/>
  <c r="M157" i="95"/>
  <c r="N157" i="95"/>
  <c r="O157" i="95"/>
  <c r="P157" i="95"/>
  <c r="R157" i="95"/>
  <c r="T157" i="95"/>
  <c r="U157" i="95"/>
  <c r="V157" i="95"/>
  <c r="W157" i="95"/>
  <c r="X157" i="95"/>
  <c r="Y157" i="95"/>
  <c r="Z157" i="95"/>
  <c r="AB157" i="95"/>
  <c r="AD157" i="95"/>
  <c r="AE157" i="95"/>
  <c r="AF157" i="95"/>
  <c r="AG157" i="95"/>
  <c r="AJ157" i="95"/>
  <c r="AK157" i="95"/>
  <c r="AL157" i="95"/>
  <c r="AM157" i="95"/>
  <c r="AN157" i="95"/>
  <c r="AO157" i="95"/>
  <c r="AP157" i="95"/>
  <c r="AQ157" i="95"/>
  <c r="AR157" i="95"/>
  <c r="AS157" i="95"/>
  <c r="AT157" i="95"/>
  <c r="AU157" i="95"/>
  <c r="AV157" i="95"/>
  <c r="AW157" i="95"/>
  <c r="AX157" i="95"/>
  <c r="AY157" i="95"/>
  <c r="AZ157" i="95"/>
  <c r="BA157" i="95"/>
  <c r="BB157" i="95"/>
  <c r="BC157" i="95"/>
  <c r="BD157" i="95"/>
  <c r="BE157" i="95"/>
  <c r="BG157" i="95"/>
  <c r="BH157" i="95"/>
  <c r="BI157" i="95"/>
  <c r="BJ157" i="95"/>
  <c r="BK157" i="95"/>
  <c r="BL157" i="95"/>
  <c r="BM157" i="95"/>
  <c r="BN157" i="95"/>
  <c r="BO157" i="95"/>
  <c r="BP157" i="95"/>
  <c r="BQ157" i="95"/>
  <c r="BR157" i="95"/>
  <c r="BS157" i="95"/>
  <c r="BT157" i="95"/>
  <c r="BU157" i="95"/>
  <c r="BV157" i="95"/>
  <c r="BW157" i="95"/>
  <c r="BX157" i="95"/>
  <c r="BY157" i="95"/>
  <c r="BZ157" i="95"/>
  <c r="CA157" i="95"/>
  <c r="CB157" i="95"/>
  <c r="CD157" i="95"/>
  <c r="CE157" i="95"/>
  <c r="CF157" i="95"/>
  <c r="CG157" i="95"/>
  <c r="CH157" i="95"/>
  <c r="CI157" i="95"/>
  <c r="CJ157" i="95"/>
  <c r="CK157" i="95"/>
  <c r="CL157" i="95"/>
  <c r="CM157" i="95"/>
  <c r="CN157" i="95"/>
  <c r="CO157" i="95"/>
  <c r="CP157" i="95"/>
  <c r="CQ157" i="95"/>
  <c r="CR157" i="95"/>
  <c r="CS157" i="95"/>
  <c r="CT157" i="95"/>
  <c r="CU157" i="95"/>
  <c r="CV157" i="95"/>
  <c r="CW157" i="95"/>
  <c r="CX157" i="95"/>
  <c r="CY157" i="95"/>
  <c r="DA157" i="95"/>
  <c r="DB157" i="95"/>
  <c r="DC157" i="95"/>
  <c r="DD157" i="95"/>
  <c r="DE157" i="95"/>
  <c r="DF157" i="95"/>
  <c r="DG157" i="95"/>
  <c r="DH157" i="95"/>
  <c r="DI157" i="95"/>
  <c r="DJ157" i="95"/>
  <c r="DK157" i="95"/>
  <c r="DL157" i="95"/>
  <c r="DM157" i="95"/>
  <c r="DN157" i="95"/>
  <c r="DO157" i="95"/>
  <c r="DP157" i="95"/>
  <c r="DQ157" i="95"/>
  <c r="DR157" i="95"/>
  <c r="DS157" i="95"/>
  <c r="DT157" i="95"/>
  <c r="DU157" i="95"/>
  <c r="DV157" i="95"/>
  <c r="G158" i="95"/>
  <c r="H158" i="95"/>
  <c r="I158" i="95"/>
  <c r="J158" i="95"/>
  <c r="K158" i="95"/>
  <c r="L158" i="95"/>
  <c r="M158" i="95"/>
  <c r="N158" i="95"/>
  <c r="O158" i="95"/>
  <c r="P158" i="95"/>
  <c r="R158" i="95"/>
  <c r="T158" i="95"/>
  <c r="U158" i="95"/>
  <c r="V158" i="95"/>
  <c r="W158" i="95"/>
  <c r="X158" i="95"/>
  <c r="Y158" i="95"/>
  <c r="Z158" i="95"/>
  <c r="AB158" i="95"/>
  <c r="AD158" i="95"/>
  <c r="AE158" i="95"/>
  <c r="AF158" i="95"/>
  <c r="AG158" i="95"/>
  <c r="AJ158" i="95"/>
  <c r="AK158" i="95"/>
  <c r="AL158" i="95"/>
  <c r="AM158" i="95"/>
  <c r="AN158" i="95"/>
  <c r="AO158" i="95"/>
  <c r="AP158" i="95"/>
  <c r="AQ158" i="95"/>
  <c r="AR158" i="95"/>
  <c r="AS158" i="95"/>
  <c r="AT158" i="95"/>
  <c r="AU158" i="95"/>
  <c r="AV158" i="95"/>
  <c r="AW158" i="95"/>
  <c r="AX158" i="95"/>
  <c r="AY158" i="95"/>
  <c r="AZ158" i="95"/>
  <c r="BA158" i="95"/>
  <c r="BB158" i="95"/>
  <c r="BC158" i="95"/>
  <c r="BD158" i="95"/>
  <c r="BE158" i="95"/>
  <c r="BG158" i="95"/>
  <c r="BH158" i="95"/>
  <c r="BI158" i="95"/>
  <c r="BJ158" i="95"/>
  <c r="BK158" i="95"/>
  <c r="BL158" i="95"/>
  <c r="BM158" i="95"/>
  <c r="BN158" i="95"/>
  <c r="BO158" i="95"/>
  <c r="BP158" i="95"/>
  <c r="BQ158" i="95"/>
  <c r="BR158" i="95"/>
  <c r="BS158" i="95"/>
  <c r="BT158" i="95"/>
  <c r="BU158" i="95"/>
  <c r="BV158" i="95"/>
  <c r="BW158" i="95"/>
  <c r="BX158" i="95"/>
  <c r="BY158" i="95"/>
  <c r="BZ158" i="95"/>
  <c r="CA158" i="95"/>
  <c r="CB158" i="95"/>
  <c r="CD158" i="95"/>
  <c r="CE158" i="95"/>
  <c r="CF158" i="95"/>
  <c r="CG158" i="95"/>
  <c r="CH158" i="95"/>
  <c r="CI158" i="95"/>
  <c r="CJ158" i="95"/>
  <c r="CK158" i="95"/>
  <c r="CL158" i="95"/>
  <c r="CM158" i="95"/>
  <c r="CN158" i="95"/>
  <c r="CO158" i="95"/>
  <c r="CP158" i="95"/>
  <c r="CQ158" i="95"/>
  <c r="CR158" i="95"/>
  <c r="CS158" i="95"/>
  <c r="CT158" i="95"/>
  <c r="CU158" i="95"/>
  <c r="CV158" i="95"/>
  <c r="CW158" i="95"/>
  <c r="CX158" i="95"/>
  <c r="CY158" i="95"/>
  <c r="DA158" i="95"/>
  <c r="DB158" i="95"/>
  <c r="DC158" i="95"/>
  <c r="DD158" i="95"/>
  <c r="DE158" i="95"/>
  <c r="DF158" i="95"/>
  <c r="DG158" i="95"/>
  <c r="DH158" i="95"/>
  <c r="DI158" i="95"/>
  <c r="DJ158" i="95"/>
  <c r="DK158" i="95"/>
  <c r="DL158" i="95"/>
  <c r="DM158" i="95"/>
  <c r="DN158" i="95"/>
  <c r="DO158" i="95"/>
  <c r="DP158" i="95"/>
  <c r="DQ158" i="95"/>
  <c r="DR158" i="95"/>
  <c r="DS158" i="95"/>
  <c r="DT158" i="95"/>
  <c r="DU158" i="95"/>
  <c r="DV158" i="95"/>
  <c r="G159" i="95"/>
  <c r="H159" i="95"/>
  <c r="I159" i="95"/>
  <c r="J159" i="95"/>
  <c r="K159" i="95"/>
  <c r="L159" i="95"/>
  <c r="M159" i="95"/>
  <c r="N159" i="95"/>
  <c r="O159" i="95"/>
  <c r="P159" i="95"/>
  <c r="R159" i="95"/>
  <c r="T159" i="95"/>
  <c r="U159" i="95"/>
  <c r="V159" i="95"/>
  <c r="W159" i="95"/>
  <c r="X159" i="95"/>
  <c r="Y159" i="95"/>
  <c r="Z159" i="95"/>
  <c r="AB159" i="95"/>
  <c r="AD159" i="95"/>
  <c r="AE159" i="95"/>
  <c r="AF159" i="95"/>
  <c r="AG159" i="95"/>
  <c r="AJ159" i="95"/>
  <c r="AK159" i="95"/>
  <c r="AL159" i="95"/>
  <c r="AM159" i="95"/>
  <c r="AN159" i="95"/>
  <c r="AO159" i="95"/>
  <c r="AP159" i="95"/>
  <c r="AQ159" i="95"/>
  <c r="AR159" i="95"/>
  <c r="AS159" i="95"/>
  <c r="AT159" i="95"/>
  <c r="AU159" i="95"/>
  <c r="AV159" i="95"/>
  <c r="AW159" i="95"/>
  <c r="AX159" i="95"/>
  <c r="AY159" i="95"/>
  <c r="AZ159" i="95"/>
  <c r="BA159" i="95"/>
  <c r="BB159" i="95"/>
  <c r="BC159" i="95"/>
  <c r="BD159" i="95"/>
  <c r="BE159" i="95"/>
  <c r="BG159" i="95"/>
  <c r="BH159" i="95"/>
  <c r="BI159" i="95"/>
  <c r="BJ159" i="95"/>
  <c r="BK159" i="95"/>
  <c r="BL159" i="95"/>
  <c r="BM159" i="95"/>
  <c r="BN159" i="95"/>
  <c r="BO159" i="95"/>
  <c r="BP159" i="95"/>
  <c r="BQ159" i="95"/>
  <c r="BR159" i="95"/>
  <c r="BS159" i="95"/>
  <c r="BT159" i="95"/>
  <c r="BU159" i="95"/>
  <c r="BV159" i="95"/>
  <c r="BW159" i="95"/>
  <c r="BX159" i="95"/>
  <c r="BY159" i="95"/>
  <c r="BZ159" i="95"/>
  <c r="CA159" i="95"/>
  <c r="CB159" i="95"/>
  <c r="CD159" i="95"/>
  <c r="CE159" i="95"/>
  <c r="CF159" i="95"/>
  <c r="CG159" i="95"/>
  <c r="CH159" i="95"/>
  <c r="CI159" i="95"/>
  <c r="CJ159" i="95"/>
  <c r="CK159" i="95"/>
  <c r="CL159" i="95"/>
  <c r="CM159" i="95"/>
  <c r="CN159" i="95"/>
  <c r="CO159" i="95"/>
  <c r="CP159" i="95"/>
  <c r="CQ159" i="95"/>
  <c r="CR159" i="95"/>
  <c r="CS159" i="95"/>
  <c r="CT159" i="95"/>
  <c r="CU159" i="95"/>
  <c r="CV159" i="95"/>
  <c r="CW159" i="95"/>
  <c r="CX159" i="95"/>
  <c r="CY159" i="95"/>
  <c r="DA159" i="95"/>
  <c r="DB159" i="95"/>
  <c r="DC159" i="95"/>
  <c r="DD159" i="95"/>
  <c r="DE159" i="95"/>
  <c r="DF159" i="95"/>
  <c r="DG159" i="95"/>
  <c r="DH159" i="95"/>
  <c r="DI159" i="95"/>
  <c r="DJ159" i="95"/>
  <c r="DK159" i="95"/>
  <c r="DL159" i="95"/>
  <c r="DM159" i="95"/>
  <c r="DN159" i="95"/>
  <c r="DO159" i="95"/>
  <c r="DP159" i="95"/>
  <c r="DQ159" i="95"/>
  <c r="DR159" i="95"/>
  <c r="DS159" i="95"/>
  <c r="DT159" i="95"/>
  <c r="DU159" i="95"/>
  <c r="DV159" i="95"/>
  <c r="G160" i="95"/>
  <c r="H160" i="95"/>
  <c r="I160" i="95"/>
  <c r="J160" i="95"/>
  <c r="K160" i="95"/>
  <c r="W160" i="95"/>
  <c r="AG160" i="95"/>
  <c r="G161" i="95"/>
  <c r="H161" i="95"/>
  <c r="I161" i="95"/>
  <c r="J161" i="95"/>
  <c r="K161" i="95"/>
  <c r="L161" i="95"/>
  <c r="M161" i="95"/>
  <c r="N161" i="95"/>
  <c r="O161" i="95"/>
  <c r="P161" i="95"/>
  <c r="R161" i="95"/>
  <c r="T161" i="95"/>
  <c r="U161" i="95"/>
  <c r="V161" i="95"/>
  <c r="W161" i="95"/>
  <c r="X161" i="95"/>
  <c r="Y161" i="95"/>
  <c r="Z161" i="95"/>
  <c r="AB161" i="95"/>
  <c r="AD161" i="95"/>
  <c r="AE161" i="95"/>
  <c r="AF161" i="95"/>
  <c r="AG161" i="95"/>
  <c r="AJ161" i="95"/>
  <c r="AK161" i="95"/>
  <c r="AL161" i="95"/>
  <c r="AM161" i="95"/>
  <c r="AN161" i="95"/>
  <c r="AO161" i="95"/>
  <c r="AP161" i="95"/>
  <c r="AQ161" i="95"/>
  <c r="AR161" i="95"/>
  <c r="AS161" i="95"/>
  <c r="AT161" i="95"/>
  <c r="AU161" i="95"/>
  <c r="AV161" i="95"/>
  <c r="AW161" i="95"/>
  <c r="AX161" i="95"/>
  <c r="AY161" i="95"/>
  <c r="AZ161" i="95"/>
  <c r="BA161" i="95"/>
  <c r="BB161" i="95"/>
  <c r="BC161" i="95"/>
  <c r="BD161" i="95"/>
  <c r="BE161" i="95"/>
  <c r="BG161" i="95"/>
  <c r="BH161" i="95"/>
  <c r="BI161" i="95"/>
  <c r="BJ161" i="95"/>
  <c r="BK161" i="95"/>
  <c r="BL161" i="95"/>
  <c r="BM161" i="95"/>
  <c r="BN161" i="95"/>
  <c r="BO161" i="95"/>
  <c r="BP161" i="95"/>
  <c r="BQ161" i="95"/>
  <c r="BR161" i="95"/>
  <c r="BS161" i="95"/>
  <c r="BT161" i="95"/>
  <c r="BU161" i="95"/>
  <c r="BV161" i="95"/>
  <c r="BW161" i="95"/>
  <c r="BX161" i="95"/>
  <c r="BY161" i="95"/>
  <c r="BZ161" i="95"/>
  <c r="CA161" i="95"/>
  <c r="CB161" i="95"/>
  <c r="CD161" i="95"/>
  <c r="CE161" i="95"/>
  <c r="CF161" i="95"/>
  <c r="CG161" i="95"/>
  <c r="CH161" i="95"/>
  <c r="CI161" i="95"/>
  <c r="CJ161" i="95"/>
  <c r="CK161" i="95"/>
  <c r="CL161" i="95"/>
  <c r="CM161" i="95"/>
  <c r="CN161" i="95"/>
  <c r="CO161" i="95"/>
  <c r="CP161" i="95"/>
  <c r="CQ161" i="95"/>
  <c r="CR161" i="95"/>
  <c r="CS161" i="95"/>
  <c r="CT161" i="95"/>
  <c r="CU161" i="95"/>
  <c r="CV161" i="95"/>
  <c r="CW161" i="95"/>
  <c r="CX161" i="95"/>
  <c r="CY161" i="95"/>
  <c r="DA161" i="95"/>
  <c r="DB161" i="95"/>
  <c r="DC161" i="95"/>
  <c r="DD161" i="95"/>
  <c r="DE161" i="95"/>
  <c r="DF161" i="95"/>
  <c r="DG161" i="95"/>
  <c r="DH161" i="95"/>
  <c r="DI161" i="95"/>
  <c r="DJ161" i="95"/>
  <c r="DK161" i="95"/>
  <c r="DL161" i="95"/>
  <c r="DM161" i="95"/>
  <c r="DN161" i="95"/>
  <c r="DO161" i="95"/>
  <c r="DP161" i="95"/>
  <c r="DQ161" i="95"/>
  <c r="DR161" i="95"/>
  <c r="DS161" i="95"/>
  <c r="DT161" i="95"/>
  <c r="DU161" i="95"/>
  <c r="DV161" i="95"/>
  <c r="G162" i="95"/>
  <c r="H162" i="95"/>
  <c r="I162" i="95"/>
  <c r="J162" i="95"/>
  <c r="K162" i="95"/>
  <c r="L162" i="95"/>
  <c r="M162" i="95"/>
  <c r="N162" i="95"/>
  <c r="O162" i="95"/>
  <c r="P162" i="95"/>
  <c r="R162" i="95"/>
  <c r="T162" i="95"/>
  <c r="U162" i="95"/>
  <c r="V162" i="95"/>
  <c r="W162" i="95"/>
  <c r="X162" i="95"/>
  <c r="Y162" i="95"/>
  <c r="Z162" i="95"/>
  <c r="AB162" i="95"/>
  <c r="AD162" i="95"/>
  <c r="AE162" i="95"/>
  <c r="AF162" i="95"/>
  <c r="AG162" i="95"/>
  <c r="AJ162" i="95"/>
  <c r="AK162" i="95"/>
  <c r="AL162" i="95"/>
  <c r="AM162" i="95"/>
  <c r="AN162" i="95"/>
  <c r="AO162" i="95"/>
  <c r="AP162" i="95"/>
  <c r="AQ162" i="95"/>
  <c r="AR162" i="95"/>
  <c r="AS162" i="95"/>
  <c r="AT162" i="95"/>
  <c r="AU162" i="95"/>
  <c r="AV162" i="95"/>
  <c r="AW162" i="95"/>
  <c r="AX162" i="95"/>
  <c r="AY162" i="95"/>
  <c r="AZ162" i="95"/>
  <c r="BA162" i="95"/>
  <c r="BB162" i="95"/>
  <c r="BC162" i="95"/>
  <c r="BD162" i="95"/>
  <c r="BE162" i="95"/>
  <c r="BG162" i="95"/>
  <c r="BH162" i="95"/>
  <c r="BI162" i="95"/>
  <c r="BJ162" i="95"/>
  <c r="BK162" i="95"/>
  <c r="BL162" i="95"/>
  <c r="BM162" i="95"/>
  <c r="BN162" i="95"/>
  <c r="BO162" i="95"/>
  <c r="BP162" i="95"/>
  <c r="BQ162" i="95"/>
  <c r="BR162" i="95"/>
  <c r="BS162" i="95"/>
  <c r="BT162" i="95"/>
  <c r="BU162" i="95"/>
  <c r="BV162" i="95"/>
  <c r="BW162" i="95"/>
  <c r="BX162" i="95"/>
  <c r="BY162" i="95"/>
  <c r="BZ162" i="95"/>
  <c r="CA162" i="95"/>
  <c r="CB162" i="95"/>
  <c r="CD162" i="95"/>
  <c r="CE162" i="95"/>
  <c r="CF162" i="95"/>
  <c r="CG162" i="95"/>
  <c r="CH162" i="95"/>
  <c r="CI162" i="95"/>
  <c r="CJ162" i="95"/>
  <c r="CK162" i="95"/>
  <c r="CL162" i="95"/>
  <c r="CM162" i="95"/>
  <c r="CN162" i="95"/>
  <c r="CO162" i="95"/>
  <c r="CP162" i="95"/>
  <c r="CQ162" i="95"/>
  <c r="CR162" i="95"/>
  <c r="CS162" i="95"/>
  <c r="CT162" i="95"/>
  <c r="CU162" i="95"/>
  <c r="CV162" i="95"/>
  <c r="CW162" i="95"/>
  <c r="CX162" i="95"/>
  <c r="CY162" i="95"/>
  <c r="DA162" i="95"/>
  <c r="DB162" i="95"/>
  <c r="DC162" i="95"/>
  <c r="DD162" i="95"/>
  <c r="DE162" i="95"/>
  <c r="DF162" i="95"/>
  <c r="DG162" i="95"/>
  <c r="DH162" i="95"/>
  <c r="DI162" i="95"/>
  <c r="DJ162" i="95"/>
  <c r="DK162" i="95"/>
  <c r="DL162" i="95"/>
  <c r="DM162" i="95"/>
  <c r="DN162" i="95"/>
  <c r="DO162" i="95"/>
  <c r="DP162" i="95"/>
  <c r="DQ162" i="95"/>
  <c r="DR162" i="95"/>
  <c r="DS162" i="95"/>
  <c r="DT162" i="95"/>
  <c r="DU162" i="95"/>
  <c r="DV162" i="95"/>
  <c r="G163" i="95"/>
  <c r="H163" i="95"/>
  <c r="I163" i="95"/>
  <c r="J163" i="95"/>
  <c r="K163" i="95"/>
  <c r="L163" i="95"/>
  <c r="M163" i="95"/>
  <c r="N163" i="95"/>
  <c r="O163" i="95"/>
  <c r="P163" i="95"/>
  <c r="R163" i="95"/>
  <c r="T163" i="95"/>
  <c r="U163" i="95"/>
  <c r="V163" i="95"/>
  <c r="W163" i="95"/>
  <c r="X163" i="95"/>
  <c r="Y163" i="95"/>
  <c r="Z163" i="95"/>
  <c r="AB163" i="95"/>
  <c r="AD163" i="95"/>
  <c r="AE163" i="95"/>
  <c r="AF163" i="95"/>
  <c r="AG163" i="95"/>
  <c r="AJ163" i="95"/>
  <c r="AK163" i="95"/>
  <c r="AL163" i="95"/>
  <c r="AM163" i="95"/>
  <c r="AN163" i="95"/>
  <c r="AO163" i="95"/>
  <c r="AP163" i="95"/>
  <c r="AQ163" i="95"/>
  <c r="AR163" i="95"/>
  <c r="AS163" i="95"/>
  <c r="AT163" i="95"/>
  <c r="AU163" i="95"/>
  <c r="AV163" i="95"/>
  <c r="AW163" i="95"/>
  <c r="AX163" i="95"/>
  <c r="AY163" i="95"/>
  <c r="AZ163" i="95"/>
  <c r="BA163" i="95"/>
  <c r="BB163" i="95"/>
  <c r="BC163" i="95"/>
  <c r="BD163" i="95"/>
  <c r="BE163" i="95"/>
  <c r="BG163" i="95"/>
  <c r="BH163" i="95"/>
  <c r="BI163" i="95"/>
  <c r="BJ163" i="95"/>
  <c r="BK163" i="95"/>
  <c r="BL163" i="95"/>
  <c r="BM163" i="95"/>
  <c r="BN163" i="95"/>
  <c r="BO163" i="95"/>
  <c r="BP163" i="95"/>
  <c r="BQ163" i="95"/>
  <c r="BR163" i="95"/>
  <c r="BS163" i="95"/>
  <c r="BT163" i="95"/>
  <c r="BU163" i="95"/>
  <c r="BV163" i="95"/>
  <c r="BW163" i="95"/>
  <c r="BX163" i="95"/>
  <c r="BY163" i="95"/>
  <c r="BZ163" i="95"/>
  <c r="CA163" i="95"/>
  <c r="CB163" i="95"/>
  <c r="CD163" i="95"/>
  <c r="CE163" i="95"/>
  <c r="CF163" i="95"/>
  <c r="CG163" i="95"/>
  <c r="CH163" i="95"/>
  <c r="CI163" i="95"/>
  <c r="CJ163" i="95"/>
  <c r="CK163" i="95"/>
  <c r="CL163" i="95"/>
  <c r="CM163" i="95"/>
  <c r="CN163" i="95"/>
  <c r="CO163" i="95"/>
  <c r="CP163" i="95"/>
  <c r="CQ163" i="95"/>
  <c r="CR163" i="95"/>
  <c r="CS163" i="95"/>
  <c r="CT163" i="95"/>
  <c r="CU163" i="95"/>
  <c r="CV163" i="95"/>
  <c r="CW163" i="95"/>
  <c r="CX163" i="95"/>
  <c r="CY163" i="95"/>
  <c r="DA163" i="95"/>
  <c r="DB163" i="95"/>
  <c r="DC163" i="95"/>
  <c r="DD163" i="95"/>
  <c r="DE163" i="95"/>
  <c r="DF163" i="95"/>
  <c r="DG163" i="95"/>
  <c r="DH163" i="95"/>
  <c r="DI163" i="95"/>
  <c r="DJ163" i="95"/>
  <c r="DK163" i="95"/>
  <c r="DL163" i="95"/>
  <c r="DM163" i="95"/>
  <c r="DN163" i="95"/>
  <c r="DO163" i="95"/>
  <c r="DP163" i="95"/>
  <c r="DQ163" i="95"/>
  <c r="DR163" i="95"/>
  <c r="DS163" i="95"/>
  <c r="DT163" i="95"/>
  <c r="DU163" i="95"/>
  <c r="DV163" i="95"/>
  <c r="G164" i="95"/>
  <c r="H164" i="95"/>
  <c r="I164" i="95"/>
  <c r="J164" i="95"/>
  <c r="K164" i="95"/>
  <c r="L164" i="95"/>
  <c r="M164" i="95"/>
  <c r="N164" i="95"/>
  <c r="O164" i="95"/>
  <c r="P164" i="95"/>
  <c r="R164" i="95"/>
  <c r="T164" i="95"/>
  <c r="U164" i="95"/>
  <c r="V164" i="95"/>
  <c r="W164" i="95"/>
  <c r="X164" i="95"/>
  <c r="Y164" i="95"/>
  <c r="Z164" i="95"/>
  <c r="AB164" i="95"/>
  <c r="AD164" i="95"/>
  <c r="AE164" i="95"/>
  <c r="AF164" i="95"/>
  <c r="AG164" i="95"/>
  <c r="AJ164" i="95"/>
  <c r="AK164" i="95"/>
  <c r="AL164" i="95"/>
  <c r="AM164" i="95"/>
  <c r="AN164" i="95"/>
  <c r="AO164" i="95"/>
  <c r="AP164" i="95"/>
  <c r="AQ164" i="95"/>
  <c r="AR164" i="95"/>
  <c r="AS164" i="95"/>
  <c r="AT164" i="95"/>
  <c r="AU164" i="95"/>
  <c r="AV164" i="95"/>
  <c r="AW164" i="95"/>
  <c r="AX164" i="95"/>
  <c r="AY164" i="95"/>
  <c r="AZ164" i="95"/>
  <c r="BA164" i="95"/>
  <c r="BB164" i="95"/>
  <c r="BC164" i="95"/>
  <c r="BD164" i="95"/>
  <c r="BE164" i="95"/>
  <c r="BG164" i="95"/>
  <c r="BH164" i="95"/>
  <c r="BI164" i="95"/>
  <c r="BJ164" i="95"/>
  <c r="BK164" i="95"/>
  <c r="BL164" i="95"/>
  <c r="BM164" i="95"/>
  <c r="BN164" i="95"/>
  <c r="BO164" i="95"/>
  <c r="BP164" i="95"/>
  <c r="BQ164" i="95"/>
  <c r="BR164" i="95"/>
  <c r="BS164" i="95"/>
  <c r="BT164" i="95"/>
  <c r="BU164" i="95"/>
  <c r="BV164" i="95"/>
  <c r="BW164" i="95"/>
  <c r="BX164" i="95"/>
  <c r="BY164" i="95"/>
  <c r="BZ164" i="95"/>
  <c r="CA164" i="95"/>
  <c r="CB164" i="95"/>
  <c r="CD164" i="95"/>
  <c r="CE164" i="95"/>
  <c r="CF164" i="95"/>
  <c r="CG164" i="95"/>
  <c r="CH164" i="95"/>
  <c r="CI164" i="95"/>
  <c r="CJ164" i="95"/>
  <c r="CK164" i="95"/>
  <c r="CL164" i="95"/>
  <c r="CM164" i="95"/>
  <c r="CN164" i="95"/>
  <c r="CO164" i="95"/>
  <c r="CP164" i="95"/>
  <c r="CQ164" i="95"/>
  <c r="CR164" i="95"/>
  <c r="CS164" i="95"/>
  <c r="CT164" i="95"/>
  <c r="CU164" i="95"/>
  <c r="CV164" i="95"/>
  <c r="CW164" i="95"/>
  <c r="CX164" i="95"/>
  <c r="CY164" i="95"/>
  <c r="DA164" i="95"/>
  <c r="DB164" i="95"/>
  <c r="DC164" i="95"/>
  <c r="DD164" i="95"/>
  <c r="DE164" i="95"/>
  <c r="DF164" i="95"/>
  <c r="DG164" i="95"/>
  <c r="DH164" i="95"/>
  <c r="DI164" i="95"/>
  <c r="DJ164" i="95"/>
  <c r="DK164" i="95"/>
  <c r="DL164" i="95"/>
  <c r="DM164" i="95"/>
  <c r="DN164" i="95"/>
  <c r="DO164" i="95"/>
  <c r="DP164" i="95"/>
  <c r="DQ164" i="95"/>
  <c r="DR164" i="95"/>
  <c r="DS164" i="95"/>
  <c r="DT164" i="95"/>
  <c r="DU164" i="95"/>
  <c r="DV164" i="95"/>
  <c r="G165" i="95"/>
  <c r="H165" i="95"/>
  <c r="I165" i="95"/>
  <c r="J165" i="95"/>
  <c r="K165" i="95"/>
  <c r="L165" i="95"/>
  <c r="M165" i="95"/>
  <c r="N165" i="95"/>
  <c r="O165" i="95"/>
  <c r="P165" i="95"/>
  <c r="R165" i="95"/>
  <c r="T165" i="95"/>
  <c r="U165" i="95"/>
  <c r="V165" i="95"/>
  <c r="W165" i="95"/>
  <c r="X165" i="95"/>
  <c r="Y165" i="95"/>
  <c r="Z165" i="95"/>
  <c r="AB165" i="95"/>
  <c r="AD165" i="95"/>
  <c r="AE165" i="95"/>
  <c r="AF165" i="95"/>
  <c r="AG165" i="95"/>
  <c r="AJ165" i="95"/>
  <c r="AK165" i="95"/>
  <c r="AL165" i="95"/>
  <c r="AM165" i="95"/>
  <c r="AN165" i="95"/>
  <c r="AO165" i="95"/>
  <c r="AP165" i="95"/>
  <c r="AQ165" i="95"/>
  <c r="AR165" i="95"/>
  <c r="AS165" i="95"/>
  <c r="AT165" i="95"/>
  <c r="AU165" i="95"/>
  <c r="AV165" i="95"/>
  <c r="AW165" i="95"/>
  <c r="AX165" i="95"/>
  <c r="AY165" i="95"/>
  <c r="AZ165" i="95"/>
  <c r="BA165" i="95"/>
  <c r="BB165" i="95"/>
  <c r="BC165" i="95"/>
  <c r="BD165" i="95"/>
  <c r="BE165" i="95"/>
  <c r="BG165" i="95"/>
  <c r="BH165" i="95"/>
  <c r="BI165" i="95"/>
  <c r="BJ165" i="95"/>
  <c r="BK165" i="95"/>
  <c r="BL165" i="95"/>
  <c r="BM165" i="95"/>
  <c r="BN165" i="95"/>
  <c r="BO165" i="95"/>
  <c r="BP165" i="95"/>
  <c r="BQ165" i="95"/>
  <c r="BR165" i="95"/>
  <c r="BS165" i="95"/>
  <c r="BT165" i="95"/>
  <c r="BU165" i="95"/>
  <c r="BV165" i="95"/>
  <c r="BW165" i="95"/>
  <c r="BX165" i="95"/>
  <c r="BY165" i="95"/>
  <c r="BZ165" i="95"/>
  <c r="CA165" i="95"/>
  <c r="CB165" i="95"/>
  <c r="CD165" i="95"/>
  <c r="CE165" i="95"/>
  <c r="CF165" i="95"/>
  <c r="CG165" i="95"/>
  <c r="CH165" i="95"/>
  <c r="CI165" i="95"/>
  <c r="CJ165" i="95"/>
  <c r="CK165" i="95"/>
  <c r="CL165" i="95"/>
  <c r="CM165" i="95"/>
  <c r="CN165" i="95"/>
  <c r="CO165" i="95"/>
  <c r="CP165" i="95"/>
  <c r="CQ165" i="95"/>
  <c r="CR165" i="95"/>
  <c r="CS165" i="95"/>
  <c r="CT165" i="95"/>
  <c r="CU165" i="95"/>
  <c r="CV165" i="95"/>
  <c r="CW165" i="95"/>
  <c r="CX165" i="95"/>
  <c r="CY165" i="95"/>
  <c r="DA165" i="95"/>
  <c r="DB165" i="95"/>
  <c r="DC165" i="95"/>
  <c r="DD165" i="95"/>
  <c r="DE165" i="95"/>
  <c r="DF165" i="95"/>
  <c r="DG165" i="95"/>
  <c r="DH165" i="95"/>
  <c r="DI165" i="95"/>
  <c r="DJ165" i="95"/>
  <c r="DK165" i="95"/>
  <c r="DL165" i="95"/>
  <c r="DM165" i="95"/>
  <c r="DN165" i="95"/>
  <c r="DO165" i="95"/>
  <c r="DP165" i="95"/>
  <c r="DQ165" i="95"/>
  <c r="DR165" i="95"/>
  <c r="DS165" i="95"/>
  <c r="DT165" i="95"/>
  <c r="DU165" i="95"/>
  <c r="DV165" i="95"/>
  <c r="G166" i="95"/>
  <c r="H166" i="95"/>
  <c r="I166" i="95"/>
  <c r="J166" i="95"/>
  <c r="K166" i="95"/>
  <c r="L166" i="95"/>
  <c r="M166" i="95"/>
  <c r="N166" i="95"/>
  <c r="O166" i="95"/>
  <c r="P166" i="95"/>
  <c r="R166" i="95"/>
  <c r="T166" i="95"/>
  <c r="U166" i="95"/>
  <c r="V166" i="95"/>
  <c r="W166" i="95"/>
  <c r="X166" i="95"/>
  <c r="Y166" i="95"/>
  <c r="Z166" i="95"/>
  <c r="AB166" i="95"/>
  <c r="AD166" i="95"/>
  <c r="AE166" i="95"/>
  <c r="AF166" i="95"/>
  <c r="AG166" i="95"/>
  <c r="AJ166" i="95"/>
  <c r="AK166" i="95"/>
  <c r="AL166" i="95"/>
  <c r="AM166" i="95"/>
  <c r="AN166" i="95"/>
  <c r="AO166" i="95"/>
  <c r="AP166" i="95"/>
  <c r="AQ166" i="95"/>
  <c r="AR166" i="95"/>
  <c r="AS166" i="95"/>
  <c r="AT166" i="95"/>
  <c r="AU166" i="95"/>
  <c r="AV166" i="95"/>
  <c r="AW166" i="95"/>
  <c r="AX166" i="95"/>
  <c r="AY166" i="95"/>
  <c r="AZ166" i="95"/>
  <c r="BA166" i="95"/>
  <c r="BB166" i="95"/>
  <c r="BC166" i="95"/>
  <c r="BD166" i="95"/>
  <c r="BE166" i="95"/>
  <c r="BG166" i="95"/>
  <c r="BH166" i="95"/>
  <c r="BI166" i="95"/>
  <c r="BJ166" i="95"/>
  <c r="BK166" i="95"/>
  <c r="BL166" i="95"/>
  <c r="BM166" i="95"/>
  <c r="BN166" i="95"/>
  <c r="BO166" i="95"/>
  <c r="BP166" i="95"/>
  <c r="BQ166" i="95"/>
  <c r="BR166" i="95"/>
  <c r="BS166" i="95"/>
  <c r="BT166" i="95"/>
  <c r="BU166" i="95"/>
  <c r="BV166" i="95"/>
  <c r="BW166" i="95"/>
  <c r="BX166" i="95"/>
  <c r="BY166" i="95"/>
  <c r="BZ166" i="95"/>
  <c r="CA166" i="95"/>
  <c r="CB166" i="95"/>
  <c r="CD166" i="95"/>
  <c r="CE166" i="95"/>
  <c r="CF166" i="95"/>
  <c r="CG166" i="95"/>
  <c r="CH166" i="95"/>
  <c r="CI166" i="95"/>
  <c r="CJ166" i="95"/>
  <c r="CK166" i="95"/>
  <c r="CL166" i="95"/>
  <c r="CM166" i="95"/>
  <c r="CN166" i="95"/>
  <c r="CO166" i="95"/>
  <c r="CP166" i="95"/>
  <c r="CQ166" i="95"/>
  <c r="CR166" i="95"/>
  <c r="CS166" i="95"/>
  <c r="CT166" i="95"/>
  <c r="CU166" i="95"/>
  <c r="CV166" i="95"/>
  <c r="CW166" i="95"/>
  <c r="CX166" i="95"/>
  <c r="CY166" i="95"/>
  <c r="DA166" i="95"/>
  <c r="DB166" i="95"/>
  <c r="DC166" i="95"/>
  <c r="DD166" i="95"/>
  <c r="DE166" i="95"/>
  <c r="DF166" i="95"/>
  <c r="DG166" i="95"/>
  <c r="DH166" i="95"/>
  <c r="DI166" i="95"/>
  <c r="DJ166" i="95"/>
  <c r="DK166" i="95"/>
  <c r="DL166" i="95"/>
  <c r="DM166" i="95"/>
  <c r="DN166" i="95"/>
  <c r="DO166" i="95"/>
  <c r="DP166" i="95"/>
  <c r="DQ166" i="95"/>
  <c r="DR166" i="95"/>
  <c r="DS166" i="95"/>
  <c r="DT166" i="95"/>
  <c r="DU166" i="95"/>
  <c r="DV166" i="95"/>
  <c r="G167" i="95"/>
  <c r="H167" i="95"/>
  <c r="I167" i="95"/>
  <c r="J167" i="95"/>
  <c r="K167" i="95"/>
  <c r="L167" i="95"/>
  <c r="M167" i="95"/>
  <c r="N167" i="95"/>
  <c r="O167" i="95"/>
  <c r="P167" i="95"/>
  <c r="R167" i="95"/>
  <c r="T167" i="95"/>
  <c r="U167" i="95"/>
  <c r="V167" i="95"/>
  <c r="W167" i="95"/>
  <c r="X167" i="95"/>
  <c r="Y167" i="95"/>
  <c r="Z167" i="95"/>
  <c r="AB167" i="95"/>
  <c r="AD167" i="95"/>
  <c r="AE167" i="95"/>
  <c r="AF167" i="95"/>
  <c r="AG167" i="95"/>
  <c r="AJ167" i="95"/>
  <c r="AK167" i="95"/>
  <c r="AL167" i="95"/>
  <c r="AM167" i="95"/>
  <c r="AN167" i="95"/>
  <c r="AO167" i="95"/>
  <c r="AP167" i="95"/>
  <c r="AQ167" i="95"/>
  <c r="AR167" i="95"/>
  <c r="AS167" i="95"/>
  <c r="AT167" i="95"/>
  <c r="AU167" i="95"/>
  <c r="AV167" i="95"/>
  <c r="AW167" i="95"/>
  <c r="AX167" i="95"/>
  <c r="AY167" i="95"/>
  <c r="AZ167" i="95"/>
  <c r="BA167" i="95"/>
  <c r="BB167" i="95"/>
  <c r="BC167" i="95"/>
  <c r="BD167" i="95"/>
  <c r="BE167" i="95"/>
  <c r="BG167" i="95"/>
  <c r="BH167" i="95"/>
  <c r="BI167" i="95"/>
  <c r="BJ167" i="95"/>
  <c r="BK167" i="95"/>
  <c r="BL167" i="95"/>
  <c r="BM167" i="95"/>
  <c r="BN167" i="95"/>
  <c r="BO167" i="95"/>
  <c r="BP167" i="95"/>
  <c r="BQ167" i="95"/>
  <c r="BR167" i="95"/>
  <c r="BS167" i="95"/>
  <c r="BT167" i="95"/>
  <c r="BU167" i="95"/>
  <c r="BV167" i="95"/>
  <c r="BW167" i="95"/>
  <c r="BX167" i="95"/>
  <c r="BY167" i="95"/>
  <c r="BZ167" i="95"/>
  <c r="CA167" i="95"/>
  <c r="CB167" i="95"/>
  <c r="CD167" i="95"/>
  <c r="CE167" i="95"/>
  <c r="CF167" i="95"/>
  <c r="CG167" i="95"/>
  <c r="CH167" i="95"/>
  <c r="CI167" i="95"/>
  <c r="CJ167" i="95"/>
  <c r="CK167" i="95"/>
  <c r="CL167" i="95"/>
  <c r="CM167" i="95"/>
  <c r="CN167" i="95"/>
  <c r="CO167" i="95"/>
  <c r="CP167" i="95"/>
  <c r="CQ167" i="95"/>
  <c r="CR167" i="95"/>
  <c r="CS167" i="95"/>
  <c r="CT167" i="95"/>
  <c r="CU167" i="95"/>
  <c r="CV167" i="95"/>
  <c r="CW167" i="95"/>
  <c r="CX167" i="95"/>
  <c r="CY167" i="95"/>
  <c r="DA167" i="95"/>
  <c r="DB167" i="95"/>
  <c r="DC167" i="95"/>
  <c r="DD167" i="95"/>
  <c r="DE167" i="95"/>
  <c r="DF167" i="95"/>
  <c r="DG167" i="95"/>
  <c r="DH167" i="95"/>
  <c r="DI167" i="95"/>
  <c r="DJ167" i="95"/>
  <c r="DK167" i="95"/>
  <c r="DL167" i="95"/>
  <c r="DM167" i="95"/>
  <c r="DN167" i="95"/>
  <c r="DO167" i="95"/>
  <c r="DP167" i="95"/>
  <c r="DQ167" i="95"/>
  <c r="DR167" i="95"/>
  <c r="DS167" i="95"/>
  <c r="DT167" i="95"/>
  <c r="DU167" i="95"/>
  <c r="DV167" i="95"/>
  <c r="G168" i="95"/>
  <c r="H168" i="95"/>
  <c r="I168" i="95"/>
  <c r="J168" i="95"/>
  <c r="K168" i="95"/>
  <c r="L168" i="95"/>
  <c r="M168" i="95"/>
  <c r="N168" i="95"/>
  <c r="O168" i="95"/>
  <c r="P168" i="95"/>
  <c r="R168" i="95"/>
  <c r="T168" i="95"/>
  <c r="U168" i="95"/>
  <c r="V168" i="95"/>
  <c r="W168" i="95"/>
  <c r="X168" i="95"/>
  <c r="Y168" i="95"/>
  <c r="Z168" i="95"/>
  <c r="AB168" i="95"/>
  <c r="AD168" i="95"/>
  <c r="AE168" i="95"/>
  <c r="AF168" i="95"/>
  <c r="AG168" i="95"/>
  <c r="AJ168" i="95"/>
  <c r="AK168" i="95"/>
  <c r="AL168" i="95"/>
  <c r="AM168" i="95"/>
  <c r="AN168" i="95"/>
  <c r="AO168" i="95"/>
  <c r="AP168" i="95"/>
  <c r="AQ168" i="95"/>
  <c r="AR168" i="95"/>
  <c r="AS168" i="95"/>
  <c r="AT168" i="95"/>
  <c r="AU168" i="95"/>
  <c r="AV168" i="95"/>
  <c r="AW168" i="95"/>
  <c r="AX168" i="95"/>
  <c r="AY168" i="95"/>
  <c r="AZ168" i="95"/>
  <c r="BA168" i="95"/>
  <c r="BB168" i="95"/>
  <c r="BC168" i="95"/>
  <c r="BD168" i="95"/>
  <c r="BE168" i="95"/>
  <c r="BG168" i="95"/>
  <c r="BH168" i="95"/>
  <c r="BI168" i="95"/>
  <c r="BJ168" i="95"/>
  <c r="BK168" i="95"/>
  <c r="BL168" i="95"/>
  <c r="BM168" i="95"/>
  <c r="BN168" i="95"/>
  <c r="BO168" i="95"/>
  <c r="BP168" i="95"/>
  <c r="BQ168" i="95"/>
  <c r="BR168" i="95"/>
  <c r="BS168" i="95"/>
  <c r="BT168" i="95"/>
  <c r="BU168" i="95"/>
  <c r="BV168" i="95"/>
  <c r="BW168" i="95"/>
  <c r="BX168" i="95"/>
  <c r="BY168" i="95"/>
  <c r="BZ168" i="95"/>
  <c r="CA168" i="95"/>
  <c r="CB168" i="95"/>
  <c r="CD168" i="95"/>
  <c r="CE168" i="95"/>
  <c r="CF168" i="95"/>
  <c r="CG168" i="95"/>
  <c r="CH168" i="95"/>
  <c r="CI168" i="95"/>
  <c r="CJ168" i="95"/>
  <c r="CK168" i="95"/>
  <c r="CL168" i="95"/>
  <c r="CM168" i="95"/>
  <c r="CN168" i="95"/>
  <c r="CO168" i="95"/>
  <c r="CP168" i="95"/>
  <c r="CQ168" i="95"/>
  <c r="CR168" i="95"/>
  <c r="CS168" i="95"/>
  <c r="CT168" i="95"/>
  <c r="CU168" i="95"/>
  <c r="CV168" i="95"/>
  <c r="CW168" i="95"/>
  <c r="CX168" i="95"/>
  <c r="CY168" i="95"/>
  <c r="DA168" i="95"/>
  <c r="DB168" i="95"/>
  <c r="DC168" i="95"/>
  <c r="DD168" i="95"/>
  <c r="DE168" i="95"/>
  <c r="DF168" i="95"/>
  <c r="DG168" i="95"/>
  <c r="DH168" i="95"/>
  <c r="DI168" i="95"/>
  <c r="DJ168" i="95"/>
  <c r="DK168" i="95"/>
  <c r="DL168" i="95"/>
  <c r="DM168" i="95"/>
  <c r="DN168" i="95"/>
  <c r="DO168" i="95"/>
  <c r="DP168" i="95"/>
  <c r="DQ168" i="95"/>
  <c r="DR168" i="95"/>
  <c r="DS168" i="95"/>
  <c r="DT168" i="95"/>
  <c r="DU168" i="95"/>
  <c r="DV168" i="95"/>
  <c r="G169" i="95"/>
  <c r="H169" i="95"/>
  <c r="I169" i="95"/>
  <c r="J169" i="95"/>
  <c r="K169" i="95"/>
  <c r="L169" i="95"/>
  <c r="M169" i="95"/>
  <c r="N169" i="95"/>
  <c r="O169" i="95"/>
  <c r="P169" i="95"/>
  <c r="R169" i="95"/>
  <c r="T169" i="95"/>
  <c r="U169" i="95"/>
  <c r="V169" i="95"/>
  <c r="W169" i="95"/>
  <c r="X169" i="95"/>
  <c r="Y169" i="95"/>
  <c r="Z169" i="95"/>
  <c r="AB169" i="95"/>
  <c r="AD169" i="95"/>
  <c r="AE169" i="95"/>
  <c r="AF169" i="95"/>
  <c r="AG169" i="95"/>
  <c r="AJ169" i="95"/>
  <c r="AK169" i="95"/>
  <c r="AL169" i="95"/>
  <c r="AM169" i="95"/>
  <c r="AN169" i="95"/>
  <c r="AO169" i="95"/>
  <c r="AP169" i="95"/>
  <c r="AQ169" i="95"/>
  <c r="AR169" i="95"/>
  <c r="AS169" i="95"/>
  <c r="AT169" i="95"/>
  <c r="AU169" i="95"/>
  <c r="AV169" i="95"/>
  <c r="AW169" i="95"/>
  <c r="AX169" i="95"/>
  <c r="AY169" i="95"/>
  <c r="AZ169" i="95"/>
  <c r="BA169" i="95"/>
  <c r="BB169" i="95"/>
  <c r="BC169" i="95"/>
  <c r="BD169" i="95"/>
  <c r="BE169" i="95"/>
  <c r="BG169" i="95"/>
  <c r="BH169" i="95"/>
  <c r="BI169" i="95"/>
  <c r="BJ169" i="95"/>
  <c r="BK169" i="95"/>
  <c r="BL169" i="95"/>
  <c r="BM169" i="95"/>
  <c r="BN169" i="95"/>
  <c r="BO169" i="95"/>
  <c r="BP169" i="95"/>
  <c r="BQ169" i="95"/>
  <c r="BR169" i="95"/>
  <c r="BS169" i="95"/>
  <c r="BT169" i="95"/>
  <c r="BU169" i="95"/>
  <c r="BV169" i="95"/>
  <c r="BW169" i="95"/>
  <c r="BX169" i="95"/>
  <c r="BY169" i="95"/>
  <c r="BZ169" i="95"/>
  <c r="CA169" i="95"/>
  <c r="CB169" i="95"/>
  <c r="CD169" i="95"/>
  <c r="CE169" i="95"/>
  <c r="CF169" i="95"/>
  <c r="CG169" i="95"/>
  <c r="CH169" i="95"/>
  <c r="CI169" i="95"/>
  <c r="CJ169" i="95"/>
  <c r="CK169" i="95"/>
  <c r="CL169" i="95"/>
  <c r="CM169" i="95"/>
  <c r="CN169" i="95"/>
  <c r="CO169" i="95"/>
  <c r="CP169" i="95"/>
  <c r="CQ169" i="95"/>
  <c r="CR169" i="95"/>
  <c r="CS169" i="95"/>
  <c r="CT169" i="95"/>
  <c r="CU169" i="95"/>
  <c r="CV169" i="95"/>
  <c r="CW169" i="95"/>
  <c r="CX169" i="95"/>
  <c r="CY169" i="95"/>
  <c r="DA169" i="95"/>
  <c r="DB169" i="95"/>
  <c r="DC169" i="95"/>
  <c r="DD169" i="95"/>
  <c r="DE169" i="95"/>
  <c r="DF169" i="95"/>
  <c r="DG169" i="95"/>
  <c r="DH169" i="95"/>
  <c r="DI169" i="95"/>
  <c r="DJ169" i="95"/>
  <c r="DK169" i="95"/>
  <c r="DL169" i="95"/>
  <c r="DM169" i="95"/>
  <c r="DN169" i="95"/>
  <c r="DO169" i="95"/>
  <c r="DP169" i="95"/>
  <c r="DQ169" i="95"/>
  <c r="DR169" i="95"/>
  <c r="DS169" i="95"/>
  <c r="DT169" i="95"/>
  <c r="DU169" i="95"/>
  <c r="DV169" i="95"/>
  <c r="G170" i="95"/>
  <c r="H170" i="95"/>
  <c r="I170" i="95"/>
  <c r="J170" i="95"/>
  <c r="K170" i="95"/>
  <c r="L170" i="95"/>
  <c r="M170" i="95"/>
  <c r="N170" i="95"/>
  <c r="O170" i="95"/>
  <c r="P170" i="95"/>
  <c r="R170" i="95"/>
  <c r="T170" i="95"/>
  <c r="U170" i="95"/>
  <c r="V170" i="95"/>
  <c r="W170" i="95"/>
  <c r="X170" i="95"/>
  <c r="Y170" i="95"/>
  <c r="Z170" i="95"/>
  <c r="AB170" i="95"/>
  <c r="AD170" i="95"/>
  <c r="AE170" i="95"/>
  <c r="AF170" i="95"/>
  <c r="AG170" i="95"/>
  <c r="AJ170" i="95"/>
  <c r="AK170" i="95"/>
  <c r="AL170" i="95"/>
  <c r="AM170" i="95"/>
  <c r="AN170" i="95"/>
  <c r="AO170" i="95"/>
  <c r="AP170" i="95"/>
  <c r="AQ170" i="95"/>
  <c r="AR170" i="95"/>
  <c r="AS170" i="95"/>
  <c r="AT170" i="95"/>
  <c r="AU170" i="95"/>
  <c r="AV170" i="95"/>
  <c r="AW170" i="95"/>
  <c r="AX170" i="95"/>
  <c r="AY170" i="95"/>
  <c r="AZ170" i="95"/>
  <c r="BA170" i="95"/>
  <c r="BB170" i="95"/>
  <c r="BC170" i="95"/>
  <c r="BD170" i="95"/>
  <c r="BE170" i="95"/>
  <c r="BG170" i="95"/>
  <c r="BH170" i="95"/>
  <c r="BI170" i="95"/>
  <c r="BJ170" i="95"/>
  <c r="BK170" i="95"/>
  <c r="BL170" i="95"/>
  <c r="BM170" i="95"/>
  <c r="BN170" i="95"/>
  <c r="BO170" i="95"/>
  <c r="BP170" i="95"/>
  <c r="BQ170" i="95"/>
  <c r="BR170" i="95"/>
  <c r="BS170" i="95"/>
  <c r="BT170" i="95"/>
  <c r="BU170" i="95"/>
  <c r="BV170" i="95"/>
  <c r="BW170" i="95"/>
  <c r="BX170" i="95"/>
  <c r="BY170" i="95"/>
  <c r="BZ170" i="95"/>
  <c r="CA170" i="95"/>
  <c r="CB170" i="95"/>
  <c r="CD170" i="95"/>
  <c r="CE170" i="95"/>
  <c r="CF170" i="95"/>
  <c r="CG170" i="95"/>
  <c r="CH170" i="95"/>
  <c r="CI170" i="95"/>
  <c r="CJ170" i="95"/>
  <c r="CK170" i="95"/>
  <c r="CL170" i="95"/>
  <c r="CM170" i="95"/>
  <c r="CN170" i="95"/>
  <c r="CO170" i="95"/>
  <c r="CP170" i="95"/>
  <c r="CQ170" i="95"/>
  <c r="CR170" i="95"/>
  <c r="CS170" i="95"/>
  <c r="CT170" i="95"/>
  <c r="CU170" i="95"/>
  <c r="CV170" i="95"/>
  <c r="CW170" i="95"/>
  <c r="CX170" i="95"/>
  <c r="CY170" i="95"/>
  <c r="DA170" i="95"/>
  <c r="DB170" i="95"/>
  <c r="DC170" i="95"/>
  <c r="DD170" i="95"/>
  <c r="DE170" i="95"/>
  <c r="DF170" i="95"/>
  <c r="DG170" i="95"/>
  <c r="DH170" i="95"/>
  <c r="DI170" i="95"/>
  <c r="DJ170" i="95"/>
  <c r="DK170" i="95"/>
  <c r="DL170" i="95"/>
  <c r="DM170" i="95"/>
  <c r="DN170" i="95"/>
  <c r="DO170" i="95"/>
  <c r="DP170" i="95"/>
  <c r="DQ170" i="95"/>
  <c r="DR170" i="95"/>
  <c r="DS170" i="95"/>
  <c r="DT170" i="95"/>
  <c r="DU170" i="95"/>
  <c r="DV170" i="95"/>
  <c r="G171" i="95"/>
  <c r="H171" i="95"/>
  <c r="I171" i="95"/>
  <c r="J171" i="95"/>
  <c r="K171" i="95"/>
  <c r="L171" i="95"/>
  <c r="M171" i="95"/>
  <c r="N171" i="95"/>
  <c r="O171" i="95"/>
  <c r="P171" i="95"/>
  <c r="R171" i="95"/>
  <c r="T171" i="95"/>
  <c r="U171" i="95"/>
  <c r="V171" i="95"/>
  <c r="W171" i="95"/>
  <c r="X171" i="95"/>
  <c r="Y171" i="95"/>
  <c r="Z171" i="95"/>
  <c r="AB171" i="95"/>
  <c r="AD171" i="95"/>
  <c r="AE171" i="95"/>
  <c r="AF171" i="95"/>
  <c r="AG171" i="95"/>
  <c r="AJ171" i="95"/>
  <c r="AK171" i="95"/>
  <c r="AL171" i="95"/>
  <c r="AM171" i="95"/>
  <c r="AN171" i="95"/>
  <c r="AO171" i="95"/>
  <c r="AP171" i="95"/>
  <c r="AQ171" i="95"/>
  <c r="AR171" i="95"/>
  <c r="AS171" i="95"/>
  <c r="AT171" i="95"/>
  <c r="AU171" i="95"/>
  <c r="AV171" i="95"/>
  <c r="AW171" i="95"/>
  <c r="AX171" i="95"/>
  <c r="AY171" i="95"/>
  <c r="AZ171" i="95"/>
  <c r="BA171" i="95"/>
  <c r="BB171" i="95"/>
  <c r="BC171" i="95"/>
  <c r="BD171" i="95"/>
  <c r="BE171" i="95"/>
  <c r="BG171" i="95"/>
  <c r="BH171" i="95"/>
  <c r="BI171" i="95"/>
  <c r="BJ171" i="95"/>
  <c r="BK171" i="95"/>
  <c r="BL171" i="95"/>
  <c r="BM171" i="95"/>
  <c r="BN171" i="95"/>
  <c r="BO171" i="95"/>
  <c r="BP171" i="95"/>
  <c r="BQ171" i="95"/>
  <c r="BR171" i="95"/>
  <c r="BS171" i="95"/>
  <c r="BT171" i="95"/>
  <c r="BU171" i="95"/>
  <c r="BV171" i="95"/>
  <c r="BW171" i="95"/>
  <c r="BX171" i="95"/>
  <c r="BY171" i="95"/>
  <c r="BZ171" i="95"/>
  <c r="CA171" i="95"/>
  <c r="CB171" i="95"/>
  <c r="CD171" i="95"/>
  <c r="CE171" i="95"/>
  <c r="CF171" i="95"/>
  <c r="CG171" i="95"/>
  <c r="CH171" i="95"/>
  <c r="CI171" i="95"/>
  <c r="CJ171" i="95"/>
  <c r="CK171" i="95"/>
  <c r="CL171" i="95"/>
  <c r="CM171" i="95"/>
  <c r="CN171" i="95"/>
  <c r="CO171" i="95"/>
  <c r="CP171" i="95"/>
  <c r="CQ171" i="95"/>
  <c r="CR171" i="95"/>
  <c r="CS171" i="95"/>
  <c r="CT171" i="95"/>
  <c r="CU171" i="95"/>
  <c r="CV171" i="95"/>
  <c r="CW171" i="95"/>
  <c r="CX171" i="95"/>
  <c r="CY171" i="95"/>
  <c r="DA171" i="95"/>
  <c r="DB171" i="95"/>
  <c r="DC171" i="95"/>
  <c r="DD171" i="95"/>
  <c r="DE171" i="95"/>
  <c r="DF171" i="95"/>
  <c r="DG171" i="95"/>
  <c r="DH171" i="95"/>
  <c r="DI171" i="95"/>
  <c r="DJ171" i="95"/>
  <c r="DK171" i="95"/>
  <c r="DL171" i="95"/>
  <c r="DM171" i="95"/>
  <c r="DN171" i="95"/>
  <c r="DO171" i="95"/>
  <c r="DP171" i="95"/>
  <c r="DQ171" i="95"/>
  <c r="DR171" i="95"/>
  <c r="DS171" i="95"/>
  <c r="DT171" i="95"/>
  <c r="DU171" i="95"/>
  <c r="DV171" i="95"/>
  <c r="G172" i="95"/>
  <c r="H172" i="95"/>
  <c r="I172" i="95"/>
  <c r="J172" i="95"/>
  <c r="K172" i="95"/>
  <c r="L172" i="95"/>
  <c r="M172" i="95"/>
  <c r="N172" i="95"/>
  <c r="O172" i="95"/>
  <c r="P172" i="95"/>
  <c r="R172" i="95"/>
  <c r="T172" i="95"/>
  <c r="U172" i="95"/>
  <c r="V172" i="95"/>
  <c r="W172" i="95"/>
  <c r="X172" i="95"/>
  <c r="Y172" i="95"/>
  <c r="Z172" i="95"/>
  <c r="AB172" i="95"/>
  <c r="AD172" i="95"/>
  <c r="AE172" i="95"/>
  <c r="AF172" i="95"/>
  <c r="AG172" i="95"/>
  <c r="AJ172" i="95"/>
  <c r="AK172" i="95"/>
  <c r="AL172" i="95"/>
  <c r="AM172" i="95"/>
  <c r="AN172" i="95"/>
  <c r="AO172" i="95"/>
  <c r="AP172" i="95"/>
  <c r="AQ172" i="95"/>
  <c r="AR172" i="95"/>
  <c r="AS172" i="95"/>
  <c r="AT172" i="95"/>
  <c r="AU172" i="95"/>
  <c r="AV172" i="95"/>
  <c r="AW172" i="95"/>
  <c r="AX172" i="95"/>
  <c r="AY172" i="95"/>
  <c r="AZ172" i="95"/>
  <c r="BA172" i="95"/>
  <c r="BB172" i="95"/>
  <c r="BC172" i="95"/>
  <c r="BD172" i="95"/>
  <c r="BE172" i="95"/>
  <c r="BG172" i="95"/>
  <c r="BH172" i="95"/>
  <c r="BI172" i="95"/>
  <c r="BJ172" i="95"/>
  <c r="BK172" i="95"/>
  <c r="BL172" i="95"/>
  <c r="BM172" i="95"/>
  <c r="BN172" i="95"/>
  <c r="BO172" i="95"/>
  <c r="BP172" i="95"/>
  <c r="BQ172" i="95"/>
  <c r="BR172" i="95"/>
  <c r="BS172" i="95"/>
  <c r="BT172" i="95"/>
  <c r="BU172" i="95"/>
  <c r="BV172" i="95"/>
  <c r="BW172" i="95"/>
  <c r="BX172" i="95"/>
  <c r="BY172" i="95"/>
  <c r="BZ172" i="95"/>
  <c r="CA172" i="95"/>
  <c r="CB172" i="95"/>
  <c r="CD172" i="95"/>
  <c r="CE172" i="95"/>
  <c r="CF172" i="95"/>
  <c r="CG172" i="95"/>
  <c r="CH172" i="95"/>
  <c r="CI172" i="95"/>
  <c r="CJ172" i="95"/>
  <c r="CK172" i="95"/>
  <c r="CL172" i="95"/>
  <c r="CM172" i="95"/>
  <c r="CN172" i="95"/>
  <c r="CO172" i="95"/>
  <c r="CP172" i="95"/>
  <c r="CQ172" i="95"/>
  <c r="CR172" i="95"/>
  <c r="CS172" i="95"/>
  <c r="CT172" i="95"/>
  <c r="CU172" i="95"/>
  <c r="CV172" i="95"/>
  <c r="CW172" i="95"/>
  <c r="CX172" i="95"/>
  <c r="CY172" i="95"/>
  <c r="DA172" i="95"/>
  <c r="DB172" i="95"/>
  <c r="DC172" i="95"/>
  <c r="DD172" i="95"/>
  <c r="DE172" i="95"/>
  <c r="DF172" i="95"/>
  <c r="DG172" i="95"/>
  <c r="DH172" i="95"/>
  <c r="DI172" i="95"/>
  <c r="DJ172" i="95"/>
  <c r="DK172" i="95"/>
  <c r="DL172" i="95"/>
  <c r="DM172" i="95"/>
  <c r="DN172" i="95"/>
  <c r="DO172" i="95"/>
  <c r="DP172" i="95"/>
  <c r="DQ172" i="95"/>
  <c r="DR172" i="95"/>
  <c r="DS172" i="95"/>
  <c r="DT172" i="95"/>
  <c r="DU172" i="95"/>
  <c r="DV172" i="95"/>
  <c r="G173" i="95"/>
  <c r="H173" i="95"/>
  <c r="I173" i="95"/>
  <c r="J173" i="95"/>
  <c r="K173" i="95"/>
  <c r="L173" i="95"/>
  <c r="M173" i="95"/>
  <c r="N173" i="95"/>
  <c r="O173" i="95"/>
  <c r="P173" i="95"/>
  <c r="R173" i="95"/>
  <c r="T173" i="95"/>
  <c r="U173" i="95"/>
  <c r="V173" i="95"/>
  <c r="W173" i="95"/>
  <c r="X173" i="95"/>
  <c r="Y173" i="95"/>
  <c r="Z173" i="95"/>
  <c r="AB173" i="95"/>
  <c r="AD173" i="95"/>
  <c r="AE173" i="95"/>
  <c r="AF173" i="95"/>
  <c r="AG173" i="95"/>
  <c r="AJ173" i="95"/>
  <c r="AK173" i="95"/>
  <c r="AL173" i="95"/>
  <c r="AM173" i="95"/>
  <c r="AN173" i="95"/>
  <c r="AO173" i="95"/>
  <c r="AP173" i="95"/>
  <c r="AQ173" i="95"/>
  <c r="AR173" i="95"/>
  <c r="AS173" i="95"/>
  <c r="AT173" i="95"/>
  <c r="AU173" i="95"/>
  <c r="AV173" i="95"/>
  <c r="AW173" i="95"/>
  <c r="AX173" i="95"/>
  <c r="AY173" i="95"/>
  <c r="AZ173" i="95"/>
  <c r="BA173" i="95"/>
  <c r="BB173" i="95"/>
  <c r="BC173" i="95"/>
  <c r="BD173" i="95"/>
  <c r="BE173" i="95"/>
  <c r="BG173" i="95"/>
  <c r="BH173" i="95"/>
  <c r="BI173" i="95"/>
  <c r="BJ173" i="95"/>
  <c r="BK173" i="95"/>
  <c r="BL173" i="95"/>
  <c r="BM173" i="95"/>
  <c r="BN173" i="95"/>
  <c r="BO173" i="95"/>
  <c r="BP173" i="95"/>
  <c r="BQ173" i="95"/>
  <c r="BR173" i="95"/>
  <c r="BS173" i="95"/>
  <c r="BT173" i="95"/>
  <c r="BU173" i="95"/>
  <c r="BV173" i="95"/>
  <c r="BW173" i="95"/>
  <c r="BX173" i="95"/>
  <c r="BY173" i="95"/>
  <c r="BZ173" i="95"/>
  <c r="CA173" i="95"/>
  <c r="CB173" i="95"/>
  <c r="CD173" i="95"/>
  <c r="CE173" i="95"/>
  <c r="CF173" i="95"/>
  <c r="CG173" i="95"/>
  <c r="CH173" i="95"/>
  <c r="CI173" i="95"/>
  <c r="CJ173" i="95"/>
  <c r="CK173" i="95"/>
  <c r="CL173" i="95"/>
  <c r="CM173" i="95"/>
  <c r="CN173" i="95"/>
  <c r="CO173" i="95"/>
  <c r="CP173" i="95"/>
  <c r="CQ173" i="95"/>
  <c r="CR173" i="95"/>
  <c r="CS173" i="95"/>
  <c r="CT173" i="95"/>
  <c r="CU173" i="95"/>
  <c r="CV173" i="95"/>
  <c r="CW173" i="95"/>
  <c r="CX173" i="95"/>
  <c r="CY173" i="95"/>
  <c r="DA173" i="95"/>
  <c r="DB173" i="95"/>
  <c r="DC173" i="95"/>
  <c r="DD173" i="95"/>
  <c r="DE173" i="95"/>
  <c r="DF173" i="95"/>
  <c r="DG173" i="95"/>
  <c r="DH173" i="95"/>
  <c r="DI173" i="95"/>
  <c r="DJ173" i="95"/>
  <c r="DK173" i="95"/>
  <c r="DL173" i="95"/>
  <c r="DM173" i="95"/>
  <c r="DN173" i="95"/>
  <c r="DO173" i="95"/>
  <c r="DP173" i="95"/>
  <c r="DQ173" i="95"/>
  <c r="DR173" i="95"/>
  <c r="DS173" i="95"/>
  <c r="DT173" i="95"/>
  <c r="DU173" i="95"/>
  <c r="DV173" i="95"/>
  <c r="G174" i="95"/>
  <c r="H174" i="95"/>
  <c r="I174" i="95"/>
  <c r="J174" i="95"/>
  <c r="K174" i="95"/>
  <c r="L174" i="95"/>
  <c r="M174" i="95"/>
  <c r="N174" i="95"/>
  <c r="O174" i="95"/>
  <c r="P174" i="95"/>
  <c r="R174" i="95"/>
  <c r="T174" i="95"/>
  <c r="U174" i="95"/>
  <c r="V174" i="95"/>
  <c r="W174" i="95"/>
  <c r="X174" i="95"/>
  <c r="Y174" i="95"/>
  <c r="Z174" i="95"/>
  <c r="AB174" i="95"/>
  <c r="AD174" i="95"/>
  <c r="AE174" i="95"/>
  <c r="AF174" i="95"/>
  <c r="AG174" i="95"/>
  <c r="AJ174" i="95"/>
  <c r="AK174" i="95"/>
  <c r="AL174" i="95"/>
  <c r="AM174" i="95"/>
  <c r="AN174" i="95"/>
  <c r="AO174" i="95"/>
  <c r="AP174" i="95"/>
  <c r="AQ174" i="95"/>
  <c r="AR174" i="95"/>
  <c r="AS174" i="95"/>
  <c r="AT174" i="95"/>
  <c r="AU174" i="95"/>
  <c r="AV174" i="95"/>
  <c r="AW174" i="95"/>
  <c r="AX174" i="95"/>
  <c r="AY174" i="95"/>
  <c r="AZ174" i="95"/>
  <c r="BA174" i="95"/>
  <c r="BB174" i="95"/>
  <c r="BC174" i="95"/>
  <c r="BD174" i="95"/>
  <c r="BE174" i="95"/>
  <c r="BG174" i="95"/>
  <c r="BH174" i="95"/>
  <c r="BI174" i="95"/>
  <c r="BJ174" i="95"/>
  <c r="BK174" i="95"/>
  <c r="BL174" i="95"/>
  <c r="BM174" i="95"/>
  <c r="BN174" i="95"/>
  <c r="BO174" i="95"/>
  <c r="BP174" i="95"/>
  <c r="BQ174" i="95"/>
  <c r="BR174" i="95"/>
  <c r="BS174" i="95"/>
  <c r="BT174" i="95"/>
  <c r="BU174" i="95"/>
  <c r="BV174" i="95"/>
  <c r="BW174" i="95"/>
  <c r="BX174" i="95"/>
  <c r="BY174" i="95"/>
  <c r="BZ174" i="95"/>
  <c r="CA174" i="95"/>
  <c r="CB174" i="95"/>
  <c r="CD174" i="95"/>
  <c r="CE174" i="95"/>
  <c r="CF174" i="95"/>
  <c r="CG174" i="95"/>
  <c r="CH174" i="95"/>
  <c r="CI174" i="95"/>
  <c r="CJ174" i="95"/>
  <c r="CK174" i="95"/>
  <c r="CL174" i="95"/>
  <c r="CM174" i="95"/>
  <c r="CN174" i="95"/>
  <c r="CO174" i="95"/>
  <c r="CP174" i="95"/>
  <c r="CQ174" i="95"/>
  <c r="CR174" i="95"/>
  <c r="CS174" i="95"/>
  <c r="CT174" i="95"/>
  <c r="CU174" i="95"/>
  <c r="CV174" i="95"/>
  <c r="CW174" i="95"/>
  <c r="CX174" i="95"/>
  <c r="CY174" i="95"/>
  <c r="DA174" i="95"/>
  <c r="DB174" i="95"/>
  <c r="DC174" i="95"/>
  <c r="DD174" i="95"/>
  <c r="DE174" i="95"/>
  <c r="DF174" i="95"/>
  <c r="DG174" i="95"/>
  <c r="DH174" i="95"/>
  <c r="DI174" i="95"/>
  <c r="DJ174" i="95"/>
  <c r="DK174" i="95"/>
  <c r="DL174" i="95"/>
  <c r="DM174" i="95"/>
  <c r="DN174" i="95"/>
  <c r="DO174" i="95"/>
  <c r="DP174" i="95"/>
  <c r="DQ174" i="95"/>
  <c r="DR174" i="95"/>
  <c r="DS174" i="95"/>
  <c r="DT174" i="95"/>
  <c r="DU174" i="95"/>
  <c r="DV174" i="95"/>
  <c r="G175" i="95"/>
  <c r="H175" i="95"/>
  <c r="I175" i="95"/>
  <c r="J175" i="95"/>
  <c r="K175" i="95"/>
  <c r="L175" i="95"/>
  <c r="M175" i="95"/>
  <c r="N175" i="95"/>
  <c r="O175" i="95"/>
  <c r="P175" i="95"/>
  <c r="R175" i="95"/>
  <c r="T175" i="95"/>
  <c r="U175" i="95"/>
  <c r="V175" i="95"/>
  <c r="W175" i="95"/>
  <c r="X175" i="95"/>
  <c r="Y175" i="95"/>
  <c r="Z175" i="95"/>
  <c r="AB175" i="95"/>
  <c r="AD175" i="95"/>
  <c r="AE175" i="95"/>
  <c r="AF175" i="95"/>
  <c r="AG175" i="95"/>
  <c r="AJ175" i="95"/>
  <c r="AK175" i="95"/>
  <c r="AL175" i="95"/>
  <c r="AM175" i="95"/>
  <c r="AN175" i="95"/>
  <c r="AO175" i="95"/>
  <c r="AP175" i="95"/>
  <c r="AQ175" i="95"/>
  <c r="AR175" i="95"/>
  <c r="AS175" i="95"/>
  <c r="AT175" i="95"/>
  <c r="AU175" i="95"/>
  <c r="AV175" i="95"/>
  <c r="AW175" i="95"/>
  <c r="AX175" i="95"/>
  <c r="AY175" i="95"/>
  <c r="AZ175" i="95"/>
  <c r="BA175" i="95"/>
  <c r="BB175" i="95"/>
  <c r="BC175" i="95"/>
  <c r="BD175" i="95"/>
  <c r="BE175" i="95"/>
  <c r="BG175" i="95"/>
  <c r="BH175" i="95"/>
  <c r="BI175" i="95"/>
  <c r="BJ175" i="95"/>
  <c r="BK175" i="95"/>
  <c r="BL175" i="95"/>
  <c r="BM175" i="95"/>
  <c r="BN175" i="95"/>
  <c r="BO175" i="95"/>
  <c r="BP175" i="95"/>
  <c r="BQ175" i="95"/>
  <c r="BR175" i="95"/>
  <c r="BS175" i="95"/>
  <c r="BT175" i="95"/>
  <c r="BU175" i="95"/>
  <c r="BV175" i="95"/>
  <c r="BW175" i="95"/>
  <c r="BX175" i="95"/>
  <c r="BY175" i="95"/>
  <c r="BZ175" i="95"/>
  <c r="CA175" i="95"/>
  <c r="CB175" i="95"/>
  <c r="CD175" i="95"/>
  <c r="CE175" i="95"/>
  <c r="CF175" i="95"/>
  <c r="CG175" i="95"/>
  <c r="CH175" i="95"/>
  <c r="CI175" i="95"/>
  <c r="CJ175" i="95"/>
  <c r="CK175" i="95"/>
  <c r="CL175" i="95"/>
  <c r="CM175" i="95"/>
  <c r="CN175" i="95"/>
  <c r="CO175" i="95"/>
  <c r="CP175" i="95"/>
  <c r="CQ175" i="95"/>
  <c r="CR175" i="95"/>
  <c r="CS175" i="95"/>
  <c r="CT175" i="95"/>
  <c r="CU175" i="95"/>
  <c r="CV175" i="95"/>
  <c r="CW175" i="95"/>
  <c r="CX175" i="95"/>
  <c r="CY175" i="95"/>
  <c r="DA175" i="95"/>
  <c r="DB175" i="95"/>
  <c r="DC175" i="95"/>
  <c r="DD175" i="95"/>
  <c r="DE175" i="95"/>
  <c r="DF175" i="95"/>
  <c r="DG175" i="95"/>
  <c r="DH175" i="95"/>
  <c r="DI175" i="95"/>
  <c r="DJ175" i="95"/>
  <c r="DK175" i="95"/>
  <c r="DL175" i="95"/>
  <c r="DM175" i="95"/>
  <c r="DN175" i="95"/>
  <c r="DO175" i="95"/>
  <c r="DP175" i="95"/>
  <c r="DQ175" i="95"/>
  <c r="DR175" i="95"/>
  <c r="DS175" i="95"/>
  <c r="DT175" i="95"/>
  <c r="DU175" i="95"/>
  <c r="DV175" i="95"/>
  <c r="G176" i="95"/>
  <c r="H176" i="95"/>
  <c r="I176" i="95"/>
  <c r="J176" i="95"/>
  <c r="K176" i="95"/>
  <c r="L176" i="95"/>
  <c r="M176" i="95"/>
  <c r="N176" i="95"/>
  <c r="O176" i="95"/>
  <c r="P176" i="95"/>
  <c r="R176" i="95"/>
  <c r="T176" i="95"/>
  <c r="U176" i="95"/>
  <c r="V176" i="95"/>
  <c r="W176" i="95"/>
  <c r="X176" i="95"/>
  <c r="Y176" i="95"/>
  <c r="Z176" i="95"/>
  <c r="AB176" i="95"/>
  <c r="AD176" i="95"/>
  <c r="AE176" i="95"/>
  <c r="AF176" i="95"/>
  <c r="AG176" i="95"/>
  <c r="AJ176" i="95"/>
  <c r="AK176" i="95"/>
  <c r="AL176" i="95"/>
  <c r="AM176" i="95"/>
  <c r="AN176" i="95"/>
  <c r="AO176" i="95"/>
  <c r="AP176" i="95"/>
  <c r="AQ176" i="95"/>
  <c r="AR176" i="95"/>
  <c r="AS176" i="95"/>
  <c r="AT176" i="95"/>
  <c r="AU176" i="95"/>
  <c r="AV176" i="95"/>
  <c r="AW176" i="95"/>
  <c r="AX176" i="95"/>
  <c r="AY176" i="95"/>
  <c r="AZ176" i="95"/>
  <c r="BA176" i="95"/>
  <c r="BB176" i="95"/>
  <c r="BC176" i="95"/>
  <c r="BD176" i="95"/>
  <c r="BE176" i="95"/>
  <c r="BG176" i="95"/>
  <c r="BH176" i="95"/>
  <c r="BI176" i="95"/>
  <c r="BJ176" i="95"/>
  <c r="BK176" i="95"/>
  <c r="BL176" i="95"/>
  <c r="BM176" i="95"/>
  <c r="BN176" i="95"/>
  <c r="BO176" i="95"/>
  <c r="BP176" i="95"/>
  <c r="BQ176" i="95"/>
  <c r="BR176" i="95"/>
  <c r="BS176" i="95"/>
  <c r="BT176" i="95"/>
  <c r="BU176" i="95"/>
  <c r="BV176" i="95"/>
  <c r="BW176" i="95"/>
  <c r="BX176" i="95"/>
  <c r="BY176" i="95"/>
  <c r="BZ176" i="95"/>
  <c r="CA176" i="95"/>
  <c r="CB176" i="95"/>
  <c r="CD176" i="95"/>
  <c r="CE176" i="95"/>
  <c r="CF176" i="95"/>
  <c r="CG176" i="95"/>
  <c r="CH176" i="95"/>
  <c r="CI176" i="95"/>
  <c r="CJ176" i="95"/>
  <c r="CK176" i="95"/>
  <c r="CL176" i="95"/>
  <c r="CM176" i="95"/>
  <c r="CN176" i="95"/>
  <c r="CO176" i="95"/>
  <c r="CP176" i="95"/>
  <c r="CQ176" i="95"/>
  <c r="CR176" i="95"/>
  <c r="CS176" i="95"/>
  <c r="CT176" i="95"/>
  <c r="CU176" i="95"/>
  <c r="CV176" i="95"/>
  <c r="CW176" i="95"/>
  <c r="CX176" i="95"/>
  <c r="CY176" i="95"/>
  <c r="DA176" i="95"/>
  <c r="DB176" i="95"/>
  <c r="DC176" i="95"/>
  <c r="DD176" i="95"/>
  <c r="DE176" i="95"/>
  <c r="DF176" i="95"/>
  <c r="DG176" i="95"/>
  <c r="DH176" i="95"/>
  <c r="DI176" i="95"/>
  <c r="DJ176" i="95"/>
  <c r="DK176" i="95"/>
  <c r="DL176" i="95"/>
  <c r="DM176" i="95"/>
  <c r="DN176" i="95"/>
  <c r="DO176" i="95"/>
  <c r="DP176" i="95"/>
  <c r="DQ176" i="95"/>
  <c r="DR176" i="95"/>
  <c r="DS176" i="95"/>
  <c r="DT176" i="95"/>
  <c r="DU176" i="95"/>
  <c r="DV176" i="95"/>
  <c r="G177" i="95"/>
  <c r="H177" i="95"/>
  <c r="I177" i="95"/>
  <c r="J177" i="95"/>
  <c r="K177" i="95"/>
  <c r="L177" i="95"/>
  <c r="M177" i="95"/>
  <c r="N177" i="95"/>
  <c r="O177" i="95"/>
  <c r="P177" i="95"/>
  <c r="R177" i="95"/>
  <c r="T177" i="95"/>
  <c r="U177" i="95"/>
  <c r="V177" i="95"/>
  <c r="W177" i="95"/>
  <c r="X177" i="95"/>
  <c r="Y177" i="95"/>
  <c r="Z177" i="95"/>
  <c r="AB177" i="95"/>
  <c r="AD177" i="95"/>
  <c r="AE177" i="95"/>
  <c r="AF177" i="95"/>
  <c r="AG177" i="95"/>
  <c r="AJ177" i="95"/>
  <c r="AK177" i="95"/>
  <c r="AL177" i="95"/>
  <c r="AM177" i="95"/>
  <c r="AN177" i="95"/>
  <c r="AO177" i="95"/>
  <c r="AP177" i="95"/>
  <c r="AQ177" i="95"/>
  <c r="AR177" i="95"/>
  <c r="AS177" i="95"/>
  <c r="AT177" i="95"/>
  <c r="AU177" i="95"/>
  <c r="AV177" i="95"/>
  <c r="AW177" i="95"/>
  <c r="AX177" i="95"/>
  <c r="AY177" i="95"/>
  <c r="AZ177" i="95"/>
  <c r="BA177" i="95"/>
  <c r="BB177" i="95"/>
  <c r="BC177" i="95"/>
  <c r="BD177" i="95"/>
  <c r="BE177" i="95"/>
  <c r="BG177" i="95"/>
  <c r="BH177" i="95"/>
  <c r="BI177" i="95"/>
  <c r="BJ177" i="95"/>
  <c r="BK177" i="95"/>
  <c r="BL177" i="95"/>
  <c r="BM177" i="95"/>
  <c r="BN177" i="95"/>
  <c r="BO177" i="95"/>
  <c r="BP177" i="95"/>
  <c r="BQ177" i="95"/>
  <c r="BR177" i="95"/>
  <c r="BS177" i="95"/>
  <c r="BT177" i="95"/>
  <c r="BU177" i="95"/>
  <c r="BV177" i="95"/>
  <c r="BW177" i="95"/>
  <c r="BX177" i="95"/>
  <c r="BY177" i="95"/>
  <c r="BZ177" i="95"/>
  <c r="CA177" i="95"/>
  <c r="CB177" i="95"/>
  <c r="CD177" i="95"/>
  <c r="CE177" i="95"/>
  <c r="CF177" i="95"/>
  <c r="CG177" i="95"/>
  <c r="CH177" i="95"/>
  <c r="CI177" i="95"/>
  <c r="CJ177" i="95"/>
  <c r="CK177" i="95"/>
  <c r="CL177" i="95"/>
  <c r="CM177" i="95"/>
  <c r="CN177" i="95"/>
  <c r="CO177" i="95"/>
  <c r="CP177" i="95"/>
  <c r="CQ177" i="95"/>
  <c r="CR177" i="95"/>
  <c r="CS177" i="95"/>
  <c r="CT177" i="95"/>
  <c r="CU177" i="95"/>
  <c r="CV177" i="95"/>
  <c r="CW177" i="95"/>
  <c r="CX177" i="95"/>
  <c r="CY177" i="95"/>
  <c r="DA177" i="95"/>
  <c r="DB177" i="95"/>
  <c r="DC177" i="95"/>
  <c r="DD177" i="95"/>
  <c r="DE177" i="95"/>
  <c r="DF177" i="95"/>
  <c r="DG177" i="95"/>
  <c r="DH177" i="95"/>
  <c r="DI177" i="95"/>
  <c r="DJ177" i="95"/>
  <c r="DK177" i="95"/>
  <c r="DL177" i="95"/>
  <c r="DM177" i="95"/>
  <c r="DN177" i="95"/>
  <c r="DO177" i="95"/>
  <c r="DP177" i="95"/>
  <c r="DQ177" i="95"/>
  <c r="DR177" i="95"/>
  <c r="DS177" i="95"/>
  <c r="DT177" i="95"/>
  <c r="DU177" i="95"/>
  <c r="DV177" i="95"/>
  <c r="G178" i="95"/>
  <c r="H178" i="95"/>
  <c r="I178" i="95"/>
  <c r="J178" i="95"/>
  <c r="K178" i="95"/>
  <c r="L178" i="95"/>
  <c r="M178" i="95"/>
  <c r="N178" i="95"/>
  <c r="O178" i="95"/>
  <c r="P178" i="95"/>
  <c r="R178" i="95"/>
  <c r="T178" i="95"/>
  <c r="U178" i="95"/>
  <c r="V178" i="95"/>
  <c r="W178" i="95"/>
  <c r="X178" i="95"/>
  <c r="Y178" i="95"/>
  <c r="Z178" i="95"/>
  <c r="AB178" i="95"/>
  <c r="AD178" i="95"/>
  <c r="AE178" i="95"/>
  <c r="AF178" i="95"/>
  <c r="AG178" i="95"/>
  <c r="AJ178" i="95"/>
  <c r="AK178" i="95"/>
  <c r="AL178" i="95"/>
  <c r="AM178" i="95"/>
  <c r="AN178" i="95"/>
  <c r="AO178" i="95"/>
  <c r="AP178" i="95"/>
  <c r="AQ178" i="95"/>
  <c r="AR178" i="95"/>
  <c r="AS178" i="95"/>
  <c r="AT178" i="95"/>
  <c r="AU178" i="95"/>
  <c r="AV178" i="95"/>
  <c r="AW178" i="95"/>
  <c r="AX178" i="95"/>
  <c r="AY178" i="95"/>
  <c r="AZ178" i="95"/>
  <c r="BA178" i="95"/>
  <c r="BB178" i="95"/>
  <c r="BC178" i="95"/>
  <c r="BD178" i="95"/>
  <c r="BE178" i="95"/>
  <c r="BG178" i="95"/>
  <c r="BH178" i="95"/>
  <c r="BI178" i="95"/>
  <c r="BJ178" i="95"/>
  <c r="BK178" i="95"/>
  <c r="BL178" i="95"/>
  <c r="BM178" i="95"/>
  <c r="BN178" i="95"/>
  <c r="BO178" i="95"/>
  <c r="BP178" i="95"/>
  <c r="BQ178" i="95"/>
  <c r="BR178" i="95"/>
  <c r="BS178" i="95"/>
  <c r="BT178" i="95"/>
  <c r="BU178" i="95"/>
  <c r="BV178" i="95"/>
  <c r="BW178" i="95"/>
  <c r="BX178" i="95"/>
  <c r="BY178" i="95"/>
  <c r="BZ178" i="95"/>
  <c r="CA178" i="95"/>
  <c r="CB178" i="95"/>
  <c r="CD178" i="95"/>
  <c r="CE178" i="95"/>
  <c r="CF178" i="95"/>
  <c r="CG178" i="95"/>
  <c r="CH178" i="95"/>
  <c r="CI178" i="95"/>
  <c r="CJ178" i="95"/>
  <c r="CK178" i="95"/>
  <c r="CL178" i="95"/>
  <c r="CM178" i="95"/>
  <c r="CN178" i="95"/>
  <c r="CO178" i="95"/>
  <c r="CP178" i="95"/>
  <c r="CQ178" i="95"/>
  <c r="CR178" i="95"/>
  <c r="CS178" i="95"/>
  <c r="CT178" i="95"/>
  <c r="CU178" i="95"/>
  <c r="CV178" i="95"/>
  <c r="CW178" i="95"/>
  <c r="CX178" i="95"/>
  <c r="CY178" i="95"/>
  <c r="DA178" i="95"/>
  <c r="DB178" i="95"/>
  <c r="DC178" i="95"/>
  <c r="DD178" i="95"/>
  <c r="DE178" i="95"/>
  <c r="DF178" i="95"/>
  <c r="DG178" i="95"/>
  <c r="DH178" i="95"/>
  <c r="DI178" i="95"/>
  <c r="DJ178" i="95"/>
  <c r="DK178" i="95"/>
  <c r="DL178" i="95"/>
  <c r="DM178" i="95"/>
  <c r="DN178" i="95"/>
  <c r="DO178" i="95"/>
  <c r="DP178" i="95"/>
  <c r="DQ178" i="95"/>
  <c r="DR178" i="95"/>
  <c r="DS178" i="95"/>
  <c r="DT178" i="95"/>
  <c r="DU178" i="95"/>
  <c r="DV178" i="95"/>
  <c r="G179" i="95"/>
  <c r="H179" i="95"/>
  <c r="I179" i="95"/>
  <c r="J179" i="95"/>
  <c r="K179" i="95"/>
  <c r="L179" i="95"/>
  <c r="M179" i="95"/>
  <c r="N179" i="95"/>
  <c r="O179" i="95"/>
  <c r="P179" i="95"/>
  <c r="R179" i="95"/>
  <c r="T179" i="95"/>
  <c r="U179" i="95"/>
  <c r="V179" i="95"/>
  <c r="W179" i="95"/>
  <c r="X179" i="95"/>
  <c r="Y179" i="95"/>
  <c r="Z179" i="95"/>
  <c r="AB179" i="95"/>
  <c r="AD179" i="95"/>
  <c r="AE179" i="95"/>
  <c r="AF179" i="95"/>
  <c r="AG179" i="95"/>
  <c r="AJ179" i="95"/>
  <c r="AK179" i="95"/>
  <c r="AL179" i="95"/>
  <c r="AM179" i="95"/>
  <c r="AN179" i="95"/>
  <c r="AO179" i="95"/>
  <c r="AP179" i="95"/>
  <c r="AQ179" i="95"/>
  <c r="AR179" i="95"/>
  <c r="AS179" i="95"/>
  <c r="AT179" i="95"/>
  <c r="AU179" i="95"/>
  <c r="AV179" i="95"/>
  <c r="AW179" i="95"/>
  <c r="AX179" i="95"/>
  <c r="AY179" i="95"/>
  <c r="AZ179" i="95"/>
  <c r="BA179" i="95"/>
  <c r="BB179" i="95"/>
  <c r="BC179" i="95"/>
  <c r="BD179" i="95"/>
  <c r="BE179" i="95"/>
  <c r="BG179" i="95"/>
  <c r="BH179" i="95"/>
  <c r="BI179" i="95"/>
  <c r="BJ179" i="95"/>
  <c r="BK179" i="95"/>
  <c r="BL179" i="95"/>
  <c r="BM179" i="95"/>
  <c r="BN179" i="95"/>
  <c r="BO179" i="95"/>
  <c r="BP179" i="95"/>
  <c r="BQ179" i="95"/>
  <c r="BR179" i="95"/>
  <c r="BS179" i="95"/>
  <c r="BT179" i="95"/>
  <c r="BU179" i="95"/>
  <c r="BV179" i="95"/>
  <c r="BW179" i="95"/>
  <c r="BX179" i="95"/>
  <c r="BY179" i="95"/>
  <c r="BZ179" i="95"/>
  <c r="CA179" i="95"/>
  <c r="CB179" i="95"/>
  <c r="CD179" i="95"/>
  <c r="CE179" i="95"/>
  <c r="CF179" i="95"/>
  <c r="CG179" i="95"/>
  <c r="CH179" i="95"/>
  <c r="CI179" i="95"/>
  <c r="CJ179" i="95"/>
  <c r="CK179" i="95"/>
  <c r="CL179" i="95"/>
  <c r="CM179" i="95"/>
  <c r="CN179" i="95"/>
  <c r="CO179" i="95"/>
  <c r="CP179" i="95"/>
  <c r="CQ179" i="95"/>
  <c r="CR179" i="95"/>
  <c r="CS179" i="95"/>
  <c r="CT179" i="95"/>
  <c r="CU179" i="95"/>
  <c r="CV179" i="95"/>
  <c r="CW179" i="95"/>
  <c r="CX179" i="95"/>
  <c r="CY179" i="95"/>
  <c r="DA179" i="95"/>
  <c r="DB179" i="95"/>
  <c r="DC179" i="95"/>
  <c r="DD179" i="95"/>
  <c r="DE179" i="95"/>
  <c r="DF179" i="95"/>
  <c r="DG179" i="95"/>
  <c r="DH179" i="95"/>
  <c r="DI179" i="95"/>
  <c r="DJ179" i="95"/>
  <c r="DK179" i="95"/>
  <c r="DL179" i="95"/>
  <c r="DM179" i="95"/>
  <c r="DN179" i="95"/>
  <c r="DO179" i="95"/>
  <c r="DP179" i="95"/>
  <c r="DQ179" i="95"/>
  <c r="DR179" i="95"/>
  <c r="DS179" i="95"/>
  <c r="DT179" i="95"/>
  <c r="DU179" i="95"/>
  <c r="DV179" i="95"/>
  <c r="G180" i="95"/>
  <c r="H180" i="95"/>
  <c r="I180" i="95"/>
  <c r="J180" i="95"/>
  <c r="K180" i="95"/>
  <c r="W180" i="95"/>
  <c r="AG180" i="95"/>
  <c r="G181" i="95"/>
  <c r="H181" i="95"/>
  <c r="I181" i="95"/>
  <c r="J181" i="95"/>
  <c r="K181" i="95"/>
  <c r="L181" i="95"/>
  <c r="M181" i="95"/>
  <c r="N181" i="95"/>
  <c r="O181" i="95"/>
  <c r="P181" i="95"/>
  <c r="R181" i="95"/>
  <c r="T181" i="95"/>
  <c r="U181" i="95"/>
  <c r="V181" i="95"/>
  <c r="W181" i="95"/>
  <c r="X181" i="95"/>
  <c r="Y181" i="95"/>
  <c r="Z181" i="95"/>
  <c r="AB181" i="95"/>
  <c r="AD181" i="95"/>
  <c r="AE181" i="95"/>
  <c r="AF181" i="95"/>
  <c r="AG181" i="95"/>
  <c r="AJ181" i="95"/>
  <c r="AK181" i="95"/>
  <c r="AL181" i="95"/>
  <c r="AM181" i="95"/>
  <c r="AN181" i="95"/>
  <c r="AO181" i="95"/>
  <c r="AP181" i="95"/>
  <c r="AQ181" i="95"/>
  <c r="AR181" i="95"/>
  <c r="AS181" i="95"/>
  <c r="AT181" i="95"/>
  <c r="AU181" i="95"/>
  <c r="AV181" i="95"/>
  <c r="AW181" i="95"/>
  <c r="AX181" i="95"/>
  <c r="AY181" i="95"/>
  <c r="AZ181" i="95"/>
  <c r="BA181" i="95"/>
  <c r="BB181" i="95"/>
  <c r="BC181" i="95"/>
  <c r="BD181" i="95"/>
  <c r="BE181" i="95"/>
  <c r="BG181" i="95"/>
  <c r="BH181" i="95"/>
  <c r="BI181" i="95"/>
  <c r="BJ181" i="95"/>
  <c r="BK181" i="95"/>
  <c r="BL181" i="95"/>
  <c r="BM181" i="95"/>
  <c r="BN181" i="95"/>
  <c r="BO181" i="95"/>
  <c r="BP181" i="95"/>
  <c r="BQ181" i="95"/>
  <c r="BR181" i="95"/>
  <c r="BS181" i="95"/>
  <c r="BT181" i="95"/>
  <c r="BU181" i="95"/>
  <c r="BV181" i="95"/>
  <c r="BW181" i="95"/>
  <c r="BX181" i="95"/>
  <c r="BY181" i="95"/>
  <c r="BZ181" i="95"/>
  <c r="CA181" i="95"/>
  <c r="CB181" i="95"/>
  <c r="CD181" i="95"/>
  <c r="CE181" i="95"/>
  <c r="CF181" i="95"/>
  <c r="CG181" i="95"/>
  <c r="CH181" i="95"/>
  <c r="CI181" i="95"/>
  <c r="CJ181" i="95"/>
  <c r="CK181" i="95"/>
  <c r="CL181" i="95"/>
  <c r="CM181" i="95"/>
  <c r="CN181" i="95"/>
  <c r="CO181" i="95"/>
  <c r="CP181" i="95"/>
  <c r="CQ181" i="95"/>
  <c r="CR181" i="95"/>
  <c r="CS181" i="95"/>
  <c r="CT181" i="95"/>
  <c r="CU181" i="95"/>
  <c r="CV181" i="95"/>
  <c r="CW181" i="95"/>
  <c r="CX181" i="95"/>
  <c r="CY181" i="95"/>
  <c r="DA181" i="95"/>
  <c r="DB181" i="95"/>
  <c r="DC181" i="95"/>
  <c r="DD181" i="95"/>
  <c r="DE181" i="95"/>
  <c r="DF181" i="95"/>
  <c r="DG181" i="95"/>
  <c r="DH181" i="95"/>
  <c r="DI181" i="95"/>
  <c r="DJ181" i="95"/>
  <c r="DK181" i="95"/>
  <c r="DL181" i="95"/>
  <c r="DM181" i="95"/>
  <c r="DN181" i="95"/>
  <c r="DO181" i="95"/>
  <c r="DP181" i="95"/>
  <c r="DQ181" i="95"/>
  <c r="DR181" i="95"/>
  <c r="DS181" i="95"/>
  <c r="DT181" i="95"/>
  <c r="DU181" i="95"/>
  <c r="DV181" i="95"/>
  <c r="G182" i="95"/>
  <c r="H182" i="95"/>
  <c r="I182" i="95"/>
  <c r="J182" i="95"/>
  <c r="K182" i="95"/>
  <c r="L182" i="95"/>
  <c r="M182" i="95"/>
  <c r="N182" i="95"/>
  <c r="O182" i="95"/>
  <c r="P182" i="95"/>
  <c r="R182" i="95"/>
  <c r="T182" i="95"/>
  <c r="U182" i="95"/>
  <c r="V182" i="95"/>
  <c r="W182" i="95"/>
  <c r="X182" i="95"/>
  <c r="Y182" i="95"/>
  <c r="Z182" i="95"/>
  <c r="AB182" i="95"/>
  <c r="AD182" i="95"/>
  <c r="AE182" i="95"/>
  <c r="AF182" i="95"/>
  <c r="AG182" i="95"/>
  <c r="AJ182" i="95"/>
  <c r="AK182" i="95"/>
  <c r="AL182" i="95"/>
  <c r="AM182" i="95"/>
  <c r="AN182" i="95"/>
  <c r="AO182" i="95"/>
  <c r="AP182" i="95"/>
  <c r="AQ182" i="95"/>
  <c r="AR182" i="95"/>
  <c r="AS182" i="95"/>
  <c r="AT182" i="95"/>
  <c r="AU182" i="95"/>
  <c r="AV182" i="95"/>
  <c r="AW182" i="95"/>
  <c r="AX182" i="95"/>
  <c r="AY182" i="95"/>
  <c r="AZ182" i="95"/>
  <c r="BA182" i="95"/>
  <c r="BB182" i="95"/>
  <c r="BC182" i="95"/>
  <c r="BD182" i="95"/>
  <c r="BE182" i="95"/>
  <c r="BG182" i="95"/>
  <c r="BH182" i="95"/>
  <c r="BI182" i="95"/>
  <c r="BJ182" i="95"/>
  <c r="BK182" i="95"/>
  <c r="BL182" i="95"/>
  <c r="BM182" i="95"/>
  <c r="BN182" i="95"/>
  <c r="BO182" i="95"/>
  <c r="BP182" i="95"/>
  <c r="BQ182" i="95"/>
  <c r="BR182" i="95"/>
  <c r="BS182" i="95"/>
  <c r="BT182" i="95"/>
  <c r="BU182" i="95"/>
  <c r="BV182" i="95"/>
  <c r="BW182" i="95"/>
  <c r="BX182" i="95"/>
  <c r="BY182" i="95"/>
  <c r="BZ182" i="95"/>
  <c r="CA182" i="95"/>
  <c r="CB182" i="95"/>
  <c r="CD182" i="95"/>
  <c r="CE182" i="95"/>
  <c r="CF182" i="95"/>
  <c r="CG182" i="95"/>
  <c r="CH182" i="95"/>
  <c r="CI182" i="95"/>
  <c r="CJ182" i="95"/>
  <c r="CK182" i="95"/>
  <c r="CL182" i="95"/>
  <c r="CM182" i="95"/>
  <c r="CN182" i="95"/>
  <c r="CO182" i="95"/>
  <c r="CP182" i="95"/>
  <c r="CQ182" i="95"/>
  <c r="CR182" i="95"/>
  <c r="CS182" i="95"/>
  <c r="CT182" i="95"/>
  <c r="CU182" i="95"/>
  <c r="CV182" i="95"/>
  <c r="CW182" i="95"/>
  <c r="CX182" i="95"/>
  <c r="CY182" i="95"/>
  <c r="DA182" i="95"/>
  <c r="DB182" i="95"/>
  <c r="DC182" i="95"/>
  <c r="DD182" i="95"/>
  <c r="DE182" i="95"/>
  <c r="DF182" i="95"/>
  <c r="DG182" i="95"/>
  <c r="DH182" i="95"/>
  <c r="DI182" i="95"/>
  <c r="DJ182" i="95"/>
  <c r="DK182" i="95"/>
  <c r="DL182" i="95"/>
  <c r="DM182" i="95"/>
  <c r="DN182" i="95"/>
  <c r="DO182" i="95"/>
  <c r="DP182" i="95"/>
  <c r="DQ182" i="95"/>
  <c r="DR182" i="95"/>
  <c r="DS182" i="95"/>
  <c r="DT182" i="95"/>
  <c r="DU182" i="95"/>
  <c r="DV182" i="95"/>
  <c r="G183" i="95"/>
  <c r="H183" i="95"/>
  <c r="I183" i="95"/>
  <c r="J183" i="95"/>
  <c r="K183" i="95"/>
  <c r="L183" i="95"/>
  <c r="M183" i="95"/>
  <c r="N183" i="95"/>
  <c r="O183" i="95"/>
  <c r="P183" i="95"/>
  <c r="R183" i="95"/>
  <c r="T183" i="95"/>
  <c r="U183" i="95"/>
  <c r="V183" i="95"/>
  <c r="W183" i="95"/>
  <c r="X183" i="95"/>
  <c r="Y183" i="95"/>
  <c r="Z183" i="95"/>
  <c r="AB183" i="95"/>
  <c r="AD183" i="95"/>
  <c r="AE183" i="95"/>
  <c r="AF183" i="95"/>
  <c r="AG183" i="95"/>
  <c r="AJ183" i="95"/>
  <c r="AK183" i="95"/>
  <c r="AL183" i="95"/>
  <c r="AM183" i="95"/>
  <c r="AN183" i="95"/>
  <c r="AO183" i="95"/>
  <c r="AP183" i="95"/>
  <c r="AQ183" i="95"/>
  <c r="AR183" i="95"/>
  <c r="AS183" i="95"/>
  <c r="AT183" i="95"/>
  <c r="AU183" i="95"/>
  <c r="AV183" i="95"/>
  <c r="AW183" i="95"/>
  <c r="AX183" i="95"/>
  <c r="AY183" i="95"/>
  <c r="AZ183" i="95"/>
  <c r="BA183" i="95"/>
  <c r="BB183" i="95"/>
  <c r="BC183" i="95"/>
  <c r="BD183" i="95"/>
  <c r="BE183" i="95"/>
  <c r="BG183" i="95"/>
  <c r="BH183" i="95"/>
  <c r="BI183" i="95"/>
  <c r="BJ183" i="95"/>
  <c r="BK183" i="95"/>
  <c r="BL183" i="95"/>
  <c r="BM183" i="95"/>
  <c r="BN183" i="95"/>
  <c r="BO183" i="95"/>
  <c r="BP183" i="95"/>
  <c r="BQ183" i="95"/>
  <c r="BR183" i="95"/>
  <c r="BS183" i="95"/>
  <c r="BT183" i="95"/>
  <c r="BU183" i="95"/>
  <c r="BV183" i="95"/>
  <c r="BW183" i="95"/>
  <c r="BX183" i="95"/>
  <c r="BY183" i="95"/>
  <c r="BZ183" i="95"/>
  <c r="CA183" i="95"/>
  <c r="CB183" i="95"/>
  <c r="CD183" i="95"/>
  <c r="CE183" i="95"/>
  <c r="CF183" i="95"/>
  <c r="CG183" i="95"/>
  <c r="CH183" i="95"/>
  <c r="CI183" i="95"/>
  <c r="CJ183" i="95"/>
  <c r="CK183" i="95"/>
  <c r="CL183" i="95"/>
  <c r="CM183" i="95"/>
  <c r="CN183" i="95"/>
  <c r="CO183" i="95"/>
  <c r="CP183" i="95"/>
  <c r="CQ183" i="95"/>
  <c r="CR183" i="95"/>
  <c r="CS183" i="95"/>
  <c r="CT183" i="95"/>
  <c r="CU183" i="95"/>
  <c r="CV183" i="95"/>
  <c r="CW183" i="95"/>
  <c r="CX183" i="95"/>
  <c r="CY183" i="95"/>
  <c r="DA183" i="95"/>
  <c r="DB183" i="95"/>
  <c r="DC183" i="95"/>
  <c r="DD183" i="95"/>
  <c r="DE183" i="95"/>
  <c r="DF183" i="95"/>
  <c r="DG183" i="95"/>
  <c r="DH183" i="95"/>
  <c r="DI183" i="95"/>
  <c r="DJ183" i="95"/>
  <c r="DK183" i="95"/>
  <c r="DL183" i="95"/>
  <c r="DM183" i="95"/>
  <c r="DN183" i="95"/>
  <c r="DO183" i="95"/>
  <c r="DP183" i="95"/>
  <c r="DQ183" i="95"/>
  <c r="DR183" i="95"/>
  <c r="DS183" i="95"/>
  <c r="DT183" i="95"/>
  <c r="DU183" i="95"/>
  <c r="DV183" i="95"/>
  <c r="G184" i="95"/>
  <c r="H184" i="95"/>
  <c r="I184" i="95"/>
  <c r="J184" i="95"/>
  <c r="K184" i="95"/>
  <c r="L184" i="95"/>
  <c r="M184" i="95"/>
  <c r="N184" i="95"/>
  <c r="O184" i="95"/>
  <c r="P184" i="95"/>
  <c r="R184" i="95"/>
  <c r="T184" i="95"/>
  <c r="U184" i="95"/>
  <c r="V184" i="95"/>
  <c r="W184" i="95"/>
  <c r="X184" i="95"/>
  <c r="Y184" i="95"/>
  <c r="Z184" i="95"/>
  <c r="AB184" i="95"/>
  <c r="AD184" i="95"/>
  <c r="AE184" i="95"/>
  <c r="AF184" i="95"/>
  <c r="AG184" i="95"/>
  <c r="AJ184" i="95"/>
  <c r="AK184" i="95"/>
  <c r="AL184" i="95"/>
  <c r="AM184" i="95"/>
  <c r="AN184" i="95"/>
  <c r="AO184" i="95"/>
  <c r="AP184" i="95"/>
  <c r="AQ184" i="95"/>
  <c r="AR184" i="95"/>
  <c r="AS184" i="95"/>
  <c r="AT184" i="95"/>
  <c r="AU184" i="95"/>
  <c r="AV184" i="95"/>
  <c r="AW184" i="95"/>
  <c r="AX184" i="95"/>
  <c r="AY184" i="95"/>
  <c r="AZ184" i="95"/>
  <c r="BA184" i="95"/>
  <c r="BB184" i="95"/>
  <c r="BC184" i="95"/>
  <c r="BD184" i="95"/>
  <c r="BE184" i="95"/>
  <c r="BG184" i="95"/>
  <c r="BH184" i="95"/>
  <c r="BI184" i="95"/>
  <c r="BJ184" i="95"/>
  <c r="BK184" i="95"/>
  <c r="BL184" i="95"/>
  <c r="BM184" i="95"/>
  <c r="BN184" i="95"/>
  <c r="BO184" i="95"/>
  <c r="BP184" i="95"/>
  <c r="BQ184" i="95"/>
  <c r="BR184" i="95"/>
  <c r="BS184" i="95"/>
  <c r="BT184" i="95"/>
  <c r="BU184" i="95"/>
  <c r="BV184" i="95"/>
  <c r="BW184" i="95"/>
  <c r="BX184" i="95"/>
  <c r="BY184" i="95"/>
  <c r="BZ184" i="95"/>
  <c r="CA184" i="95"/>
  <c r="CB184" i="95"/>
  <c r="CD184" i="95"/>
  <c r="CE184" i="95"/>
  <c r="CF184" i="95"/>
  <c r="CG184" i="95"/>
  <c r="CH184" i="95"/>
  <c r="CI184" i="95"/>
  <c r="CJ184" i="95"/>
  <c r="CK184" i="95"/>
  <c r="CL184" i="95"/>
  <c r="CM184" i="95"/>
  <c r="CN184" i="95"/>
  <c r="CO184" i="95"/>
  <c r="CP184" i="95"/>
  <c r="CQ184" i="95"/>
  <c r="CR184" i="95"/>
  <c r="CS184" i="95"/>
  <c r="CT184" i="95"/>
  <c r="CU184" i="95"/>
  <c r="CV184" i="95"/>
  <c r="CW184" i="95"/>
  <c r="CX184" i="95"/>
  <c r="CY184" i="95"/>
  <c r="DA184" i="95"/>
  <c r="DB184" i="95"/>
  <c r="DC184" i="95"/>
  <c r="DD184" i="95"/>
  <c r="DE184" i="95"/>
  <c r="DF184" i="95"/>
  <c r="DG184" i="95"/>
  <c r="DH184" i="95"/>
  <c r="DI184" i="95"/>
  <c r="DJ184" i="95"/>
  <c r="DK184" i="95"/>
  <c r="DL184" i="95"/>
  <c r="DM184" i="95"/>
  <c r="DN184" i="95"/>
  <c r="DO184" i="95"/>
  <c r="DP184" i="95"/>
  <c r="DQ184" i="95"/>
  <c r="DR184" i="95"/>
  <c r="DS184" i="95"/>
  <c r="DT184" i="95"/>
  <c r="DU184" i="95"/>
  <c r="DV184" i="95"/>
  <c r="G185" i="95"/>
  <c r="H185" i="95"/>
  <c r="I185" i="95"/>
  <c r="J185" i="95"/>
  <c r="K185" i="95"/>
  <c r="L185" i="95"/>
  <c r="M185" i="95"/>
  <c r="N185" i="95"/>
  <c r="O185" i="95"/>
  <c r="P185" i="95"/>
  <c r="R185" i="95"/>
  <c r="T185" i="95"/>
  <c r="U185" i="95"/>
  <c r="V185" i="95"/>
  <c r="W185" i="95"/>
  <c r="X185" i="95"/>
  <c r="Y185" i="95"/>
  <c r="Z185" i="95"/>
  <c r="AB185" i="95"/>
  <c r="AD185" i="95"/>
  <c r="AE185" i="95"/>
  <c r="AF185" i="95"/>
  <c r="AG185" i="95"/>
  <c r="AJ185" i="95"/>
  <c r="AK185" i="95"/>
  <c r="AL185" i="95"/>
  <c r="AM185" i="95"/>
  <c r="AN185" i="95"/>
  <c r="AO185" i="95"/>
  <c r="AP185" i="95"/>
  <c r="AQ185" i="95"/>
  <c r="AR185" i="95"/>
  <c r="AS185" i="95"/>
  <c r="AT185" i="95"/>
  <c r="AU185" i="95"/>
  <c r="AV185" i="95"/>
  <c r="AW185" i="95"/>
  <c r="AX185" i="95"/>
  <c r="AY185" i="95"/>
  <c r="AZ185" i="95"/>
  <c r="BA185" i="95"/>
  <c r="BB185" i="95"/>
  <c r="BC185" i="95"/>
  <c r="BD185" i="95"/>
  <c r="BE185" i="95"/>
  <c r="BG185" i="95"/>
  <c r="BH185" i="95"/>
  <c r="BI185" i="95"/>
  <c r="BJ185" i="95"/>
  <c r="BK185" i="95"/>
  <c r="BL185" i="95"/>
  <c r="BM185" i="95"/>
  <c r="BN185" i="95"/>
  <c r="BO185" i="95"/>
  <c r="BP185" i="95"/>
  <c r="BQ185" i="95"/>
  <c r="BR185" i="95"/>
  <c r="BS185" i="95"/>
  <c r="BT185" i="95"/>
  <c r="BU185" i="95"/>
  <c r="BV185" i="95"/>
  <c r="BW185" i="95"/>
  <c r="BX185" i="95"/>
  <c r="BY185" i="95"/>
  <c r="BZ185" i="95"/>
  <c r="CA185" i="95"/>
  <c r="CB185" i="95"/>
  <c r="CD185" i="95"/>
  <c r="CE185" i="95"/>
  <c r="CF185" i="95"/>
  <c r="CG185" i="95"/>
  <c r="CH185" i="95"/>
  <c r="CI185" i="95"/>
  <c r="CJ185" i="95"/>
  <c r="CK185" i="95"/>
  <c r="CL185" i="95"/>
  <c r="CM185" i="95"/>
  <c r="CN185" i="95"/>
  <c r="CO185" i="95"/>
  <c r="CP185" i="95"/>
  <c r="CQ185" i="95"/>
  <c r="CR185" i="95"/>
  <c r="CS185" i="95"/>
  <c r="CT185" i="95"/>
  <c r="CU185" i="95"/>
  <c r="CV185" i="95"/>
  <c r="CW185" i="95"/>
  <c r="CX185" i="95"/>
  <c r="CY185" i="95"/>
  <c r="DA185" i="95"/>
  <c r="DB185" i="95"/>
  <c r="DC185" i="95"/>
  <c r="DD185" i="95"/>
  <c r="DE185" i="95"/>
  <c r="DF185" i="95"/>
  <c r="DG185" i="95"/>
  <c r="DH185" i="95"/>
  <c r="DI185" i="95"/>
  <c r="DJ185" i="95"/>
  <c r="DK185" i="95"/>
  <c r="DL185" i="95"/>
  <c r="DM185" i="95"/>
  <c r="DN185" i="95"/>
  <c r="DO185" i="95"/>
  <c r="DP185" i="95"/>
  <c r="DQ185" i="95"/>
  <c r="DR185" i="95"/>
  <c r="DS185" i="95"/>
  <c r="DT185" i="95"/>
  <c r="DU185" i="95"/>
  <c r="DV185" i="95"/>
  <c r="G186" i="95"/>
  <c r="H186" i="95"/>
  <c r="I186" i="95"/>
  <c r="J186" i="95"/>
  <c r="K186" i="95"/>
  <c r="L186" i="95"/>
  <c r="M186" i="95"/>
  <c r="N186" i="95"/>
  <c r="O186" i="95"/>
  <c r="P186" i="95"/>
  <c r="R186" i="95"/>
  <c r="T186" i="95"/>
  <c r="U186" i="95"/>
  <c r="V186" i="95"/>
  <c r="W186" i="95"/>
  <c r="X186" i="95"/>
  <c r="Y186" i="95"/>
  <c r="Z186" i="95"/>
  <c r="AB186" i="95"/>
  <c r="AD186" i="95"/>
  <c r="AE186" i="95"/>
  <c r="AF186" i="95"/>
  <c r="AG186" i="95"/>
  <c r="AJ186" i="95"/>
  <c r="AK186" i="95"/>
  <c r="AL186" i="95"/>
  <c r="AM186" i="95"/>
  <c r="AN186" i="95"/>
  <c r="AO186" i="95"/>
  <c r="AP186" i="95"/>
  <c r="AQ186" i="95"/>
  <c r="AR186" i="95"/>
  <c r="AS186" i="95"/>
  <c r="AT186" i="95"/>
  <c r="AU186" i="95"/>
  <c r="AV186" i="95"/>
  <c r="AW186" i="95"/>
  <c r="AX186" i="95"/>
  <c r="AY186" i="95"/>
  <c r="AZ186" i="95"/>
  <c r="BA186" i="95"/>
  <c r="BB186" i="95"/>
  <c r="BC186" i="95"/>
  <c r="BD186" i="95"/>
  <c r="BE186" i="95"/>
  <c r="BG186" i="95"/>
  <c r="BH186" i="95"/>
  <c r="BI186" i="95"/>
  <c r="BJ186" i="95"/>
  <c r="BK186" i="95"/>
  <c r="BL186" i="95"/>
  <c r="BM186" i="95"/>
  <c r="BN186" i="95"/>
  <c r="BO186" i="95"/>
  <c r="BP186" i="95"/>
  <c r="BQ186" i="95"/>
  <c r="BR186" i="95"/>
  <c r="BS186" i="95"/>
  <c r="BT186" i="95"/>
  <c r="BU186" i="95"/>
  <c r="BV186" i="95"/>
  <c r="BW186" i="95"/>
  <c r="BX186" i="95"/>
  <c r="BY186" i="95"/>
  <c r="BZ186" i="95"/>
  <c r="CA186" i="95"/>
  <c r="CB186" i="95"/>
  <c r="CD186" i="95"/>
  <c r="CE186" i="95"/>
  <c r="CF186" i="95"/>
  <c r="CG186" i="95"/>
  <c r="CH186" i="95"/>
  <c r="CI186" i="95"/>
  <c r="CJ186" i="95"/>
  <c r="CK186" i="95"/>
  <c r="CL186" i="95"/>
  <c r="CM186" i="95"/>
  <c r="CN186" i="95"/>
  <c r="CO186" i="95"/>
  <c r="CP186" i="95"/>
  <c r="CQ186" i="95"/>
  <c r="CR186" i="95"/>
  <c r="CS186" i="95"/>
  <c r="CT186" i="95"/>
  <c r="CU186" i="95"/>
  <c r="CV186" i="95"/>
  <c r="CW186" i="95"/>
  <c r="CX186" i="95"/>
  <c r="CY186" i="95"/>
  <c r="DA186" i="95"/>
  <c r="DB186" i="95"/>
  <c r="DC186" i="95"/>
  <c r="DD186" i="95"/>
  <c r="DE186" i="95"/>
  <c r="DF186" i="95"/>
  <c r="DG186" i="95"/>
  <c r="DH186" i="95"/>
  <c r="DI186" i="95"/>
  <c r="DJ186" i="95"/>
  <c r="DK186" i="95"/>
  <c r="DL186" i="95"/>
  <c r="DM186" i="95"/>
  <c r="DN186" i="95"/>
  <c r="DO186" i="95"/>
  <c r="DP186" i="95"/>
  <c r="DQ186" i="95"/>
  <c r="DR186" i="95"/>
  <c r="DS186" i="95"/>
  <c r="DT186" i="95"/>
  <c r="DU186" i="95"/>
  <c r="DV186" i="95"/>
  <c r="G187" i="95"/>
  <c r="H187" i="95"/>
  <c r="I187" i="95"/>
  <c r="J187" i="95"/>
  <c r="K187" i="95"/>
  <c r="L187" i="95"/>
  <c r="M187" i="95"/>
  <c r="N187" i="95"/>
  <c r="O187" i="95"/>
  <c r="P187" i="95"/>
  <c r="R187" i="95"/>
  <c r="T187" i="95"/>
  <c r="U187" i="95"/>
  <c r="V187" i="95"/>
  <c r="W187" i="95"/>
  <c r="X187" i="95"/>
  <c r="Y187" i="95"/>
  <c r="Z187" i="95"/>
  <c r="AB187" i="95"/>
  <c r="AD187" i="95"/>
  <c r="AE187" i="95"/>
  <c r="AF187" i="95"/>
  <c r="AG187" i="95"/>
  <c r="AJ187" i="95"/>
  <c r="AK187" i="95"/>
  <c r="AL187" i="95"/>
  <c r="AM187" i="95"/>
  <c r="AN187" i="95"/>
  <c r="AO187" i="95"/>
  <c r="AP187" i="95"/>
  <c r="AQ187" i="95"/>
  <c r="AR187" i="95"/>
  <c r="AS187" i="95"/>
  <c r="AT187" i="95"/>
  <c r="AU187" i="95"/>
  <c r="AV187" i="95"/>
  <c r="AW187" i="95"/>
  <c r="AX187" i="95"/>
  <c r="AY187" i="95"/>
  <c r="AZ187" i="95"/>
  <c r="BA187" i="95"/>
  <c r="BB187" i="95"/>
  <c r="BC187" i="95"/>
  <c r="BD187" i="95"/>
  <c r="BE187" i="95"/>
  <c r="BG187" i="95"/>
  <c r="BH187" i="95"/>
  <c r="BI187" i="95"/>
  <c r="BJ187" i="95"/>
  <c r="BK187" i="95"/>
  <c r="BL187" i="95"/>
  <c r="BM187" i="95"/>
  <c r="BN187" i="95"/>
  <c r="BO187" i="95"/>
  <c r="BP187" i="95"/>
  <c r="BQ187" i="95"/>
  <c r="BR187" i="95"/>
  <c r="BS187" i="95"/>
  <c r="BT187" i="95"/>
  <c r="BU187" i="95"/>
  <c r="BV187" i="95"/>
  <c r="BW187" i="95"/>
  <c r="BX187" i="95"/>
  <c r="BY187" i="95"/>
  <c r="BZ187" i="95"/>
  <c r="CA187" i="95"/>
  <c r="CB187" i="95"/>
  <c r="CD187" i="95"/>
  <c r="CE187" i="95"/>
  <c r="CF187" i="95"/>
  <c r="CG187" i="95"/>
  <c r="CH187" i="95"/>
  <c r="CI187" i="95"/>
  <c r="CJ187" i="95"/>
  <c r="CK187" i="95"/>
  <c r="CL187" i="95"/>
  <c r="CM187" i="95"/>
  <c r="CN187" i="95"/>
  <c r="CO187" i="95"/>
  <c r="CP187" i="95"/>
  <c r="CQ187" i="95"/>
  <c r="CR187" i="95"/>
  <c r="CS187" i="95"/>
  <c r="CT187" i="95"/>
  <c r="CU187" i="95"/>
  <c r="CV187" i="95"/>
  <c r="CW187" i="95"/>
  <c r="CX187" i="95"/>
  <c r="CY187" i="95"/>
  <c r="DA187" i="95"/>
  <c r="DB187" i="95"/>
  <c r="DC187" i="95"/>
  <c r="DD187" i="95"/>
  <c r="DE187" i="95"/>
  <c r="DF187" i="95"/>
  <c r="DG187" i="95"/>
  <c r="DH187" i="95"/>
  <c r="DI187" i="95"/>
  <c r="DJ187" i="95"/>
  <c r="DK187" i="95"/>
  <c r="DL187" i="95"/>
  <c r="DM187" i="95"/>
  <c r="DN187" i="95"/>
  <c r="DO187" i="95"/>
  <c r="DP187" i="95"/>
  <c r="DQ187" i="95"/>
  <c r="DR187" i="95"/>
  <c r="DS187" i="95"/>
  <c r="DT187" i="95"/>
  <c r="DU187" i="95"/>
  <c r="DV187" i="95"/>
  <c r="G188" i="95"/>
  <c r="H188" i="95"/>
  <c r="I188" i="95"/>
  <c r="J188" i="95"/>
  <c r="K188" i="95"/>
  <c r="L188" i="95"/>
  <c r="M188" i="95"/>
  <c r="N188" i="95"/>
  <c r="O188" i="95"/>
  <c r="P188" i="95"/>
  <c r="R188" i="95"/>
  <c r="T188" i="95"/>
  <c r="U188" i="95"/>
  <c r="V188" i="95"/>
  <c r="W188" i="95"/>
  <c r="X188" i="95"/>
  <c r="Y188" i="95"/>
  <c r="Z188" i="95"/>
  <c r="AB188" i="95"/>
  <c r="AD188" i="95"/>
  <c r="AE188" i="95"/>
  <c r="AF188" i="95"/>
  <c r="AG188" i="95"/>
  <c r="AJ188" i="95"/>
  <c r="AK188" i="95"/>
  <c r="AL188" i="95"/>
  <c r="AM188" i="95"/>
  <c r="AN188" i="95"/>
  <c r="AO188" i="95"/>
  <c r="AP188" i="95"/>
  <c r="AQ188" i="95"/>
  <c r="AR188" i="95"/>
  <c r="AS188" i="95"/>
  <c r="AT188" i="95"/>
  <c r="AU188" i="95"/>
  <c r="AV188" i="95"/>
  <c r="AW188" i="95"/>
  <c r="AX188" i="95"/>
  <c r="AY188" i="95"/>
  <c r="AZ188" i="95"/>
  <c r="BA188" i="95"/>
  <c r="BB188" i="95"/>
  <c r="BC188" i="95"/>
  <c r="BD188" i="95"/>
  <c r="BE188" i="95"/>
  <c r="BG188" i="95"/>
  <c r="BH188" i="95"/>
  <c r="BI188" i="95"/>
  <c r="BJ188" i="95"/>
  <c r="BK188" i="95"/>
  <c r="BL188" i="95"/>
  <c r="BM188" i="95"/>
  <c r="BN188" i="95"/>
  <c r="BO188" i="95"/>
  <c r="BP188" i="95"/>
  <c r="BQ188" i="95"/>
  <c r="BR188" i="95"/>
  <c r="BS188" i="95"/>
  <c r="BT188" i="95"/>
  <c r="BU188" i="95"/>
  <c r="BV188" i="95"/>
  <c r="BW188" i="95"/>
  <c r="BX188" i="95"/>
  <c r="BY188" i="95"/>
  <c r="BZ188" i="95"/>
  <c r="CA188" i="95"/>
  <c r="CB188" i="95"/>
  <c r="CD188" i="95"/>
  <c r="CE188" i="95"/>
  <c r="CF188" i="95"/>
  <c r="CG188" i="95"/>
  <c r="CH188" i="95"/>
  <c r="CI188" i="95"/>
  <c r="CJ188" i="95"/>
  <c r="CK188" i="95"/>
  <c r="CL188" i="95"/>
  <c r="CM188" i="95"/>
  <c r="CN188" i="95"/>
  <c r="CO188" i="95"/>
  <c r="CP188" i="95"/>
  <c r="CQ188" i="95"/>
  <c r="CR188" i="95"/>
  <c r="CS188" i="95"/>
  <c r="CT188" i="95"/>
  <c r="CU188" i="95"/>
  <c r="CV188" i="95"/>
  <c r="CW188" i="95"/>
  <c r="CX188" i="95"/>
  <c r="CY188" i="95"/>
  <c r="DA188" i="95"/>
  <c r="DB188" i="95"/>
  <c r="DC188" i="95"/>
  <c r="DD188" i="95"/>
  <c r="DE188" i="95"/>
  <c r="DF188" i="95"/>
  <c r="DG188" i="95"/>
  <c r="DH188" i="95"/>
  <c r="DI188" i="95"/>
  <c r="DJ188" i="95"/>
  <c r="DK188" i="95"/>
  <c r="DL188" i="95"/>
  <c r="DM188" i="95"/>
  <c r="DN188" i="95"/>
  <c r="DO188" i="95"/>
  <c r="DP188" i="95"/>
  <c r="DQ188" i="95"/>
  <c r="DR188" i="95"/>
  <c r="DS188" i="95"/>
  <c r="DT188" i="95"/>
  <c r="DU188" i="95"/>
  <c r="DV188" i="95"/>
  <c r="G189" i="95"/>
  <c r="H189" i="95"/>
  <c r="I189" i="95"/>
  <c r="J189" i="95"/>
  <c r="K189" i="95"/>
  <c r="L189" i="95"/>
  <c r="M189" i="95"/>
  <c r="N189" i="95"/>
  <c r="O189" i="95"/>
  <c r="P189" i="95"/>
  <c r="R189" i="95"/>
  <c r="T189" i="95"/>
  <c r="U189" i="95"/>
  <c r="V189" i="95"/>
  <c r="W189" i="95"/>
  <c r="X189" i="95"/>
  <c r="Y189" i="95"/>
  <c r="Z189" i="95"/>
  <c r="AB189" i="95"/>
  <c r="AD189" i="95"/>
  <c r="AE189" i="95"/>
  <c r="AF189" i="95"/>
  <c r="AG189" i="95"/>
  <c r="AJ189" i="95"/>
  <c r="AK189" i="95"/>
  <c r="AL189" i="95"/>
  <c r="AM189" i="95"/>
  <c r="AN189" i="95"/>
  <c r="AO189" i="95"/>
  <c r="AP189" i="95"/>
  <c r="AQ189" i="95"/>
  <c r="AR189" i="95"/>
  <c r="AS189" i="95"/>
  <c r="AT189" i="95"/>
  <c r="AU189" i="95"/>
  <c r="AV189" i="95"/>
  <c r="AW189" i="95"/>
  <c r="AX189" i="95"/>
  <c r="AY189" i="95"/>
  <c r="AZ189" i="95"/>
  <c r="BA189" i="95"/>
  <c r="BB189" i="95"/>
  <c r="BC189" i="95"/>
  <c r="BD189" i="95"/>
  <c r="BE189" i="95"/>
  <c r="BG189" i="95"/>
  <c r="BH189" i="95"/>
  <c r="BI189" i="95"/>
  <c r="BJ189" i="95"/>
  <c r="BK189" i="95"/>
  <c r="BL189" i="95"/>
  <c r="BM189" i="95"/>
  <c r="BN189" i="95"/>
  <c r="BO189" i="95"/>
  <c r="BP189" i="95"/>
  <c r="BQ189" i="95"/>
  <c r="BR189" i="95"/>
  <c r="BS189" i="95"/>
  <c r="BT189" i="95"/>
  <c r="BU189" i="95"/>
  <c r="BV189" i="95"/>
  <c r="BW189" i="95"/>
  <c r="BX189" i="95"/>
  <c r="BY189" i="95"/>
  <c r="BZ189" i="95"/>
  <c r="CA189" i="95"/>
  <c r="CB189" i="95"/>
  <c r="CD189" i="95"/>
  <c r="CE189" i="95"/>
  <c r="CF189" i="95"/>
  <c r="CG189" i="95"/>
  <c r="CH189" i="95"/>
  <c r="CI189" i="95"/>
  <c r="CJ189" i="95"/>
  <c r="CK189" i="95"/>
  <c r="CL189" i="95"/>
  <c r="CM189" i="95"/>
  <c r="CN189" i="95"/>
  <c r="CO189" i="95"/>
  <c r="CP189" i="95"/>
  <c r="CQ189" i="95"/>
  <c r="CR189" i="95"/>
  <c r="CS189" i="95"/>
  <c r="CT189" i="95"/>
  <c r="CU189" i="95"/>
  <c r="CV189" i="95"/>
  <c r="CW189" i="95"/>
  <c r="CX189" i="95"/>
  <c r="CY189" i="95"/>
  <c r="DA189" i="95"/>
  <c r="DB189" i="95"/>
  <c r="DC189" i="95"/>
  <c r="DD189" i="95"/>
  <c r="DE189" i="95"/>
  <c r="DF189" i="95"/>
  <c r="DG189" i="95"/>
  <c r="DH189" i="95"/>
  <c r="DI189" i="95"/>
  <c r="DJ189" i="95"/>
  <c r="DK189" i="95"/>
  <c r="DL189" i="95"/>
  <c r="DM189" i="95"/>
  <c r="DN189" i="95"/>
  <c r="DO189" i="95"/>
  <c r="DP189" i="95"/>
  <c r="DQ189" i="95"/>
  <c r="DR189" i="95"/>
  <c r="DS189" i="95"/>
  <c r="DT189" i="95"/>
  <c r="DU189" i="95"/>
  <c r="DV189" i="95"/>
  <c r="G190" i="95"/>
  <c r="H190" i="95"/>
  <c r="I190" i="95"/>
  <c r="J190" i="95"/>
  <c r="K190" i="95"/>
  <c r="L190" i="95"/>
  <c r="M190" i="95"/>
  <c r="N190" i="95"/>
  <c r="O190" i="95"/>
  <c r="P190" i="95"/>
  <c r="R190" i="95"/>
  <c r="T190" i="95"/>
  <c r="U190" i="95"/>
  <c r="V190" i="95"/>
  <c r="W190" i="95"/>
  <c r="X190" i="95"/>
  <c r="Y190" i="95"/>
  <c r="Z190" i="95"/>
  <c r="AB190" i="95"/>
  <c r="AD190" i="95"/>
  <c r="AE190" i="95"/>
  <c r="AF190" i="95"/>
  <c r="AG190" i="95"/>
  <c r="AJ190" i="95"/>
  <c r="AK190" i="95"/>
  <c r="AL190" i="95"/>
  <c r="AM190" i="95"/>
  <c r="AN190" i="95"/>
  <c r="AO190" i="95"/>
  <c r="AP190" i="95"/>
  <c r="AQ190" i="95"/>
  <c r="AR190" i="95"/>
  <c r="AS190" i="95"/>
  <c r="AT190" i="95"/>
  <c r="AU190" i="95"/>
  <c r="AV190" i="95"/>
  <c r="AW190" i="95"/>
  <c r="AX190" i="95"/>
  <c r="AY190" i="95"/>
  <c r="AZ190" i="95"/>
  <c r="BA190" i="95"/>
  <c r="BB190" i="95"/>
  <c r="BC190" i="95"/>
  <c r="BD190" i="95"/>
  <c r="BE190" i="95"/>
  <c r="BG190" i="95"/>
  <c r="BH190" i="95"/>
  <c r="BI190" i="95"/>
  <c r="BJ190" i="95"/>
  <c r="BK190" i="95"/>
  <c r="BL190" i="95"/>
  <c r="BM190" i="95"/>
  <c r="BN190" i="95"/>
  <c r="BO190" i="95"/>
  <c r="BP190" i="95"/>
  <c r="BQ190" i="95"/>
  <c r="BR190" i="95"/>
  <c r="BS190" i="95"/>
  <c r="BT190" i="95"/>
  <c r="BU190" i="95"/>
  <c r="BV190" i="95"/>
  <c r="BW190" i="95"/>
  <c r="BX190" i="95"/>
  <c r="BY190" i="95"/>
  <c r="BZ190" i="95"/>
  <c r="CA190" i="95"/>
  <c r="CB190" i="95"/>
  <c r="CD190" i="95"/>
  <c r="CE190" i="95"/>
  <c r="CF190" i="95"/>
  <c r="CG190" i="95"/>
  <c r="CH190" i="95"/>
  <c r="CI190" i="95"/>
  <c r="CJ190" i="95"/>
  <c r="CK190" i="95"/>
  <c r="CL190" i="95"/>
  <c r="CM190" i="95"/>
  <c r="CN190" i="95"/>
  <c r="CO190" i="95"/>
  <c r="CP190" i="95"/>
  <c r="CQ190" i="95"/>
  <c r="CR190" i="95"/>
  <c r="CS190" i="95"/>
  <c r="CT190" i="95"/>
  <c r="CU190" i="95"/>
  <c r="CV190" i="95"/>
  <c r="CW190" i="95"/>
  <c r="CX190" i="95"/>
  <c r="CY190" i="95"/>
  <c r="DA190" i="95"/>
  <c r="DB190" i="95"/>
  <c r="DC190" i="95"/>
  <c r="DD190" i="95"/>
  <c r="DE190" i="95"/>
  <c r="DF190" i="95"/>
  <c r="DG190" i="95"/>
  <c r="DH190" i="95"/>
  <c r="DI190" i="95"/>
  <c r="DJ190" i="95"/>
  <c r="DK190" i="95"/>
  <c r="DL190" i="95"/>
  <c r="DM190" i="95"/>
  <c r="DN190" i="95"/>
  <c r="DO190" i="95"/>
  <c r="DP190" i="95"/>
  <c r="DQ190" i="95"/>
  <c r="DR190" i="95"/>
  <c r="DS190" i="95"/>
  <c r="DT190" i="95"/>
  <c r="DU190" i="95"/>
  <c r="DV190" i="95"/>
  <c r="G191" i="95"/>
  <c r="H191" i="95"/>
  <c r="I191" i="95"/>
  <c r="J191" i="95"/>
  <c r="K191" i="95"/>
  <c r="L191" i="95"/>
  <c r="M191" i="95"/>
  <c r="N191" i="95"/>
  <c r="O191" i="95"/>
  <c r="P191" i="95"/>
  <c r="R191" i="95"/>
  <c r="T191" i="95"/>
  <c r="U191" i="95"/>
  <c r="V191" i="95"/>
  <c r="W191" i="95"/>
  <c r="X191" i="95"/>
  <c r="Y191" i="95"/>
  <c r="Z191" i="95"/>
  <c r="AB191" i="95"/>
  <c r="AD191" i="95"/>
  <c r="AE191" i="95"/>
  <c r="AF191" i="95"/>
  <c r="AG191" i="95"/>
  <c r="AJ191" i="95"/>
  <c r="AK191" i="95"/>
  <c r="AL191" i="95"/>
  <c r="AM191" i="95"/>
  <c r="AN191" i="95"/>
  <c r="AO191" i="95"/>
  <c r="AP191" i="95"/>
  <c r="AQ191" i="95"/>
  <c r="AR191" i="95"/>
  <c r="AS191" i="95"/>
  <c r="AT191" i="95"/>
  <c r="AU191" i="95"/>
  <c r="AV191" i="95"/>
  <c r="AW191" i="95"/>
  <c r="AX191" i="95"/>
  <c r="AY191" i="95"/>
  <c r="AZ191" i="95"/>
  <c r="BA191" i="95"/>
  <c r="BB191" i="95"/>
  <c r="BC191" i="95"/>
  <c r="BD191" i="95"/>
  <c r="BE191" i="95"/>
  <c r="BG191" i="95"/>
  <c r="BH191" i="95"/>
  <c r="BI191" i="95"/>
  <c r="BJ191" i="95"/>
  <c r="BK191" i="95"/>
  <c r="BL191" i="95"/>
  <c r="BM191" i="95"/>
  <c r="BN191" i="95"/>
  <c r="BO191" i="95"/>
  <c r="BP191" i="95"/>
  <c r="BQ191" i="95"/>
  <c r="BR191" i="95"/>
  <c r="BS191" i="95"/>
  <c r="BT191" i="95"/>
  <c r="BU191" i="95"/>
  <c r="BV191" i="95"/>
  <c r="BW191" i="95"/>
  <c r="BX191" i="95"/>
  <c r="BY191" i="95"/>
  <c r="BZ191" i="95"/>
  <c r="CA191" i="95"/>
  <c r="CB191" i="95"/>
  <c r="CD191" i="95"/>
  <c r="CE191" i="95"/>
  <c r="CF191" i="95"/>
  <c r="CG191" i="95"/>
  <c r="CH191" i="95"/>
  <c r="CI191" i="95"/>
  <c r="CJ191" i="95"/>
  <c r="CK191" i="95"/>
  <c r="CL191" i="95"/>
  <c r="CM191" i="95"/>
  <c r="CN191" i="95"/>
  <c r="CO191" i="95"/>
  <c r="CP191" i="95"/>
  <c r="CQ191" i="95"/>
  <c r="CR191" i="95"/>
  <c r="CS191" i="95"/>
  <c r="CT191" i="95"/>
  <c r="CU191" i="95"/>
  <c r="CV191" i="95"/>
  <c r="CW191" i="95"/>
  <c r="CX191" i="95"/>
  <c r="CY191" i="95"/>
  <c r="DA191" i="95"/>
  <c r="DB191" i="95"/>
  <c r="DC191" i="95"/>
  <c r="DD191" i="95"/>
  <c r="DE191" i="95"/>
  <c r="DF191" i="95"/>
  <c r="DG191" i="95"/>
  <c r="DH191" i="95"/>
  <c r="DI191" i="95"/>
  <c r="DJ191" i="95"/>
  <c r="DK191" i="95"/>
  <c r="DL191" i="95"/>
  <c r="DM191" i="95"/>
  <c r="DN191" i="95"/>
  <c r="DO191" i="95"/>
  <c r="DP191" i="95"/>
  <c r="DQ191" i="95"/>
  <c r="DR191" i="95"/>
  <c r="DS191" i="95"/>
  <c r="DT191" i="95"/>
  <c r="DU191" i="95"/>
  <c r="DV191" i="95"/>
  <c r="G192" i="95"/>
  <c r="H192" i="95"/>
  <c r="I192" i="95"/>
  <c r="J192" i="95"/>
  <c r="K192" i="95"/>
  <c r="L192" i="95"/>
  <c r="M192" i="95"/>
  <c r="N192" i="95"/>
  <c r="O192" i="95"/>
  <c r="P192" i="95"/>
  <c r="R192" i="95"/>
  <c r="T192" i="95"/>
  <c r="U192" i="95"/>
  <c r="V192" i="95"/>
  <c r="W192" i="95"/>
  <c r="X192" i="95"/>
  <c r="Y192" i="95"/>
  <c r="Z192" i="95"/>
  <c r="AB192" i="95"/>
  <c r="AD192" i="95"/>
  <c r="AE192" i="95"/>
  <c r="AF192" i="95"/>
  <c r="AG192" i="95"/>
  <c r="AJ192" i="95"/>
  <c r="AK192" i="95"/>
  <c r="AL192" i="95"/>
  <c r="AM192" i="95"/>
  <c r="AN192" i="95"/>
  <c r="AO192" i="95"/>
  <c r="AP192" i="95"/>
  <c r="AQ192" i="95"/>
  <c r="AR192" i="95"/>
  <c r="AS192" i="95"/>
  <c r="AT192" i="95"/>
  <c r="AU192" i="95"/>
  <c r="AV192" i="95"/>
  <c r="AW192" i="95"/>
  <c r="AX192" i="95"/>
  <c r="AY192" i="95"/>
  <c r="AZ192" i="95"/>
  <c r="BA192" i="95"/>
  <c r="BB192" i="95"/>
  <c r="BC192" i="95"/>
  <c r="BD192" i="95"/>
  <c r="BE192" i="95"/>
  <c r="BG192" i="95"/>
  <c r="BH192" i="95"/>
  <c r="BI192" i="95"/>
  <c r="BJ192" i="95"/>
  <c r="BK192" i="95"/>
  <c r="BL192" i="95"/>
  <c r="BM192" i="95"/>
  <c r="BN192" i="95"/>
  <c r="BO192" i="95"/>
  <c r="BP192" i="95"/>
  <c r="BQ192" i="95"/>
  <c r="BR192" i="95"/>
  <c r="BS192" i="95"/>
  <c r="BT192" i="95"/>
  <c r="BU192" i="95"/>
  <c r="BV192" i="95"/>
  <c r="BW192" i="95"/>
  <c r="BX192" i="95"/>
  <c r="BY192" i="95"/>
  <c r="BZ192" i="95"/>
  <c r="CA192" i="95"/>
  <c r="CB192" i="95"/>
  <c r="CD192" i="95"/>
  <c r="CE192" i="95"/>
  <c r="CF192" i="95"/>
  <c r="CG192" i="95"/>
  <c r="CH192" i="95"/>
  <c r="CI192" i="95"/>
  <c r="CJ192" i="95"/>
  <c r="CK192" i="95"/>
  <c r="CL192" i="95"/>
  <c r="CM192" i="95"/>
  <c r="CN192" i="95"/>
  <c r="CO192" i="95"/>
  <c r="CP192" i="95"/>
  <c r="CQ192" i="95"/>
  <c r="CR192" i="95"/>
  <c r="CS192" i="95"/>
  <c r="CT192" i="95"/>
  <c r="CU192" i="95"/>
  <c r="CV192" i="95"/>
  <c r="CW192" i="95"/>
  <c r="CX192" i="95"/>
  <c r="CY192" i="95"/>
  <c r="DA192" i="95"/>
  <c r="DB192" i="95"/>
  <c r="DC192" i="95"/>
  <c r="DD192" i="95"/>
  <c r="DE192" i="95"/>
  <c r="DF192" i="95"/>
  <c r="DG192" i="95"/>
  <c r="DH192" i="95"/>
  <c r="DI192" i="95"/>
  <c r="DJ192" i="95"/>
  <c r="DK192" i="95"/>
  <c r="DL192" i="95"/>
  <c r="DM192" i="95"/>
  <c r="DN192" i="95"/>
  <c r="DO192" i="95"/>
  <c r="DP192" i="95"/>
  <c r="DQ192" i="95"/>
  <c r="DR192" i="95"/>
  <c r="DS192" i="95"/>
  <c r="DT192" i="95"/>
  <c r="DU192" i="95"/>
  <c r="DV192" i="95"/>
  <c r="G193" i="95"/>
  <c r="H193" i="95"/>
  <c r="I193" i="95"/>
  <c r="J193" i="95"/>
  <c r="K193" i="95"/>
  <c r="L193" i="95"/>
  <c r="M193" i="95"/>
  <c r="N193" i="95"/>
  <c r="O193" i="95"/>
  <c r="P193" i="95"/>
  <c r="R193" i="95"/>
  <c r="T193" i="95"/>
  <c r="U193" i="95"/>
  <c r="V193" i="95"/>
  <c r="W193" i="95"/>
  <c r="X193" i="95"/>
  <c r="Y193" i="95"/>
  <c r="Z193" i="95"/>
  <c r="AB193" i="95"/>
  <c r="AD193" i="95"/>
  <c r="AE193" i="95"/>
  <c r="AF193" i="95"/>
  <c r="AG193" i="95"/>
  <c r="AJ193" i="95"/>
  <c r="AK193" i="95"/>
  <c r="AL193" i="95"/>
  <c r="AM193" i="95"/>
  <c r="AN193" i="95"/>
  <c r="AO193" i="95"/>
  <c r="AP193" i="95"/>
  <c r="AQ193" i="95"/>
  <c r="AR193" i="95"/>
  <c r="AS193" i="95"/>
  <c r="AT193" i="95"/>
  <c r="AU193" i="95"/>
  <c r="AV193" i="95"/>
  <c r="AW193" i="95"/>
  <c r="AX193" i="95"/>
  <c r="AY193" i="95"/>
  <c r="AZ193" i="95"/>
  <c r="BA193" i="95"/>
  <c r="BB193" i="95"/>
  <c r="BC193" i="95"/>
  <c r="BD193" i="95"/>
  <c r="BE193" i="95"/>
  <c r="BG193" i="95"/>
  <c r="BH193" i="95"/>
  <c r="BI193" i="95"/>
  <c r="BJ193" i="95"/>
  <c r="BK193" i="95"/>
  <c r="BL193" i="95"/>
  <c r="BM193" i="95"/>
  <c r="BN193" i="95"/>
  <c r="BO193" i="95"/>
  <c r="BP193" i="95"/>
  <c r="BQ193" i="95"/>
  <c r="BR193" i="95"/>
  <c r="BS193" i="95"/>
  <c r="BT193" i="95"/>
  <c r="BU193" i="95"/>
  <c r="BV193" i="95"/>
  <c r="BW193" i="95"/>
  <c r="BX193" i="95"/>
  <c r="BY193" i="95"/>
  <c r="BZ193" i="95"/>
  <c r="CA193" i="95"/>
  <c r="CB193" i="95"/>
  <c r="CD193" i="95"/>
  <c r="CE193" i="95"/>
  <c r="CF193" i="95"/>
  <c r="CG193" i="95"/>
  <c r="CH193" i="95"/>
  <c r="CI193" i="95"/>
  <c r="CJ193" i="95"/>
  <c r="CK193" i="95"/>
  <c r="CL193" i="95"/>
  <c r="CM193" i="95"/>
  <c r="CN193" i="95"/>
  <c r="CO193" i="95"/>
  <c r="CP193" i="95"/>
  <c r="CQ193" i="95"/>
  <c r="CR193" i="95"/>
  <c r="CS193" i="95"/>
  <c r="CT193" i="95"/>
  <c r="CU193" i="95"/>
  <c r="CV193" i="95"/>
  <c r="CW193" i="95"/>
  <c r="CX193" i="95"/>
  <c r="CY193" i="95"/>
  <c r="DA193" i="95"/>
  <c r="DB193" i="95"/>
  <c r="DC193" i="95"/>
  <c r="DD193" i="95"/>
  <c r="DE193" i="95"/>
  <c r="DF193" i="95"/>
  <c r="DG193" i="95"/>
  <c r="DH193" i="95"/>
  <c r="DI193" i="95"/>
  <c r="DJ193" i="95"/>
  <c r="DK193" i="95"/>
  <c r="DL193" i="95"/>
  <c r="DM193" i="95"/>
  <c r="DN193" i="95"/>
  <c r="DO193" i="95"/>
  <c r="DP193" i="95"/>
  <c r="DQ193" i="95"/>
  <c r="DR193" i="95"/>
  <c r="DS193" i="95"/>
  <c r="DT193" i="95"/>
  <c r="DU193" i="95"/>
  <c r="DV193" i="95"/>
  <c r="G194" i="95"/>
  <c r="H194" i="95"/>
  <c r="I194" i="95"/>
  <c r="J194" i="95"/>
  <c r="K194" i="95"/>
  <c r="L194" i="95"/>
  <c r="M194" i="95"/>
  <c r="N194" i="95"/>
  <c r="O194" i="95"/>
  <c r="P194" i="95"/>
  <c r="R194" i="95"/>
  <c r="T194" i="95"/>
  <c r="U194" i="95"/>
  <c r="V194" i="95"/>
  <c r="W194" i="95"/>
  <c r="X194" i="95"/>
  <c r="Y194" i="95"/>
  <c r="Z194" i="95"/>
  <c r="AB194" i="95"/>
  <c r="AD194" i="95"/>
  <c r="AE194" i="95"/>
  <c r="AF194" i="95"/>
  <c r="AG194" i="95"/>
  <c r="AJ194" i="95"/>
  <c r="AK194" i="95"/>
  <c r="AL194" i="95"/>
  <c r="AM194" i="95"/>
  <c r="AN194" i="95"/>
  <c r="AO194" i="95"/>
  <c r="AP194" i="95"/>
  <c r="AQ194" i="95"/>
  <c r="AR194" i="95"/>
  <c r="AS194" i="95"/>
  <c r="AT194" i="95"/>
  <c r="AU194" i="95"/>
  <c r="AV194" i="95"/>
  <c r="AW194" i="95"/>
  <c r="AX194" i="95"/>
  <c r="AY194" i="95"/>
  <c r="AZ194" i="95"/>
  <c r="BA194" i="95"/>
  <c r="BB194" i="95"/>
  <c r="BC194" i="95"/>
  <c r="BD194" i="95"/>
  <c r="BE194" i="95"/>
  <c r="BG194" i="95"/>
  <c r="BH194" i="95"/>
  <c r="BI194" i="95"/>
  <c r="BJ194" i="95"/>
  <c r="BK194" i="95"/>
  <c r="BL194" i="95"/>
  <c r="BM194" i="95"/>
  <c r="BN194" i="95"/>
  <c r="BO194" i="95"/>
  <c r="BP194" i="95"/>
  <c r="BQ194" i="95"/>
  <c r="BR194" i="95"/>
  <c r="BS194" i="95"/>
  <c r="BT194" i="95"/>
  <c r="BU194" i="95"/>
  <c r="BV194" i="95"/>
  <c r="BW194" i="95"/>
  <c r="BX194" i="95"/>
  <c r="BY194" i="95"/>
  <c r="BZ194" i="95"/>
  <c r="CA194" i="95"/>
  <c r="CB194" i="95"/>
  <c r="CD194" i="95"/>
  <c r="CE194" i="95"/>
  <c r="CF194" i="95"/>
  <c r="CG194" i="95"/>
  <c r="CH194" i="95"/>
  <c r="CI194" i="95"/>
  <c r="CJ194" i="95"/>
  <c r="CK194" i="95"/>
  <c r="CL194" i="95"/>
  <c r="CM194" i="95"/>
  <c r="CN194" i="95"/>
  <c r="CO194" i="95"/>
  <c r="CP194" i="95"/>
  <c r="CQ194" i="95"/>
  <c r="CR194" i="95"/>
  <c r="CS194" i="95"/>
  <c r="CT194" i="95"/>
  <c r="CU194" i="95"/>
  <c r="CV194" i="95"/>
  <c r="CW194" i="95"/>
  <c r="CX194" i="95"/>
  <c r="CY194" i="95"/>
  <c r="DA194" i="95"/>
  <c r="DB194" i="95"/>
  <c r="DC194" i="95"/>
  <c r="DD194" i="95"/>
  <c r="DE194" i="95"/>
  <c r="DF194" i="95"/>
  <c r="DG194" i="95"/>
  <c r="DH194" i="95"/>
  <c r="DI194" i="95"/>
  <c r="DJ194" i="95"/>
  <c r="DK194" i="95"/>
  <c r="DL194" i="95"/>
  <c r="DM194" i="95"/>
  <c r="DN194" i="95"/>
  <c r="DO194" i="95"/>
  <c r="DP194" i="95"/>
  <c r="DQ194" i="95"/>
  <c r="DR194" i="95"/>
  <c r="DS194" i="95"/>
  <c r="DT194" i="95"/>
  <c r="DU194" i="95"/>
  <c r="DV194" i="95"/>
  <c r="G195" i="95"/>
  <c r="H195" i="95"/>
  <c r="I195" i="95"/>
  <c r="J195" i="95"/>
  <c r="K195" i="95"/>
  <c r="L195" i="95"/>
  <c r="M195" i="95"/>
  <c r="N195" i="95"/>
  <c r="O195" i="95"/>
  <c r="P195" i="95"/>
  <c r="R195" i="95"/>
  <c r="T195" i="95"/>
  <c r="U195" i="95"/>
  <c r="V195" i="95"/>
  <c r="W195" i="95"/>
  <c r="X195" i="95"/>
  <c r="Y195" i="95"/>
  <c r="Z195" i="95"/>
  <c r="AB195" i="95"/>
  <c r="AD195" i="95"/>
  <c r="AE195" i="95"/>
  <c r="AF195" i="95"/>
  <c r="AG195" i="95"/>
  <c r="AJ195" i="95"/>
  <c r="AK195" i="95"/>
  <c r="AL195" i="95"/>
  <c r="AM195" i="95"/>
  <c r="AN195" i="95"/>
  <c r="AO195" i="95"/>
  <c r="AP195" i="95"/>
  <c r="AQ195" i="95"/>
  <c r="AR195" i="95"/>
  <c r="AS195" i="95"/>
  <c r="AT195" i="95"/>
  <c r="AU195" i="95"/>
  <c r="AV195" i="95"/>
  <c r="AW195" i="95"/>
  <c r="AX195" i="95"/>
  <c r="AY195" i="95"/>
  <c r="AZ195" i="95"/>
  <c r="BA195" i="95"/>
  <c r="BB195" i="95"/>
  <c r="BC195" i="95"/>
  <c r="BD195" i="95"/>
  <c r="BE195" i="95"/>
  <c r="BG195" i="95"/>
  <c r="BH195" i="95"/>
  <c r="BI195" i="95"/>
  <c r="BJ195" i="95"/>
  <c r="BK195" i="95"/>
  <c r="BL195" i="95"/>
  <c r="BM195" i="95"/>
  <c r="BN195" i="95"/>
  <c r="BO195" i="95"/>
  <c r="BP195" i="95"/>
  <c r="BQ195" i="95"/>
  <c r="BR195" i="95"/>
  <c r="BS195" i="95"/>
  <c r="BT195" i="95"/>
  <c r="BU195" i="95"/>
  <c r="BV195" i="95"/>
  <c r="BW195" i="95"/>
  <c r="BX195" i="95"/>
  <c r="BY195" i="95"/>
  <c r="BZ195" i="95"/>
  <c r="CA195" i="95"/>
  <c r="CB195" i="95"/>
  <c r="CD195" i="95"/>
  <c r="CE195" i="95"/>
  <c r="CF195" i="95"/>
  <c r="CG195" i="95"/>
  <c r="CH195" i="95"/>
  <c r="CI195" i="95"/>
  <c r="CJ195" i="95"/>
  <c r="CK195" i="95"/>
  <c r="CL195" i="95"/>
  <c r="CM195" i="95"/>
  <c r="CN195" i="95"/>
  <c r="CO195" i="95"/>
  <c r="CP195" i="95"/>
  <c r="CQ195" i="95"/>
  <c r="CR195" i="95"/>
  <c r="CS195" i="95"/>
  <c r="CT195" i="95"/>
  <c r="CU195" i="95"/>
  <c r="CV195" i="95"/>
  <c r="CW195" i="95"/>
  <c r="CX195" i="95"/>
  <c r="CY195" i="95"/>
  <c r="DA195" i="95"/>
  <c r="DB195" i="95"/>
  <c r="DC195" i="95"/>
  <c r="DD195" i="95"/>
  <c r="DE195" i="95"/>
  <c r="DF195" i="95"/>
  <c r="DG195" i="95"/>
  <c r="DH195" i="95"/>
  <c r="DI195" i="95"/>
  <c r="DJ195" i="95"/>
  <c r="DK195" i="95"/>
  <c r="DL195" i="95"/>
  <c r="DM195" i="95"/>
  <c r="DN195" i="95"/>
  <c r="DO195" i="95"/>
  <c r="DP195" i="95"/>
  <c r="DQ195" i="95"/>
  <c r="DR195" i="95"/>
  <c r="DS195" i="95"/>
  <c r="DT195" i="95"/>
  <c r="DU195" i="95"/>
  <c r="DV195" i="95"/>
  <c r="G196" i="95"/>
  <c r="H196" i="95"/>
  <c r="I196" i="95"/>
  <c r="J196" i="95"/>
  <c r="K196" i="95"/>
  <c r="L196" i="95"/>
  <c r="M196" i="95"/>
  <c r="N196" i="95"/>
  <c r="O196" i="95"/>
  <c r="P196" i="95"/>
  <c r="R196" i="95"/>
  <c r="T196" i="95"/>
  <c r="U196" i="95"/>
  <c r="V196" i="95"/>
  <c r="W196" i="95"/>
  <c r="X196" i="95"/>
  <c r="Y196" i="95"/>
  <c r="Z196" i="95"/>
  <c r="AB196" i="95"/>
  <c r="AD196" i="95"/>
  <c r="AE196" i="95"/>
  <c r="AF196" i="95"/>
  <c r="AG196" i="95"/>
  <c r="AJ196" i="95"/>
  <c r="AK196" i="95"/>
  <c r="AL196" i="95"/>
  <c r="AM196" i="95"/>
  <c r="AN196" i="95"/>
  <c r="AO196" i="95"/>
  <c r="AP196" i="95"/>
  <c r="AQ196" i="95"/>
  <c r="AR196" i="95"/>
  <c r="AS196" i="95"/>
  <c r="AT196" i="95"/>
  <c r="AU196" i="95"/>
  <c r="AV196" i="95"/>
  <c r="AW196" i="95"/>
  <c r="AX196" i="95"/>
  <c r="AY196" i="95"/>
  <c r="AZ196" i="95"/>
  <c r="BA196" i="95"/>
  <c r="BB196" i="95"/>
  <c r="BC196" i="95"/>
  <c r="BD196" i="95"/>
  <c r="BE196" i="95"/>
  <c r="BG196" i="95"/>
  <c r="BH196" i="95"/>
  <c r="BI196" i="95"/>
  <c r="BJ196" i="95"/>
  <c r="BK196" i="95"/>
  <c r="BL196" i="95"/>
  <c r="BM196" i="95"/>
  <c r="BN196" i="95"/>
  <c r="BO196" i="95"/>
  <c r="BP196" i="95"/>
  <c r="BQ196" i="95"/>
  <c r="BR196" i="95"/>
  <c r="BS196" i="95"/>
  <c r="BT196" i="95"/>
  <c r="BU196" i="95"/>
  <c r="BV196" i="95"/>
  <c r="BW196" i="95"/>
  <c r="BX196" i="95"/>
  <c r="BY196" i="95"/>
  <c r="BZ196" i="95"/>
  <c r="CA196" i="95"/>
  <c r="CB196" i="95"/>
  <c r="CD196" i="95"/>
  <c r="CE196" i="95"/>
  <c r="CF196" i="95"/>
  <c r="CG196" i="95"/>
  <c r="CH196" i="95"/>
  <c r="CI196" i="95"/>
  <c r="CJ196" i="95"/>
  <c r="CK196" i="95"/>
  <c r="CL196" i="95"/>
  <c r="CM196" i="95"/>
  <c r="CN196" i="95"/>
  <c r="CO196" i="95"/>
  <c r="CP196" i="95"/>
  <c r="CQ196" i="95"/>
  <c r="CR196" i="95"/>
  <c r="CS196" i="95"/>
  <c r="CT196" i="95"/>
  <c r="CU196" i="95"/>
  <c r="CV196" i="95"/>
  <c r="CW196" i="95"/>
  <c r="CX196" i="95"/>
  <c r="CY196" i="95"/>
  <c r="DA196" i="95"/>
  <c r="DB196" i="95"/>
  <c r="DC196" i="95"/>
  <c r="DD196" i="95"/>
  <c r="DE196" i="95"/>
  <c r="DF196" i="95"/>
  <c r="DG196" i="95"/>
  <c r="DH196" i="95"/>
  <c r="DI196" i="95"/>
  <c r="DJ196" i="95"/>
  <c r="DK196" i="95"/>
  <c r="DL196" i="95"/>
  <c r="DM196" i="95"/>
  <c r="DN196" i="95"/>
  <c r="DO196" i="95"/>
  <c r="DP196" i="95"/>
  <c r="DQ196" i="95"/>
  <c r="DR196" i="95"/>
  <c r="DS196" i="95"/>
  <c r="DT196" i="95"/>
  <c r="DU196" i="95"/>
  <c r="DV196" i="95"/>
  <c r="G197" i="95"/>
  <c r="H197" i="95"/>
  <c r="I197" i="95"/>
  <c r="J197" i="95"/>
  <c r="K197" i="95"/>
  <c r="L197" i="95"/>
  <c r="M197" i="95"/>
  <c r="N197" i="95"/>
  <c r="O197" i="95"/>
  <c r="P197" i="95"/>
  <c r="R197" i="95"/>
  <c r="T197" i="95"/>
  <c r="U197" i="95"/>
  <c r="V197" i="95"/>
  <c r="W197" i="95"/>
  <c r="X197" i="95"/>
  <c r="Y197" i="95"/>
  <c r="Z197" i="95"/>
  <c r="AB197" i="95"/>
  <c r="AD197" i="95"/>
  <c r="AE197" i="95"/>
  <c r="AF197" i="95"/>
  <c r="AG197" i="95"/>
  <c r="AJ197" i="95"/>
  <c r="AK197" i="95"/>
  <c r="AL197" i="95"/>
  <c r="AM197" i="95"/>
  <c r="AN197" i="95"/>
  <c r="AO197" i="95"/>
  <c r="AP197" i="95"/>
  <c r="AQ197" i="95"/>
  <c r="AR197" i="95"/>
  <c r="AS197" i="95"/>
  <c r="AT197" i="95"/>
  <c r="AU197" i="95"/>
  <c r="AV197" i="95"/>
  <c r="AW197" i="95"/>
  <c r="AX197" i="95"/>
  <c r="AY197" i="95"/>
  <c r="AZ197" i="95"/>
  <c r="BA197" i="95"/>
  <c r="BB197" i="95"/>
  <c r="BC197" i="95"/>
  <c r="BD197" i="95"/>
  <c r="BE197" i="95"/>
  <c r="BG197" i="95"/>
  <c r="BH197" i="95"/>
  <c r="BI197" i="95"/>
  <c r="BJ197" i="95"/>
  <c r="BK197" i="95"/>
  <c r="BL197" i="95"/>
  <c r="BM197" i="95"/>
  <c r="BN197" i="95"/>
  <c r="BO197" i="95"/>
  <c r="BP197" i="95"/>
  <c r="BQ197" i="95"/>
  <c r="BR197" i="95"/>
  <c r="BS197" i="95"/>
  <c r="BT197" i="95"/>
  <c r="BU197" i="95"/>
  <c r="BV197" i="95"/>
  <c r="BW197" i="95"/>
  <c r="BX197" i="95"/>
  <c r="BY197" i="95"/>
  <c r="BZ197" i="95"/>
  <c r="CA197" i="95"/>
  <c r="CB197" i="95"/>
  <c r="CD197" i="95"/>
  <c r="CE197" i="95"/>
  <c r="CF197" i="95"/>
  <c r="CG197" i="95"/>
  <c r="CH197" i="95"/>
  <c r="CI197" i="95"/>
  <c r="CJ197" i="95"/>
  <c r="CK197" i="95"/>
  <c r="CL197" i="95"/>
  <c r="CM197" i="95"/>
  <c r="CN197" i="95"/>
  <c r="CO197" i="95"/>
  <c r="CP197" i="95"/>
  <c r="CQ197" i="95"/>
  <c r="CR197" i="95"/>
  <c r="CS197" i="95"/>
  <c r="CT197" i="95"/>
  <c r="CU197" i="95"/>
  <c r="CV197" i="95"/>
  <c r="CW197" i="95"/>
  <c r="CX197" i="95"/>
  <c r="CY197" i="95"/>
  <c r="DA197" i="95"/>
  <c r="DB197" i="95"/>
  <c r="DC197" i="95"/>
  <c r="DD197" i="95"/>
  <c r="DE197" i="95"/>
  <c r="DF197" i="95"/>
  <c r="DG197" i="95"/>
  <c r="DH197" i="95"/>
  <c r="DI197" i="95"/>
  <c r="DJ197" i="95"/>
  <c r="DK197" i="95"/>
  <c r="DL197" i="95"/>
  <c r="DM197" i="95"/>
  <c r="DN197" i="95"/>
  <c r="DO197" i="95"/>
  <c r="DP197" i="95"/>
  <c r="DQ197" i="95"/>
  <c r="DR197" i="95"/>
  <c r="DS197" i="95"/>
  <c r="DT197" i="95"/>
  <c r="DU197" i="95"/>
  <c r="DV197" i="95"/>
  <c r="G198" i="95"/>
  <c r="H198" i="95"/>
  <c r="I198" i="95"/>
  <c r="J198" i="95"/>
  <c r="K198" i="95"/>
  <c r="L198" i="95"/>
  <c r="M198" i="95"/>
  <c r="N198" i="95"/>
  <c r="O198" i="95"/>
  <c r="P198" i="95"/>
  <c r="R198" i="95"/>
  <c r="T198" i="95"/>
  <c r="U198" i="95"/>
  <c r="V198" i="95"/>
  <c r="W198" i="95"/>
  <c r="X198" i="95"/>
  <c r="Y198" i="95"/>
  <c r="Z198" i="95"/>
  <c r="AB198" i="95"/>
  <c r="AD198" i="95"/>
  <c r="AE198" i="95"/>
  <c r="AF198" i="95"/>
  <c r="AG198" i="95"/>
  <c r="AJ198" i="95"/>
  <c r="AK198" i="95"/>
  <c r="AL198" i="95"/>
  <c r="AM198" i="95"/>
  <c r="AN198" i="95"/>
  <c r="AO198" i="95"/>
  <c r="AP198" i="95"/>
  <c r="AQ198" i="95"/>
  <c r="AR198" i="95"/>
  <c r="AS198" i="95"/>
  <c r="AT198" i="95"/>
  <c r="AU198" i="95"/>
  <c r="AV198" i="95"/>
  <c r="AW198" i="95"/>
  <c r="AX198" i="95"/>
  <c r="AY198" i="95"/>
  <c r="AZ198" i="95"/>
  <c r="BA198" i="95"/>
  <c r="BB198" i="95"/>
  <c r="BC198" i="95"/>
  <c r="BD198" i="95"/>
  <c r="BE198" i="95"/>
  <c r="BG198" i="95"/>
  <c r="BH198" i="95"/>
  <c r="BI198" i="95"/>
  <c r="BJ198" i="95"/>
  <c r="BK198" i="95"/>
  <c r="BL198" i="95"/>
  <c r="BM198" i="95"/>
  <c r="BN198" i="95"/>
  <c r="BO198" i="95"/>
  <c r="BP198" i="95"/>
  <c r="BQ198" i="95"/>
  <c r="BR198" i="95"/>
  <c r="BS198" i="95"/>
  <c r="BT198" i="95"/>
  <c r="BU198" i="95"/>
  <c r="BV198" i="95"/>
  <c r="BW198" i="95"/>
  <c r="BX198" i="95"/>
  <c r="BY198" i="95"/>
  <c r="BZ198" i="95"/>
  <c r="CA198" i="95"/>
  <c r="CB198" i="95"/>
  <c r="CD198" i="95"/>
  <c r="CE198" i="95"/>
  <c r="CF198" i="95"/>
  <c r="CG198" i="95"/>
  <c r="CH198" i="95"/>
  <c r="CI198" i="95"/>
  <c r="CJ198" i="95"/>
  <c r="CK198" i="95"/>
  <c r="CL198" i="95"/>
  <c r="CM198" i="95"/>
  <c r="CN198" i="95"/>
  <c r="CO198" i="95"/>
  <c r="CP198" i="95"/>
  <c r="CQ198" i="95"/>
  <c r="CR198" i="95"/>
  <c r="CS198" i="95"/>
  <c r="CT198" i="95"/>
  <c r="CU198" i="95"/>
  <c r="CV198" i="95"/>
  <c r="CW198" i="95"/>
  <c r="CX198" i="95"/>
  <c r="CY198" i="95"/>
  <c r="DA198" i="95"/>
  <c r="DB198" i="95"/>
  <c r="DC198" i="95"/>
  <c r="DD198" i="95"/>
  <c r="DE198" i="95"/>
  <c r="DF198" i="95"/>
  <c r="DG198" i="95"/>
  <c r="DH198" i="95"/>
  <c r="DI198" i="95"/>
  <c r="DJ198" i="95"/>
  <c r="DK198" i="95"/>
  <c r="DL198" i="95"/>
  <c r="DM198" i="95"/>
  <c r="DN198" i="95"/>
  <c r="DO198" i="95"/>
  <c r="DP198" i="95"/>
  <c r="DQ198" i="95"/>
  <c r="DR198" i="95"/>
  <c r="DS198" i="95"/>
  <c r="DT198" i="95"/>
  <c r="DU198" i="95"/>
  <c r="DV198" i="95"/>
  <c r="G199" i="95"/>
  <c r="H199" i="95"/>
  <c r="I199" i="95"/>
  <c r="J199" i="95"/>
  <c r="K199" i="95"/>
  <c r="L199" i="95"/>
  <c r="M199" i="95"/>
  <c r="N199" i="95"/>
  <c r="O199" i="95"/>
  <c r="P199" i="95"/>
  <c r="R199" i="95"/>
  <c r="T199" i="95"/>
  <c r="U199" i="95"/>
  <c r="V199" i="95"/>
  <c r="W199" i="95"/>
  <c r="X199" i="95"/>
  <c r="Y199" i="95"/>
  <c r="Z199" i="95"/>
  <c r="AB199" i="95"/>
  <c r="AD199" i="95"/>
  <c r="AE199" i="95"/>
  <c r="AF199" i="95"/>
  <c r="AG199" i="95"/>
  <c r="AJ199" i="95"/>
  <c r="AK199" i="95"/>
  <c r="AL199" i="95"/>
  <c r="AM199" i="95"/>
  <c r="AN199" i="95"/>
  <c r="AO199" i="95"/>
  <c r="AP199" i="95"/>
  <c r="AQ199" i="95"/>
  <c r="AR199" i="95"/>
  <c r="AS199" i="95"/>
  <c r="AT199" i="95"/>
  <c r="AU199" i="95"/>
  <c r="AV199" i="95"/>
  <c r="AW199" i="95"/>
  <c r="AX199" i="95"/>
  <c r="AY199" i="95"/>
  <c r="AZ199" i="95"/>
  <c r="BA199" i="95"/>
  <c r="BB199" i="95"/>
  <c r="BC199" i="95"/>
  <c r="BD199" i="95"/>
  <c r="BE199" i="95"/>
  <c r="BG199" i="95"/>
  <c r="BH199" i="95"/>
  <c r="BI199" i="95"/>
  <c r="BJ199" i="95"/>
  <c r="BK199" i="95"/>
  <c r="BL199" i="95"/>
  <c r="BM199" i="95"/>
  <c r="BN199" i="95"/>
  <c r="BO199" i="95"/>
  <c r="BP199" i="95"/>
  <c r="BQ199" i="95"/>
  <c r="BR199" i="95"/>
  <c r="BS199" i="95"/>
  <c r="BT199" i="95"/>
  <c r="BU199" i="95"/>
  <c r="BV199" i="95"/>
  <c r="BW199" i="95"/>
  <c r="BX199" i="95"/>
  <c r="BY199" i="95"/>
  <c r="BZ199" i="95"/>
  <c r="CA199" i="95"/>
  <c r="CB199" i="95"/>
  <c r="CD199" i="95"/>
  <c r="CE199" i="95"/>
  <c r="CF199" i="95"/>
  <c r="CG199" i="95"/>
  <c r="CH199" i="95"/>
  <c r="CI199" i="95"/>
  <c r="CJ199" i="95"/>
  <c r="CK199" i="95"/>
  <c r="CL199" i="95"/>
  <c r="CM199" i="95"/>
  <c r="CN199" i="95"/>
  <c r="CO199" i="95"/>
  <c r="CP199" i="95"/>
  <c r="CQ199" i="95"/>
  <c r="CR199" i="95"/>
  <c r="CS199" i="95"/>
  <c r="CT199" i="95"/>
  <c r="CU199" i="95"/>
  <c r="CV199" i="95"/>
  <c r="CW199" i="95"/>
  <c r="CX199" i="95"/>
  <c r="CY199" i="95"/>
  <c r="DA199" i="95"/>
  <c r="DB199" i="95"/>
  <c r="DC199" i="95"/>
  <c r="DD199" i="95"/>
  <c r="DE199" i="95"/>
  <c r="DF199" i="95"/>
  <c r="DG199" i="95"/>
  <c r="DH199" i="95"/>
  <c r="DI199" i="95"/>
  <c r="DJ199" i="95"/>
  <c r="DK199" i="95"/>
  <c r="DL199" i="95"/>
  <c r="DM199" i="95"/>
  <c r="DN199" i="95"/>
  <c r="DO199" i="95"/>
  <c r="DP199" i="95"/>
  <c r="DQ199" i="95"/>
  <c r="DR199" i="95"/>
  <c r="DS199" i="95"/>
  <c r="DT199" i="95"/>
  <c r="DU199" i="95"/>
  <c r="DV199" i="95"/>
  <c r="G200" i="95"/>
  <c r="H200" i="95"/>
  <c r="I200" i="95"/>
  <c r="J200" i="95"/>
  <c r="K200" i="95"/>
  <c r="W200" i="95"/>
  <c r="AG200" i="95"/>
  <c r="G201" i="95"/>
  <c r="H201" i="95"/>
  <c r="I201" i="95"/>
  <c r="J201" i="95"/>
  <c r="K201" i="95"/>
  <c r="L201" i="95"/>
  <c r="M201" i="95"/>
  <c r="N201" i="95"/>
  <c r="O201" i="95"/>
  <c r="P201" i="95"/>
  <c r="R201" i="95"/>
  <c r="T201" i="95"/>
  <c r="U201" i="95"/>
  <c r="V201" i="95"/>
  <c r="W201" i="95"/>
  <c r="X201" i="95"/>
  <c r="Y201" i="95"/>
  <c r="Z201" i="95"/>
  <c r="AB201" i="95"/>
  <c r="AD201" i="95"/>
  <c r="AE201" i="95"/>
  <c r="AF201" i="95"/>
  <c r="AG201" i="95"/>
  <c r="AJ201" i="95"/>
  <c r="AK201" i="95"/>
  <c r="AL201" i="95"/>
  <c r="AM201" i="95"/>
  <c r="AN201" i="95"/>
  <c r="AO201" i="95"/>
  <c r="AP201" i="95"/>
  <c r="AQ201" i="95"/>
  <c r="AR201" i="95"/>
  <c r="AS201" i="95"/>
  <c r="AT201" i="95"/>
  <c r="AU201" i="95"/>
  <c r="AV201" i="95"/>
  <c r="AW201" i="95"/>
  <c r="AX201" i="95"/>
  <c r="AY201" i="95"/>
  <c r="AZ201" i="95"/>
  <c r="BA201" i="95"/>
  <c r="BB201" i="95"/>
  <c r="BC201" i="95"/>
  <c r="BD201" i="95"/>
  <c r="BE201" i="95"/>
  <c r="BG201" i="95"/>
  <c r="BH201" i="95"/>
  <c r="BI201" i="95"/>
  <c r="BJ201" i="95"/>
  <c r="BK201" i="95"/>
  <c r="BL201" i="95"/>
  <c r="BM201" i="95"/>
  <c r="BN201" i="95"/>
  <c r="BO201" i="95"/>
  <c r="BP201" i="95"/>
  <c r="BQ201" i="95"/>
  <c r="BR201" i="95"/>
  <c r="BS201" i="95"/>
  <c r="BT201" i="95"/>
  <c r="BU201" i="95"/>
  <c r="BV201" i="95"/>
  <c r="BW201" i="95"/>
  <c r="BX201" i="95"/>
  <c r="BY201" i="95"/>
  <c r="BZ201" i="95"/>
  <c r="CA201" i="95"/>
  <c r="CB201" i="95"/>
  <c r="CD201" i="95"/>
  <c r="CE201" i="95"/>
  <c r="CF201" i="95"/>
  <c r="CG201" i="95"/>
  <c r="CH201" i="95"/>
  <c r="CI201" i="95"/>
  <c r="CJ201" i="95"/>
  <c r="CK201" i="95"/>
  <c r="CL201" i="95"/>
  <c r="CM201" i="95"/>
  <c r="CN201" i="95"/>
  <c r="CO201" i="95"/>
  <c r="CP201" i="95"/>
  <c r="CQ201" i="95"/>
  <c r="CR201" i="95"/>
  <c r="CS201" i="95"/>
  <c r="CT201" i="95"/>
  <c r="CU201" i="95"/>
  <c r="CV201" i="95"/>
  <c r="CW201" i="95"/>
  <c r="CX201" i="95"/>
  <c r="CY201" i="95"/>
  <c r="DA201" i="95"/>
  <c r="DB201" i="95"/>
  <c r="DC201" i="95"/>
  <c r="DD201" i="95"/>
  <c r="DE201" i="95"/>
  <c r="DF201" i="95"/>
  <c r="DG201" i="95"/>
  <c r="DH201" i="95"/>
  <c r="DI201" i="95"/>
  <c r="DJ201" i="95"/>
  <c r="DK201" i="95"/>
  <c r="DL201" i="95"/>
  <c r="DM201" i="95"/>
  <c r="DN201" i="95"/>
  <c r="DO201" i="95"/>
  <c r="DP201" i="95"/>
  <c r="DQ201" i="95"/>
  <c r="DR201" i="95"/>
  <c r="DS201" i="95"/>
  <c r="DT201" i="95"/>
  <c r="DU201" i="95"/>
  <c r="DV201" i="95"/>
  <c r="G202" i="95"/>
  <c r="H202" i="95"/>
  <c r="I202" i="95"/>
  <c r="J202" i="95"/>
  <c r="K202" i="95"/>
  <c r="L202" i="95"/>
  <c r="M202" i="95"/>
  <c r="N202" i="95"/>
  <c r="O202" i="95"/>
  <c r="P202" i="95"/>
  <c r="R202" i="95"/>
  <c r="T202" i="95"/>
  <c r="U202" i="95"/>
  <c r="V202" i="95"/>
  <c r="W202" i="95"/>
  <c r="X202" i="95"/>
  <c r="Y202" i="95"/>
  <c r="Z202" i="95"/>
  <c r="AB202" i="95"/>
  <c r="AD202" i="95"/>
  <c r="AE202" i="95"/>
  <c r="AF202" i="95"/>
  <c r="AG202" i="95"/>
  <c r="AJ202" i="95"/>
  <c r="AK202" i="95"/>
  <c r="AL202" i="95"/>
  <c r="AM202" i="95"/>
  <c r="AN202" i="95"/>
  <c r="AO202" i="95"/>
  <c r="AP202" i="95"/>
  <c r="AQ202" i="95"/>
  <c r="AR202" i="95"/>
  <c r="AS202" i="95"/>
  <c r="AT202" i="95"/>
  <c r="AU202" i="95"/>
  <c r="AV202" i="95"/>
  <c r="AW202" i="95"/>
  <c r="AX202" i="95"/>
  <c r="AY202" i="95"/>
  <c r="AZ202" i="95"/>
  <c r="BA202" i="95"/>
  <c r="BB202" i="95"/>
  <c r="BC202" i="95"/>
  <c r="BD202" i="95"/>
  <c r="BE202" i="95"/>
  <c r="BG202" i="95"/>
  <c r="BH202" i="95"/>
  <c r="BI202" i="95"/>
  <c r="BJ202" i="95"/>
  <c r="BK202" i="95"/>
  <c r="BL202" i="95"/>
  <c r="BM202" i="95"/>
  <c r="BN202" i="95"/>
  <c r="BO202" i="95"/>
  <c r="BP202" i="95"/>
  <c r="BQ202" i="95"/>
  <c r="BR202" i="95"/>
  <c r="BS202" i="95"/>
  <c r="BT202" i="95"/>
  <c r="BU202" i="95"/>
  <c r="BV202" i="95"/>
  <c r="BW202" i="95"/>
  <c r="BX202" i="95"/>
  <c r="BY202" i="95"/>
  <c r="BZ202" i="95"/>
  <c r="CA202" i="95"/>
  <c r="CB202" i="95"/>
  <c r="CD202" i="95"/>
  <c r="CE202" i="95"/>
  <c r="CF202" i="95"/>
  <c r="CG202" i="95"/>
  <c r="CH202" i="95"/>
  <c r="CI202" i="95"/>
  <c r="CJ202" i="95"/>
  <c r="CK202" i="95"/>
  <c r="CL202" i="95"/>
  <c r="CM202" i="95"/>
  <c r="CN202" i="95"/>
  <c r="CO202" i="95"/>
  <c r="CP202" i="95"/>
  <c r="CQ202" i="95"/>
  <c r="CR202" i="95"/>
  <c r="CS202" i="95"/>
  <c r="CT202" i="95"/>
  <c r="CU202" i="95"/>
  <c r="CV202" i="95"/>
  <c r="CW202" i="95"/>
  <c r="CX202" i="95"/>
  <c r="CY202" i="95"/>
  <c r="DA202" i="95"/>
  <c r="DB202" i="95"/>
  <c r="DC202" i="95"/>
  <c r="DD202" i="95"/>
  <c r="DE202" i="95"/>
  <c r="DF202" i="95"/>
  <c r="DG202" i="95"/>
  <c r="DH202" i="95"/>
  <c r="DI202" i="95"/>
  <c r="DJ202" i="95"/>
  <c r="DK202" i="95"/>
  <c r="DL202" i="95"/>
  <c r="DM202" i="95"/>
  <c r="DN202" i="95"/>
  <c r="DO202" i="95"/>
  <c r="DP202" i="95"/>
  <c r="DQ202" i="95"/>
  <c r="DR202" i="95"/>
  <c r="DS202" i="95"/>
  <c r="DT202" i="95"/>
  <c r="DU202" i="95"/>
  <c r="DV202" i="95"/>
  <c r="G203" i="95"/>
  <c r="H203" i="95"/>
  <c r="I203" i="95"/>
  <c r="J203" i="95"/>
  <c r="K203" i="95"/>
  <c r="L203" i="95"/>
  <c r="M203" i="95"/>
  <c r="N203" i="95"/>
  <c r="O203" i="95"/>
  <c r="P203" i="95"/>
  <c r="R203" i="95"/>
  <c r="T203" i="95"/>
  <c r="U203" i="95"/>
  <c r="V203" i="95"/>
  <c r="W203" i="95"/>
  <c r="X203" i="95"/>
  <c r="Y203" i="95"/>
  <c r="Z203" i="95"/>
  <c r="AB203" i="95"/>
  <c r="AD203" i="95"/>
  <c r="AE203" i="95"/>
  <c r="AF203" i="95"/>
  <c r="AG203" i="95"/>
  <c r="AJ203" i="95"/>
  <c r="AK203" i="95"/>
  <c r="AL203" i="95"/>
  <c r="AM203" i="95"/>
  <c r="AN203" i="95"/>
  <c r="AO203" i="95"/>
  <c r="AP203" i="95"/>
  <c r="AQ203" i="95"/>
  <c r="AR203" i="95"/>
  <c r="AS203" i="95"/>
  <c r="AT203" i="95"/>
  <c r="AU203" i="95"/>
  <c r="AV203" i="95"/>
  <c r="AW203" i="95"/>
  <c r="AX203" i="95"/>
  <c r="AY203" i="95"/>
  <c r="AZ203" i="95"/>
  <c r="BA203" i="95"/>
  <c r="BB203" i="95"/>
  <c r="BC203" i="95"/>
  <c r="BD203" i="95"/>
  <c r="BE203" i="95"/>
  <c r="BG203" i="95"/>
  <c r="BH203" i="95"/>
  <c r="BI203" i="95"/>
  <c r="BJ203" i="95"/>
  <c r="BK203" i="95"/>
  <c r="BL203" i="95"/>
  <c r="BM203" i="95"/>
  <c r="BN203" i="95"/>
  <c r="BO203" i="95"/>
  <c r="BP203" i="95"/>
  <c r="BQ203" i="95"/>
  <c r="BR203" i="95"/>
  <c r="BS203" i="95"/>
  <c r="BT203" i="95"/>
  <c r="BU203" i="95"/>
  <c r="BV203" i="95"/>
  <c r="BW203" i="95"/>
  <c r="BX203" i="95"/>
  <c r="BY203" i="95"/>
  <c r="BZ203" i="95"/>
  <c r="CA203" i="95"/>
  <c r="CB203" i="95"/>
  <c r="CD203" i="95"/>
  <c r="CE203" i="95"/>
  <c r="CF203" i="95"/>
  <c r="CG203" i="95"/>
  <c r="CH203" i="95"/>
  <c r="CI203" i="95"/>
  <c r="CJ203" i="95"/>
  <c r="CK203" i="95"/>
  <c r="CL203" i="95"/>
  <c r="CM203" i="95"/>
  <c r="CN203" i="95"/>
  <c r="CO203" i="95"/>
  <c r="CP203" i="95"/>
  <c r="CQ203" i="95"/>
  <c r="CR203" i="95"/>
  <c r="CS203" i="95"/>
  <c r="CT203" i="95"/>
  <c r="CU203" i="95"/>
  <c r="CV203" i="95"/>
  <c r="CW203" i="95"/>
  <c r="CX203" i="95"/>
  <c r="CY203" i="95"/>
  <c r="DA203" i="95"/>
  <c r="DB203" i="95"/>
  <c r="DC203" i="95"/>
  <c r="DD203" i="95"/>
  <c r="DE203" i="95"/>
  <c r="DF203" i="95"/>
  <c r="DG203" i="95"/>
  <c r="DH203" i="95"/>
  <c r="DI203" i="95"/>
  <c r="DJ203" i="95"/>
  <c r="DK203" i="95"/>
  <c r="DL203" i="95"/>
  <c r="DM203" i="95"/>
  <c r="DN203" i="95"/>
  <c r="DO203" i="95"/>
  <c r="DP203" i="95"/>
  <c r="DQ203" i="95"/>
  <c r="DR203" i="95"/>
  <c r="DS203" i="95"/>
  <c r="DT203" i="95"/>
  <c r="DU203" i="95"/>
  <c r="DV203" i="95"/>
  <c r="G204" i="95"/>
  <c r="H204" i="95"/>
  <c r="I204" i="95"/>
  <c r="J204" i="95"/>
  <c r="K204" i="95"/>
  <c r="L204" i="95"/>
  <c r="M204" i="95"/>
  <c r="N204" i="95"/>
  <c r="O204" i="95"/>
  <c r="P204" i="95"/>
  <c r="R204" i="95"/>
  <c r="T204" i="95"/>
  <c r="U204" i="95"/>
  <c r="V204" i="95"/>
  <c r="W204" i="95"/>
  <c r="X204" i="95"/>
  <c r="Y204" i="95"/>
  <c r="Z204" i="95"/>
  <c r="AB204" i="95"/>
  <c r="AD204" i="95"/>
  <c r="AE204" i="95"/>
  <c r="AF204" i="95"/>
  <c r="AG204" i="95"/>
  <c r="AJ204" i="95"/>
  <c r="AK204" i="95"/>
  <c r="AL204" i="95"/>
  <c r="AM204" i="95"/>
  <c r="AN204" i="95"/>
  <c r="AO204" i="95"/>
  <c r="AP204" i="95"/>
  <c r="AQ204" i="95"/>
  <c r="AR204" i="95"/>
  <c r="AS204" i="95"/>
  <c r="AT204" i="95"/>
  <c r="AU204" i="95"/>
  <c r="AV204" i="95"/>
  <c r="AW204" i="95"/>
  <c r="AX204" i="95"/>
  <c r="AY204" i="95"/>
  <c r="AZ204" i="95"/>
  <c r="BA204" i="95"/>
  <c r="BB204" i="95"/>
  <c r="BC204" i="95"/>
  <c r="BD204" i="95"/>
  <c r="BE204" i="95"/>
  <c r="BG204" i="95"/>
  <c r="BH204" i="95"/>
  <c r="BI204" i="95"/>
  <c r="BJ204" i="95"/>
  <c r="BK204" i="95"/>
  <c r="BL204" i="95"/>
  <c r="BM204" i="95"/>
  <c r="BN204" i="95"/>
  <c r="BO204" i="95"/>
  <c r="BP204" i="95"/>
  <c r="BQ204" i="95"/>
  <c r="BR204" i="95"/>
  <c r="BS204" i="95"/>
  <c r="BT204" i="95"/>
  <c r="BU204" i="95"/>
  <c r="BV204" i="95"/>
  <c r="BW204" i="95"/>
  <c r="BX204" i="95"/>
  <c r="BY204" i="95"/>
  <c r="BZ204" i="95"/>
  <c r="CA204" i="95"/>
  <c r="CB204" i="95"/>
  <c r="CD204" i="95"/>
  <c r="CE204" i="95"/>
  <c r="CF204" i="95"/>
  <c r="CG204" i="95"/>
  <c r="CH204" i="95"/>
  <c r="CI204" i="95"/>
  <c r="CJ204" i="95"/>
  <c r="CK204" i="95"/>
  <c r="CL204" i="95"/>
  <c r="CM204" i="95"/>
  <c r="CN204" i="95"/>
  <c r="CO204" i="95"/>
  <c r="CP204" i="95"/>
  <c r="CQ204" i="95"/>
  <c r="CR204" i="95"/>
  <c r="CS204" i="95"/>
  <c r="CT204" i="95"/>
  <c r="CU204" i="95"/>
  <c r="CV204" i="95"/>
  <c r="CW204" i="95"/>
  <c r="CX204" i="95"/>
  <c r="CY204" i="95"/>
  <c r="DA204" i="95"/>
  <c r="DB204" i="95"/>
  <c r="DC204" i="95"/>
  <c r="DD204" i="95"/>
  <c r="DE204" i="95"/>
  <c r="DF204" i="95"/>
  <c r="DG204" i="95"/>
  <c r="DH204" i="95"/>
  <c r="DI204" i="95"/>
  <c r="DJ204" i="95"/>
  <c r="DK204" i="95"/>
  <c r="DL204" i="95"/>
  <c r="DM204" i="95"/>
  <c r="DN204" i="95"/>
  <c r="DO204" i="95"/>
  <c r="DP204" i="95"/>
  <c r="DQ204" i="95"/>
  <c r="DR204" i="95"/>
  <c r="DS204" i="95"/>
  <c r="DT204" i="95"/>
  <c r="DU204" i="95"/>
  <c r="DV204" i="95"/>
  <c r="G205" i="95"/>
  <c r="H205" i="95"/>
  <c r="I205" i="95"/>
  <c r="J205" i="95"/>
  <c r="K205" i="95"/>
  <c r="L205" i="95"/>
  <c r="M205" i="95"/>
  <c r="N205" i="95"/>
  <c r="O205" i="95"/>
  <c r="P205" i="95"/>
  <c r="R205" i="95"/>
  <c r="T205" i="95"/>
  <c r="U205" i="95"/>
  <c r="V205" i="95"/>
  <c r="W205" i="95"/>
  <c r="X205" i="95"/>
  <c r="Y205" i="95"/>
  <c r="Z205" i="95"/>
  <c r="AB205" i="95"/>
  <c r="AD205" i="95"/>
  <c r="AE205" i="95"/>
  <c r="AF205" i="95"/>
  <c r="AG205" i="95"/>
  <c r="AJ205" i="95"/>
  <c r="AK205" i="95"/>
  <c r="AL205" i="95"/>
  <c r="AM205" i="95"/>
  <c r="AN205" i="95"/>
  <c r="AO205" i="95"/>
  <c r="AP205" i="95"/>
  <c r="AQ205" i="95"/>
  <c r="AR205" i="95"/>
  <c r="AS205" i="95"/>
  <c r="AT205" i="95"/>
  <c r="AU205" i="95"/>
  <c r="AV205" i="95"/>
  <c r="AW205" i="95"/>
  <c r="AX205" i="95"/>
  <c r="AY205" i="95"/>
  <c r="AZ205" i="95"/>
  <c r="BA205" i="95"/>
  <c r="BB205" i="95"/>
  <c r="BC205" i="95"/>
  <c r="BD205" i="95"/>
  <c r="BE205" i="95"/>
  <c r="BG205" i="95"/>
  <c r="BH205" i="95"/>
  <c r="BI205" i="95"/>
  <c r="BJ205" i="95"/>
  <c r="BK205" i="95"/>
  <c r="BL205" i="95"/>
  <c r="BM205" i="95"/>
  <c r="BN205" i="95"/>
  <c r="BO205" i="95"/>
  <c r="BP205" i="95"/>
  <c r="BQ205" i="95"/>
  <c r="BR205" i="95"/>
  <c r="BS205" i="95"/>
  <c r="BT205" i="95"/>
  <c r="BU205" i="95"/>
  <c r="BV205" i="95"/>
  <c r="BW205" i="95"/>
  <c r="BX205" i="95"/>
  <c r="BY205" i="95"/>
  <c r="BZ205" i="95"/>
  <c r="CA205" i="95"/>
  <c r="CB205" i="95"/>
  <c r="CD205" i="95"/>
  <c r="CE205" i="95"/>
  <c r="CF205" i="95"/>
  <c r="CG205" i="95"/>
  <c r="CH205" i="95"/>
  <c r="CI205" i="95"/>
  <c r="CJ205" i="95"/>
  <c r="CK205" i="95"/>
  <c r="CL205" i="95"/>
  <c r="CM205" i="95"/>
  <c r="CN205" i="95"/>
  <c r="CO205" i="95"/>
  <c r="CP205" i="95"/>
  <c r="CQ205" i="95"/>
  <c r="CR205" i="95"/>
  <c r="CS205" i="95"/>
  <c r="CT205" i="95"/>
  <c r="CU205" i="95"/>
  <c r="CV205" i="95"/>
  <c r="CW205" i="95"/>
  <c r="CX205" i="95"/>
  <c r="CY205" i="95"/>
  <c r="DA205" i="95"/>
  <c r="DB205" i="95"/>
  <c r="DC205" i="95"/>
  <c r="DD205" i="95"/>
  <c r="DE205" i="95"/>
  <c r="DF205" i="95"/>
  <c r="DG205" i="95"/>
  <c r="DH205" i="95"/>
  <c r="DI205" i="95"/>
  <c r="DJ205" i="95"/>
  <c r="DK205" i="95"/>
  <c r="DL205" i="95"/>
  <c r="DM205" i="95"/>
  <c r="DN205" i="95"/>
  <c r="DO205" i="95"/>
  <c r="DP205" i="95"/>
  <c r="DQ205" i="95"/>
  <c r="DR205" i="95"/>
  <c r="DS205" i="95"/>
  <c r="DT205" i="95"/>
  <c r="DU205" i="95"/>
  <c r="DV205" i="95"/>
  <c r="G206" i="95"/>
  <c r="H206" i="95"/>
  <c r="I206" i="95"/>
  <c r="J206" i="95"/>
  <c r="K206" i="95"/>
  <c r="L206" i="95"/>
  <c r="M206" i="95"/>
  <c r="N206" i="95"/>
  <c r="O206" i="95"/>
  <c r="P206" i="95"/>
  <c r="R206" i="95"/>
  <c r="T206" i="95"/>
  <c r="U206" i="95"/>
  <c r="V206" i="95"/>
  <c r="W206" i="95"/>
  <c r="X206" i="95"/>
  <c r="Y206" i="95"/>
  <c r="Z206" i="95"/>
  <c r="AB206" i="95"/>
  <c r="AD206" i="95"/>
  <c r="AE206" i="95"/>
  <c r="AF206" i="95"/>
  <c r="AG206" i="95"/>
  <c r="AJ206" i="95"/>
  <c r="AK206" i="95"/>
  <c r="AL206" i="95"/>
  <c r="AM206" i="95"/>
  <c r="AN206" i="95"/>
  <c r="AO206" i="95"/>
  <c r="AP206" i="95"/>
  <c r="AQ206" i="95"/>
  <c r="AR206" i="95"/>
  <c r="AS206" i="95"/>
  <c r="AT206" i="95"/>
  <c r="AU206" i="95"/>
  <c r="AV206" i="95"/>
  <c r="AW206" i="95"/>
  <c r="AX206" i="95"/>
  <c r="AY206" i="95"/>
  <c r="AZ206" i="95"/>
  <c r="BA206" i="95"/>
  <c r="BB206" i="95"/>
  <c r="BC206" i="95"/>
  <c r="BD206" i="95"/>
  <c r="BE206" i="95"/>
  <c r="BG206" i="95"/>
  <c r="BH206" i="95"/>
  <c r="BI206" i="95"/>
  <c r="BJ206" i="95"/>
  <c r="BK206" i="95"/>
  <c r="BL206" i="95"/>
  <c r="BM206" i="95"/>
  <c r="BN206" i="95"/>
  <c r="BO206" i="95"/>
  <c r="BP206" i="95"/>
  <c r="BQ206" i="95"/>
  <c r="BR206" i="95"/>
  <c r="BS206" i="95"/>
  <c r="BT206" i="95"/>
  <c r="BU206" i="95"/>
  <c r="BV206" i="95"/>
  <c r="BW206" i="95"/>
  <c r="BX206" i="95"/>
  <c r="BY206" i="95"/>
  <c r="BZ206" i="95"/>
  <c r="CA206" i="95"/>
  <c r="CB206" i="95"/>
  <c r="CD206" i="95"/>
  <c r="CE206" i="95"/>
  <c r="CF206" i="95"/>
  <c r="CG206" i="95"/>
  <c r="CH206" i="95"/>
  <c r="CI206" i="95"/>
  <c r="CJ206" i="95"/>
  <c r="CK206" i="95"/>
  <c r="CL206" i="95"/>
  <c r="CM206" i="95"/>
  <c r="CN206" i="95"/>
  <c r="CO206" i="95"/>
  <c r="CP206" i="95"/>
  <c r="CQ206" i="95"/>
  <c r="CR206" i="95"/>
  <c r="CS206" i="95"/>
  <c r="CT206" i="95"/>
  <c r="CU206" i="95"/>
  <c r="CV206" i="95"/>
  <c r="CW206" i="95"/>
  <c r="CX206" i="95"/>
  <c r="CY206" i="95"/>
  <c r="DA206" i="95"/>
  <c r="DB206" i="95"/>
  <c r="DC206" i="95"/>
  <c r="DD206" i="95"/>
  <c r="DE206" i="95"/>
  <c r="DF206" i="95"/>
  <c r="DG206" i="95"/>
  <c r="DH206" i="95"/>
  <c r="DI206" i="95"/>
  <c r="DJ206" i="95"/>
  <c r="DK206" i="95"/>
  <c r="DL206" i="95"/>
  <c r="DM206" i="95"/>
  <c r="DN206" i="95"/>
  <c r="DO206" i="95"/>
  <c r="DP206" i="95"/>
  <c r="DQ206" i="95"/>
  <c r="DR206" i="95"/>
  <c r="DS206" i="95"/>
  <c r="DT206" i="95"/>
  <c r="DU206" i="95"/>
  <c r="DV206" i="95"/>
  <c r="G207" i="95"/>
  <c r="H207" i="95"/>
  <c r="I207" i="95"/>
  <c r="J207" i="95"/>
  <c r="K207" i="95"/>
  <c r="L207" i="95"/>
  <c r="M207" i="95"/>
  <c r="N207" i="95"/>
  <c r="O207" i="95"/>
  <c r="P207" i="95"/>
  <c r="R207" i="95"/>
  <c r="T207" i="95"/>
  <c r="U207" i="95"/>
  <c r="V207" i="95"/>
  <c r="W207" i="95"/>
  <c r="X207" i="95"/>
  <c r="Y207" i="95"/>
  <c r="Z207" i="95"/>
  <c r="AB207" i="95"/>
  <c r="AD207" i="95"/>
  <c r="AE207" i="95"/>
  <c r="AF207" i="95"/>
  <c r="AG207" i="95"/>
  <c r="AJ207" i="95"/>
  <c r="AK207" i="95"/>
  <c r="AL207" i="95"/>
  <c r="AM207" i="95"/>
  <c r="AN207" i="95"/>
  <c r="AO207" i="95"/>
  <c r="AP207" i="95"/>
  <c r="AQ207" i="95"/>
  <c r="AR207" i="95"/>
  <c r="AS207" i="95"/>
  <c r="AT207" i="95"/>
  <c r="AU207" i="95"/>
  <c r="AV207" i="95"/>
  <c r="AW207" i="95"/>
  <c r="AX207" i="95"/>
  <c r="AY207" i="95"/>
  <c r="AZ207" i="95"/>
  <c r="BA207" i="95"/>
  <c r="BB207" i="95"/>
  <c r="BC207" i="95"/>
  <c r="BD207" i="95"/>
  <c r="BE207" i="95"/>
  <c r="BG207" i="95"/>
  <c r="BH207" i="95"/>
  <c r="BI207" i="95"/>
  <c r="BJ207" i="95"/>
  <c r="BK207" i="95"/>
  <c r="BL207" i="95"/>
  <c r="BM207" i="95"/>
  <c r="BN207" i="95"/>
  <c r="BO207" i="95"/>
  <c r="BP207" i="95"/>
  <c r="BQ207" i="95"/>
  <c r="BR207" i="95"/>
  <c r="BS207" i="95"/>
  <c r="BT207" i="95"/>
  <c r="BU207" i="95"/>
  <c r="BV207" i="95"/>
  <c r="BW207" i="95"/>
  <c r="BX207" i="95"/>
  <c r="BY207" i="95"/>
  <c r="BZ207" i="95"/>
  <c r="CA207" i="95"/>
  <c r="CB207" i="95"/>
  <c r="CD207" i="95"/>
  <c r="CE207" i="95"/>
  <c r="CF207" i="95"/>
  <c r="CG207" i="95"/>
  <c r="CH207" i="95"/>
  <c r="CI207" i="95"/>
  <c r="CJ207" i="95"/>
  <c r="CK207" i="95"/>
  <c r="CL207" i="95"/>
  <c r="CM207" i="95"/>
  <c r="CN207" i="95"/>
  <c r="CO207" i="95"/>
  <c r="CP207" i="95"/>
  <c r="CQ207" i="95"/>
  <c r="CR207" i="95"/>
  <c r="CS207" i="95"/>
  <c r="CT207" i="95"/>
  <c r="CU207" i="95"/>
  <c r="CV207" i="95"/>
  <c r="CW207" i="95"/>
  <c r="CX207" i="95"/>
  <c r="CY207" i="95"/>
  <c r="DA207" i="95"/>
  <c r="DB207" i="95"/>
  <c r="DC207" i="95"/>
  <c r="DD207" i="95"/>
  <c r="DE207" i="95"/>
  <c r="DF207" i="95"/>
  <c r="DG207" i="95"/>
  <c r="DH207" i="95"/>
  <c r="DI207" i="95"/>
  <c r="DJ207" i="95"/>
  <c r="DK207" i="95"/>
  <c r="DL207" i="95"/>
  <c r="DM207" i="95"/>
  <c r="DN207" i="95"/>
  <c r="DO207" i="95"/>
  <c r="DP207" i="95"/>
  <c r="DQ207" i="95"/>
  <c r="DR207" i="95"/>
  <c r="DS207" i="95"/>
  <c r="DT207" i="95"/>
  <c r="DU207" i="95"/>
  <c r="DV207" i="95"/>
  <c r="G208" i="95"/>
  <c r="H208" i="95"/>
  <c r="I208" i="95"/>
  <c r="J208" i="95"/>
  <c r="K208" i="95"/>
  <c r="L208" i="95"/>
  <c r="M208" i="95"/>
  <c r="N208" i="95"/>
  <c r="O208" i="95"/>
  <c r="P208" i="95"/>
  <c r="R208" i="95"/>
  <c r="T208" i="95"/>
  <c r="U208" i="95"/>
  <c r="V208" i="95"/>
  <c r="W208" i="95"/>
  <c r="X208" i="95"/>
  <c r="Y208" i="95"/>
  <c r="Z208" i="95"/>
  <c r="AB208" i="95"/>
  <c r="AD208" i="95"/>
  <c r="AE208" i="95"/>
  <c r="AF208" i="95"/>
  <c r="AG208" i="95"/>
  <c r="AJ208" i="95"/>
  <c r="AK208" i="95"/>
  <c r="AL208" i="95"/>
  <c r="AM208" i="95"/>
  <c r="AN208" i="95"/>
  <c r="AO208" i="95"/>
  <c r="AP208" i="95"/>
  <c r="AQ208" i="95"/>
  <c r="AR208" i="95"/>
  <c r="AS208" i="95"/>
  <c r="AT208" i="95"/>
  <c r="AU208" i="95"/>
  <c r="AV208" i="95"/>
  <c r="AW208" i="95"/>
  <c r="AX208" i="95"/>
  <c r="AY208" i="95"/>
  <c r="AZ208" i="95"/>
  <c r="BA208" i="95"/>
  <c r="BB208" i="95"/>
  <c r="BC208" i="95"/>
  <c r="BD208" i="95"/>
  <c r="BE208" i="95"/>
  <c r="BG208" i="95"/>
  <c r="BH208" i="95"/>
  <c r="BI208" i="95"/>
  <c r="BJ208" i="95"/>
  <c r="BK208" i="95"/>
  <c r="BL208" i="95"/>
  <c r="BM208" i="95"/>
  <c r="BN208" i="95"/>
  <c r="BO208" i="95"/>
  <c r="BP208" i="95"/>
  <c r="BQ208" i="95"/>
  <c r="BR208" i="95"/>
  <c r="BS208" i="95"/>
  <c r="BT208" i="95"/>
  <c r="BU208" i="95"/>
  <c r="BV208" i="95"/>
  <c r="BW208" i="95"/>
  <c r="BX208" i="95"/>
  <c r="BY208" i="95"/>
  <c r="BZ208" i="95"/>
  <c r="CA208" i="95"/>
  <c r="CB208" i="95"/>
  <c r="CD208" i="95"/>
  <c r="CE208" i="95"/>
  <c r="CF208" i="95"/>
  <c r="CG208" i="95"/>
  <c r="CH208" i="95"/>
  <c r="CI208" i="95"/>
  <c r="CJ208" i="95"/>
  <c r="CK208" i="95"/>
  <c r="CL208" i="95"/>
  <c r="CM208" i="95"/>
  <c r="CN208" i="95"/>
  <c r="CO208" i="95"/>
  <c r="CP208" i="95"/>
  <c r="CQ208" i="95"/>
  <c r="CR208" i="95"/>
  <c r="CS208" i="95"/>
  <c r="CT208" i="95"/>
  <c r="CU208" i="95"/>
  <c r="CV208" i="95"/>
  <c r="CW208" i="95"/>
  <c r="CX208" i="95"/>
  <c r="CY208" i="95"/>
  <c r="DA208" i="95"/>
  <c r="DB208" i="95"/>
  <c r="DC208" i="95"/>
  <c r="DD208" i="95"/>
  <c r="DE208" i="95"/>
  <c r="DF208" i="95"/>
  <c r="DG208" i="95"/>
  <c r="DH208" i="95"/>
  <c r="DI208" i="95"/>
  <c r="DJ208" i="95"/>
  <c r="DK208" i="95"/>
  <c r="DL208" i="95"/>
  <c r="DM208" i="95"/>
  <c r="DN208" i="95"/>
  <c r="DO208" i="95"/>
  <c r="DP208" i="95"/>
  <c r="DQ208" i="95"/>
  <c r="DR208" i="95"/>
  <c r="DS208" i="95"/>
  <c r="DT208" i="95"/>
  <c r="DU208" i="95"/>
  <c r="DV208" i="95"/>
  <c r="G209" i="95"/>
  <c r="H209" i="95"/>
  <c r="I209" i="95"/>
  <c r="J209" i="95"/>
  <c r="K209" i="95"/>
  <c r="L209" i="95"/>
  <c r="M209" i="95"/>
  <c r="N209" i="95"/>
  <c r="O209" i="95"/>
  <c r="P209" i="95"/>
  <c r="R209" i="95"/>
  <c r="T209" i="95"/>
  <c r="U209" i="95"/>
  <c r="V209" i="95"/>
  <c r="W209" i="95"/>
  <c r="X209" i="95"/>
  <c r="Y209" i="95"/>
  <c r="Z209" i="95"/>
  <c r="AB209" i="95"/>
  <c r="AD209" i="95"/>
  <c r="AE209" i="95"/>
  <c r="AF209" i="95"/>
  <c r="AG209" i="95"/>
  <c r="AJ209" i="95"/>
  <c r="AK209" i="95"/>
  <c r="AL209" i="95"/>
  <c r="AM209" i="95"/>
  <c r="AN209" i="95"/>
  <c r="AO209" i="95"/>
  <c r="AP209" i="95"/>
  <c r="AQ209" i="95"/>
  <c r="AR209" i="95"/>
  <c r="AS209" i="95"/>
  <c r="AT209" i="95"/>
  <c r="AU209" i="95"/>
  <c r="AV209" i="95"/>
  <c r="AW209" i="95"/>
  <c r="AX209" i="95"/>
  <c r="AY209" i="95"/>
  <c r="AZ209" i="95"/>
  <c r="BA209" i="95"/>
  <c r="BB209" i="95"/>
  <c r="BC209" i="95"/>
  <c r="BD209" i="95"/>
  <c r="BE209" i="95"/>
  <c r="BG209" i="95"/>
  <c r="BH209" i="95"/>
  <c r="BI209" i="95"/>
  <c r="BJ209" i="95"/>
  <c r="BK209" i="95"/>
  <c r="BL209" i="95"/>
  <c r="BM209" i="95"/>
  <c r="BN209" i="95"/>
  <c r="BO209" i="95"/>
  <c r="BP209" i="95"/>
  <c r="BQ209" i="95"/>
  <c r="BR209" i="95"/>
  <c r="BS209" i="95"/>
  <c r="BT209" i="95"/>
  <c r="BU209" i="95"/>
  <c r="BV209" i="95"/>
  <c r="BW209" i="95"/>
  <c r="BX209" i="95"/>
  <c r="BY209" i="95"/>
  <c r="BZ209" i="95"/>
  <c r="CA209" i="95"/>
  <c r="CB209" i="95"/>
  <c r="CD209" i="95"/>
  <c r="CE209" i="95"/>
  <c r="CF209" i="95"/>
  <c r="CG209" i="95"/>
  <c r="CH209" i="95"/>
  <c r="CI209" i="95"/>
  <c r="CJ209" i="95"/>
  <c r="CK209" i="95"/>
  <c r="CL209" i="95"/>
  <c r="CM209" i="95"/>
  <c r="CN209" i="95"/>
  <c r="CO209" i="95"/>
  <c r="CP209" i="95"/>
  <c r="CQ209" i="95"/>
  <c r="CR209" i="95"/>
  <c r="CS209" i="95"/>
  <c r="CT209" i="95"/>
  <c r="CU209" i="95"/>
  <c r="CV209" i="95"/>
  <c r="CW209" i="95"/>
  <c r="CX209" i="95"/>
  <c r="CY209" i="95"/>
  <c r="DA209" i="95"/>
  <c r="DB209" i="95"/>
  <c r="DC209" i="95"/>
  <c r="DD209" i="95"/>
  <c r="DE209" i="95"/>
  <c r="DF209" i="95"/>
  <c r="DG209" i="95"/>
  <c r="DH209" i="95"/>
  <c r="DI209" i="95"/>
  <c r="DJ209" i="95"/>
  <c r="DK209" i="95"/>
  <c r="DL209" i="95"/>
  <c r="DM209" i="95"/>
  <c r="DN209" i="95"/>
  <c r="DO209" i="95"/>
  <c r="DP209" i="95"/>
  <c r="DQ209" i="95"/>
  <c r="DR209" i="95"/>
  <c r="DS209" i="95"/>
  <c r="DT209" i="95"/>
  <c r="DU209" i="95"/>
  <c r="DV209" i="95"/>
  <c r="G210" i="95"/>
  <c r="H210" i="95"/>
  <c r="I210" i="95"/>
  <c r="J210" i="95"/>
  <c r="K210" i="95"/>
  <c r="L210" i="95"/>
  <c r="M210" i="95"/>
  <c r="N210" i="95"/>
  <c r="O210" i="95"/>
  <c r="P210" i="95"/>
  <c r="R210" i="95"/>
  <c r="T210" i="95"/>
  <c r="U210" i="95"/>
  <c r="V210" i="95"/>
  <c r="W210" i="95"/>
  <c r="X210" i="95"/>
  <c r="Y210" i="95"/>
  <c r="Z210" i="95"/>
  <c r="AB210" i="95"/>
  <c r="AD210" i="95"/>
  <c r="AE210" i="95"/>
  <c r="AF210" i="95"/>
  <c r="AG210" i="95"/>
  <c r="AJ210" i="95"/>
  <c r="AK210" i="95"/>
  <c r="AL210" i="95"/>
  <c r="AM210" i="95"/>
  <c r="AN210" i="95"/>
  <c r="AO210" i="95"/>
  <c r="AP210" i="95"/>
  <c r="AQ210" i="95"/>
  <c r="AR210" i="95"/>
  <c r="AS210" i="95"/>
  <c r="AT210" i="95"/>
  <c r="AU210" i="95"/>
  <c r="AV210" i="95"/>
  <c r="AW210" i="95"/>
  <c r="AX210" i="95"/>
  <c r="AY210" i="95"/>
  <c r="AZ210" i="95"/>
  <c r="BA210" i="95"/>
  <c r="BB210" i="95"/>
  <c r="BC210" i="95"/>
  <c r="BD210" i="95"/>
  <c r="BE210" i="95"/>
  <c r="BG210" i="95"/>
  <c r="BH210" i="95"/>
  <c r="BI210" i="95"/>
  <c r="BJ210" i="95"/>
  <c r="BK210" i="95"/>
  <c r="BL210" i="95"/>
  <c r="BM210" i="95"/>
  <c r="BN210" i="95"/>
  <c r="BO210" i="95"/>
  <c r="BP210" i="95"/>
  <c r="BQ210" i="95"/>
  <c r="BR210" i="95"/>
  <c r="BS210" i="95"/>
  <c r="BT210" i="95"/>
  <c r="BU210" i="95"/>
  <c r="BV210" i="95"/>
  <c r="BW210" i="95"/>
  <c r="BX210" i="95"/>
  <c r="BY210" i="95"/>
  <c r="BZ210" i="95"/>
  <c r="CA210" i="95"/>
  <c r="CB210" i="95"/>
  <c r="CD210" i="95"/>
  <c r="CE210" i="95"/>
  <c r="CF210" i="95"/>
  <c r="CG210" i="95"/>
  <c r="CH210" i="95"/>
  <c r="CI210" i="95"/>
  <c r="CJ210" i="95"/>
  <c r="CK210" i="95"/>
  <c r="CL210" i="95"/>
  <c r="CM210" i="95"/>
  <c r="CN210" i="95"/>
  <c r="CO210" i="95"/>
  <c r="CP210" i="95"/>
  <c r="CQ210" i="95"/>
  <c r="CR210" i="95"/>
  <c r="CS210" i="95"/>
  <c r="CT210" i="95"/>
  <c r="CU210" i="95"/>
  <c r="CV210" i="95"/>
  <c r="CW210" i="95"/>
  <c r="CX210" i="95"/>
  <c r="CY210" i="95"/>
  <c r="DA210" i="95"/>
  <c r="DB210" i="95"/>
  <c r="DC210" i="95"/>
  <c r="DD210" i="95"/>
  <c r="DE210" i="95"/>
  <c r="DF210" i="95"/>
  <c r="DG210" i="95"/>
  <c r="DH210" i="95"/>
  <c r="DI210" i="95"/>
  <c r="DJ210" i="95"/>
  <c r="DK210" i="95"/>
  <c r="DL210" i="95"/>
  <c r="DM210" i="95"/>
  <c r="DN210" i="95"/>
  <c r="DO210" i="95"/>
  <c r="DP210" i="95"/>
  <c r="DQ210" i="95"/>
  <c r="DR210" i="95"/>
  <c r="DS210" i="95"/>
  <c r="DT210" i="95"/>
  <c r="DU210" i="95"/>
  <c r="DV210" i="95"/>
  <c r="G211" i="95"/>
  <c r="H211" i="95"/>
  <c r="I211" i="95"/>
  <c r="J211" i="95"/>
  <c r="K211" i="95"/>
  <c r="L211" i="95"/>
  <c r="M211" i="95"/>
  <c r="N211" i="95"/>
  <c r="O211" i="95"/>
  <c r="P211" i="95"/>
  <c r="R211" i="95"/>
  <c r="T211" i="95"/>
  <c r="U211" i="95"/>
  <c r="V211" i="95"/>
  <c r="W211" i="95"/>
  <c r="X211" i="95"/>
  <c r="Y211" i="95"/>
  <c r="Z211" i="95"/>
  <c r="AB211" i="95"/>
  <c r="AD211" i="95"/>
  <c r="AE211" i="95"/>
  <c r="AF211" i="95"/>
  <c r="AG211" i="95"/>
  <c r="AJ211" i="95"/>
  <c r="AK211" i="95"/>
  <c r="AL211" i="95"/>
  <c r="AM211" i="95"/>
  <c r="AN211" i="95"/>
  <c r="AO211" i="95"/>
  <c r="AP211" i="95"/>
  <c r="AQ211" i="95"/>
  <c r="AR211" i="95"/>
  <c r="AS211" i="95"/>
  <c r="AT211" i="95"/>
  <c r="AU211" i="95"/>
  <c r="AV211" i="95"/>
  <c r="AW211" i="95"/>
  <c r="AX211" i="95"/>
  <c r="AY211" i="95"/>
  <c r="AZ211" i="95"/>
  <c r="BA211" i="95"/>
  <c r="BB211" i="95"/>
  <c r="BC211" i="95"/>
  <c r="BD211" i="95"/>
  <c r="BE211" i="95"/>
  <c r="BG211" i="95"/>
  <c r="BH211" i="95"/>
  <c r="BI211" i="95"/>
  <c r="BJ211" i="95"/>
  <c r="BK211" i="95"/>
  <c r="BL211" i="95"/>
  <c r="BM211" i="95"/>
  <c r="BN211" i="95"/>
  <c r="BO211" i="95"/>
  <c r="BP211" i="95"/>
  <c r="BQ211" i="95"/>
  <c r="BR211" i="95"/>
  <c r="BS211" i="95"/>
  <c r="BT211" i="95"/>
  <c r="BU211" i="95"/>
  <c r="BV211" i="95"/>
  <c r="BW211" i="95"/>
  <c r="BX211" i="95"/>
  <c r="BY211" i="95"/>
  <c r="BZ211" i="95"/>
  <c r="CA211" i="95"/>
  <c r="CB211" i="95"/>
  <c r="CD211" i="95"/>
  <c r="CE211" i="95"/>
  <c r="CF211" i="95"/>
  <c r="CG211" i="95"/>
  <c r="CH211" i="95"/>
  <c r="CI211" i="95"/>
  <c r="CJ211" i="95"/>
  <c r="CK211" i="95"/>
  <c r="CL211" i="95"/>
  <c r="CM211" i="95"/>
  <c r="CN211" i="95"/>
  <c r="CO211" i="95"/>
  <c r="CP211" i="95"/>
  <c r="CQ211" i="95"/>
  <c r="CR211" i="95"/>
  <c r="CS211" i="95"/>
  <c r="CT211" i="95"/>
  <c r="CU211" i="95"/>
  <c r="CV211" i="95"/>
  <c r="CW211" i="95"/>
  <c r="CX211" i="95"/>
  <c r="CY211" i="95"/>
  <c r="DA211" i="95"/>
  <c r="DB211" i="95"/>
  <c r="DC211" i="95"/>
  <c r="DD211" i="95"/>
  <c r="DE211" i="95"/>
  <c r="DF211" i="95"/>
  <c r="DG211" i="95"/>
  <c r="DH211" i="95"/>
  <c r="DI211" i="95"/>
  <c r="DJ211" i="95"/>
  <c r="DK211" i="95"/>
  <c r="DL211" i="95"/>
  <c r="DM211" i="95"/>
  <c r="DN211" i="95"/>
  <c r="DO211" i="95"/>
  <c r="DP211" i="95"/>
  <c r="DQ211" i="95"/>
  <c r="DR211" i="95"/>
  <c r="DS211" i="95"/>
  <c r="DT211" i="95"/>
  <c r="DU211" i="95"/>
  <c r="DV211" i="95"/>
  <c r="G212" i="95"/>
  <c r="H212" i="95"/>
  <c r="I212" i="95"/>
  <c r="J212" i="95"/>
  <c r="K212" i="95"/>
  <c r="L212" i="95"/>
  <c r="M212" i="95"/>
  <c r="N212" i="95"/>
  <c r="O212" i="95"/>
  <c r="P212" i="95"/>
  <c r="R212" i="95"/>
  <c r="T212" i="95"/>
  <c r="U212" i="95"/>
  <c r="V212" i="95"/>
  <c r="W212" i="95"/>
  <c r="X212" i="95"/>
  <c r="Y212" i="95"/>
  <c r="Z212" i="95"/>
  <c r="AB212" i="95"/>
  <c r="AD212" i="95"/>
  <c r="AE212" i="95"/>
  <c r="AF212" i="95"/>
  <c r="AG212" i="95"/>
  <c r="AJ212" i="95"/>
  <c r="AK212" i="95"/>
  <c r="AL212" i="95"/>
  <c r="AM212" i="95"/>
  <c r="AN212" i="95"/>
  <c r="AO212" i="95"/>
  <c r="AP212" i="95"/>
  <c r="AQ212" i="95"/>
  <c r="AR212" i="95"/>
  <c r="AS212" i="95"/>
  <c r="AT212" i="95"/>
  <c r="AU212" i="95"/>
  <c r="AV212" i="95"/>
  <c r="AW212" i="95"/>
  <c r="AX212" i="95"/>
  <c r="AY212" i="95"/>
  <c r="AZ212" i="95"/>
  <c r="BA212" i="95"/>
  <c r="BB212" i="95"/>
  <c r="BC212" i="95"/>
  <c r="BD212" i="95"/>
  <c r="BE212" i="95"/>
  <c r="BG212" i="95"/>
  <c r="BH212" i="95"/>
  <c r="BI212" i="95"/>
  <c r="BJ212" i="95"/>
  <c r="BK212" i="95"/>
  <c r="BL212" i="95"/>
  <c r="BM212" i="95"/>
  <c r="BN212" i="95"/>
  <c r="BO212" i="95"/>
  <c r="BP212" i="95"/>
  <c r="BQ212" i="95"/>
  <c r="BR212" i="95"/>
  <c r="BS212" i="95"/>
  <c r="BT212" i="95"/>
  <c r="BU212" i="95"/>
  <c r="BV212" i="95"/>
  <c r="BW212" i="95"/>
  <c r="BX212" i="95"/>
  <c r="BY212" i="95"/>
  <c r="BZ212" i="95"/>
  <c r="CA212" i="95"/>
  <c r="CB212" i="95"/>
  <c r="CD212" i="95"/>
  <c r="CE212" i="95"/>
  <c r="CF212" i="95"/>
  <c r="CG212" i="95"/>
  <c r="CH212" i="95"/>
  <c r="CI212" i="95"/>
  <c r="CJ212" i="95"/>
  <c r="CK212" i="95"/>
  <c r="CL212" i="95"/>
  <c r="CM212" i="95"/>
  <c r="CN212" i="95"/>
  <c r="CO212" i="95"/>
  <c r="CP212" i="95"/>
  <c r="CQ212" i="95"/>
  <c r="CR212" i="95"/>
  <c r="CS212" i="95"/>
  <c r="CT212" i="95"/>
  <c r="CU212" i="95"/>
  <c r="CV212" i="95"/>
  <c r="CW212" i="95"/>
  <c r="CX212" i="95"/>
  <c r="CY212" i="95"/>
  <c r="DA212" i="95"/>
  <c r="DB212" i="95"/>
  <c r="DC212" i="95"/>
  <c r="DD212" i="95"/>
  <c r="DE212" i="95"/>
  <c r="DF212" i="95"/>
  <c r="DG212" i="95"/>
  <c r="DH212" i="95"/>
  <c r="DI212" i="95"/>
  <c r="DJ212" i="95"/>
  <c r="DK212" i="95"/>
  <c r="DL212" i="95"/>
  <c r="DM212" i="95"/>
  <c r="DN212" i="95"/>
  <c r="DO212" i="95"/>
  <c r="DP212" i="95"/>
  <c r="DQ212" i="95"/>
  <c r="DR212" i="95"/>
  <c r="DS212" i="95"/>
  <c r="DT212" i="95"/>
  <c r="DU212" i="95"/>
  <c r="DV212" i="95"/>
  <c r="G213" i="95"/>
  <c r="H213" i="95"/>
  <c r="I213" i="95"/>
  <c r="J213" i="95"/>
  <c r="K213" i="95"/>
  <c r="L213" i="95"/>
  <c r="M213" i="95"/>
  <c r="N213" i="95"/>
  <c r="O213" i="95"/>
  <c r="P213" i="95"/>
  <c r="R213" i="95"/>
  <c r="T213" i="95"/>
  <c r="U213" i="95"/>
  <c r="V213" i="95"/>
  <c r="W213" i="95"/>
  <c r="X213" i="95"/>
  <c r="Y213" i="95"/>
  <c r="Z213" i="95"/>
  <c r="AB213" i="95"/>
  <c r="AD213" i="95"/>
  <c r="AE213" i="95"/>
  <c r="AF213" i="95"/>
  <c r="AG213" i="95"/>
  <c r="AJ213" i="95"/>
  <c r="AK213" i="95"/>
  <c r="AL213" i="95"/>
  <c r="AM213" i="95"/>
  <c r="AN213" i="95"/>
  <c r="AO213" i="95"/>
  <c r="AP213" i="95"/>
  <c r="AQ213" i="95"/>
  <c r="AR213" i="95"/>
  <c r="AS213" i="95"/>
  <c r="AT213" i="95"/>
  <c r="AU213" i="95"/>
  <c r="AV213" i="95"/>
  <c r="AW213" i="95"/>
  <c r="AX213" i="95"/>
  <c r="AY213" i="95"/>
  <c r="AZ213" i="95"/>
  <c r="BA213" i="95"/>
  <c r="BB213" i="95"/>
  <c r="BC213" i="95"/>
  <c r="BD213" i="95"/>
  <c r="BE213" i="95"/>
  <c r="BG213" i="95"/>
  <c r="BH213" i="95"/>
  <c r="BI213" i="95"/>
  <c r="BJ213" i="95"/>
  <c r="BK213" i="95"/>
  <c r="BL213" i="95"/>
  <c r="BM213" i="95"/>
  <c r="BN213" i="95"/>
  <c r="BO213" i="95"/>
  <c r="BP213" i="95"/>
  <c r="BQ213" i="95"/>
  <c r="BR213" i="95"/>
  <c r="BS213" i="95"/>
  <c r="BT213" i="95"/>
  <c r="BU213" i="95"/>
  <c r="BV213" i="95"/>
  <c r="BW213" i="95"/>
  <c r="BX213" i="95"/>
  <c r="BY213" i="95"/>
  <c r="BZ213" i="95"/>
  <c r="CA213" i="95"/>
  <c r="CB213" i="95"/>
  <c r="CD213" i="95"/>
  <c r="CE213" i="95"/>
  <c r="CF213" i="95"/>
  <c r="CG213" i="95"/>
  <c r="CH213" i="95"/>
  <c r="CI213" i="95"/>
  <c r="CJ213" i="95"/>
  <c r="CK213" i="95"/>
  <c r="CL213" i="95"/>
  <c r="CM213" i="95"/>
  <c r="CN213" i="95"/>
  <c r="CO213" i="95"/>
  <c r="CP213" i="95"/>
  <c r="CQ213" i="95"/>
  <c r="CR213" i="95"/>
  <c r="CS213" i="95"/>
  <c r="CT213" i="95"/>
  <c r="CU213" i="95"/>
  <c r="CV213" i="95"/>
  <c r="CW213" i="95"/>
  <c r="CX213" i="95"/>
  <c r="CY213" i="95"/>
  <c r="DA213" i="95"/>
  <c r="DB213" i="95"/>
  <c r="DC213" i="95"/>
  <c r="DD213" i="95"/>
  <c r="DE213" i="95"/>
  <c r="DF213" i="95"/>
  <c r="DG213" i="95"/>
  <c r="DH213" i="95"/>
  <c r="DI213" i="95"/>
  <c r="DJ213" i="95"/>
  <c r="DK213" i="95"/>
  <c r="DL213" i="95"/>
  <c r="DM213" i="95"/>
  <c r="DN213" i="95"/>
  <c r="DO213" i="95"/>
  <c r="DP213" i="95"/>
  <c r="DQ213" i="95"/>
  <c r="DR213" i="95"/>
  <c r="DS213" i="95"/>
  <c r="DT213" i="95"/>
  <c r="DU213" i="95"/>
  <c r="DV213" i="95"/>
  <c r="G214" i="95"/>
  <c r="H214" i="95"/>
  <c r="I214" i="95"/>
  <c r="J214" i="95"/>
  <c r="K214" i="95"/>
  <c r="L214" i="95"/>
  <c r="M214" i="95"/>
  <c r="N214" i="95"/>
  <c r="O214" i="95"/>
  <c r="P214" i="95"/>
  <c r="R214" i="95"/>
  <c r="T214" i="95"/>
  <c r="U214" i="95"/>
  <c r="V214" i="95"/>
  <c r="W214" i="95"/>
  <c r="X214" i="95"/>
  <c r="Y214" i="95"/>
  <c r="Z214" i="95"/>
  <c r="AB214" i="95"/>
  <c r="AD214" i="95"/>
  <c r="AE214" i="95"/>
  <c r="AF214" i="95"/>
  <c r="AG214" i="95"/>
  <c r="AJ214" i="95"/>
  <c r="AK214" i="95"/>
  <c r="AL214" i="95"/>
  <c r="AM214" i="95"/>
  <c r="AN214" i="95"/>
  <c r="AO214" i="95"/>
  <c r="AP214" i="95"/>
  <c r="AQ214" i="95"/>
  <c r="AR214" i="95"/>
  <c r="AS214" i="95"/>
  <c r="AT214" i="95"/>
  <c r="AU214" i="95"/>
  <c r="AV214" i="95"/>
  <c r="AW214" i="95"/>
  <c r="AX214" i="95"/>
  <c r="AY214" i="95"/>
  <c r="AZ214" i="95"/>
  <c r="BA214" i="95"/>
  <c r="BB214" i="95"/>
  <c r="BC214" i="95"/>
  <c r="BD214" i="95"/>
  <c r="BE214" i="95"/>
  <c r="BG214" i="95"/>
  <c r="BH214" i="95"/>
  <c r="BI214" i="95"/>
  <c r="BJ214" i="95"/>
  <c r="BK214" i="95"/>
  <c r="BL214" i="95"/>
  <c r="BM214" i="95"/>
  <c r="BN214" i="95"/>
  <c r="BO214" i="95"/>
  <c r="BP214" i="95"/>
  <c r="BQ214" i="95"/>
  <c r="BR214" i="95"/>
  <c r="BS214" i="95"/>
  <c r="BT214" i="95"/>
  <c r="BU214" i="95"/>
  <c r="BV214" i="95"/>
  <c r="BW214" i="95"/>
  <c r="BX214" i="95"/>
  <c r="BY214" i="95"/>
  <c r="BZ214" i="95"/>
  <c r="CA214" i="95"/>
  <c r="CB214" i="95"/>
  <c r="CD214" i="95"/>
  <c r="CE214" i="95"/>
  <c r="CF214" i="95"/>
  <c r="CG214" i="95"/>
  <c r="CH214" i="95"/>
  <c r="CI214" i="95"/>
  <c r="CJ214" i="95"/>
  <c r="CK214" i="95"/>
  <c r="CL214" i="95"/>
  <c r="CM214" i="95"/>
  <c r="CN214" i="95"/>
  <c r="CO214" i="95"/>
  <c r="CP214" i="95"/>
  <c r="CQ214" i="95"/>
  <c r="CR214" i="95"/>
  <c r="CS214" i="95"/>
  <c r="CT214" i="95"/>
  <c r="CU214" i="95"/>
  <c r="CV214" i="95"/>
  <c r="CW214" i="95"/>
  <c r="CX214" i="95"/>
  <c r="CY214" i="95"/>
  <c r="DA214" i="95"/>
  <c r="DB214" i="95"/>
  <c r="DC214" i="95"/>
  <c r="DD214" i="95"/>
  <c r="DE214" i="95"/>
  <c r="DF214" i="95"/>
  <c r="DG214" i="95"/>
  <c r="DH214" i="95"/>
  <c r="DI214" i="95"/>
  <c r="DJ214" i="95"/>
  <c r="DK214" i="95"/>
  <c r="DL214" i="95"/>
  <c r="DM214" i="95"/>
  <c r="DN214" i="95"/>
  <c r="DO214" i="95"/>
  <c r="DP214" i="95"/>
  <c r="DQ214" i="95"/>
  <c r="DR214" i="95"/>
  <c r="DS214" i="95"/>
  <c r="DT214" i="95"/>
  <c r="DU214" i="95"/>
  <c r="DV214" i="95"/>
  <c r="G215" i="95"/>
  <c r="H215" i="95"/>
  <c r="I215" i="95"/>
  <c r="J215" i="95"/>
  <c r="K215" i="95"/>
  <c r="L215" i="95"/>
  <c r="M215" i="95"/>
  <c r="N215" i="95"/>
  <c r="O215" i="95"/>
  <c r="P215" i="95"/>
  <c r="R215" i="95"/>
  <c r="T215" i="95"/>
  <c r="U215" i="95"/>
  <c r="V215" i="95"/>
  <c r="W215" i="95"/>
  <c r="X215" i="95"/>
  <c r="Y215" i="95"/>
  <c r="Z215" i="95"/>
  <c r="AB215" i="95"/>
  <c r="AD215" i="95"/>
  <c r="AE215" i="95"/>
  <c r="AF215" i="95"/>
  <c r="AG215" i="95"/>
  <c r="AJ215" i="95"/>
  <c r="AK215" i="95"/>
  <c r="AL215" i="95"/>
  <c r="AM215" i="95"/>
  <c r="AN215" i="95"/>
  <c r="AO215" i="95"/>
  <c r="AP215" i="95"/>
  <c r="AQ215" i="95"/>
  <c r="AR215" i="95"/>
  <c r="AS215" i="95"/>
  <c r="AT215" i="95"/>
  <c r="AU215" i="95"/>
  <c r="AV215" i="95"/>
  <c r="AW215" i="95"/>
  <c r="AX215" i="95"/>
  <c r="AY215" i="95"/>
  <c r="AZ215" i="95"/>
  <c r="BA215" i="95"/>
  <c r="BB215" i="95"/>
  <c r="BC215" i="95"/>
  <c r="BD215" i="95"/>
  <c r="BE215" i="95"/>
  <c r="BG215" i="95"/>
  <c r="BH215" i="95"/>
  <c r="BI215" i="95"/>
  <c r="BJ215" i="95"/>
  <c r="BK215" i="95"/>
  <c r="BL215" i="95"/>
  <c r="BM215" i="95"/>
  <c r="BN215" i="95"/>
  <c r="BO215" i="95"/>
  <c r="BP215" i="95"/>
  <c r="BQ215" i="95"/>
  <c r="BR215" i="95"/>
  <c r="BS215" i="95"/>
  <c r="BT215" i="95"/>
  <c r="BU215" i="95"/>
  <c r="BV215" i="95"/>
  <c r="BW215" i="95"/>
  <c r="BX215" i="95"/>
  <c r="BY215" i="95"/>
  <c r="BZ215" i="95"/>
  <c r="CA215" i="95"/>
  <c r="CB215" i="95"/>
  <c r="CD215" i="95"/>
  <c r="CE215" i="95"/>
  <c r="CF215" i="95"/>
  <c r="CG215" i="95"/>
  <c r="CH215" i="95"/>
  <c r="CI215" i="95"/>
  <c r="CJ215" i="95"/>
  <c r="CK215" i="95"/>
  <c r="CL215" i="95"/>
  <c r="CM215" i="95"/>
  <c r="CN215" i="95"/>
  <c r="CO215" i="95"/>
  <c r="CP215" i="95"/>
  <c r="CQ215" i="95"/>
  <c r="CR215" i="95"/>
  <c r="CS215" i="95"/>
  <c r="CT215" i="95"/>
  <c r="CU215" i="95"/>
  <c r="CV215" i="95"/>
  <c r="CW215" i="95"/>
  <c r="CX215" i="95"/>
  <c r="CY215" i="95"/>
  <c r="DA215" i="95"/>
  <c r="DB215" i="95"/>
  <c r="DC215" i="95"/>
  <c r="DD215" i="95"/>
  <c r="DE215" i="95"/>
  <c r="DF215" i="95"/>
  <c r="DG215" i="95"/>
  <c r="DH215" i="95"/>
  <c r="DI215" i="95"/>
  <c r="DJ215" i="95"/>
  <c r="DK215" i="95"/>
  <c r="DL215" i="95"/>
  <c r="DM215" i="95"/>
  <c r="DN215" i="95"/>
  <c r="DO215" i="95"/>
  <c r="DP215" i="95"/>
  <c r="DQ215" i="95"/>
  <c r="DR215" i="95"/>
  <c r="DS215" i="95"/>
  <c r="DT215" i="95"/>
  <c r="DU215" i="95"/>
  <c r="DV215" i="95"/>
  <c r="G216" i="95"/>
  <c r="H216" i="95"/>
  <c r="I216" i="95"/>
  <c r="J216" i="95"/>
  <c r="K216" i="95"/>
  <c r="L216" i="95"/>
  <c r="M216" i="95"/>
  <c r="N216" i="95"/>
  <c r="O216" i="95"/>
  <c r="P216" i="95"/>
  <c r="R216" i="95"/>
  <c r="T216" i="95"/>
  <c r="U216" i="95"/>
  <c r="V216" i="95"/>
  <c r="W216" i="95"/>
  <c r="X216" i="95"/>
  <c r="Y216" i="95"/>
  <c r="Z216" i="95"/>
  <c r="AB216" i="95"/>
  <c r="AD216" i="95"/>
  <c r="AE216" i="95"/>
  <c r="AF216" i="95"/>
  <c r="AG216" i="95"/>
  <c r="AJ216" i="95"/>
  <c r="AK216" i="95"/>
  <c r="AL216" i="95"/>
  <c r="AM216" i="95"/>
  <c r="AN216" i="95"/>
  <c r="AO216" i="95"/>
  <c r="AP216" i="95"/>
  <c r="AQ216" i="95"/>
  <c r="AR216" i="95"/>
  <c r="AS216" i="95"/>
  <c r="AT216" i="95"/>
  <c r="AU216" i="95"/>
  <c r="AV216" i="95"/>
  <c r="AW216" i="95"/>
  <c r="AX216" i="95"/>
  <c r="AY216" i="95"/>
  <c r="AZ216" i="95"/>
  <c r="BA216" i="95"/>
  <c r="BB216" i="95"/>
  <c r="BC216" i="95"/>
  <c r="BD216" i="95"/>
  <c r="BE216" i="95"/>
  <c r="BG216" i="95"/>
  <c r="BH216" i="95"/>
  <c r="BI216" i="95"/>
  <c r="BJ216" i="95"/>
  <c r="BK216" i="95"/>
  <c r="BL216" i="95"/>
  <c r="BM216" i="95"/>
  <c r="BN216" i="95"/>
  <c r="BO216" i="95"/>
  <c r="BP216" i="95"/>
  <c r="BQ216" i="95"/>
  <c r="BR216" i="95"/>
  <c r="BS216" i="95"/>
  <c r="BT216" i="95"/>
  <c r="BU216" i="95"/>
  <c r="BV216" i="95"/>
  <c r="BW216" i="95"/>
  <c r="BX216" i="95"/>
  <c r="BY216" i="95"/>
  <c r="BZ216" i="95"/>
  <c r="CA216" i="95"/>
  <c r="CB216" i="95"/>
  <c r="CD216" i="95"/>
  <c r="CE216" i="95"/>
  <c r="CF216" i="95"/>
  <c r="CG216" i="95"/>
  <c r="CH216" i="95"/>
  <c r="CI216" i="95"/>
  <c r="CJ216" i="95"/>
  <c r="CK216" i="95"/>
  <c r="CL216" i="95"/>
  <c r="CM216" i="95"/>
  <c r="CN216" i="95"/>
  <c r="CO216" i="95"/>
  <c r="CP216" i="95"/>
  <c r="CQ216" i="95"/>
  <c r="CR216" i="95"/>
  <c r="CS216" i="95"/>
  <c r="CT216" i="95"/>
  <c r="CU216" i="95"/>
  <c r="CV216" i="95"/>
  <c r="CW216" i="95"/>
  <c r="CX216" i="95"/>
  <c r="CY216" i="95"/>
  <c r="DA216" i="95"/>
  <c r="DB216" i="95"/>
  <c r="DC216" i="95"/>
  <c r="DD216" i="95"/>
  <c r="DE216" i="95"/>
  <c r="DF216" i="95"/>
  <c r="DG216" i="95"/>
  <c r="DH216" i="95"/>
  <c r="DI216" i="95"/>
  <c r="DJ216" i="95"/>
  <c r="DK216" i="95"/>
  <c r="DL216" i="95"/>
  <c r="DM216" i="95"/>
  <c r="DN216" i="95"/>
  <c r="DO216" i="95"/>
  <c r="DP216" i="95"/>
  <c r="DQ216" i="95"/>
  <c r="DR216" i="95"/>
  <c r="DS216" i="95"/>
  <c r="DT216" i="95"/>
  <c r="DU216" i="95"/>
  <c r="DV216" i="95"/>
  <c r="G217" i="95"/>
  <c r="H217" i="95"/>
  <c r="I217" i="95"/>
  <c r="J217" i="95"/>
  <c r="K217" i="95"/>
  <c r="L217" i="95"/>
  <c r="M217" i="95"/>
  <c r="N217" i="95"/>
  <c r="O217" i="95"/>
  <c r="P217" i="95"/>
  <c r="R217" i="95"/>
  <c r="T217" i="95"/>
  <c r="U217" i="95"/>
  <c r="V217" i="95"/>
  <c r="W217" i="95"/>
  <c r="X217" i="95"/>
  <c r="Y217" i="95"/>
  <c r="Z217" i="95"/>
  <c r="AB217" i="95"/>
  <c r="AD217" i="95"/>
  <c r="AE217" i="95"/>
  <c r="AF217" i="95"/>
  <c r="AG217" i="95"/>
  <c r="AJ217" i="95"/>
  <c r="AK217" i="95"/>
  <c r="AL217" i="95"/>
  <c r="AM217" i="95"/>
  <c r="AN217" i="95"/>
  <c r="AO217" i="95"/>
  <c r="AP217" i="95"/>
  <c r="AQ217" i="95"/>
  <c r="AR217" i="95"/>
  <c r="AS217" i="95"/>
  <c r="AT217" i="95"/>
  <c r="AU217" i="95"/>
  <c r="AV217" i="95"/>
  <c r="AW217" i="95"/>
  <c r="AX217" i="95"/>
  <c r="AY217" i="95"/>
  <c r="AZ217" i="95"/>
  <c r="BA217" i="95"/>
  <c r="BB217" i="95"/>
  <c r="BC217" i="95"/>
  <c r="BD217" i="95"/>
  <c r="BE217" i="95"/>
  <c r="BG217" i="95"/>
  <c r="BH217" i="95"/>
  <c r="BI217" i="95"/>
  <c r="BJ217" i="95"/>
  <c r="BK217" i="95"/>
  <c r="BL217" i="95"/>
  <c r="BM217" i="95"/>
  <c r="BN217" i="95"/>
  <c r="BO217" i="95"/>
  <c r="BP217" i="95"/>
  <c r="BQ217" i="95"/>
  <c r="BR217" i="95"/>
  <c r="BS217" i="95"/>
  <c r="BT217" i="95"/>
  <c r="BU217" i="95"/>
  <c r="BV217" i="95"/>
  <c r="BW217" i="95"/>
  <c r="BX217" i="95"/>
  <c r="BY217" i="95"/>
  <c r="BZ217" i="95"/>
  <c r="CA217" i="95"/>
  <c r="CB217" i="95"/>
  <c r="CD217" i="95"/>
  <c r="CE217" i="95"/>
  <c r="CF217" i="95"/>
  <c r="CG217" i="95"/>
  <c r="CH217" i="95"/>
  <c r="CI217" i="95"/>
  <c r="CJ217" i="95"/>
  <c r="CK217" i="95"/>
  <c r="CL217" i="95"/>
  <c r="CM217" i="95"/>
  <c r="CN217" i="95"/>
  <c r="CO217" i="95"/>
  <c r="CP217" i="95"/>
  <c r="CQ217" i="95"/>
  <c r="CR217" i="95"/>
  <c r="CS217" i="95"/>
  <c r="CT217" i="95"/>
  <c r="CU217" i="95"/>
  <c r="CV217" i="95"/>
  <c r="CW217" i="95"/>
  <c r="CX217" i="95"/>
  <c r="CY217" i="95"/>
  <c r="DA217" i="95"/>
  <c r="DB217" i="95"/>
  <c r="DC217" i="95"/>
  <c r="DD217" i="95"/>
  <c r="DE217" i="95"/>
  <c r="DF217" i="95"/>
  <c r="DG217" i="95"/>
  <c r="DH217" i="95"/>
  <c r="DI217" i="95"/>
  <c r="DJ217" i="95"/>
  <c r="DK217" i="95"/>
  <c r="DL217" i="95"/>
  <c r="DM217" i="95"/>
  <c r="DN217" i="95"/>
  <c r="DO217" i="95"/>
  <c r="DP217" i="95"/>
  <c r="DQ217" i="95"/>
  <c r="DR217" i="95"/>
  <c r="DS217" i="95"/>
  <c r="DT217" i="95"/>
  <c r="DU217" i="95"/>
  <c r="DV217" i="95"/>
  <c r="G218" i="95"/>
  <c r="H218" i="95"/>
  <c r="I218" i="95"/>
  <c r="J218" i="95"/>
  <c r="K218" i="95"/>
  <c r="L218" i="95"/>
  <c r="M218" i="95"/>
  <c r="N218" i="95"/>
  <c r="O218" i="95"/>
  <c r="P218" i="95"/>
  <c r="R218" i="95"/>
  <c r="T218" i="95"/>
  <c r="U218" i="95"/>
  <c r="V218" i="95"/>
  <c r="W218" i="95"/>
  <c r="X218" i="95"/>
  <c r="Y218" i="95"/>
  <c r="Z218" i="95"/>
  <c r="AB218" i="95"/>
  <c r="AD218" i="95"/>
  <c r="AE218" i="95"/>
  <c r="AF218" i="95"/>
  <c r="AG218" i="95"/>
  <c r="AJ218" i="95"/>
  <c r="AK218" i="95"/>
  <c r="AL218" i="95"/>
  <c r="AM218" i="95"/>
  <c r="AN218" i="95"/>
  <c r="AO218" i="95"/>
  <c r="AP218" i="95"/>
  <c r="AQ218" i="95"/>
  <c r="AR218" i="95"/>
  <c r="AS218" i="95"/>
  <c r="AT218" i="95"/>
  <c r="AU218" i="95"/>
  <c r="AV218" i="95"/>
  <c r="AW218" i="95"/>
  <c r="AX218" i="95"/>
  <c r="AY218" i="95"/>
  <c r="AZ218" i="95"/>
  <c r="BA218" i="95"/>
  <c r="BB218" i="95"/>
  <c r="BC218" i="95"/>
  <c r="BD218" i="95"/>
  <c r="BE218" i="95"/>
  <c r="BG218" i="95"/>
  <c r="BH218" i="95"/>
  <c r="BI218" i="95"/>
  <c r="BJ218" i="95"/>
  <c r="BK218" i="95"/>
  <c r="BL218" i="95"/>
  <c r="BM218" i="95"/>
  <c r="BN218" i="95"/>
  <c r="BO218" i="95"/>
  <c r="BP218" i="95"/>
  <c r="BQ218" i="95"/>
  <c r="BR218" i="95"/>
  <c r="BS218" i="95"/>
  <c r="BT218" i="95"/>
  <c r="BU218" i="95"/>
  <c r="BV218" i="95"/>
  <c r="BW218" i="95"/>
  <c r="BX218" i="95"/>
  <c r="BY218" i="95"/>
  <c r="BZ218" i="95"/>
  <c r="CA218" i="95"/>
  <c r="CB218" i="95"/>
  <c r="CD218" i="95"/>
  <c r="CE218" i="95"/>
  <c r="CF218" i="95"/>
  <c r="CG218" i="95"/>
  <c r="CH218" i="95"/>
  <c r="CI218" i="95"/>
  <c r="CJ218" i="95"/>
  <c r="CK218" i="95"/>
  <c r="CL218" i="95"/>
  <c r="CM218" i="95"/>
  <c r="CN218" i="95"/>
  <c r="CO218" i="95"/>
  <c r="CP218" i="95"/>
  <c r="CQ218" i="95"/>
  <c r="CR218" i="95"/>
  <c r="CS218" i="95"/>
  <c r="CT218" i="95"/>
  <c r="CU218" i="95"/>
  <c r="CV218" i="95"/>
  <c r="CW218" i="95"/>
  <c r="CX218" i="95"/>
  <c r="CY218" i="95"/>
  <c r="DA218" i="95"/>
  <c r="DB218" i="95"/>
  <c r="DC218" i="95"/>
  <c r="DD218" i="95"/>
  <c r="DE218" i="95"/>
  <c r="DF218" i="95"/>
  <c r="DG218" i="95"/>
  <c r="DH218" i="95"/>
  <c r="DI218" i="95"/>
  <c r="DJ218" i="95"/>
  <c r="DK218" i="95"/>
  <c r="DL218" i="95"/>
  <c r="DM218" i="95"/>
  <c r="DN218" i="95"/>
  <c r="DO218" i="95"/>
  <c r="DP218" i="95"/>
  <c r="DQ218" i="95"/>
  <c r="DR218" i="95"/>
  <c r="DS218" i="95"/>
  <c r="DT218" i="95"/>
  <c r="DU218" i="95"/>
  <c r="DV218" i="95"/>
  <c r="G219" i="95"/>
  <c r="H219" i="95"/>
  <c r="I219" i="95"/>
  <c r="J219" i="95"/>
  <c r="K219" i="95"/>
  <c r="L219" i="95"/>
  <c r="M219" i="95"/>
  <c r="N219" i="95"/>
  <c r="O219" i="95"/>
  <c r="P219" i="95"/>
  <c r="R219" i="95"/>
  <c r="T219" i="95"/>
  <c r="U219" i="95"/>
  <c r="V219" i="95"/>
  <c r="W219" i="95"/>
  <c r="X219" i="95"/>
  <c r="Y219" i="95"/>
  <c r="Z219" i="95"/>
  <c r="AB219" i="95"/>
  <c r="AD219" i="95"/>
  <c r="AE219" i="95"/>
  <c r="AF219" i="95"/>
  <c r="AG219" i="95"/>
  <c r="AJ219" i="95"/>
  <c r="AK219" i="95"/>
  <c r="AL219" i="95"/>
  <c r="AM219" i="95"/>
  <c r="AN219" i="95"/>
  <c r="AO219" i="95"/>
  <c r="AP219" i="95"/>
  <c r="AQ219" i="95"/>
  <c r="AR219" i="95"/>
  <c r="AS219" i="95"/>
  <c r="AT219" i="95"/>
  <c r="AU219" i="95"/>
  <c r="AV219" i="95"/>
  <c r="AW219" i="95"/>
  <c r="AX219" i="95"/>
  <c r="AY219" i="95"/>
  <c r="AZ219" i="95"/>
  <c r="BA219" i="95"/>
  <c r="BB219" i="95"/>
  <c r="BC219" i="95"/>
  <c r="BD219" i="95"/>
  <c r="BE219" i="95"/>
  <c r="BG219" i="95"/>
  <c r="BH219" i="95"/>
  <c r="BI219" i="95"/>
  <c r="BJ219" i="95"/>
  <c r="BK219" i="95"/>
  <c r="BL219" i="95"/>
  <c r="BM219" i="95"/>
  <c r="BN219" i="95"/>
  <c r="BO219" i="95"/>
  <c r="BP219" i="95"/>
  <c r="BQ219" i="95"/>
  <c r="BR219" i="95"/>
  <c r="BS219" i="95"/>
  <c r="BT219" i="95"/>
  <c r="BU219" i="95"/>
  <c r="BV219" i="95"/>
  <c r="BW219" i="95"/>
  <c r="BX219" i="95"/>
  <c r="BY219" i="95"/>
  <c r="BZ219" i="95"/>
  <c r="CA219" i="95"/>
  <c r="CB219" i="95"/>
  <c r="CD219" i="95"/>
  <c r="CE219" i="95"/>
  <c r="CF219" i="95"/>
  <c r="CG219" i="95"/>
  <c r="CH219" i="95"/>
  <c r="CI219" i="95"/>
  <c r="CJ219" i="95"/>
  <c r="CK219" i="95"/>
  <c r="CL219" i="95"/>
  <c r="CM219" i="95"/>
  <c r="CN219" i="95"/>
  <c r="CO219" i="95"/>
  <c r="CP219" i="95"/>
  <c r="CQ219" i="95"/>
  <c r="CR219" i="95"/>
  <c r="CS219" i="95"/>
  <c r="CT219" i="95"/>
  <c r="CU219" i="95"/>
  <c r="CV219" i="95"/>
  <c r="CW219" i="95"/>
  <c r="CX219" i="95"/>
  <c r="CY219" i="95"/>
  <c r="DA219" i="95"/>
  <c r="DB219" i="95"/>
  <c r="DC219" i="95"/>
  <c r="DD219" i="95"/>
  <c r="DE219" i="95"/>
  <c r="DF219" i="95"/>
  <c r="DG219" i="95"/>
  <c r="DH219" i="95"/>
  <c r="DI219" i="95"/>
  <c r="DJ219" i="95"/>
  <c r="DK219" i="95"/>
  <c r="DL219" i="95"/>
  <c r="DM219" i="95"/>
  <c r="DN219" i="95"/>
  <c r="DO219" i="95"/>
  <c r="DP219" i="95"/>
  <c r="DQ219" i="95"/>
  <c r="DR219" i="95"/>
  <c r="DS219" i="95"/>
  <c r="DT219" i="95"/>
  <c r="DU219" i="95"/>
  <c r="DV219" i="95"/>
  <c r="G220" i="95"/>
  <c r="H220" i="95"/>
  <c r="I220" i="95"/>
  <c r="J220" i="95"/>
  <c r="K220" i="95"/>
  <c r="W220" i="95"/>
  <c r="AG220" i="95"/>
  <c r="H7" i="87"/>
  <c r="B21" i="87"/>
  <c r="F21" i="87"/>
  <c r="G21" i="87"/>
  <c r="H21" i="87"/>
  <c r="J21" i="87"/>
  <c r="K21" i="87"/>
  <c r="L21" i="87"/>
  <c r="U21" i="87"/>
  <c r="V21" i="87"/>
  <c r="W21" i="87"/>
  <c r="Y21" i="87"/>
  <c r="AA21" i="87"/>
  <c r="AB21" i="87"/>
  <c r="AD21" i="87"/>
  <c r="AG21" i="87"/>
  <c r="AH21" i="87"/>
  <c r="AI21" i="87"/>
  <c r="AJ21" i="87"/>
  <c r="AK21" i="87"/>
  <c r="AL21" i="87"/>
  <c r="AM21" i="87"/>
  <c r="AN21" i="87"/>
  <c r="AO21" i="87"/>
  <c r="AP21" i="87"/>
  <c r="AQ21" i="87"/>
  <c r="AR21" i="87"/>
  <c r="AS21" i="87"/>
  <c r="AT21" i="87"/>
  <c r="AU21" i="87"/>
  <c r="AV21" i="87"/>
  <c r="AW21" i="87"/>
  <c r="AX21" i="87"/>
  <c r="AZ21" i="87"/>
  <c r="B22" i="87"/>
  <c r="F22" i="87"/>
  <c r="G22" i="87"/>
  <c r="H22" i="87"/>
  <c r="J22" i="87"/>
  <c r="K22" i="87"/>
  <c r="L22" i="87"/>
  <c r="U22" i="87"/>
  <c r="V22" i="87"/>
  <c r="W22" i="87"/>
  <c r="Y22" i="87"/>
  <c r="AA22" i="87"/>
  <c r="AB22" i="87"/>
  <c r="AD22" i="87"/>
  <c r="AG22" i="87"/>
  <c r="AH22" i="87"/>
  <c r="AI22" i="87"/>
  <c r="AJ22" i="87"/>
  <c r="AK22" i="87"/>
  <c r="AL22" i="87"/>
  <c r="AM22" i="87"/>
  <c r="AN22" i="87"/>
  <c r="AO22" i="87"/>
  <c r="AP22" i="87"/>
  <c r="AQ22" i="87"/>
  <c r="AR22" i="87"/>
  <c r="AS22" i="87"/>
  <c r="AT22" i="87"/>
  <c r="AU22" i="87"/>
  <c r="AV22" i="87"/>
  <c r="AW22" i="87"/>
  <c r="AX22" i="87"/>
  <c r="AZ22" i="87"/>
  <c r="B23" i="87"/>
  <c r="F23" i="87"/>
  <c r="G23" i="87"/>
  <c r="H23" i="87"/>
  <c r="J23" i="87"/>
  <c r="K23" i="87"/>
  <c r="L23" i="87"/>
  <c r="U23" i="87"/>
  <c r="V23" i="87"/>
  <c r="W23" i="87"/>
  <c r="Y23" i="87"/>
  <c r="AA23" i="87"/>
  <c r="AB23" i="87"/>
  <c r="AD23" i="87"/>
  <c r="AG23" i="87"/>
  <c r="AH23" i="87"/>
  <c r="AI23" i="87"/>
  <c r="AJ23" i="87"/>
  <c r="AK23" i="87"/>
  <c r="AL23" i="87"/>
  <c r="AM23" i="87"/>
  <c r="AN23" i="87"/>
  <c r="AO23" i="87"/>
  <c r="AP23" i="87"/>
  <c r="AQ23" i="87"/>
  <c r="AR23" i="87"/>
  <c r="AS23" i="87"/>
  <c r="AT23" i="87"/>
  <c r="AU23" i="87"/>
  <c r="AV23" i="87"/>
  <c r="AW23" i="87"/>
  <c r="AX23" i="87"/>
  <c r="AZ23" i="87"/>
  <c r="B24" i="87"/>
  <c r="F24" i="87"/>
  <c r="G24" i="87"/>
  <c r="H24" i="87"/>
  <c r="J24" i="87"/>
  <c r="K24" i="87"/>
  <c r="L24" i="87"/>
  <c r="U24" i="87"/>
  <c r="V24" i="87"/>
  <c r="W24" i="87"/>
  <c r="Y24" i="87"/>
  <c r="AA24" i="87"/>
  <c r="AB24" i="87"/>
  <c r="AD24" i="87"/>
  <c r="AG24" i="87"/>
  <c r="AH24" i="87"/>
  <c r="AI24" i="87"/>
  <c r="AJ24" i="87"/>
  <c r="AK24" i="87"/>
  <c r="AL24" i="87"/>
  <c r="AM24" i="87"/>
  <c r="AN24" i="87"/>
  <c r="AO24" i="87"/>
  <c r="AP24" i="87"/>
  <c r="AQ24" i="87"/>
  <c r="AR24" i="87"/>
  <c r="AS24" i="87"/>
  <c r="AT24" i="87"/>
  <c r="AU24" i="87"/>
  <c r="AV24" i="87"/>
  <c r="AW24" i="87"/>
  <c r="AX24" i="87"/>
  <c r="AZ24" i="87"/>
  <c r="B25" i="87"/>
  <c r="F25" i="87"/>
  <c r="G25" i="87"/>
  <c r="H25" i="87"/>
  <c r="J25" i="87"/>
  <c r="K25" i="87"/>
  <c r="L25" i="87"/>
  <c r="U25" i="87"/>
  <c r="V25" i="87"/>
  <c r="W25" i="87"/>
  <c r="Y25" i="87"/>
  <c r="AA25" i="87"/>
  <c r="AB25" i="87"/>
  <c r="AD25" i="87"/>
  <c r="AG25" i="87"/>
  <c r="AH25" i="87"/>
  <c r="AI25" i="87"/>
  <c r="AJ25" i="87"/>
  <c r="AK25" i="87"/>
  <c r="AL25" i="87"/>
  <c r="AM25" i="87"/>
  <c r="AN25" i="87"/>
  <c r="AO25" i="87"/>
  <c r="AP25" i="87"/>
  <c r="AQ25" i="87"/>
  <c r="AR25" i="87"/>
  <c r="AS25" i="87"/>
  <c r="AT25" i="87"/>
  <c r="AU25" i="87"/>
  <c r="AV25" i="87"/>
  <c r="AW25" i="87"/>
  <c r="AX25" i="87"/>
  <c r="AZ25" i="87"/>
  <c r="B26" i="87"/>
  <c r="F26" i="87"/>
  <c r="G26" i="87"/>
  <c r="H26" i="87"/>
  <c r="J26" i="87"/>
  <c r="K26" i="87"/>
  <c r="L26" i="87"/>
  <c r="U26" i="87"/>
  <c r="V26" i="87"/>
  <c r="W26" i="87"/>
  <c r="Y26" i="87"/>
  <c r="AA26" i="87"/>
  <c r="AB26" i="87"/>
  <c r="AD26" i="87"/>
  <c r="AG26" i="87"/>
  <c r="AH26" i="87"/>
  <c r="AI26" i="87"/>
  <c r="AJ26" i="87"/>
  <c r="AK26" i="87"/>
  <c r="AL26" i="87"/>
  <c r="AM26" i="87"/>
  <c r="AN26" i="87"/>
  <c r="AO26" i="87"/>
  <c r="AP26" i="87"/>
  <c r="AQ26" i="87"/>
  <c r="AR26" i="87"/>
  <c r="AS26" i="87"/>
  <c r="AT26" i="87"/>
  <c r="AU26" i="87"/>
  <c r="AV26" i="87"/>
  <c r="AW26" i="87"/>
  <c r="AX26" i="87"/>
  <c r="AZ26" i="87"/>
  <c r="B27" i="87"/>
  <c r="F27" i="87"/>
  <c r="G27" i="87"/>
  <c r="H27" i="87"/>
  <c r="J27" i="87"/>
  <c r="K27" i="87"/>
  <c r="L27" i="87"/>
  <c r="U27" i="87"/>
  <c r="V27" i="87"/>
  <c r="W27" i="87"/>
  <c r="Y27" i="87"/>
  <c r="AA27" i="87"/>
  <c r="AB27" i="87"/>
  <c r="AD27" i="87"/>
  <c r="AG27" i="87"/>
  <c r="AH27" i="87"/>
  <c r="AI27" i="87"/>
  <c r="AJ27" i="87"/>
  <c r="AK27" i="87"/>
  <c r="AL27" i="87"/>
  <c r="AM27" i="87"/>
  <c r="AN27" i="87"/>
  <c r="AO27" i="87"/>
  <c r="AP27" i="87"/>
  <c r="AQ27" i="87"/>
  <c r="AR27" i="87"/>
  <c r="AS27" i="87"/>
  <c r="AT27" i="87"/>
  <c r="AU27" i="87"/>
  <c r="AV27" i="87"/>
  <c r="AW27" i="87"/>
  <c r="AX27" i="87"/>
  <c r="AZ27" i="87"/>
  <c r="B28" i="87"/>
  <c r="F28" i="87"/>
  <c r="G28" i="87"/>
  <c r="H28" i="87"/>
  <c r="J28" i="87"/>
  <c r="K28" i="87"/>
  <c r="L28" i="87"/>
  <c r="U28" i="87"/>
  <c r="V28" i="87"/>
  <c r="W28" i="87"/>
  <c r="Y28" i="87"/>
  <c r="AA28" i="87"/>
  <c r="AB28" i="87"/>
  <c r="AD28" i="87"/>
  <c r="AG28" i="87"/>
  <c r="AH28" i="87"/>
  <c r="AI28" i="87"/>
  <c r="AJ28" i="87"/>
  <c r="AK28" i="87"/>
  <c r="AL28" i="87"/>
  <c r="AM28" i="87"/>
  <c r="AN28" i="87"/>
  <c r="AO28" i="87"/>
  <c r="AP28" i="87"/>
  <c r="AQ28" i="87"/>
  <c r="AR28" i="87"/>
  <c r="AS28" i="87"/>
  <c r="AT28" i="87"/>
  <c r="AU28" i="87"/>
  <c r="AV28" i="87"/>
  <c r="AW28" i="87"/>
  <c r="AX28" i="87"/>
  <c r="AZ28" i="87"/>
  <c r="B29" i="87"/>
  <c r="F29" i="87"/>
  <c r="G29" i="87"/>
  <c r="H29" i="87"/>
  <c r="J29" i="87"/>
  <c r="K29" i="87"/>
  <c r="L29" i="87"/>
  <c r="U29" i="87"/>
  <c r="V29" i="87"/>
  <c r="W29" i="87"/>
  <c r="Y29" i="87"/>
  <c r="AA29" i="87"/>
  <c r="AB29" i="87"/>
  <c r="AD29" i="87"/>
  <c r="AG29" i="87"/>
  <c r="AH29" i="87"/>
  <c r="AI29" i="87"/>
  <c r="AJ29" i="87"/>
  <c r="AK29" i="87"/>
  <c r="AL29" i="87"/>
  <c r="AM29" i="87"/>
  <c r="AN29" i="87"/>
  <c r="AO29" i="87"/>
  <c r="AP29" i="87"/>
  <c r="AQ29" i="87"/>
  <c r="AR29" i="87"/>
  <c r="AS29" i="87"/>
  <c r="AT29" i="87"/>
  <c r="AU29" i="87"/>
  <c r="AV29" i="87"/>
  <c r="AW29" i="87"/>
  <c r="AX29" i="87"/>
  <c r="AZ29" i="87"/>
  <c r="B30" i="87"/>
  <c r="F30" i="87"/>
  <c r="G30" i="87"/>
  <c r="H30" i="87"/>
  <c r="J30" i="87"/>
  <c r="K30" i="87"/>
  <c r="L30" i="87"/>
  <c r="U30" i="87"/>
  <c r="V30" i="87"/>
  <c r="W30" i="87"/>
  <c r="Y30" i="87"/>
  <c r="AA30" i="87"/>
  <c r="AB30" i="87"/>
  <c r="AD30" i="87"/>
  <c r="AG30" i="87"/>
  <c r="AH30" i="87"/>
  <c r="AI30" i="87"/>
  <c r="AJ30" i="87"/>
  <c r="AK30" i="87"/>
  <c r="AL30" i="87"/>
  <c r="AM30" i="87"/>
  <c r="AN30" i="87"/>
  <c r="AO30" i="87"/>
  <c r="AP30" i="87"/>
  <c r="AQ30" i="87"/>
  <c r="AR30" i="87"/>
  <c r="AS30" i="87"/>
  <c r="AT30" i="87"/>
  <c r="AU30" i="87"/>
  <c r="AV30" i="87"/>
  <c r="AW30" i="87"/>
  <c r="AX30" i="87"/>
  <c r="AZ30" i="87"/>
  <c r="B31" i="87"/>
  <c r="F31" i="87"/>
  <c r="G31" i="87"/>
  <c r="H31" i="87"/>
  <c r="J31" i="87"/>
  <c r="K31" i="87"/>
  <c r="L31" i="87"/>
  <c r="U31" i="87"/>
  <c r="V31" i="87"/>
  <c r="W31" i="87"/>
  <c r="Y31" i="87"/>
  <c r="AA31" i="87"/>
  <c r="AB31" i="87"/>
  <c r="AD31" i="87"/>
  <c r="AG31" i="87"/>
  <c r="AH31" i="87"/>
  <c r="AI31" i="87"/>
  <c r="AJ31" i="87"/>
  <c r="AK31" i="87"/>
  <c r="AL31" i="87"/>
  <c r="AM31" i="87"/>
  <c r="AN31" i="87"/>
  <c r="AO31" i="87"/>
  <c r="AP31" i="87"/>
  <c r="AQ31" i="87"/>
  <c r="AR31" i="87"/>
  <c r="AS31" i="87"/>
  <c r="AT31" i="87"/>
  <c r="AU31" i="87"/>
  <c r="AV31" i="87"/>
  <c r="AW31" i="87"/>
  <c r="AX31" i="87"/>
  <c r="AZ31" i="87"/>
  <c r="B32" i="87"/>
  <c r="F32" i="87"/>
  <c r="G32" i="87"/>
  <c r="H32" i="87"/>
  <c r="J32" i="87"/>
  <c r="K32" i="87"/>
  <c r="L32" i="87"/>
  <c r="U32" i="87"/>
  <c r="V32" i="87"/>
  <c r="W32" i="87"/>
  <c r="Y32" i="87"/>
  <c r="AA32" i="87"/>
  <c r="AB32" i="87"/>
  <c r="AD32" i="87"/>
  <c r="AG32" i="87"/>
  <c r="AH32" i="87"/>
  <c r="AI32" i="87"/>
  <c r="AJ32" i="87"/>
  <c r="AK32" i="87"/>
  <c r="AL32" i="87"/>
  <c r="AM32" i="87"/>
  <c r="AN32" i="87"/>
  <c r="AO32" i="87"/>
  <c r="AP32" i="87"/>
  <c r="AQ32" i="87"/>
  <c r="AR32" i="87"/>
  <c r="AS32" i="87"/>
  <c r="AT32" i="87"/>
  <c r="AU32" i="87"/>
  <c r="AV32" i="87"/>
  <c r="AW32" i="87"/>
  <c r="AX32" i="87"/>
  <c r="AZ32" i="87"/>
  <c r="B33" i="87"/>
  <c r="F33" i="87"/>
  <c r="G33" i="87"/>
  <c r="H33" i="87"/>
  <c r="J33" i="87"/>
  <c r="K33" i="87"/>
  <c r="L33" i="87"/>
  <c r="U33" i="87"/>
  <c r="V33" i="87"/>
  <c r="W33" i="87"/>
  <c r="Y33" i="87"/>
  <c r="AA33" i="87"/>
  <c r="AB33" i="87"/>
  <c r="AD33" i="87"/>
  <c r="AG33" i="87"/>
  <c r="AH33" i="87"/>
  <c r="AI33" i="87"/>
  <c r="AJ33" i="87"/>
  <c r="AK33" i="87"/>
  <c r="AL33" i="87"/>
  <c r="AM33" i="87"/>
  <c r="AN33" i="87"/>
  <c r="AO33" i="87"/>
  <c r="AP33" i="87"/>
  <c r="AQ33" i="87"/>
  <c r="AR33" i="87"/>
  <c r="AS33" i="87"/>
  <c r="AT33" i="87"/>
  <c r="AU33" i="87"/>
  <c r="AV33" i="87"/>
  <c r="AW33" i="87"/>
  <c r="AX33" i="87"/>
  <c r="AZ33" i="87"/>
  <c r="B34" i="87"/>
  <c r="F34" i="87"/>
  <c r="G34" i="87"/>
  <c r="H34" i="87"/>
  <c r="J34" i="87"/>
  <c r="K34" i="87"/>
  <c r="L34" i="87"/>
  <c r="U34" i="87"/>
  <c r="V34" i="87"/>
  <c r="W34" i="87"/>
  <c r="Y34" i="87"/>
  <c r="AA34" i="87"/>
  <c r="AB34" i="87"/>
  <c r="AD34" i="87"/>
  <c r="AG34" i="87"/>
  <c r="AH34" i="87"/>
  <c r="AI34" i="87"/>
  <c r="AJ34" i="87"/>
  <c r="AK34" i="87"/>
  <c r="AL34" i="87"/>
  <c r="AM34" i="87"/>
  <c r="AN34" i="87"/>
  <c r="AO34" i="87"/>
  <c r="AP34" i="87"/>
  <c r="AQ34" i="87"/>
  <c r="AR34" i="87"/>
  <c r="AS34" i="87"/>
  <c r="AT34" i="87"/>
  <c r="AU34" i="87"/>
  <c r="AV34" i="87"/>
  <c r="AW34" i="87"/>
  <c r="AX34" i="87"/>
  <c r="AZ34" i="87"/>
  <c r="B35" i="87"/>
  <c r="F35" i="87"/>
  <c r="G35" i="87"/>
  <c r="H35" i="87"/>
  <c r="J35" i="87"/>
  <c r="K35" i="87"/>
  <c r="L35" i="87"/>
  <c r="U35" i="87"/>
  <c r="V35" i="87"/>
  <c r="W35" i="87"/>
  <c r="Y35" i="87"/>
  <c r="AA35" i="87"/>
  <c r="AB35" i="87"/>
  <c r="AD35" i="87"/>
  <c r="AG35" i="87"/>
  <c r="AH35" i="87"/>
  <c r="AI35" i="87"/>
  <c r="AJ35" i="87"/>
  <c r="AK35" i="87"/>
  <c r="AL35" i="87"/>
  <c r="AM35" i="87"/>
  <c r="AN35" i="87"/>
  <c r="AO35" i="87"/>
  <c r="AP35" i="87"/>
  <c r="AQ35" i="87"/>
  <c r="AR35" i="87"/>
  <c r="AS35" i="87"/>
  <c r="AT35" i="87"/>
  <c r="AU35" i="87"/>
  <c r="AV35" i="87"/>
  <c r="AW35" i="87"/>
  <c r="AX35" i="87"/>
  <c r="AZ35" i="87"/>
  <c r="B36" i="87"/>
  <c r="F36" i="87"/>
  <c r="G36" i="87"/>
  <c r="H36" i="87"/>
  <c r="J36" i="87"/>
  <c r="K36" i="87"/>
  <c r="L36" i="87"/>
  <c r="U36" i="87"/>
  <c r="V36" i="87"/>
  <c r="W36" i="87"/>
  <c r="Y36" i="87"/>
  <c r="AA36" i="87"/>
  <c r="AB36" i="87"/>
  <c r="AD36" i="87"/>
  <c r="AG36" i="87"/>
  <c r="AH36" i="87"/>
  <c r="AI36" i="87"/>
  <c r="AJ36" i="87"/>
  <c r="AK36" i="87"/>
  <c r="AL36" i="87"/>
  <c r="AM36" i="87"/>
  <c r="AN36" i="87"/>
  <c r="AO36" i="87"/>
  <c r="AP36" i="87"/>
  <c r="AQ36" i="87"/>
  <c r="AR36" i="87"/>
  <c r="AS36" i="87"/>
  <c r="AT36" i="87"/>
  <c r="AU36" i="87"/>
  <c r="AV36" i="87"/>
  <c r="AW36" i="87"/>
  <c r="AX36" i="87"/>
  <c r="AZ36" i="87"/>
  <c r="B37" i="87"/>
  <c r="F37" i="87"/>
  <c r="G37" i="87"/>
  <c r="H37" i="87"/>
  <c r="J37" i="87"/>
  <c r="K37" i="87"/>
  <c r="L37" i="87"/>
  <c r="U37" i="87"/>
  <c r="V37" i="87"/>
  <c r="W37" i="87"/>
  <c r="Y37" i="87"/>
  <c r="AA37" i="87"/>
  <c r="AB37" i="87"/>
  <c r="AD37" i="87"/>
  <c r="AG37" i="87"/>
  <c r="AH37" i="87"/>
  <c r="AI37" i="87"/>
  <c r="AJ37" i="87"/>
  <c r="AK37" i="87"/>
  <c r="AL37" i="87"/>
  <c r="AM37" i="87"/>
  <c r="AN37" i="87"/>
  <c r="AO37" i="87"/>
  <c r="AP37" i="87"/>
  <c r="AQ37" i="87"/>
  <c r="AR37" i="87"/>
  <c r="AS37" i="87"/>
  <c r="AT37" i="87"/>
  <c r="AU37" i="87"/>
  <c r="AV37" i="87"/>
  <c r="AW37" i="87"/>
  <c r="AX37" i="87"/>
  <c r="AZ37" i="87"/>
  <c r="B38" i="87"/>
  <c r="F38" i="87"/>
  <c r="G38" i="87"/>
  <c r="H38" i="87"/>
  <c r="J38" i="87"/>
  <c r="K38" i="87"/>
  <c r="L38" i="87"/>
  <c r="U38" i="87"/>
  <c r="V38" i="87"/>
  <c r="W38" i="87"/>
  <c r="Y38" i="87"/>
  <c r="AA38" i="87"/>
  <c r="AB38" i="87"/>
  <c r="AD38" i="87"/>
  <c r="AG38" i="87"/>
  <c r="AH38" i="87"/>
  <c r="AI38" i="87"/>
  <c r="AJ38" i="87"/>
  <c r="AK38" i="87"/>
  <c r="AL38" i="87"/>
  <c r="AM38" i="87"/>
  <c r="AN38" i="87"/>
  <c r="AO38" i="87"/>
  <c r="AP38" i="87"/>
  <c r="AQ38" i="87"/>
  <c r="AR38" i="87"/>
  <c r="AS38" i="87"/>
  <c r="AT38" i="87"/>
  <c r="AU38" i="87"/>
  <c r="AV38" i="87"/>
  <c r="AW38" i="87"/>
  <c r="AX38" i="87"/>
  <c r="AZ38" i="87"/>
  <c r="B39" i="87"/>
  <c r="F39" i="87"/>
  <c r="G39" i="87"/>
  <c r="H39" i="87"/>
  <c r="J39" i="87"/>
  <c r="K39" i="87"/>
  <c r="L39" i="87"/>
  <c r="U39" i="87"/>
  <c r="V39" i="87"/>
  <c r="W39" i="87"/>
  <c r="Y39" i="87"/>
  <c r="AA39" i="87"/>
  <c r="AB39" i="87"/>
  <c r="AD39" i="87"/>
  <c r="AG39" i="87"/>
  <c r="AH39" i="87"/>
  <c r="AI39" i="87"/>
  <c r="AJ39" i="87"/>
  <c r="AK39" i="87"/>
  <c r="AL39" i="87"/>
  <c r="AM39" i="87"/>
  <c r="AN39" i="87"/>
  <c r="AO39" i="87"/>
  <c r="AP39" i="87"/>
  <c r="AQ39" i="87"/>
  <c r="AR39" i="87"/>
  <c r="AS39" i="87"/>
  <c r="AT39" i="87"/>
  <c r="AU39" i="87"/>
  <c r="AV39" i="87"/>
  <c r="AW39" i="87"/>
  <c r="AX39" i="87"/>
  <c r="AZ39" i="87"/>
  <c r="B40" i="87"/>
  <c r="F40" i="87"/>
  <c r="G40" i="87"/>
  <c r="H40" i="87"/>
  <c r="J40" i="87"/>
  <c r="K40" i="87"/>
  <c r="L40" i="87"/>
  <c r="U40" i="87"/>
  <c r="V40" i="87"/>
  <c r="W40" i="87"/>
  <c r="Y40" i="87"/>
  <c r="AA40" i="87"/>
  <c r="AB40" i="87"/>
  <c r="AD40" i="87"/>
  <c r="AG40" i="87"/>
  <c r="AH40" i="87"/>
  <c r="AI40" i="87"/>
  <c r="AJ40" i="87"/>
  <c r="AK40" i="87"/>
  <c r="AL40" i="87"/>
  <c r="AM40" i="87"/>
  <c r="AN40" i="87"/>
  <c r="AO40" i="87"/>
  <c r="AP40" i="87"/>
  <c r="AQ40" i="87"/>
  <c r="AR40" i="87"/>
  <c r="AS40" i="87"/>
  <c r="AT40" i="87"/>
  <c r="AU40" i="87"/>
  <c r="AV40" i="87"/>
  <c r="AW40" i="87"/>
  <c r="AX40" i="87"/>
  <c r="AZ40" i="87"/>
  <c r="B41" i="87"/>
  <c r="F41" i="87"/>
  <c r="G41" i="87"/>
  <c r="H41" i="87"/>
  <c r="J41" i="87"/>
  <c r="K41" i="87"/>
  <c r="L41" i="87"/>
  <c r="U41" i="87"/>
  <c r="V41" i="87"/>
  <c r="W41" i="87"/>
  <c r="Y41" i="87"/>
  <c r="AA41" i="87"/>
  <c r="AB41" i="87"/>
  <c r="AD41" i="87"/>
  <c r="AG41" i="87"/>
  <c r="AH41" i="87"/>
  <c r="AI41" i="87"/>
  <c r="AJ41" i="87"/>
  <c r="AK41" i="87"/>
  <c r="AL41" i="87"/>
  <c r="AM41" i="87"/>
  <c r="AN41" i="87"/>
  <c r="AO41" i="87"/>
  <c r="AP41" i="87"/>
  <c r="AQ41" i="87"/>
  <c r="AR41" i="87"/>
  <c r="AS41" i="87"/>
  <c r="AT41" i="87"/>
  <c r="AU41" i="87"/>
  <c r="AV41" i="87"/>
  <c r="AW41" i="87"/>
  <c r="AX41" i="87"/>
  <c r="AZ41" i="87"/>
  <c r="B42" i="87"/>
  <c r="F42" i="87"/>
  <c r="G42" i="87"/>
  <c r="H42" i="87"/>
  <c r="J42" i="87"/>
  <c r="K42" i="87"/>
  <c r="L42" i="87"/>
  <c r="U42" i="87"/>
  <c r="V42" i="87"/>
  <c r="W42" i="87"/>
  <c r="Y42" i="87"/>
  <c r="AA42" i="87"/>
  <c r="AB42" i="87"/>
  <c r="AD42" i="87"/>
  <c r="AG42" i="87"/>
  <c r="AH42" i="87"/>
  <c r="AI42" i="87"/>
  <c r="AJ42" i="87"/>
  <c r="AK42" i="87"/>
  <c r="AL42" i="87"/>
  <c r="AM42" i="87"/>
  <c r="AN42" i="87"/>
  <c r="AO42" i="87"/>
  <c r="AP42" i="87"/>
  <c r="AQ42" i="87"/>
  <c r="AR42" i="87"/>
  <c r="AS42" i="87"/>
  <c r="AT42" i="87"/>
  <c r="AU42" i="87"/>
  <c r="AV42" i="87"/>
  <c r="AW42" i="87"/>
  <c r="AX42" i="87"/>
  <c r="AZ42" i="87"/>
  <c r="B43" i="87"/>
  <c r="F43" i="87"/>
  <c r="G43" i="87"/>
  <c r="H43" i="87"/>
  <c r="J43" i="87"/>
  <c r="K43" i="87"/>
  <c r="L43" i="87"/>
  <c r="U43" i="87"/>
  <c r="V43" i="87"/>
  <c r="W43" i="87"/>
  <c r="Y43" i="87"/>
  <c r="AA43" i="87"/>
  <c r="AB43" i="87"/>
  <c r="AD43" i="87"/>
  <c r="AG43" i="87"/>
  <c r="AH43" i="87"/>
  <c r="AI43" i="87"/>
  <c r="AJ43" i="87"/>
  <c r="AK43" i="87"/>
  <c r="AL43" i="87"/>
  <c r="AM43" i="87"/>
  <c r="AN43" i="87"/>
  <c r="AO43" i="87"/>
  <c r="AP43" i="87"/>
  <c r="AQ43" i="87"/>
  <c r="AR43" i="87"/>
  <c r="AS43" i="87"/>
  <c r="AT43" i="87"/>
  <c r="AU43" i="87"/>
  <c r="AV43" i="87"/>
  <c r="AW43" i="87"/>
  <c r="AX43" i="87"/>
  <c r="AZ43" i="87"/>
  <c r="B44" i="87"/>
  <c r="F44" i="87"/>
  <c r="G44" i="87"/>
  <c r="H44" i="87"/>
  <c r="J44" i="87"/>
  <c r="K44" i="87"/>
  <c r="L44" i="87"/>
  <c r="U44" i="87"/>
  <c r="V44" i="87"/>
  <c r="W44" i="87"/>
  <c r="Y44" i="87"/>
  <c r="AA44" i="87"/>
  <c r="AB44" i="87"/>
  <c r="AD44" i="87"/>
  <c r="AG44" i="87"/>
  <c r="AH44" i="87"/>
  <c r="AI44" i="87"/>
  <c r="AJ44" i="87"/>
  <c r="AK44" i="87"/>
  <c r="AL44" i="87"/>
  <c r="AM44" i="87"/>
  <c r="AN44" i="87"/>
  <c r="AO44" i="87"/>
  <c r="AP44" i="87"/>
  <c r="AQ44" i="87"/>
  <c r="AR44" i="87"/>
  <c r="AS44" i="87"/>
  <c r="AT44" i="87"/>
  <c r="AU44" i="87"/>
  <c r="AV44" i="87"/>
  <c r="AW44" i="87"/>
  <c r="AX44" i="87"/>
  <c r="AZ44" i="87"/>
  <c r="B45" i="87"/>
  <c r="F45" i="87"/>
  <c r="G45" i="87"/>
  <c r="H45" i="87"/>
  <c r="J45" i="87"/>
  <c r="K45" i="87"/>
  <c r="L45" i="87"/>
  <c r="U45" i="87"/>
  <c r="V45" i="87"/>
  <c r="W45" i="87"/>
  <c r="Y45" i="87"/>
  <c r="AA45" i="87"/>
  <c r="AB45" i="87"/>
  <c r="AD45" i="87"/>
  <c r="AG45" i="87"/>
  <c r="AH45" i="87"/>
  <c r="AI45" i="87"/>
  <c r="AJ45" i="87"/>
  <c r="AK45" i="87"/>
  <c r="AL45" i="87"/>
  <c r="AM45" i="87"/>
  <c r="AN45" i="87"/>
  <c r="AO45" i="87"/>
  <c r="AP45" i="87"/>
  <c r="AQ45" i="87"/>
  <c r="AR45" i="87"/>
  <c r="AS45" i="87"/>
  <c r="AT45" i="87"/>
  <c r="AU45" i="87"/>
  <c r="AV45" i="87"/>
  <c r="AW45" i="87"/>
  <c r="AX45" i="87"/>
  <c r="AZ45" i="87"/>
  <c r="B46" i="87"/>
  <c r="F46" i="87"/>
  <c r="G46" i="87"/>
  <c r="H46" i="87"/>
  <c r="J46" i="87"/>
  <c r="K46" i="87"/>
  <c r="L46" i="87"/>
  <c r="U46" i="87"/>
  <c r="V46" i="87"/>
  <c r="W46" i="87"/>
  <c r="Y46" i="87"/>
  <c r="AA46" i="87"/>
  <c r="AB46" i="87"/>
  <c r="AD46" i="87"/>
  <c r="AG46" i="87"/>
  <c r="AH46" i="87"/>
  <c r="AI46" i="87"/>
  <c r="AJ46" i="87"/>
  <c r="AK46" i="87"/>
  <c r="AL46" i="87"/>
  <c r="AM46" i="87"/>
  <c r="AN46" i="87"/>
  <c r="AO46" i="87"/>
  <c r="AP46" i="87"/>
  <c r="AQ46" i="87"/>
  <c r="AR46" i="87"/>
  <c r="AS46" i="87"/>
  <c r="AT46" i="87"/>
  <c r="AU46" i="87"/>
  <c r="AV46" i="87"/>
  <c r="AW46" i="87"/>
  <c r="AX46" i="87"/>
  <c r="AZ46" i="87"/>
  <c r="B47" i="87"/>
  <c r="F47" i="87"/>
  <c r="G47" i="87"/>
  <c r="H47" i="87"/>
  <c r="J47" i="87"/>
  <c r="K47" i="87"/>
  <c r="L47" i="87"/>
  <c r="U47" i="87"/>
  <c r="V47" i="87"/>
  <c r="W47" i="87"/>
  <c r="Y47" i="87"/>
  <c r="AA47" i="87"/>
  <c r="AB47" i="87"/>
  <c r="AD47" i="87"/>
  <c r="AG47" i="87"/>
  <c r="AH47" i="87"/>
  <c r="AI47" i="87"/>
  <c r="AJ47" i="87"/>
  <c r="AK47" i="87"/>
  <c r="AL47" i="87"/>
  <c r="AM47" i="87"/>
  <c r="AN47" i="87"/>
  <c r="AO47" i="87"/>
  <c r="AP47" i="87"/>
  <c r="AQ47" i="87"/>
  <c r="AR47" i="87"/>
  <c r="AS47" i="87"/>
  <c r="AT47" i="87"/>
  <c r="AU47" i="87"/>
  <c r="AV47" i="87"/>
  <c r="AW47" i="87"/>
  <c r="AX47" i="87"/>
  <c r="AZ47" i="87"/>
  <c r="B48" i="87"/>
  <c r="F48" i="87"/>
  <c r="G48" i="87"/>
  <c r="H48" i="87"/>
  <c r="J48" i="87"/>
  <c r="K48" i="87"/>
  <c r="L48" i="87"/>
  <c r="U48" i="87"/>
  <c r="V48" i="87"/>
  <c r="W48" i="87"/>
  <c r="Y48" i="87"/>
  <c r="AA48" i="87"/>
  <c r="AB48" i="87"/>
  <c r="AD48" i="87"/>
  <c r="AG48" i="87"/>
  <c r="AH48" i="87"/>
  <c r="AI48" i="87"/>
  <c r="AJ48" i="87"/>
  <c r="AK48" i="87"/>
  <c r="AL48" i="87"/>
  <c r="AM48" i="87"/>
  <c r="AN48" i="87"/>
  <c r="AO48" i="87"/>
  <c r="AP48" i="87"/>
  <c r="AQ48" i="87"/>
  <c r="AR48" i="87"/>
  <c r="AS48" i="87"/>
  <c r="AT48" i="87"/>
  <c r="AU48" i="87"/>
  <c r="AV48" i="87"/>
  <c r="AW48" i="87"/>
  <c r="AX48" i="87"/>
  <c r="AZ48" i="87"/>
  <c r="B49" i="87"/>
  <c r="F49" i="87"/>
  <c r="G49" i="87"/>
  <c r="H49" i="87"/>
  <c r="J49" i="87"/>
  <c r="K49" i="87"/>
  <c r="L49" i="87"/>
  <c r="U49" i="87"/>
  <c r="V49" i="87"/>
  <c r="W49" i="87"/>
  <c r="Y49" i="87"/>
  <c r="AA49" i="87"/>
  <c r="AB49" i="87"/>
  <c r="AD49" i="87"/>
  <c r="AG49" i="87"/>
  <c r="AH49" i="87"/>
  <c r="AI49" i="87"/>
  <c r="AJ49" i="87"/>
  <c r="AK49" i="87"/>
  <c r="AL49" i="87"/>
  <c r="AM49" i="87"/>
  <c r="AN49" i="87"/>
  <c r="AO49" i="87"/>
  <c r="AP49" i="87"/>
  <c r="AQ49" i="87"/>
  <c r="AR49" i="87"/>
  <c r="AS49" i="87"/>
  <c r="AT49" i="87"/>
  <c r="AU49" i="87"/>
  <c r="AV49" i="87"/>
  <c r="AW49" i="87"/>
  <c r="AX49" i="87"/>
  <c r="AZ49" i="87"/>
  <c r="B50" i="87"/>
  <c r="F50" i="87"/>
  <c r="G50" i="87"/>
  <c r="H50" i="87"/>
  <c r="J50" i="87"/>
  <c r="K50" i="87"/>
  <c r="L50" i="87"/>
  <c r="U50" i="87"/>
  <c r="V50" i="87"/>
  <c r="W50" i="87"/>
  <c r="Y50" i="87"/>
  <c r="AA50" i="87"/>
  <c r="AB50" i="87"/>
  <c r="AD50" i="87"/>
  <c r="AG50" i="87"/>
  <c r="AH50" i="87"/>
  <c r="AI50" i="87"/>
  <c r="AJ50" i="87"/>
  <c r="AK50" i="87"/>
  <c r="AL50" i="87"/>
  <c r="AM50" i="87"/>
  <c r="AN50" i="87"/>
  <c r="AO50" i="87"/>
  <c r="AP50" i="87"/>
  <c r="AQ50" i="87"/>
  <c r="AR50" i="87"/>
  <c r="AS50" i="87"/>
  <c r="AT50" i="87"/>
  <c r="AU50" i="87"/>
  <c r="AV50" i="87"/>
  <c r="AW50" i="87"/>
  <c r="AX50" i="87"/>
  <c r="AZ50" i="87"/>
  <c r="B51" i="87"/>
  <c r="F51" i="87"/>
  <c r="G51" i="87"/>
  <c r="H51" i="87"/>
  <c r="J51" i="87"/>
  <c r="K51" i="87"/>
  <c r="L51" i="87"/>
  <c r="U51" i="87"/>
  <c r="V51" i="87"/>
  <c r="W51" i="87"/>
  <c r="Y51" i="87"/>
  <c r="AA51" i="87"/>
  <c r="AB51" i="87"/>
  <c r="AD51" i="87"/>
  <c r="AG51" i="87"/>
  <c r="AH51" i="87"/>
  <c r="AI51" i="87"/>
  <c r="AJ51" i="87"/>
  <c r="AK51" i="87"/>
  <c r="AL51" i="87"/>
  <c r="AM51" i="87"/>
  <c r="AN51" i="87"/>
  <c r="AO51" i="87"/>
  <c r="AP51" i="87"/>
  <c r="AQ51" i="87"/>
  <c r="AR51" i="87"/>
  <c r="AS51" i="87"/>
  <c r="AT51" i="87"/>
  <c r="AU51" i="87"/>
  <c r="AV51" i="87"/>
  <c r="AW51" i="87"/>
  <c r="AX51" i="87"/>
  <c r="AZ51" i="87"/>
  <c r="B52" i="87"/>
  <c r="F52" i="87"/>
  <c r="G52" i="87"/>
  <c r="H52" i="87"/>
  <c r="J52" i="87"/>
  <c r="K52" i="87"/>
  <c r="L52" i="87"/>
  <c r="U52" i="87"/>
  <c r="V52" i="87"/>
  <c r="W52" i="87"/>
  <c r="Y52" i="87"/>
  <c r="AA52" i="87"/>
  <c r="AB52" i="87"/>
  <c r="AD52" i="87"/>
  <c r="AG52" i="87"/>
  <c r="AH52" i="87"/>
  <c r="AI52" i="87"/>
  <c r="AJ52" i="87"/>
  <c r="AK52" i="87"/>
  <c r="AL52" i="87"/>
  <c r="AM52" i="87"/>
  <c r="AN52" i="87"/>
  <c r="AO52" i="87"/>
  <c r="AP52" i="87"/>
  <c r="AQ52" i="87"/>
  <c r="AR52" i="87"/>
  <c r="AS52" i="87"/>
  <c r="AT52" i="87"/>
  <c r="AU52" i="87"/>
  <c r="AV52" i="87"/>
  <c r="AW52" i="87"/>
  <c r="AX52" i="87"/>
  <c r="AZ52" i="87"/>
  <c r="B53" i="87"/>
  <c r="F53" i="87"/>
  <c r="G53" i="87"/>
  <c r="H53" i="87"/>
  <c r="J53" i="87"/>
  <c r="K53" i="87"/>
  <c r="L53" i="87"/>
  <c r="U53" i="87"/>
  <c r="V53" i="87"/>
  <c r="W53" i="87"/>
  <c r="Y53" i="87"/>
  <c r="AA53" i="87"/>
  <c r="AB53" i="87"/>
  <c r="AD53" i="87"/>
  <c r="AG53" i="87"/>
  <c r="AH53" i="87"/>
  <c r="AI53" i="87"/>
  <c r="AJ53" i="87"/>
  <c r="AK53" i="87"/>
  <c r="AL53" i="87"/>
  <c r="AM53" i="87"/>
  <c r="AN53" i="87"/>
  <c r="AO53" i="87"/>
  <c r="AP53" i="87"/>
  <c r="AQ53" i="87"/>
  <c r="AR53" i="87"/>
  <c r="AS53" i="87"/>
  <c r="AT53" i="87"/>
  <c r="AU53" i="87"/>
  <c r="AV53" i="87"/>
  <c r="AW53" i="87"/>
  <c r="AX53" i="87"/>
  <c r="AZ53" i="87"/>
  <c r="B54" i="87"/>
  <c r="F54" i="87"/>
  <c r="G54" i="87"/>
  <c r="H54" i="87"/>
  <c r="J54" i="87"/>
  <c r="K54" i="87"/>
  <c r="L54" i="87"/>
  <c r="U54" i="87"/>
  <c r="V54" i="87"/>
  <c r="W54" i="87"/>
  <c r="Y54" i="87"/>
  <c r="AA54" i="87"/>
  <c r="AB54" i="87"/>
  <c r="AD54" i="87"/>
  <c r="AG54" i="87"/>
  <c r="AH54" i="87"/>
  <c r="AI54" i="87"/>
  <c r="AJ54" i="87"/>
  <c r="AK54" i="87"/>
  <c r="AL54" i="87"/>
  <c r="AM54" i="87"/>
  <c r="AN54" i="87"/>
  <c r="AO54" i="87"/>
  <c r="AP54" i="87"/>
  <c r="AQ54" i="87"/>
  <c r="AR54" i="87"/>
  <c r="AS54" i="87"/>
  <c r="AT54" i="87"/>
  <c r="AU54" i="87"/>
  <c r="AV54" i="87"/>
  <c r="AW54" i="87"/>
  <c r="AX54" i="87"/>
  <c r="AZ54" i="87"/>
  <c r="B55" i="87"/>
  <c r="F55" i="87"/>
  <c r="G55" i="87"/>
  <c r="H55" i="87"/>
  <c r="J55" i="87"/>
  <c r="K55" i="87"/>
  <c r="L55" i="87"/>
  <c r="U55" i="87"/>
  <c r="V55" i="87"/>
  <c r="W55" i="87"/>
  <c r="Y55" i="87"/>
  <c r="AA55" i="87"/>
  <c r="AB55" i="87"/>
  <c r="AD55" i="87"/>
  <c r="AG55" i="87"/>
  <c r="AH55" i="87"/>
  <c r="AI55" i="87"/>
  <c r="AJ55" i="87"/>
  <c r="AK55" i="87"/>
  <c r="AL55" i="87"/>
  <c r="AM55" i="87"/>
  <c r="AN55" i="87"/>
  <c r="AO55" i="87"/>
  <c r="AP55" i="87"/>
  <c r="AQ55" i="87"/>
  <c r="AR55" i="87"/>
  <c r="AS55" i="87"/>
  <c r="AT55" i="87"/>
  <c r="AU55" i="87"/>
  <c r="AV55" i="87"/>
  <c r="AW55" i="87"/>
  <c r="AX55" i="87"/>
  <c r="AZ55" i="87"/>
  <c r="B56" i="87"/>
  <c r="F56" i="87"/>
  <c r="G56" i="87"/>
  <c r="H56" i="87"/>
  <c r="J56" i="87"/>
  <c r="K56" i="87"/>
  <c r="L56" i="87"/>
  <c r="U56" i="87"/>
  <c r="V56" i="87"/>
  <c r="W56" i="87"/>
  <c r="Y56" i="87"/>
  <c r="AA56" i="87"/>
  <c r="AB56" i="87"/>
  <c r="AD56" i="87"/>
  <c r="AG56" i="87"/>
  <c r="AH56" i="87"/>
  <c r="AI56" i="87"/>
  <c r="AJ56" i="87"/>
  <c r="AK56" i="87"/>
  <c r="AL56" i="87"/>
  <c r="AM56" i="87"/>
  <c r="AN56" i="87"/>
  <c r="AO56" i="87"/>
  <c r="AP56" i="87"/>
  <c r="AQ56" i="87"/>
  <c r="AR56" i="87"/>
  <c r="AS56" i="87"/>
  <c r="AT56" i="87"/>
  <c r="AU56" i="87"/>
  <c r="AV56" i="87"/>
  <c r="AW56" i="87"/>
  <c r="AX56" i="87"/>
  <c r="AZ56" i="87"/>
  <c r="B57" i="87"/>
  <c r="F57" i="87"/>
  <c r="G57" i="87"/>
  <c r="H57" i="87"/>
  <c r="J57" i="87"/>
  <c r="K57" i="87"/>
  <c r="L57" i="87"/>
  <c r="U57" i="87"/>
  <c r="V57" i="87"/>
  <c r="W57" i="87"/>
  <c r="Y57" i="87"/>
  <c r="AA57" i="87"/>
  <c r="AB57" i="87"/>
  <c r="AD57" i="87"/>
  <c r="AG57" i="87"/>
  <c r="AH57" i="87"/>
  <c r="AI57" i="87"/>
  <c r="AJ57" i="87"/>
  <c r="AK57" i="87"/>
  <c r="AL57" i="87"/>
  <c r="AM57" i="87"/>
  <c r="AN57" i="87"/>
  <c r="AO57" i="87"/>
  <c r="AP57" i="87"/>
  <c r="AQ57" i="87"/>
  <c r="AR57" i="87"/>
  <c r="AS57" i="87"/>
  <c r="AT57" i="87"/>
  <c r="AU57" i="87"/>
  <c r="AV57" i="87"/>
  <c r="AW57" i="87"/>
  <c r="AX57" i="87"/>
  <c r="AZ57" i="87"/>
  <c r="B58" i="87"/>
  <c r="F58" i="87"/>
  <c r="G58" i="87"/>
  <c r="H58" i="87"/>
  <c r="J58" i="87"/>
  <c r="K58" i="87"/>
  <c r="L58" i="87"/>
  <c r="U58" i="87"/>
  <c r="V58" i="87"/>
  <c r="W58" i="87"/>
  <c r="Y58" i="87"/>
  <c r="AA58" i="87"/>
  <c r="AB58" i="87"/>
  <c r="AD58" i="87"/>
  <c r="AG58" i="87"/>
  <c r="AH58" i="87"/>
  <c r="AI58" i="87"/>
  <c r="AJ58" i="87"/>
  <c r="AK58" i="87"/>
  <c r="AL58" i="87"/>
  <c r="AM58" i="87"/>
  <c r="AN58" i="87"/>
  <c r="AO58" i="87"/>
  <c r="AP58" i="87"/>
  <c r="AQ58" i="87"/>
  <c r="AR58" i="87"/>
  <c r="AS58" i="87"/>
  <c r="AT58" i="87"/>
  <c r="AU58" i="87"/>
  <c r="AV58" i="87"/>
  <c r="AW58" i="87"/>
  <c r="AX58" i="87"/>
  <c r="AZ58" i="87"/>
  <c r="B59" i="87"/>
  <c r="F59" i="87"/>
  <c r="G59" i="87"/>
  <c r="H59" i="87"/>
  <c r="J59" i="87"/>
  <c r="K59" i="87"/>
  <c r="L59" i="87"/>
  <c r="U59" i="87"/>
  <c r="V59" i="87"/>
  <c r="W59" i="87"/>
  <c r="Y59" i="87"/>
  <c r="AA59" i="87"/>
  <c r="AB59" i="87"/>
  <c r="AD59" i="87"/>
  <c r="AG59" i="87"/>
  <c r="AH59" i="87"/>
  <c r="AI59" i="87"/>
  <c r="AJ59" i="87"/>
  <c r="AK59" i="87"/>
  <c r="AL59" i="87"/>
  <c r="AM59" i="87"/>
  <c r="AN59" i="87"/>
  <c r="AO59" i="87"/>
  <c r="AP59" i="87"/>
  <c r="AQ59" i="87"/>
  <c r="AR59" i="87"/>
  <c r="AS59" i="87"/>
  <c r="AT59" i="87"/>
  <c r="AU59" i="87"/>
  <c r="AV59" i="87"/>
  <c r="AW59" i="87"/>
  <c r="AX59" i="87"/>
  <c r="AZ59" i="87"/>
  <c r="B60" i="87"/>
  <c r="F60" i="87"/>
  <c r="G60" i="87"/>
  <c r="H60" i="87"/>
  <c r="J60" i="87"/>
  <c r="K60" i="87"/>
  <c r="L60" i="87"/>
  <c r="U60" i="87"/>
  <c r="V60" i="87"/>
  <c r="W60" i="87"/>
  <c r="Y60" i="87"/>
  <c r="AA60" i="87"/>
  <c r="AB60" i="87"/>
  <c r="AD60" i="87"/>
  <c r="AG60" i="87"/>
  <c r="AH60" i="87"/>
  <c r="AI60" i="87"/>
  <c r="AJ60" i="87"/>
  <c r="AK60" i="87"/>
  <c r="AL60" i="87"/>
  <c r="AM60" i="87"/>
  <c r="AN60" i="87"/>
  <c r="AO60" i="87"/>
  <c r="AP60" i="87"/>
  <c r="AQ60" i="87"/>
  <c r="AR60" i="87"/>
  <c r="AS60" i="87"/>
  <c r="AT60" i="87"/>
  <c r="AU60" i="87"/>
  <c r="AV60" i="87"/>
  <c r="AW60" i="87"/>
  <c r="AX60" i="87"/>
  <c r="AZ60" i="87"/>
  <c r="B61" i="87"/>
  <c r="F61" i="87"/>
  <c r="G61" i="87"/>
  <c r="H61" i="87"/>
  <c r="J61" i="87"/>
  <c r="K61" i="87"/>
  <c r="L61" i="87"/>
  <c r="U61" i="87"/>
  <c r="V61" i="87"/>
  <c r="W61" i="87"/>
  <c r="Y61" i="87"/>
  <c r="AA61" i="87"/>
  <c r="AB61" i="87"/>
  <c r="AD61" i="87"/>
  <c r="AG61" i="87"/>
  <c r="AH61" i="87"/>
  <c r="AI61" i="87"/>
  <c r="AJ61" i="87"/>
  <c r="AK61" i="87"/>
  <c r="AL61" i="87"/>
  <c r="AM61" i="87"/>
  <c r="AN61" i="87"/>
  <c r="AO61" i="87"/>
  <c r="AP61" i="87"/>
  <c r="AQ61" i="87"/>
  <c r="AR61" i="87"/>
  <c r="AS61" i="87"/>
  <c r="AT61" i="87"/>
  <c r="AU61" i="87"/>
  <c r="AV61" i="87"/>
  <c r="AW61" i="87"/>
  <c r="AX61" i="87"/>
  <c r="AZ61" i="87"/>
  <c r="B62" i="87"/>
  <c r="F62" i="87"/>
  <c r="G62" i="87"/>
  <c r="H62" i="87"/>
  <c r="J62" i="87"/>
  <c r="K62" i="87"/>
  <c r="L62" i="87"/>
  <c r="U62" i="87"/>
  <c r="V62" i="87"/>
  <c r="W62" i="87"/>
  <c r="Y62" i="87"/>
  <c r="AA62" i="87"/>
  <c r="AB62" i="87"/>
  <c r="AD62" i="87"/>
  <c r="AG62" i="87"/>
  <c r="AH62" i="87"/>
  <c r="AI62" i="87"/>
  <c r="AJ62" i="87"/>
  <c r="AK62" i="87"/>
  <c r="AL62" i="87"/>
  <c r="AM62" i="87"/>
  <c r="AN62" i="87"/>
  <c r="AO62" i="87"/>
  <c r="AP62" i="87"/>
  <c r="AQ62" i="87"/>
  <c r="AR62" i="87"/>
  <c r="AS62" i="87"/>
  <c r="AT62" i="87"/>
  <c r="AU62" i="87"/>
  <c r="AV62" i="87"/>
  <c r="AW62" i="87"/>
  <c r="AX62" i="87"/>
  <c r="AZ62" i="87"/>
  <c r="B63" i="87"/>
  <c r="F63" i="87"/>
  <c r="G63" i="87"/>
  <c r="H63" i="87"/>
  <c r="J63" i="87"/>
  <c r="K63" i="87"/>
  <c r="L63" i="87"/>
  <c r="U63" i="87"/>
  <c r="V63" i="87"/>
  <c r="W63" i="87"/>
  <c r="Y63" i="87"/>
  <c r="AA63" i="87"/>
  <c r="AB63" i="87"/>
  <c r="AD63" i="87"/>
  <c r="AG63" i="87"/>
  <c r="AH63" i="87"/>
  <c r="AI63" i="87"/>
  <c r="AJ63" i="87"/>
  <c r="AK63" i="87"/>
  <c r="AL63" i="87"/>
  <c r="AM63" i="87"/>
  <c r="AN63" i="87"/>
  <c r="AO63" i="87"/>
  <c r="AP63" i="87"/>
  <c r="AQ63" i="87"/>
  <c r="AR63" i="87"/>
  <c r="AS63" i="87"/>
  <c r="AT63" i="87"/>
  <c r="AU63" i="87"/>
  <c r="AV63" i="87"/>
  <c r="AW63" i="87"/>
  <c r="AX63" i="87"/>
  <c r="AZ63" i="87"/>
  <c r="B64" i="87"/>
  <c r="F64" i="87"/>
  <c r="G64" i="87"/>
  <c r="H64" i="87"/>
  <c r="J64" i="87"/>
  <c r="K64" i="87"/>
  <c r="L64" i="87"/>
  <c r="U64" i="87"/>
  <c r="V64" i="87"/>
  <c r="W64" i="87"/>
  <c r="Y64" i="87"/>
  <c r="AA64" i="87"/>
  <c r="AB64" i="87"/>
  <c r="AD64" i="87"/>
  <c r="AG64" i="87"/>
  <c r="AH64" i="87"/>
  <c r="AI64" i="87"/>
  <c r="AJ64" i="87"/>
  <c r="AK64" i="87"/>
  <c r="AL64" i="87"/>
  <c r="AM64" i="87"/>
  <c r="AN64" i="87"/>
  <c r="AO64" i="87"/>
  <c r="AP64" i="87"/>
  <c r="AQ64" i="87"/>
  <c r="AR64" i="87"/>
  <c r="AS64" i="87"/>
  <c r="AT64" i="87"/>
  <c r="AU64" i="87"/>
  <c r="AV64" i="87"/>
  <c r="AW64" i="87"/>
  <c r="AX64" i="87"/>
  <c r="AZ64" i="87"/>
  <c r="B65" i="87"/>
  <c r="F65" i="87"/>
  <c r="G65" i="87"/>
  <c r="H65" i="87"/>
  <c r="J65" i="87"/>
  <c r="K65" i="87"/>
  <c r="L65" i="87"/>
  <c r="U65" i="87"/>
  <c r="V65" i="87"/>
  <c r="W65" i="87"/>
  <c r="Y65" i="87"/>
  <c r="AA65" i="87"/>
  <c r="AB65" i="87"/>
  <c r="AD65" i="87"/>
  <c r="AG65" i="87"/>
  <c r="AH65" i="87"/>
  <c r="AI65" i="87"/>
  <c r="AJ65" i="87"/>
  <c r="AK65" i="87"/>
  <c r="AL65" i="87"/>
  <c r="AM65" i="87"/>
  <c r="AN65" i="87"/>
  <c r="AO65" i="87"/>
  <c r="AP65" i="87"/>
  <c r="AQ65" i="87"/>
  <c r="AR65" i="87"/>
  <c r="AS65" i="87"/>
  <c r="AT65" i="87"/>
  <c r="AU65" i="87"/>
  <c r="AV65" i="87"/>
  <c r="AW65" i="87"/>
  <c r="AX65" i="87"/>
  <c r="AZ65" i="87"/>
  <c r="B66" i="87"/>
  <c r="F66" i="87"/>
  <c r="G66" i="87"/>
  <c r="H66" i="87"/>
  <c r="J66" i="87"/>
  <c r="K66" i="87"/>
  <c r="L66" i="87"/>
  <c r="U66" i="87"/>
  <c r="V66" i="87"/>
  <c r="W66" i="87"/>
  <c r="Y66" i="87"/>
  <c r="AA66" i="87"/>
  <c r="AB66" i="87"/>
  <c r="AD66" i="87"/>
  <c r="AG66" i="87"/>
  <c r="AH66" i="87"/>
  <c r="AI66" i="87"/>
  <c r="AJ66" i="87"/>
  <c r="AK66" i="87"/>
  <c r="AL66" i="87"/>
  <c r="AM66" i="87"/>
  <c r="AN66" i="87"/>
  <c r="AO66" i="87"/>
  <c r="AP66" i="87"/>
  <c r="AQ66" i="87"/>
  <c r="AR66" i="87"/>
  <c r="AS66" i="87"/>
  <c r="AT66" i="87"/>
  <c r="AU66" i="87"/>
  <c r="AV66" i="87"/>
  <c r="AW66" i="87"/>
  <c r="AX66" i="87"/>
  <c r="AZ66" i="87"/>
  <c r="B67" i="87"/>
  <c r="F67" i="87"/>
  <c r="G67" i="87"/>
  <c r="H67" i="87"/>
  <c r="J67" i="87"/>
  <c r="K67" i="87"/>
  <c r="L67" i="87"/>
  <c r="U67" i="87"/>
  <c r="V67" i="87"/>
  <c r="W67" i="87"/>
  <c r="Y67" i="87"/>
  <c r="AA67" i="87"/>
  <c r="AB67" i="87"/>
  <c r="AD67" i="87"/>
  <c r="AG67" i="87"/>
  <c r="AH67" i="87"/>
  <c r="AI67" i="87"/>
  <c r="AJ67" i="87"/>
  <c r="AK67" i="87"/>
  <c r="AL67" i="87"/>
  <c r="AM67" i="87"/>
  <c r="AN67" i="87"/>
  <c r="AO67" i="87"/>
  <c r="AP67" i="87"/>
  <c r="AQ67" i="87"/>
  <c r="AR67" i="87"/>
  <c r="AS67" i="87"/>
  <c r="AT67" i="87"/>
  <c r="AU67" i="87"/>
  <c r="AV67" i="87"/>
  <c r="AW67" i="87"/>
  <c r="AX67" i="87"/>
  <c r="AZ67" i="87"/>
  <c r="B68" i="87"/>
  <c r="F68" i="87"/>
  <c r="G68" i="87"/>
  <c r="H68" i="87"/>
  <c r="J68" i="87"/>
  <c r="K68" i="87"/>
  <c r="L68" i="87"/>
  <c r="U68" i="87"/>
  <c r="V68" i="87"/>
  <c r="W68" i="87"/>
  <c r="Y68" i="87"/>
  <c r="AA68" i="87"/>
  <c r="AB68" i="87"/>
  <c r="AD68" i="87"/>
  <c r="AG68" i="87"/>
  <c r="AH68" i="87"/>
  <c r="AI68" i="87"/>
  <c r="AJ68" i="87"/>
  <c r="AK68" i="87"/>
  <c r="AL68" i="87"/>
  <c r="AM68" i="87"/>
  <c r="AN68" i="87"/>
  <c r="AO68" i="87"/>
  <c r="AP68" i="87"/>
  <c r="AQ68" i="87"/>
  <c r="AR68" i="87"/>
  <c r="AS68" i="87"/>
  <c r="AT68" i="87"/>
  <c r="AU68" i="87"/>
  <c r="AV68" i="87"/>
  <c r="AW68" i="87"/>
  <c r="AX68" i="87"/>
  <c r="AZ68" i="87"/>
  <c r="B69" i="87"/>
  <c r="F69" i="87"/>
  <c r="G69" i="87"/>
  <c r="H69" i="87"/>
  <c r="J69" i="87"/>
  <c r="K69" i="87"/>
  <c r="L69" i="87"/>
  <c r="U69" i="87"/>
  <c r="V69" i="87"/>
  <c r="W69" i="87"/>
  <c r="Y69" i="87"/>
  <c r="AA69" i="87"/>
  <c r="AB69" i="87"/>
  <c r="AD69" i="87"/>
  <c r="AG69" i="87"/>
  <c r="AH69" i="87"/>
  <c r="AI69" i="87"/>
  <c r="AJ69" i="87"/>
  <c r="AK69" i="87"/>
  <c r="AL69" i="87"/>
  <c r="AM69" i="87"/>
  <c r="AN69" i="87"/>
  <c r="AO69" i="87"/>
  <c r="AP69" i="87"/>
  <c r="AQ69" i="87"/>
  <c r="AR69" i="87"/>
  <c r="AS69" i="87"/>
  <c r="AT69" i="87"/>
  <c r="AU69" i="87"/>
  <c r="AV69" i="87"/>
  <c r="AW69" i="87"/>
  <c r="AX69" i="87"/>
  <c r="AZ69" i="87"/>
  <c r="B70" i="87"/>
  <c r="F70" i="87"/>
  <c r="G70" i="87"/>
  <c r="H70" i="87"/>
  <c r="J70" i="87"/>
  <c r="K70" i="87"/>
  <c r="L70" i="87"/>
  <c r="U70" i="87"/>
  <c r="V70" i="87"/>
  <c r="W70" i="87"/>
  <c r="Y70" i="87"/>
  <c r="AA70" i="87"/>
  <c r="AB70" i="87"/>
  <c r="AD70" i="87"/>
  <c r="AG70" i="87"/>
  <c r="AH70" i="87"/>
  <c r="AI70" i="87"/>
  <c r="AJ70" i="87"/>
  <c r="AK70" i="87"/>
  <c r="AL70" i="87"/>
  <c r="AM70" i="87"/>
  <c r="AN70" i="87"/>
  <c r="AO70" i="87"/>
  <c r="AP70" i="87"/>
  <c r="AQ70" i="87"/>
  <c r="AR70" i="87"/>
  <c r="AS70" i="87"/>
  <c r="AT70" i="87"/>
  <c r="AU70" i="87"/>
  <c r="AV70" i="87"/>
  <c r="AW70" i="87"/>
  <c r="AX70" i="87"/>
  <c r="AZ70" i="87"/>
  <c r="B71" i="87"/>
  <c r="F71" i="87"/>
  <c r="G71" i="87"/>
  <c r="H71" i="87"/>
  <c r="J71" i="87"/>
  <c r="K71" i="87"/>
  <c r="L71" i="87"/>
  <c r="U71" i="87"/>
  <c r="V71" i="87"/>
  <c r="W71" i="87"/>
  <c r="Y71" i="87"/>
  <c r="AA71" i="87"/>
  <c r="AB71" i="87"/>
  <c r="AD71" i="87"/>
  <c r="AG71" i="87"/>
  <c r="AH71" i="87"/>
  <c r="AI71" i="87"/>
  <c r="AJ71" i="87"/>
  <c r="AK71" i="87"/>
  <c r="AL71" i="87"/>
  <c r="AM71" i="87"/>
  <c r="AN71" i="87"/>
  <c r="AO71" i="87"/>
  <c r="AP71" i="87"/>
  <c r="AQ71" i="87"/>
  <c r="AR71" i="87"/>
  <c r="AS71" i="87"/>
  <c r="AT71" i="87"/>
  <c r="AU71" i="87"/>
  <c r="AV71" i="87"/>
  <c r="AW71" i="87"/>
  <c r="AX71" i="87"/>
  <c r="AZ71" i="87"/>
  <c r="B72" i="87"/>
  <c r="F72" i="87"/>
  <c r="G72" i="87"/>
  <c r="H72" i="87"/>
  <c r="J72" i="87"/>
  <c r="K72" i="87"/>
  <c r="L72" i="87"/>
  <c r="U72" i="87"/>
  <c r="V72" i="87"/>
  <c r="W72" i="87"/>
  <c r="Y72" i="87"/>
  <c r="AA72" i="87"/>
  <c r="AB72" i="87"/>
  <c r="AD72" i="87"/>
  <c r="AG72" i="87"/>
  <c r="AH72" i="87"/>
  <c r="AI72" i="87"/>
  <c r="AJ72" i="87"/>
  <c r="AK72" i="87"/>
  <c r="AL72" i="87"/>
  <c r="AM72" i="87"/>
  <c r="AN72" i="87"/>
  <c r="AO72" i="87"/>
  <c r="AP72" i="87"/>
  <c r="AQ72" i="87"/>
  <c r="AR72" i="87"/>
  <c r="AS72" i="87"/>
  <c r="AT72" i="87"/>
  <c r="AU72" i="87"/>
  <c r="AV72" i="87"/>
  <c r="AW72" i="87"/>
  <c r="AX72" i="87"/>
  <c r="AZ72" i="87"/>
  <c r="B73" i="87"/>
  <c r="F73" i="87"/>
  <c r="G73" i="87"/>
  <c r="H73" i="87"/>
  <c r="J73" i="87"/>
  <c r="K73" i="87"/>
  <c r="L73" i="87"/>
  <c r="U73" i="87"/>
  <c r="V73" i="87"/>
  <c r="W73" i="87"/>
  <c r="Y73" i="87"/>
  <c r="AA73" i="87"/>
  <c r="AB73" i="87"/>
  <c r="AD73" i="87"/>
  <c r="AG73" i="87"/>
  <c r="AH73" i="87"/>
  <c r="AI73" i="87"/>
  <c r="AJ73" i="87"/>
  <c r="AK73" i="87"/>
  <c r="AL73" i="87"/>
  <c r="AM73" i="87"/>
  <c r="AN73" i="87"/>
  <c r="AO73" i="87"/>
  <c r="AP73" i="87"/>
  <c r="AQ73" i="87"/>
  <c r="AR73" i="87"/>
  <c r="AS73" i="87"/>
  <c r="AT73" i="87"/>
  <c r="AU73" i="87"/>
  <c r="AV73" i="87"/>
  <c r="AW73" i="87"/>
  <c r="AX73" i="87"/>
  <c r="AZ73" i="87"/>
  <c r="B74" i="87"/>
  <c r="F74" i="87"/>
  <c r="G74" i="87"/>
  <c r="H74" i="87"/>
  <c r="J74" i="87"/>
  <c r="K74" i="87"/>
  <c r="L74" i="87"/>
  <c r="U74" i="87"/>
  <c r="V74" i="87"/>
  <c r="W74" i="87"/>
  <c r="Y74" i="87"/>
  <c r="AA74" i="87"/>
  <c r="AB74" i="87"/>
  <c r="AD74" i="87"/>
  <c r="AG74" i="87"/>
  <c r="AH74" i="87"/>
  <c r="AI74" i="87"/>
  <c r="AJ74" i="87"/>
  <c r="AK74" i="87"/>
  <c r="AL74" i="87"/>
  <c r="AM74" i="87"/>
  <c r="AN74" i="87"/>
  <c r="AO74" i="87"/>
  <c r="AP74" i="87"/>
  <c r="AQ74" i="87"/>
  <c r="AR74" i="87"/>
  <c r="AS74" i="87"/>
  <c r="AT74" i="87"/>
  <c r="AU74" i="87"/>
  <c r="AV74" i="87"/>
  <c r="AW74" i="87"/>
  <c r="AX74" i="87"/>
  <c r="AZ74" i="87"/>
  <c r="B75" i="87"/>
  <c r="F75" i="87"/>
  <c r="G75" i="87"/>
  <c r="H75" i="87"/>
  <c r="J75" i="87"/>
  <c r="K75" i="87"/>
  <c r="L75" i="87"/>
  <c r="U75" i="87"/>
  <c r="V75" i="87"/>
  <c r="W75" i="87"/>
  <c r="Y75" i="87"/>
  <c r="AA75" i="87"/>
  <c r="AB75" i="87"/>
  <c r="AD75" i="87"/>
  <c r="AG75" i="87"/>
  <c r="AH75" i="87"/>
  <c r="AI75" i="87"/>
  <c r="AJ75" i="87"/>
  <c r="AK75" i="87"/>
  <c r="AL75" i="87"/>
  <c r="AM75" i="87"/>
  <c r="AN75" i="87"/>
  <c r="AO75" i="87"/>
  <c r="AP75" i="87"/>
  <c r="AQ75" i="87"/>
  <c r="AR75" i="87"/>
  <c r="AS75" i="87"/>
  <c r="AT75" i="87"/>
  <c r="AU75" i="87"/>
  <c r="AV75" i="87"/>
  <c r="AW75" i="87"/>
  <c r="AX75" i="87"/>
  <c r="AZ75" i="87"/>
  <c r="B76" i="87"/>
  <c r="F76" i="87"/>
  <c r="G76" i="87"/>
  <c r="H76" i="87"/>
  <c r="J76" i="87"/>
  <c r="K76" i="87"/>
  <c r="L76" i="87"/>
  <c r="U76" i="87"/>
  <c r="V76" i="87"/>
  <c r="W76" i="87"/>
  <c r="Y76" i="87"/>
  <c r="AA76" i="87"/>
  <c r="AB76" i="87"/>
  <c r="AD76" i="87"/>
  <c r="AG76" i="87"/>
  <c r="AH76" i="87"/>
  <c r="AI76" i="87"/>
  <c r="AJ76" i="87"/>
  <c r="AK76" i="87"/>
  <c r="AL76" i="87"/>
  <c r="AM76" i="87"/>
  <c r="AN76" i="87"/>
  <c r="AO76" i="87"/>
  <c r="AP76" i="87"/>
  <c r="AQ76" i="87"/>
  <c r="AR76" i="87"/>
  <c r="AS76" i="87"/>
  <c r="AT76" i="87"/>
  <c r="AU76" i="87"/>
  <c r="AV76" i="87"/>
  <c r="AW76" i="87"/>
  <c r="AX76" i="87"/>
  <c r="AZ76" i="87"/>
  <c r="B77" i="87"/>
  <c r="F77" i="87"/>
  <c r="G77" i="87"/>
  <c r="H77" i="87"/>
  <c r="J77" i="87"/>
  <c r="K77" i="87"/>
  <c r="L77" i="87"/>
  <c r="U77" i="87"/>
  <c r="V77" i="87"/>
  <c r="W77" i="87"/>
  <c r="Y77" i="87"/>
  <c r="AA77" i="87"/>
  <c r="AB77" i="87"/>
  <c r="AD77" i="87"/>
  <c r="AG77" i="87"/>
  <c r="AH77" i="87"/>
  <c r="AI77" i="87"/>
  <c r="AJ77" i="87"/>
  <c r="AK77" i="87"/>
  <c r="AL77" i="87"/>
  <c r="AM77" i="87"/>
  <c r="AN77" i="87"/>
  <c r="AO77" i="87"/>
  <c r="AP77" i="87"/>
  <c r="AQ77" i="87"/>
  <c r="AR77" i="87"/>
  <c r="AS77" i="87"/>
  <c r="AT77" i="87"/>
  <c r="AU77" i="87"/>
  <c r="AV77" i="87"/>
  <c r="AW77" i="87"/>
  <c r="AX77" i="87"/>
  <c r="AZ77" i="87"/>
  <c r="B78" i="87"/>
  <c r="F78" i="87"/>
  <c r="G78" i="87"/>
  <c r="H78" i="87"/>
  <c r="J78" i="87"/>
  <c r="K78" i="87"/>
  <c r="L78" i="87"/>
  <c r="U78" i="87"/>
  <c r="V78" i="87"/>
  <c r="W78" i="87"/>
  <c r="Y78" i="87"/>
  <c r="AA78" i="87"/>
  <c r="AB78" i="87"/>
  <c r="AD78" i="87"/>
  <c r="AG78" i="87"/>
  <c r="AH78" i="87"/>
  <c r="AI78" i="87"/>
  <c r="AJ78" i="87"/>
  <c r="AK78" i="87"/>
  <c r="AL78" i="87"/>
  <c r="AM78" i="87"/>
  <c r="AN78" i="87"/>
  <c r="AO78" i="87"/>
  <c r="AP78" i="87"/>
  <c r="AQ78" i="87"/>
  <c r="AR78" i="87"/>
  <c r="AS78" i="87"/>
  <c r="AT78" i="87"/>
  <c r="AU78" i="87"/>
  <c r="AV78" i="87"/>
  <c r="AW78" i="87"/>
  <c r="AX78" i="87"/>
  <c r="AZ78" i="87"/>
  <c r="B79" i="87"/>
  <c r="F79" i="87"/>
  <c r="G79" i="87"/>
  <c r="H79" i="87"/>
  <c r="J79" i="87"/>
  <c r="K79" i="87"/>
  <c r="L79" i="87"/>
  <c r="U79" i="87"/>
  <c r="V79" i="87"/>
  <c r="W79" i="87"/>
  <c r="Y79" i="87"/>
  <c r="AA79" i="87"/>
  <c r="AB79" i="87"/>
  <c r="AD79" i="87"/>
  <c r="AG79" i="87"/>
  <c r="AH79" i="87"/>
  <c r="AI79" i="87"/>
  <c r="AJ79" i="87"/>
  <c r="AK79" i="87"/>
  <c r="AL79" i="87"/>
  <c r="AM79" i="87"/>
  <c r="AN79" i="87"/>
  <c r="AO79" i="87"/>
  <c r="AP79" i="87"/>
  <c r="AQ79" i="87"/>
  <c r="AR79" i="87"/>
  <c r="AS79" i="87"/>
  <c r="AT79" i="87"/>
  <c r="AU79" i="87"/>
  <c r="AV79" i="87"/>
  <c r="AW79" i="87"/>
  <c r="AX79" i="87"/>
  <c r="AZ79" i="87"/>
  <c r="B80" i="87"/>
  <c r="F80" i="87"/>
  <c r="G80" i="87"/>
  <c r="H80" i="87"/>
  <c r="J80" i="87"/>
  <c r="K80" i="87"/>
  <c r="L80" i="87"/>
  <c r="U80" i="87"/>
  <c r="V80" i="87"/>
  <c r="W80" i="87"/>
  <c r="Y80" i="87"/>
  <c r="AA80" i="87"/>
  <c r="AB80" i="87"/>
  <c r="AD80" i="87"/>
  <c r="AG80" i="87"/>
  <c r="AH80" i="87"/>
  <c r="AI80" i="87"/>
  <c r="AJ80" i="87"/>
  <c r="AK80" i="87"/>
  <c r="AL80" i="87"/>
  <c r="AM80" i="87"/>
  <c r="AN80" i="87"/>
  <c r="AO80" i="87"/>
  <c r="AP80" i="87"/>
  <c r="AQ80" i="87"/>
  <c r="AR80" i="87"/>
  <c r="AS80" i="87"/>
  <c r="AT80" i="87"/>
  <c r="AU80" i="87"/>
  <c r="AV80" i="87"/>
  <c r="AW80" i="87"/>
  <c r="AX80" i="87"/>
  <c r="AZ80" i="87"/>
  <c r="B81" i="87"/>
  <c r="F81" i="87"/>
  <c r="G81" i="87"/>
  <c r="H81" i="87"/>
  <c r="J81" i="87"/>
  <c r="K81" i="87"/>
  <c r="L81" i="87"/>
  <c r="U81" i="87"/>
  <c r="V81" i="87"/>
  <c r="W81" i="87"/>
  <c r="Y81" i="87"/>
  <c r="AA81" i="87"/>
  <c r="AB81" i="87"/>
  <c r="AD81" i="87"/>
  <c r="AG81" i="87"/>
  <c r="AH81" i="87"/>
  <c r="AI81" i="87"/>
  <c r="AJ81" i="87"/>
  <c r="AK81" i="87"/>
  <c r="AL81" i="87"/>
  <c r="AM81" i="87"/>
  <c r="AN81" i="87"/>
  <c r="AO81" i="87"/>
  <c r="AP81" i="87"/>
  <c r="AQ81" i="87"/>
  <c r="AR81" i="87"/>
  <c r="AS81" i="87"/>
  <c r="AT81" i="87"/>
  <c r="AU81" i="87"/>
  <c r="AV81" i="87"/>
  <c r="AW81" i="87"/>
  <c r="AX81" i="87"/>
  <c r="AZ81" i="87"/>
  <c r="B82" i="87"/>
  <c r="F82" i="87"/>
  <c r="G82" i="87"/>
  <c r="H82" i="87"/>
  <c r="J82" i="87"/>
  <c r="K82" i="87"/>
  <c r="L82" i="87"/>
  <c r="U82" i="87"/>
  <c r="V82" i="87"/>
  <c r="W82" i="87"/>
  <c r="Y82" i="87"/>
  <c r="AA82" i="87"/>
  <c r="AB82" i="87"/>
  <c r="AD82" i="87"/>
  <c r="AG82" i="87"/>
  <c r="AH82" i="87"/>
  <c r="AI82" i="87"/>
  <c r="AJ82" i="87"/>
  <c r="AK82" i="87"/>
  <c r="AL82" i="87"/>
  <c r="AM82" i="87"/>
  <c r="AN82" i="87"/>
  <c r="AO82" i="87"/>
  <c r="AP82" i="87"/>
  <c r="AQ82" i="87"/>
  <c r="AR82" i="87"/>
  <c r="AS82" i="87"/>
  <c r="AT82" i="87"/>
  <c r="AU82" i="87"/>
  <c r="AV82" i="87"/>
  <c r="AW82" i="87"/>
  <c r="AX82" i="87"/>
  <c r="AZ82" i="87"/>
  <c r="B83" i="87"/>
  <c r="F83" i="87"/>
  <c r="G83" i="87"/>
  <c r="H83" i="87"/>
  <c r="J83" i="87"/>
  <c r="K83" i="87"/>
  <c r="L83" i="87"/>
  <c r="U83" i="87"/>
  <c r="V83" i="87"/>
  <c r="W83" i="87"/>
  <c r="Y83" i="87"/>
  <c r="AA83" i="87"/>
  <c r="AB83" i="87"/>
  <c r="AD83" i="87"/>
  <c r="AG83" i="87"/>
  <c r="AH83" i="87"/>
  <c r="AI83" i="87"/>
  <c r="AJ83" i="87"/>
  <c r="AK83" i="87"/>
  <c r="AL83" i="87"/>
  <c r="AM83" i="87"/>
  <c r="AN83" i="87"/>
  <c r="AO83" i="87"/>
  <c r="AP83" i="87"/>
  <c r="AQ83" i="87"/>
  <c r="AR83" i="87"/>
  <c r="AS83" i="87"/>
  <c r="AT83" i="87"/>
  <c r="AU83" i="87"/>
  <c r="AV83" i="87"/>
  <c r="AW83" i="87"/>
  <c r="AX83" i="87"/>
  <c r="AZ83" i="87"/>
  <c r="B84" i="87"/>
  <c r="F84" i="87"/>
  <c r="G84" i="87"/>
  <c r="H84" i="87"/>
  <c r="J84" i="87"/>
  <c r="K84" i="87"/>
  <c r="L84" i="87"/>
  <c r="U84" i="87"/>
  <c r="V84" i="87"/>
  <c r="W84" i="87"/>
  <c r="Y84" i="87"/>
  <c r="AA84" i="87"/>
  <c r="AB84" i="87"/>
  <c r="AD84" i="87"/>
  <c r="AG84" i="87"/>
  <c r="AH84" i="87"/>
  <c r="AI84" i="87"/>
  <c r="AJ84" i="87"/>
  <c r="AK84" i="87"/>
  <c r="AL84" i="87"/>
  <c r="AM84" i="87"/>
  <c r="AN84" i="87"/>
  <c r="AO84" i="87"/>
  <c r="AP84" i="87"/>
  <c r="AQ84" i="87"/>
  <c r="AR84" i="87"/>
  <c r="AS84" i="87"/>
  <c r="AT84" i="87"/>
  <c r="AU84" i="87"/>
  <c r="AV84" i="87"/>
  <c r="AW84" i="87"/>
  <c r="AX84" i="87"/>
  <c r="AZ84" i="87"/>
  <c r="B85" i="87"/>
  <c r="F85" i="87"/>
  <c r="G85" i="87"/>
  <c r="H85" i="87"/>
  <c r="J85" i="87"/>
  <c r="K85" i="87"/>
  <c r="L85" i="87"/>
  <c r="U85" i="87"/>
  <c r="V85" i="87"/>
  <c r="W85" i="87"/>
  <c r="Y85" i="87"/>
  <c r="AA85" i="87"/>
  <c r="AB85" i="87"/>
  <c r="AD85" i="87"/>
  <c r="AG85" i="87"/>
  <c r="AH85" i="87"/>
  <c r="AI85" i="87"/>
  <c r="AJ85" i="87"/>
  <c r="AK85" i="87"/>
  <c r="AL85" i="87"/>
  <c r="AM85" i="87"/>
  <c r="AN85" i="87"/>
  <c r="AO85" i="87"/>
  <c r="AP85" i="87"/>
  <c r="AQ85" i="87"/>
  <c r="AR85" i="87"/>
  <c r="AS85" i="87"/>
  <c r="AT85" i="87"/>
  <c r="AU85" i="87"/>
  <c r="AV85" i="87"/>
  <c r="AW85" i="87"/>
  <c r="AX85" i="87"/>
  <c r="AZ85" i="87"/>
  <c r="B86" i="87"/>
  <c r="F86" i="87"/>
  <c r="G86" i="87"/>
  <c r="H86" i="87"/>
  <c r="J86" i="87"/>
  <c r="K86" i="87"/>
  <c r="L86" i="87"/>
  <c r="U86" i="87"/>
  <c r="V86" i="87"/>
  <c r="W86" i="87"/>
  <c r="Y86" i="87"/>
  <c r="AA86" i="87"/>
  <c r="AB86" i="87"/>
  <c r="AD86" i="87"/>
  <c r="AG86" i="87"/>
  <c r="AH86" i="87"/>
  <c r="AI86" i="87"/>
  <c r="AJ86" i="87"/>
  <c r="AK86" i="87"/>
  <c r="AL86" i="87"/>
  <c r="AM86" i="87"/>
  <c r="AN86" i="87"/>
  <c r="AO86" i="87"/>
  <c r="AP86" i="87"/>
  <c r="AQ86" i="87"/>
  <c r="AR86" i="87"/>
  <c r="AS86" i="87"/>
  <c r="AT86" i="87"/>
  <c r="AU86" i="87"/>
  <c r="AV86" i="87"/>
  <c r="AW86" i="87"/>
  <c r="AX86" i="87"/>
  <c r="AZ86" i="87"/>
  <c r="B87" i="87"/>
  <c r="F87" i="87"/>
  <c r="G87" i="87"/>
  <c r="H87" i="87"/>
  <c r="J87" i="87"/>
  <c r="K87" i="87"/>
  <c r="L87" i="87"/>
  <c r="U87" i="87"/>
  <c r="V87" i="87"/>
  <c r="W87" i="87"/>
  <c r="Y87" i="87"/>
  <c r="AA87" i="87"/>
  <c r="AB87" i="87"/>
  <c r="AD87" i="87"/>
  <c r="AG87" i="87"/>
  <c r="AH87" i="87"/>
  <c r="AI87" i="87"/>
  <c r="AJ87" i="87"/>
  <c r="AK87" i="87"/>
  <c r="AL87" i="87"/>
  <c r="AM87" i="87"/>
  <c r="AN87" i="87"/>
  <c r="AO87" i="87"/>
  <c r="AP87" i="87"/>
  <c r="AQ87" i="87"/>
  <c r="AR87" i="87"/>
  <c r="AS87" i="87"/>
  <c r="AT87" i="87"/>
  <c r="AU87" i="87"/>
  <c r="AV87" i="87"/>
  <c r="AW87" i="87"/>
  <c r="AX87" i="87"/>
  <c r="AZ87" i="87"/>
  <c r="B88" i="87"/>
  <c r="F88" i="87"/>
  <c r="G88" i="87"/>
  <c r="H88" i="87"/>
  <c r="J88" i="87"/>
  <c r="K88" i="87"/>
  <c r="L88" i="87"/>
  <c r="U88" i="87"/>
  <c r="V88" i="87"/>
  <c r="W88" i="87"/>
  <c r="Y88" i="87"/>
  <c r="AA88" i="87"/>
  <c r="AB88" i="87"/>
  <c r="AD88" i="87"/>
  <c r="AG88" i="87"/>
  <c r="AH88" i="87"/>
  <c r="AI88" i="87"/>
  <c r="AJ88" i="87"/>
  <c r="AK88" i="87"/>
  <c r="AL88" i="87"/>
  <c r="AM88" i="87"/>
  <c r="AN88" i="87"/>
  <c r="AO88" i="87"/>
  <c r="AP88" i="87"/>
  <c r="AQ88" i="87"/>
  <c r="AR88" i="87"/>
  <c r="AS88" i="87"/>
  <c r="AT88" i="87"/>
  <c r="AU88" i="87"/>
  <c r="AV88" i="87"/>
  <c r="AW88" i="87"/>
  <c r="AX88" i="87"/>
  <c r="AZ88" i="87"/>
  <c r="B89" i="87"/>
  <c r="F89" i="87"/>
  <c r="G89" i="87"/>
  <c r="H89" i="87"/>
  <c r="J89" i="87"/>
  <c r="K89" i="87"/>
  <c r="L89" i="87"/>
  <c r="U89" i="87"/>
  <c r="V89" i="87"/>
  <c r="W89" i="87"/>
  <c r="Y89" i="87"/>
  <c r="AA89" i="87"/>
  <c r="AB89" i="87"/>
  <c r="AD89" i="87"/>
  <c r="AG89" i="87"/>
  <c r="AH89" i="87"/>
  <c r="AI89" i="87"/>
  <c r="AJ89" i="87"/>
  <c r="AK89" i="87"/>
  <c r="AL89" i="87"/>
  <c r="AM89" i="87"/>
  <c r="AN89" i="87"/>
  <c r="AO89" i="87"/>
  <c r="AP89" i="87"/>
  <c r="AQ89" i="87"/>
  <c r="AR89" i="87"/>
  <c r="AS89" i="87"/>
  <c r="AT89" i="87"/>
  <c r="AU89" i="87"/>
  <c r="AV89" i="87"/>
  <c r="AW89" i="87"/>
  <c r="AX89" i="87"/>
  <c r="AZ89" i="87"/>
  <c r="B90" i="87"/>
  <c r="F90" i="87"/>
  <c r="G90" i="87"/>
  <c r="H90" i="87"/>
  <c r="J90" i="87"/>
  <c r="K90" i="87"/>
  <c r="L90" i="87"/>
  <c r="U90" i="87"/>
  <c r="V90" i="87"/>
  <c r="W90" i="87"/>
  <c r="Y90" i="87"/>
  <c r="AA90" i="87"/>
  <c r="AB90" i="87"/>
  <c r="AD90" i="87"/>
  <c r="AG90" i="87"/>
  <c r="AH90" i="87"/>
  <c r="AI90" i="87"/>
  <c r="AJ90" i="87"/>
  <c r="AK90" i="87"/>
  <c r="AL90" i="87"/>
  <c r="AM90" i="87"/>
  <c r="AN90" i="87"/>
  <c r="AO90" i="87"/>
  <c r="AP90" i="87"/>
  <c r="AQ90" i="87"/>
  <c r="AR90" i="87"/>
  <c r="AS90" i="87"/>
  <c r="AT90" i="87"/>
  <c r="AU90" i="87"/>
  <c r="AV90" i="87"/>
  <c r="AW90" i="87"/>
  <c r="AX90" i="87"/>
  <c r="AZ90" i="87"/>
  <c r="B91" i="87"/>
  <c r="F91" i="87"/>
  <c r="G91" i="87"/>
  <c r="H91" i="87"/>
  <c r="J91" i="87"/>
  <c r="K91" i="87"/>
  <c r="L91" i="87"/>
  <c r="U91" i="87"/>
  <c r="V91" i="87"/>
  <c r="W91" i="87"/>
  <c r="Y91" i="87"/>
  <c r="AA91" i="87"/>
  <c r="AB91" i="87"/>
  <c r="AD91" i="87"/>
  <c r="AG91" i="87"/>
  <c r="AH91" i="87"/>
  <c r="AI91" i="87"/>
  <c r="AJ91" i="87"/>
  <c r="AK91" i="87"/>
  <c r="AL91" i="87"/>
  <c r="AM91" i="87"/>
  <c r="AN91" i="87"/>
  <c r="AO91" i="87"/>
  <c r="AP91" i="87"/>
  <c r="AQ91" i="87"/>
  <c r="AR91" i="87"/>
  <c r="AS91" i="87"/>
  <c r="AT91" i="87"/>
  <c r="AU91" i="87"/>
  <c r="AV91" i="87"/>
  <c r="AW91" i="87"/>
  <c r="AX91" i="87"/>
  <c r="AZ91" i="87"/>
  <c r="B92" i="87"/>
  <c r="F92" i="87"/>
  <c r="G92" i="87"/>
  <c r="H92" i="87"/>
  <c r="J92" i="87"/>
  <c r="K92" i="87"/>
  <c r="L92" i="87"/>
  <c r="U92" i="87"/>
  <c r="V92" i="87"/>
  <c r="W92" i="87"/>
  <c r="Y92" i="87"/>
  <c r="AA92" i="87"/>
  <c r="AB92" i="87"/>
  <c r="AD92" i="87"/>
  <c r="AG92" i="87"/>
  <c r="AH92" i="87"/>
  <c r="AI92" i="87"/>
  <c r="AJ92" i="87"/>
  <c r="AK92" i="87"/>
  <c r="AL92" i="87"/>
  <c r="AM92" i="87"/>
  <c r="AN92" i="87"/>
  <c r="AO92" i="87"/>
  <c r="AP92" i="87"/>
  <c r="AQ92" i="87"/>
  <c r="AR92" i="87"/>
  <c r="AS92" i="87"/>
  <c r="AT92" i="87"/>
  <c r="AU92" i="87"/>
  <c r="AV92" i="87"/>
  <c r="AW92" i="87"/>
  <c r="AX92" i="87"/>
  <c r="AZ92" i="87"/>
  <c r="B93" i="87"/>
  <c r="F93" i="87"/>
  <c r="G93" i="87"/>
  <c r="H93" i="87"/>
  <c r="J93" i="87"/>
  <c r="K93" i="87"/>
  <c r="L93" i="87"/>
  <c r="U93" i="87"/>
  <c r="V93" i="87"/>
  <c r="W93" i="87"/>
  <c r="Y93" i="87"/>
  <c r="AA93" i="87"/>
  <c r="AB93" i="87"/>
  <c r="AD93" i="87"/>
  <c r="AG93" i="87"/>
  <c r="AH93" i="87"/>
  <c r="AI93" i="87"/>
  <c r="AJ93" i="87"/>
  <c r="AK93" i="87"/>
  <c r="AL93" i="87"/>
  <c r="AM93" i="87"/>
  <c r="AN93" i="87"/>
  <c r="AO93" i="87"/>
  <c r="AP93" i="87"/>
  <c r="AQ93" i="87"/>
  <c r="AR93" i="87"/>
  <c r="AS93" i="87"/>
  <c r="AT93" i="87"/>
  <c r="AU93" i="87"/>
  <c r="AV93" i="87"/>
  <c r="AW93" i="87"/>
  <c r="AX93" i="87"/>
  <c r="AZ93" i="87"/>
  <c r="B94" i="87"/>
  <c r="F94" i="87"/>
  <c r="G94" i="87"/>
  <c r="H94" i="87"/>
  <c r="J94" i="87"/>
  <c r="K94" i="87"/>
  <c r="L94" i="87"/>
  <c r="U94" i="87"/>
  <c r="V94" i="87"/>
  <c r="W94" i="87"/>
  <c r="Y94" i="87"/>
  <c r="AA94" i="87"/>
  <c r="AB94" i="87"/>
  <c r="AD94" i="87"/>
  <c r="AG94" i="87"/>
  <c r="AH94" i="87"/>
  <c r="AI94" i="87"/>
  <c r="AJ94" i="87"/>
  <c r="AK94" i="87"/>
  <c r="AL94" i="87"/>
  <c r="AM94" i="87"/>
  <c r="AN94" i="87"/>
  <c r="AO94" i="87"/>
  <c r="AP94" i="87"/>
  <c r="AQ94" i="87"/>
  <c r="AR94" i="87"/>
  <c r="AS94" i="87"/>
  <c r="AT94" i="87"/>
  <c r="AU94" i="87"/>
  <c r="AV94" i="87"/>
  <c r="AW94" i="87"/>
  <c r="AX94" i="87"/>
  <c r="AZ94" i="87"/>
  <c r="B95" i="87"/>
  <c r="F95" i="87"/>
  <c r="G95" i="87"/>
  <c r="H95" i="87"/>
  <c r="J95" i="87"/>
  <c r="K95" i="87"/>
  <c r="L95" i="87"/>
  <c r="U95" i="87"/>
  <c r="V95" i="87"/>
  <c r="W95" i="87"/>
  <c r="Y95" i="87"/>
  <c r="AA95" i="87"/>
  <c r="AB95" i="87"/>
  <c r="AD95" i="87"/>
  <c r="AG95" i="87"/>
  <c r="AH95" i="87"/>
  <c r="AI95" i="87"/>
  <c r="AJ95" i="87"/>
  <c r="AK95" i="87"/>
  <c r="AL95" i="87"/>
  <c r="AM95" i="87"/>
  <c r="AN95" i="87"/>
  <c r="AO95" i="87"/>
  <c r="AP95" i="87"/>
  <c r="AQ95" i="87"/>
  <c r="AR95" i="87"/>
  <c r="AS95" i="87"/>
  <c r="AT95" i="87"/>
  <c r="AU95" i="87"/>
  <c r="AV95" i="87"/>
  <c r="AW95" i="87"/>
  <c r="AX95" i="87"/>
  <c r="AZ95" i="87"/>
  <c r="B96" i="87"/>
  <c r="F96" i="87"/>
  <c r="G96" i="87"/>
  <c r="H96" i="87"/>
  <c r="J96" i="87"/>
  <c r="K96" i="87"/>
  <c r="L96" i="87"/>
  <c r="U96" i="87"/>
  <c r="V96" i="87"/>
  <c r="W96" i="87"/>
  <c r="Y96" i="87"/>
  <c r="AA96" i="87"/>
  <c r="AB96" i="87"/>
  <c r="AD96" i="87"/>
  <c r="AG96" i="87"/>
  <c r="AH96" i="87"/>
  <c r="AI96" i="87"/>
  <c r="AJ96" i="87"/>
  <c r="AK96" i="87"/>
  <c r="AL96" i="87"/>
  <c r="AM96" i="87"/>
  <c r="AN96" i="87"/>
  <c r="AO96" i="87"/>
  <c r="AP96" i="87"/>
  <c r="AQ96" i="87"/>
  <c r="AR96" i="87"/>
  <c r="AS96" i="87"/>
  <c r="AT96" i="87"/>
  <c r="AU96" i="87"/>
  <c r="AV96" i="87"/>
  <c r="AW96" i="87"/>
  <c r="AX96" i="87"/>
  <c r="AZ96" i="87"/>
  <c r="B97" i="87"/>
  <c r="F97" i="87"/>
  <c r="G97" i="87"/>
  <c r="H97" i="87"/>
  <c r="J97" i="87"/>
  <c r="K97" i="87"/>
  <c r="L97" i="87"/>
  <c r="U97" i="87"/>
  <c r="V97" i="87"/>
  <c r="W97" i="87"/>
  <c r="Y97" i="87"/>
  <c r="AA97" i="87"/>
  <c r="AB97" i="87"/>
  <c r="AD97" i="87"/>
  <c r="AG97" i="87"/>
  <c r="AH97" i="87"/>
  <c r="AI97" i="87"/>
  <c r="AJ97" i="87"/>
  <c r="AK97" i="87"/>
  <c r="AL97" i="87"/>
  <c r="AM97" i="87"/>
  <c r="AN97" i="87"/>
  <c r="AO97" i="87"/>
  <c r="AP97" i="87"/>
  <c r="AQ97" i="87"/>
  <c r="AR97" i="87"/>
  <c r="AS97" i="87"/>
  <c r="AT97" i="87"/>
  <c r="AU97" i="87"/>
  <c r="AV97" i="87"/>
  <c r="AW97" i="87"/>
  <c r="AX97" i="87"/>
  <c r="AZ97" i="87"/>
  <c r="B98" i="87"/>
  <c r="F98" i="87"/>
  <c r="G98" i="87"/>
  <c r="H98" i="87"/>
  <c r="J98" i="87"/>
  <c r="K98" i="87"/>
  <c r="L98" i="87"/>
  <c r="U98" i="87"/>
  <c r="V98" i="87"/>
  <c r="W98" i="87"/>
  <c r="Y98" i="87"/>
  <c r="AA98" i="87"/>
  <c r="AB98" i="87"/>
  <c r="AD98" i="87"/>
  <c r="AG98" i="87"/>
  <c r="AH98" i="87"/>
  <c r="AI98" i="87"/>
  <c r="AJ98" i="87"/>
  <c r="AK98" i="87"/>
  <c r="AL98" i="87"/>
  <c r="AM98" i="87"/>
  <c r="AN98" i="87"/>
  <c r="AO98" i="87"/>
  <c r="AP98" i="87"/>
  <c r="AQ98" i="87"/>
  <c r="AR98" i="87"/>
  <c r="AS98" i="87"/>
  <c r="AT98" i="87"/>
  <c r="AU98" i="87"/>
  <c r="AV98" i="87"/>
  <c r="AW98" i="87"/>
  <c r="AX98" i="87"/>
  <c r="AZ98" i="87"/>
  <c r="B99" i="87"/>
  <c r="F99" i="87"/>
  <c r="G99" i="87"/>
  <c r="H99" i="87"/>
  <c r="J99" i="87"/>
  <c r="K99" i="87"/>
  <c r="L99" i="87"/>
  <c r="U99" i="87"/>
  <c r="V99" i="87"/>
  <c r="W99" i="87"/>
  <c r="Y99" i="87"/>
  <c r="AA99" i="87"/>
  <c r="AB99" i="87"/>
  <c r="AD99" i="87"/>
  <c r="AG99" i="87"/>
  <c r="AH99" i="87"/>
  <c r="AI99" i="87"/>
  <c r="AJ99" i="87"/>
  <c r="AK99" i="87"/>
  <c r="AL99" i="87"/>
  <c r="AM99" i="87"/>
  <c r="AN99" i="87"/>
  <c r="AO99" i="87"/>
  <c r="AP99" i="87"/>
  <c r="AQ99" i="87"/>
  <c r="AR99" i="87"/>
  <c r="AS99" i="87"/>
  <c r="AT99" i="87"/>
  <c r="AU99" i="87"/>
  <c r="AV99" i="87"/>
  <c r="AW99" i="87"/>
  <c r="AX99" i="87"/>
  <c r="AZ99" i="87"/>
  <c r="B100" i="87"/>
  <c r="F100" i="87"/>
  <c r="G100" i="87"/>
  <c r="H100" i="87"/>
  <c r="J100" i="87"/>
  <c r="K100" i="87"/>
  <c r="L100" i="87"/>
  <c r="U100" i="87"/>
  <c r="V100" i="87"/>
  <c r="W100" i="87"/>
  <c r="Y100" i="87"/>
  <c r="AA100" i="87"/>
  <c r="AB100" i="87"/>
  <c r="AD100" i="87"/>
  <c r="AG100" i="87"/>
  <c r="AH100" i="87"/>
  <c r="AI100" i="87"/>
  <c r="AJ100" i="87"/>
  <c r="AK100" i="87"/>
  <c r="AL100" i="87"/>
  <c r="AM100" i="87"/>
  <c r="AN100" i="87"/>
  <c r="AO100" i="87"/>
  <c r="AP100" i="87"/>
  <c r="AQ100" i="87"/>
  <c r="AR100" i="87"/>
  <c r="AS100" i="87"/>
  <c r="AT100" i="87"/>
  <c r="AU100" i="87"/>
  <c r="AV100" i="87"/>
  <c r="AW100" i="87"/>
  <c r="AX100" i="87"/>
  <c r="AZ100" i="87"/>
  <c r="B101" i="87"/>
  <c r="F101" i="87"/>
  <c r="G101" i="87"/>
  <c r="H101" i="87"/>
  <c r="J101" i="87"/>
  <c r="K101" i="87"/>
  <c r="L101" i="87"/>
  <c r="U101" i="87"/>
  <c r="V101" i="87"/>
  <c r="W101" i="87"/>
  <c r="Y101" i="87"/>
  <c r="AA101" i="87"/>
  <c r="AB101" i="87"/>
  <c r="AD101" i="87"/>
  <c r="AG101" i="87"/>
  <c r="AH101" i="87"/>
  <c r="AI101" i="87"/>
  <c r="AJ101" i="87"/>
  <c r="AK101" i="87"/>
  <c r="AL101" i="87"/>
  <c r="AM101" i="87"/>
  <c r="AN101" i="87"/>
  <c r="AO101" i="87"/>
  <c r="AP101" i="87"/>
  <c r="AQ101" i="87"/>
  <c r="AR101" i="87"/>
  <c r="AS101" i="87"/>
  <c r="AT101" i="87"/>
  <c r="AU101" i="87"/>
  <c r="AV101" i="87"/>
  <c r="AW101" i="87"/>
  <c r="AX101" i="87"/>
  <c r="AZ101" i="87"/>
  <c r="B102" i="87"/>
  <c r="F102" i="87"/>
  <c r="G102" i="87"/>
  <c r="H102" i="87"/>
  <c r="J102" i="87"/>
  <c r="K102" i="87"/>
  <c r="L102" i="87"/>
  <c r="U102" i="87"/>
  <c r="V102" i="87"/>
  <c r="W102" i="87"/>
  <c r="Y102" i="87"/>
  <c r="AA102" i="87"/>
  <c r="AB102" i="87"/>
  <c r="AD102" i="87"/>
  <c r="AG102" i="87"/>
  <c r="AH102" i="87"/>
  <c r="AI102" i="87"/>
  <c r="AJ102" i="87"/>
  <c r="AK102" i="87"/>
  <c r="AL102" i="87"/>
  <c r="AM102" i="87"/>
  <c r="AN102" i="87"/>
  <c r="AO102" i="87"/>
  <c r="AP102" i="87"/>
  <c r="AQ102" i="87"/>
  <c r="AR102" i="87"/>
  <c r="AS102" i="87"/>
  <c r="AT102" i="87"/>
  <c r="AU102" i="87"/>
  <c r="AV102" i="87"/>
  <c r="AW102" i="87"/>
  <c r="AX102" i="87"/>
  <c r="AZ102" i="87"/>
  <c r="B103" i="87"/>
  <c r="F103" i="87"/>
  <c r="G103" i="87"/>
  <c r="H103" i="87"/>
  <c r="J103" i="87"/>
  <c r="K103" i="87"/>
  <c r="L103" i="87"/>
  <c r="U103" i="87"/>
  <c r="V103" i="87"/>
  <c r="W103" i="87"/>
  <c r="Y103" i="87"/>
  <c r="AA103" i="87"/>
  <c r="AB103" i="87"/>
  <c r="AD103" i="87"/>
  <c r="AG103" i="87"/>
  <c r="AH103" i="87"/>
  <c r="AI103" i="87"/>
  <c r="AJ103" i="87"/>
  <c r="AK103" i="87"/>
  <c r="AL103" i="87"/>
  <c r="AM103" i="87"/>
  <c r="AN103" i="87"/>
  <c r="AO103" i="87"/>
  <c r="AP103" i="87"/>
  <c r="AQ103" i="87"/>
  <c r="AR103" i="87"/>
  <c r="AS103" i="87"/>
  <c r="AT103" i="87"/>
  <c r="AU103" i="87"/>
  <c r="AV103" i="87"/>
  <c r="AW103" i="87"/>
  <c r="AX103" i="87"/>
  <c r="AZ103" i="87"/>
  <c r="B104" i="87"/>
  <c r="F104" i="87"/>
  <c r="G104" i="87"/>
  <c r="H104" i="87"/>
  <c r="J104" i="87"/>
  <c r="K104" i="87"/>
  <c r="L104" i="87"/>
  <c r="U104" i="87"/>
  <c r="V104" i="87"/>
  <c r="W104" i="87"/>
  <c r="Y104" i="87"/>
  <c r="AA104" i="87"/>
  <c r="AB104" i="87"/>
  <c r="AD104" i="87"/>
  <c r="AG104" i="87"/>
  <c r="AH104" i="87"/>
  <c r="AI104" i="87"/>
  <c r="AJ104" i="87"/>
  <c r="AK104" i="87"/>
  <c r="AL104" i="87"/>
  <c r="AM104" i="87"/>
  <c r="AN104" i="87"/>
  <c r="AO104" i="87"/>
  <c r="AP104" i="87"/>
  <c r="AQ104" i="87"/>
  <c r="AR104" i="87"/>
  <c r="AS104" i="87"/>
  <c r="AT104" i="87"/>
  <c r="AU104" i="87"/>
  <c r="AV104" i="87"/>
  <c r="AW104" i="87"/>
  <c r="AX104" i="87"/>
  <c r="AZ104" i="87"/>
  <c r="B105" i="87"/>
  <c r="F105" i="87"/>
  <c r="G105" i="87"/>
  <c r="H105" i="87"/>
  <c r="J105" i="87"/>
  <c r="K105" i="87"/>
  <c r="L105" i="87"/>
  <c r="U105" i="87"/>
  <c r="V105" i="87"/>
  <c r="W105" i="87"/>
  <c r="Y105" i="87"/>
  <c r="AA105" i="87"/>
  <c r="AB105" i="87"/>
  <c r="AD105" i="87"/>
  <c r="AG105" i="87"/>
  <c r="AH105" i="87"/>
  <c r="AI105" i="87"/>
  <c r="AJ105" i="87"/>
  <c r="AK105" i="87"/>
  <c r="AL105" i="87"/>
  <c r="AM105" i="87"/>
  <c r="AN105" i="87"/>
  <c r="AO105" i="87"/>
  <c r="AP105" i="87"/>
  <c r="AQ105" i="87"/>
  <c r="AR105" i="87"/>
  <c r="AS105" i="87"/>
  <c r="AT105" i="87"/>
  <c r="AU105" i="87"/>
  <c r="AV105" i="87"/>
  <c r="AW105" i="87"/>
  <c r="AX105" i="87"/>
  <c r="AZ105" i="87"/>
  <c r="B106" i="87"/>
  <c r="F106" i="87"/>
  <c r="G106" i="87"/>
  <c r="H106" i="87"/>
  <c r="J106" i="87"/>
  <c r="K106" i="87"/>
  <c r="L106" i="87"/>
  <c r="U106" i="87"/>
  <c r="V106" i="87"/>
  <c r="W106" i="87"/>
  <c r="Y106" i="87"/>
  <c r="AA106" i="87"/>
  <c r="AB106" i="87"/>
  <c r="AD106" i="87"/>
  <c r="AG106" i="87"/>
  <c r="AH106" i="87"/>
  <c r="AI106" i="87"/>
  <c r="AJ106" i="87"/>
  <c r="AK106" i="87"/>
  <c r="AL106" i="87"/>
  <c r="AM106" i="87"/>
  <c r="AN106" i="87"/>
  <c r="AO106" i="87"/>
  <c r="AP106" i="87"/>
  <c r="AQ106" i="87"/>
  <c r="AR106" i="87"/>
  <c r="AS106" i="87"/>
  <c r="AT106" i="87"/>
  <c r="AU106" i="87"/>
  <c r="AV106" i="87"/>
  <c r="AW106" i="87"/>
  <c r="AX106" i="87"/>
  <c r="AZ106" i="87"/>
  <c r="B107" i="87"/>
  <c r="F107" i="87"/>
  <c r="G107" i="87"/>
  <c r="H107" i="87"/>
  <c r="J107" i="87"/>
  <c r="K107" i="87"/>
  <c r="L107" i="87"/>
  <c r="U107" i="87"/>
  <c r="V107" i="87"/>
  <c r="W107" i="87"/>
  <c r="Y107" i="87"/>
  <c r="AA107" i="87"/>
  <c r="AB107" i="87"/>
  <c r="AD107" i="87"/>
  <c r="AG107" i="87"/>
  <c r="AH107" i="87"/>
  <c r="AI107" i="87"/>
  <c r="AJ107" i="87"/>
  <c r="AK107" i="87"/>
  <c r="AL107" i="87"/>
  <c r="AM107" i="87"/>
  <c r="AN107" i="87"/>
  <c r="AO107" i="87"/>
  <c r="AP107" i="87"/>
  <c r="AQ107" i="87"/>
  <c r="AR107" i="87"/>
  <c r="AS107" i="87"/>
  <c r="AT107" i="87"/>
  <c r="AU107" i="87"/>
  <c r="AV107" i="87"/>
  <c r="AW107" i="87"/>
  <c r="AX107" i="87"/>
  <c r="AZ107" i="87"/>
  <c r="B108" i="87"/>
  <c r="F108" i="87"/>
  <c r="G108" i="87"/>
  <c r="H108" i="87"/>
  <c r="J108" i="87"/>
  <c r="K108" i="87"/>
  <c r="L108" i="87"/>
  <c r="U108" i="87"/>
  <c r="V108" i="87"/>
  <c r="W108" i="87"/>
  <c r="Y108" i="87"/>
  <c r="AA108" i="87"/>
  <c r="AB108" i="87"/>
  <c r="AD108" i="87"/>
  <c r="AG108" i="87"/>
  <c r="AH108" i="87"/>
  <c r="AI108" i="87"/>
  <c r="AJ108" i="87"/>
  <c r="AK108" i="87"/>
  <c r="AL108" i="87"/>
  <c r="AM108" i="87"/>
  <c r="AN108" i="87"/>
  <c r="AO108" i="87"/>
  <c r="AP108" i="87"/>
  <c r="AQ108" i="87"/>
  <c r="AR108" i="87"/>
  <c r="AS108" i="87"/>
  <c r="AT108" i="87"/>
  <c r="AU108" i="87"/>
  <c r="AV108" i="87"/>
  <c r="AW108" i="87"/>
  <c r="AX108" i="87"/>
  <c r="AZ108" i="87"/>
  <c r="B109" i="87"/>
  <c r="F109" i="87"/>
  <c r="G109" i="87"/>
  <c r="H109" i="87"/>
  <c r="J109" i="87"/>
  <c r="K109" i="87"/>
  <c r="L109" i="87"/>
  <c r="U109" i="87"/>
  <c r="V109" i="87"/>
  <c r="W109" i="87"/>
  <c r="Y109" i="87"/>
  <c r="AA109" i="87"/>
  <c r="AB109" i="87"/>
  <c r="AD109" i="87"/>
  <c r="AG109" i="87"/>
  <c r="AH109" i="87"/>
  <c r="AI109" i="87"/>
  <c r="AJ109" i="87"/>
  <c r="AK109" i="87"/>
  <c r="AL109" i="87"/>
  <c r="AM109" i="87"/>
  <c r="AN109" i="87"/>
  <c r="AO109" i="87"/>
  <c r="AP109" i="87"/>
  <c r="AQ109" i="87"/>
  <c r="AR109" i="87"/>
  <c r="AS109" i="87"/>
  <c r="AT109" i="87"/>
  <c r="AU109" i="87"/>
  <c r="AV109" i="87"/>
  <c r="AW109" i="87"/>
  <c r="AX109" i="87"/>
  <c r="AZ109" i="87"/>
  <c r="B110" i="87"/>
  <c r="F110" i="87"/>
  <c r="G110" i="87"/>
  <c r="H110" i="87"/>
  <c r="J110" i="87"/>
  <c r="K110" i="87"/>
  <c r="L110" i="87"/>
  <c r="U110" i="87"/>
  <c r="V110" i="87"/>
  <c r="W110" i="87"/>
  <c r="Y110" i="87"/>
  <c r="AA110" i="87"/>
  <c r="AB110" i="87"/>
  <c r="AD110" i="87"/>
  <c r="AG110" i="87"/>
  <c r="AH110" i="87"/>
  <c r="AI110" i="87"/>
  <c r="AJ110" i="87"/>
  <c r="AK110" i="87"/>
  <c r="AL110" i="87"/>
  <c r="AM110" i="87"/>
  <c r="AN110" i="87"/>
  <c r="AO110" i="87"/>
  <c r="AP110" i="87"/>
  <c r="AQ110" i="87"/>
  <c r="AR110" i="87"/>
  <c r="AS110" i="87"/>
  <c r="AT110" i="87"/>
  <c r="AU110" i="87"/>
  <c r="AV110" i="87"/>
  <c r="AW110" i="87"/>
  <c r="AX110" i="87"/>
  <c r="AZ110" i="87"/>
  <c r="B111" i="87"/>
  <c r="F111" i="87"/>
  <c r="G111" i="87"/>
  <c r="H111" i="87"/>
  <c r="J111" i="87"/>
  <c r="K111" i="87"/>
  <c r="L111" i="87"/>
  <c r="U111" i="87"/>
  <c r="V111" i="87"/>
  <c r="W111" i="87"/>
  <c r="Y111" i="87"/>
  <c r="AA111" i="87"/>
  <c r="AB111" i="87"/>
  <c r="AD111" i="87"/>
  <c r="AG111" i="87"/>
  <c r="AH111" i="87"/>
  <c r="AI111" i="87"/>
  <c r="AJ111" i="87"/>
  <c r="AK111" i="87"/>
  <c r="AL111" i="87"/>
  <c r="AM111" i="87"/>
  <c r="AN111" i="87"/>
  <c r="AO111" i="87"/>
  <c r="AP111" i="87"/>
  <c r="AQ111" i="87"/>
  <c r="AR111" i="87"/>
  <c r="AS111" i="87"/>
  <c r="AT111" i="87"/>
  <c r="AU111" i="87"/>
  <c r="AV111" i="87"/>
  <c r="AW111" i="87"/>
  <c r="AX111" i="87"/>
  <c r="AZ111" i="87"/>
  <c r="B112" i="87"/>
  <c r="F112" i="87"/>
  <c r="G112" i="87"/>
  <c r="H112" i="87"/>
  <c r="J112" i="87"/>
  <c r="K112" i="87"/>
  <c r="L112" i="87"/>
  <c r="U112" i="87"/>
  <c r="V112" i="87"/>
  <c r="W112" i="87"/>
  <c r="Y112" i="87"/>
  <c r="AA112" i="87"/>
  <c r="AB112" i="87"/>
  <c r="AD112" i="87"/>
  <c r="AG112" i="87"/>
  <c r="AH112" i="87"/>
  <c r="AI112" i="87"/>
  <c r="AJ112" i="87"/>
  <c r="AK112" i="87"/>
  <c r="AL112" i="87"/>
  <c r="AM112" i="87"/>
  <c r="AN112" i="87"/>
  <c r="AO112" i="87"/>
  <c r="AP112" i="87"/>
  <c r="AQ112" i="87"/>
  <c r="AR112" i="87"/>
  <c r="AS112" i="87"/>
  <c r="AT112" i="87"/>
  <c r="AU112" i="87"/>
  <c r="AV112" i="87"/>
  <c r="AW112" i="87"/>
  <c r="AX112" i="87"/>
  <c r="AZ112" i="87"/>
  <c r="B113" i="87"/>
  <c r="F113" i="87"/>
  <c r="G113" i="87"/>
  <c r="H113" i="87"/>
  <c r="J113" i="87"/>
  <c r="K113" i="87"/>
  <c r="L113" i="87"/>
  <c r="U113" i="87"/>
  <c r="V113" i="87"/>
  <c r="W113" i="87"/>
  <c r="Y113" i="87"/>
  <c r="AA113" i="87"/>
  <c r="AB113" i="87"/>
  <c r="AD113" i="87"/>
  <c r="AG113" i="87"/>
  <c r="AH113" i="87"/>
  <c r="AI113" i="87"/>
  <c r="AJ113" i="87"/>
  <c r="AK113" i="87"/>
  <c r="AL113" i="87"/>
  <c r="AM113" i="87"/>
  <c r="AN113" i="87"/>
  <c r="AO113" i="87"/>
  <c r="AP113" i="87"/>
  <c r="AQ113" i="87"/>
  <c r="AR113" i="87"/>
  <c r="AS113" i="87"/>
  <c r="AT113" i="87"/>
  <c r="AU113" i="87"/>
  <c r="AV113" i="87"/>
  <c r="AW113" i="87"/>
  <c r="AX113" i="87"/>
  <c r="AZ113" i="87"/>
  <c r="B114" i="87"/>
  <c r="F114" i="87"/>
  <c r="G114" i="87"/>
  <c r="H114" i="87"/>
  <c r="J114" i="87"/>
  <c r="K114" i="87"/>
  <c r="L114" i="87"/>
  <c r="U114" i="87"/>
  <c r="V114" i="87"/>
  <c r="W114" i="87"/>
  <c r="Y114" i="87"/>
  <c r="AA114" i="87"/>
  <c r="AB114" i="87"/>
  <c r="AD114" i="87"/>
  <c r="AG114" i="87"/>
  <c r="AH114" i="87"/>
  <c r="AI114" i="87"/>
  <c r="AJ114" i="87"/>
  <c r="AK114" i="87"/>
  <c r="AL114" i="87"/>
  <c r="AM114" i="87"/>
  <c r="AN114" i="87"/>
  <c r="AO114" i="87"/>
  <c r="AP114" i="87"/>
  <c r="AQ114" i="87"/>
  <c r="AR114" i="87"/>
  <c r="AS114" i="87"/>
  <c r="AT114" i="87"/>
  <c r="AU114" i="87"/>
  <c r="AV114" i="87"/>
  <c r="AW114" i="87"/>
  <c r="AX114" i="87"/>
  <c r="AZ114" i="87"/>
  <c r="B115" i="87"/>
  <c r="F115" i="87"/>
  <c r="G115" i="87"/>
  <c r="H115" i="87"/>
  <c r="J115" i="87"/>
  <c r="K115" i="87"/>
  <c r="L115" i="87"/>
  <c r="U115" i="87"/>
  <c r="V115" i="87"/>
  <c r="W115" i="87"/>
  <c r="Y115" i="87"/>
  <c r="AA115" i="87"/>
  <c r="AB115" i="87"/>
  <c r="AD115" i="87"/>
  <c r="AG115" i="87"/>
  <c r="AH115" i="87"/>
  <c r="AI115" i="87"/>
  <c r="AJ115" i="87"/>
  <c r="AK115" i="87"/>
  <c r="AL115" i="87"/>
  <c r="AM115" i="87"/>
  <c r="AN115" i="87"/>
  <c r="AO115" i="87"/>
  <c r="AP115" i="87"/>
  <c r="AQ115" i="87"/>
  <c r="AR115" i="87"/>
  <c r="AS115" i="87"/>
  <c r="AT115" i="87"/>
  <c r="AU115" i="87"/>
  <c r="AV115" i="87"/>
  <c r="AW115" i="87"/>
  <c r="AX115" i="87"/>
  <c r="AZ115" i="87"/>
  <c r="B116" i="87"/>
  <c r="F116" i="87"/>
  <c r="G116" i="87"/>
  <c r="H116" i="87"/>
  <c r="J116" i="87"/>
  <c r="K116" i="87"/>
  <c r="L116" i="87"/>
  <c r="U116" i="87"/>
  <c r="V116" i="87"/>
  <c r="W116" i="87"/>
  <c r="Y116" i="87"/>
  <c r="AA116" i="87"/>
  <c r="AB116" i="87"/>
  <c r="AD116" i="87"/>
  <c r="AG116" i="87"/>
  <c r="AH116" i="87"/>
  <c r="AI116" i="87"/>
  <c r="AJ116" i="87"/>
  <c r="AK116" i="87"/>
  <c r="AL116" i="87"/>
  <c r="AM116" i="87"/>
  <c r="AN116" i="87"/>
  <c r="AO116" i="87"/>
  <c r="AP116" i="87"/>
  <c r="AQ116" i="87"/>
  <c r="AR116" i="87"/>
  <c r="AS116" i="87"/>
  <c r="AT116" i="87"/>
  <c r="AU116" i="87"/>
  <c r="AV116" i="87"/>
  <c r="AW116" i="87"/>
  <c r="AX116" i="87"/>
  <c r="AZ116" i="87"/>
  <c r="B117" i="87"/>
  <c r="F117" i="87"/>
  <c r="G117" i="87"/>
  <c r="H117" i="87"/>
  <c r="J117" i="87"/>
  <c r="K117" i="87"/>
  <c r="L117" i="87"/>
  <c r="U117" i="87"/>
  <c r="V117" i="87"/>
  <c r="W117" i="87"/>
  <c r="Y117" i="87"/>
  <c r="AA117" i="87"/>
  <c r="AB117" i="87"/>
  <c r="AD117" i="87"/>
  <c r="AG117" i="87"/>
  <c r="AH117" i="87"/>
  <c r="AI117" i="87"/>
  <c r="AJ117" i="87"/>
  <c r="AK117" i="87"/>
  <c r="AL117" i="87"/>
  <c r="AM117" i="87"/>
  <c r="AN117" i="87"/>
  <c r="AO117" i="87"/>
  <c r="AP117" i="87"/>
  <c r="AQ117" i="87"/>
  <c r="AR117" i="87"/>
  <c r="AS117" i="87"/>
  <c r="AT117" i="87"/>
  <c r="AU117" i="87"/>
  <c r="AV117" i="87"/>
  <c r="AW117" i="87"/>
  <c r="AX117" i="87"/>
  <c r="AZ117" i="87"/>
  <c r="B118" i="87"/>
  <c r="F118" i="87"/>
  <c r="G118" i="87"/>
  <c r="H118" i="87"/>
  <c r="J118" i="87"/>
  <c r="K118" i="87"/>
  <c r="L118" i="87"/>
  <c r="U118" i="87"/>
  <c r="V118" i="87"/>
  <c r="W118" i="87"/>
  <c r="Y118" i="87"/>
  <c r="AA118" i="87"/>
  <c r="AB118" i="87"/>
  <c r="AD118" i="87"/>
  <c r="AG118" i="87"/>
  <c r="AH118" i="87"/>
  <c r="AI118" i="87"/>
  <c r="AJ118" i="87"/>
  <c r="AK118" i="87"/>
  <c r="AL118" i="87"/>
  <c r="AM118" i="87"/>
  <c r="AN118" i="87"/>
  <c r="AO118" i="87"/>
  <c r="AP118" i="87"/>
  <c r="AQ118" i="87"/>
  <c r="AR118" i="87"/>
  <c r="AS118" i="87"/>
  <c r="AT118" i="87"/>
  <c r="AU118" i="87"/>
  <c r="AV118" i="87"/>
  <c r="AW118" i="87"/>
  <c r="AX118" i="87"/>
  <c r="AZ118" i="87"/>
  <c r="B119" i="87"/>
  <c r="F119" i="87"/>
  <c r="G119" i="87"/>
  <c r="H119" i="87"/>
  <c r="J119" i="87"/>
  <c r="K119" i="87"/>
  <c r="L119" i="87"/>
  <c r="U119" i="87"/>
  <c r="V119" i="87"/>
  <c r="W119" i="87"/>
  <c r="Y119" i="87"/>
  <c r="AA119" i="87"/>
  <c r="AB119" i="87"/>
  <c r="AD119" i="87"/>
  <c r="AG119" i="87"/>
  <c r="AH119" i="87"/>
  <c r="AI119" i="87"/>
  <c r="AJ119" i="87"/>
  <c r="AK119" i="87"/>
  <c r="AL119" i="87"/>
  <c r="AM119" i="87"/>
  <c r="AN119" i="87"/>
  <c r="AO119" i="87"/>
  <c r="AP119" i="87"/>
  <c r="AQ119" i="87"/>
  <c r="AR119" i="87"/>
  <c r="AS119" i="87"/>
  <c r="AT119" i="87"/>
  <c r="AU119" i="87"/>
  <c r="AV119" i="87"/>
  <c r="AW119" i="87"/>
  <c r="AX119" i="87"/>
  <c r="AZ119" i="87"/>
  <c r="B120" i="87"/>
  <c r="F120" i="87"/>
  <c r="G120" i="87"/>
  <c r="H120" i="87"/>
  <c r="J120" i="87"/>
  <c r="K120" i="87"/>
  <c r="L120" i="87"/>
  <c r="U120" i="87"/>
  <c r="V120" i="87"/>
  <c r="W120" i="87"/>
  <c r="Y120" i="87"/>
  <c r="AA120" i="87"/>
  <c r="AB120" i="87"/>
  <c r="AD120" i="87"/>
  <c r="AG120" i="87"/>
  <c r="AH120" i="87"/>
  <c r="AI120" i="87"/>
  <c r="AJ120" i="87"/>
  <c r="AK120" i="87"/>
  <c r="AL120" i="87"/>
  <c r="AM120" i="87"/>
  <c r="AN120" i="87"/>
  <c r="AO120" i="87"/>
  <c r="AP120" i="87"/>
  <c r="AQ120" i="87"/>
  <c r="AR120" i="87"/>
  <c r="AS120" i="87"/>
  <c r="AT120" i="87"/>
  <c r="AU120" i="87"/>
  <c r="AV120" i="87"/>
  <c r="AW120" i="87"/>
  <c r="AX120" i="87"/>
  <c r="AZ120" i="87"/>
  <c r="B121" i="87"/>
  <c r="F121" i="87"/>
  <c r="G121" i="87"/>
  <c r="H121" i="87"/>
  <c r="J121" i="87"/>
  <c r="K121" i="87"/>
  <c r="L121" i="87"/>
  <c r="U121" i="87"/>
  <c r="V121" i="87"/>
  <c r="W121" i="87"/>
  <c r="Y121" i="87"/>
  <c r="AA121" i="87"/>
  <c r="AB121" i="87"/>
  <c r="AD121" i="87"/>
  <c r="AG121" i="87"/>
  <c r="AH121" i="87"/>
  <c r="AI121" i="87"/>
  <c r="AJ121" i="87"/>
  <c r="AK121" i="87"/>
  <c r="AL121" i="87"/>
  <c r="AM121" i="87"/>
  <c r="AN121" i="87"/>
  <c r="AO121" i="87"/>
  <c r="AP121" i="87"/>
  <c r="AQ121" i="87"/>
  <c r="AR121" i="87"/>
  <c r="AS121" i="87"/>
  <c r="AT121" i="87"/>
  <c r="AU121" i="87"/>
  <c r="AV121" i="87"/>
  <c r="AW121" i="87"/>
  <c r="AX121" i="87"/>
  <c r="AZ121" i="87"/>
  <c r="B122" i="87"/>
  <c r="F122" i="87"/>
  <c r="G122" i="87"/>
  <c r="H122" i="87"/>
  <c r="J122" i="87"/>
  <c r="K122" i="87"/>
  <c r="L122" i="87"/>
  <c r="U122" i="87"/>
  <c r="V122" i="87"/>
  <c r="W122" i="87"/>
  <c r="Y122" i="87"/>
  <c r="AA122" i="87"/>
  <c r="AB122" i="87"/>
  <c r="AD122" i="87"/>
  <c r="AG122" i="87"/>
  <c r="AH122" i="87"/>
  <c r="AI122" i="87"/>
  <c r="AJ122" i="87"/>
  <c r="AK122" i="87"/>
  <c r="AL122" i="87"/>
  <c r="AM122" i="87"/>
  <c r="AN122" i="87"/>
  <c r="AO122" i="87"/>
  <c r="AP122" i="87"/>
  <c r="AQ122" i="87"/>
  <c r="AR122" i="87"/>
  <c r="AS122" i="87"/>
  <c r="AT122" i="87"/>
  <c r="AU122" i="87"/>
  <c r="AV122" i="87"/>
  <c r="AW122" i="87"/>
  <c r="AX122" i="87"/>
  <c r="AZ122" i="87"/>
  <c r="B123" i="87"/>
  <c r="F123" i="87"/>
  <c r="G123" i="87"/>
  <c r="H123" i="87"/>
  <c r="J123" i="87"/>
  <c r="K123" i="87"/>
  <c r="L123" i="87"/>
  <c r="U123" i="87"/>
  <c r="V123" i="87"/>
  <c r="W123" i="87"/>
  <c r="Y123" i="87"/>
  <c r="AA123" i="87"/>
  <c r="AB123" i="87"/>
  <c r="AD123" i="87"/>
  <c r="AG123" i="87"/>
  <c r="AH123" i="87"/>
  <c r="AI123" i="87"/>
  <c r="AJ123" i="87"/>
  <c r="AK123" i="87"/>
  <c r="AL123" i="87"/>
  <c r="AM123" i="87"/>
  <c r="AN123" i="87"/>
  <c r="AO123" i="87"/>
  <c r="AP123" i="87"/>
  <c r="AQ123" i="87"/>
  <c r="AR123" i="87"/>
  <c r="AS123" i="87"/>
  <c r="AT123" i="87"/>
  <c r="AU123" i="87"/>
  <c r="AV123" i="87"/>
  <c r="AW123" i="87"/>
  <c r="AX123" i="87"/>
  <c r="AZ123" i="87"/>
  <c r="B124" i="87"/>
  <c r="F124" i="87"/>
  <c r="G124" i="87"/>
  <c r="H124" i="87"/>
  <c r="J124" i="87"/>
  <c r="K124" i="87"/>
  <c r="L124" i="87"/>
  <c r="U124" i="87"/>
  <c r="V124" i="87"/>
  <c r="W124" i="87"/>
  <c r="Y124" i="87"/>
  <c r="AA124" i="87"/>
  <c r="AB124" i="87"/>
  <c r="AD124" i="87"/>
  <c r="AG124" i="87"/>
  <c r="AH124" i="87"/>
  <c r="AI124" i="87"/>
  <c r="AJ124" i="87"/>
  <c r="AK124" i="87"/>
  <c r="AL124" i="87"/>
  <c r="AM124" i="87"/>
  <c r="AN124" i="87"/>
  <c r="AO124" i="87"/>
  <c r="AP124" i="87"/>
  <c r="AQ124" i="87"/>
  <c r="AR124" i="87"/>
  <c r="AS124" i="87"/>
  <c r="AT124" i="87"/>
  <c r="AU124" i="87"/>
  <c r="AV124" i="87"/>
  <c r="AW124" i="87"/>
  <c r="AX124" i="87"/>
  <c r="AZ124" i="87"/>
  <c r="B125" i="87"/>
  <c r="F125" i="87"/>
  <c r="G125" i="87"/>
  <c r="H125" i="87"/>
  <c r="J125" i="87"/>
  <c r="K125" i="87"/>
  <c r="L125" i="87"/>
  <c r="U125" i="87"/>
  <c r="V125" i="87"/>
  <c r="W125" i="87"/>
  <c r="Y125" i="87"/>
  <c r="AA125" i="87"/>
  <c r="AB125" i="87"/>
  <c r="AD125" i="87"/>
  <c r="AG125" i="87"/>
  <c r="AH125" i="87"/>
  <c r="AI125" i="87"/>
  <c r="AJ125" i="87"/>
  <c r="AK125" i="87"/>
  <c r="AL125" i="87"/>
  <c r="AM125" i="87"/>
  <c r="AN125" i="87"/>
  <c r="AO125" i="87"/>
  <c r="AP125" i="87"/>
  <c r="AQ125" i="87"/>
  <c r="AR125" i="87"/>
  <c r="AS125" i="87"/>
  <c r="AT125" i="87"/>
  <c r="AU125" i="87"/>
  <c r="AV125" i="87"/>
  <c r="AW125" i="87"/>
  <c r="AX125" i="87"/>
  <c r="AZ125" i="87"/>
  <c r="B126" i="87"/>
  <c r="F126" i="87"/>
  <c r="G126" i="87"/>
  <c r="H126" i="87"/>
  <c r="J126" i="87"/>
  <c r="K126" i="87"/>
  <c r="L126" i="87"/>
  <c r="U126" i="87"/>
  <c r="V126" i="87"/>
  <c r="W126" i="87"/>
  <c r="Y126" i="87"/>
  <c r="AA126" i="87"/>
  <c r="AB126" i="87"/>
  <c r="AD126" i="87"/>
  <c r="AG126" i="87"/>
  <c r="AH126" i="87"/>
  <c r="AI126" i="87"/>
  <c r="AJ126" i="87"/>
  <c r="AK126" i="87"/>
  <c r="AL126" i="87"/>
  <c r="AM126" i="87"/>
  <c r="AN126" i="87"/>
  <c r="AO126" i="87"/>
  <c r="AP126" i="87"/>
  <c r="AQ126" i="87"/>
  <c r="AR126" i="87"/>
  <c r="AS126" i="87"/>
  <c r="AT126" i="87"/>
  <c r="AU126" i="87"/>
  <c r="AV126" i="87"/>
  <c r="AW126" i="87"/>
  <c r="AX126" i="87"/>
  <c r="AZ126" i="87"/>
  <c r="B127" i="87"/>
  <c r="F127" i="87"/>
  <c r="G127" i="87"/>
  <c r="H127" i="87"/>
  <c r="J127" i="87"/>
  <c r="K127" i="87"/>
  <c r="L127" i="87"/>
  <c r="U127" i="87"/>
  <c r="V127" i="87"/>
  <c r="W127" i="87"/>
  <c r="Y127" i="87"/>
  <c r="AA127" i="87"/>
  <c r="AB127" i="87"/>
  <c r="AD127" i="87"/>
  <c r="AG127" i="87"/>
  <c r="AH127" i="87"/>
  <c r="AI127" i="87"/>
  <c r="AJ127" i="87"/>
  <c r="AK127" i="87"/>
  <c r="AL127" i="87"/>
  <c r="AM127" i="87"/>
  <c r="AN127" i="87"/>
  <c r="AO127" i="87"/>
  <c r="AP127" i="87"/>
  <c r="AQ127" i="87"/>
  <c r="AR127" i="87"/>
  <c r="AS127" i="87"/>
  <c r="AT127" i="87"/>
  <c r="AU127" i="87"/>
  <c r="AV127" i="87"/>
  <c r="AW127" i="87"/>
  <c r="AX127" i="87"/>
  <c r="AZ127" i="87"/>
  <c r="B128" i="87"/>
  <c r="F128" i="87"/>
  <c r="G128" i="87"/>
  <c r="H128" i="87"/>
  <c r="J128" i="87"/>
  <c r="K128" i="87"/>
  <c r="L128" i="87"/>
  <c r="U128" i="87"/>
  <c r="V128" i="87"/>
  <c r="W128" i="87"/>
  <c r="Y128" i="87"/>
  <c r="AA128" i="87"/>
  <c r="AB128" i="87"/>
  <c r="AD128" i="87"/>
  <c r="AG128" i="87"/>
  <c r="AH128" i="87"/>
  <c r="AI128" i="87"/>
  <c r="AJ128" i="87"/>
  <c r="AK128" i="87"/>
  <c r="AL128" i="87"/>
  <c r="AM128" i="87"/>
  <c r="AN128" i="87"/>
  <c r="AO128" i="87"/>
  <c r="AP128" i="87"/>
  <c r="AQ128" i="87"/>
  <c r="AR128" i="87"/>
  <c r="AS128" i="87"/>
  <c r="AT128" i="87"/>
  <c r="AU128" i="87"/>
  <c r="AV128" i="87"/>
  <c r="AW128" i="87"/>
  <c r="AX128" i="87"/>
  <c r="AZ128" i="87"/>
  <c r="B129" i="87"/>
  <c r="F129" i="87"/>
  <c r="G129" i="87"/>
  <c r="H129" i="87"/>
  <c r="J129" i="87"/>
  <c r="K129" i="87"/>
  <c r="L129" i="87"/>
  <c r="U129" i="87"/>
  <c r="V129" i="87"/>
  <c r="W129" i="87"/>
  <c r="Y129" i="87"/>
  <c r="AA129" i="87"/>
  <c r="AB129" i="87"/>
  <c r="AD129" i="87"/>
  <c r="AG129" i="87"/>
  <c r="AH129" i="87"/>
  <c r="AI129" i="87"/>
  <c r="AJ129" i="87"/>
  <c r="AK129" i="87"/>
  <c r="AL129" i="87"/>
  <c r="AM129" i="87"/>
  <c r="AN129" i="87"/>
  <c r="AO129" i="87"/>
  <c r="AP129" i="87"/>
  <c r="AQ129" i="87"/>
  <c r="AR129" i="87"/>
  <c r="AS129" i="87"/>
  <c r="AT129" i="87"/>
  <c r="AU129" i="87"/>
  <c r="AV129" i="87"/>
  <c r="AW129" i="87"/>
  <c r="AX129" i="87"/>
  <c r="AZ129" i="87"/>
  <c r="B130" i="87"/>
  <c r="F130" i="87"/>
  <c r="G130" i="87"/>
  <c r="H130" i="87"/>
  <c r="J130" i="87"/>
  <c r="K130" i="87"/>
  <c r="L130" i="87"/>
  <c r="U130" i="87"/>
  <c r="V130" i="87"/>
  <c r="W130" i="87"/>
  <c r="Y130" i="87"/>
  <c r="AA130" i="87"/>
  <c r="AB130" i="87"/>
  <c r="AD130" i="87"/>
  <c r="AG130" i="87"/>
  <c r="AH130" i="87"/>
  <c r="AI130" i="87"/>
  <c r="AJ130" i="87"/>
  <c r="AK130" i="87"/>
  <c r="AL130" i="87"/>
  <c r="AM130" i="87"/>
  <c r="AN130" i="87"/>
  <c r="AO130" i="87"/>
  <c r="AP130" i="87"/>
  <c r="AQ130" i="87"/>
  <c r="AR130" i="87"/>
  <c r="AS130" i="87"/>
  <c r="AT130" i="87"/>
  <c r="AU130" i="87"/>
  <c r="AV130" i="87"/>
  <c r="AW130" i="87"/>
  <c r="AX130" i="87"/>
  <c r="AZ130" i="87"/>
  <c r="B131" i="87"/>
  <c r="F131" i="87"/>
  <c r="G131" i="87"/>
  <c r="H131" i="87"/>
  <c r="J131" i="87"/>
  <c r="K131" i="87"/>
  <c r="L131" i="87"/>
  <c r="U131" i="87"/>
  <c r="V131" i="87"/>
  <c r="W131" i="87"/>
  <c r="Y131" i="87"/>
  <c r="AA131" i="87"/>
  <c r="AB131" i="87"/>
  <c r="AD131" i="87"/>
  <c r="AG131" i="87"/>
  <c r="AH131" i="87"/>
  <c r="AI131" i="87"/>
  <c r="AJ131" i="87"/>
  <c r="AK131" i="87"/>
  <c r="AL131" i="87"/>
  <c r="AM131" i="87"/>
  <c r="AN131" i="87"/>
  <c r="AO131" i="87"/>
  <c r="AP131" i="87"/>
  <c r="AQ131" i="87"/>
  <c r="AR131" i="87"/>
  <c r="AS131" i="87"/>
  <c r="AT131" i="87"/>
  <c r="AU131" i="87"/>
  <c r="AV131" i="87"/>
  <c r="AW131" i="87"/>
  <c r="AX131" i="87"/>
  <c r="AZ131" i="87"/>
  <c r="B132" i="87"/>
  <c r="F132" i="87"/>
  <c r="G132" i="87"/>
  <c r="H132" i="87"/>
  <c r="J132" i="87"/>
  <c r="K132" i="87"/>
  <c r="L132" i="87"/>
  <c r="U132" i="87"/>
  <c r="V132" i="87"/>
  <c r="W132" i="87"/>
  <c r="Y132" i="87"/>
  <c r="AA132" i="87"/>
  <c r="AB132" i="87"/>
  <c r="AD132" i="87"/>
  <c r="AG132" i="87"/>
  <c r="AH132" i="87"/>
  <c r="AI132" i="87"/>
  <c r="AJ132" i="87"/>
  <c r="AK132" i="87"/>
  <c r="AL132" i="87"/>
  <c r="AM132" i="87"/>
  <c r="AN132" i="87"/>
  <c r="AO132" i="87"/>
  <c r="AP132" i="87"/>
  <c r="AQ132" i="87"/>
  <c r="AR132" i="87"/>
  <c r="AS132" i="87"/>
  <c r="AT132" i="87"/>
  <c r="AU132" i="87"/>
  <c r="AV132" i="87"/>
  <c r="AW132" i="87"/>
  <c r="AX132" i="87"/>
  <c r="AZ132" i="87"/>
  <c r="B133" i="87"/>
  <c r="F133" i="87"/>
  <c r="G133" i="87"/>
  <c r="H133" i="87"/>
  <c r="J133" i="87"/>
  <c r="K133" i="87"/>
  <c r="L133" i="87"/>
  <c r="U133" i="87"/>
  <c r="V133" i="87"/>
  <c r="W133" i="87"/>
  <c r="Y133" i="87"/>
  <c r="AA133" i="87"/>
  <c r="AB133" i="87"/>
  <c r="AD133" i="87"/>
  <c r="AG133" i="87"/>
  <c r="AH133" i="87"/>
  <c r="AI133" i="87"/>
  <c r="AJ133" i="87"/>
  <c r="AK133" i="87"/>
  <c r="AL133" i="87"/>
  <c r="AM133" i="87"/>
  <c r="AN133" i="87"/>
  <c r="AO133" i="87"/>
  <c r="AP133" i="87"/>
  <c r="AQ133" i="87"/>
  <c r="AR133" i="87"/>
  <c r="AS133" i="87"/>
  <c r="AT133" i="87"/>
  <c r="AU133" i="87"/>
  <c r="AV133" i="87"/>
  <c r="AW133" i="87"/>
  <c r="AX133" i="87"/>
  <c r="AZ133" i="87"/>
  <c r="B134" i="87"/>
  <c r="F134" i="87"/>
  <c r="G134" i="87"/>
  <c r="H134" i="87"/>
  <c r="J134" i="87"/>
  <c r="K134" i="87"/>
  <c r="L134" i="87"/>
  <c r="U134" i="87"/>
  <c r="V134" i="87"/>
  <c r="W134" i="87"/>
  <c r="Y134" i="87"/>
  <c r="AA134" i="87"/>
  <c r="AB134" i="87"/>
  <c r="AD134" i="87"/>
  <c r="AG134" i="87"/>
  <c r="AH134" i="87"/>
  <c r="AI134" i="87"/>
  <c r="AJ134" i="87"/>
  <c r="AK134" i="87"/>
  <c r="AL134" i="87"/>
  <c r="AM134" i="87"/>
  <c r="AN134" i="87"/>
  <c r="AO134" i="87"/>
  <c r="AP134" i="87"/>
  <c r="AQ134" i="87"/>
  <c r="AR134" i="87"/>
  <c r="AS134" i="87"/>
  <c r="AT134" i="87"/>
  <c r="AU134" i="87"/>
  <c r="AV134" i="87"/>
  <c r="AW134" i="87"/>
  <c r="AX134" i="87"/>
  <c r="AZ134" i="87"/>
  <c r="B135" i="87"/>
  <c r="F135" i="87"/>
  <c r="G135" i="87"/>
  <c r="H135" i="87"/>
  <c r="J135" i="87"/>
  <c r="K135" i="87"/>
  <c r="L135" i="87"/>
  <c r="U135" i="87"/>
  <c r="V135" i="87"/>
  <c r="W135" i="87"/>
  <c r="Y135" i="87"/>
  <c r="AA135" i="87"/>
  <c r="AB135" i="87"/>
  <c r="AD135" i="87"/>
  <c r="AG135" i="87"/>
  <c r="AH135" i="87"/>
  <c r="AI135" i="87"/>
  <c r="AJ135" i="87"/>
  <c r="AK135" i="87"/>
  <c r="AL135" i="87"/>
  <c r="AM135" i="87"/>
  <c r="AN135" i="87"/>
  <c r="AO135" i="87"/>
  <c r="AP135" i="87"/>
  <c r="AQ135" i="87"/>
  <c r="AR135" i="87"/>
  <c r="AS135" i="87"/>
  <c r="AT135" i="87"/>
  <c r="AU135" i="87"/>
  <c r="AV135" i="87"/>
  <c r="AW135" i="87"/>
  <c r="AX135" i="87"/>
  <c r="AZ135" i="87"/>
  <c r="B136" i="87"/>
  <c r="F136" i="87"/>
  <c r="G136" i="87"/>
  <c r="H136" i="87"/>
  <c r="J136" i="87"/>
  <c r="K136" i="87"/>
  <c r="L136" i="87"/>
  <c r="U136" i="87"/>
  <c r="V136" i="87"/>
  <c r="W136" i="87"/>
  <c r="Y136" i="87"/>
  <c r="AA136" i="87"/>
  <c r="AB136" i="87"/>
  <c r="AD136" i="87"/>
  <c r="AG136" i="87"/>
  <c r="AH136" i="87"/>
  <c r="AI136" i="87"/>
  <c r="AJ136" i="87"/>
  <c r="AK136" i="87"/>
  <c r="AL136" i="87"/>
  <c r="AM136" i="87"/>
  <c r="AN136" i="87"/>
  <c r="AO136" i="87"/>
  <c r="AP136" i="87"/>
  <c r="AQ136" i="87"/>
  <c r="AR136" i="87"/>
  <c r="AS136" i="87"/>
  <c r="AT136" i="87"/>
  <c r="AU136" i="87"/>
  <c r="AV136" i="87"/>
  <c r="AW136" i="87"/>
  <c r="AX136" i="87"/>
  <c r="AZ136" i="87"/>
  <c r="B137" i="87"/>
  <c r="F137" i="87"/>
  <c r="G137" i="87"/>
  <c r="H137" i="87"/>
  <c r="J137" i="87"/>
  <c r="K137" i="87"/>
  <c r="L137" i="87"/>
  <c r="U137" i="87"/>
  <c r="V137" i="87"/>
  <c r="W137" i="87"/>
  <c r="Y137" i="87"/>
  <c r="AA137" i="87"/>
  <c r="AB137" i="87"/>
  <c r="AD137" i="87"/>
  <c r="AG137" i="87"/>
  <c r="AH137" i="87"/>
  <c r="AI137" i="87"/>
  <c r="AJ137" i="87"/>
  <c r="AK137" i="87"/>
  <c r="AL137" i="87"/>
  <c r="AM137" i="87"/>
  <c r="AN137" i="87"/>
  <c r="AO137" i="87"/>
  <c r="AP137" i="87"/>
  <c r="AQ137" i="87"/>
  <c r="AR137" i="87"/>
  <c r="AS137" i="87"/>
  <c r="AT137" i="87"/>
  <c r="AU137" i="87"/>
  <c r="AV137" i="87"/>
  <c r="AW137" i="87"/>
  <c r="AX137" i="87"/>
  <c r="AZ137" i="87"/>
  <c r="B138" i="87"/>
  <c r="F138" i="87"/>
  <c r="G138" i="87"/>
  <c r="H138" i="87"/>
  <c r="J138" i="87"/>
  <c r="K138" i="87"/>
  <c r="L138" i="87"/>
  <c r="U138" i="87"/>
  <c r="V138" i="87"/>
  <c r="W138" i="87"/>
  <c r="Y138" i="87"/>
  <c r="AA138" i="87"/>
  <c r="AB138" i="87"/>
  <c r="AD138" i="87"/>
  <c r="AG138" i="87"/>
  <c r="AH138" i="87"/>
  <c r="AI138" i="87"/>
  <c r="AJ138" i="87"/>
  <c r="AK138" i="87"/>
  <c r="AL138" i="87"/>
  <c r="AM138" i="87"/>
  <c r="AN138" i="87"/>
  <c r="AO138" i="87"/>
  <c r="AP138" i="87"/>
  <c r="AQ138" i="87"/>
  <c r="AR138" i="87"/>
  <c r="AS138" i="87"/>
  <c r="AT138" i="87"/>
  <c r="AU138" i="87"/>
  <c r="AV138" i="87"/>
  <c r="AW138" i="87"/>
  <c r="AX138" i="87"/>
  <c r="AZ138" i="87"/>
  <c r="B139" i="87"/>
  <c r="F139" i="87"/>
  <c r="G139" i="87"/>
  <c r="H139" i="87"/>
  <c r="J139" i="87"/>
  <c r="K139" i="87"/>
  <c r="L139" i="87"/>
  <c r="U139" i="87"/>
  <c r="V139" i="87"/>
  <c r="W139" i="87"/>
  <c r="Y139" i="87"/>
  <c r="AA139" i="87"/>
  <c r="AB139" i="87"/>
  <c r="AD139" i="87"/>
  <c r="AG139" i="87"/>
  <c r="AH139" i="87"/>
  <c r="AI139" i="87"/>
  <c r="AJ139" i="87"/>
  <c r="AK139" i="87"/>
  <c r="AL139" i="87"/>
  <c r="AM139" i="87"/>
  <c r="AN139" i="87"/>
  <c r="AO139" i="87"/>
  <c r="AP139" i="87"/>
  <c r="AQ139" i="87"/>
  <c r="AR139" i="87"/>
  <c r="AS139" i="87"/>
  <c r="AT139" i="87"/>
  <c r="AU139" i="87"/>
  <c r="AV139" i="87"/>
  <c r="AW139" i="87"/>
  <c r="AX139" i="87"/>
  <c r="AZ139" i="87"/>
  <c r="B140" i="87"/>
  <c r="F140" i="87"/>
  <c r="G140" i="87"/>
  <c r="H140" i="87"/>
  <c r="J140" i="87"/>
  <c r="K140" i="87"/>
  <c r="L140" i="87"/>
  <c r="U140" i="87"/>
  <c r="V140" i="87"/>
  <c r="W140" i="87"/>
  <c r="Y140" i="87"/>
  <c r="AA140" i="87"/>
  <c r="AB140" i="87"/>
  <c r="AD140" i="87"/>
  <c r="AG140" i="87"/>
  <c r="AH140" i="87"/>
  <c r="AI140" i="87"/>
  <c r="AJ140" i="87"/>
  <c r="AK140" i="87"/>
  <c r="AL140" i="87"/>
  <c r="AM140" i="87"/>
  <c r="AN140" i="87"/>
  <c r="AO140" i="87"/>
  <c r="AP140" i="87"/>
  <c r="AQ140" i="87"/>
  <c r="AR140" i="87"/>
  <c r="AS140" i="87"/>
  <c r="AT140" i="87"/>
  <c r="AU140" i="87"/>
  <c r="AV140" i="87"/>
  <c r="AW140" i="87"/>
  <c r="AX140" i="87"/>
  <c r="AZ140" i="87"/>
  <c r="B141" i="87"/>
  <c r="F141" i="87"/>
  <c r="G141" i="87"/>
  <c r="H141" i="87"/>
  <c r="J141" i="87"/>
  <c r="K141" i="87"/>
  <c r="L141" i="87"/>
  <c r="U141" i="87"/>
  <c r="V141" i="87"/>
  <c r="W141" i="87"/>
  <c r="Y141" i="87"/>
  <c r="AA141" i="87"/>
  <c r="AB141" i="87"/>
  <c r="AD141" i="87"/>
  <c r="AG141" i="87"/>
  <c r="AH141" i="87"/>
  <c r="AI141" i="87"/>
  <c r="AJ141" i="87"/>
  <c r="AK141" i="87"/>
  <c r="AL141" i="87"/>
  <c r="AM141" i="87"/>
  <c r="AN141" i="87"/>
  <c r="AO141" i="87"/>
  <c r="AP141" i="87"/>
  <c r="AQ141" i="87"/>
  <c r="AR141" i="87"/>
  <c r="AS141" i="87"/>
  <c r="AT141" i="87"/>
  <c r="AU141" i="87"/>
  <c r="AV141" i="87"/>
  <c r="AW141" i="87"/>
  <c r="AX141" i="87"/>
  <c r="AZ141" i="87"/>
  <c r="B142" i="87"/>
  <c r="F142" i="87"/>
  <c r="G142" i="87"/>
  <c r="H142" i="87"/>
  <c r="J142" i="87"/>
  <c r="K142" i="87"/>
  <c r="L142" i="87"/>
  <c r="U142" i="87"/>
  <c r="V142" i="87"/>
  <c r="W142" i="87"/>
  <c r="Y142" i="87"/>
  <c r="AA142" i="87"/>
  <c r="AB142" i="87"/>
  <c r="AD142" i="87"/>
  <c r="AG142" i="87"/>
  <c r="AH142" i="87"/>
  <c r="AI142" i="87"/>
  <c r="AJ142" i="87"/>
  <c r="AK142" i="87"/>
  <c r="AL142" i="87"/>
  <c r="AM142" i="87"/>
  <c r="AN142" i="87"/>
  <c r="AO142" i="87"/>
  <c r="AP142" i="87"/>
  <c r="AQ142" i="87"/>
  <c r="AR142" i="87"/>
  <c r="AS142" i="87"/>
  <c r="AT142" i="87"/>
  <c r="AU142" i="87"/>
  <c r="AV142" i="87"/>
  <c r="AW142" i="87"/>
  <c r="AX142" i="87"/>
  <c r="AZ142" i="87"/>
  <c r="B143" i="87"/>
  <c r="F143" i="87"/>
  <c r="G143" i="87"/>
  <c r="H143" i="87"/>
  <c r="J143" i="87"/>
  <c r="K143" i="87"/>
  <c r="L143" i="87"/>
  <c r="U143" i="87"/>
  <c r="V143" i="87"/>
  <c r="W143" i="87"/>
  <c r="Y143" i="87"/>
  <c r="AA143" i="87"/>
  <c r="AB143" i="87"/>
  <c r="AD143" i="87"/>
  <c r="AG143" i="87"/>
  <c r="AH143" i="87"/>
  <c r="AI143" i="87"/>
  <c r="AJ143" i="87"/>
  <c r="AK143" i="87"/>
  <c r="AL143" i="87"/>
  <c r="AM143" i="87"/>
  <c r="AN143" i="87"/>
  <c r="AO143" i="87"/>
  <c r="AP143" i="87"/>
  <c r="AQ143" i="87"/>
  <c r="AR143" i="87"/>
  <c r="AS143" i="87"/>
  <c r="AT143" i="87"/>
  <c r="AU143" i="87"/>
  <c r="AV143" i="87"/>
  <c r="AW143" i="87"/>
  <c r="AX143" i="87"/>
  <c r="AZ143" i="87"/>
  <c r="B144" i="87"/>
  <c r="F144" i="87"/>
  <c r="G144" i="87"/>
  <c r="H144" i="87"/>
  <c r="J144" i="87"/>
  <c r="K144" i="87"/>
  <c r="L144" i="87"/>
  <c r="U144" i="87"/>
  <c r="V144" i="87"/>
  <c r="W144" i="87"/>
  <c r="Y144" i="87"/>
  <c r="AA144" i="87"/>
  <c r="AB144" i="87"/>
  <c r="AD144" i="87"/>
  <c r="AG144" i="87"/>
  <c r="AH144" i="87"/>
  <c r="AI144" i="87"/>
  <c r="AJ144" i="87"/>
  <c r="AK144" i="87"/>
  <c r="AL144" i="87"/>
  <c r="AM144" i="87"/>
  <c r="AN144" i="87"/>
  <c r="AO144" i="87"/>
  <c r="AP144" i="87"/>
  <c r="AQ144" i="87"/>
  <c r="AR144" i="87"/>
  <c r="AS144" i="87"/>
  <c r="AT144" i="87"/>
  <c r="AU144" i="87"/>
  <c r="AV144" i="87"/>
  <c r="AW144" i="87"/>
  <c r="AX144" i="87"/>
  <c r="AZ144" i="87"/>
  <c r="B145" i="87"/>
  <c r="F145" i="87"/>
  <c r="G145" i="87"/>
  <c r="H145" i="87"/>
  <c r="J145" i="87"/>
  <c r="K145" i="87"/>
  <c r="L145" i="87"/>
  <c r="U145" i="87"/>
  <c r="V145" i="87"/>
  <c r="W145" i="87"/>
  <c r="Y145" i="87"/>
  <c r="AA145" i="87"/>
  <c r="AB145" i="87"/>
  <c r="AD145" i="87"/>
  <c r="AG145" i="87"/>
  <c r="AH145" i="87"/>
  <c r="AI145" i="87"/>
  <c r="AJ145" i="87"/>
  <c r="AK145" i="87"/>
  <c r="AL145" i="87"/>
  <c r="AM145" i="87"/>
  <c r="AN145" i="87"/>
  <c r="AO145" i="87"/>
  <c r="AP145" i="87"/>
  <c r="AQ145" i="87"/>
  <c r="AR145" i="87"/>
  <c r="AS145" i="87"/>
  <c r="AT145" i="87"/>
  <c r="AU145" i="87"/>
  <c r="AV145" i="87"/>
  <c r="AW145" i="87"/>
  <c r="AX145" i="87"/>
  <c r="AZ145" i="87"/>
  <c r="B146" i="87"/>
  <c r="F146" i="87"/>
  <c r="G146" i="87"/>
  <c r="H146" i="87"/>
  <c r="J146" i="87"/>
  <c r="K146" i="87"/>
  <c r="L146" i="87"/>
  <c r="U146" i="87"/>
  <c r="V146" i="87"/>
  <c r="W146" i="87"/>
  <c r="Y146" i="87"/>
  <c r="AA146" i="87"/>
  <c r="AB146" i="87"/>
  <c r="AD146" i="87"/>
  <c r="AG146" i="87"/>
  <c r="AH146" i="87"/>
  <c r="AI146" i="87"/>
  <c r="AJ146" i="87"/>
  <c r="AK146" i="87"/>
  <c r="AL146" i="87"/>
  <c r="AM146" i="87"/>
  <c r="AN146" i="87"/>
  <c r="AO146" i="87"/>
  <c r="AP146" i="87"/>
  <c r="AQ146" i="87"/>
  <c r="AR146" i="87"/>
  <c r="AS146" i="87"/>
  <c r="AT146" i="87"/>
  <c r="AU146" i="87"/>
  <c r="AV146" i="87"/>
  <c r="AW146" i="87"/>
  <c r="AX146" i="87"/>
  <c r="AZ146" i="87"/>
  <c r="B147" i="87"/>
  <c r="F147" i="87"/>
  <c r="G147" i="87"/>
  <c r="H147" i="87"/>
  <c r="J147" i="87"/>
  <c r="K147" i="87"/>
  <c r="L147" i="87"/>
  <c r="U147" i="87"/>
  <c r="V147" i="87"/>
  <c r="W147" i="87"/>
  <c r="Y147" i="87"/>
  <c r="AA147" i="87"/>
  <c r="AB147" i="87"/>
  <c r="AD147" i="87"/>
  <c r="AG147" i="87"/>
  <c r="AH147" i="87"/>
  <c r="AI147" i="87"/>
  <c r="AJ147" i="87"/>
  <c r="AK147" i="87"/>
  <c r="AL147" i="87"/>
  <c r="AM147" i="87"/>
  <c r="AN147" i="87"/>
  <c r="AO147" i="87"/>
  <c r="AP147" i="87"/>
  <c r="AQ147" i="87"/>
  <c r="AR147" i="87"/>
  <c r="AS147" i="87"/>
  <c r="AT147" i="87"/>
  <c r="AU147" i="87"/>
  <c r="AV147" i="87"/>
  <c r="AW147" i="87"/>
  <c r="AX147" i="87"/>
  <c r="AZ147" i="87"/>
  <c r="B148" i="87"/>
  <c r="F148" i="87"/>
  <c r="G148" i="87"/>
  <c r="H148" i="87"/>
  <c r="J148" i="87"/>
  <c r="K148" i="87"/>
  <c r="L148" i="87"/>
  <c r="U148" i="87"/>
  <c r="V148" i="87"/>
  <c r="W148" i="87"/>
  <c r="Y148" i="87"/>
  <c r="AA148" i="87"/>
  <c r="AB148" i="87"/>
  <c r="AD148" i="87"/>
  <c r="AG148" i="87"/>
  <c r="AH148" i="87"/>
  <c r="AI148" i="87"/>
  <c r="AJ148" i="87"/>
  <c r="AK148" i="87"/>
  <c r="AL148" i="87"/>
  <c r="AM148" i="87"/>
  <c r="AN148" i="87"/>
  <c r="AO148" i="87"/>
  <c r="AP148" i="87"/>
  <c r="AQ148" i="87"/>
  <c r="AR148" i="87"/>
  <c r="AS148" i="87"/>
  <c r="AT148" i="87"/>
  <c r="AU148" i="87"/>
  <c r="AV148" i="87"/>
  <c r="AW148" i="87"/>
  <c r="AX148" i="87"/>
  <c r="AZ148" i="87"/>
  <c r="B149" i="87"/>
  <c r="F149" i="87"/>
  <c r="G149" i="87"/>
  <c r="H149" i="87"/>
  <c r="J149" i="87"/>
  <c r="K149" i="87"/>
  <c r="L149" i="87"/>
  <c r="U149" i="87"/>
  <c r="V149" i="87"/>
  <c r="W149" i="87"/>
  <c r="Y149" i="87"/>
  <c r="AA149" i="87"/>
  <c r="AB149" i="87"/>
  <c r="AD149" i="87"/>
  <c r="AG149" i="87"/>
  <c r="AH149" i="87"/>
  <c r="AI149" i="87"/>
  <c r="AJ149" i="87"/>
  <c r="AK149" i="87"/>
  <c r="AL149" i="87"/>
  <c r="AM149" i="87"/>
  <c r="AN149" i="87"/>
  <c r="AO149" i="87"/>
  <c r="AP149" i="87"/>
  <c r="AQ149" i="87"/>
  <c r="AR149" i="87"/>
  <c r="AS149" i="87"/>
  <c r="AT149" i="87"/>
  <c r="AU149" i="87"/>
  <c r="AV149" i="87"/>
  <c r="AW149" i="87"/>
  <c r="AX149" i="87"/>
  <c r="AZ149" i="87"/>
  <c r="B150" i="87"/>
  <c r="F150" i="87"/>
  <c r="G150" i="87"/>
  <c r="H150" i="87"/>
  <c r="J150" i="87"/>
  <c r="K150" i="87"/>
  <c r="L150" i="87"/>
  <c r="U150" i="87"/>
  <c r="V150" i="87"/>
  <c r="W150" i="87"/>
  <c r="Y150" i="87"/>
  <c r="AA150" i="87"/>
  <c r="AB150" i="87"/>
  <c r="AD150" i="87"/>
  <c r="AG150" i="87"/>
  <c r="AH150" i="87"/>
  <c r="AI150" i="87"/>
  <c r="AJ150" i="87"/>
  <c r="AK150" i="87"/>
  <c r="AL150" i="87"/>
  <c r="AM150" i="87"/>
  <c r="AN150" i="87"/>
  <c r="AO150" i="87"/>
  <c r="AP150" i="87"/>
  <c r="AQ150" i="87"/>
  <c r="AR150" i="87"/>
  <c r="AS150" i="87"/>
  <c r="AT150" i="87"/>
  <c r="AU150" i="87"/>
  <c r="AV150" i="87"/>
  <c r="AW150" i="87"/>
  <c r="AX150" i="87"/>
  <c r="AZ150" i="87"/>
  <c r="B151" i="87"/>
  <c r="F151" i="87"/>
  <c r="G151" i="87"/>
  <c r="H151" i="87"/>
  <c r="J151" i="87"/>
  <c r="K151" i="87"/>
  <c r="L151" i="87"/>
  <c r="U151" i="87"/>
  <c r="V151" i="87"/>
  <c r="W151" i="87"/>
  <c r="Y151" i="87"/>
  <c r="AA151" i="87"/>
  <c r="AB151" i="87"/>
  <c r="AD151" i="87"/>
  <c r="AG151" i="87"/>
  <c r="AH151" i="87"/>
  <c r="AI151" i="87"/>
  <c r="AJ151" i="87"/>
  <c r="AK151" i="87"/>
  <c r="AL151" i="87"/>
  <c r="AM151" i="87"/>
  <c r="AN151" i="87"/>
  <c r="AO151" i="87"/>
  <c r="AP151" i="87"/>
  <c r="AQ151" i="87"/>
  <c r="AR151" i="87"/>
  <c r="AS151" i="87"/>
  <c r="AT151" i="87"/>
  <c r="AU151" i="87"/>
  <c r="AV151" i="87"/>
  <c r="AW151" i="87"/>
  <c r="AX151" i="87"/>
  <c r="AZ151" i="87"/>
  <c r="B152" i="87"/>
  <c r="F152" i="87"/>
  <c r="G152" i="87"/>
  <c r="H152" i="87"/>
  <c r="J152" i="87"/>
  <c r="K152" i="87"/>
  <c r="L152" i="87"/>
  <c r="U152" i="87"/>
  <c r="V152" i="87"/>
  <c r="W152" i="87"/>
  <c r="Y152" i="87"/>
  <c r="AA152" i="87"/>
  <c r="AB152" i="87"/>
  <c r="AD152" i="87"/>
  <c r="AG152" i="87"/>
  <c r="AH152" i="87"/>
  <c r="AI152" i="87"/>
  <c r="AJ152" i="87"/>
  <c r="AK152" i="87"/>
  <c r="AL152" i="87"/>
  <c r="AM152" i="87"/>
  <c r="AN152" i="87"/>
  <c r="AO152" i="87"/>
  <c r="AP152" i="87"/>
  <c r="AQ152" i="87"/>
  <c r="AR152" i="87"/>
  <c r="AS152" i="87"/>
  <c r="AT152" i="87"/>
  <c r="AU152" i="87"/>
  <c r="AV152" i="87"/>
  <c r="AW152" i="87"/>
  <c r="AX152" i="87"/>
  <c r="AZ152" i="87"/>
  <c r="B153" i="87"/>
  <c r="F153" i="87"/>
  <c r="G153" i="87"/>
  <c r="H153" i="87"/>
  <c r="J153" i="87"/>
  <c r="K153" i="87"/>
  <c r="L153" i="87"/>
  <c r="U153" i="87"/>
  <c r="V153" i="87"/>
  <c r="W153" i="87"/>
  <c r="Y153" i="87"/>
  <c r="AA153" i="87"/>
  <c r="AB153" i="87"/>
  <c r="AD153" i="87"/>
  <c r="AG153" i="87"/>
  <c r="AH153" i="87"/>
  <c r="AI153" i="87"/>
  <c r="AJ153" i="87"/>
  <c r="AK153" i="87"/>
  <c r="AL153" i="87"/>
  <c r="AM153" i="87"/>
  <c r="AN153" i="87"/>
  <c r="AO153" i="87"/>
  <c r="AP153" i="87"/>
  <c r="AQ153" i="87"/>
  <c r="AR153" i="87"/>
  <c r="AS153" i="87"/>
  <c r="AT153" i="87"/>
  <c r="AU153" i="87"/>
  <c r="AV153" i="87"/>
  <c r="AW153" i="87"/>
  <c r="AX153" i="87"/>
  <c r="AZ153" i="87"/>
  <c r="B154" i="87"/>
  <c r="F154" i="87"/>
  <c r="G154" i="87"/>
  <c r="H154" i="87"/>
  <c r="J154" i="87"/>
  <c r="K154" i="87"/>
  <c r="L154" i="87"/>
  <c r="U154" i="87"/>
  <c r="V154" i="87"/>
  <c r="W154" i="87"/>
  <c r="Y154" i="87"/>
  <c r="AA154" i="87"/>
  <c r="AB154" i="87"/>
  <c r="AD154" i="87"/>
  <c r="AG154" i="87"/>
  <c r="AH154" i="87"/>
  <c r="AI154" i="87"/>
  <c r="AJ154" i="87"/>
  <c r="AK154" i="87"/>
  <c r="AL154" i="87"/>
  <c r="AM154" i="87"/>
  <c r="AN154" i="87"/>
  <c r="AO154" i="87"/>
  <c r="AP154" i="87"/>
  <c r="AQ154" i="87"/>
  <c r="AR154" i="87"/>
  <c r="AS154" i="87"/>
  <c r="AT154" i="87"/>
  <c r="AU154" i="87"/>
  <c r="AV154" i="87"/>
  <c r="AW154" i="87"/>
  <c r="AX154" i="87"/>
  <c r="AZ154" i="87"/>
  <c r="B155" i="87"/>
  <c r="F155" i="87"/>
  <c r="G155" i="87"/>
  <c r="H155" i="87"/>
  <c r="J155" i="87"/>
  <c r="K155" i="87"/>
  <c r="L155" i="87"/>
  <c r="U155" i="87"/>
  <c r="V155" i="87"/>
  <c r="W155" i="87"/>
  <c r="Y155" i="87"/>
  <c r="AA155" i="87"/>
  <c r="AB155" i="87"/>
  <c r="AD155" i="87"/>
  <c r="AG155" i="87"/>
  <c r="AH155" i="87"/>
  <c r="AI155" i="87"/>
  <c r="AJ155" i="87"/>
  <c r="AK155" i="87"/>
  <c r="AL155" i="87"/>
  <c r="AM155" i="87"/>
  <c r="AN155" i="87"/>
  <c r="AO155" i="87"/>
  <c r="AP155" i="87"/>
  <c r="AQ155" i="87"/>
  <c r="AR155" i="87"/>
  <c r="AS155" i="87"/>
  <c r="AT155" i="87"/>
  <c r="AU155" i="87"/>
  <c r="AV155" i="87"/>
  <c r="AW155" i="87"/>
  <c r="AX155" i="87"/>
  <c r="AZ155" i="87"/>
  <c r="B156" i="87"/>
  <c r="F156" i="87"/>
  <c r="G156" i="87"/>
  <c r="H156" i="87"/>
  <c r="J156" i="87"/>
  <c r="K156" i="87"/>
  <c r="L156" i="87"/>
  <c r="U156" i="87"/>
  <c r="V156" i="87"/>
  <c r="W156" i="87"/>
  <c r="Y156" i="87"/>
  <c r="AA156" i="87"/>
  <c r="AB156" i="87"/>
  <c r="AD156" i="87"/>
  <c r="AG156" i="87"/>
  <c r="AH156" i="87"/>
  <c r="AI156" i="87"/>
  <c r="AJ156" i="87"/>
  <c r="AK156" i="87"/>
  <c r="AL156" i="87"/>
  <c r="AM156" i="87"/>
  <c r="AN156" i="87"/>
  <c r="AO156" i="87"/>
  <c r="AP156" i="87"/>
  <c r="AQ156" i="87"/>
  <c r="AR156" i="87"/>
  <c r="AS156" i="87"/>
  <c r="AT156" i="87"/>
  <c r="AU156" i="87"/>
  <c r="AV156" i="87"/>
  <c r="AW156" i="87"/>
  <c r="AX156" i="87"/>
  <c r="AZ156" i="87"/>
  <c r="B157" i="87"/>
  <c r="F157" i="87"/>
  <c r="G157" i="87"/>
  <c r="H157" i="87"/>
  <c r="J157" i="87"/>
  <c r="K157" i="87"/>
  <c r="L157" i="87"/>
  <c r="U157" i="87"/>
  <c r="V157" i="87"/>
  <c r="W157" i="87"/>
  <c r="Y157" i="87"/>
  <c r="AA157" i="87"/>
  <c r="AB157" i="87"/>
  <c r="AD157" i="87"/>
  <c r="AG157" i="87"/>
  <c r="AH157" i="87"/>
  <c r="AI157" i="87"/>
  <c r="AJ157" i="87"/>
  <c r="AK157" i="87"/>
  <c r="AL157" i="87"/>
  <c r="AM157" i="87"/>
  <c r="AN157" i="87"/>
  <c r="AO157" i="87"/>
  <c r="AP157" i="87"/>
  <c r="AQ157" i="87"/>
  <c r="AR157" i="87"/>
  <c r="AS157" i="87"/>
  <c r="AT157" i="87"/>
  <c r="AU157" i="87"/>
  <c r="AV157" i="87"/>
  <c r="AW157" i="87"/>
  <c r="AX157" i="87"/>
  <c r="AZ157" i="87"/>
  <c r="B158" i="87"/>
  <c r="F158" i="87"/>
  <c r="G158" i="87"/>
  <c r="H158" i="87"/>
  <c r="J158" i="87"/>
  <c r="K158" i="87"/>
  <c r="L158" i="87"/>
  <c r="U158" i="87"/>
  <c r="V158" i="87"/>
  <c r="W158" i="87"/>
  <c r="Y158" i="87"/>
  <c r="AA158" i="87"/>
  <c r="AB158" i="87"/>
  <c r="AD158" i="87"/>
  <c r="AG158" i="87"/>
  <c r="AH158" i="87"/>
  <c r="AI158" i="87"/>
  <c r="AJ158" i="87"/>
  <c r="AK158" i="87"/>
  <c r="AL158" i="87"/>
  <c r="AM158" i="87"/>
  <c r="AN158" i="87"/>
  <c r="AO158" i="87"/>
  <c r="AP158" i="87"/>
  <c r="AQ158" i="87"/>
  <c r="AR158" i="87"/>
  <c r="AS158" i="87"/>
  <c r="AT158" i="87"/>
  <c r="AU158" i="87"/>
  <c r="AV158" i="87"/>
  <c r="AW158" i="87"/>
  <c r="AX158" i="87"/>
  <c r="AZ158" i="87"/>
  <c r="B159" i="87"/>
  <c r="F159" i="87"/>
  <c r="G159" i="87"/>
  <c r="H159" i="87"/>
  <c r="J159" i="87"/>
  <c r="K159" i="87"/>
  <c r="L159" i="87"/>
  <c r="U159" i="87"/>
  <c r="V159" i="87"/>
  <c r="W159" i="87"/>
  <c r="Y159" i="87"/>
  <c r="AA159" i="87"/>
  <c r="AB159" i="87"/>
  <c r="AD159" i="87"/>
  <c r="AG159" i="87"/>
  <c r="AH159" i="87"/>
  <c r="AI159" i="87"/>
  <c r="AJ159" i="87"/>
  <c r="AK159" i="87"/>
  <c r="AL159" i="87"/>
  <c r="AM159" i="87"/>
  <c r="AN159" i="87"/>
  <c r="AO159" i="87"/>
  <c r="AP159" i="87"/>
  <c r="AQ159" i="87"/>
  <c r="AR159" i="87"/>
  <c r="AS159" i="87"/>
  <c r="AT159" i="87"/>
  <c r="AU159" i="87"/>
  <c r="AV159" i="87"/>
  <c r="AW159" i="87"/>
  <c r="AX159" i="87"/>
  <c r="AZ159" i="87"/>
  <c r="B160" i="87"/>
  <c r="F160" i="87"/>
  <c r="G160" i="87"/>
  <c r="H160" i="87"/>
  <c r="J160" i="87"/>
  <c r="K160" i="87"/>
  <c r="L160" i="87"/>
  <c r="U160" i="87"/>
  <c r="V160" i="87"/>
  <c r="W160" i="87"/>
  <c r="Y160" i="87"/>
  <c r="AA160" i="87"/>
  <c r="AB160" i="87"/>
  <c r="AD160" i="87"/>
  <c r="AG160" i="87"/>
  <c r="AH160" i="87"/>
  <c r="AI160" i="87"/>
  <c r="AJ160" i="87"/>
  <c r="AK160" i="87"/>
  <c r="AL160" i="87"/>
  <c r="AM160" i="87"/>
  <c r="AN160" i="87"/>
  <c r="AO160" i="87"/>
  <c r="AP160" i="87"/>
  <c r="AQ160" i="87"/>
  <c r="AR160" i="87"/>
  <c r="AS160" i="87"/>
  <c r="AT160" i="87"/>
  <c r="AU160" i="87"/>
  <c r="AV160" i="87"/>
  <c r="AW160" i="87"/>
  <c r="AX160" i="87"/>
  <c r="AZ160" i="87"/>
  <c r="B161" i="87"/>
  <c r="F161" i="87"/>
  <c r="G161" i="87"/>
  <c r="H161" i="87"/>
  <c r="J161" i="87"/>
  <c r="K161" i="87"/>
  <c r="L161" i="87"/>
  <c r="U161" i="87"/>
  <c r="V161" i="87"/>
  <c r="W161" i="87"/>
  <c r="Y161" i="87"/>
  <c r="AA161" i="87"/>
  <c r="AB161" i="87"/>
  <c r="AD161" i="87"/>
  <c r="AG161" i="87"/>
  <c r="AH161" i="87"/>
  <c r="AI161" i="87"/>
  <c r="AJ161" i="87"/>
  <c r="AK161" i="87"/>
  <c r="AL161" i="87"/>
  <c r="AM161" i="87"/>
  <c r="AN161" i="87"/>
  <c r="AO161" i="87"/>
  <c r="AP161" i="87"/>
  <c r="AQ161" i="87"/>
  <c r="AR161" i="87"/>
  <c r="AS161" i="87"/>
  <c r="AT161" i="87"/>
  <c r="AU161" i="87"/>
  <c r="AV161" i="87"/>
  <c r="AW161" i="87"/>
  <c r="AX161" i="87"/>
  <c r="AZ161" i="87"/>
  <c r="B162" i="87"/>
  <c r="F162" i="87"/>
  <c r="G162" i="87"/>
  <c r="H162" i="87"/>
  <c r="J162" i="87"/>
  <c r="K162" i="87"/>
  <c r="L162" i="87"/>
  <c r="U162" i="87"/>
  <c r="V162" i="87"/>
  <c r="W162" i="87"/>
  <c r="Y162" i="87"/>
  <c r="AA162" i="87"/>
  <c r="AB162" i="87"/>
  <c r="AD162" i="87"/>
  <c r="AG162" i="87"/>
  <c r="AH162" i="87"/>
  <c r="AI162" i="87"/>
  <c r="AJ162" i="87"/>
  <c r="AK162" i="87"/>
  <c r="AL162" i="87"/>
  <c r="AM162" i="87"/>
  <c r="AN162" i="87"/>
  <c r="AO162" i="87"/>
  <c r="AP162" i="87"/>
  <c r="AQ162" i="87"/>
  <c r="AR162" i="87"/>
  <c r="AS162" i="87"/>
  <c r="AT162" i="87"/>
  <c r="AU162" i="87"/>
  <c r="AV162" i="87"/>
  <c r="AW162" i="87"/>
  <c r="AX162" i="87"/>
  <c r="AZ162" i="87"/>
  <c r="B163" i="87"/>
  <c r="F163" i="87"/>
  <c r="G163" i="87"/>
  <c r="H163" i="87"/>
  <c r="J163" i="87"/>
  <c r="K163" i="87"/>
  <c r="L163" i="87"/>
  <c r="U163" i="87"/>
  <c r="V163" i="87"/>
  <c r="W163" i="87"/>
  <c r="Y163" i="87"/>
  <c r="AA163" i="87"/>
  <c r="AB163" i="87"/>
  <c r="AD163" i="87"/>
  <c r="AG163" i="87"/>
  <c r="AH163" i="87"/>
  <c r="AI163" i="87"/>
  <c r="AJ163" i="87"/>
  <c r="AK163" i="87"/>
  <c r="AL163" i="87"/>
  <c r="AM163" i="87"/>
  <c r="AN163" i="87"/>
  <c r="AO163" i="87"/>
  <c r="AP163" i="87"/>
  <c r="AQ163" i="87"/>
  <c r="AR163" i="87"/>
  <c r="AS163" i="87"/>
  <c r="AT163" i="87"/>
  <c r="AU163" i="87"/>
  <c r="AV163" i="87"/>
  <c r="AW163" i="87"/>
  <c r="AX163" i="87"/>
  <c r="AZ163" i="87"/>
  <c r="B164" i="87"/>
  <c r="F164" i="87"/>
  <c r="G164" i="87"/>
  <c r="H164" i="87"/>
  <c r="J164" i="87"/>
  <c r="K164" i="87"/>
  <c r="L164" i="87"/>
  <c r="U164" i="87"/>
  <c r="V164" i="87"/>
  <c r="W164" i="87"/>
  <c r="Y164" i="87"/>
  <c r="AA164" i="87"/>
  <c r="AB164" i="87"/>
  <c r="AD164" i="87"/>
  <c r="AG164" i="87"/>
  <c r="AH164" i="87"/>
  <c r="AI164" i="87"/>
  <c r="AJ164" i="87"/>
  <c r="AK164" i="87"/>
  <c r="AL164" i="87"/>
  <c r="AM164" i="87"/>
  <c r="AN164" i="87"/>
  <c r="AO164" i="87"/>
  <c r="AP164" i="87"/>
  <c r="AQ164" i="87"/>
  <c r="AR164" i="87"/>
  <c r="AS164" i="87"/>
  <c r="AT164" i="87"/>
  <c r="AU164" i="87"/>
  <c r="AV164" i="87"/>
  <c r="AW164" i="87"/>
  <c r="AX164" i="87"/>
  <c r="AZ164" i="87"/>
  <c r="B165" i="87"/>
  <c r="F165" i="87"/>
  <c r="G165" i="87"/>
  <c r="H165" i="87"/>
  <c r="J165" i="87"/>
  <c r="K165" i="87"/>
  <c r="L165" i="87"/>
  <c r="U165" i="87"/>
  <c r="V165" i="87"/>
  <c r="W165" i="87"/>
  <c r="Y165" i="87"/>
  <c r="AA165" i="87"/>
  <c r="AB165" i="87"/>
  <c r="AD165" i="87"/>
  <c r="AG165" i="87"/>
  <c r="AH165" i="87"/>
  <c r="AI165" i="87"/>
  <c r="AJ165" i="87"/>
  <c r="AK165" i="87"/>
  <c r="AL165" i="87"/>
  <c r="AM165" i="87"/>
  <c r="AN165" i="87"/>
  <c r="AO165" i="87"/>
  <c r="AP165" i="87"/>
  <c r="AQ165" i="87"/>
  <c r="AR165" i="87"/>
  <c r="AS165" i="87"/>
  <c r="AT165" i="87"/>
  <c r="AU165" i="87"/>
  <c r="AV165" i="87"/>
  <c r="AW165" i="87"/>
  <c r="AX165" i="87"/>
  <c r="AZ165" i="87"/>
  <c r="B166" i="87"/>
  <c r="F166" i="87"/>
  <c r="G166" i="87"/>
  <c r="H166" i="87"/>
  <c r="J166" i="87"/>
  <c r="K166" i="87"/>
  <c r="L166" i="87"/>
  <c r="U166" i="87"/>
  <c r="V166" i="87"/>
  <c r="W166" i="87"/>
  <c r="Y166" i="87"/>
  <c r="AA166" i="87"/>
  <c r="AB166" i="87"/>
  <c r="AD166" i="87"/>
  <c r="AG166" i="87"/>
  <c r="AH166" i="87"/>
  <c r="AI166" i="87"/>
  <c r="AJ166" i="87"/>
  <c r="AK166" i="87"/>
  <c r="AL166" i="87"/>
  <c r="AM166" i="87"/>
  <c r="AN166" i="87"/>
  <c r="AO166" i="87"/>
  <c r="AP166" i="87"/>
  <c r="AQ166" i="87"/>
  <c r="AR166" i="87"/>
  <c r="AS166" i="87"/>
  <c r="AT166" i="87"/>
  <c r="AU166" i="87"/>
  <c r="AV166" i="87"/>
  <c r="AW166" i="87"/>
  <c r="AX166" i="87"/>
  <c r="AZ166" i="87"/>
  <c r="B167" i="87"/>
  <c r="F167" i="87"/>
  <c r="G167" i="87"/>
  <c r="H167" i="87"/>
  <c r="J167" i="87"/>
  <c r="K167" i="87"/>
  <c r="L167" i="87"/>
  <c r="U167" i="87"/>
  <c r="V167" i="87"/>
  <c r="W167" i="87"/>
  <c r="Y167" i="87"/>
  <c r="AA167" i="87"/>
  <c r="AB167" i="87"/>
  <c r="AD167" i="87"/>
  <c r="AG167" i="87"/>
  <c r="AH167" i="87"/>
  <c r="AI167" i="87"/>
  <c r="AJ167" i="87"/>
  <c r="AK167" i="87"/>
  <c r="AL167" i="87"/>
  <c r="AM167" i="87"/>
  <c r="AN167" i="87"/>
  <c r="AO167" i="87"/>
  <c r="AP167" i="87"/>
  <c r="AQ167" i="87"/>
  <c r="AR167" i="87"/>
  <c r="AS167" i="87"/>
  <c r="AT167" i="87"/>
  <c r="AU167" i="87"/>
  <c r="AV167" i="87"/>
  <c r="AW167" i="87"/>
  <c r="AX167" i="87"/>
  <c r="AZ167" i="87"/>
  <c r="B168" i="87"/>
  <c r="F168" i="87"/>
  <c r="G168" i="87"/>
  <c r="H168" i="87"/>
  <c r="J168" i="87"/>
  <c r="K168" i="87"/>
  <c r="L168" i="87"/>
  <c r="U168" i="87"/>
  <c r="V168" i="87"/>
  <c r="W168" i="87"/>
  <c r="Y168" i="87"/>
  <c r="AA168" i="87"/>
  <c r="AB168" i="87"/>
  <c r="AD168" i="87"/>
  <c r="AG168" i="87"/>
  <c r="AH168" i="87"/>
  <c r="AI168" i="87"/>
  <c r="AJ168" i="87"/>
  <c r="AK168" i="87"/>
  <c r="AL168" i="87"/>
  <c r="AM168" i="87"/>
  <c r="AN168" i="87"/>
  <c r="AO168" i="87"/>
  <c r="AP168" i="87"/>
  <c r="AQ168" i="87"/>
  <c r="AR168" i="87"/>
  <c r="AS168" i="87"/>
  <c r="AT168" i="87"/>
  <c r="AU168" i="87"/>
  <c r="AV168" i="87"/>
  <c r="AW168" i="87"/>
  <c r="AX168" i="87"/>
  <c r="AZ168" i="87"/>
  <c r="B169" i="87"/>
  <c r="F169" i="87"/>
  <c r="G169" i="87"/>
  <c r="H169" i="87"/>
  <c r="J169" i="87"/>
  <c r="K169" i="87"/>
  <c r="L169" i="87"/>
  <c r="U169" i="87"/>
  <c r="V169" i="87"/>
  <c r="W169" i="87"/>
  <c r="Y169" i="87"/>
  <c r="AA169" i="87"/>
  <c r="AB169" i="87"/>
  <c r="AD169" i="87"/>
  <c r="AG169" i="87"/>
  <c r="AH169" i="87"/>
  <c r="AI169" i="87"/>
  <c r="AJ169" i="87"/>
  <c r="AK169" i="87"/>
  <c r="AL169" i="87"/>
  <c r="AM169" i="87"/>
  <c r="AN169" i="87"/>
  <c r="AO169" i="87"/>
  <c r="AP169" i="87"/>
  <c r="AQ169" i="87"/>
  <c r="AR169" i="87"/>
  <c r="AS169" i="87"/>
  <c r="AT169" i="87"/>
  <c r="AU169" i="87"/>
  <c r="AV169" i="87"/>
  <c r="AW169" i="87"/>
  <c r="AX169" i="87"/>
  <c r="AZ169" i="87"/>
  <c r="B170" i="87"/>
  <c r="F170" i="87"/>
  <c r="G170" i="87"/>
  <c r="H170" i="87"/>
  <c r="J170" i="87"/>
  <c r="K170" i="87"/>
  <c r="L170" i="87"/>
  <c r="U170" i="87"/>
  <c r="V170" i="87"/>
  <c r="W170" i="87"/>
  <c r="Y170" i="87"/>
  <c r="AA170" i="87"/>
  <c r="AB170" i="87"/>
  <c r="AD170" i="87"/>
  <c r="AG170" i="87"/>
  <c r="AH170" i="87"/>
  <c r="AI170" i="87"/>
  <c r="AJ170" i="87"/>
  <c r="AK170" i="87"/>
  <c r="AL170" i="87"/>
  <c r="AM170" i="87"/>
  <c r="AN170" i="87"/>
  <c r="AO170" i="87"/>
  <c r="AP170" i="87"/>
  <c r="AQ170" i="87"/>
  <c r="AR170" i="87"/>
  <c r="AS170" i="87"/>
  <c r="AT170" i="87"/>
  <c r="AU170" i="87"/>
  <c r="AV170" i="87"/>
  <c r="AW170" i="87"/>
  <c r="AX170" i="87"/>
  <c r="AZ170" i="87"/>
  <c r="B171" i="87"/>
  <c r="F171" i="87"/>
  <c r="G171" i="87"/>
  <c r="H171" i="87"/>
  <c r="J171" i="87"/>
  <c r="K171" i="87"/>
  <c r="L171" i="87"/>
  <c r="U171" i="87"/>
  <c r="V171" i="87"/>
  <c r="W171" i="87"/>
  <c r="Y171" i="87"/>
  <c r="AA171" i="87"/>
  <c r="AB171" i="87"/>
  <c r="AD171" i="87"/>
  <c r="AG171" i="87"/>
  <c r="AH171" i="87"/>
  <c r="AI171" i="87"/>
  <c r="AJ171" i="87"/>
  <c r="AK171" i="87"/>
  <c r="AL171" i="87"/>
  <c r="AM171" i="87"/>
  <c r="AN171" i="87"/>
  <c r="AO171" i="87"/>
  <c r="AP171" i="87"/>
  <c r="AQ171" i="87"/>
  <c r="AR171" i="87"/>
  <c r="AS171" i="87"/>
  <c r="AT171" i="87"/>
  <c r="AU171" i="87"/>
  <c r="AV171" i="87"/>
  <c r="AW171" i="87"/>
  <c r="AX171" i="87"/>
  <c r="AZ171" i="87"/>
  <c r="B172" i="87"/>
  <c r="F172" i="87"/>
  <c r="G172" i="87"/>
  <c r="H172" i="87"/>
  <c r="J172" i="87"/>
  <c r="K172" i="87"/>
  <c r="L172" i="87"/>
  <c r="U172" i="87"/>
  <c r="V172" i="87"/>
  <c r="W172" i="87"/>
  <c r="Y172" i="87"/>
  <c r="AA172" i="87"/>
  <c r="AB172" i="87"/>
  <c r="AD172" i="87"/>
  <c r="AG172" i="87"/>
  <c r="AH172" i="87"/>
  <c r="AI172" i="87"/>
  <c r="AJ172" i="87"/>
  <c r="AK172" i="87"/>
  <c r="AL172" i="87"/>
  <c r="AM172" i="87"/>
  <c r="AN172" i="87"/>
  <c r="AO172" i="87"/>
  <c r="AP172" i="87"/>
  <c r="AQ172" i="87"/>
  <c r="AR172" i="87"/>
  <c r="AS172" i="87"/>
  <c r="AT172" i="87"/>
  <c r="AU172" i="87"/>
  <c r="AV172" i="87"/>
  <c r="AW172" i="87"/>
  <c r="AX172" i="87"/>
  <c r="AZ172" i="87"/>
  <c r="B173" i="87"/>
  <c r="F173" i="87"/>
  <c r="G173" i="87"/>
  <c r="H173" i="87"/>
  <c r="J173" i="87"/>
  <c r="K173" i="87"/>
  <c r="L173" i="87"/>
  <c r="U173" i="87"/>
  <c r="V173" i="87"/>
  <c r="W173" i="87"/>
  <c r="Y173" i="87"/>
  <c r="AA173" i="87"/>
  <c r="AB173" i="87"/>
  <c r="AD173" i="87"/>
  <c r="AG173" i="87"/>
  <c r="AH173" i="87"/>
  <c r="AI173" i="87"/>
  <c r="AJ173" i="87"/>
  <c r="AK173" i="87"/>
  <c r="AL173" i="87"/>
  <c r="AM173" i="87"/>
  <c r="AN173" i="87"/>
  <c r="AO173" i="87"/>
  <c r="AP173" i="87"/>
  <c r="AQ173" i="87"/>
  <c r="AR173" i="87"/>
  <c r="AS173" i="87"/>
  <c r="AT173" i="87"/>
  <c r="AU173" i="87"/>
  <c r="AV173" i="87"/>
  <c r="AW173" i="87"/>
  <c r="AX173" i="87"/>
  <c r="AZ173" i="87"/>
  <c r="B174" i="87"/>
  <c r="F174" i="87"/>
  <c r="G174" i="87"/>
  <c r="H174" i="87"/>
  <c r="J174" i="87"/>
  <c r="K174" i="87"/>
  <c r="L174" i="87"/>
  <c r="U174" i="87"/>
  <c r="V174" i="87"/>
  <c r="W174" i="87"/>
  <c r="Y174" i="87"/>
  <c r="AA174" i="87"/>
  <c r="AB174" i="87"/>
  <c r="AD174" i="87"/>
  <c r="AG174" i="87"/>
  <c r="AH174" i="87"/>
  <c r="AI174" i="87"/>
  <c r="AJ174" i="87"/>
  <c r="AK174" i="87"/>
  <c r="AL174" i="87"/>
  <c r="AM174" i="87"/>
  <c r="AN174" i="87"/>
  <c r="AO174" i="87"/>
  <c r="AP174" i="87"/>
  <c r="AQ174" i="87"/>
  <c r="AR174" i="87"/>
  <c r="AS174" i="87"/>
  <c r="AT174" i="87"/>
  <c r="AU174" i="87"/>
  <c r="AV174" i="87"/>
  <c r="AW174" i="87"/>
  <c r="AX174" i="87"/>
  <c r="AZ174" i="87"/>
  <c r="B175" i="87"/>
  <c r="F175" i="87"/>
  <c r="G175" i="87"/>
  <c r="H175" i="87"/>
  <c r="J175" i="87"/>
  <c r="K175" i="87"/>
  <c r="L175" i="87"/>
  <c r="U175" i="87"/>
  <c r="V175" i="87"/>
  <c r="W175" i="87"/>
  <c r="Y175" i="87"/>
  <c r="AA175" i="87"/>
  <c r="AB175" i="87"/>
  <c r="AD175" i="87"/>
  <c r="AG175" i="87"/>
  <c r="AH175" i="87"/>
  <c r="AI175" i="87"/>
  <c r="AJ175" i="87"/>
  <c r="AK175" i="87"/>
  <c r="AL175" i="87"/>
  <c r="AM175" i="87"/>
  <c r="AN175" i="87"/>
  <c r="AO175" i="87"/>
  <c r="AP175" i="87"/>
  <c r="AQ175" i="87"/>
  <c r="AR175" i="87"/>
  <c r="AS175" i="87"/>
  <c r="AT175" i="87"/>
  <c r="AU175" i="87"/>
  <c r="AV175" i="87"/>
  <c r="AW175" i="87"/>
  <c r="AX175" i="87"/>
  <c r="AZ175" i="87"/>
  <c r="B176" i="87"/>
  <c r="F176" i="87"/>
  <c r="G176" i="87"/>
  <c r="H176" i="87"/>
  <c r="J176" i="87"/>
  <c r="K176" i="87"/>
  <c r="L176" i="87"/>
  <c r="U176" i="87"/>
  <c r="V176" i="87"/>
  <c r="W176" i="87"/>
  <c r="Y176" i="87"/>
  <c r="AA176" i="87"/>
  <c r="AB176" i="87"/>
  <c r="AD176" i="87"/>
  <c r="AG176" i="87"/>
  <c r="AH176" i="87"/>
  <c r="AI176" i="87"/>
  <c r="AJ176" i="87"/>
  <c r="AK176" i="87"/>
  <c r="AL176" i="87"/>
  <c r="AM176" i="87"/>
  <c r="AN176" i="87"/>
  <c r="AO176" i="87"/>
  <c r="AP176" i="87"/>
  <c r="AQ176" i="87"/>
  <c r="AR176" i="87"/>
  <c r="AS176" i="87"/>
  <c r="AT176" i="87"/>
  <c r="AU176" i="87"/>
  <c r="AV176" i="87"/>
  <c r="AW176" i="87"/>
  <c r="AX176" i="87"/>
  <c r="AZ176" i="87"/>
  <c r="B177" i="87"/>
  <c r="F177" i="87"/>
  <c r="G177" i="87"/>
  <c r="H177" i="87"/>
  <c r="J177" i="87"/>
  <c r="K177" i="87"/>
  <c r="L177" i="87"/>
  <c r="U177" i="87"/>
  <c r="V177" i="87"/>
  <c r="W177" i="87"/>
  <c r="Y177" i="87"/>
  <c r="AA177" i="87"/>
  <c r="AB177" i="87"/>
  <c r="AD177" i="87"/>
  <c r="AG177" i="87"/>
  <c r="AH177" i="87"/>
  <c r="AI177" i="87"/>
  <c r="AJ177" i="87"/>
  <c r="AK177" i="87"/>
  <c r="AL177" i="87"/>
  <c r="AM177" i="87"/>
  <c r="AN177" i="87"/>
  <c r="AO177" i="87"/>
  <c r="AP177" i="87"/>
  <c r="AQ177" i="87"/>
  <c r="AR177" i="87"/>
  <c r="AS177" i="87"/>
  <c r="AT177" i="87"/>
  <c r="AU177" i="87"/>
  <c r="AV177" i="87"/>
  <c r="AW177" i="87"/>
  <c r="AX177" i="87"/>
  <c r="AZ177" i="87"/>
  <c r="B178" i="87"/>
  <c r="F178" i="87"/>
  <c r="G178" i="87"/>
  <c r="H178" i="87"/>
  <c r="J178" i="87"/>
  <c r="K178" i="87"/>
  <c r="L178" i="87"/>
  <c r="U178" i="87"/>
  <c r="V178" i="87"/>
  <c r="W178" i="87"/>
  <c r="Y178" i="87"/>
  <c r="AA178" i="87"/>
  <c r="AB178" i="87"/>
  <c r="AD178" i="87"/>
  <c r="AG178" i="87"/>
  <c r="AH178" i="87"/>
  <c r="AI178" i="87"/>
  <c r="AJ178" i="87"/>
  <c r="AK178" i="87"/>
  <c r="AL178" i="87"/>
  <c r="AM178" i="87"/>
  <c r="AN178" i="87"/>
  <c r="AO178" i="87"/>
  <c r="AP178" i="87"/>
  <c r="AQ178" i="87"/>
  <c r="AR178" i="87"/>
  <c r="AS178" i="87"/>
  <c r="AT178" i="87"/>
  <c r="AU178" i="87"/>
  <c r="AV178" i="87"/>
  <c r="AW178" i="87"/>
  <c r="AX178" i="87"/>
  <c r="AZ178" i="87"/>
  <c r="B179" i="87"/>
  <c r="F179" i="87"/>
  <c r="G179" i="87"/>
  <c r="H179" i="87"/>
  <c r="J179" i="87"/>
  <c r="K179" i="87"/>
  <c r="L179" i="87"/>
  <c r="U179" i="87"/>
  <c r="V179" i="87"/>
  <c r="W179" i="87"/>
  <c r="Y179" i="87"/>
  <c r="AA179" i="87"/>
  <c r="AB179" i="87"/>
  <c r="AD179" i="87"/>
  <c r="AG179" i="87"/>
  <c r="AH179" i="87"/>
  <c r="AI179" i="87"/>
  <c r="AJ179" i="87"/>
  <c r="AK179" i="87"/>
  <c r="AL179" i="87"/>
  <c r="AM179" i="87"/>
  <c r="AN179" i="87"/>
  <c r="AO179" i="87"/>
  <c r="AP179" i="87"/>
  <c r="AQ179" i="87"/>
  <c r="AR179" i="87"/>
  <c r="AS179" i="87"/>
  <c r="AT179" i="87"/>
  <c r="AU179" i="87"/>
  <c r="AV179" i="87"/>
  <c r="AW179" i="87"/>
  <c r="AX179" i="87"/>
  <c r="AZ179" i="87"/>
  <c r="B180" i="87"/>
  <c r="F180" i="87"/>
  <c r="G180" i="87"/>
  <c r="H180" i="87"/>
  <c r="J180" i="87"/>
  <c r="K180" i="87"/>
  <c r="L180" i="87"/>
  <c r="U180" i="87"/>
  <c r="V180" i="87"/>
  <c r="W180" i="87"/>
  <c r="Y180" i="87"/>
  <c r="AA180" i="87"/>
  <c r="AB180" i="87"/>
  <c r="AD180" i="87"/>
  <c r="AG180" i="87"/>
  <c r="AH180" i="87"/>
  <c r="AI180" i="87"/>
  <c r="AJ180" i="87"/>
  <c r="AK180" i="87"/>
  <c r="AL180" i="87"/>
  <c r="AM180" i="87"/>
  <c r="AN180" i="87"/>
  <c r="AO180" i="87"/>
  <c r="AP180" i="87"/>
  <c r="AQ180" i="87"/>
  <c r="AR180" i="87"/>
  <c r="AS180" i="87"/>
  <c r="AT180" i="87"/>
  <c r="AU180" i="87"/>
  <c r="AV180" i="87"/>
  <c r="AW180" i="87"/>
  <c r="AX180" i="87"/>
  <c r="AZ180" i="87"/>
  <c r="B181" i="87"/>
  <c r="F181" i="87"/>
  <c r="G181" i="87"/>
  <c r="H181" i="87"/>
  <c r="J181" i="87"/>
  <c r="K181" i="87"/>
  <c r="L181" i="87"/>
  <c r="U181" i="87"/>
  <c r="V181" i="87"/>
  <c r="W181" i="87"/>
  <c r="Y181" i="87"/>
  <c r="AA181" i="87"/>
  <c r="AB181" i="87"/>
  <c r="AD181" i="87"/>
  <c r="AG181" i="87"/>
  <c r="AH181" i="87"/>
  <c r="AI181" i="87"/>
  <c r="AJ181" i="87"/>
  <c r="AK181" i="87"/>
  <c r="AL181" i="87"/>
  <c r="AM181" i="87"/>
  <c r="AN181" i="87"/>
  <c r="AO181" i="87"/>
  <c r="AP181" i="87"/>
  <c r="AQ181" i="87"/>
  <c r="AR181" i="87"/>
  <c r="AS181" i="87"/>
  <c r="AT181" i="87"/>
  <c r="AU181" i="87"/>
  <c r="AV181" i="87"/>
  <c r="AW181" i="87"/>
  <c r="AX181" i="87"/>
  <c r="AZ181" i="87"/>
  <c r="B182" i="87"/>
  <c r="F182" i="87"/>
  <c r="G182" i="87"/>
  <c r="H182" i="87"/>
  <c r="J182" i="87"/>
  <c r="K182" i="87"/>
  <c r="L182" i="87"/>
  <c r="U182" i="87"/>
  <c r="V182" i="87"/>
  <c r="W182" i="87"/>
  <c r="Y182" i="87"/>
  <c r="AA182" i="87"/>
  <c r="AB182" i="87"/>
  <c r="AD182" i="87"/>
  <c r="AG182" i="87"/>
  <c r="AH182" i="87"/>
  <c r="AI182" i="87"/>
  <c r="AJ182" i="87"/>
  <c r="AK182" i="87"/>
  <c r="AL182" i="87"/>
  <c r="AM182" i="87"/>
  <c r="AN182" i="87"/>
  <c r="AO182" i="87"/>
  <c r="AP182" i="87"/>
  <c r="AQ182" i="87"/>
  <c r="AR182" i="87"/>
  <c r="AS182" i="87"/>
  <c r="AT182" i="87"/>
  <c r="AU182" i="87"/>
  <c r="AV182" i="87"/>
  <c r="AW182" i="87"/>
  <c r="AX182" i="87"/>
  <c r="AZ182" i="87"/>
  <c r="B183" i="87"/>
  <c r="F183" i="87"/>
  <c r="G183" i="87"/>
  <c r="H183" i="87"/>
  <c r="J183" i="87"/>
  <c r="K183" i="87"/>
  <c r="L183" i="87"/>
  <c r="U183" i="87"/>
  <c r="V183" i="87"/>
  <c r="W183" i="87"/>
  <c r="Y183" i="87"/>
  <c r="AA183" i="87"/>
  <c r="AB183" i="87"/>
  <c r="AD183" i="87"/>
  <c r="AG183" i="87"/>
  <c r="AH183" i="87"/>
  <c r="AI183" i="87"/>
  <c r="AJ183" i="87"/>
  <c r="AK183" i="87"/>
  <c r="AL183" i="87"/>
  <c r="AM183" i="87"/>
  <c r="AN183" i="87"/>
  <c r="AO183" i="87"/>
  <c r="AP183" i="87"/>
  <c r="AQ183" i="87"/>
  <c r="AR183" i="87"/>
  <c r="AS183" i="87"/>
  <c r="AT183" i="87"/>
  <c r="AU183" i="87"/>
  <c r="AV183" i="87"/>
  <c r="AW183" i="87"/>
  <c r="AX183" i="87"/>
  <c r="AZ183" i="87"/>
  <c r="B184" i="87"/>
  <c r="F184" i="87"/>
  <c r="G184" i="87"/>
  <c r="H184" i="87"/>
  <c r="J184" i="87"/>
  <c r="K184" i="87"/>
  <c r="L184" i="87"/>
  <c r="U184" i="87"/>
  <c r="V184" i="87"/>
  <c r="W184" i="87"/>
  <c r="Y184" i="87"/>
  <c r="AA184" i="87"/>
  <c r="AB184" i="87"/>
  <c r="AD184" i="87"/>
  <c r="AG184" i="87"/>
  <c r="AH184" i="87"/>
  <c r="AI184" i="87"/>
  <c r="AJ184" i="87"/>
  <c r="AK184" i="87"/>
  <c r="AL184" i="87"/>
  <c r="AM184" i="87"/>
  <c r="AN184" i="87"/>
  <c r="AO184" i="87"/>
  <c r="AP184" i="87"/>
  <c r="AQ184" i="87"/>
  <c r="AR184" i="87"/>
  <c r="AS184" i="87"/>
  <c r="AT184" i="87"/>
  <c r="AU184" i="87"/>
  <c r="AV184" i="87"/>
  <c r="AW184" i="87"/>
  <c r="AX184" i="87"/>
  <c r="AZ184" i="87"/>
  <c r="B185" i="87"/>
  <c r="F185" i="87"/>
  <c r="G185" i="87"/>
  <c r="H185" i="87"/>
  <c r="J185" i="87"/>
  <c r="K185" i="87"/>
  <c r="L185" i="87"/>
  <c r="U185" i="87"/>
  <c r="V185" i="87"/>
  <c r="W185" i="87"/>
  <c r="Y185" i="87"/>
  <c r="AA185" i="87"/>
  <c r="AB185" i="87"/>
  <c r="AD185" i="87"/>
  <c r="AG185" i="87"/>
  <c r="AH185" i="87"/>
  <c r="AI185" i="87"/>
  <c r="AJ185" i="87"/>
  <c r="AK185" i="87"/>
  <c r="AL185" i="87"/>
  <c r="AM185" i="87"/>
  <c r="AN185" i="87"/>
  <c r="AO185" i="87"/>
  <c r="AP185" i="87"/>
  <c r="AQ185" i="87"/>
  <c r="AR185" i="87"/>
  <c r="AS185" i="87"/>
  <c r="AT185" i="87"/>
  <c r="AU185" i="87"/>
  <c r="AV185" i="87"/>
  <c r="AW185" i="87"/>
  <c r="AX185" i="87"/>
  <c r="AZ185" i="87"/>
  <c r="B186" i="87"/>
  <c r="F186" i="87"/>
  <c r="G186" i="87"/>
  <c r="H186" i="87"/>
  <c r="J186" i="87"/>
  <c r="K186" i="87"/>
  <c r="L186" i="87"/>
  <c r="U186" i="87"/>
  <c r="V186" i="87"/>
  <c r="W186" i="87"/>
  <c r="Y186" i="87"/>
  <c r="AA186" i="87"/>
  <c r="AB186" i="87"/>
  <c r="AD186" i="87"/>
  <c r="AG186" i="87"/>
  <c r="AH186" i="87"/>
  <c r="AI186" i="87"/>
  <c r="AJ186" i="87"/>
  <c r="AK186" i="87"/>
  <c r="AL186" i="87"/>
  <c r="AM186" i="87"/>
  <c r="AN186" i="87"/>
  <c r="AO186" i="87"/>
  <c r="AP186" i="87"/>
  <c r="AQ186" i="87"/>
  <c r="AR186" i="87"/>
  <c r="AS186" i="87"/>
  <c r="AT186" i="87"/>
  <c r="AU186" i="87"/>
  <c r="AV186" i="87"/>
  <c r="AW186" i="87"/>
  <c r="AX186" i="87"/>
  <c r="AZ186" i="87"/>
  <c r="B187" i="87"/>
  <c r="F187" i="87"/>
  <c r="G187" i="87"/>
  <c r="H187" i="87"/>
  <c r="J187" i="87"/>
  <c r="K187" i="87"/>
  <c r="L187" i="87"/>
  <c r="U187" i="87"/>
  <c r="V187" i="87"/>
  <c r="W187" i="87"/>
  <c r="Y187" i="87"/>
  <c r="AA187" i="87"/>
  <c r="AB187" i="87"/>
  <c r="AD187" i="87"/>
  <c r="AG187" i="87"/>
  <c r="AH187" i="87"/>
  <c r="AI187" i="87"/>
  <c r="AJ187" i="87"/>
  <c r="AK187" i="87"/>
  <c r="AL187" i="87"/>
  <c r="AM187" i="87"/>
  <c r="AN187" i="87"/>
  <c r="AO187" i="87"/>
  <c r="AP187" i="87"/>
  <c r="AQ187" i="87"/>
  <c r="AR187" i="87"/>
  <c r="AS187" i="87"/>
  <c r="AT187" i="87"/>
  <c r="AU187" i="87"/>
  <c r="AV187" i="87"/>
  <c r="AW187" i="87"/>
  <c r="AX187" i="87"/>
  <c r="AZ187" i="87"/>
  <c r="B188" i="87"/>
  <c r="F188" i="87"/>
  <c r="G188" i="87"/>
  <c r="H188" i="87"/>
  <c r="J188" i="87"/>
  <c r="K188" i="87"/>
  <c r="L188" i="87"/>
  <c r="U188" i="87"/>
  <c r="V188" i="87"/>
  <c r="W188" i="87"/>
  <c r="Y188" i="87"/>
  <c r="AA188" i="87"/>
  <c r="AB188" i="87"/>
  <c r="AD188" i="87"/>
  <c r="AG188" i="87"/>
  <c r="AH188" i="87"/>
  <c r="AI188" i="87"/>
  <c r="AJ188" i="87"/>
  <c r="AK188" i="87"/>
  <c r="AL188" i="87"/>
  <c r="AM188" i="87"/>
  <c r="AN188" i="87"/>
  <c r="AO188" i="87"/>
  <c r="AP188" i="87"/>
  <c r="AQ188" i="87"/>
  <c r="AR188" i="87"/>
  <c r="AS188" i="87"/>
  <c r="AT188" i="87"/>
  <c r="AU188" i="87"/>
  <c r="AV188" i="87"/>
  <c r="AW188" i="87"/>
  <c r="AX188" i="87"/>
  <c r="AZ188" i="87"/>
  <c r="B189" i="87"/>
  <c r="F189" i="87"/>
  <c r="G189" i="87"/>
  <c r="H189" i="87"/>
  <c r="J189" i="87"/>
  <c r="K189" i="87"/>
  <c r="L189" i="87"/>
  <c r="U189" i="87"/>
  <c r="V189" i="87"/>
  <c r="W189" i="87"/>
  <c r="Y189" i="87"/>
  <c r="AA189" i="87"/>
  <c r="AB189" i="87"/>
  <c r="AD189" i="87"/>
  <c r="AG189" i="87"/>
  <c r="AH189" i="87"/>
  <c r="AI189" i="87"/>
  <c r="AJ189" i="87"/>
  <c r="AK189" i="87"/>
  <c r="AL189" i="87"/>
  <c r="AM189" i="87"/>
  <c r="AN189" i="87"/>
  <c r="AO189" i="87"/>
  <c r="AP189" i="87"/>
  <c r="AQ189" i="87"/>
  <c r="AR189" i="87"/>
  <c r="AS189" i="87"/>
  <c r="AT189" i="87"/>
  <c r="AU189" i="87"/>
  <c r="AV189" i="87"/>
  <c r="AW189" i="87"/>
  <c r="AX189" i="87"/>
  <c r="AZ189" i="87"/>
  <c r="B190" i="87"/>
  <c r="F190" i="87"/>
  <c r="G190" i="87"/>
  <c r="H190" i="87"/>
  <c r="J190" i="87"/>
  <c r="K190" i="87"/>
  <c r="L190" i="87"/>
  <c r="U190" i="87"/>
  <c r="V190" i="87"/>
  <c r="W190" i="87"/>
  <c r="Y190" i="87"/>
  <c r="AA190" i="87"/>
  <c r="AB190" i="87"/>
  <c r="AD190" i="87"/>
  <c r="AG190" i="87"/>
  <c r="AH190" i="87"/>
  <c r="AI190" i="87"/>
  <c r="AJ190" i="87"/>
  <c r="AK190" i="87"/>
  <c r="AL190" i="87"/>
  <c r="AM190" i="87"/>
  <c r="AN190" i="87"/>
  <c r="AO190" i="87"/>
  <c r="AP190" i="87"/>
  <c r="AQ190" i="87"/>
  <c r="AR190" i="87"/>
  <c r="AS190" i="87"/>
  <c r="AT190" i="87"/>
  <c r="AU190" i="87"/>
  <c r="AV190" i="87"/>
  <c r="AW190" i="87"/>
  <c r="AX190" i="87"/>
  <c r="AZ190" i="87"/>
  <c r="B191" i="87"/>
  <c r="F191" i="87"/>
  <c r="G191" i="87"/>
  <c r="H191" i="87"/>
  <c r="J191" i="87"/>
  <c r="K191" i="87"/>
  <c r="L191" i="87"/>
  <c r="U191" i="87"/>
  <c r="V191" i="87"/>
  <c r="W191" i="87"/>
  <c r="Y191" i="87"/>
  <c r="AA191" i="87"/>
  <c r="AB191" i="87"/>
  <c r="AD191" i="87"/>
  <c r="AG191" i="87"/>
  <c r="AH191" i="87"/>
  <c r="AI191" i="87"/>
  <c r="AJ191" i="87"/>
  <c r="AK191" i="87"/>
  <c r="AL191" i="87"/>
  <c r="AM191" i="87"/>
  <c r="AN191" i="87"/>
  <c r="AO191" i="87"/>
  <c r="AP191" i="87"/>
  <c r="AQ191" i="87"/>
  <c r="AR191" i="87"/>
  <c r="AS191" i="87"/>
  <c r="AT191" i="87"/>
  <c r="AU191" i="87"/>
  <c r="AV191" i="87"/>
  <c r="AW191" i="87"/>
  <c r="AX191" i="87"/>
  <c r="AZ191" i="87"/>
  <c r="B192" i="87"/>
  <c r="F192" i="87"/>
  <c r="G192" i="87"/>
  <c r="H192" i="87"/>
  <c r="J192" i="87"/>
  <c r="K192" i="87"/>
  <c r="L192" i="87"/>
  <c r="U192" i="87"/>
  <c r="V192" i="87"/>
  <c r="W192" i="87"/>
  <c r="Y192" i="87"/>
  <c r="AA192" i="87"/>
  <c r="AB192" i="87"/>
  <c r="AD192" i="87"/>
  <c r="AG192" i="87"/>
  <c r="AH192" i="87"/>
  <c r="AI192" i="87"/>
  <c r="AJ192" i="87"/>
  <c r="AK192" i="87"/>
  <c r="AL192" i="87"/>
  <c r="AM192" i="87"/>
  <c r="AN192" i="87"/>
  <c r="AO192" i="87"/>
  <c r="AP192" i="87"/>
  <c r="AQ192" i="87"/>
  <c r="AR192" i="87"/>
  <c r="AS192" i="87"/>
  <c r="AT192" i="87"/>
  <c r="AU192" i="87"/>
  <c r="AV192" i="87"/>
  <c r="AW192" i="87"/>
  <c r="AX192" i="87"/>
  <c r="AZ192" i="87"/>
  <c r="B193" i="87"/>
  <c r="F193" i="87"/>
  <c r="G193" i="87"/>
  <c r="H193" i="87"/>
  <c r="J193" i="87"/>
  <c r="K193" i="87"/>
  <c r="L193" i="87"/>
  <c r="U193" i="87"/>
  <c r="V193" i="87"/>
  <c r="W193" i="87"/>
  <c r="Y193" i="87"/>
  <c r="AA193" i="87"/>
  <c r="AB193" i="87"/>
  <c r="AD193" i="87"/>
  <c r="AG193" i="87"/>
  <c r="AH193" i="87"/>
  <c r="AI193" i="87"/>
  <c r="AJ193" i="87"/>
  <c r="AK193" i="87"/>
  <c r="AL193" i="87"/>
  <c r="AM193" i="87"/>
  <c r="AN193" i="87"/>
  <c r="AO193" i="87"/>
  <c r="AP193" i="87"/>
  <c r="AQ193" i="87"/>
  <c r="AR193" i="87"/>
  <c r="AS193" i="87"/>
  <c r="AT193" i="87"/>
  <c r="AU193" i="87"/>
  <c r="AV193" i="87"/>
  <c r="AW193" i="87"/>
  <c r="AX193" i="87"/>
  <c r="AZ193" i="87"/>
  <c r="B194" i="87"/>
  <c r="F194" i="87"/>
  <c r="G194" i="87"/>
  <c r="H194" i="87"/>
  <c r="J194" i="87"/>
  <c r="K194" i="87"/>
  <c r="L194" i="87"/>
  <c r="U194" i="87"/>
  <c r="V194" i="87"/>
  <c r="W194" i="87"/>
  <c r="Y194" i="87"/>
  <c r="AA194" i="87"/>
  <c r="AB194" i="87"/>
  <c r="AD194" i="87"/>
  <c r="AG194" i="87"/>
  <c r="AH194" i="87"/>
  <c r="AI194" i="87"/>
  <c r="AJ194" i="87"/>
  <c r="AK194" i="87"/>
  <c r="AL194" i="87"/>
  <c r="AM194" i="87"/>
  <c r="AN194" i="87"/>
  <c r="AO194" i="87"/>
  <c r="AP194" i="87"/>
  <c r="AQ194" i="87"/>
  <c r="AR194" i="87"/>
  <c r="AS194" i="87"/>
  <c r="AT194" i="87"/>
  <c r="AU194" i="87"/>
  <c r="AV194" i="87"/>
  <c r="AW194" i="87"/>
  <c r="AX194" i="87"/>
  <c r="AZ194" i="87"/>
  <c r="B195" i="87"/>
  <c r="F195" i="87"/>
  <c r="G195" i="87"/>
  <c r="H195" i="87"/>
  <c r="J195" i="87"/>
  <c r="K195" i="87"/>
  <c r="L195" i="87"/>
  <c r="U195" i="87"/>
  <c r="V195" i="87"/>
  <c r="W195" i="87"/>
  <c r="Y195" i="87"/>
  <c r="AA195" i="87"/>
  <c r="AB195" i="87"/>
  <c r="AD195" i="87"/>
  <c r="AG195" i="87"/>
  <c r="AH195" i="87"/>
  <c r="AI195" i="87"/>
  <c r="AJ195" i="87"/>
  <c r="AK195" i="87"/>
  <c r="AL195" i="87"/>
  <c r="AM195" i="87"/>
  <c r="AN195" i="87"/>
  <c r="AO195" i="87"/>
  <c r="AP195" i="87"/>
  <c r="AQ195" i="87"/>
  <c r="AR195" i="87"/>
  <c r="AS195" i="87"/>
  <c r="AT195" i="87"/>
  <c r="AU195" i="87"/>
  <c r="AV195" i="87"/>
  <c r="AW195" i="87"/>
  <c r="AX195" i="87"/>
  <c r="AZ195" i="87"/>
  <c r="B196" i="87"/>
  <c r="F196" i="87"/>
  <c r="G196" i="87"/>
  <c r="H196" i="87"/>
  <c r="J196" i="87"/>
  <c r="K196" i="87"/>
  <c r="L196" i="87"/>
  <c r="U196" i="87"/>
  <c r="V196" i="87"/>
  <c r="W196" i="87"/>
  <c r="Y196" i="87"/>
  <c r="AA196" i="87"/>
  <c r="AB196" i="87"/>
  <c r="AD196" i="87"/>
  <c r="AG196" i="87"/>
  <c r="AH196" i="87"/>
  <c r="AI196" i="87"/>
  <c r="AJ196" i="87"/>
  <c r="AK196" i="87"/>
  <c r="AL196" i="87"/>
  <c r="AM196" i="87"/>
  <c r="AN196" i="87"/>
  <c r="AO196" i="87"/>
  <c r="AP196" i="87"/>
  <c r="AQ196" i="87"/>
  <c r="AR196" i="87"/>
  <c r="AS196" i="87"/>
  <c r="AT196" i="87"/>
  <c r="AU196" i="87"/>
  <c r="AV196" i="87"/>
  <c r="AW196" i="87"/>
  <c r="AX196" i="87"/>
  <c r="AZ196" i="87"/>
  <c r="B197" i="87"/>
  <c r="F197" i="87"/>
  <c r="G197" i="87"/>
  <c r="H197" i="87"/>
  <c r="J197" i="87"/>
  <c r="K197" i="87"/>
  <c r="L197" i="87"/>
  <c r="U197" i="87"/>
  <c r="V197" i="87"/>
  <c r="W197" i="87"/>
  <c r="Y197" i="87"/>
  <c r="AA197" i="87"/>
  <c r="AB197" i="87"/>
  <c r="AD197" i="87"/>
  <c r="AG197" i="87"/>
  <c r="AH197" i="87"/>
  <c r="AI197" i="87"/>
  <c r="AJ197" i="87"/>
  <c r="AK197" i="87"/>
  <c r="AL197" i="87"/>
  <c r="AM197" i="87"/>
  <c r="AN197" i="87"/>
  <c r="AO197" i="87"/>
  <c r="AP197" i="87"/>
  <c r="AQ197" i="87"/>
  <c r="AR197" i="87"/>
  <c r="AS197" i="87"/>
  <c r="AT197" i="87"/>
  <c r="AU197" i="87"/>
  <c r="AV197" i="87"/>
  <c r="AW197" i="87"/>
  <c r="AX197" i="87"/>
  <c r="AZ197" i="87"/>
  <c r="B198" i="87"/>
  <c r="F198" i="87"/>
  <c r="G198" i="87"/>
  <c r="H198" i="87"/>
  <c r="J198" i="87"/>
  <c r="K198" i="87"/>
  <c r="L198" i="87"/>
  <c r="U198" i="87"/>
  <c r="V198" i="87"/>
  <c r="W198" i="87"/>
  <c r="Y198" i="87"/>
  <c r="AA198" i="87"/>
  <c r="AB198" i="87"/>
  <c r="AD198" i="87"/>
  <c r="AG198" i="87"/>
  <c r="AH198" i="87"/>
  <c r="AI198" i="87"/>
  <c r="AJ198" i="87"/>
  <c r="AK198" i="87"/>
  <c r="AL198" i="87"/>
  <c r="AM198" i="87"/>
  <c r="AN198" i="87"/>
  <c r="AO198" i="87"/>
  <c r="AP198" i="87"/>
  <c r="AQ198" i="87"/>
  <c r="AR198" i="87"/>
  <c r="AS198" i="87"/>
  <c r="AT198" i="87"/>
  <c r="AU198" i="87"/>
  <c r="AV198" i="87"/>
  <c r="AW198" i="87"/>
  <c r="AX198" i="87"/>
  <c r="AZ198" i="87"/>
  <c r="B199" i="87"/>
  <c r="F199" i="87"/>
  <c r="G199" i="87"/>
  <c r="H199" i="87"/>
  <c r="J199" i="87"/>
  <c r="K199" i="87"/>
  <c r="L199" i="87"/>
  <c r="U199" i="87"/>
  <c r="V199" i="87"/>
  <c r="W199" i="87"/>
  <c r="Y199" i="87"/>
  <c r="AA199" i="87"/>
  <c r="AB199" i="87"/>
  <c r="AD199" i="87"/>
  <c r="AG199" i="87"/>
  <c r="AH199" i="87"/>
  <c r="AI199" i="87"/>
  <c r="AJ199" i="87"/>
  <c r="AK199" i="87"/>
  <c r="AL199" i="87"/>
  <c r="AM199" i="87"/>
  <c r="AN199" i="87"/>
  <c r="AO199" i="87"/>
  <c r="AP199" i="87"/>
  <c r="AQ199" i="87"/>
  <c r="AR199" i="87"/>
  <c r="AS199" i="87"/>
  <c r="AT199" i="87"/>
  <c r="AU199" i="87"/>
  <c r="AV199" i="87"/>
  <c r="AW199" i="87"/>
  <c r="AX199" i="87"/>
  <c r="AZ199" i="87"/>
  <c r="B200" i="87"/>
  <c r="F200" i="87"/>
  <c r="G200" i="87"/>
  <c r="H200" i="87"/>
  <c r="J200" i="87"/>
  <c r="K200" i="87"/>
  <c r="L200" i="87"/>
  <c r="U200" i="87"/>
  <c r="V200" i="87"/>
  <c r="W200" i="87"/>
  <c r="Y200" i="87"/>
  <c r="AA200" i="87"/>
  <c r="AB200" i="87"/>
  <c r="AD200" i="87"/>
  <c r="AG200" i="87"/>
  <c r="AH200" i="87"/>
  <c r="AI200" i="87"/>
  <c r="AJ200" i="87"/>
  <c r="AK200" i="87"/>
  <c r="AL200" i="87"/>
  <c r="AM200" i="87"/>
  <c r="AN200" i="87"/>
  <c r="AO200" i="87"/>
  <c r="AP200" i="87"/>
  <c r="AQ200" i="87"/>
  <c r="AR200" i="87"/>
  <c r="AS200" i="87"/>
  <c r="AT200" i="87"/>
  <c r="AU200" i="87"/>
  <c r="AV200" i="87"/>
  <c r="AW200" i="87"/>
  <c r="AX200" i="87"/>
  <c r="AZ200" i="87"/>
  <c r="B201" i="87"/>
  <c r="F201" i="87"/>
  <c r="G201" i="87"/>
  <c r="H201" i="87"/>
  <c r="J201" i="87"/>
  <c r="K201" i="87"/>
  <c r="L201" i="87"/>
  <c r="U201" i="87"/>
  <c r="V201" i="87"/>
  <c r="W201" i="87"/>
  <c r="Y201" i="87"/>
  <c r="AA201" i="87"/>
  <c r="AB201" i="87"/>
  <c r="AD201" i="87"/>
  <c r="AG201" i="87"/>
  <c r="AH201" i="87"/>
  <c r="AI201" i="87"/>
  <c r="AJ201" i="87"/>
  <c r="AK201" i="87"/>
  <c r="AL201" i="87"/>
  <c r="AM201" i="87"/>
  <c r="AN201" i="87"/>
  <c r="AO201" i="87"/>
  <c r="AP201" i="87"/>
  <c r="AQ201" i="87"/>
  <c r="AR201" i="87"/>
  <c r="AS201" i="87"/>
  <c r="AT201" i="87"/>
  <c r="AU201" i="87"/>
  <c r="AV201" i="87"/>
  <c r="AW201" i="87"/>
  <c r="AX201" i="87"/>
  <c r="AZ201" i="87"/>
  <c r="B202" i="87"/>
  <c r="F202" i="87"/>
  <c r="G202" i="87"/>
  <c r="H202" i="87"/>
  <c r="J202" i="87"/>
  <c r="K202" i="87"/>
  <c r="L202" i="87"/>
  <c r="U202" i="87"/>
  <c r="V202" i="87"/>
  <c r="W202" i="87"/>
  <c r="Y202" i="87"/>
  <c r="AA202" i="87"/>
  <c r="AB202" i="87"/>
  <c r="AD202" i="87"/>
  <c r="AG202" i="87"/>
  <c r="AH202" i="87"/>
  <c r="AI202" i="87"/>
  <c r="AJ202" i="87"/>
  <c r="AK202" i="87"/>
  <c r="AL202" i="87"/>
  <c r="AM202" i="87"/>
  <c r="AN202" i="87"/>
  <c r="AO202" i="87"/>
  <c r="AP202" i="87"/>
  <c r="AQ202" i="87"/>
  <c r="AR202" i="87"/>
  <c r="AS202" i="87"/>
  <c r="AT202" i="87"/>
  <c r="AU202" i="87"/>
  <c r="AV202" i="87"/>
  <c r="AW202" i="87"/>
  <c r="AX202" i="87"/>
  <c r="AZ202" i="87"/>
  <c r="B203" i="87"/>
  <c r="F203" i="87"/>
  <c r="G203" i="87"/>
  <c r="H203" i="87"/>
  <c r="J203" i="87"/>
  <c r="K203" i="87"/>
  <c r="L203" i="87"/>
  <c r="U203" i="87"/>
  <c r="V203" i="87"/>
  <c r="W203" i="87"/>
  <c r="Y203" i="87"/>
  <c r="AA203" i="87"/>
  <c r="AB203" i="87"/>
  <c r="AD203" i="87"/>
  <c r="AG203" i="87"/>
  <c r="AH203" i="87"/>
  <c r="AI203" i="87"/>
  <c r="AJ203" i="87"/>
  <c r="AK203" i="87"/>
  <c r="AL203" i="87"/>
  <c r="AM203" i="87"/>
  <c r="AN203" i="87"/>
  <c r="AO203" i="87"/>
  <c r="AP203" i="87"/>
  <c r="AQ203" i="87"/>
  <c r="AR203" i="87"/>
  <c r="AS203" i="87"/>
  <c r="AT203" i="87"/>
  <c r="AU203" i="87"/>
  <c r="AV203" i="87"/>
  <c r="AW203" i="87"/>
  <c r="AX203" i="87"/>
  <c r="AZ203" i="87"/>
  <c r="B204" i="87"/>
  <c r="F204" i="87"/>
  <c r="G204" i="87"/>
  <c r="H204" i="87"/>
  <c r="J204" i="87"/>
  <c r="K204" i="87"/>
  <c r="L204" i="87"/>
  <c r="U204" i="87"/>
  <c r="V204" i="87"/>
  <c r="W204" i="87"/>
  <c r="Y204" i="87"/>
  <c r="AA204" i="87"/>
  <c r="AB204" i="87"/>
  <c r="AD204" i="87"/>
  <c r="AG204" i="87"/>
  <c r="AH204" i="87"/>
  <c r="AI204" i="87"/>
  <c r="AJ204" i="87"/>
  <c r="AK204" i="87"/>
  <c r="AL204" i="87"/>
  <c r="AM204" i="87"/>
  <c r="AN204" i="87"/>
  <c r="AO204" i="87"/>
  <c r="AP204" i="87"/>
  <c r="AQ204" i="87"/>
  <c r="AR204" i="87"/>
  <c r="AS204" i="87"/>
  <c r="AT204" i="87"/>
  <c r="AU204" i="87"/>
  <c r="AV204" i="87"/>
  <c r="AW204" i="87"/>
  <c r="AX204" i="87"/>
  <c r="AZ204" i="87"/>
  <c r="B205" i="87"/>
  <c r="F205" i="87"/>
  <c r="G205" i="87"/>
  <c r="H205" i="87"/>
  <c r="J205" i="87"/>
  <c r="K205" i="87"/>
  <c r="L205" i="87"/>
  <c r="U205" i="87"/>
  <c r="V205" i="87"/>
  <c r="W205" i="87"/>
  <c r="Y205" i="87"/>
  <c r="AA205" i="87"/>
  <c r="AB205" i="87"/>
  <c r="AD205" i="87"/>
  <c r="AG205" i="87"/>
  <c r="AH205" i="87"/>
  <c r="AI205" i="87"/>
  <c r="AJ205" i="87"/>
  <c r="AK205" i="87"/>
  <c r="AL205" i="87"/>
  <c r="AM205" i="87"/>
  <c r="AN205" i="87"/>
  <c r="AO205" i="87"/>
  <c r="AP205" i="87"/>
  <c r="AQ205" i="87"/>
  <c r="AR205" i="87"/>
  <c r="AS205" i="87"/>
  <c r="AT205" i="87"/>
  <c r="AU205" i="87"/>
  <c r="AV205" i="87"/>
  <c r="AW205" i="87"/>
  <c r="AX205" i="87"/>
  <c r="AZ205" i="87"/>
  <c r="B206" i="87"/>
  <c r="F206" i="87"/>
  <c r="G206" i="87"/>
  <c r="H206" i="87"/>
  <c r="J206" i="87"/>
  <c r="K206" i="87"/>
  <c r="L206" i="87"/>
  <c r="U206" i="87"/>
  <c r="V206" i="87"/>
  <c r="W206" i="87"/>
  <c r="Y206" i="87"/>
  <c r="AA206" i="87"/>
  <c r="AB206" i="87"/>
  <c r="AD206" i="87"/>
  <c r="AG206" i="87"/>
  <c r="AH206" i="87"/>
  <c r="AI206" i="87"/>
  <c r="AJ206" i="87"/>
  <c r="AK206" i="87"/>
  <c r="AL206" i="87"/>
  <c r="AM206" i="87"/>
  <c r="AN206" i="87"/>
  <c r="AO206" i="87"/>
  <c r="AP206" i="87"/>
  <c r="AQ206" i="87"/>
  <c r="AR206" i="87"/>
  <c r="AS206" i="87"/>
  <c r="AT206" i="87"/>
  <c r="AU206" i="87"/>
  <c r="AV206" i="87"/>
  <c r="AW206" i="87"/>
  <c r="AX206" i="87"/>
  <c r="AZ206" i="87"/>
  <c r="B207" i="87"/>
  <c r="F207" i="87"/>
  <c r="G207" i="87"/>
  <c r="H207" i="87"/>
  <c r="J207" i="87"/>
  <c r="K207" i="87"/>
  <c r="L207" i="87"/>
  <c r="U207" i="87"/>
  <c r="V207" i="87"/>
  <c r="W207" i="87"/>
  <c r="Y207" i="87"/>
  <c r="AA207" i="87"/>
  <c r="AB207" i="87"/>
  <c r="AD207" i="87"/>
  <c r="AG207" i="87"/>
  <c r="AH207" i="87"/>
  <c r="AI207" i="87"/>
  <c r="AJ207" i="87"/>
  <c r="AK207" i="87"/>
  <c r="AL207" i="87"/>
  <c r="AM207" i="87"/>
  <c r="AN207" i="87"/>
  <c r="AO207" i="87"/>
  <c r="AP207" i="87"/>
  <c r="AQ207" i="87"/>
  <c r="AR207" i="87"/>
  <c r="AS207" i="87"/>
  <c r="AT207" i="87"/>
  <c r="AU207" i="87"/>
  <c r="AV207" i="87"/>
  <c r="AW207" i="87"/>
  <c r="AX207" i="87"/>
  <c r="AZ207" i="87"/>
  <c r="B208" i="87"/>
  <c r="F208" i="87"/>
  <c r="G208" i="87"/>
  <c r="H208" i="87"/>
  <c r="J208" i="87"/>
  <c r="K208" i="87"/>
  <c r="L208" i="87"/>
  <c r="U208" i="87"/>
  <c r="V208" i="87"/>
  <c r="W208" i="87"/>
  <c r="Y208" i="87"/>
  <c r="AA208" i="87"/>
  <c r="AB208" i="87"/>
  <c r="AD208" i="87"/>
  <c r="AG208" i="87"/>
  <c r="AH208" i="87"/>
  <c r="AI208" i="87"/>
  <c r="AJ208" i="87"/>
  <c r="AK208" i="87"/>
  <c r="AL208" i="87"/>
  <c r="AM208" i="87"/>
  <c r="AN208" i="87"/>
  <c r="AO208" i="87"/>
  <c r="AP208" i="87"/>
  <c r="AQ208" i="87"/>
  <c r="AR208" i="87"/>
  <c r="AS208" i="87"/>
  <c r="AT208" i="87"/>
  <c r="AU208" i="87"/>
  <c r="AV208" i="87"/>
  <c r="AW208" i="87"/>
  <c r="AX208" i="87"/>
  <c r="AZ208" i="87"/>
  <c r="B209" i="87"/>
  <c r="F209" i="87"/>
  <c r="G209" i="87"/>
  <c r="H209" i="87"/>
  <c r="J209" i="87"/>
  <c r="K209" i="87"/>
  <c r="L209" i="87"/>
  <c r="U209" i="87"/>
  <c r="V209" i="87"/>
  <c r="W209" i="87"/>
  <c r="Y209" i="87"/>
  <c r="AA209" i="87"/>
  <c r="AB209" i="87"/>
  <c r="AD209" i="87"/>
  <c r="AG209" i="87"/>
  <c r="AH209" i="87"/>
  <c r="AI209" i="87"/>
  <c r="AJ209" i="87"/>
  <c r="AK209" i="87"/>
  <c r="AL209" i="87"/>
  <c r="AM209" i="87"/>
  <c r="AN209" i="87"/>
  <c r="AO209" i="87"/>
  <c r="AP209" i="87"/>
  <c r="AQ209" i="87"/>
  <c r="AR209" i="87"/>
  <c r="AS209" i="87"/>
  <c r="AT209" i="87"/>
  <c r="AU209" i="87"/>
  <c r="AV209" i="87"/>
  <c r="AW209" i="87"/>
  <c r="AX209" i="87"/>
  <c r="AZ209" i="87"/>
  <c r="B210" i="87"/>
  <c r="F210" i="87"/>
  <c r="G210" i="87"/>
  <c r="H210" i="87"/>
  <c r="J210" i="87"/>
  <c r="K210" i="87"/>
  <c r="L210" i="87"/>
  <c r="U210" i="87"/>
  <c r="V210" i="87"/>
  <c r="W210" i="87"/>
  <c r="Y210" i="87"/>
  <c r="AA210" i="87"/>
  <c r="AB210" i="87"/>
  <c r="AD210" i="87"/>
  <c r="AG210" i="87"/>
  <c r="AH210" i="87"/>
  <c r="AI210" i="87"/>
  <c r="AJ210" i="87"/>
  <c r="AK210" i="87"/>
  <c r="AL210" i="87"/>
  <c r="AM210" i="87"/>
  <c r="AN210" i="87"/>
  <c r="AO210" i="87"/>
  <c r="AP210" i="87"/>
  <c r="AQ210" i="87"/>
  <c r="AR210" i="87"/>
  <c r="AS210" i="87"/>
  <c r="AT210" i="87"/>
  <c r="AU210" i="87"/>
  <c r="AV210" i="87"/>
  <c r="AW210" i="87"/>
  <c r="AX210" i="87"/>
  <c r="AZ210" i="87"/>
  <c r="B211" i="87"/>
  <c r="F211" i="87"/>
  <c r="G211" i="87"/>
  <c r="H211" i="87"/>
  <c r="J211" i="87"/>
  <c r="K211" i="87"/>
  <c r="L211" i="87"/>
  <c r="U211" i="87"/>
  <c r="V211" i="87"/>
  <c r="W211" i="87"/>
  <c r="Y211" i="87"/>
  <c r="AA211" i="87"/>
  <c r="AB211" i="87"/>
  <c r="AD211" i="87"/>
  <c r="AG211" i="87"/>
  <c r="AH211" i="87"/>
  <c r="AI211" i="87"/>
  <c r="AJ211" i="87"/>
  <c r="AK211" i="87"/>
  <c r="AL211" i="87"/>
  <c r="AM211" i="87"/>
  <c r="AN211" i="87"/>
  <c r="AO211" i="87"/>
  <c r="AP211" i="87"/>
  <c r="AQ211" i="87"/>
  <c r="AR211" i="87"/>
  <c r="AS211" i="87"/>
  <c r="AT211" i="87"/>
  <c r="AU211" i="87"/>
  <c r="AV211" i="87"/>
  <c r="AW211" i="87"/>
  <c r="AX211" i="87"/>
  <c r="AZ211" i="87"/>
  <c r="B212" i="87"/>
  <c r="F212" i="87"/>
  <c r="G212" i="87"/>
  <c r="H212" i="87"/>
  <c r="J212" i="87"/>
  <c r="K212" i="87"/>
  <c r="L212" i="87"/>
  <c r="U212" i="87"/>
  <c r="V212" i="87"/>
  <c r="W212" i="87"/>
  <c r="Y212" i="87"/>
  <c r="AA212" i="87"/>
  <c r="AB212" i="87"/>
  <c r="AD212" i="87"/>
  <c r="AG212" i="87"/>
  <c r="AH212" i="87"/>
  <c r="AI212" i="87"/>
  <c r="AJ212" i="87"/>
  <c r="AK212" i="87"/>
  <c r="AL212" i="87"/>
  <c r="AM212" i="87"/>
  <c r="AN212" i="87"/>
  <c r="AO212" i="87"/>
  <c r="AP212" i="87"/>
  <c r="AQ212" i="87"/>
  <c r="AR212" i="87"/>
  <c r="AS212" i="87"/>
  <c r="AT212" i="87"/>
  <c r="AU212" i="87"/>
  <c r="AV212" i="87"/>
  <c r="AW212" i="87"/>
  <c r="AX212" i="87"/>
  <c r="AZ212" i="87"/>
  <c r="B213" i="87"/>
  <c r="F213" i="87"/>
  <c r="G213" i="87"/>
  <c r="H213" i="87"/>
  <c r="J213" i="87"/>
  <c r="K213" i="87"/>
  <c r="L213" i="87"/>
  <c r="U213" i="87"/>
  <c r="V213" i="87"/>
  <c r="W213" i="87"/>
  <c r="Y213" i="87"/>
  <c r="AA213" i="87"/>
  <c r="AB213" i="87"/>
  <c r="AD213" i="87"/>
  <c r="AG213" i="87"/>
  <c r="AH213" i="87"/>
  <c r="AI213" i="87"/>
  <c r="AJ213" i="87"/>
  <c r="AK213" i="87"/>
  <c r="AL213" i="87"/>
  <c r="AM213" i="87"/>
  <c r="AN213" i="87"/>
  <c r="AO213" i="87"/>
  <c r="AP213" i="87"/>
  <c r="AQ213" i="87"/>
  <c r="AR213" i="87"/>
  <c r="AS213" i="87"/>
  <c r="AT213" i="87"/>
  <c r="AU213" i="87"/>
  <c r="AV213" i="87"/>
  <c r="AW213" i="87"/>
  <c r="AX213" i="87"/>
  <c r="AZ213" i="87"/>
  <c r="B214" i="87"/>
  <c r="F214" i="87"/>
  <c r="G214" i="87"/>
  <c r="H214" i="87"/>
  <c r="J214" i="87"/>
  <c r="K214" i="87"/>
  <c r="L214" i="87"/>
  <c r="U214" i="87"/>
  <c r="V214" i="87"/>
  <c r="W214" i="87"/>
  <c r="Y214" i="87"/>
  <c r="AA214" i="87"/>
  <c r="AB214" i="87"/>
  <c r="AD214" i="87"/>
  <c r="AG214" i="87"/>
  <c r="AH214" i="87"/>
  <c r="AI214" i="87"/>
  <c r="AJ214" i="87"/>
  <c r="AK214" i="87"/>
  <c r="AL214" i="87"/>
  <c r="AM214" i="87"/>
  <c r="AN214" i="87"/>
  <c r="AO214" i="87"/>
  <c r="AP214" i="87"/>
  <c r="AQ214" i="87"/>
  <c r="AR214" i="87"/>
  <c r="AS214" i="87"/>
  <c r="AT214" i="87"/>
  <c r="AU214" i="87"/>
  <c r="AV214" i="87"/>
  <c r="AW214" i="87"/>
  <c r="AX214" i="87"/>
  <c r="AZ214" i="87"/>
  <c r="B215" i="87"/>
  <c r="F215" i="87"/>
  <c r="G215" i="87"/>
  <c r="H215" i="87"/>
  <c r="J215" i="87"/>
  <c r="K215" i="87"/>
  <c r="L215" i="87"/>
  <c r="U215" i="87"/>
  <c r="V215" i="87"/>
  <c r="W215" i="87"/>
  <c r="Y215" i="87"/>
  <c r="AA215" i="87"/>
  <c r="AB215" i="87"/>
  <c r="AD215" i="87"/>
  <c r="AG215" i="87"/>
  <c r="AH215" i="87"/>
  <c r="AI215" i="87"/>
  <c r="AJ215" i="87"/>
  <c r="AK215" i="87"/>
  <c r="AL215" i="87"/>
  <c r="AM215" i="87"/>
  <c r="AN215" i="87"/>
  <c r="AO215" i="87"/>
  <c r="AP215" i="87"/>
  <c r="AQ215" i="87"/>
  <c r="AR215" i="87"/>
  <c r="AS215" i="87"/>
  <c r="AT215" i="87"/>
  <c r="AU215" i="87"/>
  <c r="AV215" i="87"/>
  <c r="AW215" i="87"/>
  <c r="AX215" i="87"/>
  <c r="AZ215" i="87"/>
  <c r="B216" i="87"/>
  <c r="F216" i="87"/>
  <c r="G216" i="87"/>
  <c r="H216" i="87"/>
  <c r="J216" i="87"/>
  <c r="K216" i="87"/>
  <c r="L216" i="87"/>
  <c r="U216" i="87"/>
  <c r="V216" i="87"/>
  <c r="W216" i="87"/>
  <c r="Y216" i="87"/>
  <c r="AA216" i="87"/>
  <c r="AB216" i="87"/>
  <c r="AD216" i="87"/>
  <c r="AG216" i="87"/>
  <c r="AH216" i="87"/>
  <c r="AI216" i="87"/>
  <c r="AJ216" i="87"/>
  <c r="AK216" i="87"/>
  <c r="AL216" i="87"/>
  <c r="AM216" i="87"/>
  <c r="AN216" i="87"/>
  <c r="AO216" i="87"/>
  <c r="AP216" i="87"/>
  <c r="AQ216" i="87"/>
  <c r="AR216" i="87"/>
  <c r="AS216" i="87"/>
  <c r="AT216" i="87"/>
  <c r="AU216" i="87"/>
  <c r="AV216" i="87"/>
  <c r="AW216" i="87"/>
  <c r="AX216" i="87"/>
  <c r="AZ216" i="87"/>
  <c r="B217" i="87"/>
  <c r="F217" i="87"/>
  <c r="G217" i="87"/>
  <c r="H217" i="87"/>
  <c r="J217" i="87"/>
  <c r="K217" i="87"/>
  <c r="L217" i="87"/>
  <c r="U217" i="87"/>
  <c r="V217" i="87"/>
  <c r="W217" i="87"/>
  <c r="Y217" i="87"/>
  <c r="AA217" i="87"/>
  <c r="AB217" i="87"/>
  <c r="AD217" i="87"/>
  <c r="AG217" i="87"/>
  <c r="AH217" i="87"/>
  <c r="AI217" i="87"/>
  <c r="AJ217" i="87"/>
  <c r="AK217" i="87"/>
  <c r="AL217" i="87"/>
  <c r="AM217" i="87"/>
  <c r="AN217" i="87"/>
  <c r="AO217" i="87"/>
  <c r="AP217" i="87"/>
  <c r="AQ217" i="87"/>
  <c r="AR217" i="87"/>
  <c r="AS217" i="87"/>
  <c r="AT217" i="87"/>
  <c r="AU217" i="87"/>
  <c r="AV217" i="87"/>
  <c r="AW217" i="87"/>
  <c r="AX217" i="87"/>
  <c r="AZ217" i="87"/>
  <c r="B218" i="87"/>
  <c r="F218" i="87"/>
  <c r="G218" i="87"/>
  <c r="H218" i="87"/>
  <c r="J218" i="87"/>
  <c r="K218" i="87"/>
  <c r="L218" i="87"/>
  <c r="U218" i="87"/>
  <c r="V218" i="87"/>
  <c r="W218" i="87"/>
  <c r="Y218" i="87"/>
  <c r="AA218" i="87"/>
  <c r="AB218" i="87"/>
  <c r="AD218" i="87"/>
  <c r="AG218" i="87"/>
  <c r="AH218" i="87"/>
  <c r="AI218" i="87"/>
  <c r="AJ218" i="87"/>
  <c r="AK218" i="87"/>
  <c r="AL218" i="87"/>
  <c r="AM218" i="87"/>
  <c r="AN218" i="87"/>
  <c r="AO218" i="87"/>
  <c r="AP218" i="87"/>
  <c r="AQ218" i="87"/>
  <c r="AR218" i="87"/>
  <c r="AS218" i="87"/>
  <c r="AT218" i="87"/>
  <c r="AU218" i="87"/>
  <c r="AV218" i="87"/>
  <c r="AW218" i="87"/>
  <c r="AX218" i="87"/>
  <c r="AZ218" i="87"/>
  <c r="B219" i="87"/>
  <c r="F219" i="87"/>
  <c r="G219" i="87"/>
  <c r="H219" i="87"/>
  <c r="J219" i="87"/>
  <c r="K219" i="87"/>
  <c r="L219" i="87"/>
  <c r="U219" i="87"/>
  <c r="V219" i="87"/>
  <c r="W219" i="87"/>
  <c r="Y219" i="87"/>
  <c r="AA219" i="87"/>
  <c r="AB219" i="87"/>
  <c r="AD219" i="87"/>
  <c r="AG219" i="87"/>
  <c r="AH219" i="87"/>
  <c r="AI219" i="87"/>
  <c r="AJ219" i="87"/>
  <c r="AK219" i="87"/>
  <c r="AL219" i="87"/>
  <c r="AM219" i="87"/>
  <c r="AN219" i="87"/>
  <c r="AO219" i="87"/>
  <c r="AP219" i="87"/>
  <c r="AQ219" i="87"/>
  <c r="AR219" i="87"/>
  <c r="AS219" i="87"/>
  <c r="AT219" i="87"/>
  <c r="AU219" i="87"/>
  <c r="AV219" i="87"/>
  <c r="AW219" i="87"/>
  <c r="AX219" i="87"/>
  <c r="AZ219" i="87"/>
  <c r="B220" i="87"/>
  <c r="F220" i="87"/>
  <c r="G220" i="87"/>
  <c r="H220" i="87"/>
  <c r="J220" i="87"/>
  <c r="K220" i="87"/>
  <c r="L220" i="87"/>
  <c r="U220" i="87"/>
  <c r="V220" i="87"/>
  <c r="W220" i="87"/>
  <c r="Y220" i="87"/>
  <c r="AA220" i="87"/>
  <c r="AB220" i="87"/>
  <c r="AD220" i="87"/>
  <c r="AG220" i="87"/>
  <c r="AH220" i="87"/>
  <c r="AI220" i="87"/>
  <c r="AJ220" i="87"/>
  <c r="AK220" i="87"/>
  <c r="AL220" i="87"/>
  <c r="AM220" i="87"/>
  <c r="AN220" i="87"/>
  <c r="AO220" i="87"/>
  <c r="AP220" i="87"/>
  <c r="AQ220" i="87"/>
  <c r="AR220" i="87"/>
  <c r="AS220" i="87"/>
  <c r="AT220" i="87"/>
  <c r="AU220" i="87"/>
  <c r="AV220" i="87"/>
  <c r="AW220" i="87"/>
  <c r="AX220" i="87"/>
  <c r="AZ220" i="87"/>
  <c r="C21" i="92"/>
  <c r="D21" i="92"/>
  <c r="E21" i="92"/>
  <c r="G21" i="92"/>
  <c r="L21" i="92"/>
  <c r="Q21" i="92"/>
  <c r="R21" i="92"/>
  <c r="S21" i="92"/>
  <c r="T21" i="92"/>
  <c r="U21" i="92"/>
  <c r="Z21" i="92"/>
  <c r="AD21" i="92"/>
  <c r="AE21" i="92"/>
  <c r="AH21" i="92"/>
  <c r="AI21" i="92"/>
  <c r="AJ21" i="92"/>
  <c r="AK21" i="92"/>
  <c r="AL21" i="92"/>
  <c r="AM21" i="92"/>
  <c r="AN21" i="92"/>
  <c r="C22" i="92"/>
  <c r="D22" i="92"/>
  <c r="E22" i="92"/>
  <c r="G22" i="92"/>
  <c r="L22" i="92"/>
  <c r="Q22" i="92"/>
  <c r="R22" i="92"/>
  <c r="S22" i="92"/>
  <c r="T22" i="92"/>
  <c r="U22" i="92"/>
  <c r="Z22" i="92"/>
  <c r="AD22" i="92"/>
  <c r="AE22" i="92"/>
  <c r="AH22" i="92"/>
  <c r="AI22" i="92"/>
  <c r="AJ22" i="92"/>
  <c r="AK22" i="92"/>
  <c r="AL22" i="92"/>
  <c r="AM22" i="92"/>
  <c r="AN22" i="92"/>
  <c r="C23" i="92"/>
  <c r="D23" i="92"/>
  <c r="E23" i="92"/>
  <c r="G23" i="92"/>
  <c r="L23" i="92"/>
  <c r="Q23" i="92"/>
  <c r="R23" i="92"/>
  <c r="S23" i="92"/>
  <c r="T23" i="92"/>
  <c r="U23" i="92"/>
  <c r="Z23" i="92"/>
  <c r="AD23" i="92"/>
  <c r="AE23" i="92"/>
  <c r="AH23" i="92"/>
  <c r="AI23" i="92"/>
  <c r="AJ23" i="92"/>
  <c r="AK23" i="92"/>
  <c r="AL23" i="92"/>
  <c r="AM23" i="92"/>
  <c r="AN23" i="92"/>
  <c r="C24" i="92"/>
  <c r="D24" i="92"/>
  <c r="E24" i="92"/>
  <c r="G24" i="92"/>
  <c r="L24" i="92"/>
  <c r="Q24" i="92"/>
  <c r="R24" i="92"/>
  <c r="S24" i="92"/>
  <c r="T24" i="92"/>
  <c r="U24" i="92"/>
  <c r="Z24" i="92"/>
  <c r="AD24" i="92"/>
  <c r="AE24" i="92"/>
  <c r="AH24" i="92"/>
  <c r="AI24" i="92"/>
  <c r="AJ24" i="92"/>
  <c r="AK24" i="92"/>
  <c r="AL24" i="92"/>
  <c r="AM24" i="92"/>
  <c r="AN24" i="92"/>
  <c r="C25" i="92"/>
  <c r="D25" i="92"/>
  <c r="E25" i="92"/>
  <c r="G25" i="92"/>
  <c r="L25" i="92"/>
  <c r="Q25" i="92"/>
  <c r="R25" i="92"/>
  <c r="S25" i="92"/>
  <c r="T25" i="92"/>
  <c r="U25" i="92"/>
  <c r="Z25" i="92"/>
  <c r="AD25" i="92"/>
  <c r="AE25" i="92"/>
  <c r="AH25" i="92"/>
  <c r="AI25" i="92"/>
  <c r="AJ25" i="92"/>
  <c r="AK25" i="92"/>
  <c r="AL25" i="92"/>
  <c r="AM25" i="92"/>
  <c r="AN25" i="92"/>
  <c r="C26" i="92"/>
  <c r="D26" i="92"/>
  <c r="E26" i="92"/>
  <c r="G26" i="92"/>
  <c r="L26" i="92"/>
  <c r="Q26" i="92"/>
  <c r="R26" i="92"/>
  <c r="S26" i="92"/>
  <c r="T26" i="92"/>
  <c r="U26" i="92"/>
  <c r="Z26" i="92"/>
  <c r="AD26" i="92"/>
  <c r="AE26" i="92"/>
  <c r="AH26" i="92"/>
  <c r="AI26" i="92"/>
  <c r="AJ26" i="92"/>
  <c r="AK26" i="92"/>
  <c r="AL26" i="92"/>
  <c r="AM26" i="92"/>
  <c r="AN26" i="92"/>
  <c r="C27" i="92"/>
  <c r="D27" i="92"/>
  <c r="E27" i="92"/>
  <c r="G27" i="92"/>
  <c r="L27" i="92"/>
  <c r="Q27" i="92"/>
  <c r="R27" i="92"/>
  <c r="S27" i="92"/>
  <c r="T27" i="92"/>
  <c r="U27" i="92"/>
  <c r="Z27" i="92"/>
  <c r="AD27" i="92"/>
  <c r="AE27" i="92"/>
  <c r="AH27" i="92"/>
  <c r="AI27" i="92"/>
  <c r="AJ27" i="92"/>
  <c r="AK27" i="92"/>
  <c r="AL27" i="92"/>
  <c r="AM27" i="92"/>
  <c r="AN27" i="92"/>
  <c r="C28" i="92"/>
  <c r="D28" i="92"/>
  <c r="E28" i="92"/>
  <c r="G28" i="92"/>
  <c r="L28" i="92"/>
  <c r="Q28" i="92"/>
  <c r="R28" i="92"/>
  <c r="S28" i="92"/>
  <c r="T28" i="92"/>
  <c r="U28" i="92"/>
  <c r="Z28" i="92"/>
  <c r="AD28" i="92"/>
  <c r="AE28" i="92"/>
  <c r="AH28" i="92"/>
  <c r="AI28" i="92"/>
  <c r="AJ28" i="92"/>
  <c r="AK28" i="92"/>
  <c r="AL28" i="92"/>
  <c r="AM28" i="92"/>
  <c r="AN28" i="92"/>
  <c r="C29" i="92"/>
  <c r="D29" i="92"/>
  <c r="E29" i="92"/>
  <c r="G29" i="92"/>
  <c r="L29" i="92"/>
  <c r="Q29" i="92"/>
  <c r="R29" i="92"/>
  <c r="S29" i="92"/>
  <c r="T29" i="92"/>
  <c r="U29" i="92"/>
  <c r="Z29" i="92"/>
  <c r="AD29" i="92"/>
  <c r="AE29" i="92"/>
  <c r="AH29" i="92"/>
  <c r="AI29" i="92"/>
  <c r="AJ29" i="92"/>
  <c r="AK29" i="92"/>
  <c r="AL29" i="92"/>
  <c r="AM29" i="92"/>
  <c r="AN29" i="92"/>
  <c r="C30" i="92"/>
  <c r="D30" i="92"/>
  <c r="E30" i="92"/>
  <c r="G30" i="92"/>
  <c r="L30" i="92"/>
  <c r="Q30" i="92"/>
  <c r="R30" i="92"/>
  <c r="S30" i="92"/>
  <c r="T30" i="92"/>
  <c r="U30" i="92"/>
  <c r="Z30" i="92"/>
  <c r="AD30" i="92"/>
  <c r="AE30" i="92"/>
  <c r="AH30" i="92"/>
  <c r="AI30" i="92"/>
  <c r="AJ30" i="92"/>
  <c r="AK30" i="92"/>
  <c r="AL30" i="92"/>
  <c r="AM30" i="92"/>
  <c r="AN30" i="92"/>
  <c r="C31" i="92"/>
  <c r="D31" i="92"/>
  <c r="E31" i="92"/>
  <c r="G31" i="92"/>
  <c r="L31" i="92"/>
  <c r="Q31" i="92"/>
  <c r="R31" i="92"/>
  <c r="S31" i="92"/>
  <c r="T31" i="92"/>
  <c r="U31" i="92"/>
  <c r="Z31" i="92"/>
  <c r="AD31" i="92"/>
  <c r="AE31" i="92"/>
  <c r="AH31" i="92"/>
  <c r="AI31" i="92"/>
  <c r="AJ31" i="92"/>
  <c r="AK31" i="92"/>
  <c r="AL31" i="92"/>
  <c r="AM31" i="92"/>
  <c r="AN31" i="92"/>
  <c r="C32" i="92"/>
  <c r="D32" i="92"/>
  <c r="E32" i="92"/>
  <c r="G32" i="92"/>
  <c r="L32" i="92"/>
  <c r="Q32" i="92"/>
  <c r="R32" i="92"/>
  <c r="S32" i="92"/>
  <c r="T32" i="92"/>
  <c r="U32" i="92"/>
  <c r="Z32" i="92"/>
  <c r="AD32" i="92"/>
  <c r="AE32" i="92"/>
  <c r="AH32" i="92"/>
  <c r="AI32" i="92"/>
  <c r="AJ32" i="92"/>
  <c r="AK32" i="92"/>
  <c r="AL32" i="92"/>
  <c r="AM32" i="92"/>
  <c r="AN32" i="92"/>
  <c r="C33" i="92"/>
  <c r="D33" i="92"/>
  <c r="E33" i="92"/>
  <c r="G33" i="92"/>
  <c r="L33" i="92"/>
  <c r="Q33" i="92"/>
  <c r="R33" i="92"/>
  <c r="S33" i="92"/>
  <c r="T33" i="92"/>
  <c r="U33" i="92"/>
  <c r="Z33" i="92"/>
  <c r="AD33" i="92"/>
  <c r="AE33" i="92"/>
  <c r="AH33" i="92"/>
  <c r="AI33" i="92"/>
  <c r="AJ33" i="92"/>
  <c r="AK33" i="92"/>
  <c r="AL33" i="92"/>
  <c r="AM33" i="92"/>
  <c r="AN33" i="92"/>
  <c r="C34" i="92"/>
  <c r="D34" i="92"/>
  <c r="E34" i="92"/>
  <c r="G34" i="92"/>
  <c r="L34" i="92"/>
  <c r="Q34" i="92"/>
  <c r="R34" i="92"/>
  <c r="S34" i="92"/>
  <c r="T34" i="92"/>
  <c r="U34" i="92"/>
  <c r="Z34" i="92"/>
  <c r="AD34" i="92"/>
  <c r="AE34" i="92"/>
  <c r="AH34" i="92"/>
  <c r="AI34" i="92"/>
  <c r="AJ34" i="92"/>
  <c r="AK34" i="92"/>
  <c r="AL34" i="92"/>
  <c r="AM34" i="92"/>
  <c r="AN34" i="92"/>
  <c r="C35" i="92"/>
  <c r="D35" i="92"/>
  <c r="E35" i="92"/>
  <c r="G35" i="92"/>
  <c r="L35" i="92"/>
  <c r="Q35" i="92"/>
  <c r="R35" i="92"/>
  <c r="S35" i="92"/>
  <c r="T35" i="92"/>
  <c r="U35" i="92"/>
  <c r="Z35" i="92"/>
  <c r="AD35" i="92"/>
  <c r="AE35" i="92"/>
  <c r="AH35" i="92"/>
  <c r="AI35" i="92"/>
  <c r="AJ35" i="92"/>
  <c r="AK35" i="92"/>
  <c r="AL35" i="92"/>
  <c r="AM35" i="92"/>
  <c r="AN35" i="92"/>
  <c r="C36" i="92"/>
  <c r="D36" i="92"/>
  <c r="E36" i="92"/>
  <c r="G36" i="92"/>
  <c r="L36" i="92"/>
  <c r="Q36" i="92"/>
  <c r="R36" i="92"/>
  <c r="S36" i="92"/>
  <c r="T36" i="92"/>
  <c r="U36" i="92"/>
  <c r="Z36" i="92"/>
  <c r="AD36" i="92"/>
  <c r="AE36" i="92"/>
  <c r="AH36" i="92"/>
  <c r="AI36" i="92"/>
  <c r="AJ36" i="92"/>
  <c r="AK36" i="92"/>
  <c r="AL36" i="92"/>
  <c r="AM36" i="92"/>
  <c r="AN36" i="92"/>
  <c r="C37" i="92"/>
  <c r="D37" i="92"/>
  <c r="E37" i="92"/>
  <c r="G37" i="92"/>
  <c r="L37" i="92"/>
  <c r="Q37" i="92"/>
  <c r="R37" i="92"/>
  <c r="S37" i="92"/>
  <c r="T37" i="92"/>
  <c r="U37" i="92"/>
  <c r="Z37" i="92"/>
  <c r="AD37" i="92"/>
  <c r="AE37" i="92"/>
  <c r="AH37" i="92"/>
  <c r="AI37" i="92"/>
  <c r="AJ37" i="92"/>
  <c r="AK37" i="92"/>
  <c r="AL37" i="92"/>
  <c r="AM37" i="92"/>
  <c r="AN37" i="92"/>
  <c r="C38" i="92"/>
  <c r="D38" i="92"/>
  <c r="E38" i="92"/>
  <c r="G38" i="92"/>
  <c r="L38" i="92"/>
  <c r="Q38" i="92"/>
  <c r="R38" i="92"/>
  <c r="S38" i="92"/>
  <c r="T38" i="92"/>
  <c r="U38" i="92"/>
  <c r="Z38" i="92"/>
  <c r="AD38" i="92"/>
  <c r="AE38" i="92"/>
  <c r="AH38" i="92"/>
  <c r="AI38" i="92"/>
  <c r="AJ38" i="92"/>
  <c r="AK38" i="92"/>
  <c r="AL38" i="92"/>
  <c r="AM38" i="92"/>
  <c r="AN38" i="92"/>
  <c r="C39" i="92"/>
  <c r="D39" i="92"/>
  <c r="E39" i="92"/>
  <c r="G39" i="92"/>
  <c r="L39" i="92"/>
  <c r="Q39" i="92"/>
  <c r="R39" i="92"/>
  <c r="S39" i="92"/>
  <c r="T39" i="92"/>
  <c r="U39" i="92"/>
  <c r="Z39" i="92"/>
  <c r="AD39" i="92"/>
  <c r="AE39" i="92"/>
  <c r="AH39" i="92"/>
  <c r="AI39" i="92"/>
  <c r="AJ39" i="92"/>
  <c r="AK39" i="92"/>
  <c r="AL39" i="92"/>
  <c r="AM39" i="92"/>
  <c r="AN39" i="92"/>
  <c r="C40" i="92"/>
  <c r="D40" i="92"/>
  <c r="E40" i="92"/>
  <c r="G40" i="92"/>
  <c r="L40" i="92"/>
  <c r="Q40" i="92"/>
  <c r="R40" i="92"/>
  <c r="S40" i="92"/>
  <c r="T40" i="92"/>
  <c r="U40" i="92"/>
  <c r="Z40" i="92"/>
  <c r="AD40" i="92"/>
  <c r="AE40" i="92"/>
  <c r="AH40" i="92"/>
  <c r="AI40" i="92"/>
  <c r="AJ40" i="92"/>
  <c r="AK40" i="92"/>
  <c r="AL40" i="92"/>
  <c r="AM40" i="92"/>
  <c r="AN40" i="92"/>
  <c r="C41" i="92"/>
  <c r="D41" i="92"/>
  <c r="E41" i="92"/>
  <c r="G41" i="92"/>
  <c r="L41" i="92"/>
  <c r="Q41" i="92"/>
  <c r="R41" i="92"/>
  <c r="S41" i="92"/>
  <c r="T41" i="92"/>
  <c r="U41" i="92"/>
  <c r="Z41" i="92"/>
  <c r="AD41" i="92"/>
  <c r="AE41" i="92"/>
  <c r="AH41" i="92"/>
  <c r="AI41" i="92"/>
  <c r="AJ41" i="92"/>
  <c r="AK41" i="92"/>
  <c r="AL41" i="92"/>
  <c r="AM41" i="92"/>
  <c r="AN41" i="92"/>
  <c r="C42" i="92"/>
  <c r="D42" i="92"/>
  <c r="E42" i="92"/>
  <c r="G42" i="92"/>
  <c r="L42" i="92"/>
  <c r="Q42" i="92"/>
  <c r="R42" i="92"/>
  <c r="S42" i="92"/>
  <c r="T42" i="92"/>
  <c r="U42" i="92"/>
  <c r="Z42" i="92"/>
  <c r="AD42" i="92"/>
  <c r="AE42" i="92"/>
  <c r="AH42" i="92"/>
  <c r="AI42" i="92"/>
  <c r="AJ42" i="92"/>
  <c r="AK42" i="92"/>
  <c r="AL42" i="92"/>
  <c r="AM42" i="92"/>
  <c r="AN42" i="92"/>
  <c r="C43" i="92"/>
  <c r="D43" i="92"/>
  <c r="E43" i="92"/>
  <c r="G43" i="92"/>
  <c r="L43" i="92"/>
  <c r="Q43" i="92"/>
  <c r="R43" i="92"/>
  <c r="S43" i="92"/>
  <c r="T43" i="92"/>
  <c r="U43" i="92"/>
  <c r="Z43" i="92"/>
  <c r="AD43" i="92"/>
  <c r="AE43" i="92"/>
  <c r="AH43" i="92"/>
  <c r="AI43" i="92"/>
  <c r="AJ43" i="92"/>
  <c r="AK43" i="92"/>
  <c r="AL43" i="92"/>
  <c r="AM43" i="92"/>
  <c r="AN43" i="92"/>
  <c r="C44" i="92"/>
  <c r="D44" i="92"/>
  <c r="E44" i="92"/>
  <c r="G44" i="92"/>
  <c r="L44" i="92"/>
  <c r="Q44" i="92"/>
  <c r="R44" i="92"/>
  <c r="S44" i="92"/>
  <c r="T44" i="92"/>
  <c r="U44" i="92"/>
  <c r="Z44" i="92"/>
  <c r="AD44" i="92"/>
  <c r="AE44" i="92"/>
  <c r="AH44" i="92"/>
  <c r="AI44" i="92"/>
  <c r="AJ44" i="92"/>
  <c r="AK44" i="92"/>
  <c r="AL44" i="92"/>
  <c r="AM44" i="92"/>
  <c r="AN44" i="92"/>
  <c r="C45" i="92"/>
  <c r="D45" i="92"/>
  <c r="E45" i="92"/>
  <c r="G45" i="92"/>
  <c r="L45" i="92"/>
  <c r="Q45" i="92"/>
  <c r="R45" i="92"/>
  <c r="S45" i="92"/>
  <c r="T45" i="92"/>
  <c r="U45" i="92"/>
  <c r="Z45" i="92"/>
  <c r="AD45" i="92"/>
  <c r="AE45" i="92"/>
  <c r="AH45" i="92"/>
  <c r="AI45" i="92"/>
  <c r="AJ45" i="92"/>
  <c r="AK45" i="92"/>
  <c r="AL45" i="92"/>
  <c r="AM45" i="92"/>
  <c r="AN45" i="92"/>
  <c r="C46" i="92"/>
  <c r="D46" i="92"/>
  <c r="E46" i="92"/>
  <c r="G46" i="92"/>
  <c r="L46" i="92"/>
  <c r="Q46" i="92"/>
  <c r="R46" i="92"/>
  <c r="S46" i="92"/>
  <c r="T46" i="92"/>
  <c r="U46" i="92"/>
  <c r="Z46" i="92"/>
  <c r="AD46" i="92"/>
  <c r="AE46" i="92"/>
  <c r="AH46" i="92"/>
  <c r="AI46" i="92"/>
  <c r="AJ46" i="92"/>
  <c r="AK46" i="92"/>
  <c r="AL46" i="92"/>
  <c r="AM46" i="92"/>
  <c r="AN46" i="92"/>
  <c r="C47" i="92"/>
  <c r="D47" i="92"/>
  <c r="E47" i="92"/>
  <c r="G47" i="92"/>
  <c r="L47" i="92"/>
  <c r="Q47" i="92"/>
  <c r="R47" i="92"/>
  <c r="S47" i="92"/>
  <c r="T47" i="92"/>
  <c r="U47" i="92"/>
  <c r="Z47" i="92"/>
  <c r="AD47" i="92"/>
  <c r="AE47" i="92"/>
  <c r="AH47" i="92"/>
  <c r="AI47" i="92"/>
  <c r="AJ47" i="92"/>
  <c r="AK47" i="92"/>
  <c r="AL47" i="92"/>
  <c r="AM47" i="92"/>
  <c r="AN47" i="92"/>
  <c r="C48" i="92"/>
  <c r="D48" i="92"/>
  <c r="E48" i="92"/>
  <c r="G48" i="92"/>
  <c r="L48" i="92"/>
  <c r="Q48" i="92"/>
  <c r="R48" i="92"/>
  <c r="S48" i="92"/>
  <c r="T48" i="92"/>
  <c r="U48" i="92"/>
  <c r="Z48" i="92"/>
  <c r="AD48" i="92"/>
  <c r="AE48" i="92"/>
  <c r="AH48" i="92"/>
  <c r="AI48" i="92"/>
  <c r="AJ48" i="92"/>
  <c r="AK48" i="92"/>
  <c r="AL48" i="92"/>
  <c r="AM48" i="92"/>
  <c r="AN48" i="92"/>
  <c r="C49" i="92"/>
  <c r="D49" i="92"/>
  <c r="E49" i="92"/>
  <c r="G49" i="92"/>
  <c r="L49" i="92"/>
  <c r="Q49" i="92"/>
  <c r="R49" i="92"/>
  <c r="S49" i="92"/>
  <c r="T49" i="92"/>
  <c r="U49" i="92"/>
  <c r="Z49" i="92"/>
  <c r="AD49" i="92"/>
  <c r="AE49" i="92"/>
  <c r="AH49" i="92"/>
  <c r="AI49" i="92"/>
  <c r="AJ49" i="92"/>
  <c r="AK49" i="92"/>
  <c r="AL49" i="92"/>
  <c r="AM49" i="92"/>
  <c r="AN49" i="92"/>
  <c r="C50" i="92"/>
  <c r="D50" i="92"/>
  <c r="E50" i="92"/>
  <c r="G50" i="92"/>
  <c r="L50" i="92"/>
  <c r="Q50" i="92"/>
  <c r="R50" i="92"/>
  <c r="S50" i="92"/>
  <c r="T50" i="92"/>
  <c r="U50" i="92"/>
  <c r="Z50" i="92"/>
  <c r="AD50" i="92"/>
  <c r="AE50" i="92"/>
  <c r="AH50" i="92"/>
  <c r="AI50" i="92"/>
  <c r="AJ50" i="92"/>
  <c r="AK50" i="92"/>
  <c r="AL50" i="92"/>
  <c r="AM50" i="92"/>
  <c r="AN50" i="92"/>
  <c r="C51" i="92"/>
  <c r="D51" i="92"/>
  <c r="E51" i="92"/>
  <c r="G51" i="92"/>
  <c r="L51" i="92"/>
  <c r="Q51" i="92"/>
  <c r="R51" i="92"/>
  <c r="S51" i="92"/>
  <c r="T51" i="92"/>
  <c r="U51" i="92"/>
  <c r="Z51" i="92"/>
  <c r="AD51" i="92"/>
  <c r="AE51" i="92"/>
  <c r="AH51" i="92"/>
  <c r="AI51" i="92"/>
  <c r="AJ51" i="92"/>
  <c r="AK51" i="92"/>
  <c r="AL51" i="92"/>
  <c r="AM51" i="92"/>
  <c r="AN51" i="92"/>
  <c r="C52" i="92"/>
  <c r="D52" i="92"/>
  <c r="E52" i="92"/>
  <c r="G52" i="92"/>
  <c r="L52" i="92"/>
  <c r="Q52" i="92"/>
  <c r="R52" i="92"/>
  <c r="S52" i="92"/>
  <c r="T52" i="92"/>
  <c r="U52" i="92"/>
  <c r="Z52" i="92"/>
  <c r="AD52" i="92"/>
  <c r="AE52" i="92"/>
  <c r="AH52" i="92"/>
  <c r="AI52" i="92"/>
  <c r="AJ52" i="92"/>
  <c r="AK52" i="92"/>
  <c r="AL52" i="92"/>
  <c r="AM52" i="92"/>
  <c r="AN52" i="92"/>
  <c r="C53" i="92"/>
  <c r="D53" i="92"/>
  <c r="E53" i="92"/>
  <c r="G53" i="92"/>
  <c r="L53" i="92"/>
  <c r="Q53" i="92"/>
  <c r="R53" i="92"/>
  <c r="S53" i="92"/>
  <c r="T53" i="92"/>
  <c r="U53" i="92"/>
  <c r="Z53" i="92"/>
  <c r="AD53" i="92"/>
  <c r="AE53" i="92"/>
  <c r="AH53" i="92"/>
  <c r="AI53" i="92"/>
  <c r="AJ53" i="92"/>
  <c r="AK53" i="92"/>
  <c r="AL53" i="92"/>
  <c r="AM53" i="92"/>
  <c r="AN53" i="92"/>
  <c r="C54" i="92"/>
  <c r="D54" i="92"/>
  <c r="E54" i="92"/>
  <c r="G54" i="92"/>
  <c r="L54" i="92"/>
  <c r="Q54" i="92"/>
  <c r="R54" i="92"/>
  <c r="S54" i="92"/>
  <c r="T54" i="92"/>
  <c r="U54" i="92"/>
  <c r="Z54" i="92"/>
  <c r="AD54" i="92"/>
  <c r="AE54" i="92"/>
  <c r="AH54" i="92"/>
  <c r="AI54" i="92"/>
  <c r="AJ54" i="92"/>
  <c r="AK54" i="92"/>
  <c r="AL54" i="92"/>
  <c r="AM54" i="92"/>
  <c r="AN54" i="92"/>
  <c r="C55" i="92"/>
  <c r="D55" i="92"/>
  <c r="E55" i="92"/>
  <c r="G55" i="92"/>
  <c r="L55" i="92"/>
  <c r="Q55" i="92"/>
  <c r="R55" i="92"/>
  <c r="S55" i="92"/>
  <c r="T55" i="92"/>
  <c r="U55" i="92"/>
  <c r="Z55" i="92"/>
  <c r="AD55" i="92"/>
  <c r="AE55" i="92"/>
  <c r="AH55" i="92"/>
  <c r="AI55" i="92"/>
  <c r="AJ55" i="92"/>
  <c r="AK55" i="92"/>
  <c r="AL55" i="92"/>
  <c r="AM55" i="92"/>
  <c r="AN55" i="92"/>
  <c r="C56" i="92"/>
  <c r="D56" i="92"/>
  <c r="E56" i="92"/>
  <c r="G56" i="92"/>
  <c r="L56" i="92"/>
  <c r="Q56" i="92"/>
  <c r="R56" i="92"/>
  <c r="S56" i="92"/>
  <c r="T56" i="92"/>
  <c r="U56" i="92"/>
  <c r="Z56" i="92"/>
  <c r="AD56" i="92"/>
  <c r="AE56" i="92"/>
  <c r="AH56" i="92"/>
  <c r="AI56" i="92"/>
  <c r="AJ56" i="92"/>
  <c r="AK56" i="92"/>
  <c r="AL56" i="92"/>
  <c r="AM56" i="92"/>
  <c r="AN56" i="92"/>
  <c r="C57" i="92"/>
  <c r="D57" i="92"/>
  <c r="E57" i="92"/>
  <c r="G57" i="92"/>
  <c r="L57" i="92"/>
  <c r="Q57" i="92"/>
  <c r="R57" i="92"/>
  <c r="S57" i="92"/>
  <c r="T57" i="92"/>
  <c r="U57" i="92"/>
  <c r="Z57" i="92"/>
  <c r="AD57" i="92"/>
  <c r="AE57" i="92"/>
  <c r="AH57" i="92"/>
  <c r="AI57" i="92"/>
  <c r="AJ57" i="92"/>
  <c r="AK57" i="92"/>
  <c r="AL57" i="92"/>
  <c r="AM57" i="92"/>
  <c r="AN57" i="92"/>
  <c r="C58" i="92"/>
  <c r="D58" i="92"/>
  <c r="E58" i="92"/>
  <c r="G58" i="92"/>
  <c r="L58" i="92"/>
  <c r="Q58" i="92"/>
  <c r="R58" i="92"/>
  <c r="S58" i="92"/>
  <c r="T58" i="92"/>
  <c r="U58" i="92"/>
  <c r="Z58" i="92"/>
  <c r="AD58" i="92"/>
  <c r="AE58" i="92"/>
  <c r="AH58" i="92"/>
  <c r="AI58" i="92"/>
  <c r="AJ58" i="92"/>
  <c r="AK58" i="92"/>
  <c r="AL58" i="92"/>
  <c r="AM58" i="92"/>
  <c r="AN58" i="92"/>
  <c r="C59" i="92"/>
  <c r="D59" i="92"/>
  <c r="E59" i="92"/>
  <c r="G59" i="92"/>
  <c r="L59" i="92"/>
  <c r="Q59" i="92"/>
  <c r="R59" i="92"/>
  <c r="S59" i="92"/>
  <c r="T59" i="92"/>
  <c r="U59" i="92"/>
  <c r="Z59" i="92"/>
  <c r="AD59" i="92"/>
  <c r="AE59" i="92"/>
  <c r="AH59" i="92"/>
  <c r="AI59" i="92"/>
  <c r="AJ59" i="92"/>
  <c r="AK59" i="92"/>
  <c r="AL59" i="92"/>
  <c r="AM59" i="92"/>
  <c r="AN59" i="92"/>
  <c r="C60" i="92"/>
  <c r="D60" i="92"/>
  <c r="E60" i="92"/>
  <c r="G60" i="92"/>
  <c r="L60" i="92"/>
  <c r="Q60" i="92"/>
  <c r="R60" i="92"/>
  <c r="S60" i="92"/>
  <c r="T60" i="92"/>
  <c r="U60" i="92"/>
  <c r="Z60" i="92"/>
  <c r="AD60" i="92"/>
  <c r="AE60" i="92"/>
  <c r="AH60" i="92"/>
  <c r="AI60" i="92"/>
  <c r="AJ60" i="92"/>
  <c r="AK60" i="92"/>
  <c r="AL60" i="92"/>
  <c r="AM60" i="92"/>
  <c r="AN60" i="92"/>
  <c r="C61" i="92"/>
  <c r="D61" i="92"/>
  <c r="E61" i="92"/>
  <c r="G61" i="92"/>
  <c r="L61" i="92"/>
  <c r="Q61" i="92"/>
  <c r="R61" i="92"/>
  <c r="S61" i="92"/>
  <c r="T61" i="92"/>
  <c r="U61" i="92"/>
  <c r="Z61" i="92"/>
  <c r="AD61" i="92"/>
  <c r="AE61" i="92"/>
  <c r="AH61" i="92"/>
  <c r="AI61" i="92"/>
  <c r="AJ61" i="92"/>
  <c r="AK61" i="92"/>
  <c r="AL61" i="92"/>
  <c r="AM61" i="92"/>
  <c r="AN61" i="92"/>
  <c r="C62" i="92"/>
  <c r="D62" i="92"/>
  <c r="E62" i="92"/>
  <c r="G62" i="92"/>
  <c r="L62" i="92"/>
  <c r="Q62" i="92"/>
  <c r="R62" i="92"/>
  <c r="S62" i="92"/>
  <c r="T62" i="92"/>
  <c r="U62" i="92"/>
  <c r="Z62" i="92"/>
  <c r="AD62" i="92"/>
  <c r="AE62" i="92"/>
  <c r="AH62" i="92"/>
  <c r="AI62" i="92"/>
  <c r="AJ62" i="92"/>
  <c r="AK62" i="92"/>
  <c r="AL62" i="92"/>
  <c r="AM62" i="92"/>
  <c r="AN62" i="92"/>
  <c r="C63" i="92"/>
  <c r="D63" i="92"/>
  <c r="E63" i="92"/>
  <c r="G63" i="92"/>
  <c r="L63" i="92"/>
  <c r="Q63" i="92"/>
  <c r="R63" i="92"/>
  <c r="S63" i="92"/>
  <c r="T63" i="92"/>
  <c r="U63" i="92"/>
  <c r="Z63" i="92"/>
  <c r="AD63" i="92"/>
  <c r="AE63" i="92"/>
  <c r="AH63" i="92"/>
  <c r="AI63" i="92"/>
  <c r="AJ63" i="92"/>
  <c r="AK63" i="92"/>
  <c r="AL63" i="92"/>
  <c r="AM63" i="92"/>
  <c r="AN63" i="92"/>
  <c r="C64" i="92"/>
  <c r="D64" i="92"/>
  <c r="E64" i="92"/>
  <c r="G64" i="92"/>
  <c r="L64" i="92"/>
  <c r="Q64" i="92"/>
  <c r="R64" i="92"/>
  <c r="S64" i="92"/>
  <c r="T64" i="92"/>
  <c r="U64" i="92"/>
  <c r="Z64" i="92"/>
  <c r="AD64" i="92"/>
  <c r="AE64" i="92"/>
  <c r="AH64" i="92"/>
  <c r="AI64" i="92"/>
  <c r="AJ64" i="92"/>
  <c r="AK64" i="92"/>
  <c r="AL64" i="92"/>
  <c r="AM64" i="92"/>
  <c r="AN64" i="92"/>
  <c r="C65" i="92"/>
  <c r="D65" i="92"/>
  <c r="E65" i="92"/>
  <c r="G65" i="92"/>
  <c r="L65" i="92"/>
  <c r="Q65" i="92"/>
  <c r="R65" i="92"/>
  <c r="S65" i="92"/>
  <c r="T65" i="92"/>
  <c r="U65" i="92"/>
  <c r="Z65" i="92"/>
  <c r="AD65" i="92"/>
  <c r="AE65" i="92"/>
  <c r="AH65" i="92"/>
  <c r="AI65" i="92"/>
  <c r="AJ65" i="92"/>
  <c r="AK65" i="92"/>
  <c r="AL65" i="92"/>
  <c r="AM65" i="92"/>
  <c r="AN65" i="92"/>
  <c r="C66" i="92"/>
  <c r="D66" i="92"/>
  <c r="E66" i="92"/>
  <c r="G66" i="92"/>
  <c r="L66" i="92"/>
  <c r="Q66" i="92"/>
  <c r="R66" i="92"/>
  <c r="S66" i="92"/>
  <c r="T66" i="92"/>
  <c r="U66" i="92"/>
  <c r="Z66" i="92"/>
  <c r="AD66" i="92"/>
  <c r="AE66" i="92"/>
  <c r="AH66" i="92"/>
  <c r="AI66" i="92"/>
  <c r="AJ66" i="92"/>
  <c r="AK66" i="92"/>
  <c r="AL66" i="92"/>
  <c r="AM66" i="92"/>
  <c r="AN66" i="92"/>
  <c r="C67" i="92"/>
  <c r="D67" i="92"/>
  <c r="E67" i="92"/>
  <c r="G67" i="92"/>
  <c r="L67" i="92"/>
  <c r="Q67" i="92"/>
  <c r="R67" i="92"/>
  <c r="S67" i="92"/>
  <c r="T67" i="92"/>
  <c r="U67" i="92"/>
  <c r="Z67" i="92"/>
  <c r="AD67" i="92"/>
  <c r="AE67" i="92"/>
  <c r="AH67" i="92"/>
  <c r="AI67" i="92"/>
  <c r="AJ67" i="92"/>
  <c r="AK67" i="92"/>
  <c r="AL67" i="92"/>
  <c r="AM67" i="92"/>
  <c r="AN67" i="92"/>
  <c r="C68" i="92"/>
  <c r="D68" i="92"/>
  <c r="E68" i="92"/>
  <c r="G68" i="92"/>
  <c r="L68" i="92"/>
  <c r="Q68" i="92"/>
  <c r="R68" i="92"/>
  <c r="S68" i="92"/>
  <c r="T68" i="92"/>
  <c r="U68" i="92"/>
  <c r="Z68" i="92"/>
  <c r="AD68" i="92"/>
  <c r="AE68" i="92"/>
  <c r="AH68" i="92"/>
  <c r="AI68" i="92"/>
  <c r="AJ68" i="92"/>
  <c r="AK68" i="92"/>
  <c r="AL68" i="92"/>
  <c r="AM68" i="92"/>
  <c r="AN68" i="92"/>
  <c r="C69" i="92"/>
  <c r="D69" i="92"/>
  <c r="E69" i="92"/>
  <c r="G69" i="92"/>
  <c r="L69" i="92"/>
  <c r="Q69" i="92"/>
  <c r="R69" i="92"/>
  <c r="S69" i="92"/>
  <c r="T69" i="92"/>
  <c r="U69" i="92"/>
  <c r="Z69" i="92"/>
  <c r="AD69" i="92"/>
  <c r="AE69" i="92"/>
  <c r="AH69" i="92"/>
  <c r="AI69" i="92"/>
  <c r="AJ69" i="92"/>
  <c r="AK69" i="92"/>
  <c r="AL69" i="92"/>
  <c r="AM69" i="92"/>
  <c r="AN69" i="92"/>
  <c r="C70" i="92"/>
  <c r="D70" i="92"/>
  <c r="E70" i="92"/>
  <c r="G70" i="92"/>
  <c r="L70" i="92"/>
  <c r="Q70" i="92"/>
  <c r="R70" i="92"/>
  <c r="S70" i="92"/>
  <c r="T70" i="92"/>
  <c r="U70" i="92"/>
  <c r="Z70" i="92"/>
  <c r="AD70" i="92"/>
  <c r="AE70" i="92"/>
  <c r="AH70" i="92"/>
  <c r="AI70" i="92"/>
  <c r="AJ70" i="92"/>
  <c r="AK70" i="92"/>
  <c r="AL70" i="92"/>
  <c r="AM70" i="92"/>
  <c r="AN70" i="92"/>
  <c r="C71" i="92"/>
  <c r="D71" i="92"/>
  <c r="E71" i="92"/>
  <c r="G71" i="92"/>
  <c r="L71" i="92"/>
  <c r="Q71" i="92"/>
  <c r="R71" i="92"/>
  <c r="S71" i="92"/>
  <c r="T71" i="92"/>
  <c r="U71" i="92"/>
  <c r="Z71" i="92"/>
  <c r="AD71" i="92"/>
  <c r="AE71" i="92"/>
  <c r="AH71" i="92"/>
  <c r="AI71" i="92"/>
  <c r="AJ71" i="92"/>
  <c r="AK71" i="92"/>
  <c r="AL71" i="92"/>
  <c r="AM71" i="92"/>
  <c r="AN71" i="92"/>
  <c r="C72" i="92"/>
  <c r="D72" i="92"/>
  <c r="E72" i="92"/>
  <c r="G72" i="92"/>
  <c r="L72" i="92"/>
  <c r="Q72" i="92"/>
  <c r="R72" i="92"/>
  <c r="S72" i="92"/>
  <c r="T72" i="92"/>
  <c r="U72" i="92"/>
  <c r="Z72" i="92"/>
  <c r="AD72" i="92"/>
  <c r="AE72" i="92"/>
  <c r="AH72" i="92"/>
  <c r="AI72" i="92"/>
  <c r="AJ72" i="92"/>
  <c r="AK72" i="92"/>
  <c r="AL72" i="92"/>
  <c r="AM72" i="92"/>
  <c r="AN72" i="92"/>
  <c r="C73" i="92"/>
  <c r="D73" i="92"/>
  <c r="E73" i="92"/>
  <c r="G73" i="92"/>
  <c r="L73" i="92"/>
  <c r="Q73" i="92"/>
  <c r="R73" i="92"/>
  <c r="S73" i="92"/>
  <c r="T73" i="92"/>
  <c r="U73" i="92"/>
  <c r="Z73" i="92"/>
  <c r="AD73" i="92"/>
  <c r="AE73" i="92"/>
  <c r="AH73" i="92"/>
  <c r="AI73" i="92"/>
  <c r="AJ73" i="92"/>
  <c r="AK73" i="92"/>
  <c r="AL73" i="92"/>
  <c r="AM73" i="92"/>
  <c r="AN73" i="92"/>
  <c r="C74" i="92"/>
  <c r="D74" i="92"/>
  <c r="E74" i="92"/>
  <c r="G74" i="92"/>
  <c r="L74" i="92"/>
  <c r="Q74" i="92"/>
  <c r="R74" i="92"/>
  <c r="S74" i="92"/>
  <c r="T74" i="92"/>
  <c r="U74" i="92"/>
  <c r="Z74" i="92"/>
  <c r="AD74" i="92"/>
  <c r="AE74" i="92"/>
  <c r="AH74" i="92"/>
  <c r="AI74" i="92"/>
  <c r="AJ74" i="92"/>
  <c r="AK74" i="92"/>
  <c r="AL74" i="92"/>
  <c r="AM74" i="92"/>
  <c r="AN74" i="92"/>
  <c r="C75" i="92"/>
  <c r="D75" i="92"/>
  <c r="E75" i="92"/>
  <c r="G75" i="92"/>
  <c r="L75" i="92"/>
  <c r="Q75" i="92"/>
  <c r="R75" i="92"/>
  <c r="S75" i="92"/>
  <c r="T75" i="92"/>
  <c r="U75" i="92"/>
  <c r="Z75" i="92"/>
  <c r="AD75" i="92"/>
  <c r="AE75" i="92"/>
  <c r="AH75" i="92"/>
  <c r="AI75" i="92"/>
  <c r="AJ75" i="92"/>
  <c r="AK75" i="92"/>
  <c r="AL75" i="92"/>
  <c r="AM75" i="92"/>
  <c r="AN75" i="92"/>
  <c r="C76" i="92"/>
  <c r="D76" i="92"/>
  <c r="E76" i="92"/>
  <c r="G76" i="92"/>
  <c r="L76" i="92"/>
  <c r="Q76" i="92"/>
  <c r="R76" i="92"/>
  <c r="S76" i="92"/>
  <c r="T76" i="92"/>
  <c r="U76" i="92"/>
  <c r="Z76" i="92"/>
  <c r="AD76" i="92"/>
  <c r="AE76" i="92"/>
  <c r="AH76" i="92"/>
  <c r="AI76" i="92"/>
  <c r="AJ76" i="92"/>
  <c r="AK76" i="92"/>
  <c r="AL76" i="92"/>
  <c r="AM76" i="92"/>
  <c r="AN76" i="92"/>
  <c r="C77" i="92"/>
  <c r="D77" i="92"/>
  <c r="E77" i="92"/>
  <c r="G77" i="92"/>
  <c r="L77" i="92"/>
  <c r="Q77" i="92"/>
  <c r="R77" i="92"/>
  <c r="S77" i="92"/>
  <c r="T77" i="92"/>
  <c r="U77" i="92"/>
  <c r="Z77" i="92"/>
  <c r="AD77" i="92"/>
  <c r="AE77" i="92"/>
  <c r="AH77" i="92"/>
  <c r="AI77" i="92"/>
  <c r="AJ77" i="92"/>
  <c r="AK77" i="92"/>
  <c r="AL77" i="92"/>
  <c r="AM77" i="92"/>
  <c r="AN77" i="92"/>
  <c r="C78" i="92"/>
  <c r="D78" i="92"/>
  <c r="E78" i="92"/>
  <c r="G78" i="92"/>
  <c r="L78" i="92"/>
  <c r="Q78" i="92"/>
  <c r="R78" i="92"/>
  <c r="S78" i="92"/>
  <c r="T78" i="92"/>
  <c r="U78" i="92"/>
  <c r="Z78" i="92"/>
  <c r="AD78" i="92"/>
  <c r="AE78" i="92"/>
  <c r="AH78" i="92"/>
  <c r="AI78" i="92"/>
  <c r="AJ78" i="92"/>
  <c r="AK78" i="92"/>
  <c r="AL78" i="92"/>
  <c r="AM78" i="92"/>
  <c r="AN78" i="92"/>
  <c r="C79" i="92"/>
  <c r="D79" i="92"/>
  <c r="E79" i="92"/>
  <c r="G79" i="92"/>
  <c r="L79" i="92"/>
  <c r="Q79" i="92"/>
  <c r="R79" i="92"/>
  <c r="S79" i="92"/>
  <c r="T79" i="92"/>
  <c r="U79" i="92"/>
  <c r="Z79" i="92"/>
  <c r="AD79" i="92"/>
  <c r="AE79" i="92"/>
  <c r="AH79" i="92"/>
  <c r="AI79" i="92"/>
  <c r="AJ79" i="92"/>
  <c r="AK79" i="92"/>
  <c r="AL79" i="92"/>
  <c r="AM79" i="92"/>
  <c r="AN79" i="92"/>
  <c r="C80" i="92"/>
  <c r="D80" i="92"/>
  <c r="E80" i="92"/>
  <c r="G80" i="92"/>
  <c r="L80" i="92"/>
  <c r="Q80" i="92"/>
  <c r="R80" i="92"/>
  <c r="S80" i="92"/>
  <c r="T80" i="92"/>
  <c r="U80" i="92"/>
  <c r="Z80" i="92"/>
  <c r="AD80" i="92"/>
  <c r="AE80" i="92"/>
  <c r="AH80" i="92"/>
  <c r="AI80" i="92"/>
  <c r="AJ80" i="92"/>
  <c r="AK80" i="92"/>
  <c r="AL80" i="92"/>
  <c r="AM80" i="92"/>
  <c r="AN80" i="92"/>
  <c r="C81" i="92"/>
  <c r="D81" i="92"/>
  <c r="E81" i="92"/>
  <c r="G81" i="92"/>
  <c r="L81" i="92"/>
  <c r="Q81" i="92"/>
  <c r="R81" i="92"/>
  <c r="S81" i="92"/>
  <c r="T81" i="92"/>
  <c r="U81" i="92"/>
  <c r="Z81" i="92"/>
  <c r="AD81" i="92"/>
  <c r="AE81" i="92"/>
  <c r="AH81" i="92"/>
  <c r="AI81" i="92"/>
  <c r="AJ81" i="92"/>
  <c r="AK81" i="92"/>
  <c r="AL81" i="92"/>
  <c r="AM81" i="92"/>
  <c r="AN81" i="92"/>
  <c r="C82" i="92"/>
  <c r="D82" i="92"/>
  <c r="E82" i="92"/>
  <c r="G82" i="92"/>
  <c r="L82" i="92"/>
  <c r="Q82" i="92"/>
  <c r="R82" i="92"/>
  <c r="S82" i="92"/>
  <c r="T82" i="92"/>
  <c r="U82" i="92"/>
  <c r="Z82" i="92"/>
  <c r="AD82" i="92"/>
  <c r="AE82" i="92"/>
  <c r="AH82" i="92"/>
  <c r="AI82" i="92"/>
  <c r="AJ82" i="92"/>
  <c r="AK82" i="92"/>
  <c r="AL82" i="92"/>
  <c r="AM82" i="92"/>
  <c r="AN82" i="92"/>
  <c r="C83" i="92"/>
  <c r="D83" i="92"/>
  <c r="E83" i="92"/>
  <c r="G83" i="92"/>
  <c r="L83" i="92"/>
  <c r="Q83" i="92"/>
  <c r="R83" i="92"/>
  <c r="S83" i="92"/>
  <c r="T83" i="92"/>
  <c r="U83" i="92"/>
  <c r="Z83" i="92"/>
  <c r="AD83" i="92"/>
  <c r="AE83" i="92"/>
  <c r="AH83" i="92"/>
  <c r="AI83" i="92"/>
  <c r="AJ83" i="92"/>
  <c r="AK83" i="92"/>
  <c r="AL83" i="92"/>
  <c r="AM83" i="92"/>
  <c r="AN83" i="92"/>
  <c r="C84" i="92"/>
  <c r="D84" i="92"/>
  <c r="E84" i="92"/>
  <c r="G84" i="92"/>
  <c r="L84" i="92"/>
  <c r="Q84" i="92"/>
  <c r="R84" i="92"/>
  <c r="S84" i="92"/>
  <c r="T84" i="92"/>
  <c r="U84" i="92"/>
  <c r="Z84" i="92"/>
  <c r="AD84" i="92"/>
  <c r="AE84" i="92"/>
  <c r="AH84" i="92"/>
  <c r="AI84" i="92"/>
  <c r="AJ84" i="92"/>
  <c r="AK84" i="92"/>
  <c r="AL84" i="92"/>
  <c r="AM84" i="92"/>
  <c r="AN84" i="92"/>
  <c r="C85" i="92"/>
  <c r="D85" i="92"/>
  <c r="E85" i="92"/>
  <c r="G85" i="92"/>
  <c r="L85" i="92"/>
  <c r="Q85" i="92"/>
  <c r="R85" i="92"/>
  <c r="S85" i="92"/>
  <c r="T85" i="92"/>
  <c r="U85" i="92"/>
  <c r="Z85" i="92"/>
  <c r="AD85" i="92"/>
  <c r="AE85" i="92"/>
  <c r="AH85" i="92"/>
  <c r="AI85" i="92"/>
  <c r="AJ85" i="92"/>
  <c r="AK85" i="92"/>
  <c r="AL85" i="92"/>
  <c r="AM85" i="92"/>
  <c r="AN85" i="92"/>
  <c r="C86" i="92"/>
  <c r="D86" i="92"/>
  <c r="E86" i="92"/>
  <c r="G86" i="92"/>
  <c r="L86" i="92"/>
  <c r="Q86" i="92"/>
  <c r="R86" i="92"/>
  <c r="S86" i="92"/>
  <c r="T86" i="92"/>
  <c r="U86" i="92"/>
  <c r="Z86" i="92"/>
  <c r="AD86" i="92"/>
  <c r="AE86" i="92"/>
  <c r="AH86" i="92"/>
  <c r="AI86" i="92"/>
  <c r="AJ86" i="92"/>
  <c r="AK86" i="92"/>
  <c r="AL86" i="92"/>
  <c r="AM86" i="92"/>
  <c r="AN86" i="92"/>
  <c r="C87" i="92"/>
  <c r="D87" i="92"/>
  <c r="E87" i="92"/>
  <c r="G87" i="92"/>
  <c r="L87" i="92"/>
  <c r="Q87" i="92"/>
  <c r="R87" i="92"/>
  <c r="S87" i="92"/>
  <c r="T87" i="92"/>
  <c r="U87" i="92"/>
  <c r="Z87" i="92"/>
  <c r="AD87" i="92"/>
  <c r="AE87" i="92"/>
  <c r="AH87" i="92"/>
  <c r="AI87" i="92"/>
  <c r="AJ87" i="92"/>
  <c r="AK87" i="92"/>
  <c r="AL87" i="92"/>
  <c r="AM87" i="92"/>
  <c r="AN87" i="92"/>
  <c r="C88" i="92"/>
  <c r="D88" i="92"/>
  <c r="E88" i="92"/>
  <c r="G88" i="92"/>
  <c r="L88" i="92"/>
  <c r="Q88" i="92"/>
  <c r="R88" i="92"/>
  <c r="S88" i="92"/>
  <c r="T88" i="92"/>
  <c r="U88" i="92"/>
  <c r="Z88" i="92"/>
  <c r="AD88" i="92"/>
  <c r="AE88" i="92"/>
  <c r="AH88" i="92"/>
  <c r="AI88" i="92"/>
  <c r="AJ88" i="92"/>
  <c r="AK88" i="92"/>
  <c r="AL88" i="92"/>
  <c r="AM88" i="92"/>
  <c r="AN88" i="92"/>
  <c r="C89" i="92"/>
  <c r="D89" i="92"/>
  <c r="E89" i="92"/>
  <c r="G89" i="92"/>
  <c r="L89" i="92"/>
  <c r="Q89" i="92"/>
  <c r="R89" i="92"/>
  <c r="S89" i="92"/>
  <c r="T89" i="92"/>
  <c r="U89" i="92"/>
  <c r="Z89" i="92"/>
  <c r="AD89" i="92"/>
  <c r="AE89" i="92"/>
  <c r="AH89" i="92"/>
  <c r="AI89" i="92"/>
  <c r="AJ89" i="92"/>
  <c r="AK89" i="92"/>
  <c r="AL89" i="92"/>
  <c r="AM89" i="92"/>
  <c r="AN89" i="92"/>
  <c r="C90" i="92"/>
  <c r="D90" i="92"/>
  <c r="E90" i="92"/>
  <c r="G90" i="92"/>
  <c r="L90" i="92"/>
  <c r="Q90" i="92"/>
  <c r="R90" i="92"/>
  <c r="S90" i="92"/>
  <c r="T90" i="92"/>
  <c r="U90" i="92"/>
  <c r="Z90" i="92"/>
  <c r="AD90" i="92"/>
  <c r="AE90" i="92"/>
  <c r="AH90" i="92"/>
  <c r="AI90" i="92"/>
  <c r="AJ90" i="92"/>
  <c r="AK90" i="92"/>
  <c r="AL90" i="92"/>
  <c r="AM90" i="92"/>
  <c r="AN90" i="92"/>
  <c r="C91" i="92"/>
  <c r="D91" i="92"/>
  <c r="E91" i="92"/>
  <c r="G91" i="92"/>
  <c r="L91" i="92"/>
  <c r="Q91" i="92"/>
  <c r="R91" i="92"/>
  <c r="S91" i="92"/>
  <c r="T91" i="92"/>
  <c r="U91" i="92"/>
  <c r="Z91" i="92"/>
  <c r="AD91" i="92"/>
  <c r="AE91" i="92"/>
  <c r="AH91" i="92"/>
  <c r="AI91" i="92"/>
  <c r="AJ91" i="92"/>
  <c r="AK91" i="92"/>
  <c r="AL91" i="92"/>
  <c r="AM91" i="92"/>
  <c r="AN91" i="92"/>
  <c r="C92" i="92"/>
  <c r="D92" i="92"/>
  <c r="E92" i="92"/>
  <c r="G92" i="92"/>
  <c r="L92" i="92"/>
  <c r="Q92" i="92"/>
  <c r="R92" i="92"/>
  <c r="S92" i="92"/>
  <c r="T92" i="92"/>
  <c r="U92" i="92"/>
  <c r="Z92" i="92"/>
  <c r="AD92" i="92"/>
  <c r="AE92" i="92"/>
  <c r="AH92" i="92"/>
  <c r="AI92" i="92"/>
  <c r="AJ92" i="92"/>
  <c r="AK92" i="92"/>
  <c r="AL92" i="92"/>
  <c r="AM92" i="92"/>
  <c r="AN92" i="92"/>
  <c r="C93" i="92"/>
  <c r="D93" i="92"/>
  <c r="E93" i="92"/>
  <c r="G93" i="92"/>
  <c r="L93" i="92"/>
  <c r="Q93" i="92"/>
  <c r="R93" i="92"/>
  <c r="S93" i="92"/>
  <c r="T93" i="92"/>
  <c r="U93" i="92"/>
  <c r="Z93" i="92"/>
  <c r="AD93" i="92"/>
  <c r="AE93" i="92"/>
  <c r="AH93" i="92"/>
  <c r="AI93" i="92"/>
  <c r="AJ93" i="92"/>
  <c r="AK93" i="92"/>
  <c r="AL93" i="92"/>
  <c r="AM93" i="92"/>
  <c r="AN93" i="92"/>
  <c r="C94" i="92"/>
  <c r="D94" i="92"/>
  <c r="E94" i="92"/>
  <c r="G94" i="92"/>
  <c r="L94" i="92"/>
  <c r="Q94" i="92"/>
  <c r="R94" i="92"/>
  <c r="S94" i="92"/>
  <c r="T94" i="92"/>
  <c r="U94" i="92"/>
  <c r="Z94" i="92"/>
  <c r="AD94" i="92"/>
  <c r="AE94" i="92"/>
  <c r="AH94" i="92"/>
  <c r="AI94" i="92"/>
  <c r="AJ94" i="92"/>
  <c r="AK94" i="92"/>
  <c r="AL94" i="92"/>
  <c r="AM94" i="92"/>
  <c r="AN94" i="92"/>
  <c r="C95" i="92"/>
  <c r="D95" i="92"/>
  <c r="E95" i="92"/>
  <c r="G95" i="92"/>
  <c r="L95" i="92"/>
  <c r="Q95" i="92"/>
  <c r="R95" i="92"/>
  <c r="S95" i="92"/>
  <c r="T95" i="92"/>
  <c r="U95" i="92"/>
  <c r="Z95" i="92"/>
  <c r="AD95" i="92"/>
  <c r="AE95" i="92"/>
  <c r="AH95" i="92"/>
  <c r="AI95" i="92"/>
  <c r="AJ95" i="92"/>
  <c r="AK95" i="92"/>
  <c r="AL95" i="92"/>
  <c r="AM95" i="92"/>
  <c r="AN95" i="92"/>
  <c r="C96" i="92"/>
  <c r="D96" i="92"/>
  <c r="E96" i="92"/>
  <c r="G96" i="92"/>
  <c r="L96" i="92"/>
  <c r="Q96" i="92"/>
  <c r="R96" i="92"/>
  <c r="S96" i="92"/>
  <c r="T96" i="92"/>
  <c r="U96" i="92"/>
  <c r="Z96" i="92"/>
  <c r="AD96" i="92"/>
  <c r="AE96" i="92"/>
  <c r="AH96" i="92"/>
  <c r="AI96" i="92"/>
  <c r="AJ96" i="92"/>
  <c r="AK96" i="92"/>
  <c r="AL96" i="92"/>
  <c r="AM96" i="92"/>
  <c r="AN96" i="92"/>
  <c r="C97" i="92"/>
  <c r="D97" i="92"/>
  <c r="E97" i="92"/>
  <c r="G97" i="92"/>
  <c r="L97" i="92"/>
  <c r="Q97" i="92"/>
  <c r="R97" i="92"/>
  <c r="S97" i="92"/>
  <c r="T97" i="92"/>
  <c r="U97" i="92"/>
  <c r="Z97" i="92"/>
  <c r="AD97" i="92"/>
  <c r="AE97" i="92"/>
  <c r="AH97" i="92"/>
  <c r="AI97" i="92"/>
  <c r="AJ97" i="92"/>
  <c r="AK97" i="92"/>
  <c r="AL97" i="92"/>
  <c r="AM97" i="92"/>
  <c r="AN97" i="92"/>
  <c r="C98" i="92"/>
  <c r="D98" i="92"/>
  <c r="E98" i="92"/>
  <c r="G98" i="92"/>
  <c r="L98" i="92"/>
  <c r="Q98" i="92"/>
  <c r="R98" i="92"/>
  <c r="S98" i="92"/>
  <c r="T98" i="92"/>
  <c r="U98" i="92"/>
  <c r="Z98" i="92"/>
  <c r="AD98" i="92"/>
  <c r="AE98" i="92"/>
  <c r="AH98" i="92"/>
  <c r="AI98" i="92"/>
  <c r="AJ98" i="92"/>
  <c r="AK98" i="92"/>
  <c r="AL98" i="92"/>
  <c r="AM98" i="92"/>
  <c r="AN98" i="92"/>
  <c r="C99" i="92"/>
  <c r="D99" i="92"/>
  <c r="E99" i="92"/>
  <c r="G99" i="92"/>
  <c r="L99" i="92"/>
  <c r="Q99" i="92"/>
  <c r="R99" i="92"/>
  <c r="S99" i="92"/>
  <c r="T99" i="92"/>
  <c r="U99" i="92"/>
  <c r="Z99" i="92"/>
  <c r="AD99" i="92"/>
  <c r="AE99" i="92"/>
  <c r="AH99" i="92"/>
  <c r="AI99" i="92"/>
  <c r="AJ99" i="92"/>
  <c r="AK99" i="92"/>
  <c r="AL99" i="92"/>
  <c r="AM99" i="92"/>
  <c r="AN99" i="92"/>
  <c r="C100" i="92"/>
  <c r="D100" i="92"/>
  <c r="E100" i="92"/>
  <c r="G100" i="92"/>
  <c r="L100" i="92"/>
  <c r="Q100" i="92"/>
  <c r="R100" i="92"/>
  <c r="S100" i="92"/>
  <c r="T100" i="92"/>
  <c r="U100" i="92"/>
  <c r="Z100" i="92"/>
  <c r="AD100" i="92"/>
  <c r="AE100" i="92"/>
  <c r="AH100" i="92"/>
  <c r="AI100" i="92"/>
  <c r="AJ100" i="92"/>
  <c r="AK100" i="92"/>
  <c r="AL100" i="92"/>
  <c r="AM100" i="92"/>
  <c r="AN100" i="92"/>
  <c r="C101" i="92"/>
  <c r="D101" i="92"/>
  <c r="E101" i="92"/>
  <c r="G101" i="92"/>
  <c r="L101" i="92"/>
  <c r="Q101" i="92"/>
  <c r="R101" i="92"/>
  <c r="S101" i="92"/>
  <c r="T101" i="92"/>
  <c r="U101" i="92"/>
  <c r="Z101" i="92"/>
  <c r="AD101" i="92"/>
  <c r="AE101" i="92"/>
  <c r="AH101" i="92"/>
  <c r="AI101" i="92"/>
  <c r="AJ101" i="92"/>
  <c r="AK101" i="92"/>
  <c r="AL101" i="92"/>
  <c r="AM101" i="92"/>
  <c r="AN101" i="92"/>
  <c r="C102" i="92"/>
  <c r="D102" i="92"/>
  <c r="E102" i="92"/>
  <c r="G102" i="92"/>
  <c r="L102" i="92"/>
  <c r="Q102" i="92"/>
  <c r="R102" i="92"/>
  <c r="S102" i="92"/>
  <c r="T102" i="92"/>
  <c r="U102" i="92"/>
  <c r="Z102" i="92"/>
  <c r="AD102" i="92"/>
  <c r="AE102" i="92"/>
  <c r="AH102" i="92"/>
  <c r="AI102" i="92"/>
  <c r="AJ102" i="92"/>
  <c r="AK102" i="92"/>
  <c r="AL102" i="92"/>
  <c r="AM102" i="92"/>
  <c r="AN102" i="92"/>
  <c r="C103" i="92"/>
  <c r="D103" i="92"/>
  <c r="E103" i="92"/>
  <c r="G103" i="92"/>
  <c r="L103" i="92"/>
  <c r="Q103" i="92"/>
  <c r="R103" i="92"/>
  <c r="S103" i="92"/>
  <c r="T103" i="92"/>
  <c r="U103" i="92"/>
  <c r="Z103" i="92"/>
  <c r="AD103" i="92"/>
  <c r="AE103" i="92"/>
  <c r="AH103" i="92"/>
  <c r="AI103" i="92"/>
  <c r="AJ103" i="92"/>
  <c r="AK103" i="92"/>
  <c r="AL103" i="92"/>
  <c r="AM103" i="92"/>
  <c r="AN103" i="92"/>
  <c r="C104" i="92"/>
  <c r="D104" i="92"/>
  <c r="E104" i="92"/>
  <c r="G104" i="92"/>
  <c r="L104" i="92"/>
  <c r="Q104" i="92"/>
  <c r="R104" i="92"/>
  <c r="S104" i="92"/>
  <c r="T104" i="92"/>
  <c r="U104" i="92"/>
  <c r="Z104" i="92"/>
  <c r="AD104" i="92"/>
  <c r="AE104" i="92"/>
  <c r="AH104" i="92"/>
  <c r="AI104" i="92"/>
  <c r="AJ104" i="92"/>
  <c r="AK104" i="92"/>
  <c r="AL104" i="92"/>
  <c r="AM104" i="92"/>
  <c r="AN104" i="92"/>
  <c r="C105" i="92"/>
  <c r="D105" i="92"/>
  <c r="E105" i="92"/>
  <c r="G105" i="92"/>
  <c r="L105" i="92"/>
  <c r="Q105" i="92"/>
  <c r="R105" i="92"/>
  <c r="S105" i="92"/>
  <c r="T105" i="92"/>
  <c r="U105" i="92"/>
  <c r="Z105" i="92"/>
  <c r="AD105" i="92"/>
  <c r="AE105" i="92"/>
  <c r="AH105" i="92"/>
  <c r="AI105" i="92"/>
  <c r="AJ105" i="92"/>
  <c r="AK105" i="92"/>
  <c r="AL105" i="92"/>
  <c r="AM105" i="92"/>
  <c r="AN105" i="92"/>
  <c r="C106" i="92"/>
  <c r="D106" i="92"/>
  <c r="E106" i="92"/>
  <c r="G106" i="92"/>
  <c r="L106" i="92"/>
  <c r="Q106" i="92"/>
  <c r="R106" i="92"/>
  <c r="S106" i="92"/>
  <c r="T106" i="92"/>
  <c r="U106" i="92"/>
  <c r="Z106" i="92"/>
  <c r="AD106" i="92"/>
  <c r="AE106" i="92"/>
  <c r="AH106" i="92"/>
  <c r="AI106" i="92"/>
  <c r="AJ106" i="92"/>
  <c r="AK106" i="92"/>
  <c r="AL106" i="92"/>
  <c r="AM106" i="92"/>
  <c r="AN106" i="92"/>
  <c r="C107" i="92"/>
  <c r="D107" i="92"/>
  <c r="E107" i="92"/>
  <c r="G107" i="92"/>
  <c r="L107" i="92"/>
  <c r="Q107" i="92"/>
  <c r="R107" i="92"/>
  <c r="S107" i="92"/>
  <c r="T107" i="92"/>
  <c r="U107" i="92"/>
  <c r="Z107" i="92"/>
  <c r="AD107" i="92"/>
  <c r="AE107" i="92"/>
  <c r="AH107" i="92"/>
  <c r="AI107" i="92"/>
  <c r="AJ107" i="92"/>
  <c r="AK107" i="92"/>
  <c r="AL107" i="92"/>
  <c r="AM107" i="92"/>
  <c r="AN107" i="92"/>
  <c r="C108" i="92"/>
  <c r="D108" i="92"/>
  <c r="E108" i="92"/>
  <c r="G108" i="92"/>
  <c r="L108" i="92"/>
  <c r="Q108" i="92"/>
  <c r="R108" i="92"/>
  <c r="S108" i="92"/>
  <c r="T108" i="92"/>
  <c r="U108" i="92"/>
  <c r="Z108" i="92"/>
  <c r="AD108" i="92"/>
  <c r="AE108" i="92"/>
  <c r="AH108" i="92"/>
  <c r="AI108" i="92"/>
  <c r="AJ108" i="92"/>
  <c r="AK108" i="92"/>
  <c r="AL108" i="92"/>
  <c r="AM108" i="92"/>
  <c r="AN108" i="92"/>
  <c r="C109" i="92"/>
  <c r="D109" i="92"/>
  <c r="E109" i="92"/>
  <c r="G109" i="92"/>
  <c r="L109" i="92"/>
  <c r="Q109" i="92"/>
  <c r="R109" i="92"/>
  <c r="S109" i="92"/>
  <c r="T109" i="92"/>
  <c r="U109" i="92"/>
  <c r="Z109" i="92"/>
  <c r="AD109" i="92"/>
  <c r="AE109" i="92"/>
  <c r="AH109" i="92"/>
  <c r="AI109" i="92"/>
  <c r="AJ109" i="92"/>
  <c r="AK109" i="92"/>
  <c r="AL109" i="92"/>
  <c r="AM109" i="92"/>
  <c r="AN109" i="92"/>
  <c r="C110" i="92"/>
  <c r="D110" i="92"/>
  <c r="E110" i="92"/>
  <c r="G110" i="92"/>
  <c r="L110" i="92"/>
  <c r="Q110" i="92"/>
  <c r="R110" i="92"/>
  <c r="S110" i="92"/>
  <c r="T110" i="92"/>
  <c r="U110" i="92"/>
  <c r="Z110" i="92"/>
  <c r="AD110" i="92"/>
  <c r="AE110" i="92"/>
  <c r="AH110" i="92"/>
  <c r="AI110" i="92"/>
  <c r="AJ110" i="92"/>
  <c r="AK110" i="92"/>
  <c r="AL110" i="92"/>
  <c r="AM110" i="92"/>
  <c r="AN110" i="92"/>
  <c r="C111" i="92"/>
  <c r="D111" i="92"/>
  <c r="E111" i="92"/>
  <c r="G111" i="92"/>
  <c r="L111" i="92"/>
  <c r="Q111" i="92"/>
  <c r="R111" i="92"/>
  <c r="S111" i="92"/>
  <c r="T111" i="92"/>
  <c r="U111" i="92"/>
  <c r="Z111" i="92"/>
  <c r="AD111" i="92"/>
  <c r="AE111" i="92"/>
  <c r="AH111" i="92"/>
  <c r="AI111" i="92"/>
  <c r="AJ111" i="92"/>
  <c r="AK111" i="92"/>
  <c r="AL111" i="92"/>
  <c r="AM111" i="92"/>
  <c r="AN111" i="92"/>
  <c r="C112" i="92"/>
  <c r="D112" i="92"/>
  <c r="E112" i="92"/>
  <c r="G112" i="92"/>
  <c r="L112" i="92"/>
  <c r="Q112" i="92"/>
  <c r="R112" i="92"/>
  <c r="S112" i="92"/>
  <c r="T112" i="92"/>
  <c r="U112" i="92"/>
  <c r="Z112" i="92"/>
  <c r="AD112" i="92"/>
  <c r="AE112" i="92"/>
  <c r="AH112" i="92"/>
  <c r="AI112" i="92"/>
  <c r="AJ112" i="92"/>
  <c r="AK112" i="92"/>
  <c r="AL112" i="92"/>
  <c r="AM112" i="92"/>
  <c r="AN112" i="92"/>
  <c r="C113" i="92"/>
  <c r="D113" i="92"/>
  <c r="E113" i="92"/>
  <c r="G113" i="92"/>
  <c r="L113" i="92"/>
  <c r="Q113" i="92"/>
  <c r="R113" i="92"/>
  <c r="S113" i="92"/>
  <c r="T113" i="92"/>
  <c r="U113" i="92"/>
  <c r="Z113" i="92"/>
  <c r="AD113" i="92"/>
  <c r="AE113" i="92"/>
  <c r="AH113" i="92"/>
  <c r="AI113" i="92"/>
  <c r="AJ113" i="92"/>
  <c r="AK113" i="92"/>
  <c r="AL113" i="92"/>
  <c r="AM113" i="92"/>
  <c r="AN113" i="92"/>
  <c r="C114" i="92"/>
  <c r="D114" i="92"/>
  <c r="E114" i="92"/>
  <c r="G114" i="92"/>
  <c r="L114" i="92"/>
  <c r="Q114" i="92"/>
  <c r="R114" i="92"/>
  <c r="S114" i="92"/>
  <c r="T114" i="92"/>
  <c r="U114" i="92"/>
  <c r="Z114" i="92"/>
  <c r="AD114" i="92"/>
  <c r="AE114" i="92"/>
  <c r="AH114" i="92"/>
  <c r="AI114" i="92"/>
  <c r="AJ114" i="92"/>
  <c r="AK114" i="92"/>
  <c r="AL114" i="92"/>
  <c r="AM114" i="92"/>
  <c r="AN114" i="92"/>
  <c r="C115" i="92"/>
  <c r="D115" i="92"/>
  <c r="E115" i="92"/>
  <c r="G115" i="92"/>
  <c r="L115" i="92"/>
  <c r="Q115" i="92"/>
  <c r="R115" i="92"/>
  <c r="S115" i="92"/>
  <c r="T115" i="92"/>
  <c r="U115" i="92"/>
  <c r="Z115" i="92"/>
  <c r="AD115" i="92"/>
  <c r="AE115" i="92"/>
  <c r="AH115" i="92"/>
  <c r="AI115" i="92"/>
  <c r="AJ115" i="92"/>
  <c r="AK115" i="92"/>
  <c r="AL115" i="92"/>
  <c r="AM115" i="92"/>
  <c r="AN115" i="92"/>
  <c r="C116" i="92"/>
  <c r="D116" i="92"/>
  <c r="E116" i="92"/>
  <c r="G116" i="92"/>
  <c r="L116" i="92"/>
  <c r="Q116" i="92"/>
  <c r="R116" i="92"/>
  <c r="S116" i="92"/>
  <c r="T116" i="92"/>
  <c r="U116" i="92"/>
  <c r="Z116" i="92"/>
  <c r="AD116" i="92"/>
  <c r="AE116" i="92"/>
  <c r="AH116" i="92"/>
  <c r="AI116" i="92"/>
  <c r="AJ116" i="92"/>
  <c r="AK116" i="92"/>
  <c r="AL116" i="92"/>
  <c r="AM116" i="92"/>
  <c r="AN116" i="92"/>
  <c r="C117" i="92"/>
  <c r="D117" i="92"/>
  <c r="E117" i="92"/>
  <c r="G117" i="92"/>
  <c r="L117" i="92"/>
  <c r="Q117" i="92"/>
  <c r="R117" i="92"/>
  <c r="S117" i="92"/>
  <c r="T117" i="92"/>
  <c r="U117" i="92"/>
  <c r="Z117" i="92"/>
  <c r="AD117" i="92"/>
  <c r="AE117" i="92"/>
  <c r="AH117" i="92"/>
  <c r="AI117" i="92"/>
  <c r="AJ117" i="92"/>
  <c r="AK117" i="92"/>
  <c r="AL117" i="92"/>
  <c r="AM117" i="92"/>
  <c r="AN117" i="92"/>
  <c r="C118" i="92"/>
  <c r="D118" i="92"/>
  <c r="E118" i="92"/>
  <c r="G118" i="92"/>
  <c r="L118" i="92"/>
  <c r="Q118" i="92"/>
  <c r="R118" i="92"/>
  <c r="S118" i="92"/>
  <c r="T118" i="92"/>
  <c r="U118" i="92"/>
  <c r="Z118" i="92"/>
  <c r="AD118" i="92"/>
  <c r="AE118" i="92"/>
  <c r="AH118" i="92"/>
  <c r="AI118" i="92"/>
  <c r="AJ118" i="92"/>
  <c r="AK118" i="92"/>
  <c r="AL118" i="92"/>
  <c r="AM118" i="92"/>
  <c r="AN118" i="92"/>
  <c r="C119" i="92"/>
  <c r="D119" i="92"/>
  <c r="E119" i="92"/>
  <c r="G119" i="92"/>
  <c r="L119" i="92"/>
  <c r="Q119" i="92"/>
  <c r="R119" i="92"/>
  <c r="S119" i="92"/>
  <c r="T119" i="92"/>
  <c r="U119" i="92"/>
  <c r="Z119" i="92"/>
  <c r="AD119" i="92"/>
  <c r="AE119" i="92"/>
  <c r="AH119" i="92"/>
  <c r="AI119" i="92"/>
  <c r="AJ119" i="92"/>
  <c r="AK119" i="92"/>
  <c r="AL119" i="92"/>
  <c r="AM119" i="92"/>
  <c r="AN119" i="92"/>
  <c r="C120" i="92"/>
  <c r="D120" i="92"/>
  <c r="E120" i="92"/>
  <c r="G120" i="92"/>
  <c r="L120" i="92"/>
  <c r="Q120" i="92"/>
  <c r="R120" i="92"/>
  <c r="S120" i="92"/>
  <c r="T120" i="92"/>
  <c r="U120" i="92"/>
  <c r="Z120" i="92"/>
  <c r="AD120" i="92"/>
  <c r="AE120" i="92"/>
  <c r="AH120" i="92"/>
  <c r="AI120" i="92"/>
  <c r="AJ120" i="92"/>
  <c r="AK120" i="92"/>
  <c r="AL120" i="92"/>
  <c r="AM120" i="92"/>
  <c r="AN120" i="92"/>
  <c r="C121" i="92"/>
  <c r="D121" i="92"/>
  <c r="E121" i="92"/>
  <c r="G121" i="92"/>
  <c r="L121" i="92"/>
  <c r="Q121" i="92"/>
  <c r="R121" i="92"/>
  <c r="S121" i="92"/>
  <c r="T121" i="92"/>
  <c r="U121" i="92"/>
  <c r="Z121" i="92"/>
  <c r="AD121" i="92"/>
  <c r="AE121" i="92"/>
  <c r="AH121" i="92"/>
  <c r="AI121" i="92"/>
  <c r="AJ121" i="92"/>
  <c r="AK121" i="92"/>
  <c r="AL121" i="92"/>
  <c r="AM121" i="92"/>
  <c r="AN121" i="92"/>
  <c r="C122" i="92"/>
  <c r="D122" i="92"/>
  <c r="E122" i="92"/>
  <c r="G122" i="92"/>
  <c r="L122" i="92"/>
  <c r="Q122" i="92"/>
  <c r="R122" i="92"/>
  <c r="S122" i="92"/>
  <c r="T122" i="92"/>
  <c r="U122" i="92"/>
  <c r="Z122" i="92"/>
  <c r="AD122" i="92"/>
  <c r="AE122" i="92"/>
  <c r="AH122" i="92"/>
  <c r="AI122" i="92"/>
  <c r="AJ122" i="92"/>
  <c r="AK122" i="92"/>
  <c r="AL122" i="92"/>
  <c r="AM122" i="92"/>
  <c r="AN122" i="92"/>
  <c r="C123" i="92"/>
  <c r="D123" i="92"/>
  <c r="E123" i="92"/>
  <c r="G123" i="92"/>
  <c r="L123" i="92"/>
  <c r="Q123" i="92"/>
  <c r="R123" i="92"/>
  <c r="S123" i="92"/>
  <c r="T123" i="92"/>
  <c r="U123" i="92"/>
  <c r="Z123" i="92"/>
  <c r="AD123" i="92"/>
  <c r="AE123" i="92"/>
  <c r="AH123" i="92"/>
  <c r="AI123" i="92"/>
  <c r="AJ123" i="92"/>
  <c r="AK123" i="92"/>
  <c r="AL123" i="92"/>
  <c r="AM123" i="92"/>
  <c r="AN123" i="92"/>
  <c r="C124" i="92"/>
  <c r="D124" i="92"/>
  <c r="E124" i="92"/>
  <c r="G124" i="92"/>
  <c r="L124" i="92"/>
  <c r="Q124" i="92"/>
  <c r="R124" i="92"/>
  <c r="S124" i="92"/>
  <c r="T124" i="92"/>
  <c r="U124" i="92"/>
  <c r="Z124" i="92"/>
  <c r="AD124" i="92"/>
  <c r="AE124" i="92"/>
  <c r="AH124" i="92"/>
  <c r="AI124" i="92"/>
  <c r="AJ124" i="92"/>
  <c r="AK124" i="92"/>
  <c r="AL124" i="92"/>
  <c r="AM124" i="92"/>
  <c r="AN124" i="92"/>
  <c r="C125" i="92"/>
  <c r="D125" i="92"/>
  <c r="E125" i="92"/>
  <c r="G125" i="92"/>
  <c r="L125" i="92"/>
  <c r="Q125" i="92"/>
  <c r="R125" i="92"/>
  <c r="S125" i="92"/>
  <c r="T125" i="92"/>
  <c r="U125" i="92"/>
  <c r="Z125" i="92"/>
  <c r="AD125" i="92"/>
  <c r="AE125" i="92"/>
  <c r="AH125" i="92"/>
  <c r="AI125" i="92"/>
  <c r="AJ125" i="92"/>
  <c r="AK125" i="92"/>
  <c r="AL125" i="92"/>
  <c r="AM125" i="92"/>
  <c r="AN125" i="92"/>
  <c r="C126" i="92"/>
  <c r="D126" i="92"/>
  <c r="E126" i="92"/>
  <c r="G126" i="92"/>
  <c r="L126" i="92"/>
  <c r="Q126" i="92"/>
  <c r="R126" i="92"/>
  <c r="S126" i="92"/>
  <c r="T126" i="92"/>
  <c r="U126" i="92"/>
  <c r="Z126" i="92"/>
  <c r="AD126" i="92"/>
  <c r="AE126" i="92"/>
  <c r="AH126" i="92"/>
  <c r="AI126" i="92"/>
  <c r="AJ126" i="92"/>
  <c r="AK126" i="92"/>
  <c r="AL126" i="92"/>
  <c r="AM126" i="92"/>
  <c r="AN126" i="92"/>
  <c r="C127" i="92"/>
  <c r="D127" i="92"/>
  <c r="E127" i="92"/>
  <c r="G127" i="92"/>
  <c r="L127" i="92"/>
  <c r="Q127" i="92"/>
  <c r="R127" i="92"/>
  <c r="S127" i="92"/>
  <c r="T127" i="92"/>
  <c r="U127" i="92"/>
  <c r="Z127" i="92"/>
  <c r="AD127" i="92"/>
  <c r="AE127" i="92"/>
  <c r="AH127" i="92"/>
  <c r="AI127" i="92"/>
  <c r="AJ127" i="92"/>
  <c r="AK127" i="92"/>
  <c r="AL127" i="92"/>
  <c r="AM127" i="92"/>
  <c r="AN127" i="92"/>
  <c r="C128" i="92"/>
  <c r="D128" i="92"/>
  <c r="E128" i="92"/>
  <c r="G128" i="92"/>
  <c r="L128" i="92"/>
  <c r="Q128" i="92"/>
  <c r="R128" i="92"/>
  <c r="S128" i="92"/>
  <c r="T128" i="92"/>
  <c r="U128" i="92"/>
  <c r="Z128" i="92"/>
  <c r="AD128" i="92"/>
  <c r="AE128" i="92"/>
  <c r="AH128" i="92"/>
  <c r="AI128" i="92"/>
  <c r="AJ128" i="92"/>
  <c r="AK128" i="92"/>
  <c r="AL128" i="92"/>
  <c r="AM128" i="92"/>
  <c r="AN128" i="92"/>
  <c r="C129" i="92"/>
  <c r="D129" i="92"/>
  <c r="E129" i="92"/>
  <c r="G129" i="92"/>
  <c r="L129" i="92"/>
  <c r="Q129" i="92"/>
  <c r="R129" i="92"/>
  <c r="S129" i="92"/>
  <c r="T129" i="92"/>
  <c r="U129" i="92"/>
  <c r="Z129" i="92"/>
  <c r="AD129" i="92"/>
  <c r="AE129" i="92"/>
  <c r="AH129" i="92"/>
  <c r="AI129" i="92"/>
  <c r="AJ129" i="92"/>
  <c r="AK129" i="92"/>
  <c r="AL129" i="92"/>
  <c r="AM129" i="92"/>
  <c r="AN129" i="92"/>
  <c r="C130" i="92"/>
  <c r="D130" i="92"/>
  <c r="E130" i="92"/>
  <c r="G130" i="92"/>
  <c r="L130" i="92"/>
  <c r="Q130" i="92"/>
  <c r="R130" i="92"/>
  <c r="S130" i="92"/>
  <c r="T130" i="92"/>
  <c r="U130" i="92"/>
  <c r="Z130" i="92"/>
  <c r="AD130" i="92"/>
  <c r="AE130" i="92"/>
  <c r="AH130" i="92"/>
  <c r="AI130" i="92"/>
  <c r="AJ130" i="92"/>
  <c r="AK130" i="92"/>
  <c r="AL130" i="92"/>
  <c r="AM130" i="92"/>
  <c r="AN130" i="92"/>
  <c r="C131" i="92"/>
  <c r="D131" i="92"/>
  <c r="E131" i="92"/>
  <c r="G131" i="92"/>
  <c r="L131" i="92"/>
  <c r="Q131" i="92"/>
  <c r="R131" i="92"/>
  <c r="S131" i="92"/>
  <c r="T131" i="92"/>
  <c r="U131" i="92"/>
  <c r="Z131" i="92"/>
  <c r="AD131" i="92"/>
  <c r="AE131" i="92"/>
  <c r="AH131" i="92"/>
  <c r="AI131" i="92"/>
  <c r="AJ131" i="92"/>
  <c r="AK131" i="92"/>
  <c r="AL131" i="92"/>
  <c r="AM131" i="92"/>
  <c r="AN131" i="92"/>
  <c r="C132" i="92"/>
  <c r="D132" i="92"/>
  <c r="E132" i="92"/>
  <c r="G132" i="92"/>
  <c r="L132" i="92"/>
  <c r="Q132" i="92"/>
  <c r="R132" i="92"/>
  <c r="S132" i="92"/>
  <c r="T132" i="92"/>
  <c r="U132" i="92"/>
  <c r="Z132" i="92"/>
  <c r="AD132" i="92"/>
  <c r="AE132" i="92"/>
  <c r="AH132" i="92"/>
  <c r="AI132" i="92"/>
  <c r="AJ132" i="92"/>
  <c r="AK132" i="92"/>
  <c r="AL132" i="92"/>
  <c r="AM132" i="92"/>
  <c r="AN132" i="92"/>
  <c r="C133" i="92"/>
  <c r="D133" i="92"/>
  <c r="E133" i="92"/>
  <c r="G133" i="92"/>
  <c r="L133" i="92"/>
  <c r="Q133" i="92"/>
  <c r="R133" i="92"/>
  <c r="S133" i="92"/>
  <c r="T133" i="92"/>
  <c r="U133" i="92"/>
  <c r="Z133" i="92"/>
  <c r="AD133" i="92"/>
  <c r="AE133" i="92"/>
  <c r="AH133" i="92"/>
  <c r="AI133" i="92"/>
  <c r="AJ133" i="92"/>
  <c r="AK133" i="92"/>
  <c r="AL133" i="92"/>
  <c r="AM133" i="92"/>
  <c r="AN133" i="92"/>
  <c r="C134" i="92"/>
  <c r="D134" i="92"/>
  <c r="E134" i="92"/>
  <c r="G134" i="92"/>
  <c r="L134" i="92"/>
  <c r="Q134" i="92"/>
  <c r="R134" i="92"/>
  <c r="S134" i="92"/>
  <c r="T134" i="92"/>
  <c r="U134" i="92"/>
  <c r="Z134" i="92"/>
  <c r="AD134" i="92"/>
  <c r="AE134" i="92"/>
  <c r="AH134" i="92"/>
  <c r="AI134" i="92"/>
  <c r="AJ134" i="92"/>
  <c r="AK134" i="92"/>
  <c r="AL134" i="92"/>
  <c r="AM134" i="92"/>
  <c r="AN134" i="92"/>
  <c r="C135" i="92"/>
  <c r="D135" i="92"/>
  <c r="E135" i="92"/>
  <c r="G135" i="92"/>
  <c r="L135" i="92"/>
  <c r="Q135" i="92"/>
  <c r="R135" i="92"/>
  <c r="S135" i="92"/>
  <c r="T135" i="92"/>
  <c r="U135" i="92"/>
  <c r="Z135" i="92"/>
  <c r="AD135" i="92"/>
  <c r="AE135" i="92"/>
  <c r="AH135" i="92"/>
  <c r="AI135" i="92"/>
  <c r="AJ135" i="92"/>
  <c r="AK135" i="92"/>
  <c r="AL135" i="92"/>
  <c r="AM135" i="92"/>
  <c r="AN135" i="92"/>
  <c r="C136" i="92"/>
  <c r="D136" i="92"/>
  <c r="E136" i="92"/>
  <c r="G136" i="92"/>
  <c r="L136" i="92"/>
  <c r="Q136" i="92"/>
  <c r="R136" i="92"/>
  <c r="S136" i="92"/>
  <c r="T136" i="92"/>
  <c r="U136" i="92"/>
  <c r="Z136" i="92"/>
  <c r="AD136" i="92"/>
  <c r="AE136" i="92"/>
  <c r="AH136" i="92"/>
  <c r="AI136" i="92"/>
  <c r="AJ136" i="92"/>
  <c r="AK136" i="92"/>
  <c r="AL136" i="92"/>
  <c r="AM136" i="92"/>
  <c r="AN136" i="92"/>
  <c r="C137" i="92"/>
  <c r="D137" i="92"/>
  <c r="E137" i="92"/>
  <c r="G137" i="92"/>
  <c r="L137" i="92"/>
  <c r="Q137" i="92"/>
  <c r="R137" i="92"/>
  <c r="S137" i="92"/>
  <c r="T137" i="92"/>
  <c r="U137" i="92"/>
  <c r="Z137" i="92"/>
  <c r="AD137" i="92"/>
  <c r="AE137" i="92"/>
  <c r="AH137" i="92"/>
  <c r="AI137" i="92"/>
  <c r="AJ137" i="92"/>
  <c r="AK137" i="92"/>
  <c r="AL137" i="92"/>
  <c r="AM137" i="92"/>
  <c r="AN137" i="92"/>
  <c r="C138" i="92"/>
  <c r="D138" i="92"/>
  <c r="E138" i="92"/>
  <c r="G138" i="92"/>
  <c r="L138" i="92"/>
  <c r="Q138" i="92"/>
  <c r="R138" i="92"/>
  <c r="S138" i="92"/>
  <c r="T138" i="92"/>
  <c r="U138" i="92"/>
  <c r="Z138" i="92"/>
  <c r="AD138" i="92"/>
  <c r="AE138" i="92"/>
  <c r="AH138" i="92"/>
  <c r="AI138" i="92"/>
  <c r="AJ138" i="92"/>
  <c r="AK138" i="92"/>
  <c r="AL138" i="92"/>
  <c r="AM138" i="92"/>
  <c r="AN138" i="92"/>
  <c r="C139" i="92"/>
  <c r="D139" i="92"/>
  <c r="E139" i="92"/>
  <c r="G139" i="92"/>
  <c r="L139" i="92"/>
  <c r="Q139" i="92"/>
  <c r="R139" i="92"/>
  <c r="S139" i="92"/>
  <c r="T139" i="92"/>
  <c r="U139" i="92"/>
  <c r="Z139" i="92"/>
  <c r="AD139" i="92"/>
  <c r="AE139" i="92"/>
  <c r="AH139" i="92"/>
  <c r="AI139" i="92"/>
  <c r="AJ139" i="92"/>
  <c r="AK139" i="92"/>
  <c r="AL139" i="92"/>
  <c r="AM139" i="92"/>
  <c r="AN139" i="92"/>
  <c r="C140" i="92"/>
  <c r="D140" i="92"/>
  <c r="E140" i="92"/>
  <c r="G140" i="92"/>
  <c r="L140" i="92"/>
  <c r="Q140" i="92"/>
  <c r="R140" i="92"/>
  <c r="S140" i="92"/>
  <c r="T140" i="92"/>
  <c r="U140" i="92"/>
  <c r="Z140" i="92"/>
  <c r="AD140" i="92"/>
  <c r="AE140" i="92"/>
  <c r="AH140" i="92"/>
  <c r="AI140" i="92"/>
  <c r="AJ140" i="92"/>
  <c r="AK140" i="92"/>
  <c r="AL140" i="92"/>
  <c r="AM140" i="92"/>
  <c r="AN140" i="92"/>
  <c r="C141" i="92"/>
  <c r="D141" i="92"/>
  <c r="E141" i="92"/>
  <c r="G141" i="92"/>
  <c r="L141" i="92"/>
  <c r="Q141" i="92"/>
  <c r="R141" i="92"/>
  <c r="S141" i="92"/>
  <c r="T141" i="92"/>
  <c r="U141" i="92"/>
  <c r="Z141" i="92"/>
  <c r="AD141" i="92"/>
  <c r="AE141" i="92"/>
  <c r="AH141" i="92"/>
  <c r="AI141" i="92"/>
  <c r="AJ141" i="92"/>
  <c r="AK141" i="92"/>
  <c r="AL141" i="92"/>
  <c r="AM141" i="92"/>
  <c r="AN141" i="92"/>
  <c r="C142" i="92"/>
  <c r="D142" i="92"/>
  <c r="E142" i="92"/>
  <c r="G142" i="92"/>
  <c r="L142" i="92"/>
  <c r="Q142" i="92"/>
  <c r="R142" i="92"/>
  <c r="S142" i="92"/>
  <c r="T142" i="92"/>
  <c r="U142" i="92"/>
  <c r="Z142" i="92"/>
  <c r="AD142" i="92"/>
  <c r="AE142" i="92"/>
  <c r="AH142" i="92"/>
  <c r="AI142" i="92"/>
  <c r="AJ142" i="92"/>
  <c r="AK142" i="92"/>
  <c r="AL142" i="92"/>
  <c r="AM142" i="92"/>
  <c r="AN142" i="92"/>
  <c r="C143" i="92"/>
  <c r="D143" i="92"/>
  <c r="E143" i="92"/>
  <c r="G143" i="92"/>
  <c r="L143" i="92"/>
  <c r="Q143" i="92"/>
  <c r="R143" i="92"/>
  <c r="S143" i="92"/>
  <c r="T143" i="92"/>
  <c r="U143" i="92"/>
  <c r="Z143" i="92"/>
  <c r="AD143" i="92"/>
  <c r="AE143" i="92"/>
  <c r="AH143" i="92"/>
  <c r="AI143" i="92"/>
  <c r="AJ143" i="92"/>
  <c r="AK143" i="92"/>
  <c r="AL143" i="92"/>
  <c r="AM143" i="92"/>
  <c r="AN143" i="92"/>
  <c r="C144" i="92"/>
  <c r="D144" i="92"/>
  <c r="E144" i="92"/>
  <c r="G144" i="92"/>
  <c r="L144" i="92"/>
  <c r="Q144" i="92"/>
  <c r="R144" i="92"/>
  <c r="S144" i="92"/>
  <c r="T144" i="92"/>
  <c r="U144" i="92"/>
  <c r="Z144" i="92"/>
  <c r="AD144" i="92"/>
  <c r="AE144" i="92"/>
  <c r="AH144" i="92"/>
  <c r="AI144" i="92"/>
  <c r="AJ144" i="92"/>
  <c r="AK144" i="92"/>
  <c r="AL144" i="92"/>
  <c r="AM144" i="92"/>
  <c r="AN144" i="92"/>
  <c r="C145" i="92"/>
  <c r="D145" i="92"/>
  <c r="E145" i="92"/>
  <c r="G145" i="92"/>
  <c r="L145" i="92"/>
  <c r="Q145" i="92"/>
  <c r="R145" i="92"/>
  <c r="S145" i="92"/>
  <c r="T145" i="92"/>
  <c r="U145" i="92"/>
  <c r="Z145" i="92"/>
  <c r="AD145" i="92"/>
  <c r="AE145" i="92"/>
  <c r="AH145" i="92"/>
  <c r="AI145" i="92"/>
  <c r="AJ145" i="92"/>
  <c r="AK145" i="92"/>
  <c r="AL145" i="92"/>
  <c r="AM145" i="92"/>
  <c r="AN145" i="92"/>
  <c r="C146" i="92"/>
  <c r="D146" i="92"/>
  <c r="E146" i="92"/>
  <c r="G146" i="92"/>
  <c r="L146" i="92"/>
  <c r="Q146" i="92"/>
  <c r="R146" i="92"/>
  <c r="S146" i="92"/>
  <c r="T146" i="92"/>
  <c r="U146" i="92"/>
  <c r="Z146" i="92"/>
  <c r="AD146" i="92"/>
  <c r="AE146" i="92"/>
  <c r="AH146" i="92"/>
  <c r="AI146" i="92"/>
  <c r="AJ146" i="92"/>
  <c r="AK146" i="92"/>
  <c r="AL146" i="92"/>
  <c r="AM146" i="92"/>
  <c r="AN146" i="92"/>
  <c r="C147" i="92"/>
  <c r="D147" i="92"/>
  <c r="E147" i="92"/>
  <c r="G147" i="92"/>
  <c r="L147" i="92"/>
  <c r="Q147" i="92"/>
  <c r="R147" i="92"/>
  <c r="S147" i="92"/>
  <c r="T147" i="92"/>
  <c r="U147" i="92"/>
  <c r="Z147" i="92"/>
  <c r="AD147" i="92"/>
  <c r="AE147" i="92"/>
  <c r="AH147" i="92"/>
  <c r="AI147" i="92"/>
  <c r="AJ147" i="92"/>
  <c r="AK147" i="92"/>
  <c r="AL147" i="92"/>
  <c r="AM147" i="92"/>
  <c r="AN147" i="92"/>
  <c r="C148" i="92"/>
  <c r="D148" i="92"/>
  <c r="E148" i="92"/>
  <c r="G148" i="92"/>
  <c r="L148" i="92"/>
  <c r="Q148" i="92"/>
  <c r="R148" i="92"/>
  <c r="S148" i="92"/>
  <c r="T148" i="92"/>
  <c r="U148" i="92"/>
  <c r="Z148" i="92"/>
  <c r="AD148" i="92"/>
  <c r="AE148" i="92"/>
  <c r="AH148" i="92"/>
  <c r="AI148" i="92"/>
  <c r="AJ148" i="92"/>
  <c r="AK148" i="92"/>
  <c r="AL148" i="92"/>
  <c r="AM148" i="92"/>
  <c r="AN148" i="92"/>
  <c r="C149" i="92"/>
  <c r="D149" i="92"/>
  <c r="E149" i="92"/>
  <c r="G149" i="92"/>
  <c r="L149" i="92"/>
  <c r="Q149" i="92"/>
  <c r="R149" i="92"/>
  <c r="S149" i="92"/>
  <c r="T149" i="92"/>
  <c r="U149" i="92"/>
  <c r="Z149" i="92"/>
  <c r="AD149" i="92"/>
  <c r="AE149" i="92"/>
  <c r="AH149" i="92"/>
  <c r="AI149" i="92"/>
  <c r="AJ149" i="92"/>
  <c r="AK149" i="92"/>
  <c r="AL149" i="92"/>
  <c r="AM149" i="92"/>
  <c r="AN149" i="92"/>
  <c r="C150" i="92"/>
  <c r="D150" i="92"/>
  <c r="E150" i="92"/>
  <c r="G150" i="92"/>
  <c r="L150" i="92"/>
  <c r="Q150" i="92"/>
  <c r="R150" i="92"/>
  <c r="S150" i="92"/>
  <c r="T150" i="92"/>
  <c r="U150" i="92"/>
  <c r="Z150" i="92"/>
  <c r="AD150" i="92"/>
  <c r="AE150" i="92"/>
  <c r="AH150" i="92"/>
  <c r="AI150" i="92"/>
  <c r="AJ150" i="92"/>
  <c r="AK150" i="92"/>
  <c r="AL150" i="92"/>
  <c r="AM150" i="92"/>
  <c r="AN150" i="92"/>
  <c r="C151" i="92"/>
  <c r="D151" i="92"/>
  <c r="E151" i="92"/>
  <c r="G151" i="92"/>
  <c r="L151" i="92"/>
  <c r="Q151" i="92"/>
  <c r="R151" i="92"/>
  <c r="S151" i="92"/>
  <c r="T151" i="92"/>
  <c r="U151" i="92"/>
  <c r="Z151" i="92"/>
  <c r="AD151" i="92"/>
  <c r="AE151" i="92"/>
  <c r="AH151" i="92"/>
  <c r="AI151" i="92"/>
  <c r="AJ151" i="92"/>
  <c r="AK151" i="92"/>
  <c r="AL151" i="92"/>
  <c r="AM151" i="92"/>
  <c r="AN151" i="92"/>
  <c r="C152" i="92"/>
  <c r="D152" i="92"/>
  <c r="E152" i="92"/>
  <c r="G152" i="92"/>
  <c r="L152" i="92"/>
  <c r="Q152" i="92"/>
  <c r="R152" i="92"/>
  <c r="S152" i="92"/>
  <c r="T152" i="92"/>
  <c r="U152" i="92"/>
  <c r="Z152" i="92"/>
  <c r="AD152" i="92"/>
  <c r="AE152" i="92"/>
  <c r="AH152" i="92"/>
  <c r="AI152" i="92"/>
  <c r="AJ152" i="92"/>
  <c r="AK152" i="92"/>
  <c r="AL152" i="92"/>
  <c r="AM152" i="92"/>
  <c r="AN152" i="92"/>
  <c r="C153" i="92"/>
  <c r="D153" i="92"/>
  <c r="E153" i="92"/>
  <c r="G153" i="92"/>
  <c r="L153" i="92"/>
  <c r="Q153" i="92"/>
  <c r="R153" i="92"/>
  <c r="S153" i="92"/>
  <c r="T153" i="92"/>
  <c r="U153" i="92"/>
  <c r="Z153" i="92"/>
  <c r="AD153" i="92"/>
  <c r="AE153" i="92"/>
  <c r="AH153" i="92"/>
  <c r="AI153" i="92"/>
  <c r="AJ153" i="92"/>
  <c r="AK153" i="92"/>
  <c r="AL153" i="92"/>
  <c r="AM153" i="92"/>
  <c r="AN153" i="92"/>
  <c r="C154" i="92"/>
  <c r="D154" i="92"/>
  <c r="E154" i="92"/>
  <c r="G154" i="92"/>
  <c r="L154" i="92"/>
  <c r="Q154" i="92"/>
  <c r="R154" i="92"/>
  <c r="S154" i="92"/>
  <c r="T154" i="92"/>
  <c r="U154" i="92"/>
  <c r="Z154" i="92"/>
  <c r="AD154" i="92"/>
  <c r="AE154" i="92"/>
  <c r="AH154" i="92"/>
  <c r="AI154" i="92"/>
  <c r="AJ154" i="92"/>
  <c r="AK154" i="92"/>
  <c r="AL154" i="92"/>
  <c r="AM154" i="92"/>
  <c r="AN154" i="92"/>
  <c r="C155" i="92"/>
  <c r="D155" i="92"/>
  <c r="E155" i="92"/>
  <c r="G155" i="92"/>
  <c r="L155" i="92"/>
  <c r="Q155" i="92"/>
  <c r="R155" i="92"/>
  <c r="S155" i="92"/>
  <c r="T155" i="92"/>
  <c r="U155" i="92"/>
  <c r="Z155" i="92"/>
  <c r="AD155" i="92"/>
  <c r="AE155" i="92"/>
  <c r="AH155" i="92"/>
  <c r="AI155" i="92"/>
  <c r="AJ155" i="92"/>
  <c r="AK155" i="92"/>
  <c r="AL155" i="92"/>
  <c r="AM155" i="92"/>
  <c r="AN155" i="92"/>
  <c r="C156" i="92"/>
  <c r="D156" i="92"/>
  <c r="E156" i="92"/>
  <c r="G156" i="92"/>
  <c r="L156" i="92"/>
  <c r="Q156" i="92"/>
  <c r="R156" i="92"/>
  <c r="S156" i="92"/>
  <c r="T156" i="92"/>
  <c r="U156" i="92"/>
  <c r="Z156" i="92"/>
  <c r="AD156" i="92"/>
  <c r="AE156" i="92"/>
  <c r="AH156" i="92"/>
  <c r="AI156" i="92"/>
  <c r="AJ156" i="92"/>
  <c r="AK156" i="92"/>
  <c r="AL156" i="92"/>
  <c r="AM156" i="92"/>
  <c r="AN156" i="92"/>
  <c r="C157" i="92"/>
  <c r="D157" i="92"/>
  <c r="E157" i="92"/>
  <c r="G157" i="92"/>
  <c r="L157" i="92"/>
  <c r="Q157" i="92"/>
  <c r="R157" i="92"/>
  <c r="S157" i="92"/>
  <c r="T157" i="92"/>
  <c r="U157" i="92"/>
  <c r="Z157" i="92"/>
  <c r="AD157" i="92"/>
  <c r="AE157" i="92"/>
  <c r="AH157" i="92"/>
  <c r="AI157" i="92"/>
  <c r="AJ157" i="92"/>
  <c r="AK157" i="92"/>
  <c r="AL157" i="92"/>
  <c r="AM157" i="92"/>
  <c r="AN157" i="92"/>
  <c r="C158" i="92"/>
  <c r="D158" i="92"/>
  <c r="E158" i="92"/>
  <c r="G158" i="92"/>
  <c r="L158" i="92"/>
  <c r="Q158" i="92"/>
  <c r="R158" i="92"/>
  <c r="S158" i="92"/>
  <c r="T158" i="92"/>
  <c r="U158" i="92"/>
  <c r="Z158" i="92"/>
  <c r="AD158" i="92"/>
  <c r="AE158" i="92"/>
  <c r="AH158" i="92"/>
  <c r="AI158" i="92"/>
  <c r="AJ158" i="92"/>
  <c r="AK158" i="92"/>
  <c r="AL158" i="92"/>
  <c r="AM158" i="92"/>
  <c r="AN158" i="92"/>
  <c r="C159" i="92"/>
  <c r="D159" i="92"/>
  <c r="E159" i="92"/>
  <c r="G159" i="92"/>
  <c r="L159" i="92"/>
  <c r="Q159" i="92"/>
  <c r="R159" i="92"/>
  <c r="S159" i="92"/>
  <c r="T159" i="92"/>
  <c r="U159" i="92"/>
  <c r="Z159" i="92"/>
  <c r="AD159" i="92"/>
  <c r="AE159" i="92"/>
  <c r="AH159" i="92"/>
  <c r="AI159" i="92"/>
  <c r="AJ159" i="92"/>
  <c r="AK159" i="92"/>
  <c r="AL159" i="92"/>
  <c r="AM159" i="92"/>
  <c r="AN159" i="92"/>
  <c r="C160" i="92"/>
  <c r="D160" i="92"/>
  <c r="E160" i="92"/>
  <c r="G160" i="92"/>
  <c r="L160" i="92"/>
  <c r="Q160" i="92"/>
  <c r="R160" i="92"/>
  <c r="S160" i="92"/>
  <c r="T160" i="92"/>
  <c r="U160" i="92"/>
  <c r="Z160" i="92"/>
  <c r="AD160" i="92"/>
  <c r="AE160" i="92"/>
  <c r="AH160" i="92"/>
  <c r="AI160" i="92"/>
  <c r="AJ160" i="92"/>
  <c r="AK160" i="92"/>
  <c r="AL160" i="92"/>
  <c r="AM160" i="92"/>
  <c r="AN160" i="92"/>
  <c r="C161" i="92"/>
  <c r="D161" i="92"/>
  <c r="E161" i="92"/>
  <c r="G161" i="92"/>
  <c r="L161" i="92"/>
  <c r="Q161" i="92"/>
  <c r="R161" i="92"/>
  <c r="S161" i="92"/>
  <c r="T161" i="92"/>
  <c r="U161" i="92"/>
  <c r="Z161" i="92"/>
  <c r="AD161" i="92"/>
  <c r="AE161" i="92"/>
  <c r="AH161" i="92"/>
  <c r="AI161" i="92"/>
  <c r="AJ161" i="92"/>
  <c r="AK161" i="92"/>
  <c r="AL161" i="92"/>
  <c r="AM161" i="92"/>
  <c r="AN161" i="92"/>
  <c r="C162" i="92"/>
  <c r="D162" i="92"/>
  <c r="E162" i="92"/>
  <c r="G162" i="92"/>
  <c r="L162" i="92"/>
  <c r="Q162" i="92"/>
  <c r="R162" i="92"/>
  <c r="S162" i="92"/>
  <c r="T162" i="92"/>
  <c r="U162" i="92"/>
  <c r="Z162" i="92"/>
  <c r="AD162" i="92"/>
  <c r="AE162" i="92"/>
  <c r="AH162" i="92"/>
  <c r="AI162" i="92"/>
  <c r="AJ162" i="92"/>
  <c r="AK162" i="92"/>
  <c r="AL162" i="92"/>
  <c r="AM162" i="92"/>
  <c r="AN162" i="92"/>
  <c r="C163" i="92"/>
  <c r="D163" i="92"/>
  <c r="E163" i="92"/>
  <c r="G163" i="92"/>
  <c r="L163" i="92"/>
  <c r="Q163" i="92"/>
  <c r="R163" i="92"/>
  <c r="S163" i="92"/>
  <c r="T163" i="92"/>
  <c r="U163" i="92"/>
  <c r="Z163" i="92"/>
  <c r="AD163" i="92"/>
  <c r="AE163" i="92"/>
  <c r="AH163" i="92"/>
  <c r="AI163" i="92"/>
  <c r="AJ163" i="92"/>
  <c r="AK163" i="92"/>
  <c r="AL163" i="92"/>
  <c r="AM163" i="92"/>
  <c r="AN163" i="92"/>
  <c r="C164" i="92"/>
  <c r="D164" i="92"/>
  <c r="E164" i="92"/>
  <c r="G164" i="92"/>
  <c r="L164" i="92"/>
  <c r="Q164" i="92"/>
  <c r="R164" i="92"/>
  <c r="S164" i="92"/>
  <c r="T164" i="92"/>
  <c r="U164" i="92"/>
  <c r="Z164" i="92"/>
  <c r="AD164" i="92"/>
  <c r="AE164" i="92"/>
  <c r="AH164" i="92"/>
  <c r="AI164" i="92"/>
  <c r="AJ164" i="92"/>
  <c r="AK164" i="92"/>
  <c r="AL164" i="92"/>
  <c r="AM164" i="92"/>
  <c r="AN164" i="92"/>
  <c r="C165" i="92"/>
  <c r="D165" i="92"/>
  <c r="E165" i="92"/>
  <c r="G165" i="92"/>
  <c r="L165" i="92"/>
  <c r="Q165" i="92"/>
  <c r="R165" i="92"/>
  <c r="S165" i="92"/>
  <c r="T165" i="92"/>
  <c r="U165" i="92"/>
  <c r="Z165" i="92"/>
  <c r="AD165" i="92"/>
  <c r="AE165" i="92"/>
  <c r="AH165" i="92"/>
  <c r="AI165" i="92"/>
  <c r="AJ165" i="92"/>
  <c r="AK165" i="92"/>
  <c r="AL165" i="92"/>
  <c r="AM165" i="92"/>
  <c r="AN165" i="92"/>
  <c r="C166" i="92"/>
  <c r="D166" i="92"/>
  <c r="E166" i="92"/>
  <c r="G166" i="92"/>
  <c r="L166" i="92"/>
  <c r="Q166" i="92"/>
  <c r="R166" i="92"/>
  <c r="S166" i="92"/>
  <c r="T166" i="92"/>
  <c r="U166" i="92"/>
  <c r="Z166" i="92"/>
  <c r="AD166" i="92"/>
  <c r="AE166" i="92"/>
  <c r="AH166" i="92"/>
  <c r="AI166" i="92"/>
  <c r="AJ166" i="92"/>
  <c r="AK166" i="92"/>
  <c r="AL166" i="92"/>
  <c r="AM166" i="92"/>
  <c r="AN166" i="92"/>
  <c r="C167" i="92"/>
  <c r="D167" i="92"/>
  <c r="E167" i="92"/>
  <c r="G167" i="92"/>
  <c r="L167" i="92"/>
  <c r="Q167" i="92"/>
  <c r="R167" i="92"/>
  <c r="S167" i="92"/>
  <c r="T167" i="92"/>
  <c r="U167" i="92"/>
  <c r="Z167" i="92"/>
  <c r="AD167" i="92"/>
  <c r="AE167" i="92"/>
  <c r="AH167" i="92"/>
  <c r="AI167" i="92"/>
  <c r="AJ167" i="92"/>
  <c r="AK167" i="92"/>
  <c r="AL167" i="92"/>
  <c r="AM167" i="92"/>
  <c r="AN167" i="92"/>
  <c r="C168" i="92"/>
  <c r="D168" i="92"/>
  <c r="E168" i="92"/>
  <c r="G168" i="92"/>
  <c r="L168" i="92"/>
  <c r="Q168" i="92"/>
  <c r="R168" i="92"/>
  <c r="S168" i="92"/>
  <c r="T168" i="92"/>
  <c r="U168" i="92"/>
  <c r="Z168" i="92"/>
  <c r="AD168" i="92"/>
  <c r="AE168" i="92"/>
  <c r="AH168" i="92"/>
  <c r="AI168" i="92"/>
  <c r="AJ168" i="92"/>
  <c r="AK168" i="92"/>
  <c r="AL168" i="92"/>
  <c r="AM168" i="92"/>
  <c r="AN168" i="92"/>
  <c r="C169" i="92"/>
  <c r="D169" i="92"/>
  <c r="E169" i="92"/>
  <c r="G169" i="92"/>
  <c r="L169" i="92"/>
  <c r="Q169" i="92"/>
  <c r="R169" i="92"/>
  <c r="S169" i="92"/>
  <c r="T169" i="92"/>
  <c r="U169" i="92"/>
  <c r="Z169" i="92"/>
  <c r="AD169" i="92"/>
  <c r="AE169" i="92"/>
  <c r="AH169" i="92"/>
  <c r="AI169" i="92"/>
  <c r="AJ169" i="92"/>
  <c r="AK169" i="92"/>
  <c r="AL169" i="92"/>
  <c r="AM169" i="92"/>
  <c r="AN169" i="92"/>
  <c r="C170" i="92"/>
  <c r="D170" i="92"/>
  <c r="E170" i="92"/>
  <c r="G170" i="92"/>
  <c r="L170" i="92"/>
  <c r="Q170" i="92"/>
  <c r="R170" i="92"/>
  <c r="S170" i="92"/>
  <c r="T170" i="92"/>
  <c r="U170" i="92"/>
  <c r="Z170" i="92"/>
  <c r="AD170" i="92"/>
  <c r="AE170" i="92"/>
  <c r="AH170" i="92"/>
  <c r="AI170" i="92"/>
  <c r="AJ170" i="92"/>
  <c r="AK170" i="92"/>
  <c r="AL170" i="92"/>
  <c r="AM170" i="92"/>
  <c r="AN170" i="92"/>
  <c r="C171" i="92"/>
  <c r="D171" i="92"/>
  <c r="E171" i="92"/>
  <c r="G171" i="92"/>
  <c r="L171" i="92"/>
  <c r="Q171" i="92"/>
  <c r="R171" i="92"/>
  <c r="S171" i="92"/>
  <c r="T171" i="92"/>
  <c r="U171" i="92"/>
  <c r="Z171" i="92"/>
  <c r="AD171" i="92"/>
  <c r="AE171" i="92"/>
  <c r="AH171" i="92"/>
  <c r="AI171" i="92"/>
  <c r="AJ171" i="92"/>
  <c r="AK171" i="92"/>
  <c r="AL171" i="92"/>
  <c r="AM171" i="92"/>
  <c r="AN171" i="92"/>
  <c r="C172" i="92"/>
  <c r="D172" i="92"/>
  <c r="E172" i="92"/>
  <c r="G172" i="92"/>
  <c r="L172" i="92"/>
  <c r="Q172" i="92"/>
  <c r="R172" i="92"/>
  <c r="S172" i="92"/>
  <c r="T172" i="92"/>
  <c r="U172" i="92"/>
  <c r="Z172" i="92"/>
  <c r="AD172" i="92"/>
  <c r="AE172" i="92"/>
  <c r="AH172" i="92"/>
  <c r="AI172" i="92"/>
  <c r="AJ172" i="92"/>
  <c r="AK172" i="92"/>
  <c r="AL172" i="92"/>
  <c r="AM172" i="92"/>
  <c r="AN172" i="92"/>
  <c r="C173" i="92"/>
  <c r="D173" i="92"/>
  <c r="E173" i="92"/>
  <c r="G173" i="92"/>
  <c r="L173" i="92"/>
  <c r="Q173" i="92"/>
  <c r="R173" i="92"/>
  <c r="S173" i="92"/>
  <c r="T173" i="92"/>
  <c r="U173" i="92"/>
  <c r="Z173" i="92"/>
  <c r="AD173" i="92"/>
  <c r="AE173" i="92"/>
  <c r="AH173" i="92"/>
  <c r="AI173" i="92"/>
  <c r="AJ173" i="92"/>
  <c r="AK173" i="92"/>
  <c r="AL173" i="92"/>
  <c r="AM173" i="92"/>
  <c r="AN173" i="92"/>
  <c r="C174" i="92"/>
  <c r="D174" i="92"/>
  <c r="E174" i="92"/>
  <c r="G174" i="92"/>
  <c r="L174" i="92"/>
  <c r="Q174" i="92"/>
  <c r="R174" i="92"/>
  <c r="S174" i="92"/>
  <c r="T174" i="92"/>
  <c r="U174" i="92"/>
  <c r="Z174" i="92"/>
  <c r="AD174" i="92"/>
  <c r="AE174" i="92"/>
  <c r="AH174" i="92"/>
  <c r="AI174" i="92"/>
  <c r="AJ174" i="92"/>
  <c r="AK174" i="92"/>
  <c r="AL174" i="92"/>
  <c r="AM174" i="92"/>
  <c r="AN174" i="92"/>
  <c r="C175" i="92"/>
  <c r="D175" i="92"/>
  <c r="E175" i="92"/>
  <c r="G175" i="92"/>
  <c r="L175" i="92"/>
  <c r="Q175" i="92"/>
  <c r="R175" i="92"/>
  <c r="S175" i="92"/>
  <c r="T175" i="92"/>
  <c r="U175" i="92"/>
  <c r="Z175" i="92"/>
  <c r="AD175" i="92"/>
  <c r="AE175" i="92"/>
  <c r="AH175" i="92"/>
  <c r="AI175" i="92"/>
  <c r="AJ175" i="92"/>
  <c r="AK175" i="92"/>
  <c r="AL175" i="92"/>
  <c r="AM175" i="92"/>
  <c r="AN175" i="92"/>
  <c r="C176" i="92"/>
  <c r="D176" i="92"/>
  <c r="E176" i="92"/>
  <c r="G176" i="92"/>
  <c r="L176" i="92"/>
  <c r="Q176" i="92"/>
  <c r="R176" i="92"/>
  <c r="S176" i="92"/>
  <c r="T176" i="92"/>
  <c r="U176" i="92"/>
  <c r="Z176" i="92"/>
  <c r="AD176" i="92"/>
  <c r="AE176" i="92"/>
  <c r="AH176" i="92"/>
  <c r="AI176" i="92"/>
  <c r="AJ176" i="92"/>
  <c r="AK176" i="92"/>
  <c r="AL176" i="92"/>
  <c r="AM176" i="92"/>
  <c r="AN176" i="92"/>
  <c r="C177" i="92"/>
  <c r="D177" i="92"/>
  <c r="E177" i="92"/>
  <c r="G177" i="92"/>
  <c r="L177" i="92"/>
  <c r="Q177" i="92"/>
  <c r="R177" i="92"/>
  <c r="S177" i="92"/>
  <c r="T177" i="92"/>
  <c r="U177" i="92"/>
  <c r="Z177" i="92"/>
  <c r="AD177" i="92"/>
  <c r="AE177" i="92"/>
  <c r="AH177" i="92"/>
  <c r="AI177" i="92"/>
  <c r="AJ177" i="92"/>
  <c r="AK177" i="92"/>
  <c r="AL177" i="92"/>
  <c r="AM177" i="92"/>
  <c r="AN177" i="92"/>
  <c r="C178" i="92"/>
  <c r="D178" i="92"/>
  <c r="E178" i="92"/>
  <c r="G178" i="92"/>
  <c r="L178" i="92"/>
  <c r="Q178" i="92"/>
  <c r="R178" i="92"/>
  <c r="S178" i="92"/>
  <c r="T178" i="92"/>
  <c r="U178" i="92"/>
  <c r="Z178" i="92"/>
  <c r="AD178" i="92"/>
  <c r="AE178" i="92"/>
  <c r="AH178" i="92"/>
  <c r="AI178" i="92"/>
  <c r="AJ178" i="92"/>
  <c r="AK178" i="92"/>
  <c r="AL178" i="92"/>
  <c r="AM178" i="92"/>
  <c r="AN178" i="92"/>
  <c r="C179" i="92"/>
  <c r="D179" i="92"/>
  <c r="E179" i="92"/>
  <c r="G179" i="92"/>
  <c r="L179" i="92"/>
  <c r="Q179" i="92"/>
  <c r="R179" i="92"/>
  <c r="S179" i="92"/>
  <c r="T179" i="92"/>
  <c r="U179" i="92"/>
  <c r="Z179" i="92"/>
  <c r="AD179" i="92"/>
  <c r="AE179" i="92"/>
  <c r="AH179" i="92"/>
  <c r="AI179" i="92"/>
  <c r="AJ179" i="92"/>
  <c r="AK179" i="92"/>
  <c r="AL179" i="92"/>
  <c r="AM179" i="92"/>
  <c r="AN179" i="92"/>
  <c r="C180" i="92"/>
  <c r="D180" i="92"/>
  <c r="E180" i="92"/>
  <c r="G180" i="92"/>
  <c r="L180" i="92"/>
  <c r="Q180" i="92"/>
  <c r="R180" i="92"/>
  <c r="S180" i="92"/>
  <c r="T180" i="92"/>
  <c r="U180" i="92"/>
  <c r="Z180" i="92"/>
  <c r="AD180" i="92"/>
  <c r="AE180" i="92"/>
  <c r="AH180" i="92"/>
  <c r="AI180" i="92"/>
  <c r="AJ180" i="92"/>
  <c r="AK180" i="92"/>
  <c r="AL180" i="92"/>
  <c r="AM180" i="92"/>
  <c r="AN180" i="92"/>
  <c r="C181" i="92"/>
  <c r="D181" i="92"/>
  <c r="E181" i="92"/>
  <c r="G181" i="92"/>
  <c r="L181" i="92"/>
  <c r="Q181" i="92"/>
  <c r="R181" i="92"/>
  <c r="S181" i="92"/>
  <c r="T181" i="92"/>
  <c r="U181" i="92"/>
  <c r="Z181" i="92"/>
  <c r="AD181" i="92"/>
  <c r="AE181" i="92"/>
  <c r="AH181" i="92"/>
  <c r="AI181" i="92"/>
  <c r="AJ181" i="92"/>
  <c r="AK181" i="92"/>
  <c r="AL181" i="92"/>
  <c r="AM181" i="92"/>
  <c r="AN181" i="92"/>
  <c r="C182" i="92"/>
  <c r="D182" i="92"/>
  <c r="E182" i="92"/>
  <c r="G182" i="92"/>
  <c r="L182" i="92"/>
  <c r="Q182" i="92"/>
  <c r="R182" i="92"/>
  <c r="S182" i="92"/>
  <c r="T182" i="92"/>
  <c r="U182" i="92"/>
  <c r="Z182" i="92"/>
  <c r="AD182" i="92"/>
  <c r="AE182" i="92"/>
  <c r="AH182" i="92"/>
  <c r="AI182" i="92"/>
  <c r="AJ182" i="92"/>
  <c r="AK182" i="92"/>
  <c r="AL182" i="92"/>
  <c r="AM182" i="92"/>
  <c r="AN182" i="92"/>
  <c r="C183" i="92"/>
  <c r="D183" i="92"/>
  <c r="E183" i="92"/>
  <c r="G183" i="92"/>
  <c r="L183" i="92"/>
  <c r="Q183" i="92"/>
  <c r="R183" i="92"/>
  <c r="S183" i="92"/>
  <c r="T183" i="92"/>
  <c r="U183" i="92"/>
  <c r="Z183" i="92"/>
  <c r="AD183" i="92"/>
  <c r="AE183" i="92"/>
  <c r="AH183" i="92"/>
  <c r="AI183" i="92"/>
  <c r="AJ183" i="92"/>
  <c r="AK183" i="92"/>
  <c r="AL183" i="92"/>
  <c r="AM183" i="92"/>
  <c r="AN183" i="92"/>
  <c r="C184" i="92"/>
  <c r="D184" i="92"/>
  <c r="E184" i="92"/>
  <c r="G184" i="92"/>
  <c r="L184" i="92"/>
  <c r="Q184" i="92"/>
  <c r="R184" i="92"/>
  <c r="S184" i="92"/>
  <c r="T184" i="92"/>
  <c r="U184" i="92"/>
  <c r="Z184" i="92"/>
  <c r="AD184" i="92"/>
  <c r="AE184" i="92"/>
  <c r="AH184" i="92"/>
  <c r="AI184" i="92"/>
  <c r="AJ184" i="92"/>
  <c r="AK184" i="92"/>
  <c r="AL184" i="92"/>
  <c r="AM184" i="92"/>
  <c r="AN184" i="92"/>
  <c r="C185" i="92"/>
  <c r="D185" i="92"/>
  <c r="E185" i="92"/>
  <c r="G185" i="92"/>
  <c r="L185" i="92"/>
  <c r="Q185" i="92"/>
  <c r="R185" i="92"/>
  <c r="S185" i="92"/>
  <c r="T185" i="92"/>
  <c r="U185" i="92"/>
  <c r="Z185" i="92"/>
  <c r="AD185" i="92"/>
  <c r="AE185" i="92"/>
  <c r="AH185" i="92"/>
  <c r="AI185" i="92"/>
  <c r="AJ185" i="92"/>
  <c r="AK185" i="92"/>
  <c r="AL185" i="92"/>
  <c r="AM185" i="92"/>
  <c r="AN185" i="92"/>
  <c r="C186" i="92"/>
  <c r="D186" i="92"/>
  <c r="E186" i="92"/>
  <c r="G186" i="92"/>
  <c r="L186" i="92"/>
  <c r="Q186" i="92"/>
  <c r="R186" i="92"/>
  <c r="S186" i="92"/>
  <c r="T186" i="92"/>
  <c r="U186" i="92"/>
  <c r="Z186" i="92"/>
  <c r="AD186" i="92"/>
  <c r="AE186" i="92"/>
  <c r="AH186" i="92"/>
  <c r="AI186" i="92"/>
  <c r="AJ186" i="92"/>
  <c r="AK186" i="92"/>
  <c r="AL186" i="92"/>
  <c r="AM186" i="92"/>
  <c r="AN186" i="92"/>
  <c r="C187" i="92"/>
  <c r="D187" i="92"/>
  <c r="E187" i="92"/>
  <c r="G187" i="92"/>
  <c r="L187" i="92"/>
  <c r="Q187" i="92"/>
  <c r="R187" i="92"/>
  <c r="S187" i="92"/>
  <c r="T187" i="92"/>
  <c r="U187" i="92"/>
  <c r="Z187" i="92"/>
  <c r="AD187" i="92"/>
  <c r="AE187" i="92"/>
  <c r="AH187" i="92"/>
  <c r="AI187" i="92"/>
  <c r="AJ187" i="92"/>
  <c r="AK187" i="92"/>
  <c r="AL187" i="92"/>
  <c r="AM187" i="92"/>
  <c r="AN187" i="92"/>
  <c r="C188" i="92"/>
  <c r="D188" i="92"/>
  <c r="E188" i="92"/>
  <c r="G188" i="92"/>
  <c r="L188" i="92"/>
  <c r="Q188" i="92"/>
  <c r="R188" i="92"/>
  <c r="S188" i="92"/>
  <c r="T188" i="92"/>
  <c r="U188" i="92"/>
  <c r="Z188" i="92"/>
  <c r="AD188" i="92"/>
  <c r="AE188" i="92"/>
  <c r="AH188" i="92"/>
  <c r="AI188" i="92"/>
  <c r="AJ188" i="92"/>
  <c r="AK188" i="92"/>
  <c r="AL188" i="92"/>
  <c r="AM188" i="92"/>
  <c r="AN188" i="92"/>
  <c r="C189" i="92"/>
  <c r="D189" i="92"/>
  <c r="E189" i="92"/>
  <c r="G189" i="92"/>
  <c r="L189" i="92"/>
  <c r="Q189" i="92"/>
  <c r="R189" i="92"/>
  <c r="S189" i="92"/>
  <c r="T189" i="92"/>
  <c r="U189" i="92"/>
  <c r="Z189" i="92"/>
  <c r="AD189" i="92"/>
  <c r="AE189" i="92"/>
  <c r="AH189" i="92"/>
  <c r="AI189" i="92"/>
  <c r="AJ189" i="92"/>
  <c r="AK189" i="92"/>
  <c r="AL189" i="92"/>
  <c r="AM189" i="92"/>
  <c r="AN189" i="92"/>
  <c r="C190" i="92"/>
  <c r="D190" i="92"/>
  <c r="E190" i="92"/>
  <c r="G190" i="92"/>
  <c r="L190" i="92"/>
  <c r="Q190" i="92"/>
  <c r="R190" i="92"/>
  <c r="S190" i="92"/>
  <c r="T190" i="92"/>
  <c r="U190" i="92"/>
  <c r="Z190" i="92"/>
  <c r="AD190" i="92"/>
  <c r="AE190" i="92"/>
  <c r="AH190" i="92"/>
  <c r="AI190" i="92"/>
  <c r="AJ190" i="92"/>
  <c r="AK190" i="92"/>
  <c r="AL190" i="92"/>
  <c r="AM190" i="92"/>
  <c r="AN190" i="92"/>
  <c r="C191" i="92"/>
  <c r="D191" i="92"/>
  <c r="E191" i="92"/>
  <c r="G191" i="92"/>
  <c r="L191" i="92"/>
  <c r="Q191" i="92"/>
  <c r="R191" i="92"/>
  <c r="S191" i="92"/>
  <c r="T191" i="92"/>
  <c r="U191" i="92"/>
  <c r="Z191" i="92"/>
  <c r="AD191" i="92"/>
  <c r="AE191" i="92"/>
  <c r="AH191" i="92"/>
  <c r="AI191" i="92"/>
  <c r="AJ191" i="92"/>
  <c r="AK191" i="92"/>
  <c r="AL191" i="92"/>
  <c r="AM191" i="92"/>
  <c r="AN191" i="92"/>
  <c r="C192" i="92"/>
  <c r="D192" i="92"/>
  <c r="E192" i="92"/>
  <c r="G192" i="92"/>
  <c r="L192" i="92"/>
  <c r="Q192" i="92"/>
  <c r="R192" i="92"/>
  <c r="S192" i="92"/>
  <c r="T192" i="92"/>
  <c r="U192" i="92"/>
  <c r="Z192" i="92"/>
  <c r="AD192" i="92"/>
  <c r="AE192" i="92"/>
  <c r="AH192" i="92"/>
  <c r="AI192" i="92"/>
  <c r="AJ192" i="92"/>
  <c r="AK192" i="92"/>
  <c r="AL192" i="92"/>
  <c r="AM192" i="92"/>
  <c r="AN192" i="92"/>
  <c r="C193" i="92"/>
  <c r="D193" i="92"/>
  <c r="E193" i="92"/>
  <c r="G193" i="92"/>
  <c r="L193" i="92"/>
  <c r="Q193" i="92"/>
  <c r="R193" i="92"/>
  <c r="S193" i="92"/>
  <c r="T193" i="92"/>
  <c r="U193" i="92"/>
  <c r="Z193" i="92"/>
  <c r="AD193" i="92"/>
  <c r="AE193" i="92"/>
  <c r="AH193" i="92"/>
  <c r="AI193" i="92"/>
  <c r="AJ193" i="92"/>
  <c r="AK193" i="92"/>
  <c r="AL193" i="92"/>
  <c r="AM193" i="92"/>
  <c r="AN193" i="92"/>
  <c r="C194" i="92"/>
  <c r="D194" i="92"/>
  <c r="E194" i="92"/>
  <c r="G194" i="92"/>
  <c r="L194" i="92"/>
  <c r="Q194" i="92"/>
  <c r="R194" i="92"/>
  <c r="S194" i="92"/>
  <c r="T194" i="92"/>
  <c r="U194" i="92"/>
  <c r="Z194" i="92"/>
  <c r="AD194" i="92"/>
  <c r="AE194" i="92"/>
  <c r="AH194" i="92"/>
  <c r="AI194" i="92"/>
  <c r="AJ194" i="92"/>
  <c r="AK194" i="92"/>
  <c r="AL194" i="92"/>
  <c r="AM194" i="92"/>
  <c r="AN194" i="92"/>
  <c r="C195" i="92"/>
  <c r="D195" i="92"/>
  <c r="E195" i="92"/>
  <c r="G195" i="92"/>
  <c r="L195" i="92"/>
  <c r="Q195" i="92"/>
  <c r="R195" i="92"/>
  <c r="S195" i="92"/>
  <c r="T195" i="92"/>
  <c r="U195" i="92"/>
  <c r="Z195" i="92"/>
  <c r="AD195" i="92"/>
  <c r="AE195" i="92"/>
  <c r="AH195" i="92"/>
  <c r="AI195" i="92"/>
  <c r="AJ195" i="92"/>
  <c r="AK195" i="92"/>
  <c r="AL195" i="92"/>
  <c r="AM195" i="92"/>
  <c r="AN195" i="92"/>
  <c r="C196" i="92"/>
  <c r="D196" i="92"/>
  <c r="E196" i="92"/>
  <c r="G196" i="92"/>
  <c r="L196" i="92"/>
  <c r="Q196" i="92"/>
  <c r="R196" i="92"/>
  <c r="S196" i="92"/>
  <c r="T196" i="92"/>
  <c r="U196" i="92"/>
  <c r="Z196" i="92"/>
  <c r="AD196" i="92"/>
  <c r="AE196" i="92"/>
  <c r="AH196" i="92"/>
  <c r="AI196" i="92"/>
  <c r="AJ196" i="92"/>
  <c r="AK196" i="92"/>
  <c r="AL196" i="92"/>
  <c r="AM196" i="92"/>
  <c r="AN196" i="92"/>
  <c r="C197" i="92"/>
  <c r="D197" i="92"/>
  <c r="E197" i="92"/>
  <c r="G197" i="92"/>
  <c r="L197" i="92"/>
  <c r="Q197" i="92"/>
  <c r="R197" i="92"/>
  <c r="S197" i="92"/>
  <c r="T197" i="92"/>
  <c r="U197" i="92"/>
  <c r="Z197" i="92"/>
  <c r="AD197" i="92"/>
  <c r="AE197" i="92"/>
  <c r="AH197" i="92"/>
  <c r="AI197" i="92"/>
  <c r="AJ197" i="92"/>
  <c r="AK197" i="92"/>
  <c r="AL197" i="92"/>
  <c r="AM197" i="92"/>
  <c r="AN197" i="92"/>
  <c r="C198" i="92"/>
  <c r="D198" i="92"/>
  <c r="E198" i="92"/>
  <c r="G198" i="92"/>
  <c r="L198" i="92"/>
  <c r="Q198" i="92"/>
  <c r="R198" i="92"/>
  <c r="S198" i="92"/>
  <c r="T198" i="92"/>
  <c r="U198" i="92"/>
  <c r="Z198" i="92"/>
  <c r="AD198" i="92"/>
  <c r="AE198" i="92"/>
  <c r="AH198" i="92"/>
  <c r="AI198" i="92"/>
  <c r="AJ198" i="92"/>
  <c r="AK198" i="92"/>
  <c r="AL198" i="92"/>
  <c r="AM198" i="92"/>
  <c r="AN198" i="92"/>
  <c r="C199" i="92"/>
  <c r="D199" i="92"/>
  <c r="E199" i="92"/>
  <c r="G199" i="92"/>
  <c r="L199" i="92"/>
  <c r="Q199" i="92"/>
  <c r="R199" i="92"/>
  <c r="S199" i="92"/>
  <c r="T199" i="92"/>
  <c r="U199" i="92"/>
  <c r="Z199" i="92"/>
  <c r="AD199" i="92"/>
  <c r="AE199" i="92"/>
  <c r="AH199" i="92"/>
  <c r="AI199" i="92"/>
  <c r="AJ199" i="92"/>
  <c r="AK199" i="92"/>
  <c r="AL199" i="92"/>
  <c r="AM199" i="92"/>
  <c r="AN199" i="92"/>
  <c r="C200" i="92"/>
  <c r="D200" i="92"/>
  <c r="E200" i="92"/>
  <c r="G200" i="92"/>
  <c r="L200" i="92"/>
  <c r="Q200" i="92"/>
  <c r="R200" i="92"/>
  <c r="S200" i="92"/>
  <c r="T200" i="92"/>
  <c r="U200" i="92"/>
  <c r="Z200" i="92"/>
  <c r="AD200" i="92"/>
  <c r="AE200" i="92"/>
  <c r="AH200" i="92"/>
  <c r="AI200" i="92"/>
  <c r="AJ200" i="92"/>
  <c r="AK200" i="92"/>
  <c r="AL200" i="92"/>
  <c r="AM200" i="92"/>
  <c r="AN200" i="92"/>
  <c r="C201" i="92"/>
  <c r="D201" i="92"/>
  <c r="E201" i="92"/>
  <c r="G201" i="92"/>
  <c r="L201" i="92"/>
  <c r="Q201" i="92"/>
  <c r="R201" i="92"/>
  <c r="S201" i="92"/>
  <c r="T201" i="92"/>
  <c r="U201" i="92"/>
  <c r="Z201" i="92"/>
  <c r="AD201" i="92"/>
  <c r="AE201" i="92"/>
  <c r="AH201" i="92"/>
  <c r="AI201" i="92"/>
  <c r="AJ201" i="92"/>
  <c r="AK201" i="92"/>
  <c r="AL201" i="92"/>
  <c r="AM201" i="92"/>
  <c r="AN201" i="92"/>
  <c r="C202" i="92"/>
  <c r="D202" i="92"/>
  <c r="E202" i="92"/>
  <c r="G202" i="92"/>
  <c r="L202" i="92"/>
  <c r="Q202" i="92"/>
  <c r="R202" i="92"/>
  <c r="S202" i="92"/>
  <c r="T202" i="92"/>
  <c r="U202" i="92"/>
  <c r="Z202" i="92"/>
  <c r="AD202" i="92"/>
  <c r="AE202" i="92"/>
  <c r="AH202" i="92"/>
  <c r="AI202" i="92"/>
  <c r="AJ202" i="92"/>
  <c r="AK202" i="92"/>
  <c r="AL202" i="92"/>
  <c r="AM202" i="92"/>
  <c r="AN202" i="92"/>
  <c r="C203" i="92"/>
  <c r="D203" i="92"/>
  <c r="E203" i="92"/>
  <c r="G203" i="92"/>
  <c r="L203" i="92"/>
  <c r="Q203" i="92"/>
  <c r="R203" i="92"/>
  <c r="S203" i="92"/>
  <c r="T203" i="92"/>
  <c r="U203" i="92"/>
  <c r="Z203" i="92"/>
  <c r="AD203" i="92"/>
  <c r="AE203" i="92"/>
  <c r="AH203" i="92"/>
  <c r="AI203" i="92"/>
  <c r="AJ203" i="92"/>
  <c r="AK203" i="92"/>
  <c r="AL203" i="92"/>
  <c r="AM203" i="92"/>
  <c r="AN203" i="92"/>
  <c r="C204" i="92"/>
  <c r="D204" i="92"/>
  <c r="E204" i="92"/>
  <c r="G204" i="92"/>
  <c r="L204" i="92"/>
  <c r="Q204" i="92"/>
  <c r="R204" i="92"/>
  <c r="S204" i="92"/>
  <c r="T204" i="92"/>
  <c r="U204" i="92"/>
  <c r="Z204" i="92"/>
  <c r="AD204" i="92"/>
  <c r="AE204" i="92"/>
  <c r="AH204" i="92"/>
  <c r="AI204" i="92"/>
  <c r="AJ204" i="92"/>
  <c r="AK204" i="92"/>
  <c r="AL204" i="92"/>
  <c r="AM204" i="92"/>
  <c r="AN204" i="92"/>
  <c r="C205" i="92"/>
  <c r="D205" i="92"/>
  <c r="E205" i="92"/>
  <c r="G205" i="92"/>
  <c r="L205" i="92"/>
  <c r="Q205" i="92"/>
  <c r="R205" i="92"/>
  <c r="S205" i="92"/>
  <c r="T205" i="92"/>
  <c r="U205" i="92"/>
  <c r="Z205" i="92"/>
  <c r="AD205" i="92"/>
  <c r="AE205" i="92"/>
  <c r="AH205" i="92"/>
  <c r="AI205" i="92"/>
  <c r="AJ205" i="92"/>
  <c r="AK205" i="92"/>
  <c r="AL205" i="92"/>
  <c r="AM205" i="92"/>
  <c r="AN205" i="92"/>
  <c r="C206" i="92"/>
  <c r="D206" i="92"/>
  <c r="E206" i="92"/>
  <c r="G206" i="92"/>
  <c r="L206" i="92"/>
  <c r="Q206" i="92"/>
  <c r="R206" i="92"/>
  <c r="S206" i="92"/>
  <c r="T206" i="92"/>
  <c r="U206" i="92"/>
  <c r="Z206" i="92"/>
  <c r="AD206" i="92"/>
  <c r="AE206" i="92"/>
  <c r="AH206" i="92"/>
  <c r="AI206" i="92"/>
  <c r="AJ206" i="92"/>
  <c r="AK206" i="92"/>
  <c r="AL206" i="92"/>
  <c r="AM206" i="92"/>
  <c r="AN206" i="92"/>
  <c r="C207" i="92"/>
  <c r="D207" i="92"/>
  <c r="E207" i="92"/>
  <c r="G207" i="92"/>
  <c r="L207" i="92"/>
  <c r="Q207" i="92"/>
  <c r="R207" i="92"/>
  <c r="S207" i="92"/>
  <c r="T207" i="92"/>
  <c r="U207" i="92"/>
  <c r="Z207" i="92"/>
  <c r="AD207" i="92"/>
  <c r="AE207" i="92"/>
  <c r="AH207" i="92"/>
  <c r="AI207" i="92"/>
  <c r="AJ207" i="92"/>
  <c r="AK207" i="92"/>
  <c r="AL207" i="92"/>
  <c r="AM207" i="92"/>
  <c r="AN207" i="92"/>
  <c r="C208" i="92"/>
  <c r="D208" i="92"/>
  <c r="E208" i="92"/>
  <c r="G208" i="92"/>
  <c r="L208" i="92"/>
  <c r="Q208" i="92"/>
  <c r="R208" i="92"/>
  <c r="S208" i="92"/>
  <c r="T208" i="92"/>
  <c r="U208" i="92"/>
  <c r="Z208" i="92"/>
  <c r="AD208" i="92"/>
  <c r="AE208" i="92"/>
  <c r="AH208" i="92"/>
  <c r="AI208" i="92"/>
  <c r="AJ208" i="92"/>
  <c r="AK208" i="92"/>
  <c r="AL208" i="92"/>
  <c r="AM208" i="92"/>
  <c r="AN208" i="92"/>
  <c r="C209" i="92"/>
  <c r="D209" i="92"/>
  <c r="E209" i="92"/>
  <c r="G209" i="92"/>
  <c r="L209" i="92"/>
  <c r="Q209" i="92"/>
  <c r="R209" i="92"/>
  <c r="S209" i="92"/>
  <c r="T209" i="92"/>
  <c r="U209" i="92"/>
  <c r="Z209" i="92"/>
  <c r="AD209" i="92"/>
  <c r="AE209" i="92"/>
  <c r="AH209" i="92"/>
  <c r="AI209" i="92"/>
  <c r="AJ209" i="92"/>
  <c r="AK209" i="92"/>
  <c r="AL209" i="92"/>
  <c r="AM209" i="92"/>
  <c r="AN209" i="92"/>
  <c r="C210" i="92"/>
  <c r="D210" i="92"/>
  <c r="E210" i="92"/>
  <c r="G210" i="92"/>
  <c r="L210" i="92"/>
  <c r="Q210" i="92"/>
  <c r="R210" i="92"/>
  <c r="S210" i="92"/>
  <c r="T210" i="92"/>
  <c r="U210" i="92"/>
  <c r="Z210" i="92"/>
  <c r="AD210" i="92"/>
  <c r="AE210" i="92"/>
  <c r="AH210" i="92"/>
  <c r="AI210" i="92"/>
  <c r="AJ210" i="92"/>
  <c r="AK210" i="92"/>
  <c r="AL210" i="92"/>
  <c r="AM210" i="92"/>
  <c r="AN210" i="92"/>
  <c r="C211" i="92"/>
  <c r="D211" i="92"/>
  <c r="E211" i="92"/>
  <c r="G211" i="92"/>
  <c r="L211" i="92"/>
  <c r="Q211" i="92"/>
  <c r="R211" i="92"/>
  <c r="S211" i="92"/>
  <c r="T211" i="92"/>
  <c r="U211" i="92"/>
  <c r="Z211" i="92"/>
  <c r="AD211" i="92"/>
  <c r="AE211" i="92"/>
  <c r="AH211" i="92"/>
  <c r="AI211" i="92"/>
  <c r="AJ211" i="92"/>
  <c r="AK211" i="92"/>
  <c r="AL211" i="92"/>
  <c r="AM211" i="92"/>
  <c r="AN211" i="92"/>
  <c r="C212" i="92"/>
  <c r="D212" i="92"/>
  <c r="E212" i="92"/>
  <c r="G212" i="92"/>
  <c r="L212" i="92"/>
  <c r="Q212" i="92"/>
  <c r="R212" i="92"/>
  <c r="S212" i="92"/>
  <c r="T212" i="92"/>
  <c r="U212" i="92"/>
  <c r="Z212" i="92"/>
  <c r="AD212" i="92"/>
  <c r="AE212" i="92"/>
  <c r="AH212" i="92"/>
  <c r="AI212" i="92"/>
  <c r="AJ212" i="92"/>
  <c r="AK212" i="92"/>
  <c r="AL212" i="92"/>
  <c r="AM212" i="92"/>
  <c r="AN212" i="92"/>
  <c r="C213" i="92"/>
  <c r="D213" i="92"/>
  <c r="E213" i="92"/>
  <c r="G213" i="92"/>
  <c r="L213" i="92"/>
  <c r="Q213" i="92"/>
  <c r="R213" i="92"/>
  <c r="S213" i="92"/>
  <c r="T213" i="92"/>
  <c r="U213" i="92"/>
  <c r="Z213" i="92"/>
  <c r="AD213" i="92"/>
  <c r="AE213" i="92"/>
  <c r="AH213" i="92"/>
  <c r="AI213" i="92"/>
  <c r="AJ213" i="92"/>
  <c r="AK213" i="92"/>
  <c r="AL213" i="92"/>
  <c r="AM213" i="92"/>
  <c r="AN213" i="92"/>
  <c r="C214" i="92"/>
  <c r="D214" i="92"/>
  <c r="E214" i="92"/>
  <c r="G214" i="92"/>
  <c r="L214" i="92"/>
  <c r="Q214" i="92"/>
  <c r="R214" i="92"/>
  <c r="S214" i="92"/>
  <c r="T214" i="92"/>
  <c r="U214" i="92"/>
  <c r="Z214" i="92"/>
  <c r="AD214" i="92"/>
  <c r="AE214" i="92"/>
  <c r="AH214" i="92"/>
  <c r="AI214" i="92"/>
  <c r="AJ214" i="92"/>
  <c r="AK214" i="92"/>
  <c r="AL214" i="92"/>
  <c r="AM214" i="92"/>
  <c r="AN214" i="92"/>
  <c r="C215" i="92"/>
  <c r="D215" i="92"/>
  <c r="E215" i="92"/>
  <c r="G215" i="92"/>
  <c r="L215" i="92"/>
  <c r="Q215" i="92"/>
  <c r="R215" i="92"/>
  <c r="S215" i="92"/>
  <c r="T215" i="92"/>
  <c r="U215" i="92"/>
  <c r="Z215" i="92"/>
  <c r="AD215" i="92"/>
  <c r="AE215" i="92"/>
  <c r="AH215" i="92"/>
  <c r="AI215" i="92"/>
  <c r="AJ215" i="92"/>
  <c r="AK215" i="92"/>
  <c r="AL215" i="92"/>
  <c r="AM215" i="92"/>
  <c r="AN215" i="92"/>
  <c r="C216" i="92"/>
  <c r="D216" i="92"/>
  <c r="E216" i="92"/>
  <c r="G216" i="92"/>
  <c r="L216" i="92"/>
  <c r="Q216" i="92"/>
  <c r="R216" i="92"/>
  <c r="S216" i="92"/>
  <c r="T216" i="92"/>
  <c r="U216" i="92"/>
  <c r="Z216" i="92"/>
  <c r="AD216" i="92"/>
  <c r="AE216" i="92"/>
  <c r="AH216" i="92"/>
  <c r="AI216" i="92"/>
  <c r="AJ216" i="92"/>
  <c r="AK216" i="92"/>
  <c r="AL216" i="92"/>
  <c r="AM216" i="92"/>
  <c r="AN216" i="92"/>
  <c r="C217" i="92"/>
  <c r="D217" i="92"/>
  <c r="E217" i="92"/>
  <c r="G217" i="92"/>
  <c r="L217" i="92"/>
  <c r="Q217" i="92"/>
  <c r="R217" i="92"/>
  <c r="S217" i="92"/>
  <c r="T217" i="92"/>
  <c r="U217" i="92"/>
  <c r="Z217" i="92"/>
  <c r="AD217" i="92"/>
  <c r="AE217" i="92"/>
  <c r="AH217" i="92"/>
  <c r="AI217" i="92"/>
  <c r="AJ217" i="92"/>
  <c r="AK217" i="92"/>
  <c r="AL217" i="92"/>
  <c r="AM217" i="92"/>
  <c r="AN217" i="92"/>
  <c r="C218" i="92"/>
  <c r="D218" i="92"/>
  <c r="E218" i="92"/>
  <c r="G218" i="92"/>
  <c r="L218" i="92"/>
  <c r="Q218" i="92"/>
  <c r="R218" i="92"/>
  <c r="S218" i="92"/>
  <c r="T218" i="92"/>
  <c r="U218" i="92"/>
  <c r="Z218" i="92"/>
  <c r="AD218" i="92"/>
  <c r="AE218" i="92"/>
  <c r="AH218" i="92"/>
  <c r="AI218" i="92"/>
  <c r="AJ218" i="92"/>
  <c r="AK218" i="92"/>
  <c r="AL218" i="92"/>
  <c r="AM218" i="92"/>
  <c r="AN218" i="92"/>
  <c r="C219" i="92"/>
  <c r="D219" i="92"/>
  <c r="E219" i="92"/>
  <c r="G219" i="92"/>
  <c r="L219" i="92"/>
  <c r="Q219" i="92"/>
  <c r="R219" i="92"/>
  <c r="S219" i="92"/>
  <c r="T219" i="92"/>
  <c r="U219" i="92"/>
  <c r="Z219" i="92"/>
  <c r="AD219" i="92"/>
  <c r="AE219" i="92"/>
  <c r="AH219" i="92"/>
  <c r="AI219" i="92"/>
  <c r="AJ219" i="92"/>
  <c r="AK219" i="92"/>
  <c r="AL219" i="92"/>
  <c r="AM219" i="92"/>
  <c r="AN219" i="92"/>
  <c r="C220" i="92"/>
  <c r="D220" i="92"/>
  <c r="E220" i="92"/>
  <c r="G220" i="92"/>
  <c r="L220" i="92"/>
  <c r="Q220" i="92"/>
  <c r="R220" i="92"/>
  <c r="S220" i="92"/>
  <c r="T220" i="92"/>
  <c r="U220" i="92"/>
  <c r="Z220" i="92"/>
  <c r="AD220" i="92"/>
  <c r="AE220" i="92"/>
  <c r="AH220" i="92"/>
  <c r="AI220" i="92"/>
  <c r="AJ220" i="92"/>
  <c r="AK220" i="92"/>
  <c r="AL220" i="92"/>
  <c r="AM220" i="92"/>
  <c r="AN220" i="92"/>
  <c r="DA13" i="89"/>
  <c r="DA14" i="89"/>
  <c r="DA15" i="89"/>
  <c r="CD17" i="89"/>
  <c r="CM17" i="89"/>
  <c r="CT17" i="89"/>
  <c r="DA17" i="89"/>
  <c r="CD18" i="89"/>
  <c r="CM18" i="89"/>
  <c r="CT18" i="89"/>
  <c r="DA18" i="89"/>
  <c r="CD19" i="89"/>
  <c r="CM19" i="89"/>
  <c r="CT19" i="89"/>
  <c r="DA19" i="89"/>
  <c r="L21" i="89"/>
  <c r="M21" i="89"/>
  <c r="N21" i="89"/>
  <c r="P21" i="89"/>
  <c r="AR21" i="89"/>
  <c r="AS21" i="89"/>
  <c r="AZ21" i="89"/>
  <c r="BA21" i="89"/>
  <c r="BB21" i="89"/>
  <c r="BD21" i="89"/>
  <c r="BG21" i="89"/>
  <c r="BH21" i="89"/>
  <c r="BI21" i="89"/>
  <c r="BJ21" i="89"/>
  <c r="BK21" i="89"/>
  <c r="BL21" i="89"/>
  <c r="BR21" i="89"/>
  <c r="BS21" i="89"/>
  <c r="CD21" i="89"/>
  <c r="CM21" i="89"/>
  <c r="CT21" i="89"/>
  <c r="DA21" i="89"/>
  <c r="L22" i="89"/>
  <c r="M22" i="89"/>
  <c r="N22" i="89"/>
  <c r="P22" i="89"/>
  <c r="AR22" i="89"/>
  <c r="AS22" i="89"/>
  <c r="AZ22" i="89"/>
  <c r="BA22" i="89"/>
  <c r="BB22" i="89"/>
  <c r="BD22" i="89"/>
  <c r="BG22" i="89"/>
  <c r="BH22" i="89"/>
  <c r="BI22" i="89"/>
  <c r="BJ22" i="89"/>
  <c r="BK22" i="89"/>
  <c r="BL22" i="89"/>
  <c r="BR22" i="89"/>
  <c r="BS22" i="89"/>
  <c r="DA22" i="89"/>
  <c r="L23" i="89"/>
  <c r="M23" i="89"/>
  <c r="N23" i="89"/>
  <c r="P23" i="89"/>
  <c r="AR23" i="89"/>
  <c r="AS23" i="89"/>
  <c r="AZ23" i="89"/>
  <c r="BA23" i="89"/>
  <c r="BB23" i="89"/>
  <c r="BD23" i="89"/>
  <c r="BG23" i="89"/>
  <c r="BH23" i="89"/>
  <c r="BI23" i="89"/>
  <c r="BJ23" i="89"/>
  <c r="BK23" i="89"/>
  <c r="BL23" i="89"/>
  <c r="BR23" i="89"/>
  <c r="BS23" i="89"/>
  <c r="L24" i="89"/>
  <c r="M24" i="89"/>
  <c r="N24" i="89"/>
  <c r="P24" i="89"/>
  <c r="AR24" i="89"/>
  <c r="AS24" i="89"/>
  <c r="AZ24" i="89"/>
  <c r="BA24" i="89"/>
  <c r="BB24" i="89"/>
  <c r="BD24" i="89"/>
  <c r="BG24" i="89"/>
  <c r="BH24" i="89"/>
  <c r="BI24" i="89"/>
  <c r="BJ24" i="89"/>
  <c r="BK24" i="89"/>
  <c r="BL24" i="89"/>
  <c r="BR24" i="89"/>
  <c r="BS24" i="89"/>
  <c r="L25" i="89"/>
  <c r="M25" i="89"/>
  <c r="N25" i="89"/>
  <c r="P25" i="89"/>
  <c r="AR25" i="89"/>
  <c r="AS25" i="89"/>
  <c r="AZ25" i="89"/>
  <c r="BA25" i="89"/>
  <c r="BB25" i="89"/>
  <c r="BD25" i="89"/>
  <c r="BG25" i="89"/>
  <c r="BH25" i="89"/>
  <c r="BI25" i="89"/>
  <c r="BJ25" i="89"/>
  <c r="BK25" i="89"/>
  <c r="BL25" i="89"/>
  <c r="BR25" i="89"/>
  <c r="BS25" i="89"/>
  <c r="L26" i="89"/>
  <c r="M26" i="89"/>
  <c r="N26" i="89"/>
  <c r="P26" i="89"/>
  <c r="AR26" i="89"/>
  <c r="AS26" i="89"/>
  <c r="AZ26" i="89"/>
  <c r="BA26" i="89"/>
  <c r="BB26" i="89"/>
  <c r="BD26" i="89"/>
  <c r="BG26" i="89"/>
  <c r="BH26" i="89"/>
  <c r="BI26" i="89"/>
  <c r="BJ26" i="89"/>
  <c r="BK26" i="89"/>
  <c r="BL26" i="89"/>
  <c r="BR26" i="89"/>
  <c r="BS26" i="89"/>
  <c r="L27" i="89"/>
  <c r="M27" i="89"/>
  <c r="N27" i="89"/>
  <c r="P27" i="89"/>
  <c r="AR27" i="89"/>
  <c r="AS27" i="89"/>
  <c r="AZ27" i="89"/>
  <c r="BA27" i="89"/>
  <c r="BB27" i="89"/>
  <c r="BD27" i="89"/>
  <c r="BG27" i="89"/>
  <c r="BH27" i="89"/>
  <c r="BI27" i="89"/>
  <c r="BJ27" i="89"/>
  <c r="BK27" i="89"/>
  <c r="BL27" i="89"/>
  <c r="BR27" i="89"/>
  <c r="BS27" i="89"/>
  <c r="L28" i="89"/>
  <c r="M28" i="89"/>
  <c r="N28" i="89"/>
  <c r="P28" i="89"/>
  <c r="AR28" i="89"/>
  <c r="AS28" i="89"/>
  <c r="AZ28" i="89"/>
  <c r="BA28" i="89"/>
  <c r="BB28" i="89"/>
  <c r="BD28" i="89"/>
  <c r="BG28" i="89"/>
  <c r="BH28" i="89"/>
  <c r="BI28" i="89"/>
  <c r="BJ28" i="89"/>
  <c r="BK28" i="89"/>
  <c r="BL28" i="89"/>
  <c r="BR28" i="89"/>
  <c r="BS28" i="89"/>
  <c r="L29" i="89"/>
  <c r="M29" i="89"/>
  <c r="N29" i="89"/>
  <c r="P29" i="89"/>
  <c r="AR29" i="89"/>
  <c r="AS29" i="89"/>
  <c r="AZ29" i="89"/>
  <c r="BA29" i="89"/>
  <c r="BB29" i="89"/>
  <c r="BD29" i="89"/>
  <c r="BG29" i="89"/>
  <c r="BH29" i="89"/>
  <c r="BI29" i="89"/>
  <c r="BJ29" i="89"/>
  <c r="BK29" i="89"/>
  <c r="BL29" i="89"/>
  <c r="BR29" i="89"/>
  <c r="BS29" i="89"/>
  <c r="L30" i="89"/>
  <c r="M30" i="89"/>
  <c r="N30" i="89"/>
  <c r="P30" i="89"/>
  <c r="AR30" i="89"/>
  <c r="AS30" i="89"/>
  <c r="AZ30" i="89"/>
  <c r="BA30" i="89"/>
  <c r="BB30" i="89"/>
  <c r="BD30" i="89"/>
  <c r="BG30" i="89"/>
  <c r="BH30" i="89"/>
  <c r="BI30" i="89"/>
  <c r="BJ30" i="89"/>
  <c r="BK30" i="89"/>
  <c r="BL30" i="89"/>
  <c r="BR30" i="89"/>
  <c r="BS30" i="89"/>
  <c r="L31" i="89"/>
  <c r="M31" i="89"/>
  <c r="N31" i="89"/>
  <c r="P31" i="89"/>
  <c r="AR31" i="89"/>
  <c r="AS31" i="89"/>
  <c r="AZ31" i="89"/>
  <c r="BA31" i="89"/>
  <c r="BB31" i="89"/>
  <c r="BD31" i="89"/>
  <c r="BG31" i="89"/>
  <c r="BH31" i="89"/>
  <c r="BI31" i="89"/>
  <c r="BJ31" i="89"/>
  <c r="BK31" i="89"/>
  <c r="BL31" i="89"/>
  <c r="BR31" i="89"/>
  <c r="BS31" i="89"/>
  <c r="L32" i="89"/>
  <c r="M32" i="89"/>
  <c r="N32" i="89"/>
  <c r="P32" i="89"/>
  <c r="AR32" i="89"/>
  <c r="AS32" i="89"/>
  <c r="AZ32" i="89"/>
  <c r="BA32" i="89"/>
  <c r="BB32" i="89"/>
  <c r="BD32" i="89"/>
  <c r="BG32" i="89"/>
  <c r="BH32" i="89"/>
  <c r="BI32" i="89"/>
  <c r="BJ32" i="89"/>
  <c r="BK32" i="89"/>
  <c r="BL32" i="89"/>
  <c r="BR32" i="89"/>
  <c r="BS32" i="89"/>
  <c r="L33" i="89"/>
  <c r="M33" i="89"/>
  <c r="N33" i="89"/>
  <c r="P33" i="89"/>
  <c r="AR33" i="89"/>
  <c r="AS33" i="89"/>
  <c r="AZ33" i="89"/>
  <c r="BA33" i="89"/>
  <c r="BB33" i="89"/>
  <c r="BD33" i="89"/>
  <c r="BG33" i="89"/>
  <c r="BH33" i="89"/>
  <c r="BI33" i="89"/>
  <c r="BJ33" i="89"/>
  <c r="BK33" i="89"/>
  <c r="BL33" i="89"/>
  <c r="BR33" i="89"/>
  <c r="BS33" i="89"/>
  <c r="L34" i="89"/>
  <c r="M34" i="89"/>
  <c r="N34" i="89"/>
  <c r="P34" i="89"/>
  <c r="AR34" i="89"/>
  <c r="AS34" i="89"/>
  <c r="AZ34" i="89"/>
  <c r="BA34" i="89"/>
  <c r="BB34" i="89"/>
  <c r="BD34" i="89"/>
  <c r="BG34" i="89"/>
  <c r="BH34" i="89"/>
  <c r="BI34" i="89"/>
  <c r="BJ34" i="89"/>
  <c r="BK34" i="89"/>
  <c r="BL34" i="89"/>
  <c r="BR34" i="89"/>
  <c r="BS34" i="89"/>
  <c r="L35" i="89"/>
  <c r="M35" i="89"/>
  <c r="N35" i="89"/>
  <c r="P35" i="89"/>
  <c r="AR35" i="89"/>
  <c r="AS35" i="89"/>
  <c r="AZ35" i="89"/>
  <c r="BA35" i="89"/>
  <c r="BB35" i="89"/>
  <c r="BD35" i="89"/>
  <c r="BG35" i="89"/>
  <c r="BH35" i="89"/>
  <c r="BI35" i="89"/>
  <c r="BJ35" i="89"/>
  <c r="BK35" i="89"/>
  <c r="BL35" i="89"/>
  <c r="BR35" i="89"/>
  <c r="BS35" i="89"/>
  <c r="L36" i="89"/>
  <c r="M36" i="89"/>
  <c r="N36" i="89"/>
  <c r="P36" i="89"/>
  <c r="AR36" i="89"/>
  <c r="AS36" i="89"/>
  <c r="AZ36" i="89"/>
  <c r="BA36" i="89"/>
  <c r="BB36" i="89"/>
  <c r="BD36" i="89"/>
  <c r="BG36" i="89"/>
  <c r="BH36" i="89"/>
  <c r="BI36" i="89"/>
  <c r="BJ36" i="89"/>
  <c r="BK36" i="89"/>
  <c r="BL36" i="89"/>
  <c r="BR36" i="89"/>
  <c r="BS36" i="89"/>
  <c r="L37" i="89"/>
  <c r="M37" i="89"/>
  <c r="N37" i="89"/>
  <c r="P37" i="89"/>
  <c r="AR37" i="89"/>
  <c r="AS37" i="89"/>
  <c r="AZ37" i="89"/>
  <c r="BA37" i="89"/>
  <c r="BB37" i="89"/>
  <c r="BD37" i="89"/>
  <c r="BG37" i="89"/>
  <c r="BH37" i="89"/>
  <c r="BI37" i="89"/>
  <c r="BJ37" i="89"/>
  <c r="BK37" i="89"/>
  <c r="BL37" i="89"/>
  <c r="BR37" i="89"/>
  <c r="BS37" i="89"/>
  <c r="CZ37" i="89"/>
  <c r="DA37" i="89"/>
  <c r="DB37" i="89"/>
  <c r="DC37" i="89"/>
  <c r="DD37" i="89"/>
  <c r="DE37" i="89"/>
  <c r="L38" i="89"/>
  <c r="M38" i="89"/>
  <c r="N38" i="89"/>
  <c r="P38" i="89"/>
  <c r="AR38" i="89"/>
  <c r="AS38" i="89"/>
  <c r="AZ38" i="89"/>
  <c r="BA38" i="89"/>
  <c r="BB38" i="89"/>
  <c r="BD38" i="89"/>
  <c r="BG38" i="89"/>
  <c r="BH38" i="89"/>
  <c r="BI38" i="89"/>
  <c r="BJ38" i="89"/>
  <c r="BK38" i="89"/>
  <c r="BL38" i="89"/>
  <c r="BR38" i="89"/>
  <c r="BS38" i="89"/>
  <c r="CC38" i="89"/>
  <c r="CD38" i="89"/>
  <c r="CE38" i="89"/>
  <c r="CF38" i="89"/>
  <c r="CG38" i="89"/>
  <c r="CL38" i="89"/>
  <c r="CM38" i="89"/>
  <c r="CN38" i="89"/>
  <c r="CO38" i="89"/>
  <c r="CP38" i="89"/>
  <c r="CQ38" i="89"/>
  <c r="CS38" i="89"/>
  <c r="CT38" i="89"/>
  <c r="CU38" i="89"/>
  <c r="CV38" i="89"/>
  <c r="CW38" i="89"/>
  <c r="CX38" i="89"/>
  <c r="CZ38" i="89"/>
  <c r="DA38" i="89"/>
  <c r="DB38" i="89"/>
  <c r="DC38" i="89"/>
  <c r="DD38" i="89"/>
  <c r="DE38" i="89"/>
  <c r="L39" i="89"/>
  <c r="M39" i="89"/>
  <c r="N39" i="89"/>
  <c r="P39" i="89"/>
  <c r="AR39" i="89"/>
  <c r="AS39" i="89"/>
  <c r="AZ39" i="89"/>
  <c r="BA39" i="89"/>
  <c r="BB39" i="89"/>
  <c r="BD39" i="89"/>
  <c r="BG39" i="89"/>
  <c r="BH39" i="89"/>
  <c r="BI39" i="89"/>
  <c r="BJ39" i="89"/>
  <c r="BK39" i="89"/>
  <c r="BL39" i="89"/>
  <c r="BR39" i="89"/>
  <c r="BS39" i="89"/>
  <c r="CC39" i="89"/>
  <c r="CD39" i="89"/>
  <c r="CE39" i="89"/>
  <c r="CF39" i="89"/>
  <c r="CG39" i="89"/>
  <c r="CL39" i="89"/>
  <c r="CM39" i="89"/>
  <c r="CN39" i="89"/>
  <c r="CO39" i="89"/>
  <c r="CP39" i="89"/>
  <c r="CQ39" i="89"/>
  <c r="CS39" i="89"/>
  <c r="CT39" i="89"/>
  <c r="CU39" i="89"/>
  <c r="CV39" i="89"/>
  <c r="CW39" i="89"/>
  <c r="CX39" i="89"/>
  <c r="CZ39" i="89"/>
  <c r="DA39" i="89"/>
  <c r="DB39" i="89"/>
  <c r="DC39" i="89"/>
  <c r="DD39" i="89"/>
  <c r="DE39" i="89"/>
  <c r="L40" i="89"/>
  <c r="M40" i="89"/>
  <c r="N40" i="89"/>
  <c r="P40" i="89"/>
  <c r="AR40" i="89"/>
  <c r="AS40" i="89"/>
  <c r="AZ40" i="89"/>
  <c r="BA40" i="89"/>
  <c r="BB40" i="89"/>
  <c r="BD40" i="89"/>
  <c r="BG40" i="89"/>
  <c r="BH40" i="89"/>
  <c r="BI40" i="89"/>
  <c r="BJ40" i="89"/>
  <c r="BK40" i="89"/>
  <c r="BL40" i="89"/>
  <c r="BR40" i="89"/>
  <c r="BS40" i="89"/>
  <c r="CC40" i="89"/>
  <c r="CD40" i="89"/>
  <c r="CE40" i="89"/>
  <c r="CF40" i="89"/>
  <c r="CG40" i="89"/>
  <c r="CL40" i="89"/>
  <c r="CM40" i="89"/>
  <c r="CN40" i="89"/>
  <c r="CO40" i="89"/>
  <c r="CP40" i="89"/>
  <c r="CQ40" i="89"/>
  <c r="CS40" i="89"/>
  <c r="CT40" i="89"/>
  <c r="CU40" i="89"/>
  <c r="CV40" i="89"/>
  <c r="CW40" i="89"/>
  <c r="CX40" i="89"/>
  <c r="CZ40" i="89"/>
  <c r="DA40" i="89"/>
  <c r="DB40" i="89"/>
  <c r="DC40" i="89"/>
  <c r="DD40" i="89"/>
  <c r="DE40" i="89"/>
  <c r="L41" i="89"/>
  <c r="M41" i="89"/>
  <c r="N41" i="89"/>
  <c r="P41" i="89"/>
  <c r="AR41" i="89"/>
  <c r="AS41" i="89"/>
  <c r="AZ41" i="89"/>
  <c r="BA41" i="89"/>
  <c r="BB41" i="89"/>
  <c r="BD41" i="89"/>
  <c r="BG41" i="89"/>
  <c r="BH41" i="89"/>
  <c r="BI41" i="89"/>
  <c r="BJ41" i="89"/>
  <c r="BK41" i="89"/>
  <c r="BL41" i="89"/>
  <c r="BR41" i="89"/>
  <c r="BS41" i="89"/>
  <c r="CC41" i="89"/>
  <c r="CD41" i="89"/>
  <c r="CE41" i="89"/>
  <c r="CF41" i="89"/>
  <c r="CG41" i="89"/>
  <c r="CL41" i="89"/>
  <c r="CM41" i="89"/>
  <c r="CN41" i="89"/>
  <c r="CO41" i="89"/>
  <c r="CP41" i="89"/>
  <c r="CQ41" i="89"/>
  <c r="CS41" i="89"/>
  <c r="CT41" i="89"/>
  <c r="CU41" i="89"/>
  <c r="CV41" i="89"/>
  <c r="CW41" i="89"/>
  <c r="CX41" i="89"/>
  <c r="CZ41" i="89"/>
  <c r="DA41" i="89"/>
  <c r="DB41" i="89"/>
  <c r="DC41" i="89"/>
  <c r="DD41" i="89"/>
  <c r="DE41" i="89"/>
  <c r="L42" i="89"/>
  <c r="M42" i="89"/>
  <c r="N42" i="89"/>
  <c r="P42" i="89"/>
  <c r="AR42" i="89"/>
  <c r="AS42" i="89"/>
  <c r="AZ42" i="89"/>
  <c r="BA42" i="89"/>
  <c r="BB42" i="89"/>
  <c r="BD42" i="89"/>
  <c r="BG42" i="89"/>
  <c r="BH42" i="89"/>
  <c r="BI42" i="89"/>
  <c r="BJ42" i="89"/>
  <c r="BK42" i="89"/>
  <c r="BL42" i="89"/>
  <c r="BR42" i="89"/>
  <c r="BS42" i="89"/>
  <c r="CC42" i="89"/>
  <c r="CD42" i="89"/>
  <c r="CE42" i="89"/>
  <c r="CF42" i="89"/>
  <c r="CG42" i="89"/>
  <c r="CL42" i="89"/>
  <c r="CM42" i="89"/>
  <c r="CN42" i="89"/>
  <c r="CO42" i="89"/>
  <c r="CP42" i="89"/>
  <c r="CQ42" i="89"/>
  <c r="CS42" i="89"/>
  <c r="CT42" i="89"/>
  <c r="CU42" i="89"/>
  <c r="CV42" i="89"/>
  <c r="CW42" i="89"/>
  <c r="CX42" i="89"/>
  <c r="CZ42" i="89"/>
  <c r="DA42" i="89"/>
  <c r="DB42" i="89"/>
  <c r="DC42" i="89"/>
  <c r="DD42" i="89"/>
  <c r="DE42" i="89"/>
  <c r="L43" i="89"/>
  <c r="M43" i="89"/>
  <c r="N43" i="89"/>
  <c r="P43" i="89"/>
  <c r="AR43" i="89"/>
  <c r="AS43" i="89"/>
  <c r="AZ43" i="89"/>
  <c r="BA43" i="89"/>
  <c r="BB43" i="89"/>
  <c r="BD43" i="89"/>
  <c r="BG43" i="89"/>
  <c r="BH43" i="89"/>
  <c r="BI43" i="89"/>
  <c r="BJ43" i="89"/>
  <c r="BK43" i="89"/>
  <c r="BL43" i="89"/>
  <c r="BR43" i="89"/>
  <c r="BS43" i="89"/>
  <c r="CC43" i="89"/>
  <c r="CD43" i="89"/>
  <c r="CE43" i="89"/>
  <c r="CF43" i="89"/>
  <c r="CG43" i="89"/>
  <c r="CL43" i="89"/>
  <c r="CM43" i="89"/>
  <c r="CN43" i="89"/>
  <c r="CO43" i="89"/>
  <c r="CP43" i="89"/>
  <c r="CQ43" i="89"/>
  <c r="CS43" i="89"/>
  <c r="CT43" i="89"/>
  <c r="CU43" i="89"/>
  <c r="CV43" i="89"/>
  <c r="CW43" i="89"/>
  <c r="CX43" i="89"/>
  <c r="CZ43" i="89"/>
  <c r="DA43" i="89"/>
  <c r="DB43" i="89"/>
  <c r="DC43" i="89"/>
  <c r="DD43" i="89"/>
  <c r="DE43" i="89"/>
  <c r="L44" i="89"/>
  <c r="M44" i="89"/>
  <c r="N44" i="89"/>
  <c r="P44" i="89"/>
  <c r="AR44" i="89"/>
  <c r="AS44" i="89"/>
  <c r="AZ44" i="89"/>
  <c r="BA44" i="89"/>
  <c r="BB44" i="89"/>
  <c r="BD44" i="89"/>
  <c r="BG44" i="89"/>
  <c r="BH44" i="89"/>
  <c r="BI44" i="89"/>
  <c r="BJ44" i="89"/>
  <c r="BK44" i="89"/>
  <c r="BL44" i="89"/>
  <c r="BR44" i="89"/>
  <c r="BS44" i="89"/>
  <c r="CC44" i="89"/>
  <c r="CD44" i="89"/>
  <c r="CE44" i="89"/>
  <c r="CF44" i="89"/>
  <c r="CG44" i="89"/>
  <c r="CL44" i="89"/>
  <c r="CM44" i="89"/>
  <c r="CN44" i="89"/>
  <c r="CO44" i="89"/>
  <c r="CP44" i="89"/>
  <c r="CQ44" i="89"/>
  <c r="CS44" i="89"/>
  <c r="CT44" i="89"/>
  <c r="CU44" i="89"/>
  <c r="CV44" i="89"/>
  <c r="CW44" i="89"/>
  <c r="CX44" i="89"/>
  <c r="CZ44" i="89"/>
  <c r="DA44" i="89"/>
  <c r="DB44" i="89"/>
  <c r="DC44" i="89"/>
  <c r="DD44" i="89"/>
  <c r="DE44" i="89"/>
  <c r="L45" i="89"/>
  <c r="M45" i="89"/>
  <c r="N45" i="89"/>
  <c r="P45" i="89"/>
  <c r="AR45" i="89"/>
  <c r="AS45" i="89"/>
  <c r="AZ45" i="89"/>
  <c r="BA45" i="89"/>
  <c r="BB45" i="89"/>
  <c r="BD45" i="89"/>
  <c r="BG45" i="89"/>
  <c r="BH45" i="89"/>
  <c r="BI45" i="89"/>
  <c r="BJ45" i="89"/>
  <c r="BK45" i="89"/>
  <c r="BL45" i="89"/>
  <c r="BR45" i="89"/>
  <c r="BS45" i="89"/>
  <c r="CC45" i="89"/>
  <c r="CD45" i="89"/>
  <c r="CE45" i="89"/>
  <c r="CF45" i="89"/>
  <c r="CG45" i="89"/>
  <c r="CL45" i="89"/>
  <c r="CM45" i="89"/>
  <c r="CN45" i="89"/>
  <c r="CO45" i="89"/>
  <c r="CP45" i="89"/>
  <c r="CQ45" i="89"/>
  <c r="CS45" i="89"/>
  <c r="CT45" i="89"/>
  <c r="CU45" i="89"/>
  <c r="CV45" i="89"/>
  <c r="CW45" i="89"/>
  <c r="CX45" i="89"/>
  <c r="CZ45" i="89"/>
  <c r="DA45" i="89"/>
  <c r="DB45" i="89"/>
  <c r="DC45" i="89"/>
  <c r="DD45" i="89"/>
  <c r="DE45" i="89"/>
  <c r="L46" i="89"/>
  <c r="M46" i="89"/>
  <c r="N46" i="89"/>
  <c r="P46" i="89"/>
  <c r="AR46" i="89"/>
  <c r="AS46" i="89"/>
  <c r="AZ46" i="89"/>
  <c r="BA46" i="89"/>
  <c r="BB46" i="89"/>
  <c r="BD46" i="89"/>
  <c r="BG46" i="89"/>
  <c r="BH46" i="89"/>
  <c r="BI46" i="89"/>
  <c r="BJ46" i="89"/>
  <c r="BK46" i="89"/>
  <c r="BL46" i="89"/>
  <c r="BR46" i="89"/>
  <c r="BS46" i="89"/>
  <c r="CC46" i="89"/>
  <c r="CD46" i="89"/>
  <c r="CE46" i="89"/>
  <c r="CF46" i="89"/>
  <c r="CG46" i="89"/>
  <c r="CL46" i="89"/>
  <c r="CM46" i="89"/>
  <c r="CN46" i="89"/>
  <c r="CO46" i="89"/>
  <c r="CP46" i="89"/>
  <c r="CQ46" i="89"/>
  <c r="CS46" i="89"/>
  <c r="CT46" i="89"/>
  <c r="CU46" i="89"/>
  <c r="CV46" i="89"/>
  <c r="CW46" i="89"/>
  <c r="CX46" i="89"/>
  <c r="CZ46" i="89"/>
  <c r="DA46" i="89"/>
  <c r="DB46" i="89"/>
  <c r="DC46" i="89"/>
  <c r="DD46" i="89"/>
  <c r="DE46" i="89"/>
  <c r="L47" i="89"/>
  <c r="M47" i="89"/>
  <c r="N47" i="89"/>
  <c r="P47" i="89"/>
  <c r="AR47" i="89"/>
  <c r="AS47" i="89"/>
  <c r="AZ47" i="89"/>
  <c r="BA47" i="89"/>
  <c r="BB47" i="89"/>
  <c r="BD47" i="89"/>
  <c r="BG47" i="89"/>
  <c r="BH47" i="89"/>
  <c r="BI47" i="89"/>
  <c r="BJ47" i="89"/>
  <c r="BK47" i="89"/>
  <c r="BL47" i="89"/>
  <c r="BR47" i="89"/>
  <c r="BS47" i="89"/>
  <c r="CC47" i="89"/>
  <c r="CD47" i="89"/>
  <c r="CE47" i="89"/>
  <c r="CF47" i="89"/>
  <c r="CG47" i="89"/>
  <c r="CL47" i="89"/>
  <c r="CM47" i="89"/>
  <c r="CN47" i="89"/>
  <c r="CO47" i="89"/>
  <c r="CP47" i="89"/>
  <c r="CQ47" i="89"/>
  <c r="CS47" i="89"/>
  <c r="CT47" i="89"/>
  <c r="CU47" i="89"/>
  <c r="CV47" i="89"/>
  <c r="CW47" i="89"/>
  <c r="CX47" i="89"/>
  <c r="CZ47" i="89"/>
  <c r="DA47" i="89"/>
  <c r="DB47" i="89"/>
  <c r="DC47" i="89"/>
  <c r="DD47" i="89"/>
  <c r="DE47" i="89"/>
  <c r="L48" i="89"/>
  <c r="M48" i="89"/>
  <c r="N48" i="89"/>
  <c r="P48" i="89"/>
  <c r="AR48" i="89"/>
  <c r="AS48" i="89"/>
  <c r="AZ48" i="89"/>
  <c r="BA48" i="89"/>
  <c r="BB48" i="89"/>
  <c r="BD48" i="89"/>
  <c r="BG48" i="89"/>
  <c r="BH48" i="89"/>
  <c r="BI48" i="89"/>
  <c r="BJ48" i="89"/>
  <c r="BK48" i="89"/>
  <c r="BL48" i="89"/>
  <c r="BR48" i="89"/>
  <c r="BS48" i="89"/>
  <c r="CC48" i="89"/>
  <c r="CD48" i="89"/>
  <c r="CE48" i="89"/>
  <c r="CF48" i="89"/>
  <c r="CG48" i="89"/>
  <c r="CL48" i="89"/>
  <c r="CM48" i="89"/>
  <c r="CN48" i="89"/>
  <c r="CO48" i="89"/>
  <c r="CP48" i="89"/>
  <c r="CQ48" i="89"/>
  <c r="CS48" i="89"/>
  <c r="CT48" i="89"/>
  <c r="CU48" i="89"/>
  <c r="CV48" i="89"/>
  <c r="CW48" i="89"/>
  <c r="CX48" i="89"/>
  <c r="CZ48" i="89"/>
  <c r="DA48" i="89"/>
  <c r="DB48" i="89"/>
  <c r="DC48" i="89"/>
  <c r="DD48" i="89"/>
  <c r="DE48" i="89"/>
  <c r="L49" i="89"/>
  <c r="M49" i="89"/>
  <c r="N49" i="89"/>
  <c r="P49" i="89"/>
  <c r="AR49" i="89"/>
  <c r="AS49" i="89"/>
  <c r="AZ49" i="89"/>
  <c r="BA49" i="89"/>
  <c r="BB49" i="89"/>
  <c r="BD49" i="89"/>
  <c r="BG49" i="89"/>
  <c r="BH49" i="89"/>
  <c r="BI49" i="89"/>
  <c r="BJ49" i="89"/>
  <c r="BK49" i="89"/>
  <c r="BL49" i="89"/>
  <c r="BR49" i="89"/>
  <c r="BS49" i="89"/>
  <c r="CC49" i="89"/>
  <c r="CD49" i="89"/>
  <c r="CE49" i="89"/>
  <c r="CF49" i="89"/>
  <c r="CG49" i="89"/>
  <c r="CL49" i="89"/>
  <c r="CM49" i="89"/>
  <c r="CN49" i="89"/>
  <c r="CO49" i="89"/>
  <c r="CP49" i="89"/>
  <c r="CQ49" i="89"/>
  <c r="CS49" i="89"/>
  <c r="CT49" i="89"/>
  <c r="CU49" i="89"/>
  <c r="CV49" i="89"/>
  <c r="CW49" i="89"/>
  <c r="CX49" i="89"/>
  <c r="CZ49" i="89"/>
  <c r="DA49" i="89"/>
  <c r="DB49" i="89"/>
  <c r="DC49" i="89"/>
  <c r="DD49" i="89"/>
  <c r="DE49" i="89"/>
  <c r="L50" i="89"/>
  <c r="M50" i="89"/>
  <c r="N50" i="89"/>
  <c r="P50" i="89"/>
  <c r="AR50" i="89"/>
  <c r="AS50" i="89"/>
  <c r="AZ50" i="89"/>
  <c r="BA50" i="89"/>
  <c r="BB50" i="89"/>
  <c r="BD50" i="89"/>
  <c r="BG50" i="89"/>
  <c r="BH50" i="89"/>
  <c r="BI50" i="89"/>
  <c r="BJ50" i="89"/>
  <c r="BK50" i="89"/>
  <c r="BL50" i="89"/>
  <c r="BR50" i="89"/>
  <c r="BS50" i="89"/>
  <c r="CC50" i="89"/>
  <c r="CD50" i="89"/>
  <c r="CE50" i="89"/>
  <c r="CF50" i="89"/>
  <c r="CG50" i="89"/>
  <c r="CL50" i="89"/>
  <c r="CM50" i="89"/>
  <c r="CN50" i="89"/>
  <c r="CO50" i="89"/>
  <c r="CP50" i="89"/>
  <c r="CQ50" i="89"/>
  <c r="CS50" i="89"/>
  <c r="CT50" i="89"/>
  <c r="CU50" i="89"/>
  <c r="CV50" i="89"/>
  <c r="CW50" i="89"/>
  <c r="CX50" i="89"/>
  <c r="CZ50" i="89"/>
  <c r="DA50" i="89"/>
  <c r="DB50" i="89"/>
  <c r="DC50" i="89"/>
  <c r="DD50" i="89"/>
  <c r="DE50" i="89"/>
  <c r="L51" i="89"/>
  <c r="M51" i="89"/>
  <c r="N51" i="89"/>
  <c r="P51" i="89"/>
  <c r="AR51" i="89"/>
  <c r="AS51" i="89"/>
  <c r="AZ51" i="89"/>
  <c r="BA51" i="89"/>
  <c r="BB51" i="89"/>
  <c r="BD51" i="89"/>
  <c r="BG51" i="89"/>
  <c r="BH51" i="89"/>
  <c r="BI51" i="89"/>
  <c r="BJ51" i="89"/>
  <c r="BK51" i="89"/>
  <c r="BL51" i="89"/>
  <c r="BR51" i="89"/>
  <c r="BS51" i="89"/>
  <c r="CC51" i="89"/>
  <c r="CD51" i="89"/>
  <c r="CE51" i="89"/>
  <c r="CF51" i="89"/>
  <c r="CG51" i="89"/>
  <c r="CL51" i="89"/>
  <c r="CM51" i="89"/>
  <c r="CN51" i="89"/>
  <c r="CO51" i="89"/>
  <c r="CP51" i="89"/>
  <c r="CQ51" i="89"/>
  <c r="CS51" i="89"/>
  <c r="CT51" i="89"/>
  <c r="CU51" i="89"/>
  <c r="CV51" i="89"/>
  <c r="CW51" i="89"/>
  <c r="CX51" i="89"/>
  <c r="CZ51" i="89"/>
  <c r="DA51" i="89"/>
  <c r="DB51" i="89"/>
  <c r="DC51" i="89"/>
  <c r="DD51" i="89"/>
  <c r="DE51" i="89"/>
  <c r="L52" i="89"/>
  <c r="M52" i="89"/>
  <c r="N52" i="89"/>
  <c r="P52" i="89"/>
  <c r="AR52" i="89"/>
  <c r="AS52" i="89"/>
  <c r="AZ52" i="89"/>
  <c r="BA52" i="89"/>
  <c r="BB52" i="89"/>
  <c r="BD52" i="89"/>
  <c r="BG52" i="89"/>
  <c r="BH52" i="89"/>
  <c r="BI52" i="89"/>
  <c r="BJ52" i="89"/>
  <c r="BK52" i="89"/>
  <c r="BL52" i="89"/>
  <c r="BR52" i="89"/>
  <c r="BS52" i="89"/>
  <c r="CC52" i="89"/>
  <c r="CD52" i="89"/>
  <c r="CE52" i="89"/>
  <c r="CF52" i="89"/>
  <c r="CG52" i="89"/>
  <c r="CL52" i="89"/>
  <c r="CM52" i="89"/>
  <c r="CN52" i="89"/>
  <c r="CO52" i="89"/>
  <c r="CP52" i="89"/>
  <c r="CQ52" i="89"/>
  <c r="CS52" i="89"/>
  <c r="CT52" i="89"/>
  <c r="CU52" i="89"/>
  <c r="CV52" i="89"/>
  <c r="CW52" i="89"/>
  <c r="CX52" i="89"/>
  <c r="CZ52" i="89"/>
  <c r="DA52" i="89"/>
  <c r="DB52" i="89"/>
  <c r="DC52" i="89"/>
  <c r="DD52" i="89"/>
  <c r="DE52" i="89"/>
  <c r="L53" i="89"/>
  <c r="M53" i="89"/>
  <c r="N53" i="89"/>
  <c r="P53" i="89"/>
  <c r="AR53" i="89"/>
  <c r="AS53" i="89"/>
  <c r="AZ53" i="89"/>
  <c r="BA53" i="89"/>
  <c r="BB53" i="89"/>
  <c r="BD53" i="89"/>
  <c r="BG53" i="89"/>
  <c r="BH53" i="89"/>
  <c r="BI53" i="89"/>
  <c r="BJ53" i="89"/>
  <c r="BK53" i="89"/>
  <c r="BL53" i="89"/>
  <c r="BR53" i="89"/>
  <c r="BS53" i="89"/>
  <c r="CC53" i="89"/>
  <c r="CD53" i="89"/>
  <c r="CE53" i="89"/>
  <c r="CF53" i="89"/>
  <c r="CG53" i="89"/>
  <c r="CL53" i="89"/>
  <c r="CM53" i="89"/>
  <c r="CN53" i="89"/>
  <c r="CO53" i="89"/>
  <c r="CP53" i="89"/>
  <c r="CQ53" i="89"/>
  <c r="CS53" i="89"/>
  <c r="CT53" i="89"/>
  <c r="CU53" i="89"/>
  <c r="CV53" i="89"/>
  <c r="CW53" i="89"/>
  <c r="CX53" i="89"/>
  <c r="CZ53" i="89"/>
  <c r="DA53" i="89"/>
  <c r="DB53" i="89"/>
  <c r="DC53" i="89"/>
  <c r="DD53" i="89"/>
  <c r="DE53" i="89"/>
  <c r="L54" i="89"/>
  <c r="M54" i="89"/>
  <c r="N54" i="89"/>
  <c r="P54" i="89"/>
  <c r="AR54" i="89"/>
  <c r="AS54" i="89"/>
  <c r="AZ54" i="89"/>
  <c r="BA54" i="89"/>
  <c r="BB54" i="89"/>
  <c r="BD54" i="89"/>
  <c r="BG54" i="89"/>
  <c r="BH54" i="89"/>
  <c r="BI54" i="89"/>
  <c r="BJ54" i="89"/>
  <c r="BK54" i="89"/>
  <c r="BL54" i="89"/>
  <c r="BR54" i="89"/>
  <c r="BS54" i="89"/>
  <c r="CC54" i="89"/>
  <c r="CD54" i="89"/>
  <c r="CE54" i="89"/>
  <c r="CF54" i="89"/>
  <c r="CG54" i="89"/>
  <c r="CL54" i="89"/>
  <c r="CM54" i="89"/>
  <c r="CN54" i="89"/>
  <c r="CO54" i="89"/>
  <c r="CP54" i="89"/>
  <c r="CQ54" i="89"/>
  <c r="CS54" i="89"/>
  <c r="CT54" i="89"/>
  <c r="CU54" i="89"/>
  <c r="CV54" i="89"/>
  <c r="CW54" i="89"/>
  <c r="CX54" i="89"/>
  <c r="CZ54" i="89"/>
  <c r="DA54" i="89"/>
  <c r="DB54" i="89"/>
  <c r="DC54" i="89"/>
  <c r="DD54" i="89"/>
  <c r="DE54" i="89"/>
  <c r="L55" i="89"/>
  <c r="M55" i="89"/>
  <c r="N55" i="89"/>
  <c r="P55" i="89"/>
  <c r="AR55" i="89"/>
  <c r="AS55" i="89"/>
  <c r="AZ55" i="89"/>
  <c r="BA55" i="89"/>
  <c r="BB55" i="89"/>
  <c r="BD55" i="89"/>
  <c r="BG55" i="89"/>
  <c r="BH55" i="89"/>
  <c r="BI55" i="89"/>
  <c r="BJ55" i="89"/>
  <c r="BK55" i="89"/>
  <c r="BL55" i="89"/>
  <c r="BR55" i="89"/>
  <c r="BS55" i="89"/>
  <c r="CC55" i="89"/>
  <c r="CD55" i="89"/>
  <c r="CE55" i="89"/>
  <c r="CF55" i="89"/>
  <c r="CG55" i="89"/>
  <c r="CL55" i="89"/>
  <c r="CM55" i="89"/>
  <c r="CN55" i="89"/>
  <c r="CO55" i="89"/>
  <c r="CP55" i="89"/>
  <c r="CQ55" i="89"/>
  <c r="CS55" i="89"/>
  <c r="CT55" i="89"/>
  <c r="CU55" i="89"/>
  <c r="CV55" i="89"/>
  <c r="CW55" i="89"/>
  <c r="CX55" i="89"/>
  <c r="CZ55" i="89"/>
  <c r="DA55" i="89"/>
  <c r="DB55" i="89"/>
  <c r="DC55" i="89"/>
  <c r="DD55" i="89"/>
  <c r="DE55" i="89"/>
  <c r="L56" i="89"/>
  <c r="M56" i="89"/>
  <c r="N56" i="89"/>
  <c r="P56" i="89"/>
  <c r="AR56" i="89"/>
  <c r="AS56" i="89"/>
  <c r="AZ56" i="89"/>
  <c r="BA56" i="89"/>
  <c r="BB56" i="89"/>
  <c r="BD56" i="89"/>
  <c r="BG56" i="89"/>
  <c r="BH56" i="89"/>
  <c r="BI56" i="89"/>
  <c r="BJ56" i="89"/>
  <c r="BK56" i="89"/>
  <c r="BL56" i="89"/>
  <c r="BR56" i="89"/>
  <c r="BS56" i="89"/>
  <c r="CC56" i="89"/>
  <c r="CD56" i="89"/>
  <c r="CE56" i="89"/>
  <c r="CF56" i="89"/>
  <c r="CG56" i="89"/>
  <c r="CL56" i="89"/>
  <c r="CM56" i="89"/>
  <c r="CN56" i="89"/>
  <c r="CO56" i="89"/>
  <c r="CP56" i="89"/>
  <c r="CQ56" i="89"/>
  <c r="CS56" i="89"/>
  <c r="CT56" i="89"/>
  <c r="CU56" i="89"/>
  <c r="CV56" i="89"/>
  <c r="CW56" i="89"/>
  <c r="CX56" i="89"/>
  <c r="CZ56" i="89"/>
  <c r="DA56" i="89"/>
  <c r="DB56" i="89"/>
  <c r="DC56" i="89"/>
  <c r="DD56" i="89"/>
  <c r="DE56" i="89"/>
  <c r="L57" i="89"/>
  <c r="M57" i="89"/>
  <c r="N57" i="89"/>
  <c r="P57" i="89"/>
  <c r="AR57" i="89"/>
  <c r="AS57" i="89"/>
  <c r="AZ57" i="89"/>
  <c r="BA57" i="89"/>
  <c r="BB57" i="89"/>
  <c r="BD57" i="89"/>
  <c r="BG57" i="89"/>
  <c r="BH57" i="89"/>
  <c r="BI57" i="89"/>
  <c r="BJ57" i="89"/>
  <c r="BK57" i="89"/>
  <c r="BL57" i="89"/>
  <c r="BR57" i="89"/>
  <c r="BS57" i="89"/>
  <c r="CC57" i="89"/>
  <c r="CD57" i="89"/>
  <c r="CE57" i="89"/>
  <c r="CF57" i="89"/>
  <c r="CG57" i="89"/>
  <c r="CL57" i="89"/>
  <c r="CM57" i="89"/>
  <c r="CN57" i="89"/>
  <c r="CO57" i="89"/>
  <c r="CP57" i="89"/>
  <c r="CQ57" i="89"/>
  <c r="CS57" i="89"/>
  <c r="CT57" i="89"/>
  <c r="CU57" i="89"/>
  <c r="CV57" i="89"/>
  <c r="CW57" i="89"/>
  <c r="CX57" i="89"/>
  <c r="CZ57" i="89"/>
  <c r="DA57" i="89"/>
  <c r="DB57" i="89"/>
  <c r="DC57" i="89"/>
  <c r="DD57" i="89"/>
  <c r="DE57" i="89"/>
  <c r="L58" i="89"/>
  <c r="M58" i="89"/>
  <c r="N58" i="89"/>
  <c r="P58" i="89"/>
  <c r="AR58" i="89"/>
  <c r="AS58" i="89"/>
  <c r="AZ58" i="89"/>
  <c r="BA58" i="89"/>
  <c r="BB58" i="89"/>
  <c r="BD58" i="89"/>
  <c r="BG58" i="89"/>
  <c r="BH58" i="89"/>
  <c r="BI58" i="89"/>
  <c r="BJ58" i="89"/>
  <c r="BK58" i="89"/>
  <c r="BL58" i="89"/>
  <c r="BR58" i="89"/>
  <c r="BS58" i="89"/>
  <c r="CC58" i="89"/>
  <c r="CD58" i="89"/>
  <c r="CE58" i="89"/>
  <c r="CF58" i="89"/>
  <c r="CG58" i="89"/>
  <c r="CL58" i="89"/>
  <c r="CM58" i="89"/>
  <c r="CN58" i="89"/>
  <c r="CO58" i="89"/>
  <c r="CP58" i="89"/>
  <c r="CQ58" i="89"/>
  <c r="CS58" i="89"/>
  <c r="CT58" i="89"/>
  <c r="CU58" i="89"/>
  <c r="CV58" i="89"/>
  <c r="CW58" i="89"/>
  <c r="CX58" i="89"/>
  <c r="CZ58" i="89"/>
  <c r="DA58" i="89"/>
  <c r="DB58" i="89"/>
  <c r="DC58" i="89"/>
  <c r="DD58" i="89"/>
  <c r="DE58" i="89"/>
  <c r="L59" i="89"/>
  <c r="M59" i="89"/>
  <c r="N59" i="89"/>
  <c r="P59" i="89"/>
  <c r="AR59" i="89"/>
  <c r="AS59" i="89"/>
  <c r="AZ59" i="89"/>
  <c r="BA59" i="89"/>
  <c r="BB59" i="89"/>
  <c r="BD59" i="89"/>
  <c r="BG59" i="89"/>
  <c r="BH59" i="89"/>
  <c r="BI59" i="89"/>
  <c r="BJ59" i="89"/>
  <c r="BK59" i="89"/>
  <c r="BL59" i="89"/>
  <c r="BR59" i="89"/>
  <c r="BS59" i="89"/>
  <c r="CC59" i="89"/>
  <c r="CD59" i="89"/>
  <c r="CE59" i="89"/>
  <c r="CF59" i="89"/>
  <c r="CG59" i="89"/>
  <c r="CL59" i="89"/>
  <c r="CM59" i="89"/>
  <c r="CN59" i="89"/>
  <c r="CO59" i="89"/>
  <c r="CP59" i="89"/>
  <c r="CQ59" i="89"/>
  <c r="CS59" i="89"/>
  <c r="CT59" i="89"/>
  <c r="CU59" i="89"/>
  <c r="CV59" i="89"/>
  <c r="CW59" i="89"/>
  <c r="CX59" i="89"/>
  <c r="CZ59" i="89"/>
  <c r="DA59" i="89"/>
  <c r="DB59" i="89"/>
  <c r="DC59" i="89"/>
  <c r="DD59" i="89"/>
  <c r="DE59" i="89"/>
  <c r="L60" i="89"/>
  <c r="M60" i="89"/>
  <c r="N60" i="89"/>
  <c r="P60" i="89"/>
  <c r="AR60" i="89"/>
  <c r="AS60" i="89"/>
  <c r="AZ60" i="89"/>
  <c r="BA60" i="89"/>
  <c r="BB60" i="89"/>
  <c r="BD60" i="89"/>
  <c r="BG60" i="89"/>
  <c r="BH60" i="89"/>
  <c r="BI60" i="89"/>
  <c r="BJ60" i="89"/>
  <c r="BK60" i="89"/>
  <c r="BL60" i="89"/>
  <c r="BR60" i="89"/>
  <c r="BS60" i="89"/>
  <c r="CC60" i="89"/>
  <c r="CD60" i="89"/>
  <c r="CE60" i="89"/>
  <c r="CF60" i="89"/>
  <c r="CG60" i="89"/>
  <c r="CL60" i="89"/>
  <c r="CM60" i="89"/>
  <c r="CN60" i="89"/>
  <c r="CO60" i="89"/>
  <c r="CP60" i="89"/>
  <c r="CQ60" i="89"/>
  <c r="CS60" i="89"/>
  <c r="CT60" i="89"/>
  <c r="CU60" i="89"/>
  <c r="CV60" i="89"/>
  <c r="CW60" i="89"/>
  <c r="CX60" i="89"/>
  <c r="CZ60" i="89"/>
  <c r="DA60" i="89"/>
  <c r="DB60" i="89"/>
  <c r="DC60" i="89"/>
  <c r="DD60" i="89"/>
  <c r="DE60" i="89"/>
  <c r="L61" i="89"/>
  <c r="M61" i="89"/>
  <c r="N61" i="89"/>
  <c r="P61" i="89"/>
  <c r="AR61" i="89"/>
  <c r="AS61" i="89"/>
  <c r="AZ61" i="89"/>
  <c r="BA61" i="89"/>
  <c r="BB61" i="89"/>
  <c r="BD61" i="89"/>
  <c r="BG61" i="89"/>
  <c r="BH61" i="89"/>
  <c r="BI61" i="89"/>
  <c r="BJ61" i="89"/>
  <c r="BK61" i="89"/>
  <c r="BL61" i="89"/>
  <c r="BR61" i="89"/>
  <c r="BS61" i="89"/>
  <c r="CC61" i="89"/>
  <c r="CD61" i="89"/>
  <c r="CE61" i="89"/>
  <c r="CF61" i="89"/>
  <c r="CG61" i="89"/>
  <c r="CL61" i="89"/>
  <c r="CM61" i="89"/>
  <c r="CN61" i="89"/>
  <c r="CO61" i="89"/>
  <c r="CP61" i="89"/>
  <c r="CQ61" i="89"/>
  <c r="CS61" i="89"/>
  <c r="CT61" i="89"/>
  <c r="CU61" i="89"/>
  <c r="CV61" i="89"/>
  <c r="CW61" i="89"/>
  <c r="CX61" i="89"/>
  <c r="CZ61" i="89"/>
  <c r="DA61" i="89"/>
  <c r="DB61" i="89"/>
  <c r="DC61" i="89"/>
  <c r="DD61" i="89"/>
  <c r="DE61" i="89"/>
  <c r="L62" i="89"/>
  <c r="M62" i="89"/>
  <c r="N62" i="89"/>
  <c r="P62" i="89"/>
  <c r="AR62" i="89"/>
  <c r="AS62" i="89"/>
  <c r="AZ62" i="89"/>
  <c r="BA62" i="89"/>
  <c r="BB62" i="89"/>
  <c r="BD62" i="89"/>
  <c r="BG62" i="89"/>
  <c r="BH62" i="89"/>
  <c r="BI62" i="89"/>
  <c r="BJ62" i="89"/>
  <c r="BK62" i="89"/>
  <c r="BL62" i="89"/>
  <c r="BR62" i="89"/>
  <c r="BS62" i="89"/>
  <c r="CC62" i="89"/>
  <c r="CD62" i="89"/>
  <c r="CE62" i="89"/>
  <c r="CF62" i="89"/>
  <c r="CG62" i="89"/>
  <c r="CL62" i="89"/>
  <c r="CM62" i="89"/>
  <c r="CN62" i="89"/>
  <c r="CO62" i="89"/>
  <c r="CP62" i="89"/>
  <c r="CQ62" i="89"/>
  <c r="CS62" i="89"/>
  <c r="CT62" i="89"/>
  <c r="CU62" i="89"/>
  <c r="CV62" i="89"/>
  <c r="CW62" i="89"/>
  <c r="CX62" i="89"/>
  <c r="CZ62" i="89"/>
  <c r="DA62" i="89"/>
  <c r="DB62" i="89"/>
  <c r="DC62" i="89"/>
  <c r="DD62" i="89"/>
  <c r="DE62" i="89"/>
  <c r="L63" i="89"/>
  <c r="M63" i="89"/>
  <c r="N63" i="89"/>
  <c r="P63" i="89"/>
  <c r="AR63" i="89"/>
  <c r="AS63" i="89"/>
  <c r="AZ63" i="89"/>
  <c r="BA63" i="89"/>
  <c r="BB63" i="89"/>
  <c r="BD63" i="89"/>
  <c r="BG63" i="89"/>
  <c r="BH63" i="89"/>
  <c r="BI63" i="89"/>
  <c r="BJ63" i="89"/>
  <c r="BK63" i="89"/>
  <c r="BL63" i="89"/>
  <c r="BR63" i="89"/>
  <c r="BS63" i="89"/>
  <c r="CC63" i="89"/>
  <c r="CD63" i="89"/>
  <c r="CE63" i="89"/>
  <c r="CF63" i="89"/>
  <c r="CG63" i="89"/>
  <c r="CL63" i="89"/>
  <c r="CM63" i="89"/>
  <c r="CN63" i="89"/>
  <c r="CO63" i="89"/>
  <c r="CP63" i="89"/>
  <c r="CQ63" i="89"/>
  <c r="CS63" i="89"/>
  <c r="CT63" i="89"/>
  <c r="CU63" i="89"/>
  <c r="CV63" i="89"/>
  <c r="CW63" i="89"/>
  <c r="CX63" i="89"/>
  <c r="CZ63" i="89"/>
  <c r="DA63" i="89"/>
  <c r="DB63" i="89"/>
  <c r="DC63" i="89"/>
  <c r="DD63" i="89"/>
  <c r="DE63" i="89"/>
  <c r="L64" i="89"/>
  <c r="M64" i="89"/>
  <c r="N64" i="89"/>
  <c r="P64" i="89"/>
  <c r="AR64" i="89"/>
  <c r="AS64" i="89"/>
  <c r="AZ64" i="89"/>
  <c r="BA64" i="89"/>
  <c r="BB64" i="89"/>
  <c r="BD64" i="89"/>
  <c r="BG64" i="89"/>
  <c r="BH64" i="89"/>
  <c r="BI64" i="89"/>
  <c r="BJ64" i="89"/>
  <c r="BK64" i="89"/>
  <c r="BL64" i="89"/>
  <c r="BR64" i="89"/>
  <c r="BS64" i="89"/>
  <c r="CC64" i="89"/>
  <c r="CD64" i="89"/>
  <c r="CE64" i="89"/>
  <c r="CF64" i="89"/>
  <c r="CG64" i="89"/>
  <c r="CL64" i="89"/>
  <c r="CM64" i="89"/>
  <c r="CN64" i="89"/>
  <c r="CO64" i="89"/>
  <c r="CP64" i="89"/>
  <c r="CQ64" i="89"/>
  <c r="CS64" i="89"/>
  <c r="CT64" i="89"/>
  <c r="CU64" i="89"/>
  <c r="CV64" i="89"/>
  <c r="CW64" i="89"/>
  <c r="CX64" i="89"/>
  <c r="CZ64" i="89"/>
  <c r="DA64" i="89"/>
  <c r="DB64" i="89"/>
  <c r="DC64" i="89"/>
  <c r="DD64" i="89"/>
  <c r="DE64" i="89"/>
  <c r="L65" i="89"/>
  <c r="M65" i="89"/>
  <c r="N65" i="89"/>
  <c r="P65" i="89"/>
  <c r="AR65" i="89"/>
  <c r="AS65" i="89"/>
  <c r="AZ65" i="89"/>
  <c r="BA65" i="89"/>
  <c r="BB65" i="89"/>
  <c r="BD65" i="89"/>
  <c r="BG65" i="89"/>
  <c r="BH65" i="89"/>
  <c r="BI65" i="89"/>
  <c r="BJ65" i="89"/>
  <c r="BK65" i="89"/>
  <c r="BL65" i="89"/>
  <c r="BR65" i="89"/>
  <c r="BS65" i="89"/>
  <c r="CC65" i="89"/>
  <c r="CD65" i="89"/>
  <c r="CE65" i="89"/>
  <c r="CF65" i="89"/>
  <c r="CG65" i="89"/>
  <c r="CL65" i="89"/>
  <c r="CM65" i="89"/>
  <c r="CN65" i="89"/>
  <c r="CO65" i="89"/>
  <c r="CP65" i="89"/>
  <c r="CQ65" i="89"/>
  <c r="CS65" i="89"/>
  <c r="CT65" i="89"/>
  <c r="CU65" i="89"/>
  <c r="CV65" i="89"/>
  <c r="CW65" i="89"/>
  <c r="CX65" i="89"/>
  <c r="CZ65" i="89"/>
  <c r="DA65" i="89"/>
  <c r="DB65" i="89"/>
  <c r="DC65" i="89"/>
  <c r="DD65" i="89"/>
  <c r="DE65" i="89"/>
  <c r="L66" i="89"/>
  <c r="M66" i="89"/>
  <c r="N66" i="89"/>
  <c r="P66" i="89"/>
  <c r="AR66" i="89"/>
  <c r="AS66" i="89"/>
  <c r="AZ66" i="89"/>
  <c r="BA66" i="89"/>
  <c r="BB66" i="89"/>
  <c r="BD66" i="89"/>
  <c r="BG66" i="89"/>
  <c r="BH66" i="89"/>
  <c r="BI66" i="89"/>
  <c r="BJ66" i="89"/>
  <c r="BK66" i="89"/>
  <c r="BL66" i="89"/>
  <c r="BR66" i="89"/>
  <c r="BS66" i="89"/>
  <c r="CC66" i="89"/>
  <c r="CD66" i="89"/>
  <c r="CE66" i="89"/>
  <c r="CF66" i="89"/>
  <c r="CG66" i="89"/>
  <c r="CL66" i="89"/>
  <c r="CM66" i="89"/>
  <c r="CN66" i="89"/>
  <c r="CO66" i="89"/>
  <c r="CP66" i="89"/>
  <c r="CQ66" i="89"/>
  <c r="CS66" i="89"/>
  <c r="CT66" i="89"/>
  <c r="CU66" i="89"/>
  <c r="CV66" i="89"/>
  <c r="CW66" i="89"/>
  <c r="CX66" i="89"/>
  <c r="CZ66" i="89"/>
  <c r="DA66" i="89"/>
  <c r="DB66" i="89"/>
  <c r="DC66" i="89"/>
  <c r="DD66" i="89"/>
  <c r="DE66" i="89"/>
  <c r="L67" i="89"/>
  <c r="M67" i="89"/>
  <c r="N67" i="89"/>
  <c r="P67" i="89"/>
  <c r="AR67" i="89"/>
  <c r="AS67" i="89"/>
  <c r="AZ67" i="89"/>
  <c r="BA67" i="89"/>
  <c r="BB67" i="89"/>
  <c r="BD67" i="89"/>
  <c r="BG67" i="89"/>
  <c r="BH67" i="89"/>
  <c r="BI67" i="89"/>
  <c r="BJ67" i="89"/>
  <c r="BK67" i="89"/>
  <c r="BL67" i="89"/>
  <c r="BR67" i="89"/>
  <c r="BS67" i="89"/>
  <c r="CC67" i="89"/>
  <c r="CD67" i="89"/>
  <c r="CE67" i="89"/>
  <c r="CF67" i="89"/>
  <c r="CG67" i="89"/>
  <c r="CL67" i="89"/>
  <c r="CM67" i="89"/>
  <c r="CN67" i="89"/>
  <c r="CO67" i="89"/>
  <c r="CP67" i="89"/>
  <c r="CQ67" i="89"/>
  <c r="CS67" i="89"/>
  <c r="CT67" i="89"/>
  <c r="CU67" i="89"/>
  <c r="CV67" i="89"/>
  <c r="CW67" i="89"/>
  <c r="CX67" i="89"/>
  <c r="CZ67" i="89"/>
  <c r="DA67" i="89"/>
  <c r="DB67" i="89"/>
  <c r="DC67" i="89"/>
  <c r="DD67" i="89"/>
  <c r="DE67" i="89"/>
  <c r="L68" i="89"/>
  <c r="M68" i="89"/>
  <c r="N68" i="89"/>
  <c r="P68" i="89"/>
  <c r="AR68" i="89"/>
  <c r="AS68" i="89"/>
  <c r="AZ68" i="89"/>
  <c r="BA68" i="89"/>
  <c r="BB68" i="89"/>
  <c r="BD68" i="89"/>
  <c r="BG68" i="89"/>
  <c r="BH68" i="89"/>
  <c r="BI68" i="89"/>
  <c r="BJ68" i="89"/>
  <c r="BK68" i="89"/>
  <c r="BL68" i="89"/>
  <c r="BR68" i="89"/>
  <c r="BS68" i="89"/>
  <c r="CC68" i="89"/>
  <c r="CD68" i="89"/>
  <c r="CE68" i="89"/>
  <c r="CF68" i="89"/>
  <c r="CG68" i="89"/>
  <c r="CL68" i="89"/>
  <c r="CM68" i="89"/>
  <c r="CN68" i="89"/>
  <c r="CO68" i="89"/>
  <c r="CP68" i="89"/>
  <c r="CQ68" i="89"/>
  <c r="CS68" i="89"/>
  <c r="CT68" i="89"/>
  <c r="CU68" i="89"/>
  <c r="CV68" i="89"/>
  <c r="CW68" i="89"/>
  <c r="CX68" i="89"/>
  <c r="CZ68" i="89"/>
  <c r="DA68" i="89"/>
  <c r="DB68" i="89"/>
  <c r="DC68" i="89"/>
  <c r="DD68" i="89"/>
  <c r="DE68" i="89"/>
  <c r="L69" i="89"/>
  <c r="M69" i="89"/>
  <c r="N69" i="89"/>
  <c r="P69" i="89"/>
  <c r="AR69" i="89"/>
  <c r="AS69" i="89"/>
  <c r="AZ69" i="89"/>
  <c r="BA69" i="89"/>
  <c r="BB69" i="89"/>
  <c r="BD69" i="89"/>
  <c r="BG69" i="89"/>
  <c r="BH69" i="89"/>
  <c r="BI69" i="89"/>
  <c r="BJ69" i="89"/>
  <c r="BK69" i="89"/>
  <c r="BL69" i="89"/>
  <c r="BR69" i="89"/>
  <c r="BS69" i="89"/>
  <c r="CC69" i="89"/>
  <c r="CD69" i="89"/>
  <c r="CE69" i="89"/>
  <c r="CF69" i="89"/>
  <c r="CG69" i="89"/>
  <c r="CL69" i="89"/>
  <c r="CM69" i="89"/>
  <c r="CN69" i="89"/>
  <c r="CO69" i="89"/>
  <c r="CP69" i="89"/>
  <c r="CQ69" i="89"/>
  <c r="CS69" i="89"/>
  <c r="CT69" i="89"/>
  <c r="CU69" i="89"/>
  <c r="CV69" i="89"/>
  <c r="CW69" i="89"/>
  <c r="CX69" i="89"/>
  <c r="CZ69" i="89"/>
  <c r="DA69" i="89"/>
  <c r="DB69" i="89"/>
  <c r="DC69" i="89"/>
  <c r="DD69" i="89"/>
  <c r="DE69" i="89"/>
  <c r="L70" i="89"/>
  <c r="M70" i="89"/>
  <c r="N70" i="89"/>
  <c r="P70" i="89"/>
  <c r="AR70" i="89"/>
  <c r="AS70" i="89"/>
  <c r="AZ70" i="89"/>
  <c r="BA70" i="89"/>
  <c r="BB70" i="89"/>
  <c r="BD70" i="89"/>
  <c r="BG70" i="89"/>
  <c r="BH70" i="89"/>
  <c r="BI70" i="89"/>
  <c r="BJ70" i="89"/>
  <c r="BK70" i="89"/>
  <c r="BL70" i="89"/>
  <c r="BR70" i="89"/>
  <c r="BS70" i="89"/>
  <c r="CC70" i="89"/>
  <c r="CD70" i="89"/>
  <c r="CE70" i="89"/>
  <c r="CF70" i="89"/>
  <c r="CG70" i="89"/>
  <c r="CL70" i="89"/>
  <c r="CM70" i="89"/>
  <c r="CN70" i="89"/>
  <c r="CO70" i="89"/>
  <c r="CP70" i="89"/>
  <c r="CQ70" i="89"/>
  <c r="CS70" i="89"/>
  <c r="CT70" i="89"/>
  <c r="CU70" i="89"/>
  <c r="CV70" i="89"/>
  <c r="CW70" i="89"/>
  <c r="CX70" i="89"/>
  <c r="CZ70" i="89"/>
  <c r="DA70" i="89"/>
  <c r="DB70" i="89"/>
  <c r="DC70" i="89"/>
  <c r="DD70" i="89"/>
  <c r="DE70" i="89"/>
  <c r="L71" i="89"/>
  <c r="M71" i="89"/>
  <c r="N71" i="89"/>
  <c r="P71" i="89"/>
  <c r="AR71" i="89"/>
  <c r="AS71" i="89"/>
  <c r="AZ71" i="89"/>
  <c r="BA71" i="89"/>
  <c r="BB71" i="89"/>
  <c r="BD71" i="89"/>
  <c r="BG71" i="89"/>
  <c r="BH71" i="89"/>
  <c r="BI71" i="89"/>
  <c r="BJ71" i="89"/>
  <c r="BK71" i="89"/>
  <c r="BL71" i="89"/>
  <c r="BR71" i="89"/>
  <c r="BS71" i="89"/>
  <c r="CC71" i="89"/>
  <c r="CD71" i="89"/>
  <c r="CE71" i="89"/>
  <c r="CF71" i="89"/>
  <c r="CG71" i="89"/>
  <c r="CL71" i="89"/>
  <c r="CM71" i="89"/>
  <c r="CN71" i="89"/>
  <c r="CO71" i="89"/>
  <c r="CP71" i="89"/>
  <c r="CQ71" i="89"/>
  <c r="CS71" i="89"/>
  <c r="CT71" i="89"/>
  <c r="CU71" i="89"/>
  <c r="CV71" i="89"/>
  <c r="CW71" i="89"/>
  <c r="CX71" i="89"/>
  <c r="CZ71" i="89"/>
  <c r="DA71" i="89"/>
  <c r="DB71" i="89"/>
  <c r="DC71" i="89"/>
  <c r="DD71" i="89"/>
  <c r="DE71" i="89"/>
  <c r="L72" i="89"/>
  <c r="M72" i="89"/>
  <c r="N72" i="89"/>
  <c r="P72" i="89"/>
  <c r="AR72" i="89"/>
  <c r="AS72" i="89"/>
  <c r="AZ72" i="89"/>
  <c r="BA72" i="89"/>
  <c r="BB72" i="89"/>
  <c r="BD72" i="89"/>
  <c r="BG72" i="89"/>
  <c r="BH72" i="89"/>
  <c r="BI72" i="89"/>
  <c r="BJ72" i="89"/>
  <c r="BK72" i="89"/>
  <c r="BL72" i="89"/>
  <c r="BR72" i="89"/>
  <c r="BS72" i="89"/>
  <c r="CC72" i="89"/>
  <c r="CD72" i="89"/>
  <c r="CE72" i="89"/>
  <c r="CF72" i="89"/>
  <c r="CG72" i="89"/>
  <c r="CL72" i="89"/>
  <c r="CM72" i="89"/>
  <c r="CN72" i="89"/>
  <c r="CO72" i="89"/>
  <c r="CP72" i="89"/>
  <c r="CQ72" i="89"/>
  <c r="CS72" i="89"/>
  <c r="CT72" i="89"/>
  <c r="CU72" i="89"/>
  <c r="CV72" i="89"/>
  <c r="CW72" i="89"/>
  <c r="CX72" i="89"/>
  <c r="CZ72" i="89"/>
  <c r="DA72" i="89"/>
  <c r="DB72" i="89"/>
  <c r="DC72" i="89"/>
  <c r="DD72" i="89"/>
  <c r="DE72" i="89"/>
  <c r="L73" i="89"/>
  <c r="M73" i="89"/>
  <c r="N73" i="89"/>
  <c r="P73" i="89"/>
  <c r="AR73" i="89"/>
  <c r="AS73" i="89"/>
  <c r="AZ73" i="89"/>
  <c r="BA73" i="89"/>
  <c r="BB73" i="89"/>
  <c r="BD73" i="89"/>
  <c r="BG73" i="89"/>
  <c r="BH73" i="89"/>
  <c r="BI73" i="89"/>
  <c r="BJ73" i="89"/>
  <c r="BK73" i="89"/>
  <c r="BL73" i="89"/>
  <c r="BR73" i="89"/>
  <c r="BS73" i="89"/>
  <c r="CC73" i="89"/>
  <c r="CD73" i="89"/>
  <c r="CE73" i="89"/>
  <c r="CF73" i="89"/>
  <c r="CG73" i="89"/>
  <c r="CL73" i="89"/>
  <c r="CM73" i="89"/>
  <c r="CN73" i="89"/>
  <c r="CO73" i="89"/>
  <c r="CP73" i="89"/>
  <c r="CQ73" i="89"/>
  <c r="CS73" i="89"/>
  <c r="CT73" i="89"/>
  <c r="CU73" i="89"/>
  <c r="CV73" i="89"/>
  <c r="CW73" i="89"/>
  <c r="CX73" i="89"/>
  <c r="CZ73" i="89"/>
  <c r="DA73" i="89"/>
  <c r="DB73" i="89"/>
  <c r="DC73" i="89"/>
  <c r="DD73" i="89"/>
  <c r="DE73" i="89"/>
  <c r="L74" i="89"/>
  <c r="M74" i="89"/>
  <c r="N74" i="89"/>
  <c r="P74" i="89"/>
  <c r="AR74" i="89"/>
  <c r="AS74" i="89"/>
  <c r="AZ74" i="89"/>
  <c r="BA74" i="89"/>
  <c r="BB74" i="89"/>
  <c r="BD74" i="89"/>
  <c r="BG74" i="89"/>
  <c r="BH74" i="89"/>
  <c r="BI74" i="89"/>
  <c r="BJ74" i="89"/>
  <c r="BK74" i="89"/>
  <c r="BL74" i="89"/>
  <c r="BR74" i="89"/>
  <c r="BS74" i="89"/>
  <c r="CC74" i="89"/>
  <c r="CD74" i="89"/>
  <c r="CE74" i="89"/>
  <c r="CF74" i="89"/>
  <c r="CG74" i="89"/>
  <c r="CL74" i="89"/>
  <c r="CM74" i="89"/>
  <c r="CN74" i="89"/>
  <c r="CO74" i="89"/>
  <c r="CP74" i="89"/>
  <c r="CQ74" i="89"/>
  <c r="CS74" i="89"/>
  <c r="CT74" i="89"/>
  <c r="CU74" i="89"/>
  <c r="CV74" i="89"/>
  <c r="CW74" i="89"/>
  <c r="CX74" i="89"/>
  <c r="CZ74" i="89"/>
  <c r="DA74" i="89"/>
  <c r="DB74" i="89"/>
  <c r="DC74" i="89"/>
  <c r="DD74" i="89"/>
  <c r="DE74" i="89"/>
  <c r="L75" i="89"/>
  <c r="M75" i="89"/>
  <c r="N75" i="89"/>
  <c r="P75" i="89"/>
  <c r="AR75" i="89"/>
  <c r="AS75" i="89"/>
  <c r="AZ75" i="89"/>
  <c r="BA75" i="89"/>
  <c r="BB75" i="89"/>
  <c r="BD75" i="89"/>
  <c r="BG75" i="89"/>
  <c r="BH75" i="89"/>
  <c r="BI75" i="89"/>
  <c r="BJ75" i="89"/>
  <c r="BK75" i="89"/>
  <c r="BL75" i="89"/>
  <c r="BR75" i="89"/>
  <c r="BS75" i="89"/>
  <c r="CC75" i="89"/>
  <c r="CD75" i="89"/>
  <c r="CE75" i="89"/>
  <c r="CF75" i="89"/>
  <c r="CG75" i="89"/>
  <c r="CL75" i="89"/>
  <c r="CM75" i="89"/>
  <c r="CN75" i="89"/>
  <c r="CO75" i="89"/>
  <c r="CP75" i="89"/>
  <c r="CQ75" i="89"/>
  <c r="CS75" i="89"/>
  <c r="CT75" i="89"/>
  <c r="CU75" i="89"/>
  <c r="CV75" i="89"/>
  <c r="CW75" i="89"/>
  <c r="CX75" i="89"/>
  <c r="CZ75" i="89"/>
  <c r="DA75" i="89"/>
  <c r="DB75" i="89"/>
  <c r="DC75" i="89"/>
  <c r="DD75" i="89"/>
  <c r="DE75" i="89"/>
  <c r="L76" i="89"/>
  <c r="M76" i="89"/>
  <c r="N76" i="89"/>
  <c r="P76" i="89"/>
  <c r="AR76" i="89"/>
  <c r="AS76" i="89"/>
  <c r="AZ76" i="89"/>
  <c r="BA76" i="89"/>
  <c r="BB76" i="89"/>
  <c r="BD76" i="89"/>
  <c r="BG76" i="89"/>
  <c r="BH76" i="89"/>
  <c r="BI76" i="89"/>
  <c r="BJ76" i="89"/>
  <c r="BK76" i="89"/>
  <c r="BL76" i="89"/>
  <c r="BR76" i="89"/>
  <c r="BS76" i="89"/>
  <c r="CC76" i="89"/>
  <c r="CD76" i="89"/>
  <c r="CE76" i="89"/>
  <c r="CF76" i="89"/>
  <c r="CG76" i="89"/>
  <c r="CL76" i="89"/>
  <c r="CM76" i="89"/>
  <c r="CN76" i="89"/>
  <c r="CO76" i="89"/>
  <c r="CP76" i="89"/>
  <c r="CQ76" i="89"/>
  <c r="CS76" i="89"/>
  <c r="CT76" i="89"/>
  <c r="CU76" i="89"/>
  <c r="CV76" i="89"/>
  <c r="CW76" i="89"/>
  <c r="CX76" i="89"/>
  <c r="CZ76" i="89"/>
  <c r="DA76" i="89"/>
  <c r="DB76" i="89"/>
  <c r="DC76" i="89"/>
  <c r="DD76" i="89"/>
  <c r="DE76" i="89"/>
  <c r="L77" i="89"/>
  <c r="M77" i="89"/>
  <c r="N77" i="89"/>
  <c r="P77" i="89"/>
  <c r="AR77" i="89"/>
  <c r="AS77" i="89"/>
  <c r="AZ77" i="89"/>
  <c r="BA77" i="89"/>
  <c r="BB77" i="89"/>
  <c r="BD77" i="89"/>
  <c r="BG77" i="89"/>
  <c r="BH77" i="89"/>
  <c r="BI77" i="89"/>
  <c r="BJ77" i="89"/>
  <c r="BK77" i="89"/>
  <c r="BL77" i="89"/>
  <c r="BR77" i="89"/>
  <c r="BS77" i="89"/>
  <c r="CC77" i="89"/>
  <c r="CD77" i="89"/>
  <c r="CE77" i="89"/>
  <c r="CF77" i="89"/>
  <c r="CG77" i="89"/>
  <c r="CL77" i="89"/>
  <c r="CM77" i="89"/>
  <c r="CN77" i="89"/>
  <c r="CO77" i="89"/>
  <c r="CP77" i="89"/>
  <c r="CQ77" i="89"/>
  <c r="CS77" i="89"/>
  <c r="CT77" i="89"/>
  <c r="CU77" i="89"/>
  <c r="CV77" i="89"/>
  <c r="CW77" i="89"/>
  <c r="CX77" i="89"/>
  <c r="CZ77" i="89"/>
  <c r="DA77" i="89"/>
  <c r="DB77" i="89"/>
  <c r="DC77" i="89"/>
  <c r="DD77" i="89"/>
  <c r="DE77" i="89"/>
  <c r="L78" i="89"/>
  <c r="M78" i="89"/>
  <c r="N78" i="89"/>
  <c r="P78" i="89"/>
  <c r="AR78" i="89"/>
  <c r="AS78" i="89"/>
  <c r="AZ78" i="89"/>
  <c r="BA78" i="89"/>
  <c r="BB78" i="89"/>
  <c r="BD78" i="89"/>
  <c r="BG78" i="89"/>
  <c r="BH78" i="89"/>
  <c r="BI78" i="89"/>
  <c r="BJ78" i="89"/>
  <c r="BK78" i="89"/>
  <c r="BL78" i="89"/>
  <c r="BR78" i="89"/>
  <c r="BS78" i="89"/>
  <c r="CC78" i="89"/>
  <c r="CD78" i="89"/>
  <c r="CE78" i="89"/>
  <c r="CF78" i="89"/>
  <c r="CG78" i="89"/>
  <c r="CL78" i="89"/>
  <c r="CM78" i="89"/>
  <c r="CN78" i="89"/>
  <c r="CO78" i="89"/>
  <c r="CP78" i="89"/>
  <c r="CQ78" i="89"/>
  <c r="CS78" i="89"/>
  <c r="CT78" i="89"/>
  <c r="CU78" i="89"/>
  <c r="CV78" i="89"/>
  <c r="CW78" i="89"/>
  <c r="CX78" i="89"/>
  <c r="CZ78" i="89"/>
  <c r="DA78" i="89"/>
  <c r="DB78" i="89"/>
  <c r="DC78" i="89"/>
  <c r="DD78" i="89"/>
  <c r="DE78" i="89"/>
  <c r="L79" i="89"/>
  <c r="M79" i="89"/>
  <c r="N79" i="89"/>
  <c r="P79" i="89"/>
  <c r="AR79" i="89"/>
  <c r="AS79" i="89"/>
  <c r="AZ79" i="89"/>
  <c r="BA79" i="89"/>
  <c r="BB79" i="89"/>
  <c r="BD79" i="89"/>
  <c r="BG79" i="89"/>
  <c r="BH79" i="89"/>
  <c r="BI79" i="89"/>
  <c r="BJ79" i="89"/>
  <c r="BK79" i="89"/>
  <c r="BL79" i="89"/>
  <c r="BR79" i="89"/>
  <c r="BS79" i="89"/>
  <c r="CZ79" i="89"/>
  <c r="DA79" i="89"/>
  <c r="DB79" i="89"/>
  <c r="DC79" i="89"/>
  <c r="DD79" i="89"/>
  <c r="DE79" i="89"/>
  <c r="L80" i="89"/>
  <c r="M80" i="89"/>
  <c r="N80" i="89"/>
  <c r="P80" i="89"/>
  <c r="AR80" i="89"/>
  <c r="AS80" i="89"/>
  <c r="AZ80" i="89"/>
  <c r="BA80" i="89"/>
  <c r="BB80" i="89"/>
  <c r="BD80" i="89"/>
  <c r="BG80" i="89"/>
  <c r="BH80" i="89"/>
  <c r="BI80" i="89"/>
  <c r="BJ80" i="89"/>
  <c r="BK80" i="89"/>
  <c r="BL80" i="89"/>
  <c r="BR80" i="89"/>
  <c r="BS80" i="89"/>
  <c r="DA80" i="89"/>
  <c r="DB80" i="89"/>
  <c r="DC80" i="89"/>
  <c r="DD80" i="89"/>
  <c r="L81" i="89"/>
  <c r="M81" i="89"/>
  <c r="N81" i="89"/>
  <c r="P81" i="89"/>
  <c r="AR81" i="89"/>
  <c r="AS81" i="89"/>
  <c r="AZ81" i="89"/>
  <c r="BA81" i="89"/>
  <c r="BB81" i="89"/>
  <c r="BD81" i="89"/>
  <c r="BG81" i="89"/>
  <c r="BH81" i="89"/>
  <c r="BI81" i="89"/>
  <c r="BJ81" i="89"/>
  <c r="BK81" i="89"/>
  <c r="BL81" i="89"/>
  <c r="BR81" i="89"/>
  <c r="BS81" i="89"/>
  <c r="L82" i="89"/>
  <c r="M82" i="89"/>
  <c r="N82" i="89"/>
  <c r="P82" i="89"/>
  <c r="AR82" i="89"/>
  <c r="AS82" i="89"/>
  <c r="AZ82" i="89"/>
  <c r="BA82" i="89"/>
  <c r="BB82" i="89"/>
  <c r="BD82" i="89"/>
  <c r="BG82" i="89"/>
  <c r="BH82" i="89"/>
  <c r="BI82" i="89"/>
  <c r="BJ82" i="89"/>
  <c r="BK82" i="89"/>
  <c r="BL82" i="89"/>
  <c r="BR82" i="89"/>
  <c r="BS82" i="89"/>
  <c r="L83" i="89"/>
  <c r="M83" i="89"/>
  <c r="N83" i="89"/>
  <c r="P83" i="89"/>
  <c r="AR83" i="89"/>
  <c r="AS83" i="89"/>
  <c r="AZ83" i="89"/>
  <c r="BA83" i="89"/>
  <c r="BB83" i="89"/>
  <c r="BD83" i="89"/>
  <c r="BG83" i="89"/>
  <c r="BH83" i="89"/>
  <c r="BI83" i="89"/>
  <c r="BJ83" i="89"/>
  <c r="BK83" i="89"/>
  <c r="BL83" i="89"/>
  <c r="BR83" i="89"/>
  <c r="BS83" i="89"/>
  <c r="L84" i="89"/>
  <c r="M84" i="89"/>
  <c r="N84" i="89"/>
  <c r="P84" i="89"/>
  <c r="AR84" i="89"/>
  <c r="AS84" i="89"/>
  <c r="AZ84" i="89"/>
  <c r="BA84" i="89"/>
  <c r="BB84" i="89"/>
  <c r="BD84" i="89"/>
  <c r="BG84" i="89"/>
  <c r="BH84" i="89"/>
  <c r="BI84" i="89"/>
  <c r="BJ84" i="89"/>
  <c r="BK84" i="89"/>
  <c r="BL84" i="89"/>
  <c r="BR84" i="89"/>
  <c r="BS84" i="89"/>
  <c r="L85" i="89"/>
  <c r="M85" i="89"/>
  <c r="N85" i="89"/>
  <c r="P85" i="89"/>
  <c r="AR85" i="89"/>
  <c r="AS85" i="89"/>
  <c r="AZ85" i="89"/>
  <c r="BA85" i="89"/>
  <c r="BB85" i="89"/>
  <c r="BD85" i="89"/>
  <c r="BG85" i="89"/>
  <c r="BH85" i="89"/>
  <c r="BI85" i="89"/>
  <c r="BJ85" i="89"/>
  <c r="BK85" i="89"/>
  <c r="BL85" i="89"/>
  <c r="BR85" i="89"/>
  <c r="BS85" i="89"/>
  <c r="L86" i="89"/>
  <c r="M86" i="89"/>
  <c r="N86" i="89"/>
  <c r="P86" i="89"/>
  <c r="AR86" i="89"/>
  <c r="AS86" i="89"/>
  <c r="AZ86" i="89"/>
  <c r="BA86" i="89"/>
  <c r="BB86" i="89"/>
  <c r="BD86" i="89"/>
  <c r="BG86" i="89"/>
  <c r="BH86" i="89"/>
  <c r="BI86" i="89"/>
  <c r="BJ86" i="89"/>
  <c r="BK86" i="89"/>
  <c r="BL86" i="89"/>
  <c r="BR86" i="89"/>
  <c r="BS86" i="89"/>
  <c r="L87" i="89"/>
  <c r="M87" i="89"/>
  <c r="N87" i="89"/>
  <c r="P87" i="89"/>
  <c r="AR87" i="89"/>
  <c r="AS87" i="89"/>
  <c r="AZ87" i="89"/>
  <c r="BA87" i="89"/>
  <c r="BB87" i="89"/>
  <c r="BD87" i="89"/>
  <c r="BG87" i="89"/>
  <c r="BH87" i="89"/>
  <c r="BI87" i="89"/>
  <c r="BJ87" i="89"/>
  <c r="BK87" i="89"/>
  <c r="BL87" i="89"/>
  <c r="BR87" i="89"/>
  <c r="BS87" i="89"/>
  <c r="L88" i="89"/>
  <c r="M88" i="89"/>
  <c r="N88" i="89"/>
  <c r="P88" i="89"/>
  <c r="AR88" i="89"/>
  <c r="AS88" i="89"/>
  <c r="AZ88" i="89"/>
  <c r="BA88" i="89"/>
  <c r="BB88" i="89"/>
  <c r="BD88" i="89"/>
  <c r="BG88" i="89"/>
  <c r="BH88" i="89"/>
  <c r="BI88" i="89"/>
  <c r="BJ88" i="89"/>
  <c r="BK88" i="89"/>
  <c r="BL88" i="89"/>
  <c r="BR88" i="89"/>
  <c r="BS88" i="89"/>
  <c r="L89" i="89"/>
  <c r="M89" i="89"/>
  <c r="N89" i="89"/>
  <c r="P89" i="89"/>
  <c r="AR89" i="89"/>
  <c r="AS89" i="89"/>
  <c r="AZ89" i="89"/>
  <c r="BA89" i="89"/>
  <c r="BB89" i="89"/>
  <c r="BD89" i="89"/>
  <c r="BG89" i="89"/>
  <c r="BH89" i="89"/>
  <c r="BI89" i="89"/>
  <c r="BJ89" i="89"/>
  <c r="BK89" i="89"/>
  <c r="BL89" i="89"/>
  <c r="BR89" i="89"/>
  <c r="BS89" i="89"/>
  <c r="L90" i="89"/>
  <c r="M90" i="89"/>
  <c r="N90" i="89"/>
  <c r="P90" i="89"/>
  <c r="AR90" i="89"/>
  <c r="AS90" i="89"/>
  <c r="AZ90" i="89"/>
  <c r="BA90" i="89"/>
  <c r="BB90" i="89"/>
  <c r="BD90" i="89"/>
  <c r="BG90" i="89"/>
  <c r="BH90" i="89"/>
  <c r="BI90" i="89"/>
  <c r="BJ90" i="89"/>
  <c r="BK90" i="89"/>
  <c r="BL90" i="89"/>
  <c r="BR90" i="89"/>
  <c r="BS90" i="89"/>
  <c r="L91" i="89"/>
  <c r="M91" i="89"/>
  <c r="N91" i="89"/>
  <c r="P91" i="89"/>
  <c r="AR91" i="89"/>
  <c r="AS91" i="89"/>
  <c r="AZ91" i="89"/>
  <c r="BA91" i="89"/>
  <c r="BB91" i="89"/>
  <c r="BD91" i="89"/>
  <c r="BG91" i="89"/>
  <c r="BH91" i="89"/>
  <c r="BI91" i="89"/>
  <c r="BJ91" i="89"/>
  <c r="BK91" i="89"/>
  <c r="BL91" i="89"/>
  <c r="BR91" i="89"/>
  <c r="BS91" i="89"/>
  <c r="L92" i="89"/>
  <c r="M92" i="89"/>
  <c r="N92" i="89"/>
  <c r="P92" i="89"/>
  <c r="AR92" i="89"/>
  <c r="AS92" i="89"/>
  <c r="AZ92" i="89"/>
  <c r="BA92" i="89"/>
  <c r="BB92" i="89"/>
  <c r="BD92" i="89"/>
  <c r="BG92" i="89"/>
  <c r="BH92" i="89"/>
  <c r="BI92" i="89"/>
  <c r="BJ92" i="89"/>
  <c r="BK92" i="89"/>
  <c r="BL92" i="89"/>
  <c r="BR92" i="89"/>
  <c r="BS92" i="89"/>
  <c r="L93" i="89"/>
  <c r="M93" i="89"/>
  <c r="N93" i="89"/>
  <c r="P93" i="89"/>
  <c r="AR93" i="89"/>
  <c r="AS93" i="89"/>
  <c r="AZ93" i="89"/>
  <c r="BA93" i="89"/>
  <c r="BB93" i="89"/>
  <c r="BD93" i="89"/>
  <c r="BG93" i="89"/>
  <c r="BH93" i="89"/>
  <c r="BI93" i="89"/>
  <c r="BJ93" i="89"/>
  <c r="BK93" i="89"/>
  <c r="BL93" i="89"/>
  <c r="BR93" i="89"/>
  <c r="BS93" i="89"/>
  <c r="L94" i="89"/>
  <c r="M94" i="89"/>
  <c r="N94" i="89"/>
  <c r="P94" i="89"/>
  <c r="AR94" i="89"/>
  <c r="AS94" i="89"/>
  <c r="AZ94" i="89"/>
  <c r="BA94" i="89"/>
  <c r="BB94" i="89"/>
  <c r="BD94" i="89"/>
  <c r="BG94" i="89"/>
  <c r="BH94" i="89"/>
  <c r="BI94" i="89"/>
  <c r="BJ94" i="89"/>
  <c r="BK94" i="89"/>
  <c r="BL94" i="89"/>
  <c r="BR94" i="89"/>
  <c r="BS94" i="89"/>
  <c r="L95" i="89"/>
  <c r="M95" i="89"/>
  <c r="N95" i="89"/>
  <c r="P95" i="89"/>
  <c r="AR95" i="89"/>
  <c r="AS95" i="89"/>
  <c r="AZ95" i="89"/>
  <c r="BA95" i="89"/>
  <c r="BB95" i="89"/>
  <c r="BD95" i="89"/>
  <c r="BG95" i="89"/>
  <c r="BH95" i="89"/>
  <c r="BI95" i="89"/>
  <c r="BJ95" i="89"/>
  <c r="BK95" i="89"/>
  <c r="BL95" i="89"/>
  <c r="BR95" i="89"/>
  <c r="BS95" i="89"/>
  <c r="L96" i="89"/>
  <c r="M96" i="89"/>
  <c r="N96" i="89"/>
  <c r="P96" i="89"/>
  <c r="AR96" i="89"/>
  <c r="AS96" i="89"/>
  <c r="AZ96" i="89"/>
  <c r="BA96" i="89"/>
  <c r="BB96" i="89"/>
  <c r="BD96" i="89"/>
  <c r="BG96" i="89"/>
  <c r="BH96" i="89"/>
  <c r="BI96" i="89"/>
  <c r="BJ96" i="89"/>
  <c r="BK96" i="89"/>
  <c r="BL96" i="89"/>
  <c r="BR96" i="89"/>
  <c r="BS96" i="89"/>
  <c r="L97" i="89"/>
  <c r="M97" i="89"/>
  <c r="N97" i="89"/>
  <c r="P97" i="89"/>
  <c r="AR97" i="89"/>
  <c r="AS97" i="89"/>
  <c r="AZ97" i="89"/>
  <c r="BA97" i="89"/>
  <c r="BB97" i="89"/>
  <c r="BD97" i="89"/>
  <c r="BG97" i="89"/>
  <c r="BH97" i="89"/>
  <c r="BI97" i="89"/>
  <c r="BJ97" i="89"/>
  <c r="BK97" i="89"/>
  <c r="BL97" i="89"/>
  <c r="BR97" i="89"/>
  <c r="BS97" i="89"/>
  <c r="L98" i="89"/>
  <c r="M98" i="89"/>
  <c r="N98" i="89"/>
  <c r="P98" i="89"/>
  <c r="AR98" i="89"/>
  <c r="AS98" i="89"/>
  <c r="AZ98" i="89"/>
  <c r="BA98" i="89"/>
  <c r="BB98" i="89"/>
  <c r="BD98" i="89"/>
  <c r="BG98" i="89"/>
  <c r="BH98" i="89"/>
  <c r="BI98" i="89"/>
  <c r="BJ98" i="89"/>
  <c r="BK98" i="89"/>
  <c r="BL98" i="89"/>
  <c r="BR98" i="89"/>
  <c r="BS98" i="89"/>
  <c r="L99" i="89"/>
  <c r="M99" i="89"/>
  <c r="N99" i="89"/>
  <c r="P99" i="89"/>
  <c r="AR99" i="89"/>
  <c r="AS99" i="89"/>
  <c r="AZ99" i="89"/>
  <c r="BA99" i="89"/>
  <c r="BB99" i="89"/>
  <c r="BD99" i="89"/>
  <c r="BG99" i="89"/>
  <c r="BH99" i="89"/>
  <c r="BI99" i="89"/>
  <c r="BJ99" i="89"/>
  <c r="BK99" i="89"/>
  <c r="BL99" i="89"/>
  <c r="BR99" i="89"/>
  <c r="BS99" i="89"/>
  <c r="L100" i="89"/>
  <c r="M100" i="89"/>
  <c r="N100" i="89"/>
  <c r="P100" i="89"/>
  <c r="AR100" i="89"/>
  <c r="AS100" i="89"/>
  <c r="AZ100" i="89"/>
  <c r="BA100" i="89"/>
  <c r="BB100" i="89"/>
  <c r="BD100" i="89"/>
  <c r="BG100" i="89"/>
  <c r="BH100" i="89"/>
  <c r="BI100" i="89"/>
  <c r="BJ100" i="89"/>
  <c r="BK100" i="89"/>
  <c r="BL100" i="89"/>
  <c r="BR100" i="89"/>
  <c r="BS100" i="89"/>
  <c r="L101" i="89"/>
  <c r="M101" i="89"/>
  <c r="N101" i="89"/>
  <c r="P101" i="89"/>
  <c r="AR101" i="89"/>
  <c r="AS101" i="89"/>
  <c r="AZ101" i="89"/>
  <c r="BA101" i="89"/>
  <c r="BB101" i="89"/>
  <c r="BD101" i="89"/>
  <c r="BG101" i="89"/>
  <c r="BH101" i="89"/>
  <c r="BI101" i="89"/>
  <c r="BJ101" i="89"/>
  <c r="BK101" i="89"/>
  <c r="BL101" i="89"/>
  <c r="BR101" i="89"/>
  <c r="BS101" i="89"/>
  <c r="L102" i="89"/>
  <c r="M102" i="89"/>
  <c r="N102" i="89"/>
  <c r="P102" i="89"/>
  <c r="AR102" i="89"/>
  <c r="AS102" i="89"/>
  <c r="AZ102" i="89"/>
  <c r="BA102" i="89"/>
  <c r="BB102" i="89"/>
  <c r="BD102" i="89"/>
  <c r="BG102" i="89"/>
  <c r="BH102" i="89"/>
  <c r="BI102" i="89"/>
  <c r="BJ102" i="89"/>
  <c r="BK102" i="89"/>
  <c r="BL102" i="89"/>
  <c r="BR102" i="89"/>
  <c r="BS102" i="89"/>
  <c r="L103" i="89"/>
  <c r="M103" i="89"/>
  <c r="N103" i="89"/>
  <c r="P103" i="89"/>
  <c r="AR103" i="89"/>
  <c r="AS103" i="89"/>
  <c r="AZ103" i="89"/>
  <c r="BA103" i="89"/>
  <c r="BB103" i="89"/>
  <c r="BD103" i="89"/>
  <c r="BG103" i="89"/>
  <c r="BH103" i="89"/>
  <c r="BI103" i="89"/>
  <c r="BJ103" i="89"/>
  <c r="BK103" i="89"/>
  <c r="BL103" i="89"/>
  <c r="BR103" i="89"/>
  <c r="BS103" i="89"/>
  <c r="L104" i="89"/>
  <c r="M104" i="89"/>
  <c r="N104" i="89"/>
  <c r="P104" i="89"/>
  <c r="AR104" i="89"/>
  <c r="AS104" i="89"/>
  <c r="AZ104" i="89"/>
  <c r="BA104" i="89"/>
  <c r="BB104" i="89"/>
  <c r="BD104" i="89"/>
  <c r="BG104" i="89"/>
  <c r="BH104" i="89"/>
  <c r="BI104" i="89"/>
  <c r="BJ104" i="89"/>
  <c r="BK104" i="89"/>
  <c r="BL104" i="89"/>
  <c r="BR104" i="89"/>
  <c r="BS104" i="89"/>
  <c r="L105" i="89"/>
  <c r="M105" i="89"/>
  <c r="N105" i="89"/>
  <c r="P105" i="89"/>
  <c r="AR105" i="89"/>
  <c r="AS105" i="89"/>
  <c r="AZ105" i="89"/>
  <c r="BA105" i="89"/>
  <c r="BB105" i="89"/>
  <c r="BD105" i="89"/>
  <c r="BG105" i="89"/>
  <c r="BH105" i="89"/>
  <c r="BI105" i="89"/>
  <c r="BJ105" i="89"/>
  <c r="BK105" i="89"/>
  <c r="BL105" i="89"/>
  <c r="BR105" i="89"/>
  <c r="BS105" i="89"/>
  <c r="L106" i="89"/>
  <c r="M106" i="89"/>
  <c r="N106" i="89"/>
  <c r="P106" i="89"/>
  <c r="AR106" i="89"/>
  <c r="AS106" i="89"/>
  <c r="AZ106" i="89"/>
  <c r="BA106" i="89"/>
  <c r="BB106" i="89"/>
  <c r="BD106" i="89"/>
  <c r="BG106" i="89"/>
  <c r="BH106" i="89"/>
  <c r="BI106" i="89"/>
  <c r="BJ106" i="89"/>
  <c r="BK106" i="89"/>
  <c r="BL106" i="89"/>
  <c r="BR106" i="89"/>
  <c r="BS106" i="89"/>
  <c r="L107" i="89"/>
  <c r="M107" i="89"/>
  <c r="N107" i="89"/>
  <c r="P107" i="89"/>
  <c r="AR107" i="89"/>
  <c r="AS107" i="89"/>
  <c r="AZ107" i="89"/>
  <c r="BA107" i="89"/>
  <c r="BB107" i="89"/>
  <c r="BD107" i="89"/>
  <c r="BG107" i="89"/>
  <c r="BH107" i="89"/>
  <c r="BI107" i="89"/>
  <c r="BJ107" i="89"/>
  <c r="BK107" i="89"/>
  <c r="BL107" i="89"/>
  <c r="BR107" i="89"/>
  <c r="BS107" i="89"/>
  <c r="L108" i="89"/>
  <c r="M108" i="89"/>
  <c r="N108" i="89"/>
  <c r="P108" i="89"/>
  <c r="AR108" i="89"/>
  <c r="AS108" i="89"/>
  <c r="AZ108" i="89"/>
  <c r="BA108" i="89"/>
  <c r="BB108" i="89"/>
  <c r="BD108" i="89"/>
  <c r="BG108" i="89"/>
  <c r="BH108" i="89"/>
  <c r="BI108" i="89"/>
  <c r="BJ108" i="89"/>
  <c r="BK108" i="89"/>
  <c r="BL108" i="89"/>
  <c r="BR108" i="89"/>
  <c r="BS108" i="89"/>
  <c r="L109" i="89"/>
  <c r="M109" i="89"/>
  <c r="N109" i="89"/>
  <c r="P109" i="89"/>
  <c r="AR109" i="89"/>
  <c r="AS109" i="89"/>
  <c r="AZ109" i="89"/>
  <c r="BA109" i="89"/>
  <c r="BB109" i="89"/>
  <c r="BD109" i="89"/>
  <c r="BG109" i="89"/>
  <c r="BH109" i="89"/>
  <c r="BI109" i="89"/>
  <c r="BJ109" i="89"/>
  <c r="BK109" i="89"/>
  <c r="BL109" i="89"/>
  <c r="BR109" i="89"/>
  <c r="BS109" i="89"/>
  <c r="L110" i="89"/>
  <c r="M110" i="89"/>
  <c r="N110" i="89"/>
  <c r="P110" i="89"/>
  <c r="AR110" i="89"/>
  <c r="AS110" i="89"/>
  <c r="AZ110" i="89"/>
  <c r="BA110" i="89"/>
  <c r="BB110" i="89"/>
  <c r="BD110" i="89"/>
  <c r="BG110" i="89"/>
  <c r="BH110" i="89"/>
  <c r="BI110" i="89"/>
  <c r="BJ110" i="89"/>
  <c r="BK110" i="89"/>
  <c r="BL110" i="89"/>
  <c r="BR110" i="89"/>
  <c r="BS110" i="89"/>
  <c r="L111" i="89"/>
  <c r="M111" i="89"/>
  <c r="N111" i="89"/>
  <c r="P111" i="89"/>
  <c r="AR111" i="89"/>
  <c r="AS111" i="89"/>
  <c r="AZ111" i="89"/>
  <c r="BA111" i="89"/>
  <c r="BB111" i="89"/>
  <c r="BD111" i="89"/>
  <c r="BG111" i="89"/>
  <c r="BH111" i="89"/>
  <c r="BI111" i="89"/>
  <c r="BJ111" i="89"/>
  <c r="BK111" i="89"/>
  <c r="BL111" i="89"/>
  <c r="BR111" i="89"/>
  <c r="BS111" i="89"/>
  <c r="L112" i="89"/>
  <c r="M112" i="89"/>
  <c r="N112" i="89"/>
  <c r="P112" i="89"/>
  <c r="AR112" i="89"/>
  <c r="AS112" i="89"/>
  <c r="AZ112" i="89"/>
  <c r="BA112" i="89"/>
  <c r="BB112" i="89"/>
  <c r="BD112" i="89"/>
  <c r="BG112" i="89"/>
  <c r="BH112" i="89"/>
  <c r="BI112" i="89"/>
  <c r="BJ112" i="89"/>
  <c r="BK112" i="89"/>
  <c r="BL112" i="89"/>
  <c r="BR112" i="89"/>
  <c r="BS112" i="89"/>
  <c r="L113" i="89"/>
  <c r="M113" i="89"/>
  <c r="N113" i="89"/>
  <c r="P113" i="89"/>
  <c r="AR113" i="89"/>
  <c r="AS113" i="89"/>
  <c r="AZ113" i="89"/>
  <c r="BA113" i="89"/>
  <c r="BB113" i="89"/>
  <c r="BD113" i="89"/>
  <c r="BG113" i="89"/>
  <c r="BH113" i="89"/>
  <c r="BI113" i="89"/>
  <c r="BJ113" i="89"/>
  <c r="BK113" i="89"/>
  <c r="BL113" i="89"/>
  <c r="BR113" i="89"/>
  <c r="BS113" i="89"/>
  <c r="L114" i="89"/>
  <c r="M114" i="89"/>
  <c r="N114" i="89"/>
  <c r="P114" i="89"/>
  <c r="AR114" i="89"/>
  <c r="AS114" i="89"/>
  <c r="AZ114" i="89"/>
  <c r="BA114" i="89"/>
  <c r="BB114" i="89"/>
  <c r="BD114" i="89"/>
  <c r="BG114" i="89"/>
  <c r="BH114" i="89"/>
  <c r="BI114" i="89"/>
  <c r="BJ114" i="89"/>
  <c r="BK114" i="89"/>
  <c r="BL114" i="89"/>
  <c r="BR114" i="89"/>
  <c r="BS114" i="89"/>
  <c r="L115" i="89"/>
  <c r="M115" i="89"/>
  <c r="N115" i="89"/>
  <c r="P115" i="89"/>
  <c r="AR115" i="89"/>
  <c r="AS115" i="89"/>
  <c r="AZ115" i="89"/>
  <c r="BA115" i="89"/>
  <c r="BB115" i="89"/>
  <c r="BD115" i="89"/>
  <c r="BG115" i="89"/>
  <c r="BH115" i="89"/>
  <c r="BI115" i="89"/>
  <c r="BJ115" i="89"/>
  <c r="BK115" i="89"/>
  <c r="BL115" i="89"/>
  <c r="BR115" i="89"/>
  <c r="BS115" i="89"/>
  <c r="L116" i="89"/>
  <c r="M116" i="89"/>
  <c r="N116" i="89"/>
  <c r="P116" i="89"/>
  <c r="AR116" i="89"/>
  <c r="AS116" i="89"/>
  <c r="AZ116" i="89"/>
  <c r="BA116" i="89"/>
  <c r="BB116" i="89"/>
  <c r="BD116" i="89"/>
  <c r="BG116" i="89"/>
  <c r="BH116" i="89"/>
  <c r="BI116" i="89"/>
  <c r="BJ116" i="89"/>
  <c r="BK116" i="89"/>
  <c r="BL116" i="89"/>
  <c r="BR116" i="89"/>
  <c r="BS116" i="89"/>
  <c r="L117" i="89"/>
  <c r="M117" i="89"/>
  <c r="N117" i="89"/>
  <c r="P117" i="89"/>
  <c r="AR117" i="89"/>
  <c r="AS117" i="89"/>
  <c r="AZ117" i="89"/>
  <c r="BA117" i="89"/>
  <c r="BB117" i="89"/>
  <c r="BD117" i="89"/>
  <c r="BG117" i="89"/>
  <c r="BH117" i="89"/>
  <c r="BI117" i="89"/>
  <c r="BJ117" i="89"/>
  <c r="BK117" i="89"/>
  <c r="BL117" i="89"/>
  <c r="BR117" i="89"/>
  <c r="BS117" i="89"/>
  <c r="L118" i="89"/>
  <c r="M118" i="89"/>
  <c r="N118" i="89"/>
  <c r="P118" i="89"/>
  <c r="AR118" i="89"/>
  <c r="AS118" i="89"/>
  <c r="AZ118" i="89"/>
  <c r="BA118" i="89"/>
  <c r="BB118" i="89"/>
  <c r="BD118" i="89"/>
  <c r="BG118" i="89"/>
  <c r="BH118" i="89"/>
  <c r="BI118" i="89"/>
  <c r="BJ118" i="89"/>
  <c r="BK118" i="89"/>
  <c r="BL118" i="89"/>
  <c r="BR118" i="89"/>
  <c r="BS118" i="89"/>
  <c r="L119" i="89"/>
  <c r="M119" i="89"/>
  <c r="N119" i="89"/>
  <c r="P119" i="89"/>
  <c r="AR119" i="89"/>
  <c r="AS119" i="89"/>
  <c r="AZ119" i="89"/>
  <c r="BA119" i="89"/>
  <c r="BB119" i="89"/>
  <c r="BD119" i="89"/>
  <c r="BG119" i="89"/>
  <c r="BH119" i="89"/>
  <c r="BI119" i="89"/>
  <c r="BJ119" i="89"/>
  <c r="BK119" i="89"/>
  <c r="BL119" i="89"/>
  <c r="BR119" i="89"/>
  <c r="BS119" i="89"/>
  <c r="L120" i="89"/>
  <c r="M120" i="89"/>
  <c r="N120" i="89"/>
  <c r="P120" i="89"/>
  <c r="AR120" i="89"/>
  <c r="AS120" i="89"/>
  <c r="AZ120" i="89"/>
  <c r="BA120" i="89"/>
  <c r="BB120" i="89"/>
  <c r="BD120" i="89"/>
  <c r="BG120" i="89"/>
  <c r="BH120" i="89"/>
  <c r="BI120" i="89"/>
  <c r="BJ120" i="89"/>
  <c r="BK120" i="89"/>
  <c r="BL120" i="89"/>
  <c r="BR120" i="89"/>
  <c r="BS120" i="89"/>
  <c r="L121" i="89"/>
  <c r="M121" i="89"/>
  <c r="N121" i="89"/>
  <c r="P121" i="89"/>
  <c r="AR121" i="89"/>
  <c r="AS121" i="89"/>
  <c r="AZ121" i="89"/>
  <c r="BA121" i="89"/>
  <c r="BB121" i="89"/>
  <c r="BD121" i="89"/>
  <c r="BG121" i="89"/>
  <c r="BH121" i="89"/>
  <c r="BI121" i="89"/>
  <c r="BJ121" i="89"/>
  <c r="BK121" i="89"/>
  <c r="BL121" i="89"/>
  <c r="BR121" i="89"/>
  <c r="BS121" i="89"/>
  <c r="L122" i="89"/>
  <c r="M122" i="89"/>
  <c r="N122" i="89"/>
  <c r="P122" i="89"/>
  <c r="AR122" i="89"/>
  <c r="AS122" i="89"/>
  <c r="AZ122" i="89"/>
  <c r="BA122" i="89"/>
  <c r="BB122" i="89"/>
  <c r="BD122" i="89"/>
  <c r="BG122" i="89"/>
  <c r="BH122" i="89"/>
  <c r="BI122" i="89"/>
  <c r="BJ122" i="89"/>
  <c r="BK122" i="89"/>
  <c r="BL122" i="89"/>
  <c r="BR122" i="89"/>
  <c r="BS122" i="89"/>
  <c r="L123" i="89"/>
  <c r="M123" i="89"/>
  <c r="N123" i="89"/>
  <c r="P123" i="89"/>
  <c r="AR123" i="89"/>
  <c r="AS123" i="89"/>
  <c r="AZ123" i="89"/>
  <c r="BA123" i="89"/>
  <c r="BB123" i="89"/>
  <c r="BD123" i="89"/>
  <c r="BG123" i="89"/>
  <c r="BH123" i="89"/>
  <c r="BI123" i="89"/>
  <c r="BJ123" i="89"/>
  <c r="BK123" i="89"/>
  <c r="BL123" i="89"/>
  <c r="BR123" i="89"/>
  <c r="BS123" i="89"/>
  <c r="L124" i="89"/>
  <c r="M124" i="89"/>
  <c r="N124" i="89"/>
  <c r="P124" i="89"/>
  <c r="AR124" i="89"/>
  <c r="AS124" i="89"/>
  <c r="AZ124" i="89"/>
  <c r="BA124" i="89"/>
  <c r="BB124" i="89"/>
  <c r="BD124" i="89"/>
  <c r="BG124" i="89"/>
  <c r="BH124" i="89"/>
  <c r="BI124" i="89"/>
  <c r="BJ124" i="89"/>
  <c r="BK124" i="89"/>
  <c r="BL124" i="89"/>
  <c r="BR124" i="89"/>
  <c r="BS124" i="89"/>
  <c r="L125" i="89"/>
  <c r="M125" i="89"/>
  <c r="N125" i="89"/>
  <c r="P125" i="89"/>
  <c r="AR125" i="89"/>
  <c r="AS125" i="89"/>
  <c r="AZ125" i="89"/>
  <c r="BA125" i="89"/>
  <c r="BB125" i="89"/>
  <c r="BD125" i="89"/>
  <c r="BG125" i="89"/>
  <c r="BH125" i="89"/>
  <c r="BI125" i="89"/>
  <c r="BJ125" i="89"/>
  <c r="BK125" i="89"/>
  <c r="BL125" i="89"/>
  <c r="BR125" i="89"/>
  <c r="BS125" i="89"/>
  <c r="L126" i="89"/>
  <c r="M126" i="89"/>
  <c r="N126" i="89"/>
  <c r="P126" i="89"/>
  <c r="AR126" i="89"/>
  <c r="AS126" i="89"/>
  <c r="AZ126" i="89"/>
  <c r="BA126" i="89"/>
  <c r="BB126" i="89"/>
  <c r="BD126" i="89"/>
  <c r="BG126" i="89"/>
  <c r="BH126" i="89"/>
  <c r="BI126" i="89"/>
  <c r="BJ126" i="89"/>
  <c r="BK126" i="89"/>
  <c r="BL126" i="89"/>
  <c r="BR126" i="89"/>
  <c r="BS126" i="89"/>
  <c r="L127" i="89"/>
  <c r="M127" i="89"/>
  <c r="N127" i="89"/>
  <c r="P127" i="89"/>
  <c r="AR127" i="89"/>
  <c r="AS127" i="89"/>
  <c r="AZ127" i="89"/>
  <c r="BA127" i="89"/>
  <c r="BB127" i="89"/>
  <c r="BD127" i="89"/>
  <c r="BG127" i="89"/>
  <c r="BH127" i="89"/>
  <c r="BI127" i="89"/>
  <c r="BJ127" i="89"/>
  <c r="BK127" i="89"/>
  <c r="BL127" i="89"/>
  <c r="BR127" i="89"/>
  <c r="BS127" i="89"/>
  <c r="L128" i="89"/>
  <c r="M128" i="89"/>
  <c r="N128" i="89"/>
  <c r="P128" i="89"/>
  <c r="AR128" i="89"/>
  <c r="AS128" i="89"/>
  <c r="AZ128" i="89"/>
  <c r="BA128" i="89"/>
  <c r="BB128" i="89"/>
  <c r="BD128" i="89"/>
  <c r="BG128" i="89"/>
  <c r="BH128" i="89"/>
  <c r="BI128" i="89"/>
  <c r="BJ128" i="89"/>
  <c r="BK128" i="89"/>
  <c r="BL128" i="89"/>
  <c r="BR128" i="89"/>
  <c r="BS128" i="89"/>
  <c r="L129" i="89"/>
  <c r="M129" i="89"/>
  <c r="N129" i="89"/>
  <c r="P129" i="89"/>
  <c r="AR129" i="89"/>
  <c r="AS129" i="89"/>
  <c r="AZ129" i="89"/>
  <c r="BA129" i="89"/>
  <c r="BB129" i="89"/>
  <c r="BD129" i="89"/>
  <c r="BG129" i="89"/>
  <c r="BH129" i="89"/>
  <c r="BI129" i="89"/>
  <c r="BJ129" i="89"/>
  <c r="BK129" i="89"/>
  <c r="BL129" i="89"/>
  <c r="BR129" i="89"/>
  <c r="BS129" i="89"/>
  <c r="L130" i="89"/>
  <c r="M130" i="89"/>
  <c r="N130" i="89"/>
  <c r="P130" i="89"/>
  <c r="AR130" i="89"/>
  <c r="AS130" i="89"/>
  <c r="AZ130" i="89"/>
  <c r="BA130" i="89"/>
  <c r="BB130" i="89"/>
  <c r="BD130" i="89"/>
  <c r="BG130" i="89"/>
  <c r="BH130" i="89"/>
  <c r="BI130" i="89"/>
  <c r="BJ130" i="89"/>
  <c r="BK130" i="89"/>
  <c r="BL130" i="89"/>
  <c r="BR130" i="89"/>
  <c r="BS130" i="89"/>
  <c r="L131" i="89"/>
  <c r="M131" i="89"/>
  <c r="N131" i="89"/>
  <c r="P131" i="89"/>
  <c r="AR131" i="89"/>
  <c r="AS131" i="89"/>
  <c r="AZ131" i="89"/>
  <c r="BA131" i="89"/>
  <c r="BB131" i="89"/>
  <c r="BD131" i="89"/>
  <c r="BG131" i="89"/>
  <c r="BH131" i="89"/>
  <c r="BI131" i="89"/>
  <c r="BJ131" i="89"/>
  <c r="BK131" i="89"/>
  <c r="BL131" i="89"/>
  <c r="BR131" i="89"/>
  <c r="BS131" i="89"/>
  <c r="L132" i="89"/>
  <c r="M132" i="89"/>
  <c r="N132" i="89"/>
  <c r="P132" i="89"/>
  <c r="AR132" i="89"/>
  <c r="AS132" i="89"/>
  <c r="AZ132" i="89"/>
  <c r="BA132" i="89"/>
  <c r="BB132" i="89"/>
  <c r="BD132" i="89"/>
  <c r="BG132" i="89"/>
  <c r="BH132" i="89"/>
  <c r="BI132" i="89"/>
  <c r="BJ132" i="89"/>
  <c r="BK132" i="89"/>
  <c r="BL132" i="89"/>
  <c r="BR132" i="89"/>
  <c r="BS132" i="89"/>
  <c r="L133" i="89"/>
  <c r="M133" i="89"/>
  <c r="N133" i="89"/>
  <c r="P133" i="89"/>
  <c r="AR133" i="89"/>
  <c r="AS133" i="89"/>
  <c r="AZ133" i="89"/>
  <c r="BA133" i="89"/>
  <c r="BB133" i="89"/>
  <c r="BD133" i="89"/>
  <c r="BG133" i="89"/>
  <c r="BH133" i="89"/>
  <c r="BI133" i="89"/>
  <c r="BJ133" i="89"/>
  <c r="BK133" i="89"/>
  <c r="BL133" i="89"/>
  <c r="BR133" i="89"/>
  <c r="BS133" i="89"/>
  <c r="L134" i="89"/>
  <c r="M134" i="89"/>
  <c r="N134" i="89"/>
  <c r="P134" i="89"/>
  <c r="AR134" i="89"/>
  <c r="AS134" i="89"/>
  <c r="AZ134" i="89"/>
  <c r="BA134" i="89"/>
  <c r="BB134" i="89"/>
  <c r="BD134" i="89"/>
  <c r="BG134" i="89"/>
  <c r="BH134" i="89"/>
  <c r="BI134" i="89"/>
  <c r="BJ134" i="89"/>
  <c r="BK134" i="89"/>
  <c r="BL134" i="89"/>
  <c r="BR134" i="89"/>
  <c r="BS134" i="89"/>
  <c r="L135" i="89"/>
  <c r="M135" i="89"/>
  <c r="N135" i="89"/>
  <c r="P135" i="89"/>
  <c r="AR135" i="89"/>
  <c r="AS135" i="89"/>
  <c r="AZ135" i="89"/>
  <c r="BA135" i="89"/>
  <c r="BB135" i="89"/>
  <c r="BD135" i="89"/>
  <c r="BG135" i="89"/>
  <c r="BH135" i="89"/>
  <c r="BI135" i="89"/>
  <c r="BJ135" i="89"/>
  <c r="BK135" i="89"/>
  <c r="BL135" i="89"/>
  <c r="BR135" i="89"/>
  <c r="BS135" i="89"/>
  <c r="L136" i="89"/>
  <c r="M136" i="89"/>
  <c r="N136" i="89"/>
  <c r="P136" i="89"/>
  <c r="AR136" i="89"/>
  <c r="AS136" i="89"/>
  <c r="AZ136" i="89"/>
  <c r="BA136" i="89"/>
  <c r="BB136" i="89"/>
  <c r="BD136" i="89"/>
  <c r="BG136" i="89"/>
  <c r="BH136" i="89"/>
  <c r="BI136" i="89"/>
  <c r="BJ136" i="89"/>
  <c r="BK136" i="89"/>
  <c r="BL136" i="89"/>
  <c r="BR136" i="89"/>
  <c r="BS136" i="89"/>
  <c r="L137" i="89"/>
  <c r="M137" i="89"/>
  <c r="N137" i="89"/>
  <c r="P137" i="89"/>
  <c r="AR137" i="89"/>
  <c r="AS137" i="89"/>
  <c r="AZ137" i="89"/>
  <c r="BA137" i="89"/>
  <c r="BB137" i="89"/>
  <c r="BD137" i="89"/>
  <c r="BG137" i="89"/>
  <c r="BH137" i="89"/>
  <c r="BI137" i="89"/>
  <c r="BJ137" i="89"/>
  <c r="BK137" i="89"/>
  <c r="BL137" i="89"/>
  <c r="BR137" i="89"/>
  <c r="BS137" i="89"/>
  <c r="L138" i="89"/>
  <c r="M138" i="89"/>
  <c r="N138" i="89"/>
  <c r="P138" i="89"/>
  <c r="AR138" i="89"/>
  <c r="AS138" i="89"/>
  <c r="AZ138" i="89"/>
  <c r="BA138" i="89"/>
  <c r="BB138" i="89"/>
  <c r="BD138" i="89"/>
  <c r="BG138" i="89"/>
  <c r="BH138" i="89"/>
  <c r="BI138" i="89"/>
  <c r="BJ138" i="89"/>
  <c r="BK138" i="89"/>
  <c r="BL138" i="89"/>
  <c r="BR138" i="89"/>
  <c r="BS138" i="89"/>
  <c r="L139" i="89"/>
  <c r="M139" i="89"/>
  <c r="N139" i="89"/>
  <c r="P139" i="89"/>
  <c r="AR139" i="89"/>
  <c r="AS139" i="89"/>
  <c r="AZ139" i="89"/>
  <c r="BA139" i="89"/>
  <c r="BB139" i="89"/>
  <c r="BD139" i="89"/>
  <c r="BG139" i="89"/>
  <c r="BH139" i="89"/>
  <c r="BI139" i="89"/>
  <c r="BJ139" i="89"/>
  <c r="BK139" i="89"/>
  <c r="BL139" i="89"/>
  <c r="BR139" i="89"/>
  <c r="BS139" i="89"/>
  <c r="L140" i="89"/>
  <c r="M140" i="89"/>
  <c r="N140" i="89"/>
  <c r="P140" i="89"/>
  <c r="AR140" i="89"/>
  <c r="AS140" i="89"/>
  <c r="AZ140" i="89"/>
  <c r="BA140" i="89"/>
  <c r="BB140" i="89"/>
  <c r="BD140" i="89"/>
  <c r="BG140" i="89"/>
  <c r="BH140" i="89"/>
  <c r="BI140" i="89"/>
  <c r="BJ140" i="89"/>
  <c r="BK140" i="89"/>
  <c r="BL140" i="89"/>
  <c r="BR140" i="89"/>
  <c r="BS140" i="89"/>
  <c r="L141" i="89"/>
  <c r="M141" i="89"/>
  <c r="N141" i="89"/>
  <c r="P141" i="89"/>
  <c r="AR141" i="89"/>
  <c r="AS141" i="89"/>
  <c r="AZ141" i="89"/>
  <c r="BA141" i="89"/>
  <c r="BB141" i="89"/>
  <c r="BD141" i="89"/>
  <c r="BG141" i="89"/>
  <c r="BH141" i="89"/>
  <c r="BI141" i="89"/>
  <c r="BJ141" i="89"/>
  <c r="BK141" i="89"/>
  <c r="BL141" i="89"/>
  <c r="BR141" i="89"/>
  <c r="BS141" i="89"/>
  <c r="L142" i="89"/>
  <c r="M142" i="89"/>
  <c r="N142" i="89"/>
  <c r="P142" i="89"/>
  <c r="AR142" i="89"/>
  <c r="AS142" i="89"/>
  <c r="AZ142" i="89"/>
  <c r="BA142" i="89"/>
  <c r="BB142" i="89"/>
  <c r="BD142" i="89"/>
  <c r="BG142" i="89"/>
  <c r="BH142" i="89"/>
  <c r="BI142" i="89"/>
  <c r="BJ142" i="89"/>
  <c r="BK142" i="89"/>
  <c r="BL142" i="89"/>
  <c r="BR142" i="89"/>
  <c r="BS142" i="89"/>
  <c r="L143" i="89"/>
  <c r="M143" i="89"/>
  <c r="N143" i="89"/>
  <c r="P143" i="89"/>
  <c r="AR143" i="89"/>
  <c r="AS143" i="89"/>
  <c r="AZ143" i="89"/>
  <c r="BA143" i="89"/>
  <c r="BB143" i="89"/>
  <c r="BD143" i="89"/>
  <c r="BG143" i="89"/>
  <c r="BH143" i="89"/>
  <c r="BI143" i="89"/>
  <c r="BJ143" i="89"/>
  <c r="BK143" i="89"/>
  <c r="BL143" i="89"/>
  <c r="BR143" i="89"/>
  <c r="BS143" i="89"/>
  <c r="L144" i="89"/>
  <c r="M144" i="89"/>
  <c r="N144" i="89"/>
  <c r="P144" i="89"/>
  <c r="AR144" i="89"/>
  <c r="AS144" i="89"/>
  <c r="AZ144" i="89"/>
  <c r="BA144" i="89"/>
  <c r="BB144" i="89"/>
  <c r="BD144" i="89"/>
  <c r="BG144" i="89"/>
  <c r="BH144" i="89"/>
  <c r="BI144" i="89"/>
  <c r="BJ144" i="89"/>
  <c r="BK144" i="89"/>
  <c r="BL144" i="89"/>
  <c r="BR144" i="89"/>
  <c r="BS144" i="89"/>
  <c r="L145" i="89"/>
  <c r="M145" i="89"/>
  <c r="N145" i="89"/>
  <c r="P145" i="89"/>
  <c r="AR145" i="89"/>
  <c r="AS145" i="89"/>
  <c r="AZ145" i="89"/>
  <c r="BA145" i="89"/>
  <c r="BB145" i="89"/>
  <c r="BD145" i="89"/>
  <c r="BG145" i="89"/>
  <c r="BH145" i="89"/>
  <c r="BI145" i="89"/>
  <c r="BJ145" i="89"/>
  <c r="BK145" i="89"/>
  <c r="BL145" i="89"/>
  <c r="BR145" i="89"/>
  <c r="BS145" i="89"/>
  <c r="L146" i="89"/>
  <c r="M146" i="89"/>
  <c r="N146" i="89"/>
  <c r="P146" i="89"/>
  <c r="AR146" i="89"/>
  <c r="AS146" i="89"/>
  <c r="AZ146" i="89"/>
  <c r="BA146" i="89"/>
  <c r="BB146" i="89"/>
  <c r="BD146" i="89"/>
  <c r="BG146" i="89"/>
  <c r="BH146" i="89"/>
  <c r="BI146" i="89"/>
  <c r="BJ146" i="89"/>
  <c r="BK146" i="89"/>
  <c r="BL146" i="89"/>
  <c r="BR146" i="89"/>
  <c r="BS146" i="89"/>
  <c r="L147" i="89"/>
  <c r="M147" i="89"/>
  <c r="N147" i="89"/>
  <c r="P147" i="89"/>
  <c r="AR147" i="89"/>
  <c r="AS147" i="89"/>
  <c r="AZ147" i="89"/>
  <c r="BA147" i="89"/>
  <c r="BB147" i="89"/>
  <c r="BD147" i="89"/>
  <c r="BG147" i="89"/>
  <c r="BH147" i="89"/>
  <c r="BI147" i="89"/>
  <c r="BJ147" i="89"/>
  <c r="BK147" i="89"/>
  <c r="BL147" i="89"/>
  <c r="BR147" i="89"/>
  <c r="BS147" i="89"/>
  <c r="L148" i="89"/>
  <c r="M148" i="89"/>
  <c r="N148" i="89"/>
  <c r="P148" i="89"/>
  <c r="AR148" i="89"/>
  <c r="AS148" i="89"/>
  <c r="AZ148" i="89"/>
  <c r="BA148" i="89"/>
  <c r="BB148" i="89"/>
  <c r="BD148" i="89"/>
  <c r="BG148" i="89"/>
  <c r="BH148" i="89"/>
  <c r="BI148" i="89"/>
  <c r="BJ148" i="89"/>
  <c r="BK148" i="89"/>
  <c r="BL148" i="89"/>
  <c r="BR148" i="89"/>
  <c r="BS148" i="89"/>
  <c r="L149" i="89"/>
  <c r="M149" i="89"/>
  <c r="N149" i="89"/>
  <c r="P149" i="89"/>
  <c r="AR149" i="89"/>
  <c r="AS149" i="89"/>
  <c r="AZ149" i="89"/>
  <c r="BA149" i="89"/>
  <c r="BB149" i="89"/>
  <c r="BD149" i="89"/>
  <c r="BG149" i="89"/>
  <c r="BH149" i="89"/>
  <c r="BI149" i="89"/>
  <c r="BJ149" i="89"/>
  <c r="BK149" i="89"/>
  <c r="BL149" i="89"/>
  <c r="BR149" i="89"/>
  <c r="BS149" i="89"/>
  <c r="L150" i="89"/>
  <c r="M150" i="89"/>
  <c r="N150" i="89"/>
  <c r="P150" i="89"/>
  <c r="AR150" i="89"/>
  <c r="AS150" i="89"/>
  <c r="AZ150" i="89"/>
  <c r="BA150" i="89"/>
  <c r="BB150" i="89"/>
  <c r="BD150" i="89"/>
  <c r="BG150" i="89"/>
  <c r="BH150" i="89"/>
  <c r="BI150" i="89"/>
  <c r="BJ150" i="89"/>
  <c r="BK150" i="89"/>
  <c r="BL150" i="89"/>
  <c r="BR150" i="89"/>
  <c r="BS150" i="89"/>
  <c r="L151" i="89"/>
  <c r="M151" i="89"/>
  <c r="N151" i="89"/>
  <c r="P151" i="89"/>
  <c r="AR151" i="89"/>
  <c r="AS151" i="89"/>
  <c r="AZ151" i="89"/>
  <c r="BA151" i="89"/>
  <c r="BB151" i="89"/>
  <c r="BD151" i="89"/>
  <c r="BG151" i="89"/>
  <c r="BH151" i="89"/>
  <c r="BI151" i="89"/>
  <c r="BJ151" i="89"/>
  <c r="BK151" i="89"/>
  <c r="BL151" i="89"/>
  <c r="BR151" i="89"/>
  <c r="BS151" i="89"/>
  <c r="L152" i="89"/>
  <c r="M152" i="89"/>
  <c r="N152" i="89"/>
  <c r="P152" i="89"/>
  <c r="AR152" i="89"/>
  <c r="AS152" i="89"/>
  <c r="AZ152" i="89"/>
  <c r="BA152" i="89"/>
  <c r="BB152" i="89"/>
  <c r="BD152" i="89"/>
  <c r="BG152" i="89"/>
  <c r="BH152" i="89"/>
  <c r="BI152" i="89"/>
  <c r="BJ152" i="89"/>
  <c r="BK152" i="89"/>
  <c r="BL152" i="89"/>
  <c r="BR152" i="89"/>
  <c r="BS152" i="89"/>
  <c r="L153" i="89"/>
  <c r="M153" i="89"/>
  <c r="N153" i="89"/>
  <c r="P153" i="89"/>
  <c r="AR153" i="89"/>
  <c r="AS153" i="89"/>
  <c r="AZ153" i="89"/>
  <c r="BA153" i="89"/>
  <c r="BB153" i="89"/>
  <c r="BD153" i="89"/>
  <c r="BG153" i="89"/>
  <c r="BH153" i="89"/>
  <c r="BI153" i="89"/>
  <c r="BJ153" i="89"/>
  <c r="BK153" i="89"/>
  <c r="BL153" i="89"/>
  <c r="BR153" i="89"/>
  <c r="BS153" i="89"/>
  <c r="L154" i="89"/>
  <c r="M154" i="89"/>
  <c r="N154" i="89"/>
  <c r="P154" i="89"/>
  <c r="AR154" i="89"/>
  <c r="AS154" i="89"/>
  <c r="AZ154" i="89"/>
  <c r="BA154" i="89"/>
  <c r="BB154" i="89"/>
  <c r="BD154" i="89"/>
  <c r="BG154" i="89"/>
  <c r="BH154" i="89"/>
  <c r="BI154" i="89"/>
  <c r="BJ154" i="89"/>
  <c r="BK154" i="89"/>
  <c r="BL154" i="89"/>
  <c r="BR154" i="89"/>
  <c r="BS154" i="89"/>
  <c r="L155" i="89"/>
  <c r="M155" i="89"/>
  <c r="N155" i="89"/>
  <c r="P155" i="89"/>
  <c r="AR155" i="89"/>
  <c r="AS155" i="89"/>
  <c r="AZ155" i="89"/>
  <c r="BA155" i="89"/>
  <c r="BB155" i="89"/>
  <c r="BD155" i="89"/>
  <c r="BG155" i="89"/>
  <c r="BH155" i="89"/>
  <c r="BI155" i="89"/>
  <c r="BJ155" i="89"/>
  <c r="BK155" i="89"/>
  <c r="BL155" i="89"/>
  <c r="BR155" i="89"/>
  <c r="BS155" i="89"/>
  <c r="L156" i="89"/>
  <c r="M156" i="89"/>
  <c r="N156" i="89"/>
  <c r="P156" i="89"/>
  <c r="AR156" i="89"/>
  <c r="AS156" i="89"/>
  <c r="AZ156" i="89"/>
  <c r="BA156" i="89"/>
  <c r="BB156" i="89"/>
  <c r="BD156" i="89"/>
  <c r="BG156" i="89"/>
  <c r="BH156" i="89"/>
  <c r="BI156" i="89"/>
  <c r="BJ156" i="89"/>
  <c r="BK156" i="89"/>
  <c r="BL156" i="89"/>
  <c r="BR156" i="89"/>
  <c r="BS156" i="89"/>
  <c r="L157" i="89"/>
  <c r="M157" i="89"/>
  <c r="N157" i="89"/>
  <c r="P157" i="89"/>
  <c r="AR157" i="89"/>
  <c r="AS157" i="89"/>
  <c r="AZ157" i="89"/>
  <c r="BA157" i="89"/>
  <c r="BB157" i="89"/>
  <c r="BD157" i="89"/>
  <c r="BG157" i="89"/>
  <c r="BH157" i="89"/>
  <c r="BI157" i="89"/>
  <c r="BJ157" i="89"/>
  <c r="BK157" i="89"/>
  <c r="BL157" i="89"/>
  <c r="BR157" i="89"/>
  <c r="BS157" i="89"/>
  <c r="L158" i="89"/>
  <c r="M158" i="89"/>
  <c r="N158" i="89"/>
  <c r="P158" i="89"/>
  <c r="AR158" i="89"/>
  <c r="AS158" i="89"/>
  <c r="AZ158" i="89"/>
  <c r="BA158" i="89"/>
  <c r="BB158" i="89"/>
  <c r="BD158" i="89"/>
  <c r="BG158" i="89"/>
  <c r="BH158" i="89"/>
  <c r="BI158" i="89"/>
  <c r="BJ158" i="89"/>
  <c r="BK158" i="89"/>
  <c r="BL158" i="89"/>
  <c r="BR158" i="89"/>
  <c r="BS158" i="89"/>
  <c r="L159" i="89"/>
  <c r="M159" i="89"/>
  <c r="N159" i="89"/>
  <c r="P159" i="89"/>
  <c r="AR159" i="89"/>
  <c r="AS159" i="89"/>
  <c r="AZ159" i="89"/>
  <c r="BA159" i="89"/>
  <c r="BB159" i="89"/>
  <c r="BD159" i="89"/>
  <c r="BG159" i="89"/>
  <c r="BH159" i="89"/>
  <c r="BI159" i="89"/>
  <c r="BJ159" i="89"/>
  <c r="BK159" i="89"/>
  <c r="BL159" i="89"/>
  <c r="BR159" i="89"/>
  <c r="BS159" i="89"/>
  <c r="L160" i="89"/>
  <c r="M160" i="89"/>
  <c r="N160" i="89"/>
  <c r="P160" i="89"/>
  <c r="AR160" i="89"/>
  <c r="AS160" i="89"/>
  <c r="AZ160" i="89"/>
  <c r="BA160" i="89"/>
  <c r="BB160" i="89"/>
  <c r="BD160" i="89"/>
  <c r="BG160" i="89"/>
  <c r="BH160" i="89"/>
  <c r="BI160" i="89"/>
  <c r="BJ160" i="89"/>
  <c r="BK160" i="89"/>
  <c r="BL160" i="89"/>
  <c r="BR160" i="89"/>
  <c r="BS160" i="89"/>
  <c r="L161" i="89"/>
  <c r="M161" i="89"/>
  <c r="N161" i="89"/>
  <c r="P161" i="89"/>
  <c r="AR161" i="89"/>
  <c r="AS161" i="89"/>
  <c r="AZ161" i="89"/>
  <c r="BA161" i="89"/>
  <c r="BB161" i="89"/>
  <c r="BD161" i="89"/>
  <c r="BG161" i="89"/>
  <c r="BH161" i="89"/>
  <c r="BI161" i="89"/>
  <c r="BJ161" i="89"/>
  <c r="BK161" i="89"/>
  <c r="BL161" i="89"/>
  <c r="BR161" i="89"/>
  <c r="BS161" i="89"/>
  <c r="L162" i="89"/>
  <c r="M162" i="89"/>
  <c r="N162" i="89"/>
  <c r="P162" i="89"/>
  <c r="AR162" i="89"/>
  <c r="AS162" i="89"/>
  <c r="AZ162" i="89"/>
  <c r="BA162" i="89"/>
  <c r="BB162" i="89"/>
  <c r="BD162" i="89"/>
  <c r="BG162" i="89"/>
  <c r="BH162" i="89"/>
  <c r="BI162" i="89"/>
  <c r="BJ162" i="89"/>
  <c r="BK162" i="89"/>
  <c r="BL162" i="89"/>
  <c r="BR162" i="89"/>
  <c r="BS162" i="89"/>
  <c r="L163" i="89"/>
  <c r="M163" i="89"/>
  <c r="N163" i="89"/>
  <c r="P163" i="89"/>
  <c r="AR163" i="89"/>
  <c r="AS163" i="89"/>
  <c r="AZ163" i="89"/>
  <c r="BA163" i="89"/>
  <c r="BB163" i="89"/>
  <c r="BD163" i="89"/>
  <c r="BG163" i="89"/>
  <c r="BH163" i="89"/>
  <c r="BI163" i="89"/>
  <c r="BJ163" i="89"/>
  <c r="BK163" i="89"/>
  <c r="BL163" i="89"/>
  <c r="BR163" i="89"/>
  <c r="BS163" i="89"/>
  <c r="L164" i="89"/>
  <c r="M164" i="89"/>
  <c r="N164" i="89"/>
  <c r="P164" i="89"/>
  <c r="AR164" i="89"/>
  <c r="AS164" i="89"/>
  <c r="AZ164" i="89"/>
  <c r="BA164" i="89"/>
  <c r="BB164" i="89"/>
  <c r="BD164" i="89"/>
  <c r="BG164" i="89"/>
  <c r="BH164" i="89"/>
  <c r="BI164" i="89"/>
  <c r="BJ164" i="89"/>
  <c r="BK164" i="89"/>
  <c r="BL164" i="89"/>
  <c r="BR164" i="89"/>
  <c r="BS164" i="89"/>
  <c r="L165" i="89"/>
  <c r="M165" i="89"/>
  <c r="N165" i="89"/>
  <c r="P165" i="89"/>
  <c r="AR165" i="89"/>
  <c r="AS165" i="89"/>
  <c r="AZ165" i="89"/>
  <c r="BA165" i="89"/>
  <c r="BB165" i="89"/>
  <c r="BD165" i="89"/>
  <c r="BG165" i="89"/>
  <c r="BH165" i="89"/>
  <c r="BI165" i="89"/>
  <c r="BJ165" i="89"/>
  <c r="BK165" i="89"/>
  <c r="BL165" i="89"/>
  <c r="BR165" i="89"/>
  <c r="BS165" i="89"/>
  <c r="L166" i="89"/>
  <c r="M166" i="89"/>
  <c r="N166" i="89"/>
  <c r="P166" i="89"/>
  <c r="AR166" i="89"/>
  <c r="AS166" i="89"/>
  <c r="AZ166" i="89"/>
  <c r="BA166" i="89"/>
  <c r="BB166" i="89"/>
  <c r="BD166" i="89"/>
  <c r="BG166" i="89"/>
  <c r="BH166" i="89"/>
  <c r="BI166" i="89"/>
  <c r="BJ166" i="89"/>
  <c r="BK166" i="89"/>
  <c r="BL166" i="89"/>
  <c r="BR166" i="89"/>
  <c r="BS166" i="89"/>
  <c r="L167" i="89"/>
  <c r="M167" i="89"/>
  <c r="N167" i="89"/>
  <c r="P167" i="89"/>
  <c r="AR167" i="89"/>
  <c r="AS167" i="89"/>
  <c r="AZ167" i="89"/>
  <c r="BA167" i="89"/>
  <c r="BB167" i="89"/>
  <c r="BD167" i="89"/>
  <c r="BG167" i="89"/>
  <c r="BH167" i="89"/>
  <c r="BI167" i="89"/>
  <c r="BJ167" i="89"/>
  <c r="BK167" i="89"/>
  <c r="BL167" i="89"/>
  <c r="BR167" i="89"/>
  <c r="BS167" i="89"/>
  <c r="L168" i="89"/>
  <c r="M168" i="89"/>
  <c r="N168" i="89"/>
  <c r="P168" i="89"/>
  <c r="AR168" i="89"/>
  <c r="AS168" i="89"/>
  <c r="AZ168" i="89"/>
  <c r="BA168" i="89"/>
  <c r="BB168" i="89"/>
  <c r="BD168" i="89"/>
  <c r="BG168" i="89"/>
  <c r="BH168" i="89"/>
  <c r="BI168" i="89"/>
  <c r="BJ168" i="89"/>
  <c r="BK168" i="89"/>
  <c r="BL168" i="89"/>
  <c r="BR168" i="89"/>
  <c r="BS168" i="89"/>
  <c r="L169" i="89"/>
  <c r="M169" i="89"/>
  <c r="N169" i="89"/>
  <c r="P169" i="89"/>
  <c r="AR169" i="89"/>
  <c r="AS169" i="89"/>
  <c r="AZ169" i="89"/>
  <c r="BA169" i="89"/>
  <c r="BB169" i="89"/>
  <c r="BD169" i="89"/>
  <c r="BG169" i="89"/>
  <c r="BH169" i="89"/>
  <c r="BI169" i="89"/>
  <c r="BJ169" i="89"/>
  <c r="BK169" i="89"/>
  <c r="BL169" i="89"/>
  <c r="BR169" i="89"/>
  <c r="BS169" i="89"/>
  <c r="L170" i="89"/>
  <c r="M170" i="89"/>
  <c r="N170" i="89"/>
  <c r="P170" i="89"/>
  <c r="AR170" i="89"/>
  <c r="AS170" i="89"/>
  <c r="AZ170" i="89"/>
  <c r="BA170" i="89"/>
  <c r="BB170" i="89"/>
  <c r="BD170" i="89"/>
  <c r="BG170" i="89"/>
  <c r="BH170" i="89"/>
  <c r="BI170" i="89"/>
  <c r="BJ170" i="89"/>
  <c r="BK170" i="89"/>
  <c r="BL170" i="89"/>
  <c r="BR170" i="89"/>
  <c r="BS170" i="89"/>
  <c r="L171" i="89"/>
  <c r="M171" i="89"/>
  <c r="N171" i="89"/>
  <c r="P171" i="89"/>
  <c r="AR171" i="89"/>
  <c r="AS171" i="89"/>
  <c r="AZ171" i="89"/>
  <c r="BA171" i="89"/>
  <c r="BB171" i="89"/>
  <c r="BD171" i="89"/>
  <c r="BG171" i="89"/>
  <c r="BH171" i="89"/>
  <c r="BI171" i="89"/>
  <c r="BJ171" i="89"/>
  <c r="BK171" i="89"/>
  <c r="BL171" i="89"/>
  <c r="BR171" i="89"/>
  <c r="BS171" i="89"/>
  <c r="L172" i="89"/>
  <c r="M172" i="89"/>
  <c r="N172" i="89"/>
  <c r="P172" i="89"/>
  <c r="AR172" i="89"/>
  <c r="AS172" i="89"/>
  <c r="AZ172" i="89"/>
  <c r="BA172" i="89"/>
  <c r="BB172" i="89"/>
  <c r="BD172" i="89"/>
  <c r="BG172" i="89"/>
  <c r="BH172" i="89"/>
  <c r="BI172" i="89"/>
  <c r="BJ172" i="89"/>
  <c r="BK172" i="89"/>
  <c r="BL172" i="89"/>
  <c r="BR172" i="89"/>
  <c r="BS172" i="89"/>
  <c r="L173" i="89"/>
  <c r="M173" i="89"/>
  <c r="N173" i="89"/>
  <c r="P173" i="89"/>
  <c r="AR173" i="89"/>
  <c r="AS173" i="89"/>
  <c r="AZ173" i="89"/>
  <c r="BA173" i="89"/>
  <c r="BB173" i="89"/>
  <c r="BD173" i="89"/>
  <c r="BG173" i="89"/>
  <c r="BH173" i="89"/>
  <c r="BI173" i="89"/>
  <c r="BJ173" i="89"/>
  <c r="BK173" i="89"/>
  <c r="BL173" i="89"/>
  <c r="BR173" i="89"/>
  <c r="BS173" i="89"/>
  <c r="L174" i="89"/>
  <c r="M174" i="89"/>
  <c r="N174" i="89"/>
  <c r="P174" i="89"/>
  <c r="AR174" i="89"/>
  <c r="AS174" i="89"/>
  <c r="AZ174" i="89"/>
  <c r="BA174" i="89"/>
  <c r="BB174" i="89"/>
  <c r="BD174" i="89"/>
  <c r="BG174" i="89"/>
  <c r="BH174" i="89"/>
  <c r="BI174" i="89"/>
  <c r="BJ174" i="89"/>
  <c r="BK174" i="89"/>
  <c r="BL174" i="89"/>
  <c r="BR174" i="89"/>
  <c r="BS174" i="89"/>
  <c r="L175" i="89"/>
  <c r="M175" i="89"/>
  <c r="N175" i="89"/>
  <c r="P175" i="89"/>
  <c r="AR175" i="89"/>
  <c r="AS175" i="89"/>
  <c r="AZ175" i="89"/>
  <c r="BA175" i="89"/>
  <c r="BB175" i="89"/>
  <c r="BD175" i="89"/>
  <c r="BG175" i="89"/>
  <c r="BH175" i="89"/>
  <c r="BI175" i="89"/>
  <c r="BJ175" i="89"/>
  <c r="BK175" i="89"/>
  <c r="BL175" i="89"/>
  <c r="BR175" i="89"/>
  <c r="BS175" i="89"/>
  <c r="L176" i="89"/>
  <c r="M176" i="89"/>
  <c r="N176" i="89"/>
  <c r="P176" i="89"/>
  <c r="AR176" i="89"/>
  <c r="AS176" i="89"/>
  <c r="AZ176" i="89"/>
  <c r="BA176" i="89"/>
  <c r="BB176" i="89"/>
  <c r="BD176" i="89"/>
  <c r="BG176" i="89"/>
  <c r="BH176" i="89"/>
  <c r="BI176" i="89"/>
  <c r="BJ176" i="89"/>
  <c r="BK176" i="89"/>
  <c r="BL176" i="89"/>
  <c r="BR176" i="89"/>
  <c r="BS176" i="89"/>
  <c r="L177" i="89"/>
  <c r="M177" i="89"/>
  <c r="N177" i="89"/>
  <c r="P177" i="89"/>
  <c r="AR177" i="89"/>
  <c r="AS177" i="89"/>
  <c r="AZ177" i="89"/>
  <c r="BA177" i="89"/>
  <c r="BB177" i="89"/>
  <c r="BD177" i="89"/>
  <c r="BG177" i="89"/>
  <c r="BH177" i="89"/>
  <c r="BI177" i="89"/>
  <c r="BJ177" i="89"/>
  <c r="BK177" i="89"/>
  <c r="BL177" i="89"/>
  <c r="BR177" i="89"/>
  <c r="BS177" i="89"/>
  <c r="L178" i="89"/>
  <c r="M178" i="89"/>
  <c r="N178" i="89"/>
  <c r="P178" i="89"/>
  <c r="AR178" i="89"/>
  <c r="AS178" i="89"/>
  <c r="AZ178" i="89"/>
  <c r="BA178" i="89"/>
  <c r="BB178" i="89"/>
  <c r="BD178" i="89"/>
  <c r="BG178" i="89"/>
  <c r="BH178" i="89"/>
  <c r="BI178" i="89"/>
  <c r="BJ178" i="89"/>
  <c r="BK178" i="89"/>
  <c r="BL178" i="89"/>
  <c r="BR178" i="89"/>
  <c r="BS178" i="89"/>
  <c r="L179" i="89"/>
  <c r="M179" i="89"/>
  <c r="N179" i="89"/>
  <c r="P179" i="89"/>
  <c r="AR179" i="89"/>
  <c r="AS179" i="89"/>
  <c r="AZ179" i="89"/>
  <c r="BA179" i="89"/>
  <c r="BB179" i="89"/>
  <c r="BD179" i="89"/>
  <c r="BG179" i="89"/>
  <c r="BH179" i="89"/>
  <c r="BI179" i="89"/>
  <c r="BJ179" i="89"/>
  <c r="BK179" i="89"/>
  <c r="BL179" i="89"/>
  <c r="BR179" i="89"/>
  <c r="BS179" i="89"/>
  <c r="L180" i="89"/>
  <c r="M180" i="89"/>
  <c r="N180" i="89"/>
  <c r="P180" i="89"/>
  <c r="AR180" i="89"/>
  <c r="AS180" i="89"/>
  <c r="AZ180" i="89"/>
  <c r="BA180" i="89"/>
  <c r="BB180" i="89"/>
  <c r="BD180" i="89"/>
  <c r="BG180" i="89"/>
  <c r="BH180" i="89"/>
  <c r="BI180" i="89"/>
  <c r="BJ180" i="89"/>
  <c r="BK180" i="89"/>
  <c r="BL180" i="89"/>
  <c r="BR180" i="89"/>
  <c r="BS180" i="89"/>
  <c r="L181" i="89"/>
  <c r="M181" i="89"/>
  <c r="N181" i="89"/>
  <c r="P181" i="89"/>
  <c r="AR181" i="89"/>
  <c r="AS181" i="89"/>
  <c r="AZ181" i="89"/>
  <c r="BA181" i="89"/>
  <c r="BB181" i="89"/>
  <c r="BD181" i="89"/>
  <c r="BG181" i="89"/>
  <c r="BH181" i="89"/>
  <c r="BI181" i="89"/>
  <c r="BJ181" i="89"/>
  <c r="BK181" i="89"/>
  <c r="BL181" i="89"/>
  <c r="BR181" i="89"/>
  <c r="BS181" i="89"/>
  <c r="L182" i="89"/>
  <c r="M182" i="89"/>
  <c r="N182" i="89"/>
  <c r="P182" i="89"/>
  <c r="AR182" i="89"/>
  <c r="AS182" i="89"/>
  <c r="AZ182" i="89"/>
  <c r="BA182" i="89"/>
  <c r="BB182" i="89"/>
  <c r="BD182" i="89"/>
  <c r="BG182" i="89"/>
  <c r="BH182" i="89"/>
  <c r="BI182" i="89"/>
  <c r="BJ182" i="89"/>
  <c r="BK182" i="89"/>
  <c r="BL182" i="89"/>
  <c r="BR182" i="89"/>
  <c r="BS182" i="89"/>
  <c r="L183" i="89"/>
  <c r="M183" i="89"/>
  <c r="N183" i="89"/>
  <c r="P183" i="89"/>
  <c r="AR183" i="89"/>
  <c r="AS183" i="89"/>
  <c r="AZ183" i="89"/>
  <c r="BA183" i="89"/>
  <c r="BB183" i="89"/>
  <c r="BD183" i="89"/>
  <c r="BG183" i="89"/>
  <c r="BH183" i="89"/>
  <c r="BI183" i="89"/>
  <c r="BJ183" i="89"/>
  <c r="BK183" i="89"/>
  <c r="BL183" i="89"/>
  <c r="BR183" i="89"/>
  <c r="BS183" i="89"/>
  <c r="L184" i="89"/>
  <c r="M184" i="89"/>
  <c r="N184" i="89"/>
  <c r="P184" i="89"/>
  <c r="AR184" i="89"/>
  <c r="AS184" i="89"/>
  <c r="AZ184" i="89"/>
  <c r="BA184" i="89"/>
  <c r="BB184" i="89"/>
  <c r="BD184" i="89"/>
  <c r="BG184" i="89"/>
  <c r="BH184" i="89"/>
  <c r="BI184" i="89"/>
  <c r="BJ184" i="89"/>
  <c r="BK184" i="89"/>
  <c r="BL184" i="89"/>
  <c r="BR184" i="89"/>
  <c r="BS184" i="89"/>
  <c r="L185" i="89"/>
  <c r="M185" i="89"/>
  <c r="N185" i="89"/>
  <c r="P185" i="89"/>
  <c r="AR185" i="89"/>
  <c r="AS185" i="89"/>
  <c r="AZ185" i="89"/>
  <c r="BA185" i="89"/>
  <c r="BB185" i="89"/>
  <c r="BD185" i="89"/>
  <c r="BG185" i="89"/>
  <c r="BH185" i="89"/>
  <c r="BI185" i="89"/>
  <c r="BJ185" i="89"/>
  <c r="BK185" i="89"/>
  <c r="BL185" i="89"/>
  <c r="BR185" i="89"/>
  <c r="BS185" i="89"/>
  <c r="L186" i="89"/>
  <c r="M186" i="89"/>
  <c r="N186" i="89"/>
  <c r="P186" i="89"/>
  <c r="AR186" i="89"/>
  <c r="AS186" i="89"/>
  <c r="AZ186" i="89"/>
  <c r="BA186" i="89"/>
  <c r="BB186" i="89"/>
  <c r="BD186" i="89"/>
  <c r="BG186" i="89"/>
  <c r="BH186" i="89"/>
  <c r="BI186" i="89"/>
  <c r="BJ186" i="89"/>
  <c r="BK186" i="89"/>
  <c r="BL186" i="89"/>
  <c r="BR186" i="89"/>
  <c r="BS186" i="89"/>
  <c r="L187" i="89"/>
  <c r="M187" i="89"/>
  <c r="N187" i="89"/>
  <c r="P187" i="89"/>
  <c r="AR187" i="89"/>
  <c r="AS187" i="89"/>
  <c r="AZ187" i="89"/>
  <c r="BA187" i="89"/>
  <c r="BB187" i="89"/>
  <c r="BD187" i="89"/>
  <c r="BG187" i="89"/>
  <c r="BH187" i="89"/>
  <c r="BI187" i="89"/>
  <c r="BJ187" i="89"/>
  <c r="BK187" i="89"/>
  <c r="BL187" i="89"/>
  <c r="BR187" i="89"/>
  <c r="BS187" i="89"/>
  <c r="L188" i="89"/>
  <c r="M188" i="89"/>
  <c r="N188" i="89"/>
  <c r="P188" i="89"/>
  <c r="AR188" i="89"/>
  <c r="AS188" i="89"/>
  <c r="AZ188" i="89"/>
  <c r="BA188" i="89"/>
  <c r="BB188" i="89"/>
  <c r="BD188" i="89"/>
  <c r="BG188" i="89"/>
  <c r="BH188" i="89"/>
  <c r="BI188" i="89"/>
  <c r="BJ188" i="89"/>
  <c r="BK188" i="89"/>
  <c r="BL188" i="89"/>
  <c r="BR188" i="89"/>
  <c r="BS188" i="89"/>
  <c r="L189" i="89"/>
  <c r="M189" i="89"/>
  <c r="N189" i="89"/>
  <c r="P189" i="89"/>
  <c r="AR189" i="89"/>
  <c r="AS189" i="89"/>
  <c r="AZ189" i="89"/>
  <c r="BA189" i="89"/>
  <c r="BB189" i="89"/>
  <c r="BD189" i="89"/>
  <c r="BG189" i="89"/>
  <c r="BH189" i="89"/>
  <c r="BI189" i="89"/>
  <c r="BJ189" i="89"/>
  <c r="BK189" i="89"/>
  <c r="BL189" i="89"/>
  <c r="BR189" i="89"/>
  <c r="BS189" i="89"/>
  <c r="L190" i="89"/>
  <c r="M190" i="89"/>
  <c r="N190" i="89"/>
  <c r="P190" i="89"/>
  <c r="AR190" i="89"/>
  <c r="AS190" i="89"/>
  <c r="AZ190" i="89"/>
  <c r="BA190" i="89"/>
  <c r="BB190" i="89"/>
  <c r="BD190" i="89"/>
  <c r="BG190" i="89"/>
  <c r="BH190" i="89"/>
  <c r="BI190" i="89"/>
  <c r="BJ190" i="89"/>
  <c r="BK190" i="89"/>
  <c r="BL190" i="89"/>
  <c r="BR190" i="89"/>
  <c r="BS190" i="89"/>
  <c r="L191" i="89"/>
  <c r="M191" i="89"/>
  <c r="N191" i="89"/>
  <c r="P191" i="89"/>
  <c r="AR191" i="89"/>
  <c r="AS191" i="89"/>
  <c r="AZ191" i="89"/>
  <c r="BA191" i="89"/>
  <c r="BB191" i="89"/>
  <c r="BD191" i="89"/>
  <c r="BG191" i="89"/>
  <c r="BH191" i="89"/>
  <c r="BI191" i="89"/>
  <c r="BJ191" i="89"/>
  <c r="BK191" i="89"/>
  <c r="BL191" i="89"/>
  <c r="BR191" i="89"/>
  <c r="BS191" i="89"/>
  <c r="L192" i="89"/>
  <c r="M192" i="89"/>
  <c r="N192" i="89"/>
  <c r="P192" i="89"/>
  <c r="AR192" i="89"/>
  <c r="AS192" i="89"/>
  <c r="AZ192" i="89"/>
  <c r="BA192" i="89"/>
  <c r="BB192" i="89"/>
  <c r="BD192" i="89"/>
  <c r="BG192" i="89"/>
  <c r="BH192" i="89"/>
  <c r="BI192" i="89"/>
  <c r="BJ192" i="89"/>
  <c r="BK192" i="89"/>
  <c r="BL192" i="89"/>
  <c r="BR192" i="89"/>
  <c r="BS192" i="89"/>
  <c r="L193" i="89"/>
  <c r="M193" i="89"/>
  <c r="N193" i="89"/>
  <c r="P193" i="89"/>
  <c r="AR193" i="89"/>
  <c r="AS193" i="89"/>
  <c r="AZ193" i="89"/>
  <c r="BA193" i="89"/>
  <c r="BB193" i="89"/>
  <c r="BD193" i="89"/>
  <c r="BG193" i="89"/>
  <c r="BH193" i="89"/>
  <c r="BI193" i="89"/>
  <c r="BJ193" i="89"/>
  <c r="BK193" i="89"/>
  <c r="BL193" i="89"/>
  <c r="BR193" i="89"/>
  <c r="BS193" i="89"/>
  <c r="L194" i="89"/>
  <c r="M194" i="89"/>
  <c r="N194" i="89"/>
  <c r="P194" i="89"/>
  <c r="AR194" i="89"/>
  <c r="AS194" i="89"/>
  <c r="AZ194" i="89"/>
  <c r="BA194" i="89"/>
  <c r="BB194" i="89"/>
  <c r="BD194" i="89"/>
  <c r="BG194" i="89"/>
  <c r="BH194" i="89"/>
  <c r="BI194" i="89"/>
  <c r="BJ194" i="89"/>
  <c r="BK194" i="89"/>
  <c r="BL194" i="89"/>
  <c r="BR194" i="89"/>
  <c r="BS194" i="89"/>
  <c r="L195" i="89"/>
  <c r="M195" i="89"/>
  <c r="N195" i="89"/>
  <c r="P195" i="89"/>
  <c r="AR195" i="89"/>
  <c r="AS195" i="89"/>
  <c r="AZ195" i="89"/>
  <c r="BA195" i="89"/>
  <c r="BB195" i="89"/>
  <c r="BD195" i="89"/>
  <c r="BG195" i="89"/>
  <c r="BH195" i="89"/>
  <c r="BI195" i="89"/>
  <c r="BJ195" i="89"/>
  <c r="BK195" i="89"/>
  <c r="BL195" i="89"/>
  <c r="BR195" i="89"/>
  <c r="BS195" i="89"/>
  <c r="L196" i="89"/>
  <c r="M196" i="89"/>
  <c r="N196" i="89"/>
  <c r="P196" i="89"/>
  <c r="AR196" i="89"/>
  <c r="AS196" i="89"/>
  <c r="AZ196" i="89"/>
  <c r="BA196" i="89"/>
  <c r="BB196" i="89"/>
  <c r="BD196" i="89"/>
  <c r="BG196" i="89"/>
  <c r="BH196" i="89"/>
  <c r="BI196" i="89"/>
  <c r="BJ196" i="89"/>
  <c r="BK196" i="89"/>
  <c r="BL196" i="89"/>
  <c r="BR196" i="89"/>
  <c r="BS196" i="89"/>
  <c r="L197" i="89"/>
  <c r="M197" i="89"/>
  <c r="N197" i="89"/>
  <c r="P197" i="89"/>
  <c r="AR197" i="89"/>
  <c r="AS197" i="89"/>
  <c r="AZ197" i="89"/>
  <c r="BA197" i="89"/>
  <c r="BB197" i="89"/>
  <c r="BD197" i="89"/>
  <c r="BG197" i="89"/>
  <c r="BH197" i="89"/>
  <c r="BI197" i="89"/>
  <c r="BJ197" i="89"/>
  <c r="BK197" i="89"/>
  <c r="BL197" i="89"/>
  <c r="BR197" i="89"/>
  <c r="BS197" i="89"/>
  <c r="L198" i="89"/>
  <c r="M198" i="89"/>
  <c r="N198" i="89"/>
  <c r="P198" i="89"/>
  <c r="AR198" i="89"/>
  <c r="AS198" i="89"/>
  <c r="AZ198" i="89"/>
  <c r="BA198" i="89"/>
  <c r="BB198" i="89"/>
  <c r="BD198" i="89"/>
  <c r="BG198" i="89"/>
  <c r="BH198" i="89"/>
  <c r="BI198" i="89"/>
  <c r="BJ198" i="89"/>
  <c r="BK198" i="89"/>
  <c r="BL198" i="89"/>
  <c r="BR198" i="89"/>
  <c r="BS198" i="89"/>
  <c r="L199" i="89"/>
  <c r="M199" i="89"/>
  <c r="N199" i="89"/>
  <c r="P199" i="89"/>
  <c r="AR199" i="89"/>
  <c r="AS199" i="89"/>
  <c r="AZ199" i="89"/>
  <c r="BA199" i="89"/>
  <c r="BB199" i="89"/>
  <c r="BD199" i="89"/>
  <c r="BG199" i="89"/>
  <c r="BH199" i="89"/>
  <c r="BI199" i="89"/>
  <c r="BJ199" i="89"/>
  <c r="BK199" i="89"/>
  <c r="BL199" i="89"/>
  <c r="BR199" i="89"/>
  <c r="BS199" i="89"/>
  <c r="L200" i="89"/>
  <c r="M200" i="89"/>
  <c r="N200" i="89"/>
  <c r="P200" i="89"/>
  <c r="AR200" i="89"/>
  <c r="AS200" i="89"/>
  <c r="AZ200" i="89"/>
  <c r="BA200" i="89"/>
  <c r="BB200" i="89"/>
  <c r="BD200" i="89"/>
  <c r="BG200" i="89"/>
  <c r="BH200" i="89"/>
  <c r="BI200" i="89"/>
  <c r="BJ200" i="89"/>
  <c r="BK200" i="89"/>
  <c r="BL200" i="89"/>
  <c r="BR200" i="89"/>
  <c r="BS200" i="89"/>
  <c r="L201" i="89"/>
  <c r="M201" i="89"/>
  <c r="N201" i="89"/>
  <c r="P201" i="89"/>
  <c r="AR201" i="89"/>
  <c r="AS201" i="89"/>
  <c r="AZ201" i="89"/>
  <c r="BA201" i="89"/>
  <c r="BB201" i="89"/>
  <c r="BD201" i="89"/>
  <c r="BG201" i="89"/>
  <c r="BH201" i="89"/>
  <c r="BI201" i="89"/>
  <c r="BJ201" i="89"/>
  <c r="BK201" i="89"/>
  <c r="BL201" i="89"/>
  <c r="BR201" i="89"/>
  <c r="BS201" i="89"/>
  <c r="L202" i="89"/>
  <c r="M202" i="89"/>
  <c r="N202" i="89"/>
  <c r="P202" i="89"/>
  <c r="AR202" i="89"/>
  <c r="AS202" i="89"/>
  <c r="AZ202" i="89"/>
  <c r="BA202" i="89"/>
  <c r="BB202" i="89"/>
  <c r="BD202" i="89"/>
  <c r="BG202" i="89"/>
  <c r="BH202" i="89"/>
  <c r="BI202" i="89"/>
  <c r="BJ202" i="89"/>
  <c r="BK202" i="89"/>
  <c r="BL202" i="89"/>
  <c r="BR202" i="89"/>
  <c r="BS202" i="89"/>
  <c r="L203" i="89"/>
  <c r="M203" i="89"/>
  <c r="N203" i="89"/>
  <c r="P203" i="89"/>
  <c r="AR203" i="89"/>
  <c r="AS203" i="89"/>
  <c r="AZ203" i="89"/>
  <c r="BA203" i="89"/>
  <c r="BB203" i="89"/>
  <c r="BD203" i="89"/>
  <c r="BG203" i="89"/>
  <c r="BH203" i="89"/>
  <c r="BI203" i="89"/>
  <c r="BJ203" i="89"/>
  <c r="BK203" i="89"/>
  <c r="BL203" i="89"/>
  <c r="BR203" i="89"/>
  <c r="BS203" i="89"/>
  <c r="L204" i="89"/>
  <c r="M204" i="89"/>
  <c r="N204" i="89"/>
  <c r="P204" i="89"/>
  <c r="AR204" i="89"/>
  <c r="AS204" i="89"/>
  <c r="AZ204" i="89"/>
  <c r="BA204" i="89"/>
  <c r="BB204" i="89"/>
  <c r="BD204" i="89"/>
  <c r="BG204" i="89"/>
  <c r="BH204" i="89"/>
  <c r="BI204" i="89"/>
  <c r="BJ204" i="89"/>
  <c r="BK204" i="89"/>
  <c r="BL204" i="89"/>
  <c r="BR204" i="89"/>
  <c r="BS204" i="89"/>
  <c r="L205" i="89"/>
  <c r="M205" i="89"/>
  <c r="N205" i="89"/>
  <c r="P205" i="89"/>
  <c r="AR205" i="89"/>
  <c r="AS205" i="89"/>
  <c r="AZ205" i="89"/>
  <c r="BA205" i="89"/>
  <c r="BB205" i="89"/>
  <c r="BD205" i="89"/>
  <c r="BG205" i="89"/>
  <c r="BH205" i="89"/>
  <c r="BI205" i="89"/>
  <c r="BJ205" i="89"/>
  <c r="BK205" i="89"/>
  <c r="BL205" i="89"/>
  <c r="BR205" i="89"/>
  <c r="BS205" i="89"/>
  <c r="L206" i="89"/>
  <c r="M206" i="89"/>
  <c r="N206" i="89"/>
  <c r="P206" i="89"/>
  <c r="AR206" i="89"/>
  <c r="AS206" i="89"/>
  <c r="AZ206" i="89"/>
  <c r="BA206" i="89"/>
  <c r="BB206" i="89"/>
  <c r="BD206" i="89"/>
  <c r="BG206" i="89"/>
  <c r="BH206" i="89"/>
  <c r="BI206" i="89"/>
  <c r="BJ206" i="89"/>
  <c r="BK206" i="89"/>
  <c r="BL206" i="89"/>
  <c r="BR206" i="89"/>
  <c r="BS206" i="89"/>
  <c r="L207" i="89"/>
  <c r="M207" i="89"/>
  <c r="N207" i="89"/>
  <c r="P207" i="89"/>
  <c r="AR207" i="89"/>
  <c r="AS207" i="89"/>
  <c r="AZ207" i="89"/>
  <c r="BA207" i="89"/>
  <c r="BB207" i="89"/>
  <c r="BD207" i="89"/>
  <c r="BG207" i="89"/>
  <c r="BH207" i="89"/>
  <c r="BI207" i="89"/>
  <c r="BJ207" i="89"/>
  <c r="BK207" i="89"/>
  <c r="BL207" i="89"/>
  <c r="BR207" i="89"/>
  <c r="BS207" i="89"/>
  <c r="L208" i="89"/>
  <c r="M208" i="89"/>
  <c r="N208" i="89"/>
  <c r="P208" i="89"/>
  <c r="AR208" i="89"/>
  <c r="AS208" i="89"/>
  <c r="AZ208" i="89"/>
  <c r="BA208" i="89"/>
  <c r="BB208" i="89"/>
  <c r="BD208" i="89"/>
  <c r="BG208" i="89"/>
  <c r="BH208" i="89"/>
  <c r="BI208" i="89"/>
  <c r="BJ208" i="89"/>
  <c r="BK208" i="89"/>
  <c r="BL208" i="89"/>
  <c r="BR208" i="89"/>
  <c r="BS208" i="89"/>
  <c r="L209" i="89"/>
  <c r="M209" i="89"/>
  <c r="N209" i="89"/>
  <c r="P209" i="89"/>
  <c r="AR209" i="89"/>
  <c r="AS209" i="89"/>
  <c r="AZ209" i="89"/>
  <c r="BA209" i="89"/>
  <c r="BB209" i="89"/>
  <c r="BD209" i="89"/>
  <c r="BG209" i="89"/>
  <c r="BH209" i="89"/>
  <c r="BI209" i="89"/>
  <c r="BJ209" i="89"/>
  <c r="BK209" i="89"/>
  <c r="BL209" i="89"/>
  <c r="BR209" i="89"/>
  <c r="BS209" i="89"/>
  <c r="L210" i="89"/>
  <c r="M210" i="89"/>
  <c r="N210" i="89"/>
  <c r="P210" i="89"/>
  <c r="AR210" i="89"/>
  <c r="AS210" i="89"/>
  <c r="AZ210" i="89"/>
  <c r="BA210" i="89"/>
  <c r="BB210" i="89"/>
  <c r="BD210" i="89"/>
  <c r="BG210" i="89"/>
  <c r="BH210" i="89"/>
  <c r="BI210" i="89"/>
  <c r="BJ210" i="89"/>
  <c r="BK210" i="89"/>
  <c r="BL210" i="89"/>
  <c r="BR210" i="89"/>
  <c r="BS210" i="89"/>
  <c r="L211" i="89"/>
  <c r="M211" i="89"/>
  <c r="N211" i="89"/>
  <c r="P211" i="89"/>
  <c r="AR211" i="89"/>
  <c r="AS211" i="89"/>
  <c r="AZ211" i="89"/>
  <c r="BA211" i="89"/>
  <c r="BB211" i="89"/>
  <c r="BD211" i="89"/>
  <c r="BG211" i="89"/>
  <c r="BH211" i="89"/>
  <c r="BI211" i="89"/>
  <c r="BJ211" i="89"/>
  <c r="BK211" i="89"/>
  <c r="BL211" i="89"/>
  <c r="BR211" i="89"/>
  <c r="BS211" i="89"/>
  <c r="L212" i="89"/>
  <c r="M212" i="89"/>
  <c r="N212" i="89"/>
  <c r="P212" i="89"/>
  <c r="AR212" i="89"/>
  <c r="AS212" i="89"/>
  <c r="AZ212" i="89"/>
  <c r="BA212" i="89"/>
  <c r="BB212" i="89"/>
  <c r="BD212" i="89"/>
  <c r="BG212" i="89"/>
  <c r="BH212" i="89"/>
  <c r="BI212" i="89"/>
  <c r="BJ212" i="89"/>
  <c r="BK212" i="89"/>
  <c r="BL212" i="89"/>
  <c r="BR212" i="89"/>
  <c r="BS212" i="89"/>
  <c r="L213" i="89"/>
  <c r="M213" i="89"/>
  <c r="N213" i="89"/>
  <c r="P213" i="89"/>
  <c r="AR213" i="89"/>
  <c r="AS213" i="89"/>
  <c r="AZ213" i="89"/>
  <c r="BA213" i="89"/>
  <c r="BB213" i="89"/>
  <c r="BD213" i="89"/>
  <c r="BG213" i="89"/>
  <c r="BH213" i="89"/>
  <c r="BI213" i="89"/>
  <c r="BJ213" i="89"/>
  <c r="BK213" i="89"/>
  <c r="BL213" i="89"/>
  <c r="BR213" i="89"/>
  <c r="BS213" i="89"/>
  <c r="L214" i="89"/>
  <c r="M214" i="89"/>
  <c r="N214" i="89"/>
  <c r="P214" i="89"/>
  <c r="AR214" i="89"/>
  <c r="AS214" i="89"/>
  <c r="AZ214" i="89"/>
  <c r="BA214" i="89"/>
  <c r="BB214" i="89"/>
  <c r="BD214" i="89"/>
  <c r="BG214" i="89"/>
  <c r="BH214" i="89"/>
  <c r="BI214" i="89"/>
  <c r="BJ214" i="89"/>
  <c r="BK214" i="89"/>
  <c r="BL214" i="89"/>
  <c r="BR214" i="89"/>
  <c r="BS214" i="89"/>
  <c r="L215" i="89"/>
  <c r="M215" i="89"/>
  <c r="N215" i="89"/>
  <c r="P215" i="89"/>
  <c r="AR215" i="89"/>
  <c r="AS215" i="89"/>
  <c r="AZ215" i="89"/>
  <c r="BA215" i="89"/>
  <c r="BB215" i="89"/>
  <c r="BD215" i="89"/>
  <c r="BG215" i="89"/>
  <c r="BH215" i="89"/>
  <c r="BI215" i="89"/>
  <c r="BJ215" i="89"/>
  <c r="BK215" i="89"/>
  <c r="BL215" i="89"/>
  <c r="BR215" i="89"/>
  <c r="BS215" i="89"/>
  <c r="L216" i="89"/>
  <c r="M216" i="89"/>
  <c r="N216" i="89"/>
  <c r="P216" i="89"/>
  <c r="AR216" i="89"/>
  <c r="AS216" i="89"/>
  <c r="AZ216" i="89"/>
  <c r="BA216" i="89"/>
  <c r="BB216" i="89"/>
  <c r="BD216" i="89"/>
  <c r="BG216" i="89"/>
  <c r="BH216" i="89"/>
  <c r="BI216" i="89"/>
  <c r="BJ216" i="89"/>
  <c r="BK216" i="89"/>
  <c r="BL216" i="89"/>
  <c r="BR216" i="89"/>
  <c r="BS216" i="89"/>
  <c r="L217" i="89"/>
  <c r="M217" i="89"/>
  <c r="N217" i="89"/>
  <c r="P217" i="89"/>
  <c r="AR217" i="89"/>
  <c r="AS217" i="89"/>
  <c r="AZ217" i="89"/>
  <c r="BA217" i="89"/>
  <c r="BB217" i="89"/>
  <c r="BD217" i="89"/>
  <c r="BG217" i="89"/>
  <c r="BH217" i="89"/>
  <c r="BI217" i="89"/>
  <c r="BJ217" i="89"/>
  <c r="BK217" i="89"/>
  <c r="BL217" i="89"/>
  <c r="BR217" i="89"/>
  <c r="BS217" i="89"/>
  <c r="L218" i="89"/>
  <c r="M218" i="89"/>
  <c r="N218" i="89"/>
  <c r="P218" i="89"/>
  <c r="AR218" i="89"/>
  <c r="AS218" i="89"/>
  <c r="AZ218" i="89"/>
  <c r="BA218" i="89"/>
  <c r="BB218" i="89"/>
  <c r="BD218" i="89"/>
  <c r="BG218" i="89"/>
  <c r="BH218" i="89"/>
  <c r="BI218" i="89"/>
  <c r="BJ218" i="89"/>
  <c r="BK218" i="89"/>
  <c r="BL218" i="89"/>
  <c r="BR218" i="89"/>
  <c r="BS218" i="89"/>
  <c r="L219" i="89"/>
  <c r="M219" i="89"/>
  <c r="N219" i="89"/>
  <c r="P219" i="89"/>
  <c r="AR219" i="89"/>
  <c r="AS219" i="89"/>
  <c r="AZ219" i="89"/>
  <c r="BA219" i="89"/>
  <c r="BB219" i="89"/>
  <c r="BD219" i="89"/>
  <c r="BG219" i="89"/>
  <c r="BH219" i="89"/>
  <c r="BI219" i="89"/>
  <c r="BJ219" i="89"/>
  <c r="BK219" i="89"/>
  <c r="BL219" i="89"/>
  <c r="BR219" i="89"/>
  <c r="BS219" i="89"/>
  <c r="L220" i="89"/>
  <c r="M220" i="89"/>
  <c r="N220" i="89"/>
  <c r="P220" i="89"/>
  <c r="AR220" i="89"/>
  <c r="AS220" i="89"/>
  <c r="AZ220" i="89"/>
  <c r="BA220" i="89"/>
  <c r="BB220" i="89"/>
  <c r="BD220" i="89"/>
  <c r="BG220" i="89"/>
  <c r="BH220" i="89"/>
  <c r="BI220" i="89"/>
  <c r="BJ220" i="89"/>
  <c r="BK220" i="89"/>
  <c r="BL220" i="89"/>
  <c r="BR220" i="89"/>
  <c r="BS220" i="89"/>
  <c r="B7" i="3"/>
  <c r="DL17" i="3"/>
  <c r="DM17" i="3"/>
  <c r="DL18" i="3"/>
  <c r="DM18" i="3"/>
  <c r="DL19" i="3"/>
  <c r="DM19" i="3"/>
  <c r="L20" i="3"/>
  <c r="R20" i="3"/>
  <c r="AI20" i="3"/>
  <c r="DL20" i="3"/>
  <c r="DM20" i="3"/>
  <c r="K21" i="3"/>
  <c r="L21" i="3"/>
  <c r="N21" i="3"/>
  <c r="O21" i="3"/>
  <c r="Q21" i="3"/>
  <c r="R21" i="3"/>
  <c r="T21" i="3"/>
  <c r="U21" i="3"/>
  <c r="V21" i="3"/>
  <c r="X21" i="3"/>
  <c r="AA21" i="3"/>
  <c r="AB21" i="3"/>
  <c r="AD21" i="3"/>
  <c r="AE21" i="3"/>
  <c r="AF21" i="3"/>
  <c r="AG21" i="3"/>
  <c r="AH21" i="3"/>
  <c r="AJ21" i="3"/>
  <c r="AK21" i="3"/>
  <c r="AM21" i="3"/>
  <c r="AO21" i="3"/>
  <c r="AP21" i="3"/>
  <c r="AQ21" i="3"/>
  <c r="AS21" i="3"/>
  <c r="AU21" i="3"/>
  <c r="AX21" i="3"/>
  <c r="AY21" i="3"/>
  <c r="AZ21" i="3"/>
  <c r="BA21" i="3"/>
  <c r="BB21" i="3"/>
  <c r="BC21" i="3"/>
  <c r="BD21" i="3"/>
  <c r="BE21" i="3"/>
  <c r="BG21" i="3"/>
  <c r="BH21" i="3"/>
  <c r="BI21" i="3"/>
  <c r="BJ21" i="3"/>
  <c r="BM21" i="3"/>
  <c r="BN21" i="3"/>
  <c r="BO21" i="3"/>
  <c r="BP21" i="3"/>
  <c r="BQ21" i="3"/>
  <c r="BR21" i="3"/>
  <c r="BU21" i="3"/>
  <c r="BV21" i="3"/>
  <c r="BX21" i="3"/>
  <c r="CB21" i="3"/>
  <c r="CC21" i="3"/>
  <c r="CG21" i="3"/>
  <c r="CH21" i="3"/>
  <c r="CI21" i="3"/>
  <c r="CK21" i="3"/>
  <c r="CL21" i="3"/>
  <c r="CP21" i="3"/>
  <c r="CS21" i="3"/>
  <c r="CT21" i="3"/>
  <c r="CU21" i="3"/>
  <c r="CV21" i="3"/>
  <c r="CZ21" i="3"/>
  <c r="DC21" i="3"/>
  <c r="DD21" i="3"/>
  <c r="DG21" i="3"/>
  <c r="DH21" i="3"/>
  <c r="DL21" i="3"/>
  <c r="DM21" i="3"/>
  <c r="K22" i="3"/>
  <c r="L22" i="3"/>
  <c r="N22" i="3"/>
  <c r="O22" i="3"/>
  <c r="Q22" i="3"/>
  <c r="R22" i="3"/>
  <c r="T22" i="3"/>
  <c r="U22" i="3"/>
  <c r="V22" i="3"/>
  <c r="X22" i="3"/>
  <c r="AA22" i="3"/>
  <c r="AB22" i="3"/>
  <c r="AD22" i="3"/>
  <c r="AE22" i="3"/>
  <c r="AF22" i="3"/>
  <c r="AG22" i="3"/>
  <c r="AH22" i="3"/>
  <c r="AJ22" i="3"/>
  <c r="AK22" i="3"/>
  <c r="AM22" i="3"/>
  <c r="AO22" i="3"/>
  <c r="AP22" i="3"/>
  <c r="AQ22" i="3"/>
  <c r="AS22" i="3"/>
  <c r="AU22" i="3"/>
  <c r="AX22" i="3"/>
  <c r="AY22" i="3"/>
  <c r="AZ22" i="3"/>
  <c r="BA22" i="3"/>
  <c r="BB22" i="3"/>
  <c r="BC22" i="3"/>
  <c r="BD22" i="3"/>
  <c r="BE22" i="3"/>
  <c r="BG22" i="3"/>
  <c r="BH22" i="3"/>
  <c r="BI22" i="3"/>
  <c r="BJ22" i="3"/>
  <c r="BM22" i="3"/>
  <c r="BN22" i="3"/>
  <c r="BO22" i="3"/>
  <c r="BP22" i="3"/>
  <c r="BQ22" i="3"/>
  <c r="BR22" i="3"/>
  <c r="BU22" i="3"/>
  <c r="BV22" i="3"/>
  <c r="BX22" i="3"/>
  <c r="CB22" i="3"/>
  <c r="CC22" i="3"/>
  <c r="CG22" i="3"/>
  <c r="CH22" i="3"/>
  <c r="CI22" i="3"/>
  <c r="CK22" i="3"/>
  <c r="CL22" i="3"/>
  <c r="CP22" i="3"/>
  <c r="CS22" i="3"/>
  <c r="CT22" i="3"/>
  <c r="CU22" i="3"/>
  <c r="CV22" i="3"/>
  <c r="CZ22" i="3"/>
  <c r="DC22" i="3"/>
  <c r="DD22" i="3"/>
  <c r="DG22" i="3"/>
  <c r="DH22" i="3"/>
  <c r="DL22" i="3"/>
  <c r="DM22" i="3"/>
  <c r="K23" i="3"/>
  <c r="L23" i="3"/>
  <c r="N23" i="3"/>
  <c r="O23" i="3"/>
  <c r="Q23" i="3"/>
  <c r="R23" i="3"/>
  <c r="T23" i="3"/>
  <c r="U23" i="3"/>
  <c r="V23" i="3"/>
  <c r="X23" i="3"/>
  <c r="AA23" i="3"/>
  <c r="AB23" i="3"/>
  <c r="AD23" i="3"/>
  <c r="AE23" i="3"/>
  <c r="AF23" i="3"/>
  <c r="AG23" i="3"/>
  <c r="AH23" i="3"/>
  <c r="AJ23" i="3"/>
  <c r="AK23" i="3"/>
  <c r="AM23" i="3"/>
  <c r="AO23" i="3"/>
  <c r="AP23" i="3"/>
  <c r="AQ23" i="3"/>
  <c r="AS23" i="3"/>
  <c r="AU23" i="3"/>
  <c r="AX23" i="3"/>
  <c r="AY23" i="3"/>
  <c r="AZ23" i="3"/>
  <c r="BA23" i="3"/>
  <c r="BB23" i="3"/>
  <c r="BC23" i="3"/>
  <c r="BD23" i="3"/>
  <c r="BE23" i="3"/>
  <c r="BG23" i="3"/>
  <c r="BH23" i="3"/>
  <c r="BI23" i="3"/>
  <c r="BJ23" i="3"/>
  <c r="BM23" i="3"/>
  <c r="BN23" i="3"/>
  <c r="BO23" i="3"/>
  <c r="BP23" i="3"/>
  <c r="BQ23" i="3"/>
  <c r="BR23" i="3"/>
  <c r="BU23" i="3"/>
  <c r="BV23" i="3"/>
  <c r="BX23" i="3"/>
  <c r="CB23" i="3"/>
  <c r="CC23" i="3"/>
  <c r="CG23" i="3"/>
  <c r="CH23" i="3"/>
  <c r="CI23" i="3"/>
  <c r="CK23" i="3"/>
  <c r="CL23" i="3"/>
  <c r="CP23" i="3"/>
  <c r="CS23" i="3"/>
  <c r="CT23" i="3"/>
  <c r="CU23" i="3"/>
  <c r="CV23" i="3"/>
  <c r="CZ23" i="3"/>
  <c r="DC23" i="3"/>
  <c r="DD23" i="3"/>
  <c r="DG23" i="3"/>
  <c r="DH23" i="3"/>
  <c r="DL23" i="3"/>
  <c r="DM23" i="3"/>
  <c r="K24" i="3"/>
  <c r="L24" i="3"/>
  <c r="N24" i="3"/>
  <c r="O24" i="3"/>
  <c r="Q24" i="3"/>
  <c r="R24" i="3"/>
  <c r="T24" i="3"/>
  <c r="U24" i="3"/>
  <c r="V24" i="3"/>
  <c r="X24" i="3"/>
  <c r="AA24" i="3"/>
  <c r="AB24" i="3"/>
  <c r="AD24" i="3"/>
  <c r="AE24" i="3"/>
  <c r="AF24" i="3"/>
  <c r="AG24" i="3"/>
  <c r="AH24" i="3"/>
  <c r="AJ24" i="3"/>
  <c r="AK24" i="3"/>
  <c r="AM24" i="3"/>
  <c r="AO24" i="3"/>
  <c r="AP24" i="3"/>
  <c r="AQ24" i="3"/>
  <c r="AS24" i="3"/>
  <c r="AU24" i="3"/>
  <c r="AX24" i="3"/>
  <c r="AY24" i="3"/>
  <c r="AZ24" i="3"/>
  <c r="BA24" i="3"/>
  <c r="BB24" i="3"/>
  <c r="BC24" i="3"/>
  <c r="BD24" i="3"/>
  <c r="BE24" i="3"/>
  <c r="BG24" i="3"/>
  <c r="BH24" i="3"/>
  <c r="BI24" i="3"/>
  <c r="BJ24" i="3"/>
  <c r="BM24" i="3"/>
  <c r="BN24" i="3"/>
  <c r="BO24" i="3"/>
  <c r="BP24" i="3"/>
  <c r="BQ24" i="3"/>
  <c r="BR24" i="3"/>
  <c r="BU24" i="3"/>
  <c r="BV24" i="3"/>
  <c r="BX24" i="3"/>
  <c r="CB24" i="3"/>
  <c r="CC24" i="3"/>
  <c r="CG24" i="3"/>
  <c r="CH24" i="3"/>
  <c r="CI24" i="3"/>
  <c r="CK24" i="3"/>
  <c r="CL24" i="3"/>
  <c r="CP24" i="3"/>
  <c r="CS24" i="3"/>
  <c r="CT24" i="3"/>
  <c r="CU24" i="3"/>
  <c r="CV24" i="3"/>
  <c r="CZ24" i="3"/>
  <c r="DC24" i="3"/>
  <c r="DD24" i="3"/>
  <c r="DG24" i="3"/>
  <c r="DH24" i="3"/>
  <c r="DL24" i="3"/>
  <c r="DM24" i="3"/>
  <c r="K25" i="3"/>
  <c r="L25" i="3"/>
  <c r="N25" i="3"/>
  <c r="O25" i="3"/>
  <c r="Q25" i="3"/>
  <c r="R25" i="3"/>
  <c r="T25" i="3"/>
  <c r="U25" i="3"/>
  <c r="V25" i="3"/>
  <c r="X25" i="3"/>
  <c r="AA25" i="3"/>
  <c r="AB25" i="3"/>
  <c r="AD25" i="3"/>
  <c r="AE25" i="3"/>
  <c r="AF25" i="3"/>
  <c r="AG25" i="3"/>
  <c r="AH25" i="3"/>
  <c r="AJ25" i="3"/>
  <c r="AK25" i="3"/>
  <c r="AM25" i="3"/>
  <c r="AO25" i="3"/>
  <c r="AP25" i="3"/>
  <c r="AQ25" i="3"/>
  <c r="AS25" i="3"/>
  <c r="AU25" i="3"/>
  <c r="AX25" i="3"/>
  <c r="AY25" i="3"/>
  <c r="AZ25" i="3"/>
  <c r="BA25" i="3"/>
  <c r="BB25" i="3"/>
  <c r="BC25" i="3"/>
  <c r="BD25" i="3"/>
  <c r="BE25" i="3"/>
  <c r="BG25" i="3"/>
  <c r="BH25" i="3"/>
  <c r="BI25" i="3"/>
  <c r="BJ25" i="3"/>
  <c r="BM25" i="3"/>
  <c r="BN25" i="3"/>
  <c r="BO25" i="3"/>
  <c r="BP25" i="3"/>
  <c r="BQ25" i="3"/>
  <c r="BR25" i="3"/>
  <c r="BU25" i="3"/>
  <c r="BV25" i="3"/>
  <c r="BX25" i="3"/>
  <c r="CB25" i="3"/>
  <c r="CC25" i="3"/>
  <c r="CG25" i="3"/>
  <c r="CH25" i="3"/>
  <c r="CI25" i="3"/>
  <c r="CK25" i="3"/>
  <c r="CL25" i="3"/>
  <c r="CP25" i="3"/>
  <c r="CS25" i="3"/>
  <c r="CT25" i="3"/>
  <c r="CU25" i="3"/>
  <c r="CV25" i="3"/>
  <c r="CZ25" i="3"/>
  <c r="DC25" i="3"/>
  <c r="DD25" i="3"/>
  <c r="DG25" i="3"/>
  <c r="DH25" i="3"/>
  <c r="DL25" i="3"/>
  <c r="DM25" i="3"/>
  <c r="K26" i="3"/>
  <c r="L26" i="3"/>
  <c r="N26" i="3"/>
  <c r="O26" i="3"/>
  <c r="Q26" i="3"/>
  <c r="R26" i="3"/>
  <c r="T26" i="3"/>
  <c r="U26" i="3"/>
  <c r="V26" i="3"/>
  <c r="X26" i="3"/>
  <c r="AA26" i="3"/>
  <c r="AB26" i="3"/>
  <c r="AD26" i="3"/>
  <c r="AE26" i="3"/>
  <c r="AF26" i="3"/>
  <c r="AG26" i="3"/>
  <c r="AH26" i="3"/>
  <c r="AJ26" i="3"/>
  <c r="AK26" i="3"/>
  <c r="AM26" i="3"/>
  <c r="AO26" i="3"/>
  <c r="AP26" i="3"/>
  <c r="AQ26" i="3"/>
  <c r="AS26" i="3"/>
  <c r="AU26" i="3"/>
  <c r="AX26" i="3"/>
  <c r="AY26" i="3"/>
  <c r="AZ26" i="3"/>
  <c r="BA26" i="3"/>
  <c r="BB26" i="3"/>
  <c r="BC26" i="3"/>
  <c r="BD26" i="3"/>
  <c r="BE26" i="3"/>
  <c r="BG26" i="3"/>
  <c r="BH26" i="3"/>
  <c r="BI26" i="3"/>
  <c r="BJ26" i="3"/>
  <c r="BM26" i="3"/>
  <c r="BN26" i="3"/>
  <c r="BO26" i="3"/>
  <c r="BP26" i="3"/>
  <c r="BQ26" i="3"/>
  <c r="BR26" i="3"/>
  <c r="BU26" i="3"/>
  <c r="BV26" i="3"/>
  <c r="BX26" i="3"/>
  <c r="CB26" i="3"/>
  <c r="CC26" i="3"/>
  <c r="CG26" i="3"/>
  <c r="CH26" i="3"/>
  <c r="CI26" i="3"/>
  <c r="CK26" i="3"/>
  <c r="CL26" i="3"/>
  <c r="CP26" i="3"/>
  <c r="CS26" i="3"/>
  <c r="CT26" i="3"/>
  <c r="CU26" i="3"/>
  <c r="CV26" i="3"/>
  <c r="CZ26" i="3"/>
  <c r="DC26" i="3"/>
  <c r="DD26" i="3"/>
  <c r="DG26" i="3"/>
  <c r="DH26" i="3"/>
  <c r="DL26" i="3"/>
  <c r="DM26" i="3"/>
  <c r="K27" i="3"/>
  <c r="L27" i="3"/>
  <c r="N27" i="3"/>
  <c r="O27" i="3"/>
  <c r="Q27" i="3"/>
  <c r="R27" i="3"/>
  <c r="T27" i="3"/>
  <c r="U27" i="3"/>
  <c r="V27" i="3"/>
  <c r="X27" i="3"/>
  <c r="AA27" i="3"/>
  <c r="AB27" i="3"/>
  <c r="AD27" i="3"/>
  <c r="AE27" i="3"/>
  <c r="AF27" i="3"/>
  <c r="AG27" i="3"/>
  <c r="AH27" i="3"/>
  <c r="AJ27" i="3"/>
  <c r="AK27" i="3"/>
  <c r="AM27" i="3"/>
  <c r="AO27" i="3"/>
  <c r="AP27" i="3"/>
  <c r="AQ27" i="3"/>
  <c r="AS27" i="3"/>
  <c r="AU27" i="3"/>
  <c r="AX27" i="3"/>
  <c r="AY27" i="3"/>
  <c r="AZ27" i="3"/>
  <c r="BA27" i="3"/>
  <c r="BB27" i="3"/>
  <c r="BC27" i="3"/>
  <c r="BD27" i="3"/>
  <c r="BE27" i="3"/>
  <c r="BG27" i="3"/>
  <c r="BH27" i="3"/>
  <c r="BI27" i="3"/>
  <c r="BJ27" i="3"/>
  <c r="BM27" i="3"/>
  <c r="BN27" i="3"/>
  <c r="BO27" i="3"/>
  <c r="BP27" i="3"/>
  <c r="BQ27" i="3"/>
  <c r="BR27" i="3"/>
  <c r="BU27" i="3"/>
  <c r="BV27" i="3"/>
  <c r="BX27" i="3"/>
  <c r="CB27" i="3"/>
  <c r="CC27" i="3"/>
  <c r="CG27" i="3"/>
  <c r="CH27" i="3"/>
  <c r="CI27" i="3"/>
  <c r="CK27" i="3"/>
  <c r="CL27" i="3"/>
  <c r="CP27" i="3"/>
  <c r="CS27" i="3"/>
  <c r="CT27" i="3"/>
  <c r="CU27" i="3"/>
  <c r="CV27" i="3"/>
  <c r="CZ27" i="3"/>
  <c r="DC27" i="3"/>
  <c r="DD27" i="3"/>
  <c r="DG27" i="3"/>
  <c r="DH27" i="3"/>
  <c r="DL27" i="3"/>
  <c r="DM27" i="3"/>
  <c r="K28" i="3"/>
  <c r="L28" i="3"/>
  <c r="N28" i="3"/>
  <c r="O28" i="3"/>
  <c r="Q28" i="3"/>
  <c r="R28" i="3"/>
  <c r="T28" i="3"/>
  <c r="U28" i="3"/>
  <c r="V28" i="3"/>
  <c r="X28" i="3"/>
  <c r="AA28" i="3"/>
  <c r="AB28" i="3"/>
  <c r="AD28" i="3"/>
  <c r="AE28" i="3"/>
  <c r="AF28" i="3"/>
  <c r="AG28" i="3"/>
  <c r="AH28" i="3"/>
  <c r="AJ28" i="3"/>
  <c r="AK28" i="3"/>
  <c r="AM28" i="3"/>
  <c r="AO28" i="3"/>
  <c r="AP28" i="3"/>
  <c r="AQ28" i="3"/>
  <c r="AS28" i="3"/>
  <c r="AU28" i="3"/>
  <c r="AX28" i="3"/>
  <c r="AY28" i="3"/>
  <c r="AZ28" i="3"/>
  <c r="BA28" i="3"/>
  <c r="BB28" i="3"/>
  <c r="BC28" i="3"/>
  <c r="BD28" i="3"/>
  <c r="BE28" i="3"/>
  <c r="BG28" i="3"/>
  <c r="BH28" i="3"/>
  <c r="BI28" i="3"/>
  <c r="BJ28" i="3"/>
  <c r="BM28" i="3"/>
  <c r="BN28" i="3"/>
  <c r="BO28" i="3"/>
  <c r="BP28" i="3"/>
  <c r="BQ28" i="3"/>
  <c r="BR28" i="3"/>
  <c r="BU28" i="3"/>
  <c r="BV28" i="3"/>
  <c r="BX28" i="3"/>
  <c r="CB28" i="3"/>
  <c r="CC28" i="3"/>
  <c r="CG28" i="3"/>
  <c r="CH28" i="3"/>
  <c r="CI28" i="3"/>
  <c r="CK28" i="3"/>
  <c r="CL28" i="3"/>
  <c r="CP28" i="3"/>
  <c r="CS28" i="3"/>
  <c r="CT28" i="3"/>
  <c r="CU28" i="3"/>
  <c r="CV28" i="3"/>
  <c r="CZ28" i="3"/>
  <c r="DC28" i="3"/>
  <c r="DD28" i="3"/>
  <c r="DG28" i="3"/>
  <c r="DH28" i="3"/>
  <c r="DL28" i="3"/>
  <c r="DM28" i="3"/>
  <c r="K29" i="3"/>
  <c r="L29" i="3"/>
  <c r="N29" i="3"/>
  <c r="O29" i="3"/>
  <c r="Q29" i="3"/>
  <c r="R29" i="3"/>
  <c r="T29" i="3"/>
  <c r="U29" i="3"/>
  <c r="V29" i="3"/>
  <c r="X29" i="3"/>
  <c r="AA29" i="3"/>
  <c r="AB29" i="3"/>
  <c r="AD29" i="3"/>
  <c r="AE29" i="3"/>
  <c r="AF29" i="3"/>
  <c r="AG29" i="3"/>
  <c r="AH29" i="3"/>
  <c r="AJ29" i="3"/>
  <c r="AK29" i="3"/>
  <c r="AM29" i="3"/>
  <c r="AO29" i="3"/>
  <c r="AP29" i="3"/>
  <c r="AQ29" i="3"/>
  <c r="AS29" i="3"/>
  <c r="AU29" i="3"/>
  <c r="AX29" i="3"/>
  <c r="AY29" i="3"/>
  <c r="AZ29" i="3"/>
  <c r="BA29" i="3"/>
  <c r="BB29" i="3"/>
  <c r="BC29" i="3"/>
  <c r="BD29" i="3"/>
  <c r="BE29" i="3"/>
  <c r="BG29" i="3"/>
  <c r="BH29" i="3"/>
  <c r="BI29" i="3"/>
  <c r="BJ29" i="3"/>
  <c r="BM29" i="3"/>
  <c r="BN29" i="3"/>
  <c r="BO29" i="3"/>
  <c r="BP29" i="3"/>
  <c r="BQ29" i="3"/>
  <c r="BR29" i="3"/>
  <c r="BU29" i="3"/>
  <c r="BV29" i="3"/>
  <c r="BX29" i="3"/>
  <c r="CB29" i="3"/>
  <c r="CC29" i="3"/>
  <c r="CG29" i="3"/>
  <c r="CH29" i="3"/>
  <c r="CI29" i="3"/>
  <c r="CK29" i="3"/>
  <c r="CL29" i="3"/>
  <c r="CP29" i="3"/>
  <c r="CS29" i="3"/>
  <c r="CT29" i="3"/>
  <c r="CU29" i="3"/>
  <c r="CV29" i="3"/>
  <c r="CZ29" i="3"/>
  <c r="DC29" i="3"/>
  <c r="DD29" i="3"/>
  <c r="DG29" i="3"/>
  <c r="DH29" i="3"/>
  <c r="DL29" i="3"/>
  <c r="DM29" i="3"/>
  <c r="K30" i="3"/>
  <c r="L30" i="3"/>
  <c r="N30" i="3"/>
  <c r="O30" i="3"/>
  <c r="Q30" i="3"/>
  <c r="R30" i="3"/>
  <c r="T30" i="3"/>
  <c r="U30" i="3"/>
  <c r="V30" i="3"/>
  <c r="X30" i="3"/>
  <c r="AA30" i="3"/>
  <c r="AB30" i="3"/>
  <c r="AD30" i="3"/>
  <c r="AE30" i="3"/>
  <c r="AF30" i="3"/>
  <c r="AG30" i="3"/>
  <c r="AH30" i="3"/>
  <c r="AJ30" i="3"/>
  <c r="AK30" i="3"/>
  <c r="AM30" i="3"/>
  <c r="AO30" i="3"/>
  <c r="AP30" i="3"/>
  <c r="AQ30" i="3"/>
  <c r="AS30" i="3"/>
  <c r="AU30" i="3"/>
  <c r="AX30" i="3"/>
  <c r="AY30" i="3"/>
  <c r="AZ30" i="3"/>
  <c r="BA30" i="3"/>
  <c r="BB30" i="3"/>
  <c r="BC30" i="3"/>
  <c r="BD30" i="3"/>
  <c r="BE30" i="3"/>
  <c r="BG30" i="3"/>
  <c r="BH30" i="3"/>
  <c r="BI30" i="3"/>
  <c r="BJ30" i="3"/>
  <c r="BM30" i="3"/>
  <c r="BN30" i="3"/>
  <c r="BO30" i="3"/>
  <c r="BP30" i="3"/>
  <c r="BQ30" i="3"/>
  <c r="BR30" i="3"/>
  <c r="BU30" i="3"/>
  <c r="BV30" i="3"/>
  <c r="BX30" i="3"/>
  <c r="CB30" i="3"/>
  <c r="CC30" i="3"/>
  <c r="CG30" i="3"/>
  <c r="CH30" i="3"/>
  <c r="CI30" i="3"/>
  <c r="CK30" i="3"/>
  <c r="CL30" i="3"/>
  <c r="CP30" i="3"/>
  <c r="CS30" i="3"/>
  <c r="CT30" i="3"/>
  <c r="CU30" i="3"/>
  <c r="CV30" i="3"/>
  <c r="CZ30" i="3"/>
  <c r="DC30" i="3"/>
  <c r="DD30" i="3"/>
  <c r="DG30" i="3"/>
  <c r="DH30" i="3"/>
  <c r="DL30" i="3"/>
  <c r="DM30" i="3"/>
  <c r="K31" i="3"/>
  <c r="L31" i="3"/>
  <c r="N31" i="3"/>
  <c r="O31" i="3"/>
  <c r="Q31" i="3"/>
  <c r="R31" i="3"/>
  <c r="T31" i="3"/>
  <c r="U31" i="3"/>
  <c r="V31" i="3"/>
  <c r="X31" i="3"/>
  <c r="AA31" i="3"/>
  <c r="AB31" i="3"/>
  <c r="AD31" i="3"/>
  <c r="AE31" i="3"/>
  <c r="AF31" i="3"/>
  <c r="AG31" i="3"/>
  <c r="AH31" i="3"/>
  <c r="AJ31" i="3"/>
  <c r="AK31" i="3"/>
  <c r="AM31" i="3"/>
  <c r="AO31" i="3"/>
  <c r="AP31" i="3"/>
  <c r="AQ31" i="3"/>
  <c r="AS31" i="3"/>
  <c r="AU31" i="3"/>
  <c r="AX31" i="3"/>
  <c r="AY31" i="3"/>
  <c r="AZ31" i="3"/>
  <c r="BA31" i="3"/>
  <c r="BB31" i="3"/>
  <c r="BC31" i="3"/>
  <c r="BD31" i="3"/>
  <c r="BE31" i="3"/>
  <c r="BG31" i="3"/>
  <c r="BH31" i="3"/>
  <c r="BI31" i="3"/>
  <c r="BJ31" i="3"/>
  <c r="BM31" i="3"/>
  <c r="BN31" i="3"/>
  <c r="BO31" i="3"/>
  <c r="BP31" i="3"/>
  <c r="BQ31" i="3"/>
  <c r="BR31" i="3"/>
  <c r="BU31" i="3"/>
  <c r="BV31" i="3"/>
  <c r="BX31" i="3"/>
  <c r="CB31" i="3"/>
  <c r="CC31" i="3"/>
  <c r="CG31" i="3"/>
  <c r="CH31" i="3"/>
  <c r="CI31" i="3"/>
  <c r="CK31" i="3"/>
  <c r="CL31" i="3"/>
  <c r="CP31" i="3"/>
  <c r="CS31" i="3"/>
  <c r="CT31" i="3"/>
  <c r="CU31" i="3"/>
  <c r="CV31" i="3"/>
  <c r="CZ31" i="3"/>
  <c r="DC31" i="3"/>
  <c r="DD31" i="3"/>
  <c r="DG31" i="3"/>
  <c r="DH31" i="3"/>
  <c r="DL31" i="3"/>
  <c r="DM31" i="3"/>
  <c r="K32" i="3"/>
  <c r="L32" i="3"/>
  <c r="N32" i="3"/>
  <c r="O32" i="3"/>
  <c r="Q32" i="3"/>
  <c r="R32" i="3"/>
  <c r="T32" i="3"/>
  <c r="U32" i="3"/>
  <c r="V32" i="3"/>
  <c r="X32" i="3"/>
  <c r="AA32" i="3"/>
  <c r="AB32" i="3"/>
  <c r="AD32" i="3"/>
  <c r="AE32" i="3"/>
  <c r="AF32" i="3"/>
  <c r="AG32" i="3"/>
  <c r="AH32" i="3"/>
  <c r="AJ32" i="3"/>
  <c r="AK32" i="3"/>
  <c r="AM32" i="3"/>
  <c r="AO32" i="3"/>
  <c r="AP32" i="3"/>
  <c r="AQ32" i="3"/>
  <c r="AS32" i="3"/>
  <c r="AU32" i="3"/>
  <c r="AX32" i="3"/>
  <c r="AY32" i="3"/>
  <c r="AZ32" i="3"/>
  <c r="BA32" i="3"/>
  <c r="BB32" i="3"/>
  <c r="BC32" i="3"/>
  <c r="BD32" i="3"/>
  <c r="BE32" i="3"/>
  <c r="BG32" i="3"/>
  <c r="BH32" i="3"/>
  <c r="BI32" i="3"/>
  <c r="BJ32" i="3"/>
  <c r="BM32" i="3"/>
  <c r="BN32" i="3"/>
  <c r="BO32" i="3"/>
  <c r="BP32" i="3"/>
  <c r="BQ32" i="3"/>
  <c r="BR32" i="3"/>
  <c r="BU32" i="3"/>
  <c r="BV32" i="3"/>
  <c r="BX32" i="3"/>
  <c r="CB32" i="3"/>
  <c r="CC32" i="3"/>
  <c r="CG32" i="3"/>
  <c r="CH32" i="3"/>
  <c r="CI32" i="3"/>
  <c r="CK32" i="3"/>
  <c r="CL32" i="3"/>
  <c r="CP32" i="3"/>
  <c r="CS32" i="3"/>
  <c r="CT32" i="3"/>
  <c r="CU32" i="3"/>
  <c r="CV32" i="3"/>
  <c r="CZ32" i="3"/>
  <c r="DC32" i="3"/>
  <c r="DD32" i="3"/>
  <c r="DG32" i="3"/>
  <c r="DH32" i="3"/>
  <c r="DL32" i="3"/>
  <c r="DM32" i="3"/>
  <c r="K33" i="3"/>
  <c r="L33" i="3"/>
  <c r="N33" i="3"/>
  <c r="O33" i="3"/>
  <c r="Q33" i="3"/>
  <c r="R33" i="3"/>
  <c r="T33" i="3"/>
  <c r="U33" i="3"/>
  <c r="V33" i="3"/>
  <c r="X33" i="3"/>
  <c r="AA33" i="3"/>
  <c r="AB33" i="3"/>
  <c r="AD33" i="3"/>
  <c r="AE33" i="3"/>
  <c r="AF33" i="3"/>
  <c r="AG33" i="3"/>
  <c r="AH33" i="3"/>
  <c r="AJ33" i="3"/>
  <c r="AK33" i="3"/>
  <c r="AM33" i="3"/>
  <c r="AO33" i="3"/>
  <c r="AP33" i="3"/>
  <c r="AQ33" i="3"/>
  <c r="AS33" i="3"/>
  <c r="AU33" i="3"/>
  <c r="AX33" i="3"/>
  <c r="AY33" i="3"/>
  <c r="AZ33" i="3"/>
  <c r="BA33" i="3"/>
  <c r="BB33" i="3"/>
  <c r="BC33" i="3"/>
  <c r="BD33" i="3"/>
  <c r="BE33" i="3"/>
  <c r="BG33" i="3"/>
  <c r="BH33" i="3"/>
  <c r="BI33" i="3"/>
  <c r="BJ33" i="3"/>
  <c r="BM33" i="3"/>
  <c r="BN33" i="3"/>
  <c r="BO33" i="3"/>
  <c r="BP33" i="3"/>
  <c r="BQ33" i="3"/>
  <c r="BR33" i="3"/>
  <c r="BU33" i="3"/>
  <c r="BV33" i="3"/>
  <c r="BX33" i="3"/>
  <c r="CB33" i="3"/>
  <c r="CC33" i="3"/>
  <c r="CG33" i="3"/>
  <c r="CH33" i="3"/>
  <c r="CI33" i="3"/>
  <c r="CK33" i="3"/>
  <c r="CL33" i="3"/>
  <c r="CP33" i="3"/>
  <c r="CS33" i="3"/>
  <c r="CT33" i="3"/>
  <c r="CU33" i="3"/>
  <c r="CV33" i="3"/>
  <c r="CZ33" i="3"/>
  <c r="DC33" i="3"/>
  <c r="DD33" i="3"/>
  <c r="DG33" i="3"/>
  <c r="DH33" i="3"/>
  <c r="DL33" i="3"/>
  <c r="DM33" i="3"/>
  <c r="K34" i="3"/>
  <c r="L34" i="3"/>
  <c r="N34" i="3"/>
  <c r="O34" i="3"/>
  <c r="Q34" i="3"/>
  <c r="R34" i="3"/>
  <c r="T34" i="3"/>
  <c r="U34" i="3"/>
  <c r="V34" i="3"/>
  <c r="X34" i="3"/>
  <c r="AA34" i="3"/>
  <c r="AB34" i="3"/>
  <c r="AD34" i="3"/>
  <c r="AE34" i="3"/>
  <c r="AF34" i="3"/>
  <c r="AG34" i="3"/>
  <c r="AH34" i="3"/>
  <c r="AJ34" i="3"/>
  <c r="AK34" i="3"/>
  <c r="AM34" i="3"/>
  <c r="AO34" i="3"/>
  <c r="AP34" i="3"/>
  <c r="AQ34" i="3"/>
  <c r="AS34" i="3"/>
  <c r="AU34" i="3"/>
  <c r="AX34" i="3"/>
  <c r="AY34" i="3"/>
  <c r="AZ34" i="3"/>
  <c r="BA34" i="3"/>
  <c r="BB34" i="3"/>
  <c r="BC34" i="3"/>
  <c r="BD34" i="3"/>
  <c r="BE34" i="3"/>
  <c r="BG34" i="3"/>
  <c r="BH34" i="3"/>
  <c r="BI34" i="3"/>
  <c r="BJ34" i="3"/>
  <c r="BM34" i="3"/>
  <c r="BN34" i="3"/>
  <c r="BO34" i="3"/>
  <c r="BP34" i="3"/>
  <c r="BQ34" i="3"/>
  <c r="BR34" i="3"/>
  <c r="BU34" i="3"/>
  <c r="BV34" i="3"/>
  <c r="BX34" i="3"/>
  <c r="CB34" i="3"/>
  <c r="CC34" i="3"/>
  <c r="CG34" i="3"/>
  <c r="CH34" i="3"/>
  <c r="CI34" i="3"/>
  <c r="CK34" i="3"/>
  <c r="CL34" i="3"/>
  <c r="CP34" i="3"/>
  <c r="CS34" i="3"/>
  <c r="CT34" i="3"/>
  <c r="CU34" i="3"/>
  <c r="CV34" i="3"/>
  <c r="CZ34" i="3"/>
  <c r="DC34" i="3"/>
  <c r="DD34" i="3"/>
  <c r="DG34" i="3"/>
  <c r="DH34" i="3"/>
  <c r="DL34" i="3"/>
  <c r="DM34" i="3"/>
  <c r="K35" i="3"/>
  <c r="L35" i="3"/>
  <c r="N35" i="3"/>
  <c r="O35" i="3"/>
  <c r="Q35" i="3"/>
  <c r="R35" i="3"/>
  <c r="T35" i="3"/>
  <c r="U35" i="3"/>
  <c r="V35" i="3"/>
  <c r="X35" i="3"/>
  <c r="AA35" i="3"/>
  <c r="AB35" i="3"/>
  <c r="AD35" i="3"/>
  <c r="AE35" i="3"/>
  <c r="AF35" i="3"/>
  <c r="AG35" i="3"/>
  <c r="AH35" i="3"/>
  <c r="AJ35" i="3"/>
  <c r="AK35" i="3"/>
  <c r="AM35" i="3"/>
  <c r="AO35" i="3"/>
  <c r="AP35" i="3"/>
  <c r="AQ35" i="3"/>
  <c r="AS35" i="3"/>
  <c r="AU35" i="3"/>
  <c r="AX35" i="3"/>
  <c r="AY35" i="3"/>
  <c r="AZ35" i="3"/>
  <c r="BA35" i="3"/>
  <c r="BB35" i="3"/>
  <c r="BC35" i="3"/>
  <c r="BD35" i="3"/>
  <c r="BE35" i="3"/>
  <c r="BG35" i="3"/>
  <c r="BH35" i="3"/>
  <c r="BI35" i="3"/>
  <c r="BJ35" i="3"/>
  <c r="BM35" i="3"/>
  <c r="BN35" i="3"/>
  <c r="BO35" i="3"/>
  <c r="BP35" i="3"/>
  <c r="BQ35" i="3"/>
  <c r="BR35" i="3"/>
  <c r="BU35" i="3"/>
  <c r="BV35" i="3"/>
  <c r="BX35" i="3"/>
  <c r="CB35" i="3"/>
  <c r="CC35" i="3"/>
  <c r="CG35" i="3"/>
  <c r="CH35" i="3"/>
  <c r="CI35" i="3"/>
  <c r="CK35" i="3"/>
  <c r="CL35" i="3"/>
  <c r="CP35" i="3"/>
  <c r="CS35" i="3"/>
  <c r="CT35" i="3"/>
  <c r="CU35" i="3"/>
  <c r="CV35" i="3"/>
  <c r="CZ35" i="3"/>
  <c r="DC35" i="3"/>
  <c r="DD35" i="3"/>
  <c r="DG35" i="3"/>
  <c r="DH35" i="3"/>
  <c r="DL35" i="3"/>
  <c r="DM35" i="3"/>
  <c r="K36" i="3"/>
  <c r="L36" i="3"/>
  <c r="N36" i="3"/>
  <c r="O36" i="3"/>
  <c r="Q36" i="3"/>
  <c r="R36" i="3"/>
  <c r="T36" i="3"/>
  <c r="U36" i="3"/>
  <c r="V36" i="3"/>
  <c r="X36" i="3"/>
  <c r="AA36" i="3"/>
  <c r="AB36" i="3"/>
  <c r="AD36" i="3"/>
  <c r="AE36" i="3"/>
  <c r="AF36" i="3"/>
  <c r="AG36" i="3"/>
  <c r="AH36" i="3"/>
  <c r="AJ36" i="3"/>
  <c r="AK36" i="3"/>
  <c r="AM36" i="3"/>
  <c r="AO36" i="3"/>
  <c r="AP36" i="3"/>
  <c r="AQ36" i="3"/>
  <c r="AS36" i="3"/>
  <c r="AU36" i="3"/>
  <c r="AX36" i="3"/>
  <c r="AY36" i="3"/>
  <c r="AZ36" i="3"/>
  <c r="BA36" i="3"/>
  <c r="BB36" i="3"/>
  <c r="BC36" i="3"/>
  <c r="BD36" i="3"/>
  <c r="BE36" i="3"/>
  <c r="BG36" i="3"/>
  <c r="BH36" i="3"/>
  <c r="BI36" i="3"/>
  <c r="BJ36" i="3"/>
  <c r="BM36" i="3"/>
  <c r="BN36" i="3"/>
  <c r="BO36" i="3"/>
  <c r="BP36" i="3"/>
  <c r="BQ36" i="3"/>
  <c r="BR36" i="3"/>
  <c r="BU36" i="3"/>
  <c r="BV36" i="3"/>
  <c r="BX36" i="3"/>
  <c r="CB36" i="3"/>
  <c r="CC36" i="3"/>
  <c r="CG36" i="3"/>
  <c r="CH36" i="3"/>
  <c r="CI36" i="3"/>
  <c r="CK36" i="3"/>
  <c r="CL36" i="3"/>
  <c r="CP36" i="3"/>
  <c r="CS36" i="3"/>
  <c r="CT36" i="3"/>
  <c r="CU36" i="3"/>
  <c r="CV36" i="3"/>
  <c r="CZ36" i="3"/>
  <c r="DC36" i="3"/>
  <c r="DD36" i="3"/>
  <c r="DG36" i="3"/>
  <c r="DH36" i="3"/>
  <c r="DL36" i="3"/>
  <c r="DM36" i="3"/>
  <c r="K37" i="3"/>
  <c r="L37" i="3"/>
  <c r="N37" i="3"/>
  <c r="O37" i="3"/>
  <c r="Q37" i="3"/>
  <c r="R37" i="3"/>
  <c r="T37" i="3"/>
  <c r="U37" i="3"/>
  <c r="V37" i="3"/>
  <c r="X37" i="3"/>
  <c r="AA37" i="3"/>
  <c r="AB37" i="3"/>
  <c r="AD37" i="3"/>
  <c r="AE37" i="3"/>
  <c r="AF37" i="3"/>
  <c r="AG37" i="3"/>
  <c r="AH37" i="3"/>
  <c r="AJ37" i="3"/>
  <c r="AK37" i="3"/>
  <c r="AM37" i="3"/>
  <c r="AO37" i="3"/>
  <c r="AP37" i="3"/>
  <c r="AQ37" i="3"/>
  <c r="AS37" i="3"/>
  <c r="AU37" i="3"/>
  <c r="AX37" i="3"/>
  <c r="AY37" i="3"/>
  <c r="AZ37" i="3"/>
  <c r="BA37" i="3"/>
  <c r="BB37" i="3"/>
  <c r="BC37" i="3"/>
  <c r="BD37" i="3"/>
  <c r="BE37" i="3"/>
  <c r="BG37" i="3"/>
  <c r="BH37" i="3"/>
  <c r="BI37" i="3"/>
  <c r="BJ37" i="3"/>
  <c r="BM37" i="3"/>
  <c r="BN37" i="3"/>
  <c r="BO37" i="3"/>
  <c r="BP37" i="3"/>
  <c r="BQ37" i="3"/>
  <c r="BR37" i="3"/>
  <c r="BU37" i="3"/>
  <c r="BV37" i="3"/>
  <c r="BX37" i="3"/>
  <c r="CB37" i="3"/>
  <c r="CC37" i="3"/>
  <c r="CG37" i="3"/>
  <c r="CH37" i="3"/>
  <c r="CI37" i="3"/>
  <c r="CK37" i="3"/>
  <c r="CL37" i="3"/>
  <c r="CP37" i="3"/>
  <c r="CS37" i="3"/>
  <c r="CT37" i="3"/>
  <c r="CU37" i="3"/>
  <c r="CV37" i="3"/>
  <c r="CZ37" i="3"/>
  <c r="DC37" i="3"/>
  <c r="DD37" i="3"/>
  <c r="DG37" i="3"/>
  <c r="DH37" i="3"/>
  <c r="K38" i="3"/>
  <c r="L38" i="3"/>
  <c r="N38" i="3"/>
  <c r="O38" i="3"/>
  <c r="Q38" i="3"/>
  <c r="R38" i="3"/>
  <c r="T38" i="3"/>
  <c r="U38" i="3"/>
  <c r="V38" i="3"/>
  <c r="X38" i="3"/>
  <c r="AA38" i="3"/>
  <c r="AB38" i="3"/>
  <c r="AD38" i="3"/>
  <c r="AE38" i="3"/>
  <c r="AF38" i="3"/>
  <c r="AG38" i="3"/>
  <c r="AH38" i="3"/>
  <c r="AJ38" i="3"/>
  <c r="AK38" i="3"/>
  <c r="AM38" i="3"/>
  <c r="AO38" i="3"/>
  <c r="AP38" i="3"/>
  <c r="AQ38" i="3"/>
  <c r="AS38" i="3"/>
  <c r="AU38" i="3"/>
  <c r="AX38" i="3"/>
  <c r="AY38" i="3"/>
  <c r="AZ38" i="3"/>
  <c r="BA38" i="3"/>
  <c r="BB38" i="3"/>
  <c r="BC38" i="3"/>
  <c r="BD38" i="3"/>
  <c r="BE38" i="3"/>
  <c r="BG38" i="3"/>
  <c r="BH38" i="3"/>
  <c r="BI38" i="3"/>
  <c r="BJ38" i="3"/>
  <c r="BM38" i="3"/>
  <c r="BN38" i="3"/>
  <c r="BO38" i="3"/>
  <c r="BP38" i="3"/>
  <c r="BQ38" i="3"/>
  <c r="BR38" i="3"/>
  <c r="BU38" i="3"/>
  <c r="BV38" i="3"/>
  <c r="BX38" i="3"/>
  <c r="CB38" i="3"/>
  <c r="CC38" i="3"/>
  <c r="CG38" i="3"/>
  <c r="CH38" i="3"/>
  <c r="CI38" i="3"/>
  <c r="CK38" i="3"/>
  <c r="CL38" i="3"/>
  <c r="CP38" i="3"/>
  <c r="CS38" i="3"/>
  <c r="CT38" i="3"/>
  <c r="CU38" i="3"/>
  <c r="CV38" i="3"/>
  <c r="CZ38" i="3"/>
  <c r="DC38" i="3"/>
  <c r="DD38" i="3"/>
  <c r="DG38" i="3"/>
  <c r="DH38" i="3"/>
  <c r="DL38" i="3"/>
  <c r="DM38" i="3"/>
  <c r="K39" i="3"/>
  <c r="L39" i="3"/>
  <c r="N39" i="3"/>
  <c r="O39" i="3"/>
  <c r="Q39" i="3"/>
  <c r="R39" i="3"/>
  <c r="T39" i="3"/>
  <c r="U39" i="3"/>
  <c r="V39" i="3"/>
  <c r="X39" i="3"/>
  <c r="AA39" i="3"/>
  <c r="AB39" i="3"/>
  <c r="AD39" i="3"/>
  <c r="AE39" i="3"/>
  <c r="AF39" i="3"/>
  <c r="AG39" i="3"/>
  <c r="AH39" i="3"/>
  <c r="AJ39" i="3"/>
  <c r="AK39" i="3"/>
  <c r="AM39" i="3"/>
  <c r="AO39" i="3"/>
  <c r="AP39" i="3"/>
  <c r="AQ39" i="3"/>
  <c r="AS39" i="3"/>
  <c r="AU39" i="3"/>
  <c r="AX39" i="3"/>
  <c r="AY39" i="3"/>
  <c r="AZ39" i="3"/>
  <c r="BA39" i="3"/>
  <c r="BB39" i="3"/>
  <c r="BC39" i="3"/>
  <c r="BD39" i="3"/>
  <c r="BE39" i="3"/>
  <c r="BG39" i="3"/>
  <c r="BH39" i="3"/>
  <c r="BI39" i="3"/>
  <c r="BJ39" i="3"/>
  <c r="BM39" i="3"/>
  <c r="BN39" i="3"/>
  <c r="BO39" i="3"/>
  <c r="BP39" i="3"/>
  <c r="BQ39" i="3"/>
  <c r="BR39" i="3"/>
  <c r="BU39" i="3"/>
  <c r="BV39" i="3"/>
  <c r="BX39" i="3"/>
  <c r="CB39" i="3"/>
  <c r="CC39" i="3"/>
  <c r="CG39" i="3"/>
  <c r="CH39" i="3"/>
  <c r="CI39" i="3"/>
  <c r="CK39" i="3"/>
  <c r="CL39" i="3"/>
  <c r="CP39" i="3"/>
  <c r="CS39" i="3"/>
  <c r="CT39" i="3"/>
  <c r="CU39" i="3"/>
  <c r="CV39" i="3"/>
  <c r="CZ39" i="3"/>
  <c r="DC39" i="3"/>
  <c r="DD39" i="3"/>
  <c r="DG39" i="3"/>
  <c r="DH39" i="3"/>
  <c r="DL39" i="3"/>
  <c r="DM39" i="3"/>
  <c r="K40" i="3"/>
  <c r="L40" i="3"/>
  <c r="N40" i="3"/>
  <c r="O40" i="3"/>
  <c r="Q40" i="3"/>
  <c r="R40" i="3"/>
  <c r="T40" i="3"/>
  <c r="U40" i="3"/>
  <c r="V40" i="3"/>
  <c r="X40" i="3"/>
  <c r="AA40" i="3"/>
  <c r="AB40" i="3"/>
  <c r="AD40" i="3"/>
  <c r="AE40" i="3"/>
  <c r="AF40" i="3"/>
  <c r="AG40" i="3"/>
  <c r="AH40" i="3"/>
  <c r="AJ40" i="3"/>
  <c r="AK40" i="3"/>
  <c r="AM40" i="3"/>
  <c r="AO40" i="3"/>
  <c r="AP40" i="3"/>
  <c r="AQ40" i="3"/>
  <c r="AS40" i="3"/>
  <c r="AU40" i="3"/>
  <c r="AX40" i="3"/>
  <c r="AY40" i="3"/>
  <c r="AZ40" i="3"/>
  <c r="BA40" i="3"/>
  <c r="BB40" i="3"/>
  <c r="BC40" i="3"/>
  <c r="BD40" i="3"/>
  <c r="BE40" i="3"/>
  <c r="BG40" i="3"/>
  <c r="BH40" i="3"/>
  <c r="BI40" i="3"/>
  <c r="BJ40" i="3"/>
  <c r="BM40" i="3"/>
  <c r="BN40" i="3"/>
  <c r="BO40" i="3"/>
  <c r="BP40" i="3"/>
  <c r="BQ40" i="3"/>
  <c r="BR40" i="3"/>
  <c r="BU40" i="3"/>
  <c r="BV40" i="3"/>
  <c r="BX40" i="3"/>
  <c r="CB40" i="3"/>
  <c r="CC40" i="3"/>
  <c r="CG40" i="3"/>
  <c r="CH40" i="3"/>
  <c r="CI40" i="3"/>
  <c r="CK40" i="3"/>
  <c r="CL40" i="3"/>
  <c r="CP40" i="3"/>
  <c r="CS40" i="3"/>
  <c r="CT40" i="3"/>
  <c r="CU40" i="3"/>
  <c r="CV40" i="3"/>
  <c r="CZ40" i="3"/>
  <c r="DC40" i="3"/>
  <c r="DD40" i="3"/>
  <c r="DG40" i="3"/>
  <c r="DH40" i="3"/>
  <c r="DL40" i="3"/>
  <c r="DM40" i="3"/>
  <c r="K41" i="3"/>
  <c r="L41" i="3"/>
  <c r="N41" i="3"/>
  <c r="O41" i="3"/>
  <c r="Q41" i="3"/>
  <c r="R41" i="3"/>
  <c r="T41" i="3"/>
  <c r="U41" i="3"/>
  <c r="V41" i="3"/>
  <c r="X41" i="3"/>
  <c r="AA41" i="3"/>
  <c r="AB41" i="3"/>
  <c r="AD41" i="3"/>
  <c r="AE41" i="3"/>
  <c r="AF41" i="3"/>
  <c r="AG41" i="3"/>
  <c r="AH41" i="3"/>
  <c r="AJ41" i="3"/>
  <c r="AK41" i="3"/>
  <c r="AM41" i="3"/>
  <c r="AO41" i="3"/>
  <c r="AP41" i="3"/>
  <c r="AQ41" i="3"/>
  <c r="AS41" i="3"/>
  <c r="AU41" i="3"/>
  <c r="AX41" i="3"/>
  <c r="AY41" i="3"/>
  <c r="AZ41" i="3"/>
  <c r="BA41" i="3"/>
  <c r="BB41" i="3"/>
  <c r="BC41" i="3"/>
  <c r="BD41" i="3"/>
  <c r="BE41" i="3"/>
  <c r="BG41" i="3"/>
  <c r="BH41" i="3"/>
  <c r="BI41" i="3"/>
  <c r="BJ41" i="3"/>
  <c r="BM41" i="3"/>
  <c r="BN41" i="3"/>
  <c r="BO41" i="3"/>
  <c r="BP41" i="3"/>
  <c r="BQ41" i="3"/>
  <c r="BR41" i="3"/>
  <c r="BU41" i="3"/>
  <c r="BV41" i="3"/>
  <c r="BX41" i="3"/>
  <c r="CB41" i="3"/>
  <c r="CC41" i="3"/>
  <c r="CG41" i="3"/>
  <c r="CH41" i="3"/>
  <c r="CI41" i="3"/>
  <c r="CK41" i="3"/>
  <c r="CL41" i="3"/>
  <c r="CP41" i="3"/>
  <c r="CS41" i="3"/>
  <c r="CT41" i="3"/>
  <c r="CU41" i="3"/>
  <c r="CV41" i="3"/>
  <c r="CZ41" i="3"/>
  <c r="DC41" i="3"/>
  <c r="DD41" i="3"/>
  <c r="DG41" i="3"/>
  <c r="DH41" i="3"/>
  <c r="DL41" i="3"/>
  <c r="DM41" i="3"/>
  <c r="K42" i="3"/>
  <c r="L42" i="3"/>
  <c r="N42" i="3"/>
  <c r="O42" i="3"/>
  <c r="Q42" i="3"/>
  <c r="R42" i="3"/>
  <c r="T42" i="3"/>
  <c r="U42" i="3"/>
  <c r="V42" i="3"/>
  <c r="X42" i="3"/>
  <c r="AA42" i="3"/>
  <c r="AB42" i="3"/>
  <c r="AD42" i="3"/>
  <c r="AE42" i="3"/>
  <c r="AF42" i="3"/>
  <c r="AG42" i="3"/>
  <c r="AH42" i="3"/>
  <c r="AJ42" i="3"/>
  <c r="AK42" i="3"/>
  <c r="AM42" i="3"/>
  <c r="AO42" i="3"/>
  <c r="AP42" i="3"/>
  <c r="AQ42" i="3"/>
  <c r="AS42" i="3"/>
  <c r="AU42" i="3"/>
  <c r="AX42" i="3"/>
  <c r="AY42" i="3"/>
  <c r="AZ42" i="3"/>
  <c r="BA42" i="3"/>
  <c r="BB42" i="3"/>
  <c r="BC42" i="3"/>
  <c r="BD42" i="3"/>
  <c r="BE42" i="3"/>
  <c r="BG42" i="3"/>
  <c r="BH42" i="3"/>
  <c r="BI42" i="3"/>
  <c r="BJ42" i="3"/>
  <c r="BM42" i="3"/>
  <c r="BN42" i="3"/>
  <c r="BO42" i="3"/>
  <c r="BP42" i="3"/>
  <c r="BQ42" i="3"/>
  <c r="BR42" i="3"/>
  <c r="BU42" i="3"/>
  <c r="BV42" i="3"/>
  <c r="BX42" i="3"/>
  <c r="CB42" i="3"/>
  <c r="CC42" i="3"/>
  <c r="CG42" i="3"/>
  <c r="CH42" i="3"/>
  <c r="CI42" i="3"/>
  <c r="CK42" i="3"/>
  <c r="CL42" i="3"/>
  <c r="CP42" i="3"/>
  <c r="CS42" i="3"/>
  <c r="CT42" i="3"/>
  <c r="CU42" i="3"/>
  <c r="CV42" i="3"/>
  <c r="CZ42" i="3"/>
  <c r="DC42" i="3"/>
  <c r="DD42" i="3"/>
  <c r="DG42" i="3"/>
  <c r="DH42" i="3"/>
  <c r="DL42" i="3"/>
  <c r="DM42" i="3"/>
  <c r="K43" i="3"/>
  <c r="L43" i="3"/>
  <c r="N43" i="3"/>
  <c r="O43" i="3"/>
  <c r="Q43" i="3"/>
  <c r="R43" i="3"/>
  <c r="T43" i="3"/>
  <c r="U43" i="3"/>
  <c r="V43" i="3"/>
  <c r="X43" i="3"/>
  <c r="AA43" i="3"/>
  <c r="AB43" i="3"/>
  <c r="AD43" i="3"/>
  <c r="AE43" i="3"/>
  <c r="AF43" i="3"/>
  <c r="AG43" i="3"/>
  <c r="AH43" i="3"/>
  <c r="AJ43" i="3"/>
  <c r="AK43" i="3"/>
  <c r="AM43" i="3"/>
  <c r="AO43" i="3"/>
  <c r="AP43" i="3"/>
  <c r="AQ43" i="3"/>
  <c r="AS43" i="3"/>
  <c r="AU43" i="3"/>
  <c r="AX43" i="3"/>
  <c r="AY43" i="3"/>
  <c r="AZ43" i="3"/>
  <c r="BA43" i="3"/>
  <c r="BB43" i="3"/>
  <c r="BC43" i="3"/>
  <c r="BD43" i="3"/>
  <c r="BE43" i="3"/>
  <c r="BG43" i="3"/>
  <c r="BH43" i="3"/>
  <c r="BI43" i="3"/>
  <c r="BJ43" i="3"/>
  <c r="BM43" i="3"/>
  <c r="BN43" i="3"/>
  <c r="BO43" i="3"/>
  <c r="BP43" i="3"/>
  <c r="BQ43" i="3"/>
  <c r="BR43" i="3"/>
  <c r="BU43" i="3"/>
  <c r="BV43" i="3"/>
  <c r="BX43" i="3"/>
  <c r="CB43" i="3"/>
  <c r="CC43" i="3"/>
  <c r="CG43" i="3"/>
  <c r="CH43" i="3"/>
  <c r="CI43" i="3"/>
  <c r="CK43" i="3"/>
  <c r="CL43" i="3"/>
  <c r="CP43" i="3"/>
  <c r="CS43" i="3"/>
  <c r="CT43" i="3"/>
  <c r="CU43" i="3"/>
  <c r="CV43" i="3"/>
  <c r="CZ43" i="3"/>
  <c r="DC43" i="3"/>
  <c r="DD43" i="3"/>
  <c r="DG43" i="3"/>
  <c r="DH43" i="3"/>
  <c r="DL43" i="3"/>
  <c r="DM43" i="3"/>
  <c r="K44" i="3"/>
  <c r="L44" i="3"/>
  <c r="N44" i="3"/>
  <c r="O44" i="3"/>
  <c r="Q44" i="3"/>
  <c r="R44" i="3"/>
  <c r="T44" i="3"/>
  <c r="U44" i="3"/>
  <c r="V44" i="3"/>
  <c r="X44" i="3"/>
  <c r="AA44" i="3"/>
  <c r="AB44" i="3"/>
  <c r="AD44" i="3"/>
  <c r="AE44" i="3"/>
  <c r="AF44" i="3"/>
  <c r="AG44" i="3"/>
  <c r="AH44" i="3"/>
  <c r="AJ44" i="3"/>
  <c r="AK44" i="3"/>
  <c r="AM44" i="3"/>
  <c r="AO44" i="3"/>
  <c r="AP44" i="3"/>
  <c r="AQ44" i="3"/>
  <c r="AS44" i="3"/>
  <c r="AU44" i="3"/>
  <c r="AX44" i="3"/>
  <c r="AY44" i="3"/>
  <c r="AZ44" i="3"/>
  <c r="BA44" i="3"/>
  <c r="BB44" i="3"/>
  <c r="BC44" i="3"/>
  <c r="BD44" i="3"/>
  <c r="BE44" i="3"/>
  <c r="BG44" i="3"/>
  <c r="BH44" i="3"/>
  <c r="BI44" i="3"/>
  <c r="BJ44" i="3"/>
  <c r="BM44" i="3"/>
  <c r="BN44" i="3"/>
  <c r="BO44" i="3"/>
  <c r="BP44" i="3"/>
  <c r="BQ44" i="3"/>
  <c r="BR44" i="3"/>
  <c r="BU44" i="3"/>
  <c r="BV44" i="3"/>
  <c r="BX44" i="3"/>
  <c r="CB44" i="3"/>
  <c r="CC44" i="3"/>
  <c r="CG44" i="3"/>
  <c r="CH44" i="3"/>
  <c r="CI44" i="3"/>
  <c r="CK44" i="3"/>
  <c r="CL44" i="3"/>
  <c r="CP44" i="3"/>
  <c r="CS44" i="3"/>
  <c r="CT44" i="3"/>
  <c r="CU44" i="3"/>
  <c r="CV44" i="3"/>
  <c r="CZ44" i="3"/>
  <c r="DC44" i="3"/>
  <c r="DD44" i="3"/>
  <c r="DG44" i="3"/>
  <c r="DH44" i="3"/>
  <c r="DL44" i="3"/>
  <c r="DM44" i="3"/>
  <c r="K45" i="3"/>
  <c r="L45" i="3"/>
  <c r="N45" i="3"/>
  <c r="O45" i="3"/>
  <c r="Q45" i="3"/>
  <c r="R45" i="3"/>
  <c r="T45" i="3"/>
  <c r="U45" i="3"/>
  <c r="V45" i="3"/>
  <c r="X45" i="3"/>
  <c r="AA45" i="3"/>
  <c r="AB45" i="3"/>
  <c r="AD45" i="3"/>
  <c r="AE45" i="3"/>
  <c r="AF45" i="3"/>
  <c r="AG45" i="3"/>
  <c r="AH45" i="3"/>
  <c r="AJ45" i="3"/>
  <c r="AK45" i="3"/>
  <c r="AM45" i="3"/>
  <c r="AO45" i="3"/>
  <c r="AP45" i="3"/>
  <c r="AQ45" i="3"/>
  <c r="AS45" i="3"/>
  <c r="AU45" i="3"/>
  <c r="AX45" i="3"/>
  <c r="AY45" i="3"/>
  <c r="AZ45" i="3"/>
  <c r="BA45" i="3"/>
  <c r="BB45" i="3"/>
  <c r="BC45" i="3"/>
  <c r="BD45" i="3"/>
  <c r="BE45" i="3"/>
  <c r="BG45" i="3"/>
  <c r="BH45" i="3"/>
  <c r="BI45" i="3"/>
  <c r="BJ45" i="3"/>
  <c r="BM45" i="3"/>
  <c r="BN45" i="3"/>
  <c r="BO45" i="3"/>
  <c r="BP45" i="3"/>
  <c r="BQ45" i="3"/>
  <c r="BR45" i="3"/>
  <c r="BU45" i="3"/>
  <c r="BV45" i="3"/>
  <c r="BX45" i="3"/>
  <c r="CB45" i="3"/>
  <c r="CC45" i="3"/>
  <c r="CG45" i="3"/>
  <c r="CH45" i="3"/>
  <c r="CI45" i="3"/>
  <c r="CK45" i="3"/>
  <c r="CL45" i="3"/>
  <c r="CP45" i="3"/>
  <c r="CS45" i="3"/>
  <c r="CT45" i="3"/>
  <c r="CU45" i="3"/>
  <c r="CV45" i="3"/>
  <c r="CZ45" i="3"/>
  <c r="DC45" i="3"/>
  <c r="DD45" i="3"/>
  <c r="DG45" i="3"/>
  <c r="DH45" i="3"/>
  <c r="DL45" i="3"/>
  <c r="DM45" i="3"/>
  <c r="K46" i="3"/>
  <c r="L46" i="3"/>
  <c r="N46" i="3"/>
  <c r="O46" i="3"/>
  <c r="Q46" i="3"/>
  <c r="R46" i="3"/>
  <c r="T46" i="3"/>
  <c r="U46" i="3"/>
  <c r="V46" i="3"/>
  <c r="X46" i="3"/>
  <c r="AA46" i="3"/>
  <c r="AB46" i="3"/>
  <c r="AD46" i="3"/>
  <c r="AE46" i="3"/>
  <c r="AF46" i="3"/>
  <c r="AG46" i="3"/>
  <c r="AH46" i="3"/>
  <c r="AJ46" i="3"/>
  <c r="AK46" i="3"/>
  <c r="AM46" i="3"/>
  <c r="AO46" i="3"/>
  <c r="AP46" i="3"/>
  <c r="AQ46" i="3"/>
  <c r="AS46" i="3"/>
  <c r="AU46" i="3"/>
  <c r="AX46" i="3"/>
  <c r="AY46" i="3"/>
  <c r="AZ46" i="3"/>
  <c r="BA46" i="3"/>
  <c r="BB46" i="3"/>
  <c r="BC46" i="3"/>
  <c r="BD46" i="3"/>
  <c r="BE46" i="3"/>
  <c r="BG46" i="3"/>
  <c r="BH46" i="3"/>
  <c r="BI46" i="3"/>
  <c r="BJ46" i="3"/>
  <c r="BM46" i="3"/>
  <c r="BN46" i="3"/>
  <c r="BO46" i="3"/>
  <c r="BP46" i="3"/>
  <c r="BQ46" i="3"/>
  <c r="BR46" i="3"/>
  <c r="BU46" i="3"/>
  <c r="BV46" i="3"/>
  <c r="BX46" i="3"/>
  <c r="CB46" i="3"/>
  <c r="CC46" i="3"/>
  <c r="CG46" i="3"/>
  <c r="CH46" i="3"/>
  <c r="CI46" i="3"/>
  <c r="CK46" i="3"/>
  <c r="CL46" i="3"/>
  <c r="CP46" i="3"/>
  <c r="CS46" i="3"/>
  <c r="CT46" i="3"/>
  <c r="CU46" i="3"/>
  <c r="CV46" i="3"/>
  <c r="CZ46" i="3"/>
  <c r="DC46" i="3"/>
  <c r="DD46" i="3"/>
  <c r="DG46" i="3"/>
  <c r="DH46" i="3"/>
  <c r="DL46" i="3"/>
  <c r="DM46" i="3"/>
  <c r="K47" i="3"/>
  <c r="L47" i="3"/>
  <c r="N47" i="3"/>
  <c r="O47" i="3"/>
  <c r="Q47" i="3"/>
  <c r="R47" i="3"/>
  <c r="T47" i="3"/>
  <c r="U47" i="3"/>
  <c r="V47" i="3"/>
  <c r="X47" i="3"/>
  <c r="AA47" i="3"/>
  <c r="AB47" i="3"/>
  <c r="AD47" i="3"/>
  <c r="AE47" i="3"/>
  <c r="AF47" i="3"/>
  <c r="AG47" i="3"/>
  <c r="AH47" i="3"/>
  <c r="AJ47" i="3"/>
  <c r="AK47" i="3"/>
  <c r="AM47" i="3"/>
  <c r="AO47" i="3"/>
  <c r="AP47" i="3"/>
  <c r="AQ47" i="3"/>
  <c r="AS47" i="3"/>
  <c r="AU47" i="3"/>
  <c r="AX47" i="3"/>
  <c r="AY47" i="3"/>
  <c r="AZ47" i="3"/>
  <c r="BA47" i="3"/>
  <c r="BB47" i="3"/>
  <c r="BC47" i="3"/>
  <c r="BD47" i="3"/>
  <c r="BE47" i="3"/>
  <c r="BG47" i="3"/>
  <c r="BH47" i="3"/>
  <c r="BI47" i="3"/>
  <c r="BJ47" i="3"/>
  <c r="BM47" i="3"/>
  <c r="BN47" i="3"/>
  <c r="BO47" i="3"/>
  <c r="BP47" i="3"/>
  <c r="BQ47" i="3"/>
  <c r="BR47" i="3"/>
  <c r="BU47" i="3"/>
  <c r="BV47" i="3"/>
  <c r="BX47" i="3"/>
  <c r="CB47" i="3"/>
  <c r="CC47" i="3"/>
  <c r="CG47" i="3"/>
  <c r="CH47" i="3"/>
  <c r="CI47" i="3"/>
  <c r="CK47" i="3"/>
  <c r="CL47" i="3"/>
  <c r="CP47" i="3"/>
  <c r="CS47" i="3"/>
  <c r="CT47" i="3"/>
  <c r="CU47" i="3"/>
  <c r="CV47" i="3"/>
  <c r="CZ47" i="3"/>
  <c r="DC47" i="3"/>
  <c r="DD47" i="3"/>
  <c r="DG47" i="3"/>
  <c r="DH47" i="3"/>
  <c r="DL47" i="3"/>
  <c r="DM47" i="3"/>
  <c r="K48" i="3"/>
  <c r="L48" i="3"/>
  <c r="N48" i="3"/>
  <c r="O48" i="3"/>
  <c r="Q48" i="3"/>
  <c r="R48" i="3"/>
  <c r="T48" i="3"/>
  <c r="U48" i="3"/>
  <c r="V48" i="3"/>
  <c r="X48" i="3"/>
  <c r="AA48" i="3"/>
  <c r="AB48" i="3"/>
  <c r="AD48" i="3"/>
  <c r="AE48" i="3"/>
  <c r="AF48" i="3"/>
  <c r="AG48" i="3"/>
  <c r="AH48" i="3"/>
  <c r="AJ48" i="3"/>
  <c r="AK48" i="3"/>
  <c r="AM48" i="3"/>
  <c r="AO48" i="3"/>
  <c r="AP48" i="3"/>
  <c r="AQ48" i="3"/>
  <c r="AS48" i="3"/>
  <c r="AU48" i="3"/>
  <c r="AX48" i="3"/>
  <c r="AY48" i="3"/>
  <c r="AZ48" i="3"/>
  <c r="BA48" i="3"/>
  <c r="BB48" i="3"/>
  <c r="BC48" i="3"/>
  <c r="BD48" i="3"/>
  <c r="BE48" i="3"/>
  <c r="BG48" i="3"/>
  <c r="BH48" i="3"/>
  <c r="BI48" i="3"/>
  <c r="BJ48" i="3"/>
  <c r="BM48" i="3"/>
  <c r="BN48" i="3"/>
  <c r="BO48" i="3"/>
  <c r="BP48" i="3"/>
  <c r="BQ48" i="3"/>
  <c r="BR48" i="3"/>
  <c r="BU48" i="3"/>
  <c r="BV48" i="3"/>
  <c r="BX48" i="3"/>
  <c r="CB48" i="3"/>
  <c r="CC48" i="3"/>
  <c r="CG48" i="3"/>
  <c r="CH48" i="3"/>
  <c r="CI48" i="3"/>
  <c r="CK48" i="3"/>
  <c r="CL48" i="3"/>
  <c r="CP48" i="3"/>
  <c r="CS48" i="3"/>
  <c r="CT48" i="3"/>
  <c r="CU48" i="3"/>
  <c r="CV48" i="3"/>
  <c r="CZ48" i="3"/>
  <c r="DC48" i="3"/>
  <c r="DD48" i="3"/>
  <c r="DG48" i="3"/>
  <c r="DH48" i="3"/>
  <c r="DL48" i="3"/>
  <c r="DM48" i="3"/>
  <c r="K49" i="3"/>
  <c r="L49" i="3"/>
  <c r="N49" i="3"/>
  <c r="O49" i="3"/>
  <c r="Q49" i="3"/>
  <c r="R49" i="3"/>
  <c r="T49" i="3"/>
  <c r="U49" i="3"/>
  <c r="V49" i="3"/>
  <c r="X49" i="3"/>
  <c r="AA49" i="3"/>
  <c r="AB49" i="3"/>
  <c r="AD49" i="3"/>
  <c r="AE49" i="3"/>
  <c r="AF49" i="3"/>
  <c r="AG49" i="3"/>
  <c r="AH49" i="3"/>
  <c r="AJ49" i="3"/>
  <c r="AK49" i="3"/>
  <c r="AM49" i="3"/>
  <c r="AO49" i="3"/>
  <c r="AP49" i="3"/>
  <c r="AQ49" i="3"/>
  <c r="AS49" i="3"/>
  <c r="AU49" i="3"/>
  <c r="AX49" i="3"/>
  <c r="AY49" i="3"/>
  <c r="AZ49" i="3"/>
  <c r="BA49" i="3"/>
  <c r="BB49" i="3"/>
  <c r="BC49" i="3"/>
  <c r="BD49" i="3"/>
  <c r="BE49" i="3"/>
  <c r="BG49" i="3"/>
  <c r="BH49" i="3"/>
  <c r="BI49" i="3"/>
  <c r="BJ49" i="3"/>
  <c r="BM49" i="3"/>
  <c r="BN49" i="3"/>
  <c r="BO49" i="3"/>
  <c r="BP49" i="3"/>
  <c r="BQ49" i="3"/>
  <c r="BR49" i="3"/>
  <c r="BU49" i="3"/>
  <c r="BV49" i="3"/>
  <c r="BX49" i="3"/>
  <c r="CB49" i="3"/>
  <c r="CC49" i="3"/>
  <c r="CG49" i="3"/>
  <c r="CH49" i="3"/>
  <c r="CI49" i="3"/>
  <c r="CK49" i="3"/>
  <c r="CL49" i="3"/>
  <c r="CP49" i="3"/>
  <c r="CS49" i="3"/>
  <c r="CT49" i="3"/>
  <c r="CU49" i="3"/>
  <c r="CV49" i="3"/>
  <c r="CZ49" i="3"/>
  <c r="DC49" i="3"/>
  <c r="DD49" i="3"/>
  <c r="DG49" i="3"/>
  <c r="DH49" i="3"/>
  <c r="DL49" i="3"/>
  <c r="DM49" i="3"/>
  <c r="K50" i="3"/>
  <c r="L50" i="3"/>
  <c r="N50" i="3"/>
  <c r="O50" i="3"/>
  <c r="Q50" i="3"/>
  <c r="R50" i="3"/>
  <c r="T50" i="3"/>
  <c r="U50" i="3"/>
  <c r="V50" i="3"/>
  <c r="X50" i="3"/>
  <c r="AA50" i="3"/>
  <c r="AB50" i="3"/>
  <c r="AD50" i="3"/>
  <c r="AE50" i="3"/>
  <c r="AF50" i="3"/>
  <c r="AG50" i="3"/>
  <c r="AH50" i="3"/>
  <c r="AJ50" i="3"/>
  <c r="AK50" i="3"/>
  <c r="AM50" i="3"/>
  <c r="AO50" i="3"/>
  <c r="AP50" i="3"/>
  <c r="AQ50" i="3"/>
  <c r="AS50" i="3"/>
  <c r="AU50" i="3"/>
  <c r="AX50" i="3"/>
  <c r="AY50" i="3"/>
  <c r="AZ50" i="3"/>
  <c r="BA50" i="3"/>
  <c r="BB50" i="3"/>
  <c r="BC50" i="3"/>
  <c r="BD50" i="3"/>
  <c r="BE50" i="3"/>
  <c r="BG50" i="3"/>
  <c r="BH50" i="3"/>
  <c r="BI50" i="3"/>
  <c r="BJ50" i="3"/>
  <c r="BM50" i="3"/>
  <c r="BN50" i="3"/>
  <c r="BO50" i="3"/>
  <c r="BP50" i="3"/>
  <c r="BQ50" i="3"/>
  <c r="BR50" i="3"/>
  <c r="BU50" i="3"/>
  <c r="BV50" i="3"/>
  <c r="BX50" i="3"/>
  <c r="CB50" i="3"/>
  <c r="CC50" i="3"/>
  <c r="CG50" i="3"/>
  <c r="CH50" i="3"/>
  <c r="CI50" i="3"/>
  <c r="CK50" i="3"/>
  <c r="CL50" i="3"/>
  <c r="CP50" i="3"/>
  <c r="CS50" i="3"/>
  <c r="CT50" i="3"/>
  <c r="CU50" i="3"/>
  <c r="CV50" i="3"/>
  <c r="CZ50" i="3"/>
  <c r="DC50" i="3"/>
  <c r="DD50" i="3"/>
  <c r="DG50" i="3"/>
  <c r="DH50" i="3"/>
  <c r="DL50" i="3"/>
  <c r="DM50" i="3"/>
  <c r="K51" i="3"/>
  <c r="L51" i="3"/>
  <c r="N51" i="3"/>
  <c r="O51" i="3"/>
  <c r="Q51" i="3"/>
  <c r="R51" i="3"/>
  <c r="T51" i="3"/>
  <c r="U51" i="3"/>
  <c r="V51" i="3"/>
  <c r="X51" i="3"/>
  <c r="AA51" i="3"/>
  <c r="AB51" i="3"/>
  <c r="AD51" i="3"/>
  <c r="AE51" i="3"/>
  <c r="AF51" i="3"/>
  <c r="AG51" i="3"/>
  <c r="AH51" i="3"/>
  <c r="AJ51" i="3"/>
  <c r="AK51" i="3"/>
  <c r="AM51" i="3"/>
  <c r="AO51" i="3"/>
  <c r="AP51" i="3"/>
  <c r="AQ51" i="3"/>
  <c r="AS51" i="3"/>
  <c r="AU51" i="3"/>
  <c r="AX51" i="3"/>
  <c r="AY51" i="3"/>
  <c r="AZ51" i="3"/>
  <c r="BA51" i="3"/>
  <c r="BB51" i="3"/>
  <c r="BC51" i="3"/>
  <c r="BD51" i="3"/>
  <c r="BE51" i="3"/>
  <c r="BG51" i="3"/>
  <c r="BH51" i="3"/>
  <c r="BI51" i="3"/>
  <c r="BJ51" i="3"/>
  <c r="BM51" i="3"/>
  <c r="BN51" i="3"/>
  <c r="BO51" i="3"/>
  <c r="BP51" i="3"/>
  <c r="BQ51" i="3"/>
  <c r="BR51" i="3"/>
  <c r="BU51" i="3"/>
  <c r="BV51" i="3"/>
  <c r="BX51" i="3"/>
  <c r="CB51" i="3"/>
  <c r="CC51" i="3"/>
  <c r="CG51" i="3"/>
  <c r="CH51" i="3"/>
  <c r="CI51" i="3"/>
  <c r="CK51" i="3"/>
  <c r="CL51" i="3"/>
  <c r="CP51" i="3"/>
  <c r="CS51" i="3"/>
  <c r="CT51" i="3"/>
  <c r="CU51" i="3"/>
  <c r="CV51" i="3"/>
  <c r="CZ51" i="3"/>
  <c r="DC51" i="3"/>
  <c r="DD51" i="3"/>
  <c r="DG51" i="3"/>
  <c r="DH51" i="3"/>
  <c r="DL51" i="3"/>
  <c r="DM51" i="3"/>
  <c r="K52" i="3"/>
  <c r="L52" i="3"/>
  <c r="N52" i="3"/>
  <c r="O52" i="3"/>
  <c r="Q52" i="3"/>
  <c r="R52" i="3"/>
  <c r="T52" i="3"/>
  <c r="U52" i="3"/>
  <c r="V52" i="3"/>
  <c r="X52" i="3"/>
  <c r="AA52" i="3"/>
  <c r="AB52" i="3"/>
  <c r="AD52" i="3"/>
  <c r="AE52" i="3"/>
  <c r="AF52" i="3"/>
  <c r="AG52" i="3"/>
  <c r="AH52" i="3"/>
  <c r="AJ52" i="3"/>
  <c r="AK52" i="3"/>
  <c r="AM52" i="3"/>
  <c r="AO52" i="3"/>
  <c r="AP52" i="3"/>
  <c r="AQ52" i="3"/>
  <c r="AS52" i="3"/>
  <c r="AU52" i="3"/>
  <c r="AX52" i="3"/>
  <c r="AY52" i="3"/>
  <c r="AZ52" i="3"/>
  <c r="BA52" i="3"/>
  <c r="BB52" i="3"/>
  <c r="BC52" i="3"/>
  <c r="BD52" i="3"/>
  <c r="BE52" i="3"/>
  <c r="BG52" i="3"/>
  <c r="BH52" i="3"/>
  <c r="BI52" i="3"/>
  <c r="BJ52" i="3"/>
  <c r="BM52" i="3"/>
  <c r="BN52" i="3"/>
  <c r="BO52" i="3"/>
  <c r="BP52" i="3"/>
  <c r="BQ52" i="3"/>
  <c r="BR52" i="3"/>
  <c r="BU52" i="3"/>
  <c r="BV52" i="3"/>
  <c r="BX52" i="3"/>
  <c r="CB52" i="3"/>
  <c r="CC52" i="3"/>
  <c r="CG52" i="3"/>
  <c r="CH52" i="3"/>
  <c r="CI52" i="3"/>
  <c r="CK52" i="3"/>
  <c r="CL52" i="3"/>
  <c r="CP52" i="3"/>
  <c r="CS52" i="3"/>
  <c r="CT52" i="3"/>
  <c r="CU52" i="3"/>
  <c r="CV52" i="3"/>
  <c r="CZ52" i="3"/>
  <c r="DC52" i="3"/>
  <c r="DD52" i="3"/>
  <c r="DG52" i="3"/>
  <c r="DH52" i="3"/>
  <c r="DL52" i="3"/>
  <c r="DM52" i="3"/>
  <c r="K53" i="3"/>
  <c r="L53" i="3"/>
  <c r="N53" i="3"/>
  <c r="O53" i="3"/>
  <c r="Q53" i="3"/>
  <c r="R53" i="3"/>
  <c r="T53" i="3"/>
  <c r="U53" i="3"/>
  <c r="V53" i="3"/>
  <c r="X53" i="3"/>
  <c r="AA53" i="3"/>
  <c r="AB53" i="3"/>
  <c r="AD53" i="3"/>
  <c r="AE53" i="3"/>
  <c r="AF53" i="3"/>
  <c r="AG53" i="3"/>
  <c r="AH53" i="3"/>
  <c r="AJ53" i="3"/>
  <c r="AK53" i="3"/>
  <c r="AM53" i="3"/>
  <c r="AO53" i="3"/>
  <c r="AP53" i="3"/>
  <c r="AQ53" i="3"/>
  <c r="AS53" i="3"/>
  <c r="AU53" i="3"/>
  <c r="AX53" i="3"/>
  <c r="AY53" i="3"/>
  <c r="AZ53" i="3"/>
  <c r="BA53" i="3"/>
  <c r="BB53" i="3"/>
  <c r="BC53" i="3"/>
  <c r="BD53" i="3"/>
  <c r="BE53" i="3"/>
  <c r="BG53" i="3"/>
  <c r="BH53" i="3"/>
  <c r="BI53" i="3"/>
  <c r="BJ53" i="3"/>
  <c r="BM53" i="3"/>
  <c r="BN53" i="3"/>
  <c r="BO53" i="3"/>
  <c r="BP53" i="3"/>
  <c r="BQ53" i="3"/>
  <c r="BR53" i="3"/>
  <c r="BU53" i="3"/>
  <c r="BV53" i="3"/>
  <c r="BX53" i="3"/>
  <c r="CB53" i="3"/>
  <c r="CC53" i="3"/>
  <c r="CG53" i="3"/>
  <c r="CH53" i="3"/>
  <c r="CI53" i="3"/>
  <c r="CK53" i="3"/>
  <c r="CL53" i="3"/>
  <c r="CP53" i="3"/>
  <c r="CS53" i="3"/>
  <c r="CT53" i="3"/>
  <c r="CU53" i="3"/>
  <c r="CV53" i="3"/>
  <c r="CZ53" i="3"/>
  <c r="DC53" i="3"/>
  <c r="DD53" i="3"/>
  <c r="DG53" i="3"/>
  <c r="DH53" i="3"/>
  <c r="DL53" i="3"/>
  <c r="DM53" i="3"/>
  <c r="K54" i="3"/>
  <c r="L54" i="3"/>
  <c r="N54" i="3"/>
  <c r="O54" i="3"/>
  <c r="Q54" i="3"/>
  <c r="R54" i="3"/>
  <c r="T54" i="3"/>
  <c r="U54" i="3"/>
  <c r="V54" i="3"/>
  <c r="X54" i="3"/>
  <c r="AA54" i="3"/>
  <c r="AB54" i="3"/>
  <c r="AD54" i="3"/>
  <c r="AE54" i="3"/>
  <c r="AF54" i="3"/>
  <c r="AG54" i="3"/>
  <c r="AH54" i="3"/>
  <c r="AJ54" i="3"/>
  <c r="AK54" i="3"/>
  <c r="AM54" i="3"/>
  <c r="AO54" i="3"/>
  <c r="AP54" i="3"/>
  <c r="AQ54" i="3"/>
  <c r="AS54" i="3"/>
  <c r="AU54" i="3"/>
  <c r="AX54" i="3"/>
  <c r="AY54" i="3"/>
  <c r="AZ54" i="3"/>
  <c r="BA54" i="3"/>
  <c r="BB54" i="3"/>
  <c r="BC54" i="3"/>
  <c r="BD54" i="3"/>
  <c r="BE54" i="3"/>
  <c r="BG54" i="3"/>
  <c r="BH54" i="3"/>
  <c r="BI54" i="3"/>
  <c r="BJ54" i="3"/>
  <c r="BM54" i="3"/>
  <c r="BN54" i="3"/>
  <c r="BO54" i="3"/>
  <c r="BP54" i="3"/>
  <c r="BQ54" i="3"/>
  <c r="BR54" i="3"/>
  <c r="BU54" i="3"/>
  <c r="BV54" i="3"/>
  <c r="BX54" i="3"/>
  <c r="CB54" i="3"/>
  <c r="CC54" i="3"/>
  <c r="CG54" i="3"/>
  <c r="CH54" i="3"/>
  <c r="CI54" i="3"/>
  <c r="CK54" i="3"/>
  <c r="CL54" i="3"/>
  <c r="CP54" i="3"/>
  <c r="CS54" i="3"/>
  <c r="CT54" i="3"/>
  <c r="CU54" i="3"/>
  <c r="CV54" i="3"/>
  <c r="CZ54" i="3"/>
  <c r="DC54" i="3"/>
  <c r="DD54" i="3"/>
  <c r="DG54" i="3"/>
  <c r="DH54" i="3"/>
  <c r="DL54" i="3"/>
  <c r="DM54" i="3"/>
  <c r="K55" i="3"/>
  <c r="L55" i="3"/>
  <c r="N55" i="3"/>
  <c r="O55" i="3"/>
  <c r="Q55" i="3"/>
  <c r="R55" i="3"/>
  <c r="T55" i="3"/>
  <c r="U55" i="3"/>
  <c r="V55" i="3"/>
  <c r="X55" i="3"/>
  <c r="AA55" i="3"/>
  <c r="AB55" i="3"/>
  <c r="AD55" i="3"/>
  <c r="AE55" i="3"/>
  <c r="AF55" i="3"/>
  <c r="AG55" i="3"/>
  <c r="AH55" i="3"/>
  <c r="AJ55" i="3"/>
  <c r="AK55" i="3"/>
  <c r="AM55" i="3"/>
  <c r="AO55" i="3"/>
  <c r="AP55" i="3"/>
  <c r="AQ55" i="3"/>
  <c r="AS55" i="3"/>
  <c r="AU55" i="3"/>
  <c r="AX55" i="3"/>
  <c r="AY55" i="3"/>
  <c r="AZ55" i="3"/>
  <c r="BA55" i="3"/>
  <c r="BB55" i="3"/>
  <c r="BC55" i="3"/>
  <c r="BD55" i="3"/>
  <c r="BE55" i="3"/>
  <c r="BG55" i="3"/>
  <c r="BH55" i="3"/>
  <c r="BI55" i="3"/>
  <c r="BJ55" i="3"/>
  <c r="BM55" i="3"/>
  <c r="BN55" i="3"/>
  <c r="BO55" i="3"/>
  <c r="BP55" i="3"/>
  <c r="BQ55" i="3"/>
  <c r="BR55" i="3"/>
  <c r="BU55" i="3"/>
  <c r="BV55" i="3"/>
  <c r="BX55" i="3"/>
  <c r="CB55" i="3"/>
  <c r="CC55" i="3"/>
  <c r="CG55" i="3"/>
  <c r="CH55" i="3"/>
  <c r="CI55" i="3"/>
  <c r="CK55" i="3"/>
  <c r="CL55" i="3"/>
  <c r="CP55" i="3"/>
  <c r="CS55" i="3"/>
  <c r="CT55" i="3"/>
  <c r="CU55" i="3"/>
  <c r="CV55" i="3"/>
  <c r="CZ55" i="3"/>
  <c r="DC55" i="3"/>
  <c r="DD55" i="3"/>
  <c r="DG55" i="3"/>
  <c r="DH55" i="3"/>
  <c r="DL55" i="3"/>
  <c r="DM55" i="3"/>
  <c r="K56" i="3"/>
  <c r="L56" i="3"/>
  <c r="N56" i="3"/>
  <c r="O56" i="3"/>
  <c r="Q56" i="3"/>
  <c r="R56" i="3"/>
  <c r="T56" i="3"/>
  <c r="U56" i="3"/>
  <c r="V56" i="3"/>
  <c r="X56" i="3"/>
  <c r="AA56" i="3"/>
  <c r="AB56" i="3"/>
  <c r="AD56" i="3"/>
  <c r="AE56" i="3"/>
  <c r="AF56" i="3"/>
  <c r="AG56" i="3"/>
  <c r="AH56" i="3"/>
  <c r="AJ56" i="3"/>
  <c r="AK56" i="3"/>
  <c r="AM56" i="3"/>
  <c r="AO56" i="3"/>
  <c r="AP56" i="3"/>
  <c r="AQ56" i="3"/>
  <c r="AS56" i="3"/>
  <c r="AU56" i="3"/>
  <c r="AX56" i="3"/>
  <c r="AY56" i="3"/>
  <c r="AZ56" i="3"/>
  <c r="BA56" i="3"/>
  <c r="BB56" i="3"/>
  <c r="BC56" i="3"/>
  <c r="BD56" i="3"/>
  <c r="BE56" i="3"/>
  <c r="BG56" i="3"/>
  <c r="BH56" i="3"/>
  <c r="BI56" i="3"/>
  <c r="BJ56" i="3"/>
  <c r="BM56" i="3"/>
  <c r="BN56" i="3"/>
  <c r="BO56" i="3"/>
  <c r="BP56" i="3"/>
  <c r="BQ56" i="3"/>
  <c r="BR56" i="3"/>
  <c r="BU56" i="3"/>
  <c r="BV56" i="3"/>
  <c r="BX56" i="3"/>
  <c r="CB56" i="3"/>
  <c r="CC56" i="3"/>
  <c r="CG56" i="3"/>
  <c r="CH56" i="3"/>
  <c r="CI56" i="3"/>
  <c r="CK56" i="3"/>
  <c r="CL56" i="3"/>
  <c r="CP56" i="3"/>
  <c r="CS56" i="3"/>
  <c r="CT56" i="3"/>
  <c r="CU56" i="3"/>
  <c r="CV56" i="3"/>
  <c r="CZ56" i="3"/>
  <c r="DC56" i="3"/>
  <c r="DD56" i="3"/>
  <c r="DG56" i="3"/>
  <c r="DH56" i="3"/>
  <c r="DL56" i="3"/>
  <c r="DM56" i="3"/>
  <c r="K57" i="3"/>
  <c r="L57" i="3"/>
  <c r="N57" i="3"/>
  <c r="O57" i="3"/>
  <c r="Q57" i="3"/>
  <c r="R57" i="3"/>
  <c r="T57" i="3"/>
  <c r="U57" i="3"/>
  <c r="V57" i="3"/>
  <c r="X57" i="3"/>
  <c r="AA57" i="3"/>
  <c r="AB57" i="3"/>
  <c r="AD57" i="3"/>
  <c r="AE57" i="3"/>
  <c r="AF57" i="3"/>
  <c r="AG57" i="3"/>
  <c r="AH57" i="3"/>
  <c r="AJ57" i="3"/>
  <c r="AK57" i="3"/>
  <c r="AM57" i="3"/>
  <c r="AO57" i="3"/>
  <c r="AP57" i="3"/>
  <c r="AQ57" i="3"/>
  <c r="AS57" i="3"/>
  <c r="AU57" i="3"/>
  <c r="AX57" i="3"/>
  <c r="AY57" i="3"/>
  <c r="AZ57" i="3"/>
  <c r="BA57" i="3"/>
  <c r="BB57" i="3"/>
  <c r="BC57" i="3"/>
  <c r="BD57" i="3"/>
  <c r="BE57" i="3"/>
  <c r="BG57" i="3"/>
  <c r="BH57" i="3"/>
  <c r="BI57" i="3"/>
  <c r="BJ57" i="3"/>
  <c r="BM57" i="3"/>
  <c r="BN57" i="3"/>
  <c r="BO57" i="3"/>
  <c r="BP57" i="3"/>
  <c r="BQ57" i="3"/>
  <c r="BR57" i="3"/>
  <c r="BU57" i="3"/>
  <c r="BV57" i="3"/>
  <c r="BX57" i="3"/>
  <c r="CB57" i="3"/>
  <c r="CC57" i="3"/>
  <c r="CG57" i="3"/>
  <c r="CH57" i="3"/>
  <c r="CI57" i="3"/>
  <c r="CK57" i="3"/>
  <c r="CL57" i="3"/>
  <c r="CP57" i="3"/>
  <c r="CS57" i="3"/>
  <c r="CT57" i="3"/>
  <c r="CU57" i="3"/>
  <c r="CV57" i="3"/>
  <c r="CZ57" i="3"/>
  <c r="DC57" i="3"/>
  <c r="DD57" i="3"/>
  <c r="DG57" i="3"/>
  <c r="DH57" i="3"/>
  <c r="DL57" i="3"/>
  <c r="DM57" i="3"/>
  <c r="K58" i="3"/>
  <c r="L58" i="3"/>
  <c r="N58" i="3"/>
  <c r="O58" i="3"/>
  <c r="Q58" i="3"/>
  <c r="R58" i="3"/>
  <c r="T58" i="3"/>
  <c r="U58" i="3"/>
  <c r="V58" i="3"/>
  <c r="X58" i="3"/>
  <c r="AA58" i="3"/>
  <c r="AB58" i="3"/>
  <c r="AD58" i="3"/>
  <c r="AE58" i="3"/>
  <c r="AF58" i="3"/>
  <c r="AG58" i="3"/>
  <c r="AH58" i="3"/>
  <c r="AJ58" i="3"/>
  <c r="AK58" i="3"/>
  <c r="AM58" i="3"/>
  <c r="AO58" i="3"/>
  <c r="AP58" i="3"/>
  <c r="AQ58" i="3"/>
  <c r="AS58" i="3"/>
  <c r="AU58" i="3"/>
  <c r="AX58" i="3"/>
  <c r="AY58" i="3"/>
  <c r="AZ58" i="3"/>
  <c r="BA58" i="3"/>
  <c r="BB58" i="3"/>
  <c r="BC58" i="3"/>
  <c r="BD58" i="3"/>
  <c r="BE58" i="3"/>
  <c r="BG58" i="3"/>
  <c r="BH58" i="3"/>
  <c r="BI58" i="3"/>
  <c r="BJ58" i="3"/>
  <c r="BM58" i="3"/>
  <c r="BN58" i="3"/>
  <c r="BO58" i="3"/>
  <c r="BP58" i="3"/>
  <c r="BQ58" i="3"/>
  <c r="BR58" i="3"/>
  <c r="BU58" i="3"/>
  <c r="BV58" i="3"/>
  <c r="BX58" i="3"/>
  <c r="CB58" i="3"/>
  <c r="CC58" i="3"/>
  <c r="CG58" i="3"/>
  <c r="CH58" i="3"/>
  <c r="CI58" i="3"/>
  <c r="CK58" i="3"/>
  <c r="CL58" i="3"/>
  <c r="CP58" i="3"/>
  <c r="CS58" i="3"/>
  <c r="CT58" i="3"/>
  <c r="CU58" i="3"/>
  <c r="CV58" i="3"/>
  <c r="CZ58" i="3"/>
  <c r="DC58" i="3"/>
  <c r="DD58" i="3"/>
  <c r="DG58" i="3"/>
  <c r="DH58" i="3"/>
  <c r="K59" i="3"/>
  <c r="L59" i="3"/>
  <c r="N59" i="3"/>
  <c r="O59" i="3"/>
  <c r="Q59" i="3"/>
  <c r="R59" i="3"/>
  <c r="T59" i="3"/>
  <c r="U59" i="3"/>
  <c r="V59" i="3"/>
  <c r="X59" i="3"/>
  <c r="AA59" i="3"/>
  <c r="AB59" i="3"/>
  <c r="AD59" i="3"/>
  <c r="AE59" i="3"/>
  <c r="AF59" i="3"/>
  <c r="AG59" i="3"/>
  <c r="AH59" i="3"/>
  <c r="AJ59" i="3"/>
  <c r="AK59" i="3"/>
  <c r="AM59" i="3"/>
  <c r="AO59" i="3"/>
  <c r="AP59" i="3"/>
  <c r="AQ59" i="3"/>
  <c r="AS59" i="3"/>
  <c r="AU59" i="3"/>
  <c r="AX59" i="3"/>
  <c r="AY59" i="3"/>
  <c r="AZ59" i="3"/>
  <c r="BA59" i="3"/>
  <c r="BB59" i="3"/>
  <c r="BC59" i="3"/>
  <c r="BD59" i="3"/>
  <c r="BE59" i="3"/>
  <c r="BG59" i="3"/>
  <c r="BH59" i="3"/>
  <c r="BI59" i="3"/>
  <c r="BJ59" i="3"/>
  <c r="BM59" i="3"/>
  <c r="BN59" i="3"/>
  <c r="BO59" i="3"/>
  <c r="BP59" i="3"/>
  <c r="BQ59" i="3"/>
  <c r="BR59" i="3"/>
  <c r="BU59" i="3"/>
  <c r="BV59" i="3"/>
  <c r="BX59" i="3"/>
  <c r="CB59" i="3"/>
  <c r="CC59" i="3"/>
  <c r="CG59" i="3"/>
  <c r="CH59" i="3"/>
  <c r="CI59" i="3"/>
  <c r="CK59" i="3"/>
  <c r="CL59" i="3"/>
  <c r="CP59" i="3"/>
  <c r="CS59" i="3"/>
  <c r="CT59" i="3"/>
  <c r="CU59" i="3"/>
  <c r="CV59" i="3"/>
  <c r="CZ59" i="3"/>
  <c r="DC59" i="3"/>
  <c r="DD59" i="3"/>
  <c r="DG59" i="3"/>
  <c r="DH59" i="3"/>
  <c r="DL59" i="3"/>
  <c r="DM59" i="3"/>
  <c r="K60" i="3"/>
  <c r="L60" i="3"/>
  <c r="N60" i="3"/>
  <c r="O60" i="3"/>
  <c r="Q60" i="3"/>
  <c r="R60" i="3"/>
  <c r="T60" i="3"/>
  <c r="U60" i="3"/>
  <c r="V60" i="3"/>
  <c r="X60" i="3"/>
  <c r="AA60" i="3"/>
  <c r="AB60" i="3"/>
  <c r="AD60" i="3"/>
  <c r="AE60" i="3"/>
  <c r="AF60" i="3"/>
  <c r="AG60" i="3"/>
  <c r="AH60" i="3"/>
  <c r="AJ60" i="3"/>
  <c r="AK60" i="3"/>
  <c r="AM60" i="3"/>
  <c r="AO60" i="3"/>
  <c r="AP60" i="3"/>
  <c r="AQ60" i="3"/>
  <c r="AS60" i="3"/>
  <c r="AU60" i="3"/>
  <c r="AX60" i="3"/>
  <c r="AY60" i="3"/>
  <c r="AZ60" i="3"/>
  <c r="BA60" i="3"/>
  <c r="BB60" i="3"/>
  <c r="BC60" i="3"/>
  <c r="BD60" i="3"/>
  <c r="BE60" i="3"/>
  <c r="BG60" i="3"/>
  <c r="BH60" i="3"/>
  <c r="BI60" i="3"/>
  <c r="BJ60" i="3"/>
  <c r="BM60" i="3"/>
  <c r="BN60" i="3"/>
  <c r="BO60" i="3"/>
  <c r="BP60" i="3"/>
  <c r="BQ60" i="3"/>
  <c r="BR60" i="3"/>
  <c r="BU60" i="3"/>
  <c r="BV60" i="3"/>
  <c r="BX60" i="3"/>
  <c r="CB60" i="3"/>
  <c r="CC60" i="3"/>
  <c r="CG60" i="3"/>
  <c r="CH60" i="3"/>
  <c r="CI60" i="3"/>
  <c r="CK60" i="3"/>
  <c r="CL60" i="3"/>
  <c r="CP60" i="3"/>
  <c r="CS60" i="3"/>
  <c r="CT60" i="3"/>
  <c r="CU60" i="3"/>
  <c r="CV60" i="3"/>
  <c r="CZ60" i="3"/>
  <c r="DC60" i="3"/>
  <c r="DD60" i="3"/>
  <c r="DG60" i="3"/>
  <c r="DH60" i="3"/>
  <c r="DL60" i="3"/>
  <c r="DM60" i="3"/>
  <c r="K61" i="3"/>
  <c r="L61" i="3"/>
  <c r="N61" i="3"/>
  <c r="O61" i="3"/>
  <c r="Q61" i="3"/>
  <c r="R61" i="3"/>
  <c r="T61" i="3"/>
  <c r="U61" i="3"/>
  <c r="V61" i="3"/>
  <c r="X61" i="3"/>
  <c r="AA61" i="3"/>
  <c r="AB61" i="3"/>
  <c r="AD61" i="3"/>
  <c r="AE61" i="3"/>
  <c r="AF61" i="3"/>
  <c r="AG61" i="3"/>
  <c r="AH61" i="3"/>
  <c r="AJ61" i="3"/>
  <c r="AK61" i="3"/>
  <c r="AM61" i="3"/>
  <c r="AO61" i="3"/>
  <c r="AP61" i="3"/>
  <c r="AQ61" i="3"/>
  <c r="AS61" i="3"/>
  <c r="AU61" i="3"/>
  <c r="AX61" i="3"/>
  <c r="AY61" i="3"/>
  <c r="AZ61" i="3"/>
  <c r="BA61" i="3"/>
  <c r="BB61" i="3"/>
  <c r="BC61" i="3"/>
  <c r="BD61" i="3"/>
  <c r="BE61" i="3"/>
  <c r="BG61" i="3"/>
  <c r="BH61" i="3"/>
  <c r="BI61" i="3"/>
  <c r="BJ61" i="3"/>
  <c r="BM61" i="3"/>
  <c r="BN61" i="3"/>
  <c r="BO61" i="3"/>
  <c r="BP61" i="3"/>
  <c r="BQ61" i="3"/>
  <c r="BR61" i="3"/>
  <c r="BU61" i="3"/>
  <c r="BV61" i="3"/>
  <c r="BX61" i="3"/>
  <c r="CB61" i="3"/>
  <c r="CC61" i="3"/>
  <c r="CG61" i="3"/>
  <c r="CH61" i="3"/>
  <c r="CI61" i="3"/>
  <c r="CK61" i="3"/>
  <c r="CL61" i="3"/>
  <c r="CP61" i="3"/>
  <c r="CS61" i="3"/>
  <c r="CT61" i="3"/>
  <c r="CU61" i="3"/>
  <c r="CV61" i="3"/>
  <c r="CZ61" i="3"/>
  <c r="DC61" i="3"/>
  <c r="DD61" i="3"/>
  <c r="DG61" i="3"/>
  <c r="DH61" i="3"/>
  <c r="DL61" i="3"/>
  <c r="DM61" i="3"/>
  <c r="K62" i="3"/>
  <c r="L62" i="3"/>
  <c r="N62" i="3"/>
  <c r="O62" i="3"/>
  <c r="Q62" i="3"/>
  <c r="R62" i="3"/>
  <c r="T62" i="3"/>
  <c r="U62" i="3"/>
  <c r="V62" i="3"/>
  <c r="X62" i="3"/>
  <c r="AA62" i="3"/>
  <c r="AB62" i="3"/>
  <c r="AD62" i="3"/>
  <c r="AE62" i="3"/>
  <c r="AF62" i="3"/>
  <c r="AG62" i="3"/>
  <c r="AH62" i="3"/>
  <c r="AJ62" i="3"/>
  <c r="AK62" i="3"/>
  <c r="AM62" i="3"/>
  <c r="AO62" i="3"/>
  <c r="AP62" i="3"/>
  <c r="AQ62" i="3"/>
  <c r="AS62" i="3"/>
  <c r="AU62" i="3"/>
  <c r="AX62" i="3"/>
  <c r="AY62" i="3"/>
  <c r="AZ62" i="3"/>
  <c r="BA62" i="3"/>
  <c r="BB62" i="3"/>
  <c r="BC62" i="3"/>
  <c r="BD62" i="3"/>
  <c r="BE62" i="3"/>
  <c r="BG62" i="3"/>
  <c r="BH62" i="3"/>
  <c r="BI62" i="3"/>
  <c r="BJ62" i="3"/>
  <c r="BM62" i="3"/>
  <c r="BN62" i="3"/>
  <c r="BO62" i="3"/>
  <c r="BP62" i="3"/>
  <c r="BQ62" i="3"/>
  <c r="BR62" i="3"/>
  <c r="BU62" i="3"/>
  <c r="BV62" i="3"/>
  <c r="BX62" i="3"/>
  <c r="CB62" i="3"/>
  <c r="CC62" i="3"/>
  <c r="CG62" i="3"/>
  <c r="CH62" i="3"/>
  <c r="CI62" i="3"/>
  <c r="CK62" i="3"/>
  <c r="CL62" i="3"/>
  <c r="CP62" i="3"/>
  <c r="CS62" i="3"/>
  <c r="CT62" i="3"/>
  <c r="CU62" i="3"/>
  <c r="CV62" i="3"/>
  <c r="CZ62" i="3"/>
  <c r="DC62" i="3"/>
  <c r="DD62" i="3"/>
  <c r="DG62" i="3"/>
  <c r="DH62" i="3"/>
  <c r="DL62" i="3"/>
  <c r="DM62" i="3"/>
  <c r="K63" i="3"/>
  <c r="L63" i="3"/>
  <c r="N63" i="3"/>
  <c r="O63" i="3"/>
  <c r="Q63" i="3"/>
  <c r="R63" i="3"/>
  <c r="T63" i="3"/>
  <c r="U63" i="3"/>
  <c r="V63" i="3"/>
  <c r="X63" i="3"/>
  <c r="AA63" i="3"/>
  <c r="AB63" i="3"/>
  <c r="AD63" i="3"/>
  <c r="AE63" i="3"/>
  <c r="AF63" i="3"/>
  <c r="AG63" i="3"/>
  <c r="AH63" i="3"/>
  <c r="AJ63" i="3"/>
  <c r="AK63" i="3"/>
  <c r="AM63" i="3"/>
  <c r="AO63" i="3"/>
  <c r="AP63" i="3"/>
  <c r="AQ63" i="3"/>
  <c r="AS63" i="3"/>
  <c r="AU63" i="3"/>
  <c r="AX63" i="3"/>
  <c r="AY63" i="3"/>
  <c r="AZ63" i="3"/>
  <c r="BA63" i="3"/>
  <c r="BB63" i="3"/>
  <c r="BC63" i="3"/>
  <c r="BD63" i="3"/>
  <c r="BE63" i="3"/>
  <c r="BG63" i="3"/>
  <c r="BH63" i="3"/>
  <c r="BI63" i="3"/>
  <c r="BJ63" i="3"/>
  <c r="BM63" i="3"/>
  <c r="BN63" i="3"/>
  <c r="BO63" i="3"/>
  <c r="BP63" i="3"/>
  <c r="BQ63" i="3"/>
  <c r="BR63" i="3"/>
  <c r="BU63" i="3"/>
  <c r="BV63" i="3"/>
  <c r="BX63" i="3"/>
  <c r="CB63" i="3"/>
  <c r="CC63" i="3"/>
  <c r="CG63" i="3"/>
  <c r="CH63" i="3"/>
  <c r="CI63" i="3"/>
  <c r="CK63" i="3"/>
  <c r="CL63" i="3"/>
  <c r="CP63" i="3"/>
  <c r="CS63" i="3"/>
  <c r="CT63" i="3"/>
  <c r="CU63" i="3"/>
  <c r="CV63" i="3"/>
  <c r="CZ63" i="3"/>
  <c r="DC63" i="3"/>
  <c r="DD63" i="3"/>
  <c r="DG63" i="3"/>
  <c r="DH63" i="3"/>
  <c r="DL63" i="3"/>
  <c r="DM63" i="3"/>
  <c r="K64" i="3"/>
  <c r="L64" i="3"/>
  <c r="N64" i="3"/>
  <c r="O64" i="3"/>
  <c r="Q64" i="3"/>
  <c r="R64" i="3"/>
  <c r="T64" i="3"/>
  <c r="U64" i="3"/>
  <c r="V64" i="3"/>
  <c r="X64" i="3"/>
  <c r="AA64" i="3"/>
  <c r="AB64" i="3"/>
  <c r="AD64" i="3"/>
  <c r="AE64" i="3"/>
  <c r="AF64" i="3"/>
  <c r="AG64" i="3"/>
  <c r="AH64" i="3"/>
  <c r="AJ64" i="3"/>
  <c r="AK64" i="3"/>
  <c r="AM64" i="3"/>
  <c r="AO64" i="3"/>
  <c r="AP64" i="3"/>
  <c r="AQ64" i="3"/>
  <c r="AS64" i="3"/>
  <c r="AU64" i="3"/>
  <c r="AX64" i="3"/>
  <c r="AY64" i="3"/>
  <c r="AZ64" i="3"/>
  <c r="BA64" i="3"/>
  <c r="BB64" i="3"/>
  <c r="BC64" i="3"/>
  <c r="BD64" i="3"/>
  <c r="BE64" i="3"/>
  <c r="BG64" i="3"/>
  <c r="BH64" i="3"/>
  <c r="BI64" i="3"/>
  <c r="BJ64" i="3"/>
  <c r="BM64" i="3"/>
  <c r="BN64" i="3"/>
  <c r="BO64" i="3"/>
  <c r="BP64" i="3"/>
  <c r="BQ64" i="3"/>
  <c r="BR64" i="3"/>
  <c r="BU64" i="3"/>
  <c r="BV64" i="3"/>
  <c r="BX64" i="3"/>
  <c r="CB64" i="3"/>
  <c r="CC64" i="3"/>
  <c r="CG64" i="3"/>
  <c r="CH64" i="3"/>
  <c r="CI64" i="3"/>
  <c r="CK64" i="3"/>
  <c r="CL64" i="3"/>
  <c r="CP64" i="3"/>
  <c r="CS64" i="3"/>
  <c r="CT64" i="3"/>
  <c r="CU64" i="3"/>
  <c r="CV64" i="3"/>
  <c r="CZ64" i="3"/>
  <c r="DC64" i="3"/>
  <c r="DD64" i="3"/>
  <c r="DG64" i="3"/>
  <c r="DH64" i="3"/>
  <c r="DL64" i="3"/>
  <c r="DM64" i="3"/>
  <c r="K65" i="3"/>
  <c r="L65" i="3"/>
  <c r="N65" i="3"/>
  <c r="O65" i="3"/>
  <c r="Q65" i="3"/>
  <c r="R65" i="3"/>
  <c r="T65" i="3"/>
  <c r="U65" i="3"/>
  <c r="V65" i="3"/>
  <c r="X65" i="3"/>
  <c r="AA65" i="3"/>
  <c r="AB65" i="3"/>
  <c r="AD65" i="3"/>
  <c r="AE65" i="3"/>
  <c r="AF65" i="3"/>
  <c r="AG65" i="3"/>
  <c r="AH65" i="3"/>
  <c r="AJ65" i="3"/>
  <c r="AK65" i="3"/>
  <c r="AM65" i="3"/>
  <c r="AO65" i="3"/>
  <c r="AP65" i="3"/>
  <c r="AQ65" i="3"/>
  <c r="AS65" i="3"/>
  <c r="AU65" i="3"/>
  <c r="AX65" i="3"/>
  <c r="AY65" i="3"/>
  <c r="AZ65" i="3"/>
  <c r="BA65" i="3"/>
  <c r="BB65" i="3"/>
  <c r="BC65" i="3"/>
  <c r="BD65" i="3"/>
  <c r="BE65" i="3"/>
  <c r="BG65" i="3"/>
  <c r="BH65" i="3"/>
  <c r="BI65" i="3"/>
  <c r="BJ65" i="3"/>
  <c r="BM65" i="3"/>
  <c r="BN65" i="3"/>
  <c r="BO65" i="3"/>
  <c r="BP65" i="3"/>
  <c r="BQ65" i="3"/>
  <c r="BR65" i="3"/>
  <c r="BU65" i="3"/>
  <c r="BV65" i="3"/>
  <c r="BX65" i="3"/>
  <c r="CB65" i="3"/>
  <c r="CC65" i="3"/>
  <c r="CG65" i="3"/>
  <c r="CH65" i="3"/>
  <c r="CI65" i="3"/>
  <c r="CK65" i="3"/>
  <c r="CL65" i="3"/>
  <c r="CP65" i="3"/>
  <c r="CS65" i="3"/>
  <c r="CT65" i="3"/>
  <c r="CU65" i="3"/>
  <c r="CV65" i="3"/>
  <c r="CZ65" i="3"/>
  <c r="DC65" i="3"/>
  <c r="DD65" i="3"/>
  <c r="DG65" i="3"/>
  <c r="DH65" i="3"/>
  <c r="DL65" i="3"/>
  <c r="DM65" i="3"/>
  <c r="K66" i="3"/>
  <c r="L66" i="3"/>
  <c r="N66" i="3"/>
  <c r="O66" i="3"/>
  <c r="Q66" i="3"/>
  <c r="R66" i="3"/>
  <c r="T66" i="3"/>
  <c r="U66" i="3"/>
  <c r="V66" i="3"/>
  <c r="X66" i="3"/>
  <c r="AA66" i="3"/>
  <c r="AB66" i="3"/>
  <c r="AD66" i="3"/>
  <c r="AE66" i="3"/>
  <c r="AF66" i="3"/>
  <c r="AG66" i="3"/>
  <c r="AH66" i="3"/>
  <c r="AJ66" i="3"/>
  <c r="AK66" i="3"/>
  <c r="AM66" i="3"/>
  <c r="AO66" i="3"/>
  <c r="AP66" i="3"/>
  <c r="AQ66" i="3"/>
  <c r="AS66" i="3"/>
  <c r="AU66" i="3"/>
  <c r="AX66" i="3"/>
  <c r="AY66" i="3"/>
  <c r="AZ66" i="3"/>
  <c r="BA66" i="3"/>
  <c r="BB66" i="3"/>
  <c r="BC66" i="3"/>
  <c r="BD66" i="3"/>
  <c r="BE66" i="3"/>
  <c r="BG66" i="3"/>
  <c r="BH66" i="3"/>
  <c r="BI66" i="3"/>
  <c r="BJ66" i="3"/>
  <c r="BM66" i="3"/>
  <c r="BN66" i="3"/>
  <c r="BO66" i="3"/>
  <c r="BP66" i="3"/>
  <c r="BQ66" i="3"/>
  <c r="BR66" i="3"/>
  <c r="BU66" i="3"/>
  <c r="BV66" i="3"/>
  <c r="BX66" i="3"/>
  <c r="CB66" i="3"/>
  <c r="CC66" i="3"/>
  <c r="CG66" i="3"/>
  <c r="CH66" i="3"/>
  <c r="CI66" i="3"/>
  <c r="CK66" i="3"/>
  <c r="CL66" i="3"/>
  <c r="CP66" i="3"/>
  <c r="CS66" i="3"/>
  <c r="CT66" i="3"/>
  <c r="CU66" i="3"/>
  <c r="CV66" i="3"/>
  <c r="CZ66" i="3"/>
  <c r="DC66" i="3"/>
  <c r="DD66" i="3"/>
  <c r="DG66" i="3"/>
  <c r="DH66" i="3"/>
  <c r="DL66" i="3"/>
  <c r="DM66" i="3"/>
  <c r="K67" i="3"/>
  <c r="L67" i="3"/>
  <c r="N67" i="3"/>
  <c r="O67" i="3"/>
  <c r="Q67" i="3"/>
  <c r="R67" i="3"/>
  <c r="T67" i="3"/>
  <c r="U67" i="3"/>
  <c r="V67" i="3"/>
  <c r="X67" i="3"/>
  <c r="AA67" i="3"/>
  <c r="AB67" i="3"/>
  <c r="AD67" i="3"/>
  <c r="AE67" i="3"/>
  <c r="AF67" i="3"/>
  <c r="AG67" i="3"/>
  <c r="AH67" i="3"/>
  <c r="AJ67" i="3"/>
  <c r="AK67" i="3"/>
  <c r="AM67" i="3"/>
  <c r="AO67" i="3"/>
  <c r="AP67" i="3"/>
  <c r="AQ67" i="3"/>
  <c r="AS67" i="3"/>
  <c r="AU67" i="3"/>
  <c r="AX67" i="3"/>
  <c r="AY67" i="3"/>
  <c r="AZ67" i="3"/>
  <c r="BA67" i="3"/>
  <c r="BB67" i="3"/>
  <c r="BC67" i="3"/>
  <c r="BD67" i="3"/>
  <c r="BE67" i="3"/>
  <c r="BG67" i="3"/>
  <c r="BH67" i="3"/>
  <c r="BI67" i="3"/>
  <c r="BJ67" i="3"/>
  <c r="BM67" i="3"/>
  <c r="BN67" i="3"/>
  <c r="BO67" i="3"/>
  <c r="BP67" i="3"/>
  <c r="BQ67" i="3"/>
  <c r="BR67" i="3"/>
  <c r="BU67" i="3"/>
  <c r="BV67" i="3"/>
  <c r="BX67" i="3"/>
  <c r="CB67" i="3"/>
  <c r="CC67" i="3"/>
  <c r="CG67" i="3"/>
  <c r="CH67" i="3"/>
  <c r="CI67" i="3"/>
  <c r="CK67" i="3"/>
  <c r="CL67" i="3"/>
  <c r="CP67" i="3"/>
  <c r="CS67" i="3"/>
  <c r="CT67" i="3"/>
  <c r="CU67" i="3"/>
  <c r="CV67" i="3"/>
  <c r="CZ67" i="3"/>
  <c r="DC67" i="3"/>
  <c r="DD67" i="3"/>
  <c r="DG67" i="3"/>
  <c r="DH67" i="3"/>
  <c r="DL67" i="3"/>
  <c r="DM67" i="3"/>
  <c r="K68" i="3"/>
  <c r="L68" i="3"/>
  <c r="N68" i="3"/>
  <c r="O68" i="3"/>
  <c r="Q68" i="3"/>
  <c r="R68" i="3"/>
  <c r="T68" i="3"/>
  <c r="U68" i="3"/>
  <c r="V68" i="3"/>
  <c r="X68" i="3"/>
  <c r="AA68" i="3"/>
  <c r="AB68" i="3"/>
  <c r="AD68" i="3"/>
  <c r="AE68" i="3"/>
  <c r="AF68" i="3"/>
  <c r="AG68" i="3"/>
  <c r="AH68" i="3"/>
  <c r="AJ68" i="3"/>
  <c r="AK68" i="3"/>
  <c r="AM68" i="3"/>
  <c r="AO68" i="3"/>
  <c r="AP68" i="3"/>
  <c r="AQ68" i="3"/>
  <c r="AS68" i="3"/>
  <c r="AU68" i="3"/>
  <c r="AX68" i="3"/>
  <c r="AY68" i="3"/>
  <c r="AZ68" i="3"/>
  <c r="BA68" i="3"/>
  <c r="BB68" i="3"/>
  <c r="BC68" i="3"/>
  <c r="BD68" i="3"/>
  <c r="BE68" i="3"/>
  <c r="BG68" i="3"/>
  <c r="BH68" i="3"/>
  <c r="BI68" i="3"/>
  <c r="BJ68" i="3"/>
  <c r="BM68" i="3"/>
  <c r="BN68" i="3"/>
  <c r="BO68" i="3"/>
  <c r="BP68" i="3"/>
  <c r="BQ68" i="3"/>
  <c r="BR68" i="3"/>
  <c r="BU68" i="3"/>
  <c r="BV68" i="3"/>
  <c r="BX68" i="3"/>
  <c r="CB68" i="3"/>
  <c r="CC68" i="3"/>
  <c r="CG68" i="3"/>
  <c r="CH68" i="3"/>
  <c r="CI68" i="3"/>
  <c r="CK68" i="3"/>
  <c r="CL68" i="3"/>
  <c r="CP68" i="3"/>
  <c r="CS68" i="3"/>
  <c r="CT68" i="3"/>
  <c r="CU68" i="3"/>
  <c r="CV68" i="3"/>
  <c r="CZ68" i="3"/>
  <c r="DC68" i="3"/>
  <c r="DD68" i="3"/>
  <c r="DG68" i="3"/>
  <c r="DH68" i="3"/>
  <c r="DL68" i="3"/>
  <c r="DM68" i="3"/>
  <c r="K69" i="3"/>
  <c r="L69" i="3"/>
  <c r="N69" i="3"/>
  <c r="O69" i="3"/>
  <c r="Q69" i="3"/>
  <c r="R69" i="3"/>
  <c r="T69" i="3"/>
  <c r="U69" i="3"/>
  <c r="V69" i="3"/>
  <c r="X69" i="3"/>
  <c r="AA69" i="3"/>
  <c r="AB69" i="3"/>
  <c r="AD69" i="3"/>
  <c r="AE69" i="3"/>
  <c r="AF69" i="3"/>
  <c r="AG69" i="3"/>
  <c r="AH69" i="3"/>
  <c r="AJ69" i="3"/>
  <c r="AK69" i="3"/>
  <c r="AM69" i="3"/>
  <c r="AO69" i="3"/>
  <c r="AP69" i="3"/>
  <c r="AQ69" i="3"/>
  <c r="AS69" i="3"/>
  <c r="AU69" i="3"/>
  <c r="AX69" i="3"/>
  <c r="AY69" i="3"/>
  <c r="AZ69" i="3"/>
  <c r="BA69" i="3"/>
  <c r="BB69" i="3"/>
  <c r="BC69" i="3"/>
  <c r="BD69" i="3"/>
  <c r="BE69" i="3"/>
  <c r="BG69" i="3"/>
  <c r="BH69" i="3"/>
  <c r="BI69" i="3"/>
  <c r="BJ69" i="3"/>
  <c r="BM69" i="3"/>
  <c r="BN69" i="3"/>
  <c r="BO69" i="3"/>
  <c r="BP69" i="3"/>
  <c r="BQ69" i="3"/>
  <c r="BR69" i="3"/>
  <c r="BU69" i="3"/>
  <c r="BV69" i="3"/>
  <c r="BX69" i="3"/>
  <c r="CB69" i="3"/>
  <c r="CC69" i="3"/>
  <c r="CG69" i="3"/>
  <c r="CH69" i="3"/>
  <c r="CI69" i="3"/>
  <c r="CK69" i="3"/>
  <c r="CL69" i="3"/>
  <c r="CP69" i="3"/>
  <c r="CS69" i="3"/>
  <c r="CT69" i="3"/>
  <c r="CU69" i="3"/>
  <c r="CV69" i="3"/>
  <c r="CZ69" i="3"/>
  <c r="DC69" i="3"/>
  <c r="DD69" i="3"/>
  <c r="DG69" i="3"/>
  <c r="DH69" i="3"/>
  <c r="DL69" i="3"/>
  <c r="DM69" i="3"/>
  <c r="K70" i="3"/>
  <c r="L70" i="3"/>
  <c r="N70" i="3"/>
  <c r="O70" i="3"/>
  <c r="Q70" i="3"/>
  <c r="R70" i="3"/>
  <c r="T70" i="3"/>
  <c r="U70" i="3"/>
  <c r="V70" i="3"/>
  <c r="X70" i="3"/>
  <c r="AA70" i="3"/>
  <c r="AB70" i="3"/>
  <c r="AD70" i="3"/>
  <c r="AE70" i="3"/>
  <c r="AF70" i="3"/>
  <c r="AG70" i="3"/>
  <c r="AH70" i="3"/>
  <c r="AJ70" i="3"/>
  <c r="AK70" i="3"/>
  <c r="AM70" i="3"/>
  <c r="AO70" i="3"/>
  <c r="AP70" i="3"/>
  <c r="AQ70" i="3"/>
  <c r="AS70" i="3"/>
  <c r="AU70" i="3"/>
  <c r="AX70" i="3"/>
  <c r="AY70" i="3"/>
  <c r="AZ70" i="3"/>
  <c r="BA70" i="3"/>
  <c r="BB70" i="3"/>
  <c r="BC70" i="3"/>
  <c r="BD70" i="3"/>
  <c r="BE70" i="3"/>
  <c r="BG70" i="3"/>
  <c r="BH70" i="3"/>
  <c r="BI70" i="3"/>
  <c r="BJ70" i="3"/>
  <c r="BM70" i="3"/>
  <c r="BN70" i="3"/>
  <c r="BO70" i="3"/>
  <c r="BP70" i="3"/>
  <c r="BQ70" i="3"/>
  <c r="BR70" i="3"/>
  <c r="BU70" i="3"/>
  <c r="BV70" i="3"/>
  <c r="BX70" i="3"/>
  <c r="CB70" i="3"/>
  <c r="CC70" i="3"/>
  <c r="CG70" i="3"/>
  <c r="CH70" i="3"/>
  <c r="CI70" i="3"/>
  <c r="CK70" i="3"/>
  <c r="CL70" i="3"/>
  <c r="CP70" i="3"/>
  <c r="CS70" i="3"/>
  <c r="CT70" i="3"/>
  <c r="CU70" i="3"/>
  <c r="CV70" i="3"/>
  <c r="CZ70" i="3"/>
  <c r="DC70" i="3"/>
  <c r="DD70" i="3"/>
  <c r="DG70" i="3"/>
  <c r="DH70" i="3"/>
  <c r="DL70" i="3"/>
  <c r="DM70" i="3"/>
  <c r="K71" i="3"/>
  <c r="L71" i="3"/>
  <c r="N71" i="3"/>
  <c r="O71" i="3"/>
  <c r="Q71" i="3"/>
  <c r="R71" i="3"/>
  <c r="T71" i="3"/>
  <c r="U71" i="3"/>
  <c r="V71" i="3"/>
  <c r="X71" i="3"/>
  <c r="AA71" i="3"/>
  <c r="AB71" i="3"/>
  <c r="AD71" i="3"/>
  <c r="AE71" i="3"/>
  <c r="AF71" i="3"/>
  <c r="AG71" i="3"/>
  <c r="AH71" i="3"/>
  <c r="AJ71" i="3"/>
  <c r="AK71" i="3"/>
  <c r="AM71" i="3"/>
  <c r="AO71" i="3"/>
  <c r="AP71" i="3"/>
  <c r="AQ71" i="3"/>
  <c r="AS71" i="3"/>
  <c r="AU71" i="3"/>
  <c r="AX71" i="3"/>
  <c r="AY71" i="3"/>
  <c r="AZ71" i="3"/>
  <c r="BA71" i="3"/>
  <c r="BB71" i="3"/>
  <c r="BC71" i="3"/>
  <c r="BD71" i="3"/>
  <c r="BE71" i="3"/>
  <c r="BG71" i="3"/>
  <c r="BH71" i="3"/>
  <c r="BI71" i="3"/>
  <c r="BJ71" i="3"/>
  <c r="BM71" i="3"/>
  <c r="BN71" i="3"/>
  <c r="BO71" i="3"/>
  <c r="BP71" i="3"/>
  <c r="BQ71" i="3"/>
  <c r="BR71" i="3"/>
  <c r="BU71" i="3"/>
  <c r="BV71" i="3"/>
  <c r="BX71" i="3"/>
  <c r="CB71" i="3"/>
  <c r="CC71" i="3"/>
  <c r="CG71" i="3"/>
  <c r="CH71" i="3"/>
  <c r="CI71" i="3"/>
  <c r="CK71" i="3"/>
  <c r="CL71" i="3"/>
  <c r="CP71" i="3"/>
  <c r="CS71" i="3"/>
  <c r="CT71" i="3"/>
  <c r="CU71" i="3"/>
  <c r="CV71" i="3"/>
  <c r="CZ71" i="3"/>
  <c r="DC71" i="3"/>
  <c r="DD71" i="3"/>
  <c r="DG71" i="3"/>
  <c r="DH71" i="3"/>
  <c r="DL71" i="3"/>
  <c r="DM71" i="3"/>
  <c r="K72" i="3"/>
  <c r="L72" i="3"/>
  <c r="N72" i="3"/>
  <c r="O72" i="3"/>
  <c r="Q72" i="3"/>
  <c r="R72" i="3"/>
  <c r="T72" i="3"/>
  <c r="U72" i="3"/>
  <c r="V72" i="3"/>
  <c r="X72" i="3"/>
  <c r="AA72" i="3"/>
  <c r="AB72" i="3"/>
  <c r="AD72" i="3"/>
  <c r="AE72" i="3"/>
  <c r="AF72" i="3"/>
  <c r="AG72" i="3"/>
  <c r="AH72" i="3"/>
  <c r="AJ72" i="3"/>
  <c r="AK72" i="3"/>
  <c r="AM72" i="3"/>
  <c r="AO72" i="3"/>
  <c r="AP72" i="3"/>
  <c r="AQ72" i="3"/>
  <c r="AS72" i="3"/>
  <c r="AU72" i="3"/>
  <c r="AX72" i="3"/>
  <c r="AY72" i="3"/>
  <c r="AZ72" i="3"/>
  <c r="BA72" i="3"/>
  <c r="BB72" i="3"/>
  <c r="BC72" i="3"/>
  <c r="BD72" i="3"/>
  <c r="BE72" i="3"/>
  <c r="BG72" i="3"/>
  <c r="BH72" i="3"/>
  <c r="BI72" i="3"/>
  <c r="BJ72" i="3"/>
  <c r="BM72" i="3"/>
  <c r="BN72" i="3"/>
  <c r="BO72" i="3"/>
  <c r="BP72" i="3"/>
  <c r="BQ72" i="3"/>
  <c r="BR72" i="3"/>
  <c r="BU72" i="3"/>
  <c r="BV72" i="3"/>
  <c r="BX72" i="3"/>
  <c r="CB72" i="3"/>
  <c r="CC72" i="3"/>
  <c r="CG72" i="3"/>
  <c r="CH72" i="3"/>
  <c r="CI72" i="3"/>
  <c r="CK72" i="3"/>
  <c r="CL72" i="3"/>
  <c r="CP72" i="3"/>
  <c r="CS72" i="3"/>
  <c r="CT72" i="3"/>
  <c r="CU72" i="3"/>
  <c r="CV72" i="3"/>
  <c r="CZ72" i="3"/>
  <c r="DC72" i="3"/>
  <c r="DD72" i="3"/>
  <c r="DG72" i="3"/>
  <c r="DH72" i="3"/>
  <c r="DL72" i="3"/>
  <c r="DM72" i="3"/>
  <c r="K73" i="3"/>
  <c r="L73" i="3"/>
  <c r="N73" i="3"/>
  <c r="O73" i="3"/>
  <c r="Q73" i="3"/>
  <c r="R73" i="3"/>
  <c r="T73" i="3"/>
  <c r="U73" i="3"/>
  <c r="V73" i="3"/>
  <c r="X73" i="3"/>
  <c r="AA73" i="3"/>
  <c r="AB73" i="3"/>
  <c r="AD73" i="3"/>
  <c r="AE73" i="3"/>
  <c r="AF73" i="3"/>
  <c r="AG73" i="3"/>
  <c r="AH73" i="3"/>
  <c r="AJ73" i="3"/>
  <c r="AK73" i="3"/>
  <c r="AM73" i="3"/>
  <c r="AO73" i="3"/>
  <c r="AP73" i="3"/>
  <c r="AQ73" i="3"/>
  <c r="AS73" i="3"/>
  <c r="AU73" i="3"/>
  <c r="AX73" i="3"/>
  <c r="AY73" i="3"/>
  <c r="AZ73" i="3"/>
  <c r="BA73" i="3"/>
  <c r="BB73" i="3"/>
  <c r="BC73" i="3"/>
  <c r="BD73" i="3"/>
  <c r="BE73" i="3"/>
  <c r="BG73" i="3"/>
  <c r="BH73" i="3"/>
  <c r="BI73" i="3"/>
  <c r="BJ73" i="3"/>
  <c r="BM73" i="3"/>
  <c r="BN73" i="3"/>
  <c r="BO73" i="3"/>
  <c r="BP73" i="3"/>
  <c r="BQ73" i="3"/>
  <c r="BR73" i="3"/>
  <c r="BU73" i="3"/>
  <c r="BV73" i="3"/>
  <c r="BX73" i="3"/>
  <c r="CB73" i="3"/>
  <c r="CC73" i="3"/>
  <c r="CG73" i="3"/>
  <c r="CH73" i="3"/>
  <c r="CI73" i="3"/>
  <c r="CK73" i="3"/>
  <c r="CL73" i="3"/>
  <c r="CP73" i="3"/>
  <c r="CS73" i="3"/>
  <c r="CT73" i="3"/>
  <c r="CU73" i="3"/>
  <c r="CV73" i="3"/>
  <c r="CZ73" i="3"/>
  <c r="DC73" i="3"/>
  <c r="DD73" i="3"/>
  <c r="DG73" i="3"/>
  <c r="DH73" i="3"/>
  <c r="DL73" i="3"/>
  <c r="DM73" i="3"/>
  <c r="K74" i="3"/>
  <c r="L74" i="3"/>
  <c r="N74" i="3"/>
  <c r="O74" i="3"/>
  <c r="Q74" i="3"/>
  <c r="R74" i="3"/>
  <c r="T74" i="3"/>
  <c r="U74" i="3"/>
  <c r="V74" i="3"/>
  <c r="X74" i="3"/>
  <c r="AA74" i="3"/>
  <c r="AB74" i="3"/>
  <c r="AD74" i="3"/>
  <c r="AE74" i="3"/>
  <c r="AF74" i="3"/>
  <c r="AG74" i="3"/>
  <c r="AH74" i="3"/>
  <c r="AJ74" i="3"/>
  <c r="AK74" i="3"/>
  <c r="AM74" i="3"/>
  <c r="AO74" i="3"/>
  <c r="AP74" i="3"/>
  <c r="AQ74" i="3"/>
  <c r="AS74" i="3"/>
  <c r="AU74" i="3"/>
  <c r="AX74" i="3"/>
  <c r="AY74" i="3"/>
  <c r="AZ74" i="3"/>
  <c r="BA74" i="3"/>
  <c r="BB74" i="3"/>
  <c r="BC74" i="3"/>
  <c r="BD74" i="3"/>
  <c r="BE74" i="3"/>
  <c r="BG74" i="3"/>
  <c r="BH74" i="3"/>
  <c r="BI74" i="3"/>
  <c r="BJ74" i="3"/>
  <c r="BM74" i="3"/>
  <c r="BN74" i="3"/>
  <c r="BO74" i="3"/>
  <c r="BP74" i="3"/>
  <c r="BQ74" i="3"/>
  <c r="BR74" i="3"/>
  <c r="BU74" i="3"/>
  <c r="BV74" i="3"/>
  <c r="BX74" i="3"/>
  <c r="CB74" i="3"/>
  <c r="CC74" i="3"/>
  <c r="CG74" i="3"/>
  <c r="CH74" i="3"/>
  <c r="CI74" i="3"/>
  <c r="CK74" i="3"/>
  <c r="CL74" i="3"/>
  <c r="CP74" i="3"/>
  <c r="CS74" i="3"/>
  <c r="CT74" i="3"/>
  <c r="CU74" i="3"/>
  <c r="CV74" i="3"/>
  <c r="CZ74" i="3"/>
  <c r="DC74" i="3"/>
  <c r="DD74" i="3"/>
  <c r="DG74" i="3"/>
  <c r="DH74" i="3"/>
  <c r="DL74" i="3"/>
  <c r="DM74" i="3"/>
  <c r="K75" i="3"/>
  <c r="L75" i="3"/>
  <c r="N75" i="3"/>
  <c r="O75" i="3"/>
  <c r="Q75" i="3"/>
  <c r="R75" i="3"/>
  <c r="T75" i="3"/>
  <c r="U75" i="3"/>
  <c r="V75" i="3"/>
  <c r="X75" i="3"/>
  <c r="AA75" i="3"/>
  <c r="AB75" i="3"/>
  <c r="AD75" i="3"/>
  <c r="AE75" i="3"/>
  <c r="AF75" i="3"/>
  <c r="AG75" i="3"/>
  <c r="AH75" i="3"/>
  <c r="AJ75" i="3"/>
  <c r="AK75" i="3"/>
  <c r="AM75" i="3"/>
  <c r="AO75" i="3"/>
  <c r="AP75" i="3"/>
  <c r="AQ75" i="3"/>
  <c r="AS75" i="3"/>
  <c r="AU75" i="3"/>
  <c r="AX75" i="3"/>
  <c r="AY75" i="3"/>
  <c r="AZ75" i="3"/>
  <c r="BA75" i="3"/>
  <c r="BB75" i="3"/>
  <c r="BC75" i="3"/>
  <c r="BD75" i="3"/>
  <c r="BE75" i="3"/>
  <c r="BG75" i="3"/>
  <c r="BH75" i="3"/>
  <c r="BI75" i="3"/>
  <c r="BJ75" i="3"/>
  <c r="BM75" i="3"/>
  <c r="BN75" i="3"/>
  <c r="BO75" i="3"/>
  <c r="BP75" i="3"/>
  <c r="BQ75" i="3"/>
  <c r="BR75" i="3"/>
  <c r="BU75" i="3"/>
  <c r="BV75" i="3"/>
  <c r="BX75" i="3"/>
  <c r="CB75" i="3"/>
  <c r="CC75" i="3"/>
  <c r="CG75" i="3"/>
  <c r="CH75" i="3"/>
  <c r="CI75" i="3"/>
  <c r="CK75" i="3"/>
  <c r="CL75" i="3"/>
  <c r="CP75" i="3"/>
  <c r="CS75" i="3"/>
  <c r="CT75" i="3"/>
  <c r="CU75" i="3"/>
  <c r="CV75" i="3"/>
  <c r="CZ75" i="3"/>
  <c r="DC75" i="3"/>
  <c r="DD75" i="3"/>
  <c r="DG75" i="3"/>
  <c r="DH75" i="3"/>
  <c r="DL75" i="3"/>
  <c r="DM75" i="3"/>
  <c r="K76" i="3"/>
  <c r="L76" i="3"/>
  <c r="N76" i="3"/>
  <c r="O76" i="3"/>
  <c r="Q76" i="3"/>
  <c r="R76" i="3"/>
  <c r="T76" i="3"/>
  <c r="U76" i="3"/>
  <c r="V76" i="3"/>
  <c r="X76" i="3"/>
  <c r="AA76" i="3"/>
  <c r="AB76" i="3"/>
  <c r="AD76" i="3"/>
  <c r="AE76" i="3"/>
  <c r="AF76" i="3"/>
  <c r="AG76" i="3"/>
  <c r="AH76" i="3"/>
  <c r="AJ76" i="3"/>
  <c r="AK76" i="3"/>
  <c r="AM76" i="3"/>
  <c r="AO76" i="3"/>
  <c r="AP76" i="3"/>
  <c r="AQ76" i="3"/>
  <c r="AS76" i="3"/>
  <c r="AU76" i="3"/>
  <c r="AX76" i="3"/>
  <c r="AY76" i="3"/>
  <c r="AZ76" i="3"/>
  <c r="BA76" i="3"/>
  <c r="BB76" i="3"/>
  <c r="BC76" i="3"/>
  <c r="BD76" i="3"/>
  <c r="BE76" i="3"/>
  <c r="BG76" i="3"/>
  <c r="BH76" i="3"/>
  <c r="BI76" i="3"/>
  <c r="BJ76" i="3"/>
  <c r="BM76" i="3"/>
  <c r="BN76" i="3"/>
  <c r="BO76" i="3"/>
  <c r="BP76" i="3"/>
  <c r="BQ76" i="3"/>
  <c r="BR76" i="3"/>
  <c r="BU76" i="3"/>
  <c r="BV76" i="3"/>
  <c r="BX76" i="3"/>
  <c r="CB76" i="3"/>
  <c r="CC76" i="3"/>
  <c r="CG76" i="3"/>
  <c r="CH76" i="3"/>
  <c r="CI76" i="3"/>
  <c r="CK76" i="3"/>
  <c r="CL76" i="3"/>
  <c r="CP76" i="3"/>
  <c r="CS76" i="3"/>
  <c r="CT76" i="3"/>
  <c r="CU76" i="3"/>
  <c r="CV76" i="3"/>
  <c r="CZ76" i="3"/>
  <c r="DC76" i="3"/>
  <c r="DD76" i="3"/>
  <c r="DG76" i="3"/>
  <c r="DH76" i="3"/>
  <c r="DL76" i="3"/>
  <c r="DM76" i="3"/>
  <c r="K77" i="3"/>
  <c r="L77" i="3"/>
  <c r="N77" i="3"/>
  <c r="O77" i="3"/>
  <c r="Q77" i="3"/>
  <c r="R77" i="3"/>
  <c r="T77" i="3"/>
  <c r="U77" i="3"/>
  <c r="V77" i="3"/>
  <c r="X77" i="3"/>
  <c r="AA77" i="3"/>
  <c r="AB77" i="3"/>
  <c r="AD77" i="3"/>
  <c r="AE77" i="3"/>
  <c r="AF77" i="3"/>
  <c r="AG77" i="3"/>
  <c r="AH77" i="3"/>
  <c r="AJ77" i="3"/>
  <c r="AK77" i="3"/>
  <c r="AM77" i="3"/>
  <c r="AO77" i="3"/>
  <c r="AP77" i="3"/>
  <c r="AQ77" i="3"/>
  <c r="AS77" i="3"/>
  <c r="AU77" i="3"/>
  <c r="AX77" i="3"/>
  <c r="AY77" i="3"/>
  <c r="AZ77" i="3"/>
  <c r="BA77" i="3"/>
  <c r="BB77" i="3"/>
  <c r="BC77" i="3"/>
  <c r="BD77" i="3"/>
  <c r="BE77" i="3"/>
  <c r="BG77" i="3"/>
  <c r="BH77" i="3"/>
  <c r="BI77" i="3"/>
  <c r="BJ77" i="3"/>
  <c r="BM77" i="3"/>
  <c r="BN77" i="3"/>
  <c r="BO77" i="3"/>
  <c r="BP77" i="3"/>
  <c r="BQ77" i="3"/>
  <c r="BR77" i="3"/>
  <c r="BU77" i="3"/>
  <c r="BV77" i="3"/>
  <c r="BX77" i="3"/>
  <c r="CB77" i="3"/>
  <c r="CC77" i="3"/>
  <c r="CG77" i="3"/>
  <c r="CH77" i="3"/>
  <c r="CI77" i="3"/>
  <c r="CK77" i="3"/>
  <c r="CL77" i="3"/>
  <c r="CP77" i="3"/>
  <c r="CS77" i="3"/>
  <c r="CT77" i="3"/>
  <c r="CU77" i="3"/>
  <c r="CV77" i="3"/>
  <c r="CZ77" i="3"/>
  <c r="DC77" i="3"/>
  <c r="DD77" i="3"/>
  <c r="DG77" i="3"/>
  <c r="DH77" i="3"/>
  <c r="DL77" i="3"/>
  <c r="DM77" i="3"/>
  <c r="K78" i="3"/>
  <c r="L78" i="3"/>
  <c r="N78" i="3"/>
  <c r="O78" i="3"/>
  <c r="Q78" i="3"/>
  <c r="R78" i="3"/>
  <c r="T78" i="3"/>
  <c r="U78" i="3"/>
  <c r="V78" i="3"/>
  <c r="X78" i="3"/>
  <c r="AA78" i="3"/>
  <c r="AB78" i="3"/>
  <c r="AD78" i="3"/>
  <c r="AE78" i="3"/>
  <c r="AF78" i="3"/>
  <c r="AG78" i="3"/>
  <c r="AH78" i="3"/>
  <c r="AJ78" i="3"/>
  <c r="AK78" i="3"/>
  <c r="AM78" i="3"/>
  <c r="AO78" i="3"/>
  <c r="AP78" i="3"/>
  <c r="AQ78" i="3"/>
  <c r="AS78" i="3"/>
  <c r="AU78" i="3"/>
  <c r="AX78" i="3"/>
  <c r="AY78" i="3"/>
  <c r="AZ78" i="3"/>
  <c r="BA78" i="3"/>
  <c r="BB78" i="3"/>
  <c r="BC78" i="3"/>
  <c r="BD78" i="3"/>
  <c r="BE78" i="3"/>
  <c r="BG78" i="3"/>
  <c r="BH78" i="3"/>
  <c r="BI78" i="3"/>
  <c r="BJ78" i="3"/>
  <c r="BM78" i="3"/>
  <c r="BN78" i="3"/>
  <c r="BO78" i="3"/>
  <c r="BP78" i="3"/>
  <c r="BQ78" i="3"/>
  <c r="BR78" i="3"/>
  <c r="BU78" i="3"/>
  <c r="BV78" i="3"/>
  <c r="BX78" i="3"/>
  <c r="CB78" i="3"/>
  <c r="CC78" i="3"/>
  <c r="CG78" i="3"/>
  <c r="CH78" i="3"/>
  <c r="CI78" i="3"/>
  <c r="CK78" i="3"/>
  <c r="CL78" i="3"/>
  <c r="CP78" i="3"/>
  <c r="CS78" i="3"/>
  <c r="CT78" i="3"/>
  <c r="CU78" i="3"/>
  <c r="CV78" i="3"/>
  <c r="CZ78" i="3"/>
  <c r="DC78" i="3"/>
  <c r="DD78" i="3"/>
  <c r="DG78" i="3"/>
  <c r="DH78" i="3"/>
  <c r="DL78" i="3"/>
  <c r="DM78" i="3"/>
  <c r="K79" i="3"/>
  <c r="L79" i="3"/>
  <c r="N79" i="3"/>
  <c r="O79" i="3"/>
  <c r="Q79" i="3"/>
  <c r="R79" i="3"/>
  <c r="T79" i="3"/>
  <c r="U79" i="3"/>
  <c r="V79" i="3"/>
  <c r="X79" i="3"/>
  <c r="AA79" i="3"/>
  <c r="AB79" i="3"/>
  <c r="AD79" i="3"/>
  <c r="AE79" i="3"/>
  <c r="AF79" i="3"/>
  <c r="AG79" i="3"/>
  <c r="AH79" i="3"/>
  <c r="AJ79" i="3"/>
  <c r="AK79" i="3"/>
  <c r="AM79" i="3"/>
  <c r="AO79" i="3"/>
  <c r="AP79" i="3"/>
  <c r="AQ79" i="3"/>
  <c r="AS79" i="3"/>
  <c r="AU79" i="3"/>
  <c r="AX79" i="3"/>
  <c r="AY79" i="3"/>
  <c r="AZ79" i="3"/>
  <c r="BA79" i="3"/>
  <c r="BB79" i="3"/>
  <c r="BC79" i="3"/>
  <c r="BD79" i="3"/>
  <c r="BE79" i="3"/>
  <c r="BG79" i="3"/>
  <c r="BH79" i="3"/>
  <c r="BI79" i="3"/>
  <c r="BJ79" i="3"/>
  <c r="BM79" i="3"/>
  <c r="BN79" i="3"/>
  <c r="BO79" i="3"/>
  <c r="BP79" i="3"/>
  <c r="BQ79" i="3"/>
  <c r="BR79" i="3"/>
  <c r="BU79" i="3"/>
  <c r="BV79" i="3"/>
  <c r="BX79" i="3"/>
  <c r="CB79" i="3"/>
  <c r="CC79" i="3"/>
  <c r="CG79" i="3"/>
  <c r="CH79" i="3"/>
  <c r="CI79" i="3"/>
  <c r="CK79" i="3"/>
  <c r="CL79" i="3"/>
  <c r="CP79" i="3"/>
  <c r="CS79" i="3"/>
  <c r="CT79" i="3"/>
  <c r="CU79" i="3"/>
  <c r="CV79" i="3"/>
  <c r="CZ79" i="3"/>
  <c r="DC79" i="3"/>
  <c r="DD79" i="3"/>
  <c r="DG79" i="3"/>
  <c r="DH79" i="3"/>
  <c r="K80" i="3"/>
  <c r="L80" i="3"/>
  <c r="N80" i="3"/>
  <c r="O80" i="3"/>
  <c r="Q80" i="3"/>
  <c r="R80" i="3"/>
  <c r="T80" i="3"/>
  <c r="U80" i="3"/>
  <c r="V80" i="3"/>
  <c r="X80" i="3"/>
  <c r="AA80" i="3"/>
  <c r="AB80" i="3"/>
  <c r="AD80" i="3"/>
  <c r="AE80" i="3"/>
  <c r="AF80" i="3"/>
  <c r="AG80" i="3"/>
  <c r="AH80" i="3"/>
  <c r="AJ80" i="3"/>
  <c r="AK80" i="3"/>
  <c r="AM80" i="3"/>
  <c r="AO80" i="3"/>
  <c r="AP80" i="3"/>
  <c r="AQ80" i="3"/>
  <c r="AS80" i="3"/>
  <c r="AU80" i="3"/>
  <c r="AX80" i="3"/>
  <c r="AY80" i="3"/>
  <c r="AZ80" i="3"/>
  <c r="BA80" i="3"/>
  <c r="BB80" i="3"/>
  <c r="BC80" i="3"/>
  <c r="BD80" i="3"/>
  <c r="BE80" i="3"/>
  <c r="BG80" i="3"/>
  <c r="BH80" i="3"/>
  <c r="BI80" i="3"/>
  <c r="BJ80" i="3"/>
  <c r="BM80" i="3"/>
  <c r="BN80" i="3"/>
  <c r="BO80" i="3"/>
  <c r="BP80" i="3"/>
  <c r="BQ80" i="3"/>
  <c r="BR80" i="3"/>
  <c r="BU80" i="3"/>
  <c r="BV80" i="3"/>
  <c r="BX80" i="3"/>
  <c r="CB80" i="3"/>
  <c r="CC80" i="3"/>
  <c r="CG80" i="3"/>
  <c r="CH80" i="3"/>
  <c r="CI80" i="3"/>
  <c r="CK80" i="3"/>
  <c r="CL80" i="3"/>
  <c r="CP80" i="3"/>
  <c r="CS80" i="3"/>
  <c r="CT80" i="3"/>
  <c r="CU80" i="3"/>
  <c r="CV80" i="3"/>
  <c r="CZ80" i="3"/>
  <c r="DC80" i="3"/>
  <c r="DD80" i="3"/>
  <c r="DG80" i="3"/>
  <c r="DH80" i="3"/>
  <c r="K81" i="3"/>
  <c r="L81" i="3"/>
  <c r="N81" i="3"/>
  <c r="O81" i="3"/>
  <c r="Q81" i="3"/>
  <c r="R81" i="3"/>
  <c r="T81" i="3"/>
  <c r="U81" i="3"/>
  <c r="V81" i="3"/>
  <c r="X81" i="3"/>
  <c r="AA81" i="3"/>
  <c r="AB81" i="3"/>
  <c r="AD81" i="3"/>
  <c r="AE81" i="3"/>
  <c r="AF81" i="3"/>
  <c r="AG81" i="3"/>
  <c r="AH81" i="3"/>
  <c r="AJ81" i="3"/>
  <c r="AK81" i="3"/>
  <c r="AM81" i="3"/>
  <c r="AO81" i="3"/>
  <c r="AP81" i="3"/>
  <c r="AQ81" i="3"/>
  <c r="AS81" i="3"/>
  <c r="AU81" i="3"/>
  <c r="AX81" i="3"/>
  <c r="AY81" i="3"/>
  <c r="AZ81" i="3"/>
  <c r="BA81" i="3"/>
  <c r="BB81" i="3"/>
  <c r="BC81" i="3"/>
  <c r="BD81" i="3"/>
  <c r="BE81" i="3"/>
  <c r="BG81" i="3"/>
  <c r="BH81" i="3"/>
  <c r="BI81" i="3"/>
  <c r="BJ81" i="3"/>
  <c r="BM81" i="3"/>
  <c r="BN81" i="3"/>
  <c r="BO81" i="3"/>
  <c r="BP81" i="3"/>
  <c r="BQ81" i="3"/>
  <c r="BR81" i="3"/>
  <c r="BU81" i="3"/>
  <c r="BV81" i="3"/>
  <c r="BX81" i="3"/>
  <c r="CB81" i="3"/>
  <c r="CC81" i="3"/>
  <c r="CG81" i="3"/>
  <c r="CH81" i="3"/>
  <c r="CI81" i="3"/>
  <c r="CK81" i="3"/>
  <c r="CL81" i="3"/>
  <c r="CP81" i="3"/>
  <c r="CS81" i="3"/>
  <c r="CT81" i="3"/>
  <c r="CU81" i="3"/>
  <c r="CV81" i="3"/>
  <c r="CZ81" i="3"/>
  <c r="DC81" i="3"/>
  <c r="DD81" i="3"/>
  <c r="DG81" i="3"/>
  <c r="DH81" i="3"/>
  <c r="K82" i="3"/>
  <c r="L82" i="3"/>
  <c r="N82" i="3"/>
  <c r="O82" i="3"/>
  <c r="Q82" i="3"/>
  <c r="R82" i="3"/>
  <c r="T82" i="3"/>
  <c r="U82" i="3"/>
  <c r="V82" i="3"/>
  <c r="X82" i="3"/>
  <c r="AA82" i="3"/>
  <c r="AB82" i="3"/>
  <c r="AD82" i="3"/>
  <c r="AE82" i="3"/>
  <c r="AF82" i="3"/>
  <c r="AG82" i="3"/>
  <c r="AH82" i="3"/>
  <c r="AJ82" i="3"/>
  <c r="AK82" i="3"/>
  <c r="AM82" i="3"/>
  <c r="AO82" i="3"/>
  <c r="AP82" i="3"/>
  <c r="AQ82" i="3"/>
  <c r="AS82" i="3"/>
  <c r="AU82" i="3"/>
  <c r="AX82" i="3"/>
  <c r="AY82" i="3"/>
  <c r="AZ82" i="3"/>
  <c r="BA82" i="3"/>
  <c r="BB82" i="3"/>
  <c r="BC82" i="3"/>
  <c r="BD82" i="3"/>
  <c r="BE82" i="3"/>
  <c r="BG82" i="3"/>
  <c r="BH82" i="3"/>
  <c r="BI82" i="3"/>
  <c r="BJ82" i="3"/>
  <c r="BM82" i="3"/>
  <c r="BN82" i="3"/>
  <c r="BO82" i="3"/>
  <c r="BP82" i="3"/>
  <c r="BQ82" i="3"/>
  <c r="BR82" i="3"/>
  <c r="BU82" i="3"/>
  <c r="BV82" i="3"/>
  <c r="BX82" i="3"/>
  <c r="CB82" i="3"/>
  <c r="CC82" i="3"/>
  <c r="CG82" i="3"/>
  <c r="CH82" i="3"/>
  <c r="CI82" i="3"/>
  <c r="CK82" i="3"/>
  <c r="CL82" i="3"/>
  <c r="CP82" i="3"/>
  <c r="CS82" i="3"/>
  <c r="CT82" i="3"/>
  <c r="CU82" i="3"/>
  <c r="CV82" i="3"/>
  <c r="CZ82" i="3"/>
  <c r="DC82" i="3"/>
  <c r="DD82" i="3"/>
  <c r="DG82" i="3"/>
  <c r="DH82" i="3"/>
  <c r="K83" i="3"/>
  <c r="L83" i="3"/>
  <c r="N83" i="3"/>
  <c r="O83" i="3"/>
  <c r="Q83" i="3"/>
  <c r="R83" i="3"/>
  <c r="T83" i="3"/>
  <c r="U83" i="3"/>
  <c r="V83" i="3"/>
  <c r="X83" i="3"/>
  <c r="AA83" i="3"/>
  <c r="AB83" i="3"/>
  <c r="AD83" i="3"/>
  <c r="AE83" i="3"/>
  <c r="AF83" i="3"/>
  <c r="AG83" i="3"/>
  <c r="AH83" i="3"/>
  <c r="AJ83" i="3"/>
  <c r="AK83" i="3"/>
  <c r="AM83" i="3"/>
  <c r="AO83" i="3"/>
  <c r="AP83" i="3"/>
  <c r="AQ83" i="3"/>
  <c r="AS83" i="3"/>
  <c r="AU83" i="3"/>
  <c r="AX83" i="3"/>
  <c r="AY83" i="3"/>
  <c r="AZ83" i="3"/>
  <c r="BA83" i="3"/>
  <c r="BB83" i="3"/>
  <c r="BC83" i="3"/>
  <c r="BD83" i="3"/>
  <c r="BE83" i="3"/>
  <c r="BG83" i="3"/>
  <c r="BH83" i="3"/>
  <c r="BI83" i="3"/>
  <c r="BJ83" i="3"/>
  <c r="BM83" i="3"/>
  <c r="BN83" i="3"/>
  <c r="BO83" i="3"/>
  <c r="BP83" i="3"/>
  <c r="BQ83" i="3"/>
  <c r="BR83" i="3"/>
  <c r="BU83" i="3"/>
  <c r="BV83" i="3"/>
  <c r="BX83" i="3"/>
  <c r="CB83" i="3"/>
  <c r="CC83" i="3"/>
  <c r="CG83" i="3"/>
  <c r="CH83" i="3"/>
  <c r="CI83" i="3"/>
  <c r="CK83" i="3"/>
  <c r="CL83" i="3"/>
  <c r="CP83" i="3"/>
  <c r="CS83" i="3"/>
  <c r="CT83" i="3"/>
  <c r="CU83" i="3"/>
  <c r="CV83" i="3"/>
  <c r="CZ83" i="3"/>
  <c r="DC83" i="3"/>
  <c r="DD83" i="3"/>
  <c r="DG83" i="3"/>
  <c r="DH83" i="3"/>
  <c r="K84" i="3"/>
  <c r="L84" i="3"/>
  <c r="N84" i="3"/>
  <c r="O84" i="3"/>
  <c r="Q84" i="3"/>
  <c r="R84" i="3"/>
  <c r="T84" i="3"/>
  <c r="U84" i="3"/>
  <c r="V84" i="3"/>
  <c r="X84" i="3"/>
  <c r="AA84" i="3"/>
  <c r="AB84" i="3"/>
  <c r="AD84" i="3"/>
  <c r="AE84" i="3"/>
  <c r="AF84" i="3"/>
  <c r="AG84" i="3"/>
  <c r="AH84" i="3"/>
  <c r="AJ84" i="3"/>
  <c r="AK84" i="3"/>
  <c r="AM84" i="3"/>
  <c r="AO84" i="3"/>
  <c r="AP84" i="3"/>
  <c r="AQ84" i="3"/>
  <c r="AS84" i="3"/>
  <c r="AU84" i="3"/>
  <c r="AX84" i="3"/>
  <c r="AY84" i="3"/>
  <c r="AZ84" i="3"/>
  <c r="BA84" i="3"/>
  <c r="BB84" i="3"/>
  <c r="BC84" i="3"/>
  <c r="BD84" i="3"/>
  <c r="BE84" i="3"/>
  <c r="BG84" i="3"/>
  <c r="BH84" i="3"/>
  <c r="BI84" i="3"/>
  <c r="BJ84" i="3"/>
  <c r="BM84" i="3"/>
  <c r="BN84" i="3"/>
  <c r="BO84" i="3"/>
  <c r="BP84" i="3"/>
  <c r="BQ84" i="3"/>
  <c r="BR84" i="3"/>
  <c r="BU84" i="3"/>
  <c r="BV84" i="3"/>
  <c r="BX84" i="3"/>
  <c r="CB84" i="3"/>
  <c r="CC84" i="3"/>
  <c r="CG84" i="3"/>
  <c r="CH84" i="3"/>
  <c r="CI84" i="3"/>
  <c r="CK84" i="3"/>
  <c r="CL84" i="3"/>
  <c r="CP84" i="3"/>
  <c r="CS84" i="3"/>
  <c r="CT84" i="3"/>
  <c r="CU84" i="3"/>
  <c r="CV84" i="3"/>
  <c r="CZ84" i="3"/>
  <c r="DC84" i="3"/>
  <c r="DD84" i="3"/>
  <c r="DG84" i="3"/>
  <c r="DH84" i="3"/>
  <c r="K85" i="3"/>
  <c r="L85" i="3"/>
  <c r="N85" i="3"/>
  <c r="O85" i="3"/>
  <c r="Q85" i="3"/>
  <c r="R85" i="3"/>
  <c r="T85" i="3"/>
  <c r="U85" i="3"/>
  <c r="V85" i="3"/>
  <c r="X85" i="3"/>
  <c r="AA85" i="3"/>
  <c r="AB85" i="3"/>
  <c r="AD85" i="3"/>
  <c r="AE85" i="3"/>
  <c r="AF85" i="3"/>
  <c r="AG85" i="3"/>
  <c r="AH85" i="3"/>
  <c r="AJ85" i="3"/>
  <c r="AK85" i="3"/>
  <c r="AM85" i="3"/>
  <c r="AO85" i="3"/>
  <c r="AP85" i="3"/>
  <c r="AQ85" i="3"/>
  <c r="AS85" i="3"/>
  <c r="AU85" i="3"/>
  <c r="AX85" i="3"/>
  <c r="AY85" i="3"/>
  <c r="AZ85" i="3"/>
  <c r="BA85" i="3"/>
  <c r="BB85" i="3"/>
  <c r="BC85" i="3"/>
  <c r="BD85" i="3"/>
  <c r="BE85" i="3"/>
  <c r="BG85" i="3"/>
  <c r="BH85" i="3"/>
  <c r="BI85" i="3"/>
  <c r="BJ85" i="3"/>
  <c r="BM85" i="3"/>
  <c r="BN85" i="3"/>
  <c r="BO85" i="3"/>
  <c r="BP85" i="3"/>
  <c r="BQ85" i="3"/>
  <c r="BR85" i="3"/>
  <c r="BU85" i="3"/>
  <c r="BV85" i="3"/>
  <c r="BX85" i="3"/>
  <c r="CB85" i="3"/>
  <c r="CC85" i="3"/>
  <c r="CG85" i="3"/>
  <c r="CH85" i="3"/>
  <c r="CI85" i="3"/>
  <c r="CK85" i="3"/>
  <c r="CL85" i="3"/>
  <c r="CP85" i="3"/>
  <c r="CS85" i="3"/>
  <c r="CT85" i="3"/>
  <c r="CU85" i="3"/>
  <c r="CV85" i="3"/>
  <c r="CZ85" i="3"/>
  <c r="DC85" i="3"/>
  <c r="DD85" i="3"/>
  <c r="DG85" i="3"/>
  <c r="DH85" i="3"/>
  <c r="K86" i="3"/>
  <c r="L86" i="3"/>
  <c r="N86" i="3"/>
  <c r="O86" i="3"/>
  <c r="Q86" i="3"/>
  <c r="R86" i="3"/>
  <c r="T86" i="3"/>
  <c r="U86" i="3"/>
  <c r="V86" i="3"/>
  <c r="X86" i="3"/>
  <c r="AA86" i="3"/>
  <c r="AB86" i="3"/>
  <c r="AD86" i="3"/>
  <c r="AE86" i="3"/>
  <c r="AF86" i="3"/>
  <c r="AG86" i="3"/>
  <c r="AH86" i="3"/>
  <c r="AJ86" i="3"/>
  <c r="AK86" i="3"/>
  <c r="AM86" i="3"/>
  <c r="AO86" i="3"/>
  <c r="AP86" i="3"/>
  <c r="AQ86" i="3"/>
  <c r="AS86" i="3"/>
  <c r="AU86" i="3"/>
  <c r="AX86" i="3"/>
  <c r="AY86" i="3"/>
  <c r="AZ86" i="3"/>
  <c r="BA86" i="3"/>
  <c r="BB86" i="3"/>
  <c r="BC86" i="3"/>
  <c r="BD86" i="3"/>
  <c r="BE86" i="3"/>
  <c r="BG86" i="3"/>
  <c r="BH86" i="3"/>
  <c r="BI86" i="3"/>
  <c r="BJ86" i="3"/>
  <c r="BM86" i="3"/>
  <c r="BN86" i="3"/>
  <c r="BO86" i="3"/>
  <c r="BP86" i="3"/>
  <c r="BQ86" i="3"/>
  <c r="BR86" i="3"/>
  <c r="BU86" i="3"/>
  <c r="BV86" i="3"/>
  <c r="BX86" i="3"/>
  <c r="CB86" i="3"/>
  <c r="CC86" i="3"/>
  <c r="CG86" i="3"/>
  <c r="CH86" i="3"/>
  <c r="CI86" i="3"/>
  <c r="CK86" i="3"/>
  <c r="CL86" i="3"/>
  <c r="CP86" i="3"/>
  <c r="CS86" i="3"/>
  <c r="CT86" i="3"/>
  <c r="CU86" i="3"/>
  <c r="CV86" i="3"/>
  <c r="CZ86" i="3"/>
  <c r="DC86" i="3"/>
  <c r="DD86" i="3"/>
  <c r="DG86" i="3"/>
  <c r="DH86" i="3"/>
  <c r="K87" i="3"/>
  <c r="L87" i="3"/>
  <c r="N87" i="3"/>
  <c r="O87" i="3"/>
  <c r="Q87" i="3"/>
  <c r="R87" i="3"/>
  <c r="T87" i="3"/>
  <c r="U87" i="3"/>
  <c r="V87" i="3"/>
  <c r="X87" i="3"/>
  <c r="AA87" i="3"/>
  <c r="AB87" i="3"/>
  <c r="AD87" i="3"/>
  <c r="AE87" i="3"/>
  <c r="AF87" i="3"/>
  <c r="AG87" i="3"/>
  <c r="AH87" i="3"/>
  <c r="AJ87" i="3"/>
  <c r="AK87" i="3"/>
  <c r="AM87" i="3"/>
  <c r="AO87" i="3"/>
  <c r="AP87" i="3"/>
  <c r="AQ87" i="3"/>
  <c r="AS87" i="3"/>
  <c r="AU87" i="3"/>
  <c r="AX87" i="3"/>
  <c r="AY87" i="3"/>
  <c r="AZ87" i="3"/>
  <c r="BA87" i="3"/>
  <c r="BB87" i="3"/>
  <c r="BC87" i="3"/>
  <c r="BD87" i="3"/>
  <c r="BE87" i="3"/>
  <c r="BG87" i="3"/>
  <c r="BH87" i="3"/>
  <c r="BI87" i="3"/>
  <c r="BJ87" i="3"/>
  <c r="BM87" i="3"/>
  <c r="BN87" i="3"/>
  <c r="BO87" i="3"/>
  <c r="BP87" i="3"/>
  <c r="BQ87" i="3"/>
  <c r="BR87" i="3"/>
  <c r="BU87" i="3"/>
  <c r="BV87" i="3"/>
  <c r="BX87" i="3"/>
  <c r="CB87" i="3"/>
  <c r="CC87" i="3"/>
  <c r="CG87" i="3"/>
  <c r="CH87" i="3"/>
  <c r="CI87" i="3"/>
  <c r="CK87" i="3"/>
  <c r="CL87" i="3"/>
  <c r="CP87" i="3"/>
  <c r="CS87" i="3"/>
  <c r="CT87" i="3"/>
  <c r="CU87" i="3"/>
  <c r="CV87" i="3"/>
  <c r="CZ87" i="3"/>
  <c r="DC87" i="3"/>
  <c r="DD87" i="3"/>
  <c r="DG87" i="3"/>
  <c r="DH87" i="3"/>
  <c r="K88" i="3"/>
  <c r="L88" i="3"/>
  <c r="N88" i="3"/>
  <c r="O88" i="3"/>
  <c r="Q88" i="3"/>
  <c r="R88" i="3"/>
  <c r="T88" i="3"/>
  <c r="U88" i="3"/>
  <c r="V88" i="3"/>
  <c r="X88" i="3"/>
  <c r="AA88" i="3"/>
  <c r="AB88" i="3"/>
  <c r="AD88" i="3"/>
  <c r="AE88" i="3"/>
  <c r="AF88" i="3"/>
  <c r="AG88" i="3"/>
  <c r="AH88" i="3"/>
  <c r="AJ88" i="3"/>
  <c r="AK88" i="3"/>
  <c r="AM88" i="3"/>
  <c r="AO88" i="3"/>
  <c r="AP88" i="3"/>
  <c r="AQ88" i="3"/>
  <c r="AS88" i="3"/>
  <c r="AU88" i="3"/>
  <c r="AX88" i="3"/>
  <c r="AY88" i="3"/>
  <c r="AZ88" i="3"/>
  <c r="BA88" i="3"/>
  <c r="BB88" i="3"/>
  <c r="BC88" i="3"/>
  <c r="BD88" i="3"/>
  <c r="BE88" i="3"/>
  <c r="BG88" i="3"/>
  <c r="BH88" i="3"/>
  <c r="BI88" i="3"/>
  <c r="BJ88" i="3"/>
  <c r="BM88" i="3"/>
  <c r="BN88" i="3"/>
  <c r="BO88" i="3"/>
  <c r="BP88" i="3"/>
  <c r="BQ88" i="3"/>
  <c r="BR88" i="3"/>
  <c r="BU88" i="3"/>
  <c r="BV88" i="3"/>
  <c r="BX88" i="3"/>
  <c r="CB88" i="3"/>
  <c r="CC88" i="3"/>
  <c r="CG88" i="3"/>
  <c r="CH88" i="3"/>
  <c r="CI88" i="3"/>
  <c r="CK88" i="3"/>
  <c r="CL88" i="3"/>
  <c r="CP88" i="3"/>
  <c r="CS88" i="3"/>
  <c r="CT88" i="3"/>
  <c r="CU88" i="3"/>
  <c r="CV88" i="3"/>
  <c r="CZ88" i="3"/>
  <c r="DC88" i="3"/>
  <c r="DD88" i="3"/>
  <c r="DG88" i="3"/>
  <c r="DH88" i="3"/>
  <c r="K89" i="3"/>
  <c r="L89" i="3"/>
  <c r="N89" i="3"/>
  <c r="O89" i="3"/>
  <c r="Q89" i="3"/>
  <c r="R89" i="3"/>
  <c r="T89" i="3"/>
  <c r="U89" i="3"/>
  <c r="V89" i="3"/>
  <c r="X89" i="3"/>
  <c r="AA89" i="3"/>
  <c r="AB89" i="3"/>
  <c r="AD89" i="3"/>
  <c r="AE89" i="3"/>
  <c r="AF89" i="3"/>
  <c r="AG89" i="3"/>
  <c r="AH89" i="3"/>
  <c r="AJ89" i="3"/>
  <c r="AK89" i="3"/>
  <c r="AM89" i="3"/>
  <c r="AO89" i="3"/>
  <c r="AP89" i="3"/>
  <c r="AQ89" i="3"/>
  <c r="AS89" i="3"/>
  <c r="AU89" i="3"/>
  <c r="AX89" i="3"/>
  <c r="AY89" i="3"/>
  <c r="AZ89" i="3"/>
  <c r="BA89" i="3"/>
  <c r="BB89" i="3"/>
  <c r="BC89" i="3"/>
  <c r="BD89" i="3"/>
  <c r="BE89" i="3"/>
  <c r="BG89" i="3"/>
  <c r="BH89" i="3"/>
  <c r="BI89" i="3"/>
  <c r="BJ89" i="3"/>
  <c r="BM89" i="3"/>
  <c r="BN89" i="3"/>
  <c r="BO89" i="3"/>
  <c r="BP89" i="3"/>
  <c r="BQ89" i="3"/>
  <c r="BR89" i="3"/>
  <c r="BU89" i="3"/>
  <c r="BV89" i="3"/>
  <c r="BX89" i="3"/>
  <c r="CB89" i="3"/>
  <c r="CC89" i="3"/>
  <c r="CG89" i="3"/>
  <c r="CH89" i="3"/>
  <c r="CI89" i="3"/>
  <c r="CK89" i="3"/>
  <c r="CL89" i="3"/>
  <c r="CP89" i="3"/>
  <c r="CS89" i="3"/>
  <c r="CT89" i="3"/>
  <c r="CU89" i="3"/>
  <c r="CV89" i="3"/>
  <c r="CZ89" i="3"/>
  <c r="DC89" i="3"/>
  <c r="DD89" i="3"/>
  <c r="DG89" i="3"/>
  <c r="DH89" i="3"/>
  <c r="K90" i="3"/>
  <c r="L90" i="3"/>
  <c r="N90" i="3"/>
  <c r="O90" i="3"/>
  <c r="Q90" i="3"/>
  <c r="R90" i="3"/>
  <c r="T90" i="3"/>
  <c r="U90" i="3"/>
  <c r="V90" i="3"/>
  <c r="X90" i="3"/>
  <c r="AA90" i="3"/>
  <c r="AB90" i="3"/>
  <c r="AD90" i="3"/>
  <c r="AE90" i="3"/>
  <c r="AF90" i="3"/>
  <c r="AG90" i="3"/>
  <c r="AH90" i="3"/>
  <c r="AJ90" i="3"/>
  <c r="AK90" i="3"/>
  <c r="AM90" i="3"/>
  <c r="AO90" i="3"/>
  <c r="AP90" i="3"/>
  <c r="AQ90" i="3"/>
  <c r="AS90" i="3"/>
  <c r="AU90" i="3"/>
  <c r="AX90" i="3"/>
  <c r="AY90" i="3"/>
  <c r="AZ90" i="3"/>
  <c r="BA90" i="3"/>
  <c r="BB90" i="3"/>
  <c r="BC90" i="3"/>
  <c r="BD90" i="3"/>
  <c r="BE90" i="3"/>
  <c r="BG90" i="3"/>
  <c r="BH90" i="3"/>
  <c r="BI90" i="3"/>
  <c r="BJ90" i="3"/>
  <c r="BM90" i="3"/>
  <c r="BN90" i="3"/>
  <c r="BO90" i="3"/>
  <c r="BP90" i="3"/>
  <c r="BQ90" i="3"/>
  <c r="BR90" i="3"/>
  <c r="BU90" i="3"/>
  <c r="BV90" i="3"/>
  <c r="BX90" i="3"/>
  <c r="CB90" i="3"/>
  <c r="CC90" i="3"/>
  <c r="CG90" i="3"/>
  <c r="CH90" i="3"/>
  <c r="CI90" i="3"/>
  <c r="CK90" i="3"/>
  <c r="CL90" i="3"/>
  <c r="CP90" i="3"/>
  <c r="CS90" i="3"/>
  <c r="CT90" i="3"/>
  <c r="CU90" i="3"/>
  <c r="CV90" i="3"/>
  <c r="CZ90" i="3"/>
  <c r="DC90" i="3"/>
  <c r="DD90" i="3"/>
  <c r="DG90" i="3"/>
  <c r="DH90" i="3"/>
  <c r="K91" i="3"/>
  <c r="L91" i="3"/>
  <c r="N91" i="3"/>
  <c r="O91" i="3"/>
  <c r="Q91" i="3"/>
  <c r="R91" i="3"/>
  <c r="T91" i="3"/>
  <c r="U91" i="3"/>
  <c r="V91" i="3"/>
  <c r="X91" i="3"/>
  <c r="AA91" i="3"/>
  <c r="AB91" i="3"/>
  <c r="AD91" i="3"/>
  <c r="AE91" i="3"/>
  <c r="AF91" i="3"/>
  <c r="AG91" i="3"/>
  <c r="AH91" i="3"/>
  <c r="AJ91" i="3"/>
  <c r="AK91" i="3"/>
  <c r="AM91" i="3"/>
  <c r="AO91" i="3"/>
  <c r="AP91" i="3"/>
  <c r="AQ91" i="3"/>
  <c r="AS91" i="3"/>
  <c r="AU91" i="3"/>
  <c r="AX91" i="3"/>
  <c r="AY91" i="3"/>
  <c r="AZ91" i="3"/>
  <c r="BA91" i="3"/>
  <c r="BB91" i="3"/>
  <c r="BC91" i="3"/>
  <c r="BD91" i="3"/>
  <c r="BE91" i="3"/>
  <c r="BG91" i="3"/>
  <c r="BH91" i="3"/>
  <c r="BI91" i="3"/>
  <c r="BJ91" i="3"/>
  <c r="BM91" i="3"/>
  <c r="BN91" i="3"/>
  <c r="BO91" i="3"/>
  <c r="BP91" i="3"/>
  <c r="BQ91" i="3"/>
  <c r="BR91" i="3"/>
  <c r="BU91" i="3"/>
  <c r="BV91" i="3"/>
  <c r="BX91" i="3"/>
  <c r="CB91" i="3"/>
  <c r="CC91" i="3"/>
  <c r="CG91" i="3"/>
  <c r="CH91" i="3"/>
  <c r="CI91" i="3"/>
  <c r="CK91" i="3"/>
  <c r="CL91" i="3"/>
  <c r="CP91" i="3"/>
  <c r="CS91" i="3"/>
  <c r="CT91" i="3"/>
  <c r="CU91" i="3"/>
  <c r="CV91" i="3"/>
  <c r="CZ91" i="3"/>
  <c r="DC91" i="3"/>
  <c r="DD91" i="3"/>
  <c r="DG91" i="3"/>
  <c r="DH91" i="3"/>
  <c r="K92" i="3"/>
  <c r="L92" i="3"/>
  <c r="N92" i="3"/>
  <c r="O92" i="3"/>
  <c r="Q92" i="3"/>
  <c r="R92" i="3"/>
  <c r="T92" i="3"/>
  <c r="U92" i="3"/>
  <c r="V92" i="3"/>
  <c r="X92" i="3"/>
  <c r="AA92" i="3"/>
  <c r="AB92" i="3"/>
  <c r="AD92" i="3"/>
  <c r="AE92" i="3"/>
  <c r="AF92" i="3"/>
  <c r="AG92" i="3"/>
  <c r="AH92" i="3"/>
  <c r="AJ92" i="3"/>
  <c r="AK92" i="3"/>
  <c r="AM92" i="3"/>
  <c r="AO92" i="3"/>
  <c r="AP92" i="3"/>
  <c r="AQ92" i="3"/>
  <c r="AS92" i="3"/>
  <c r="AU92" i="3"/>
  <c r="AX92" i="3"/>
  <c r="AY92" i="3"/>
  <c r="AZ92" i="3"/>
  <c r="BA92" i="3"/>
  <c r="BB92" i="3"/>
  <c r="BC92" i="3"/>
  <c r="BD92" i="3"/>
  <c r="BE92" i="3"/>
  <c r="BG92" i="3"/>
  <c r="BH92" i="3"/>
  <c r="BI92" i="3"/>
  <c r="BJ92" i="3"/>
  <c r="BM92" i="3"/>
  <c r="BN92" i="3"/>
  <c r="BO92" i="3"/>
  <c r="BP92" i="3"/>
  <c r="BQ92" i="3"/>
  <c r="BR92" i="3"/>
  <c r="BU92" i="3"/>
  <c r="BV92" i="3"/>
  <c r="BX92" i="3"/>
  <c r="CB92" i="3"/>
  <c r="CC92" i="3"/>
  <c r="CG92" i="3"/>
  <c r="CH92" i="3"/>
  <c r="CI92" i="3"/>
  <c r="CK92" i="3"/>
  <c r="CL92" i="3"/>
  <c r="CP92" i="3"/>
  <c r="CS92" i="3"/>
  <c r="CT92" i="3"/>
  <c r="CU92" i="3"/>
  <c r="CV92" i="3"/>
  <c r="CZ92" i="3"/>
  <c r="DC92" i="3"/>
  <c r="DD92" i="3"/>
  <c r="DG92" i="3"/>
  <c r="DH92" i="3"/>
  <c r="K93" i="3"/>
  <c r="L93" i="3"/>
  <c r="N93" i="3"/>
  <c r="O93" i="3"/>
  <c r="Q93" i="3"/>
  <c r="R93" i="3"/>
  <c r="T93" i="3"/>
  <c r="U93" i="3"/>
  <c r="V93" i="3"/>
  <c r="X93" i="3"/>
  <c r="AA93" i="3"/>
  <c r="AB93" i="3"/>
  <c r="AD93" i="3"/>
  <c r="AE93" i="3"/>
  <c r="AF93" i="3"/>
  <c r="AG93" i="3"/>
  <c r="AH93" i="3"/>
  <c r="AJ93" i="3"/>
  <c r="AK93" i="3"/>
  <c r="AM93" i="3"/>
  <c r="AO93" i="3"/>
  <c r="AP93" i="3"/>
  <c r="AQ93" i="3"/>
  <c r="AS93" i="3"/>
  <c r="AU93" i="3"/>
  <c r="AX93" i="3"/>
  <c r="AY93" i="3"/>
  <c r="AZ93" i="3"/>
  <c r="BA93" i="3"/>
  <c r="BB93" i="3"/>
  <c r="BC93" i="3"/>
  <c r="BD93" i="3"/>
  <c r="BE93" i="3"/>
  <c r="BG93" i="3"/>
  <c r="BH93" i="3"/>
  <c r="BI93" i="3"/>
  <c r="BJ93" i="3"/>
  <c r="BM93" i="3"/>
  <c r="BN93" i="3"/>
  <c r="BO93" i="3"/>
  <c r="BP93" i="3"/>
  <c r="BQ93" i="3"/>
  <c r="BR93" i="3"/>
  <c r="BU93" i="3"/>
  <c r="BV93" i="3"/>
  <c r="BX93" i="3"/>
  <c r="CB93" i="3"/>
  <c r="CC93" i="3"/>
  <c r="CG93" i="3"/>
  <c r="CH93" i="3"/>
  <c r="CI93" i="3"/>
  <c r="CK93" i="3"/>
  <c r="CL93" i="3"/>
  <c r="CP93" i="3"/>
  <c r="CS93" i="3"/>
  <c r="CT93" i="3"/>
  <c r="CU93" i="3"/>
  <c r="CV93" i="3"/>
  <c r="CZ93" i="3"/>
  <c r="DC93" i="3"/>
  <c r="DD93" i="3"/>
  <c r="DG93" i="3"/>
  <c r="DH93" i="3"/>
  <c r="K94" i="3"/>
  <c r="L94" i="3"/>
  <c r="N94" i="3"/>
  <c r="O94" i="3"/>
  <c r="Q94" i="3"/>
  <c r="R94" i="3"/>
  <c r="T94" i="3"/>
  <c r="U94" i="3"/>
  <c r="V94" i="3"/>
  <c r="X94" i="3"/>
  <c r="AA94" i="3"/>
  <c r="AB94" i="3"/>
  <c r="AD94" i="3"/>
  <c r="AE94" i="3"/>
  <c r="AF94" i="3"/>
  <c r="AG94" i="3"/>
  <c r="AH94" i="3"/>
  <c r="AJ94" i="3"/>
  <c r="AK94" i="3"/>
  <c r="AM94" i="3"/>
  <c r="AO94" i="3"/>
  <c r="AP94" i="3"/>
  <c r="AQ94" i="3"/>
  <c r="AS94" i="3"/>
  <c r="AU94" i="3"/>
  <c r="AX94" i="3"/>
  <c r="AY94" i="3"/>
  <c r="AZ94" i="3"/>
  <c r="BA94" i="3"/>
  <c r="BB94" i="3"/>
  <c r="BC94" i="3"/>
  <c r="BD94" i="3"/>
  <c r="BE94" i="3"/>
  <c r="BG94" i="3"/>
  <c r="BH94" i="3"/>
  <c r="BI94" i="3"/>
  <c r="BJ94" i="3"/>
  <c r="BM94" i="3"/>
  <c r="BN94" i="3"/>
  <c r="BO94" i="3"/>
  <c r="BP94" i="3"/>
  <c r="BQ94" i="3"/>
  <c r="BR94" i="3"/>
  <c r="BU94" i="3"/>
  <c r="BV94" i="3"/>
  <c r="BX94" i="3"/>
  <c r="CB94" i="3"/>
  <c r="CC94" i="3"/>
  <c r="CG94" i="3"/>
  <c r="CH94" i="3"/>
  <c r="CI94" i="3"/>
  <c r="CK94" i="3"/>
  <c r="CL94" i="3"/>
  <c r="CP94" i="3"/>
  <c r="CS94" i="3"/>
  <c r="CT94" i="3"/>
  <c r="CU94" i="3"/>
  <c r="CV94" i="3"/>
  <c r="CZ94" i="3"/>
  <c r="DC94" i="3"/>
  <c r="DD94" i="3"/>
  <c r="DG94" i="3"/>
  <c r="DH94" i="3"/>
  <c r="K95" i="3"/>
  <c r="L95" i="3"/>
  <c r="N95" i="3"/>
  <c r="O95" i="3"/>
  <c r="Q95" i="3"/>
  <c r="R95" i="3"/>
  <c r="T95" i="3"/>
  <c r="U95" i="3"/>
  <c r="V95" i="3"/>
  <c r="X95" i="3"/>
  <c r="AA95" i="3"/>
  <c r="AB95" i="3"/>
  <c r="AD95" i="3"/>
  <c r="AE95" i="3"/>
  <c r="AF95" i="3"/>
  <c r="AG95" i="3"/>
  <c r="AH95" i="3"/>
  <c r="AJ95" i="3"/>
  <c r="AK95" i="3"/>
  <c r="AM95" i="3"/>
  <c r="AO95" i="3"/>
  <c r="AP95" i="3"/>
  <c r="AQ95" i="3"/>
  <c r="AS95" i="3"/>
  <c r="AU95" i="3"/>
  <c r="AX95" i="3"/>
  <c r="AY95" i="3"/>
  <c r="AZ95" i="3"/>
  <c r="BA95" i="3"/>
  <c r="BB95" i="3"/>
  <c r="BC95" i="3"/>
  <c r="BD95" i="3"/>
  <c r="BE95" i="3"/>
  <c r="BG95" i="3"/>
  <c r="BH95" i="3"/>
  <c r="BI95" i="3"/>
  <c r="BJ95" i="3"/>
  <c r="BM95" i="3"/>
  <c r="BN95" i="3"/>
  <c r="BO95" i="3"/>
  <c r="BP95" i="3"/>
  <c r="BQ95" i="3"/>
  <c r="BR95" i="3"/>
  <c r="BU95" i="3"/>
  <c r="BV95" i="3"/>
  <c r="BX95" i="3"/>
  <c r="CB95" i="3"/>
  <c r="CC95" i="3"/>
  <c r="CG95" i="3"/>
  <c r="CH95" i="3"/>
  <c r="CI95" i="3"/>
  <c r="CK95" i="3"/>
  <c r="CL95" i="3"/>
  <c r="CP95" i="3"/>
  <c r="CS95" i="3"/>
  <c r="CT95" i="3"/>
  <c r="CU95" i="3"/>
  <c r="CV95" i="3"/>
  <c r="CZ95" i="3"/>
  <c r="DC95" i="3"/>
  <c r="DD95" i="3"/>
  <c r="DG95" i="3"/>
  <c r="DH95" i="3"/>
  <c r="K96" i="3"/>
  <c r="L96" i="3"/>
  <c r="N96" i="3"/>
  <c r="O96" i="3"/>
  <c r="Q96" i="3"/>
  <c r="R96" i="3"/>
  <c r="T96" i="3"/>
  <c r="U96" i="3"/>
  <c r="V96" i="3"/>
  <c r="X96" i="3"/>
  <c r="AA96" i="3"/>
  <c r="AB96" i="3"/>
  <c r="AD96" i="3"/>
  <c r="AE96" i="3"/>
  <c r="AF96" i="3"/>
  <c r="AG96" i="3"/>
  <c r="AH96" i="3"/>
  <c r="AJ96" i="3"/>
  <c r="AK96" i="3"/>
  <c r="AM96" i="3"/>
  <c r="AO96" i="3"/>
  <c r="AP96" i="3"/>
  <c r="AQ96" i="3"/>
  <c r="AS96" i="3"/>
  <c r="AU96" i="3"/>
  <c r="AX96" i="3"/>
  <c r="AY96" i="3"/>
  <c r="AZ96" i="3"/>
  <c r="BA96" i="3"/>
  <c r="BB96" i="3"/>
  <c r="BC96" i="3"/>
  <c r="BD96" i="3"/>
  <c r="BE96" i="3"/>
  <c r="BG96" i="3"/>
  <c r="BH96" i="3"/>
  <c r="BI96" i="3"/>
  <c r="BJ96" i="3"/>
  <c r="BM96" i="3"/>
  <c r="BN96" i="3"/>
  <c r="BO96" i="3"/>
  <c r="BP96" i="3"/>
  <c r="BQ96" i="3"/>
  <c r="BR96" i="3"/>
  <c r="BU96" i="3"/>
  <c r="BV96" i="3"/>
  <c r="BX96" i="3"/>
  <c r="CB96" i="3"/>
  <c r="CC96" i="3"/>
  <c r="CG96" i="3"/>
  <c r="CH96" i="3"/>
  <c r="CI96" i="3"/>
  <c r="CK96" i="3"/>
  <c r="CL96" i="3"/>
  <c r="CP96" i="3"/>
  <c r="CS96" i="3"/>
  <c r="CT96" i="3"/>
  <c r="CU96" i="3"/>
  <c r="CV96" i="3"/>
  <c r="CZ96" i="3"/>
  <c r="DC96" i="3"/>
  <c r="DD96" i="3"/>
  <c r="DG96" i="3"/>
  <c r="DH96" i="3"/>
  <c r="K97" i="3"/>
  <c r="L97" i="3"/>
  <c r="N97" i="3"/>
  <c r="O97" i="3"/>
  <c r="Q97" i="3"/>
  <c r="R97" i="3"/>
  <c r="T97" i="3"/>
  <c r="U97" i="3"/>
  <c r="V97" i="3"/>
  <c r="X97" i="3"/>
  <c r="AA97" i="3"/>
  <c r="AB97" i="3"/>
  <c r="AD97" i="3"/>
  <c r="AE97" i="3"/>
  <c r="AF97" i="3"/>
  <c r="AG97" i="3"/>
  <c r="AH97" i="3"/>
  <c r="AJ97" i="3"/>
  <c r="AK97" i="3"/>
  <c r="AM97" i="3"/>
  <c r="AO97" i="3"/>
  <c r="AP97" i="3"/>
  <c r="AQ97" i="3"/>
  <c r="AS97" i="3"/>
  <c r="AU97" i="3"/>
  <c r="AX97" i="3"/>
  <c r="AY97" i="3"/>
  <c r="AZ97" i="3"/>
  <c r="BA97" i="3"/>
  <c r="BB97" i="3"/>
  <c r="BC97" i="3"/>
  <c r="BD97" i="3"/>
  <c r="BE97" i="3"/>
  <c r="BG97" i="3"/>
  <c r="BH97" i="3"/>
  <c r="BI97" i="3"/>
  <c r="BJ97" i="3"/>
  <c r="BM97" i="3"/>
  <c r="BN97" i="3"/>
  <c r="BO97" i="3"/>
  <c r="BP97" i="3"/>
  <c r="BQ97" i="3"/>
  <c r="BR97" i="3"/>
  <c r="BU97" i="3"/>
  <c r="BV97" i="3"/>
  <c r="BX97" i="3"/>
  <c r="CB97" i="3"/>
  <c r="CC97" i="3"/>
  <c r="CG97" i="3"/>
  <c r="CH97" i="3"/>
  <c r="CI97" i="3"/>
  <c r="CK97" i="3"/>
  <c r="CL97" i="3"/>
  <c r="CP97" i="3"/>
  <c r="CS97" i="3"/>
  <c r="CT97" i="3"/>
  <c r="CU97" i="3"/>
  <c r="CV97" i="3"/>
  <c r="CZ97" i="3"/>
  <c r="DC97" i="3"/>
  <c r="DD97" i="3"/>
  <c r="DG97" i="3"/>
  <c r="DH97" i="3"/>
  <c r="K98" i="3"/>
  <c r="L98" i="3"/>
  <c r="N98" i="3"/>
  <c r="O98" i="3"/>
  <c r="Q98" i="3"/>
  <c r="R98" i="3"/>
  <c r="T98" i="3"/>
  <c r="U98" i="3"/>
  <c r="V98" i="3"/>
  <c r="X98" i="3"/>
  <c r="AA98" i="3"/>
  <c r="AB98" i="3"/>
  <c r="AD98" i="3"/>
  <c r="AE98" i="3"/>
  <c r="AF98" i="3"/>
  <c r="AG98" i="3"/>
  <c r="AH98" i="3"/>
  <c r="AJ98" i="3"/>
  <c r="AK98" i="3"/>
  <c r="AM98" i="3"/>
  <c r="AO98" i="3"/>
  <c r="AP98" i="3"/>
  <c r="AQ98" i="3"/>
  <c r="AS98" i="3"/>
  <c r="AU98" i="3"/>
  <c r="AX98" i="3"/>
  <c r="AY98" i="3"/>
  <c r="AZ98" i="3"/>
  <c r="BA98" i="3"/>
  <c r="BB98" i="3"/>
  <c r="BC98" i="3"/>
  <c r="BD98" i="3"/>
  <c r="BE98" i="3"/>
  <c r="BG98" i="3"/>
  <c r="BH98" i="3"/>
  <c r="BI98" i="3"/>
  <c r="BJ98" i="3"/>
  <c r="BM98" i="3"/>
  <c r="BN98" i="3"/>
  <c r="BO98" i="3"/>
  <c r="BP98" i="3"/>
  <c r="BQ98" i="3"/>
  <c r="BR98" i="3"/>
  <c r="BU98" i="3"/>
  <c r="BV98" i="3"/>
  <c r="BX98" i="3"/>
  <c r="CB98" i="3"/>
  <c r="CC98" i="3"/>
  <c r="CG98" i="3"/>
  <c r="CH98" i="3"/>
  <c r="CI98" i="3"/>
  <c r="CK98" i="3"/>
  <c r="CL98" i="3"/>
  <c r="CP98" i="3"/>
  <c r="CS98" i="3"/>
  <c r="CT98" i="3"/>
  <c r="CU98" i="3"/>
  <c r="CV98" i="3"/>
  <c r="CZ98" i="3"/>
  <c r="DC98" i="3"/>
  <c r="DD98" i="3"/>
  <c r="DG98" i="3"/>
  <c r="DH98" i="3"/>
  <c r="K99" i="3"/>
  <c r="L99" i="3"/>
  <c r="N99" i="3"/>
  <c r="O99" i="3"/>
  <c r="Q99" i="3"/>
  <c r="R99" i="3"/>
  <c r="T99" i="3"/>
  <c r="U99" i="3"/>
  <c r="V99" i="3"/>
  <c r="X99" i="3"/>
  <c r="AA99" i="3"/>
  <c r="AB99" i="3"/>
  <c r="AD99" i="3"/>
  <c r="AE99" i="3"/>
  <c r="AF99" i="3"/>
  <c r="AG99" i="3"/>
  <c r="AH99" i="3"/>
  <c r="AJ99" i="3"/>
  <c r="AK99" i="3"/>
  <c r="AM99" i="3"/>
  <c r="AO99" i="3"/>
  <c r="AP99" i="3"/>
  <c r="AQ99" i="3"/>
  <c r="AS99" i="3"/>
  <c r="AU99" i="3"/>
  <c r="AX99" i="3"/>
  <c r="AY99" i="3"/>
  <c r="AZ99" i="3"/>
  <c r="BA99" i="3"/>
  <c r="BB99" i="3"/>
  <c r="BC99" i="3"/>
  <c r="BD99" i="3"/>
  <c r="BE99" i="3"/>
  <c r="BG99" i="3"/>
  <c r="BH99" i="3"/>
  <c r="BI99" i="3"/>
  <c r="BJ99" i="3"/>
  <c r="BM99" i="3"/>
  <c r="BN99" i="3"/>
  <c r="BO99" i="3"/>
  <c r="BP99" i="3"/>
  <c r="BQ99" i="3"/>
  <c r="BR99" i="3"/>
  <c r="BU99" i="3"/>
  <c r="BV99" i="3"/>
  <c r="BX99" i="3"/>
  <c r="CB99" i="3"/>
  <c r="CC99" i="3"/>
  <c r="CG99" i="3"/>
  <c r="CH99" i="3"/>
  <c r="CI99" i="3"/>
  <c r="CK99" i="3"/>
  <c r="CL99" i="3"/>
  <c r="CP99" i="3"/>
  <c r="CS99" i="3"/>
  <c r="CT99" i="3"/>
  <c r="CU99" i="3"/>
  <c r="CV99" i="3"/>
  <c r="CZ99" i="3"/>
  <c r="DC99" i="3"/>
  <c r="DD99" i="3"/>
  <c r="DG99" i="3"/>
  <c r="DH99" i="3"/>
  <c r="K100" i="3"/>
  <c r="L100" i="3"/>
  <c r="N100" i="3"/>
  <c r="O100" i="3"/>
  <c r="Q100" i="3"/>
  <c r="R100" i="3"/>
  <c r="T100" i="3"/>
  <c r="U100" i="3"/>
  <c r="V100" i="3"/>
  <c r="X100" i="3"/>
  <c r="AA100" i="3"/>
  <c r="AB100" i="3"/>
  <c r="AD100" i="3"/>
  <c r="AE100" i="3"/>
  <c r="AF100" i="3"/>
  <c r="AG100" i="3"/>
  <c r="AH100" i="3"/>
  <c r="AJ100" i="3"/>
  <c r="AK100" i="3"/>
  <c r="AM100" i="3"/>
  <c r="AO100" i="3"/>
  <c r="AP100" i="3"/>
  <c r="AQ100" i="3"/>
  <c r="AS100" i="3"/>
  <c r="AU100" i="3"/>
  <c r="AX100" i="3"/>
  <c r="AY100" i="3"/>
  <c r="AZ100" i="3"/>
  <c r="BA100" i="3"/>
  <c r="BB100" i="3"/>
  <c r="BC100" i="3"/>
  <c r="BD100" i="3"/>
  <c r="BE100" i="3"/>
  <c r="BG100" i="3"/>
  <c r="BH100" i="3"/>
  <c r="BI100" i="3"/>
  <c r="BJ100" i="3"/>
  <c r="BM100" i="3"/>
  <c r="BN100" i="3"/>
  <c r="BO100" i="3"/>
  <c r="BP100" i="3"/>
  <c r="BQ100" i="3"/>
  <c r="BR100" i="3"/>
  <c r="BU100" i="3"/>
  <c r="BV100" i="3"/>
  <c r="BX100" i="3"/>
  <c r="CB100" i="3"/>
  <c r="CC100" i="3"/>
  <c r="CG100" i="3"/>
  <c r="CH100" i="3"/>
  <c r="CI100" i="3"/>
  <c r="CK100" i="3"/>
  <c r="CL100" i="3"/>
  <c r="CP100" i="3"/>
  <c r="CS100" i="3"/>
  <c r="CT100" i="3"/>
  <c r="CU100" i="3"/>
  <c r="CV100" i="3"/>
  <c r="CZ100" i="3"/>
  <c r="DC100" i="3"/>
  <c r="DD100" i="3"/>
  <c r="DG100" i="3"/>
  <c r="DH100" i="3"/>
  <c r="K101" i="3"/>
  <c r="L101" i="3"/>
  <c r="N101" i="3"/>
  <c r="O101" i="3"/>
  <c r="Q101" i="3"/>
  <c r="R101" i="3"/>
  <c r="T101" i="3"/>
  <c r="U101" i="3"/>
  <c r="V101" i="3"/>
  <c r="X101" i="3"/>
  <c r="AA101" i="3"/>
  <c r="AB101" i="3"/>
  <c r="AD101" i="3"/>
  <c r="AE101" i="3"/>
  <c r="AF101" i="3"/>
  <c r="AG101" i="3"/>
  <c r="AH101" i="3"/>
  <c r="AJ101" i="3"/>
  <c r="AK101" i="3"/>
  <c r="AM101" i="3"/>
  <c r="AO101" i="3"/>
  <c r="AP101" i="3"/>
  <c r="AQ101" i="3"/>
  <c r="AS101" i="3"/>
  <c r="AU101" i="3"/>
  <c r="AX101" i="3"/>
  <c r="AY101" i="3"/>
  <c r="AZ101" i="3"/>
  <c r="BA101" i="3"/>
  <c r="BB101" i="3"/>
  <c r="BC101" i="3"/>
  <c r="BD101" i="3"/>
  <c r="BE101" i="3"/>
  <c r="BG101" i="3"/>
  <c r="BH101" i="3"/>
  <c r="BI101" i="3"/>
  <c r="BJ101" i="3"/>
  <c r="BM101" i="3"/>
  <c r="BN101" i="3"/>
  <c r="BO101" i="3"/>
  <c r="BP101" i="3"/>
  <c r="BQ101" i="3"/>
  <c r="BR101" i="3"/>
  <c r="BU101" i="3"/>
  <c r="BV101" i="3"/>
  <c r="BX101" i="3"/>
  <c r="CB101" i="3"/>
  <c r="CC101" i="3"/>
  <c r="CG101" i="3"/>
  <c r="CH101" i="3"/>
  <c r="CI101" i="3"/>
  <c r="CK101" i="3"/>
  <c r="CL101" i="3"/>
  <c r="CP101" i="3"/>
  <c r="CS101" i="3"/>
  <c r="CT101" i="3"/>
  <c r="CU101" i="3"/>
  <c r="CV101" i="3"/>
  <c r="CZ101" i="3"/>
  <c r="DC101" i="3"/>
  <c r="DD101" i="3"/>
  <c r="DG101" i="3"/>
  <c r="DH101" i="3"/>
  <c r="K102" i="3"/>
  <c r="L102" i="3"/>
  <c r="N102" i="3"/>
  <c r="O102" i="3"/>
  <c r="Q102" i="3"/>
  <c r="R102" i="3"/>
  <c r="T102" i="3"/>
  <c r="U102" i="3"/>
  <c r="V102" i="3"/>
  <c r="X102" i="3"/>
  <c r="AA102" i="3"/>
  <c r="AB102" i="3"/>
  <c r="AD102" i="3"/>
  <c r="AE102" i="3"/>
  <c r="AF102" i="3"/>
  <c r="AG102" i="3"/>
  <c r="AH102" i="3"/>
  <c r="AJ102" i="3"/>
  <c r="AK102" i="3"/>
  <c r="AM102" i="3"/>
  <c r="AO102" i="3"/>
  <c r="AP102" i="3"/>
  <c r="AQ102" i="3"/>
  <c r="AS102" i="3"/>
  <c r="AU102" i="3"/>
  <c r="AX102" i="3"/>
  <c r="AY102" i="3"/>
  <c r="AZ102" i="3"/>
  <c r="BA102" i="3"/>
  <c r="BB102" i="3"/>
  <c r="BC102" i="3"/>
  <c r="BD102" i="3"/>
  <c r="BE102" i="3"/>
  <c r="BG102" i="3"/>
  <c r="BH102" i="3"/>
  <c r="BI102" i="3"/>
  <c r="BJ102" i="3"/>
  <c r="BM102" i="3"/>
  <c r="BN102" i="3"/>
  <c r="BO102" i="3"/>
  <c r="BP102" i="3"/>
  <c r="BQ102" i="3"/>
  <c r="BR102" i="3"/>
  <c r="BU102" i="3"/>
  <c r="BV102" i="3"/>
  <c r="BX102" i="3"/>
  <c r="CB102" i="3"/>
  <c r="CC102" i="3"/>
  <c r="CG102" i="3"/>
  <c r="CH102" i="3"/>
  <c r="CI102" i="3"/>
  <c r="CK102" i="3"/>
  <c r="CL102" i="3"/>
  <c r="CP102" i="3"/>
  <c r="CS102" i="3"/>
  <c r="CT102" i="3"/>
  <c r="CU102" i="3"/>
  <c r="CV102" i="3"/>
  <c r="CZ102" i="3"/>
  <c r="DC102" i="3"/>
  <c r="DD102" i="3"/>
  <c r="DG102" i="3"/>
  <c r="DH102" i="3"/>
  <c r="K103" i="3"/>
  <c r="L103" i="3"/>
  <c r="N103" i="3"/>
  <c r="O103" i="3"/>
  <c r="Q103" i="3"/>
  <c r="R103" i="3"/>
  <c r="T103" i="3"/>
  <c r="U103" i="3"/>
  <c r="V103" i="3"/>
  <c r="X103" i="3"/>
  <c r="AA103" i="3"/>
  <c r="AB103" i="3"/>
  <c r="AD103" i="3"/>
  <c r="AE103" i="3"/>
  <c r="AF103" i="3"/>
  <c r="AG103" i="3"/>
  <c r="AH103" i="3"/>
  <c r="AJ103" i="3"/>
  <c r="AK103" i="3"/>
  <c r="AM103" i="3"/>
  <c r="AO103" i="3"/>
  <c r="AP103" i="3"/>
  <c r="AQ103" i="3"/>
  <c r="AS103" i="3"/>
  <c r="AU103" i="3"/>
  <c r="AX103" i="3"/>
  <c r="AY103" i="3"/>
  <c r="AZ103" i="3"/>
  <c r="BA103" i="3"/>
  <c r="BB103" i="3"/>
  <c r="BC103" i="3"/>
  <c r="BD103" i="3"/>
  <c r="BE103" i="3"/>
  <c r="BG103" i="3"/>
  <c r="BH103" i="3"/>
  <c r="BI103" i="3"/>
  <c r="BJ103" i="3"/>
  <c r="BM103" i="3"/>
  <c r="BN103" i="3"/>
  <c r="BO103" i="3"/>
  <c r="BP103" i="3"/>
  <c r="BQ103" i="3"/>
  <c r="BR103" i="3"/>
  <c r="BU103" i="3"/>
  <c r="BV103" i="3"/>
  <c r="BX103" i="3"/>
  <c r="CB103" i="3"/>
  <c r="CC103" i="3"/>
  <c r="CG103" i="3"/>
  <c r="CH103" i="3"/>
  <c r="CI103" i="3"/>
  <c r="CK103" i="3"/>
  <c r="CL103" i="3"/>
  <c r="CP103" i="3"/>
  <c r="CS103" i="3"/>
  <c r="CT103" i="3"/>
  <c r="CU103" i="3"/>
  <c r="CV103" i="3"/>
  <c r="CZ103" i="3"/>
  <c r="DC103" i="3"/>
  <c r="DD103" i="3"/>
  <c r="DG103" i="3"/>
  <c r="DH103" i="3"/>
  <c r="K104" i="3"/>
  <c r="L104" i="3"/>
  <c r="N104" i="3"/>
  <c r="O104" i="3"/>
  <c r="Q104" i="3"/>
  <c r="R104" i="3"/>
  <c r="T104" i="3"/>
  <c r="U104" i="3"/>
  <c r="V104" i="3"/>
  <c r="X104" i="3"/>
  <c r="AA104" i="3"/>
  <c r="AB104" i="3"/>
  <c r="AD104" i="3"/>
  <c r="AE104" i="3"/>
  <c r="AF104" i="3"/>
  <c r="AG104" i="3"/>
  <c r="AH104" i="3"/>
  <c r="AJ104" i="3"/>
  <c r="AK104" i="3"/>
  <c r="AM104" i="3"/>
  <c r="AO104" i="3"/>
  <c r="AP104" i="3"/>
  <c r="AQ104" i="3"/>
  <c r="AS104" i="3"/>
  <c r="AU104" i="3"/>
  <c r="AX104" i="3"/>
  <c r="AY104" i="3"/>
  <c r="AZ104" i="3"/>
  <c r="BA104" i="3"/>
  <c r="BB104" i="3"/>
  <c r="BC104" i="3"/>
  <c r="BD104" i="3"/>
  <c r="BE104" i="3"/>
  <c r="BG104" i="3"/>
  <c r="BH104" i="3"/>
  <c r="BI104" i="3"/>
  <c r="BJ104" i="3"/>
  <c r="BM104" i="3"/>
  <c r="BN104" i="3"/>
  <c r="BO104" i="3"/>
  <c r="BP104" i="3"/>
  <c r="BQ104" i="3"/>
  <c r="BR104" i="3"/>
  <c r="BU104" i="3"/>
  <c r="BV104" i="3"/>
  <c r="BX104" i="3"/>
  <c r="CB104" i="3"/>
  <c r="CC104" i="3"/>
  <c r="CG104" i="3"/>
  <c r="CH104" i="3"/>
  <c r="CI104" i="3"/>
  <c r="CK104" i="3"/>
  <c r="CL104" i="3"/>
  <c r="CP104" i="3"/>
  <c r="CS104" i="3"/>
  <c r="CT104" i="3"/>
  <c r="CU104" i="3"/>
  <c r="CV104" i="3"/>
  <c r="CZ104" i="3"/>
  <c r="DC104" i="3"/>
  <c r="DD104" i="3"/>
  <c r="DG104" i="3"/>
  <c r="DH104" i="3"/>
  <c r="K105" i="3"/>
  <c r="L105" i="3"/>
  <c r="N105" i="3"/>
  <c r="O105" i="3"/>
  <c r="Q105" i="3"/>
  <c r="R105" i="3"/>
  <c r="T105" i="3"/>
  <c r="U105" i="3"/>
  <c r="V105" i="3"/>
  <c r="X105" i="3"/>
  <c r="AA105" i="3"/>
  <c r="AB105" i="3"/>
  <c r="AD105" i="3"/>
  <c r="AE105" i="3"/>
  <c r="AF105" i="3"/>
  <c r="AG105" i="3"/>
  <c r="AH105" i="3"/>
  <c r="AJ105" i="3"/>
  <c r="AK105" i="3"/>
  <c r="AM105" i="3"/>
  <c r="AO105" i="3"/>
  <c r="AP105" i="3"/>
  <c r="AQ105" i="3"/>
  <c r="AS105" i="3"/>
  <c r="AU105" i="3"/>
  <c r="AX105" i="3"/>
  <c r="AY105" i="3"/>
  <c r="AZ105" i="3"/>
  <c r="BA105" i="3"/>
  <c r="BB105" i="3"/>
  <c r="BC105" i="3"/>
  <c r="BD105" i="3"/>
  <c r="BE105" i="3"/>
  <c r="BG105" i="3"/>
  <c r="BH105" i="3"/>
  <c r="BI105" i="3"/>
  <c r="BJ105" i="3"/>
  <c r="BM105" i="3"/>
  <c r="BN105" i="3"/>
  <c r="BO105" i="3"/>
  <c r="BP105" i="3"/>
  <c r="BQ105" i="3"/>
  <c r="BR105" i="3"/>
  <c r="BU105" i="3"/>
  <c r="BV105" i="3"/>
  <c r="BX105" i="3"/>
  <c r="CB105" i="3"/>
  <c r="CC105" i="3"/>
  <c r="CG105" i="3"/>
  <c r="CH105" i="3"/>
  <c r="CI105" i="3"/>
  <c r="CK105" i="3"/>
  <c r="CL105" i="3"/>
  <c r="CP105" i="3"/>
  <c r="CS105" i="3"/>
  <c r="CT105" i="3"/>
  <c r="CU105" i="3"/>
  <c r="CV105" i="3"/>
  <c r="CZ105" i="3"/>
  <c r="DC105" i="3"/>
  <c r="DD105" i="3"/>
  <c r="DG105" i="3"/>
  <c r="DH105" i="3"/>
  <c r="K106" i="3"/>
  <c r="L106" i="3"/>
  <c r="N106" i="3"/>
  <c r="O106" i="3"/>
  <c r="Q106" i="3"/>
  <c r="R106" i="3"/>
  <c r="T106" i="3"/>
  <c r="U106" i="3"/>
  <c r="V106" i="3"/>
  <c r="X106" i="3"/>
  <c r="AA106" i="3"/>
  <c r="AB106" i="3"/>
  <c r="AD106" i="3"/>
  <c r="AE106" i="3"/>
  <c r="AF106" i="3"/>
  <c r="AG106" i="3"/>
  <c r="AH106" i="3"/>
  <c r="AJ106" i="3"/>
  <c r="AK106" i="3"/>
  <c r="AM106" i="3"/>
  <c r="AO106" i="3"/>
  <c r="AP106" i="3"/>
  <c r="AQ106" i="3"/>
  <c r="AS106" i="3"/>
  <c r="AU106" i="3"/>
  <c r="AX106" i="3"/>
  <c r="AY106" i="3"/>
  <c r="AZ106" i="3"/>
  <c r="BA106" i="3"/>
  <c r="BB106" i="3"/>
  <c r="BC106" i="3"/>
  <c r="BD106" i="3"/>
  <c r="BE106" i="3"/>
  <c r="BG106" i="3"/>
  <c r="BH106" i="3"/>
  <c r="BI106" i="3"/>
  <c r="BJ106" i="3"/>
  <c r="BM106" i="3"/>
  <c r="BN106" i="3"/>
  <c r="BO106" i="3"/>
  <c r="BP106" i="3"/>
  <c r="BQ106" i="3"/>
  <c r="BR106" i="3"/>
  <c r="BU106" i="3"/>
  <c r="BV106" i="3"/>
  <c r="BX106" i="3"/>
  <c r="CB106" i="3"/>
  <c r="CC106" i="3"/>
  <c r="CG106" i="3"/>
  <c r="CH106" i="3"/>
  <c r="CI106" i="3"/>
  <c r="CK106" i="3"/>
  <c r="CL106" i="3"/>
  <c r="CP106" i="3"/>
  <c r="CS106" i="3"/>
  <c r="CT106" i="3"/>
  <c r="CU106" i="3"/>
  <c r="CV106" i="3"/>
  <c r="CZ106" i="3"/>
  <c r="DC106" i="3"/>
  <c r="DD106" i="3"/>
  <c r="DG106" i="3"/>
  <c r="DH106" i="3"/>
  <c r="K107" i="3"/>
  <c r="L107" i="3"/>
  <c r="N107" i="3"/>
  <c r="O107" i="3"/>
  <c r="Q107" i="3"/>
  <c r="R107" i="3"/>
  <c r="T107" i="3"/>
  <c r="U107" i="3"/>
  <c r="V107" i="3"/>
  <c r="X107" i="3"/>
  <c r="AA107" i="3"/>
  <c r="AB107" i="3"/>
  <c r="AD107" i="3"/>
  <c r="AE107" i="3"/>
  <c r="AF107" i="3"/>
  <c r="AG107" i="3"/>
  <c r="AH107" i="3"/>
  <c r="AJ107" i="3"/>
  <c r="AK107" i="3"/>
  <c r="AM107" i="3"/>
  <c r="AO107" i="3"/>
  <c r="AP107" i="3"/>
  <c r="AQ107" i="3"/>
  <c r="AS107" i="3"/>
  <c r="AU107" i="3"/>
  <c r="AX107" i="3"/>
  <c r="AY107" i="3"/>
  <c r="AZ107" i="3"/>
  <c r="BA107" i="3"/>
  <c r="BB107" i="3"/>
  <c r="BC107" i="3"/>
  <c r="BD107" i="3"/>
  <c r="BE107" i="3"/>
  <c r="BG107" i="3"/>
  <c r="BH107" i="3"/>
  <c r="BI107" i="3"/>
  <c r="BJ107" i="3"/>
  <c r="BM107" i="3"/>
  <c r="BN107" i="3"/>
  <c r="BO107" i="3"/>
  <c r="BP107" i="3"/>
  <c r="BQ107" i="3"/>
  <c r="BR107" i="3"/>
  <c r="BU107" i="3"/>
  <c r="BV107" i="3"/>
  <c r="BX107" i="3"/>
  <c r="CB107" i="3"/>
  <c r="CC107" i="3"/>
  <c r="CG107" i="3"/>
  <c r="CH107" i="3"/>
  <c r="CI107" i="3"/>
  <c r="CK107" i="3"/>
  <c r="CL107" i="3"/>
  <c r="CP107" i="3"/>
  <c r="CS107" i="3"/>
  <c r="CT107" i="3"/>
  <c r="CU107" i="3"/>
  <c r="CV107" i="3"/>
  <c r="CZ107" i="3"/>
  <c r="DC107" i="3"/>
  <c r="DD107" i="3"/>
  <c r="DG107" i="3"/>
  <c r="DH107" i="3"/>
  <c r="K108" i="3"/>
  <c r="L108" i="3"/>
  <c r="N108" i="3"/>
  <c r="O108" i="3"/>
  <c r="Q108" i="3"/>
  <c r="R108" i="3"/>
  <c r="T108" i="3"/>
  <c r="U108" i="3"/>
  <c r="V108" i="3"/>
  <c r="X108" i="3"/>
  <c r="AA108" i="3"/>
  <c r="AB108" i="3"/>
  <c r="AD108" i="3"/>
  <c r="AE108" i="3"/>
  <c r="AF108" i="3"/>
  <c r="AG108" i="3"/>
  <c r="AH108" i="3"/>
  <c r="AJ108" i="3"/>
  <c r="AK108" i="3"/>
  <c r="AM108" i="3"/>
  <c r="AO108" i="3"/>
  <c r="AP108" i="3"/>
  <c r="AQ108" i="3"/>
  <c r="AS108" i="3"/>
  <c r="AU108" i="3"/>
  <c r="AX108" i="3"/>
  <c r="AY108" i="3"/>
  <c r="AZ108" i="3"/>
  <c r="BA108" i="3"/>
  <c r="BB108" i="3"/>
  <c r="BC108" i="3"/>
  <c r="BD108" i="3"/>
  <c r="BE108" i="3"/>
  <c r="BG108" i="3"/>
  <c r="BH108" i="3"/>
  <c r="BI108" i="3"/>
  <c r="BJ108" i="3"/>
  <c r="BM108" i="3"/>
  <c r="BN108" i="3"/>
  <c r="BO108" i="3"/>
  <c r="BP108" i="3"/>
  <c r="BQ108" i="3"/>
  <c r="BR108" i="3"/>
  <c r="BU108" i="3"/>
  <c r="BV108" i="3"/>
  <c r="BX108" i="3"/>
  <c r="CB108" i="3"/>
  <c r="CC108" i="3"/>
  <c r="CG108" i="3"/>
  <c r="CH108" i="3"/>
  <c r="CI108" i="3"/>
  <c r="CK108" i="3"/>
  <c r="CL108" i="3"/>
  <c r="CP108" i="3"/>
  <c r="CS108" i="3"/>
  <c r="CT108" i="3"/>
  <c r="CU108" i="3"/>
  <c r="CV108" i="3"/>
  <c r="CZ108" i="3"/>
  <c r="DC108" i="3"/>
  <c r="DD108" i="3"/>
  <c r="DG108" i="3"/>
  <c r="DH108" i="3"/>
  <c r="K109" i="3"/>
  <c r="L109" i="3"/>
  <c r="N109" i="3"/>
  <c r="O109" i="3"/>
  <c r="Q109" i="3"/>
  <c r="R109" i="3"/>
  <c r="T109" i="3"/>
  <c r="U109" i="3"/>
  <c r="V109" i="3"/>
  <c r="X109" i="3"/>
  <c r="AA109" i="3"/>
  <c r="AB109" i="3"/>
  <c r="AD109" i="3"/>
  <c r="AE109" i="3"/>
  <c r="AF109" i="3"/>
  <c r="AG109" i="3"/>
  <c r="AH109" i="3"/>
  <c r="AJ109" i="3"/>
  <c r="AK109" i="3"/>
  <c r="AM109" i="3"/>
  <c r="AO109" i="3"/>
  <c r="AP109" i="3"/>
  <c r="AQ109" i="3"/>
  <c r="AS109" i="3"/>
  <c r="AU109" i="3"/>
  <c r="AX109" i="3"/>
  <c r="AY109" i="3"/>
  <c r="AZ109" i="3"/>
  <c r="BA109" i="3"/>
  <c r="BB109" i="3"/>
  <c r="BC109" i="3"/>
  <c r="BD109" i="3"/>
  <c r="BE109" i="3"/>
  <c r="BG109" i="3"/>
  <c r="BH109" i="3"/>
  <c r="BI109" i="3"/>
  <c r="BJ109" i="3"/>
  <c r="BM109" i="3"/>
  <c r="BN109" i="3"/>
  <c r="BO109" i="3"/>
  <c r="BP109" i="3"/>
  <c r="BQ109" i="3"/>
  <c r="BR109" i="3"/>
  <c r="BU109" i="3"/>
  <c r="BV109" i="3"/>
  <c r="BX109" i="3"/>
  <c r="CB109" i="3"/>
  <c r="CC109" i="3"/>
  <c r="CG109" i="3"/>
  <c r="CH109" i="3"/>
  <c r="CI109" i="3"/>
  <c r="CK109" i="3"/>
  <c r="CL109" i="3"/>
  <c r="CP109" i="3"/>
  <c r="CS109" i="3"/>
  <c r="CT109" i="3"/>
  <c r="CU109" i="3"/>
  <c r="CV109" i="3"/>
  <c r="CZ109" i="3"/>
  <c r="DC109" i="3"/>
  <c r="DD109" i="3"/>
  <c r="DG109" i="3"/>
  <c r="DH109" i="3"/>
  <c r="K110" i="3"/>
  <c r="L110" i="3"/>
  <c r="N110" i="3"/>
  <c r="O110" i="3"/>
  <c r="Q110" i="3"/>
  <c r="R110" i="3"/>
  <c r="T110" i="3"/>
  <c r="U110" i="3"/>
  <c r="V110" i="3"/>
  <c r="X110" i="3"/>
  <c r="AA110" i="3"/>
  <c r="AB110" i="3"/>
  <c r="AD110" i="3"/>
  <c r="AE110" i="3"/>
  <c r="AF110" i="3"/>
  <c r="AG110" i="3"/>
  <c r="AH110" i="3"/>
  <c r="AJ110" i="3"/>
  <c r="AK110" i="3"/>
  <c r="AM110" i="3"/>
  <c r="AO110" i="3"/>
  <c r="AP110" i="3"/>
  <c r="AQ110" i="3"/>
  <c r="AS110" i="3"/>
  <c r="AU110" i="3"/>
  <c r="AX110" i="3"/>
  <c r="AY110" i="3"/>
  <c r="AZ110" i="3"/>
  <c r="BA110" i="3"/>
  <c r="BB110" i="3"/>
  <c r="BC110" i="3"/>
  <c r="BD110" i="3"/>
  <c r="BE110" i="3"/>
  <c r="BG110" i="3"/>
  <c r="BH110" i="3"/>
  <c r="BI110" i="3"/>
  <c r="BJ110" i="3"/>
  <c r="BM110" i="3"/>
  <c r="BN110" i="3"/>
  <c r="BO110" i="3"/>
  <c r="BP110" i="3"/>
  <c r="BQ110" i="3"/>
  <c r="BR110" i="3"/>
  <c r="BU110" i="3"/>
  <c r="BV110" i="3"/>
  <c r="BX110" i="3"/>
  <c r="CB110" i="3"/>
  <c r="CC110" i="3"/>
  <c r="CG110" i="3"/>
  <c r="CH110" i="3"/>
  <c r="CI110" i="3"/>
  <c r="CK110" i="3"/>
  <c r="CL110" i="3"/>
  <c r="CP110" i="3"/>
  <c r="CS110" i="3"/>
  <c r="CT110" i="3"/>
  <c r="CU110" i="3"/>
  <c r="CV110" i="3"/>
  <c r="CZ110" i="3"/>
  <c r="DC110" i="3"/>
  <c r="DD110" i="3"/>
  <c r="DG110" i="3"/>
  <c r="DH110" i="3"/>
  <c r="K111" i="3"/>
  <c r="L111" i="3"/>
  <c r="N111" i="3"/>
  <c r="O111" i="3"/>
  <c r="Q111" i="3"/>
  <c r="R111" i="3"/>
  <c r="T111" i="3"/>
  <c r="U111" i="3"/>
  <c r="V111" i="3"/>
  <c r="X111" i="3"/>
  <c r="AA111" i="3"/>
  <c r="AB111" i="3"/>
  <c r="AD111" i="3"/>
  <c r="AE111" i="3"/>
  <c r="AF111" i="3"/>
  <c r="AG111" i="3"/>
  <c r="AH111" i="3"/>
  <c r="AJ111" i="3"/>
  <c r="AK111" i="3"/>
  <c r="AM111" i="3"/>
  <c r="AO111" i="3"/>
  <c r="AP111" i="3"/>
  <c r="AQ111" i="3"/>
  <c r="AS111" i="3"/>
  <c r="AU111" i="3"/>
  <c r="AX111" i="3"/>
  <c r="AY111" i="3"/>
  <c r="AZ111" i="3"/>
  <c r="BA111" i="3"/>
  <c r="BB111" i="3"/>
  <c r="BC111" i="3"/>
  <c r="BD111" i="3"/>
  <c r="BE111" i="3"/>
  <c r="BG111" i="3"/>
  <c r="BH111" i="3"/>
  <c r="BI111" i="3"/>
  <c r="BJ111" i="3"/>
  <c r="BM111" i="3"/>
  <c r="BN111" i="3"/>
  <c r="BO111" i="3"/>
  <c r="BP111" i="3"/>
  <c r="BQ111" i="3"/>
  <c r="BR111" i="3"/>
  <c r="BU111" i="3"/>
  <c r="BV111" i="3"/>
  <c r="BX111" i="3"/>
  <c r="CB111" i="3"/>
  <c r="CC111" i="3"/>
  <c r="CG111" i="3"/>
  <c r="CH111" i="3"/>
  <c r="CI111" i="3"/>
  <c r="CK111" i="3"/>
  <c r="CL111" i="3"/>
  <c r="CP111" i="3"/>
  <c r="CS111" i="3"/>
  <c r="CT111" i="3"/>
  <c r="CU111" i="3"/>
  <c r="CV111" i="3"/>
  <c r="CZ111" i="3"/>
  <c r="DC111" i="3"/>
  <c r="DD111" i="3"/>
  <c r="DG111" i="3"/>
  <c r="DH111" i="3"/>
  <c r="K112" i="3"/>
  <c r="L112" i="3"/>
  <c r="N112" i="3"/>
  <c r="O112" i="3"/>
  <c r="Q112" i="3"/>
  <c r="R112" i="3"/>
  <c r="T112" i="3"/>
  <c r="U112" i="3"/>
  <c r="V112" i="3"/>
  <c r="X112" i="3"/>
  <c r="AA112" i="3"/>
  <c r="AB112" i="3"/>
  <c r="AD112" i="3"/>
  <c r="AE112" i="3"/>
  <c r="AF112" i="3"/>
  <c r="AG112" i="3"/>
  <c r="AH112" i="3"/>
  <c r="AJ112" i="3"/>
  <c r="AK112" i="3"/>
  <c r="AM112" i="3"/>
  <c r="AO112" i="3"/>
  <c r="AP112" i="3"/>
  <c r="AQ112" i="3"/>
  <c r="AS112" i="3"/>
  <c r="AU112" i="3"/>
  <c r="AX112" i="3"/>
  <c r="AY112" i="3"/>
  <c r="AZ112" i="3"/>
  <c r="BA112" i="3"/>
  <c r="BB112" i="3"/>
  <c r="BC112" i="3"/>
  <c r="BD112" i="3"/>
  <c r="BE112" i="3"/>
  <c r="BG112" i="3"/>
  <c r="BH112" i="3"/>
  <c r="BI112" i="3"/>
  <c r="BJ112" i="3"/>
  <c r="BM112" i="3"/>
  <c r="BN112" i="3"/>
  <c r="BO112" i="3"/>
  <c r="BP112" i="3"/>
  <c r="BQ112" i="3"/>
  <c r="BR112" i="3"/>
  <c r="BU112" i="3"/>
  <c r="BV112" i="3"/>
  <c r="BX112" i="3"/>
  <c r="CB112" i="3"/>
  <c r="CC112" i="3"/>
  <c r="CG112" i="3"/>
  <c r="CH112" i="3"/>
  <c r="CI112" i="3"/>
  <c r="CK112" i="3"/>
  <c r="CL112" i="3"/>
  <c r="CP112" i="3"/>
  <c r="CS112" i="3"/>
  <c r="CT112" i="3"/>
  <c r="CU112" i="3"/>
  <c r="CV112" i="3"/>
  <c r="CZ112" i="3"/>
  <c r="DC112" i="3"/>
  <c r="DD112" i="3"/>
  <c r="DG112" i="3"/>
  <c r="DH112" i="3"/>
  <c r="K113" i="3"/>
  <c r="L113" i="3"/>
  <c r="N113" i="3"/>
  <c r="O113" i="3"/>
  <c r="Q113" i="3"/>
  <c r="R113" i="3"/>
  <c r="T113" i="3"/>
  <c r="U113" i="3"/>
  <c r="V113" i="3"/>
  <c r="X113" i="3"/>
  <c r="AA113" i="3"/>
  <c r="AB113" i="3"/>
  <c r="AD113" i="3"/>
  <c r="AE113" i="3"/>
  <c r="AF113" i="3"/>
  <c r="AG113" i="3"/>
  <c r="AH113" i="3"/>
  <c r="AJ113" i="3"/>
  <c r="AK113" i="3"/>
  <c r="AM113" i="3"/>
  <c r="AO113" i="3"/>
  <c r="AP113" i="3"/>
  <c r="AQ113" i="3"/>
  <c r="AS113" i="3"/>
  <c r="AU113" i="3"/>
  <c r="AX113" i="3"/>
  <c r="AY113" i="3"/>
  <c r="AZ113" i="3"/>
  <c r="BA113" i="3"/>
  <c r="BB113" i="3"/>
  <c r="BC113" i="3"/>
  <c r="BD113" i="3"/>
  <c r="BE113" i="3"/>
  <c r="BG113" i="3"/>
  <c r="BH113" i="3"/>
  <c r="BI113" i="3"/>
  <c r="BJ113" i="3"/>
  <c r="BM113" i="3"/>
  <c r="BN113" i="3"/>
  <c r="BO113" i="3"/>
  <c r="BP113" i="3"/>
  <c r="BQ113" i="3"/>
  <c r="BR113" i="3"/>
  <c r="BU113" i="3"/>
  <c r="BV113" i="3"/>
  <c r="BX113" i="3"/>
  <c r="CB113" i="3"/>
  <c r="CC113" i="3"/>
  <c r="CG113" i="3"/>
  <c r="CH113" i="3"/>
  <c r="CI113" i="3"/>
  <c r="CK113" i="3"/>
  <c r="CL113" i="3"/>
  <c r="CP113" i="3"/>
  <c r="CS113" i="3"/>
  <c r="CT113" i="3"/>
  <c r="CU113" i="3"/>
  <c r="CV113" i="3"/>
  <c r="CZ113" i="3"/>
  <c r="DC113" i="3"/>
  <c r="DD113" i="3"/>
  <c r="DG113" i="3"/>
  <c r="DH113" i="3"/>
  <c r="K114" i="3"/>
  <c r="L114" i="3"/>
  <c r="N114" i="3"/>
  <c r="O114" i="3"/>
  <c r="Q114" i="3"/>
  <c r="R114" i="3"/>
  <c r="T114" i="3"/>
  <c r="U114" i="3"/>
  <c r="V114" i="3"/>
  <c r="X114" i="3"/>
  <c r="AA114" i="3"/>
  <c r="AB114" i="3"/>
  <c r="AD114" i="3"/>
  <c r="AE114" i="3"/>
  <c r="AF114" i="3"/>
  <c r="AG114" i="3"/>
  <c r="AH114" i="3"/>
  <c r="AJ114" i="3"/>
  <c r="AK114" i="3"/>
  <c r="AM114" i="3"/>
  <c r="AO114" i="3"/>
  <c r="AP114" i="3"/>
  <c r="AQ114" i="3"/>
  <c r="AS114" i="3"/>
  <c r="AU114" i="3"/>
  <c r="AX114" i="3"/>
  <c r="AY114" i="3"/>
  <c r="AZ114" i="3"/>
  <c r="BA114" i="3"/>
  <c r="BB114" i="3"/>
  <c r="BC114" i="3"/>
  <c r="BD114" i="3"/>
  <c r="BE114" i="3"/>
  <c r="BG114" i="3"/>
  <c r="BH114" i="3"/>
  <c r="BI114" i="3"/>
  <c r="BJ114" i="3"/>
  <c r="BM114" i="3"/>
  <c r="BN114" i="3"/>
  <c r="BO114" i="3"/>
  <c r="BP114" i="3"/>
  <c r="BQ114" i="3"/>
  <c r="BR114" i="3"/>
  <c r="BU114" i="3"/>
  <c r="BV114" i="3"/>
  <c r="BX114" i="3"/>
  <c r="CB114" i="3"/>
  <c r="CC114" i="3"/>
  <c r="CG114" i="3"/>
  <c r="CH114" i="3"/>
  <c r="CI114" i="3"/>
  <c r="CK114" i="3"/>
  <c r="CL114" i="3"/>
  <c r="CP114" i="3"/>
  <c r="CS114" i="3"/>
  <c r="CT114" i="3"/>
  <c r="CU114" i="3"/>
  <c r="CV114" i="3"/>
  <c r="CZ114" i="3"/>
  <c r="DC114" i="3"/>
  <c r="DD114" i="3"/>
  <c r="DG114" i="3"/>
  <c r="DH114" i="3"/>
  <c r="K115" i="3"/>
  <c r="L115" i="3"/>
  <c r="N115" i="3"/>
  <c r="O115" i="3"/>
  <c r="Q115" i="3"/>
  <c r="R115" i="3"/>
  <c r="T115" i="3"/>
  <c r="U115" i="3"/>
  <c r="V115" i="3"/>
  <c r="X115" i="3"/>
  <c r="AA115" i="3"/>
  <c r="AB115" i="3"/>
  <c r="AD115" i="3"/>
  <c r="AE115" i="3"/>
  <c r="AF115" i="3"/>
  <c r="AG115" i="3"/>
  <c r="AH115" i="3"/>
  <c r="AJ115" i="3"/>
  <c r="AK115" i="3"/>
  <c r="AM115" i="3"/>
  <c r="AO115" i="3"/>
  <c r="AP115" i="3"/>
  <c r="AQ115" i="3"/>
  <c r="AS115" i="3"/>
  <c r="AU115" i="3"/>
  <c r="AX115" i="3"/>
  <c r="AY115" i="3"/>
  <c r="AZ115" i="3"/>
  <c r="BA115" i="3"/>
  <c r="BB115" i="3"/>
  <c r="BC115" i="3"/>
  <c r="BD115" i="3"/>
  <c r="BE115" i="3"/>
  <c r="BG115" i="3"/>
  <c r="BH115" i="3"/>
  <c r="BI115" i="3"/>
  <c r="BJ115" i="3"/>
  <c r="BM115" i="3"/>
  <c r="BN115" i="3"/>
  <c r="BO115" i="3"/>
  <c r="BP115" i="3"/>
  <c r="BQ115" i="3"/>
  <c r="BR115" i="3"/>
  <c r="BU115" i="3"/>
  <c r="BV115" i="3"/>
  <c r="BX115" i="3"/>
  <c r="CB115" i="3"/>
  <c r="CC115" i="3"/>
  <c r="CG115" i="3"/>
  <c r="CH115" i="3"/>
  <c r="CI115" i="3"/>
  <c r="CK115" i="3"/>
  <c r="CL115" i="3"/>
  <c r="CP115" i="3"/>
  <c r="CS115" i="3"/>
  <c r="CT115" i="3"/>
  <c r="CU115" i="3"/>
  <c r="CV115" i="3"/>
  <c r="CZ115" i="3"/>
  <c r="DC115" i="3"/>
  <c r="DD115" i="3"/>
  <c r="DG115" i="3"/>
  <c r="DH115" i="3"/>
  <c r="K116" i="3"/>
  <c r="L116" i="3"/>
  <c r="N116" i="3"/>
  <c r="O116" i="3"/>
  <c r="Q116" i="3"/>
  <c r="R116" i="3"/>
  <c r="T116" i="3"/>
  <c r="U116" i="3"/>
  <c r="V116" i="3"/>
  <c r="X116" i="3"/>
  <c r="AA116" i="3"/>
  <c r="AB116" i="3"/>
  <c r="AD116" i="3"/>
  <c r="AE116" i="3"/>
  <c r="AF116" i="3"/>
  <c r="AG116" i="3"/>
  <c r="AH116" i="3"/>
  <c r="AJ116" i="3"/>
  <c r="AK116" i="3"/>
  <c r="AM116" i="3"/>
  <c r="AO116" i="3"/>
  <c r="AP116" i="3"/>
  <c r="AQ116" i="3"/>
  <c r="AS116" i="3"/>
  <c r="AU116" i="3"/>
  <c r="AX116" i="3"/>
  <c r="AY116" i="3"/>
  <c r="AZ116" i="3"/>
  <c r="BA116" i="3"/>
  <c r="BB116" i="3"/>
  <c r="BC116" i="3"/>
  <c r="BD116" i="3"/>
  <c r="BE116" i="3"/>
  <c r="BG116" i="3"/>
  <c r="BH116" i="3"/>
  <c r="BI116" i="3"/>
  <c r="BJ116" i="3"/>
  <c r="BM116" i="3"/>
  <c r="BN116" i="3"/>
  <c r="BO116" i="3"/>
  <c r="BP116" i="3"/>
  <c r="BQ116" i="3"/>
  <c r="BR116" i="3"/>
  <c r="BU116" i="3"/>
  <c r="BV116" i="3"/>
  <c r="BX116" i="3"/>
  <c r="CB116" i="3"/>
  <c r="CC116" i="3"/>
  <c r="CG116" i="3"/>
  <c r="CH116" i="3"/>
  <c r="CI116" i="3"/>
  <c r="CK116" i="3"/>
  <c r="CL116" i="3"/>
  <c r="CP116" i="3"/>
  <c r="CS116" i="3"/>
  <c r="CT116" i="3"/>
  <c r="CU116" i="3"/>
  <c r="CV116" i="3"/>
  <c r="CZ116" i="3"/>
  <c r="DC116" i="3"/>
  <c r="DD116" i="3"/>
  <c r="DG116" i="3"/>
  <c r="DH116" i="3"/>
  <c r="K117" i="3"/>
  <c r="L117" i="3"/>
  <c r="N117" i="3"/>
  <c r="O117" i="3"/>
  <c r="Q117" i="3"/>
  <c r="R117" i="3"/>
  <c r="T117" i="3"/>
  <c r="U117" i="3"/>
  <c r="V117" i="3"/>
  <c r="X117" i="3"/>
  <c r="AA117" i="3"/>
  <c r="AB117" i="3"/>
  <c r="AD117" i="3"/>
  <c r="AE117" i="3"/>
  <c r="AF117" i="3"/>
  <c r="AG117" i="3"/>
  <c r="AH117" i="3"/>
  <c r="AJ117" i="3"/>
  <c r="AK117" i="3"/>
  <c r="AM117" i="3"/>
  <c r="AO117" i="3"/>
  <c r="AP117" i="3"/>
  <c r="AQ117" i="3"/>
  <c r="AS117" i="3"/>
  <c r="AU117" i="3"/>
  <c r="AX117" i="3"/>
  <c r="AY117" i="3"/>
  <c r="AZ117" i="3"/>
  <c r="BA117" i="3"/>
  <c r="BB117" i="3"/>
  <c r="BC117" i="3"/>
  <c r="BD117" i="3"/>
  <c r="BE117" i="3"/>
  <c r="BG117" i="3"/>
  <c r="BH117" i="3"/>
  <c r="BI117" i="3"/>
  <c r="BJ117" i="3"/>
  <c r="BM117" i="3"/>
  <c r="BN117" i="3"/>
  <c r="BO117" i="3"/>
  <c r="BP117" i="3"/>
  <c r="BQ117" i="3"/>
  <c r="BR117" i="3"/>
  <c r="BU117" i="3"/>
  <c r="BV117" i="3"/>
  <c r="BX117" i="3"/>
  <c r="CB117" i="3"/>
  <c r="CC117" i="3"/>
  <c r="CG117" i="3"/>
  <c r="CH117" i="3"/>
  <c r="CI117" i="3"/>
  <c r="CK117" i="3"/>
  <c r="CL117" i="3"/>
  <c r="CP117" i="3"/>
  <c r="CS117" i="3"/>
  <c r="CT117" i="3"/>
  <c r="CU117" i="3"/>
  <c r="CV117" i="3"/>
  <c r="CZ117" i="3"/>
  <c r="DC117" i="3"/>
  <c r="DD117" i="3"/>
  <c r="DG117" i="3"/>
  <c r="DH117" i="3"/>
  <c r="K118" i="3"/>
  <c r="L118" i="3"/>
  <c r="N118" i="3"/>
  <c r="O118" i="3"/>
  <c r="Q118" i="3"/>
  <c r="R118" i="3"/>
  <c r="T118" i="3"/>
  <c r="U118" i="3"/>
  <c r="V118" i="3"/>
  <c r="X118" i="3"/>
  <c r="AA118" i="3"/>
  <c r="AB118" i="3"/>
  <c r="AD118" i="3"/>
  <c r="AE118" i="3"/>
  <c r="AF118" i="3"/>
  <c r="AG118" i="3"/>
  <c r="AH118" i="3"/>
  <c r="AJ118" i="3"/>
  <c r="AK118" i="3"/>
  <c r="AM118" i="3"/>
  <c r="AO118" i="3"/>
  <c r="AP118" i="3"/>
  <c r="AQ118" i="3"/>
  <c r="AS118" i="3"/>
  <c r="AU118" i="3"/>
  <c r="AX118" i="3"/>
  <c r="AY118" i="3"/>
  <c r="AZ118" i="3"/>
  <c r="BA118" i="3"/>
  <c r="BB118" i="3"/>
  <c r="BC118" i="3"/>
  <c r="BD118" i="3"/>
  <c r="BE118" i="3"/>
  <c r="BG118" i="3"/>
  <c r="BH118" i="3"/>
  <c r="BI118" i="3"/>
  <c r="BJ118" i="3"/>
  <c r="BM118" i="3"/>
  <c r="BN118" i="3"/>
  <c r="BO118" i="3"/>
  <c r="BP118" i="3"/>
  <c r="BQ118" i="3"/>
  <c r="BR118" i="3"/>
  <c r="BU118" i="3"/>
  <c r="BV118" i="3"/>
  <c r="BX118" i="3"/>
  <c r="CB118" i="3"/>
  <c r="CC118" i="3"/>
  <c r="CG118" i="3"/>
  <c r="CH118" i="3"/>
  <c r="CI118" i="3"/>
  <c r="CK118" i="3"/>
  <c r="CL118" i="3"/>
  <c r="CP118" i="3"/>
  <c r="CS118" i="3"/>
  <c r="CT118" i="3"/>
  <c r="CU118" i="3"/>
  <c r="CV118" i="3"/>
  <c r="CZ118" i="3"/>
  <c r="DC118" i="3"/>
  <c r="DD118" i="3"/>
  <c r="DG118" i="3"/>
  <c r="DH118" i="3"/>
  <c r="K119" i="3"/>
  <c r="L119" i="3"/>
  <c r="N119" i="3"/>
  <c r="O119" i="3"/>
  <c r="Q119" i="3"/>
  <c r="R119" i="3"/>
  <c r="T119" i="3"/>
  <c r="U119" i="3"/>
  <c r="V119" i="3"/>
  <c r="X119" i="3"/>
  <c r="AA119" i="3"/>
  <c r="AB119" i="3"/>
  <c r="AD119" i="3"/>
  <c r="AE119" i="3"/>
  <c r="AF119" i="3"/>
  <c r="AG119" i="3"/>
  <c r="AH119" i="3"/>
  <c r="AJ119" i="3"/>
  <c r="AK119" i="3"/>
  <c r="AM119" i="3"/>
  <c r="AO119" i="3"/>
  <c r="AP119" i="3"/>
  <c r="AQ119" i="3"/>
  <c r="AS119" i="3"/>
  <c r="AU119" i="3"/>
  <c r="AX119" i="3"/>
  <c r="AY119" i="3"/>
  <c r="AZ119" i="3"/>
  <c r="BA119" i="3"/>
  <c r="BB119" i="3"/>
  <c r="BC119" i="3"/>
  <c r="BD119" i="3"/>
  <c r="BE119" i="3"/>
  <c r="BG119" i="3"/>
  <c r="BH119" i="3"/>
  <c r="BI119" i="3"/>
  <c r="BJ119" i="3"/>
  <c r="BM119" i="3"/>
  <c r="BN119" i="3"/>
  <c r="BO119" i="3"/>
  <c r="BP119" i="3"/>
  <c r="BQ119" i="3"/>
  <c r="BR119" i="3"/>
  <c r="BU119" i="3"/>
  <c r="BV119" i="3"/>
  <c r="BX119" i="3"/>
  <c r="CB119" i="3"/>
  <c r="CC119" i="3"/>
  <c r="CG119" i="3"/>
  <c r="CH119" i="3"/>
  <c r="CI119" i="3"/>
  <c r="CK119" i="3"/>
  <c r="CL119" i="3"/>
  <c r="CP119" i="3"/>
  <c r="CS119" i="3"/>
  <c r="CT119" i="3"/>
  <c r="CU119" i="3"/>
  <c r="CV119" i="3"/>
  <c r="CZ119" i="3"/>
  <c r="DC119" i="3"/>
  <c r="DD119" i="3"/>
  <c r="DG119" i="3"/>
  <c r="DH119" i="3"/>
  <c r="K120" i="3"/>
  <c r="L120" i="3"/>
  <c r="N120" i="3"/>
  <c r="O120" i="3"/>
  <c r="Q120" i="3"/>
  <c r="R120" i="3"/>
  <c r="T120" i="3"/>
  <c r="U120" i="3"/>
  <c r="V120" i="3"/>
  <c r="X120" i="3"/>
  <c r="AA120" i="3"/>
  <c r="AB120" i="3"/>
  <c r="AD120" i="3"/>
  <c r="AE120" i="3"/>
  <c r="AF120" i="3"/>
  <c r="AG120" i="3"/>
  <c r="AH120" i="3"/>
  <c r="AJ120" i="3"/>
  <c r="AK120" i="3"/>
  <c r="AM120" i="3"/>
  <c r="AO120" i="3"/>
  <c r="AP120" i="3"/>
  <c r="AQ120" i="3"/>
  <c r="AS120" i="3"/>
  <c r="AU120" i="3"/>
  <c r="AX120" i="3"/>
  <c r="AY120" i="3"/>
  <c r="AZ120" i="3"/>
  <c r="BA120" i="3"/>
  <c r="BB120" i="3"/>
  <c r="BC120" i="3"/>
  <c r="BD120" i="3"/>
  <c r="BE120" i="3"/>
  <c r="BG120" i="3"/>
  <c r="BH120" i="3"/>
  <c r="BI120" i="3"/>
  <c r="BJ120" i="3"/>
  <c r="BM120" i="3"/>
  <c r="BN120" i="3"/>
  <c r="BO120" i="3"/>
  <c r="BP120" i="3"/>
  <c r="BQ120" i="3"/>
  <c r="BR120" i="3"/>
  <c r="BU120" i="3"/>
  <c r="BV120" i="3"/>
  <c r="BX120" i="3"/>
  <c r="CB120" i="3"/>
  <c r="CC120" i="3"/>
  <c r="CG120" i="3"/>
  <c r="CH120" i="3"/>
  <c r="CI120" i="3"/>
  <c r="CK120" i="3"/>
  <c r="CL120" i="3"/>
  <c r="CP120" i="3"/>
  <c r="CS120" i="3"/>
  <c r="CT120" i="3"/>
  <c r="CU120" i="3"/>
  <c r="CV120" i="3"/>
  <c r="CZ120" i="3"/>
  <c r="DC120" i="3"/>
  <c r="DD120" i="3"/>
  <c r="DG120" i="3"/>
  <c r="DH120" i="3"/>
  <c r="K121" i="3"/>
  <c r="L121" i="3"/>
  <c r="N121" i="3"/>
  <c r="O121" i="3"/>
  <c r="Q121" i="3"/>
  <c r="R121" i="3"/>
  <c r="T121" i="3"/>
  <c r="U121" i="3"/>
  <c r="V121" i="3"/>
  <c r="X121" i="3"/>
  <c r="AA121" i="3"/>
  <c r="AB121" i="3"/>
  <c r="AD121" i="3"/>
  <c r="AE121" i="3"/>
  <c r="AF121" i="3"/>
  <c r="AG121" i="3"/>
  <c r="AH121" i="3"/>
  <c r="AJ121" i="3"/>
  <c r="AK121" i="3"/>
  <c r="AM121" i="3"/>
  <c r="AO121" i="3"/>
  <c r="AP121" i="3"/>
  <c r="AQ121" i="3"/>
  <c r="AS121" i="3"/>
  <c r="AU121" i="3"/>
  <c r="AX121" i="3"/>
  <c r="AY121" i="3"/>
  <c r="AZ121" i="3"/>
  <c r="BA121" i="3"/>
  <c r="BB121" i="3"/>
  <c r="BC121" i="3"/>
  <c r="BD121" i="3"/>
  <c r="BE121" i="3"/>
  <c r="BG121" i="3"/>
  <c r="BH121" i="3"/>
  <c r="BI121" i="3"/>
  <c r="BJ121" i="3"/>
  <c r="BM121" i="3"/>
  <c r="BN121" i="3"/>
  <c r="BO121" i="3"/>
  <c r="BP121" i="3"/>
  <c r="BQ121" i="3"/>
  <c r="BR121" i="3"/>
  <c r="BU121" i="3"/>
  <c r="BV121" i="3"/>
  <c r="BX121" i="3"/>
  <c r="CB121" i="3"/>
  <c r="CC121" i="3"/>
  <c r="CG121" i="3"/>
  <c r="CH121" i="3"/>
  <c r="CI121" i="3"/>
  <c r="CK121" i="3"/>
  <c r="CL121" i="3"/>
  <c r="CP121" i="3"/>
  <c r="CS121" i="3"/>
  <c r="CT121" i="3"/>
  <c r="CU121" i="3"/>
  <c r="CV121" i="3"/>
  <c r="CZ121" i="3"/>
  <c r="DC121" i="3"/>
  <c r="DD121" i="3"/>
  <c r="DG121" i="3"/>
  <c r="DH121" i="3"/>
  <c r="K122" i="3"/>
  <c r="L122" i="3"/>
  <c r="N122" i="3"/>
  <c r="O122" i="3"/>
  <c r="Q122" i="3"/>
  <c r="R122" i="3"/>
  <c r="T122" i="3"/>
  <c r="U122" i="3"/>
  <c r="V122" i="3"/>
  <c r="X122" i="3"/>
  <c r="AA122" i="3"/>
  <c r="AB122" i="3"/>
  <c r="AD122" i="3"/>
  <c r="AE122" i="3"/>
  <c r="AF122" i="3"/>
  <c r="AG122" i="3"/>
  <c r="AH122" i="3"/>
  <c r="AJ122" i="3"/>
  <c r="AK122" i="3"/>
  <c r="AM122" i="3"/>
  <c r="AO122" i="3"/>
  <c r="AP122" i="3"/>
  <c r="AQ122" i="3"/>
  <c r="AS122" i="3"/>
  <c r="AU122" i="3"/>
  <c r="AX122" i="3"/>
  <c r="AY122" i="3"/>
  <c r="AZ122" i="3"/>
  <c r="BA122" i="3"/>
  <c r="BB122" i="3"/>
  <c r="BC122" i="3"/>
  <c r="BD122" i="3"/>
  <c r="BE122" i="3"/>
  <c r="BG122" i="3"/>
  <c r="BH122" i="3"/>
  <c r="BI122" i="3"/>
  <c r="BJ122" i="3"/>
  <c r="BM122" i="3"/>
  <c r="BN122" i="3"/>
  <c r="BO122" i="3"/>
  <c r="BP122" i="3"/>
  <c r="BQ122" i="3"/>
  <c r="BR122" i="3"/>
  <c r="BU122" i="3"/>
  <c r="BV122" i="3"/>
  <c r="BX122" i="3"/>
  <c r="CB122" i="3"/>
  <c r="CC122" i="3"/>
  <c r="CG122" i="3"/>
  <c r="CH122" i="3"/>
  <c r="CI122" i="3"/>
  <c r="CK122" i="3"/>
  <c r="CL122" i="3"/>
  <c r="CP122" i="3"/>
  <c r="CS122" i="3"/>
  <c r="CT122" i="3"/>
  <c r="CU122" i="3"/>
  <c r="CV122" i="3"/>
  <c r="CZ122" i="3"/>
  <c r="DC122" i="3"/>
  <c r="DD122" i="3"/>
  <c r="DG122" i="3"/>
  <c r="DH122" i="3"/>
  <c r="K123" i="3"/>
  <c r="L123" i="3"/>
  <c r="N123" i="3"/>
  <c r="O123" i="3"/>
  <c r="Q123" i="3"/>
  <c r="R123" i="3"/>
  <c r="T123" i="3"/>
  <c r="U123" i="3"/>
  <c r="V123" i="3"/>
  <c r="X123" i="3"/>
  <c r="AA123" i="3"/>
  <c r="AB123" i="3"/>
  <c r="AD123" i="3"/>
  <c r="AE123" i="3"/>
  <c r="AF123" i="3"/>
  <c r="AG123" i="3"/>
  <c r="AH123" i="3"/>
  <c r="AJ123" i="3"/>
  <c r="AK123" i="3"/>
  <c r="AM123" i="3"/>
  <c r="AO123" i="3"/>
  <c r="AP123" i="3"/>
  <c r="AQ123" i="3"/>
  <c r="AS123" i="3"/>
  <c r="AU123" i="3"/>
  <c r="AX123" i="3"/>
  <c r="AY123" i="3"/>
  <c r="AZ123" i="3"/>
  <c r="BA123" i="3"/>
  <c r="BB123" i="3"/>
  <c r="BC123" i="3"/>
  <c r="BD123" i="3"/>
  <c r="BE123" i="3"/>
  <c r="BG123" i="3"/>
  <c r="BH123" i="3"/>
  <c r="BI123" i="3"/>
  <c r="BJ123" i="3"/>
  <c r="BM123" i="3"/>
  <c r="BN123" i="3"/>
  <c r="BO123" i="3"/>
  <c r="BP123" i="3"/>
  <c r="BQ123" i="3"/>
  <c r="BR123" i="3"/>
  <c r="BU123" i="3"/>
  <c r="BV123" i="3"/>
  <c r="BX123" i="3"/>
  <c r="CB123" i="3"/>
  <c r="CC123" i="3"/>
  <c r="CG123" i="3"/>
  <c r="CH123" i="3"/>
  <c r="CI123" i="3"/>
  <c r="CK123" i="3"/>
  <c r="CL123" i="3"/>
  <c r="CP123" i="3"/>
  <c r="CS123" i="3"/>
  <c r="CT123" i="3"/>
  <c r="CU123" i="3"/>
  <c r="CV123" i="3"/>
  <c r="CZ123" i="3"/>
  <c r="DC123" i="3"/>
  <c r="DD123" i="3"/>
  <c r="DG123" i="3"/>
  <c r="DH123" i="3"/>
  <c r="K124" i="3"/>
  <c r="L124" i="3"/>
  <c r="N124" i="3"/>
  <c r="O124" i="3"/>
  <c r="Q124" i="3"/>
  <c r="R124" i="3"/>
  <c r="T124" i="3"/>
  <c r="U124" i="3"/>
  <c r="V124" i="3"/>
  <c r="X124" i="3"/>
  <c r="AA124" i="3"/>
  <c r="AB124" i="3"/>
  <c r="AD124" i="3"/>
  <c r="AE124" i="3"/>
  <c r="AF124" i="3"/>
  <c r="AG124" i="3"/>
  <c r="AH124" i="3"/>
  <c r="AJ124" i="3"/>
  <c r="AK124" i="3"/>
  <c r="AM124" i="3"/>
  <c r="AO124" i="3"/>
  <c r="AP124" i="3"/>
  <c r="AQ124" i="3"/>
  <c r="AS124" i="3"/>
  <c r="AU124" i="3"/>
  <c r="AX124" i="3"/>
  <c r="AY124" i="3"/>
  <c r="AZ124" i="3"/>
  <c r="BA124" i="3"/>
  <c r="BB124" i="3"/>
  <c r="BC124" i="3"/>
  <c r="BD124" i="3"/>
  <c r="BE124" i="3"/>
  <c r="BG124" i="3"/>
  <c r="BH124" i="3"/>
  <c r="BI124" i="3"/>
  <c r="BJ124" i="3"/>
  <c r="BM124" i="3"/>
  <c r="BN124" i="3"/>
  <c r="BO124" i="3"/>
  <c r="BP124" i="3"/>
  <c r="BQ124" i="3"/>
  <c r="BR124" i="3"/>
  <c r="BU124" i="3"/>
  <c r="BV124" i="3"/>
  <c r="BX124" i="3"/>
  <c r="CB124" i="3"/>
  <c r="CC124" i="3"/>
  <c r="CG124" i="3"/>
  <c r="CH124" i="3"/>
  <c r="CI124" i="3"/>
  <c r="CK124" i="3"/>
  <c r="CL124" i="3"/>
  <c r="CP124" i="3"/>
  <c r="CS124" i="3"/>
  <c r="CT124" i="3"/>
  <c r="CU124" i="3"/>
  <c r="CV124" i="3"/>
  <c r="CZ124" i="3"/>
  <c r="DC124" i="3"/>
  <c r="DD124" i="3"/>
  <c r="DG124" i="3"/>
  <c r="DH124" i="3"/>
  <c r="K125" i="3"/>
  <c r="L125" i="3"/>
  <c r="N125" i="3"/>
  <c r="O125" i="3"/>
  <c r="Q125" i="3"/>
  <c r="R125" i="3"/>
  <c r="T125" i="3"/>
  <c r="U125" i="3"/>
  <c r="V125" i="3"/>
  <c r="X125" i="3"/>
  <c r="AA125" i="3"/>
  <c r="AB125" i="3"/>
  <c r="AD125" i="3"/>
  <c r="AE125" i="3"/>
  <c r="AF125" i="3"/>
  <c r="AG125" i="3"/>
  <c r="AH125" i="3"/>
  <c r="AJ125" i="3"/>
  <c r="AK125" i="3"/>
  <c r="AM125" i="3"/>
  <c r="AO125" i="3"/>
  <c r="AP125" i="3"/>
  <c r="AQ125" i="3"/>
  <c r="AS125" i="3"/>
  <c r="AU125" i="3"/>
  <c r="AX125" i="3"/>
  <c r="AY125" i="3"/>
  <c r="AZ125" i="3"/>
  <c r="BA125" i="3"/>
  <c r="BB125" i="3"/>
  <c r="BC125" i="3"/>
  <c r="BD125" i="3"/>
  <c r="BE125" i="3"/>
  <c r="BG125" i="3"/>
  <c r="BH125" i="3"/>
  <c r="BI125" i="3"/>
  <c r="BJ125" i="3"/>
  <c r="BM125" i="3"/>
  <c r="BN125" i="3"/>
  <c r="BO125" i="3"/>
  <c r="BP125" i="3"/>
  <c r="BQ125" i="3"/>
  <c r="BR125" i="3"/>
  <c r="BU125" i="3"/>
  <c r="BV125" i="3"/>
  <c r="BX125" i="3"/>
  <c r="CB125" i="3"/>
  <c r="CC125" i="3"/>
  <c r="CG125" i="3"/>
  <c r="CH125" i="3"/>
  <c r="CI125" i="3"/>
  <c r="CK125" i="3"/>
  <c r="CL125" i="3"/>
  <c r="CP125" i="3"/>
  <c r="CS125" i="3"/>
  <c r="CT125" i="3"/>
  <c r="CU125" i="3"/>
  <c r="CV125" i="3"/>
  <c r="CZ125" i="3"/>
  <c r="DC125" i="3"/>
  <c r="DD125" i="3"/>
  <c r="DG125" i="3"/>
  <c r="DH125" i="3"/>
  <c r="K126" i="3"/>
  <c r="L126" i="3"/>
  <c r="N126" i="3"/>
  <c r="O126" i="3"/>
  <c r="Q126" i="3"/>
  <c r="R126" i="3"/>
  <c r="T126" i="3"/>
  <c r="U126" i="3"/>
  <c r="V126" i="3"/>
  <c r="X126" i="3"/>
  <c r="AA126" i="3"/>
  <c r="AB126" i="3"/>
  <c r="AD126" i="3"/>
  <c r="AE126" i="3"/>
  <c r="AF126" i="3"/>
  <c r="AG126" i="3"/>
  <c r="AH126" i="3"/>
  <c r="AJ126" i="3"/>
  <c r="AK126" i="3"/>
  <c r="AM126" i="3"/>
  <c r="AO126" i="3"/>
  <c r="AP126" i="3"/>
  <c r="AQ126" i="3"/>
  <c r="AS126" i="3"/>
  <c r="AU126" i="3"/>
  <c r="AX126" i="3"/>
  <c r="AY126" i="3"/>
  <c r="AZ126" i="3"/>
  <c r="BA126" i="3"/>
  <c r="BB126" i="3"/>
  <c r="BC126" i="3"/>
  <c r="BD126" i="3"/>
  <c r="BE126" i="3"/>
  <c r="BG126" i="3"/>
  <c r="BH126" i="3"/>
  <c r="BI126" i="3"/>
  <c r="BJ126" i="3"/>
  <c r="BM126" i="3"/>
  <c r="BN126" i="3"/>
  <c r="BO126" i="3"/>
  <c r="BP126" i="3"/>
  <c r="BQ126" i="3"/>
  <c r="BR126" i="3"/>
  <c r="BU126" i="3"/>
  <c r="BV126" i="3"/>
  <c r="BX126" i="3"/>
  <c r="CB126" i="3"/>
  <c r="CC126" i="3"/>
  <c r="CG126" i="3"/>
  <c r="CH126" i="3"/>
  <c r="CI126" i="3"/>
  <c r="CK126" i="3"/>
  <c r="CL126" i="3"/>
  <c r="CP126" i="3"/>
  <c r="CS126" i="3"/>
  <c r="CT126" i="3"/>
  <c r="CU126" i="3"/>
  <c r="CV126" i="3"/>
  <c r="CZ126" i="3"/>
  <c r="DC126" i="3"/>
  <c r="DD126" i="3"/>
  <c r="DG126" i="3"/>
  <c r="DH126" i="3"/>
  <c r="K127" i="3"/>
  <c r="L127" i="3"/>
  <c r="N127" i="3"/>
  <c r="O127" i="3"/>
  <c r="Q127" i="3"/>
  <c r="R127" i="3"/>
  <c r="T127" i="3"/>
  <c r="U127" i="3"/>
  <c r="V127" i="3"/>
  <c r="X127" i="3"/>
  <c r="AA127" i="3"/>
  <c r="AB127" i="3"/>
  <c r="AD127" i="3"/>
  <c r="AE127" i="3"/>
  <c r="AF127" i="3"/>
  <c r="AG127" i="3"/>
  <c r="AH127" i="3"/>
  <c r="AJ127" i="3"/>
  <c r="AK127" i="3"/>
  <c r="AM127" i="3"/>
  <c r="AO127" i="3"/>
  <c r="AP127" i="3"/>
  <c r="AQ127" i="3"/>
  <c r="AS127" i="3"/>
  <c r="AU127" i="3"/>
  <c r="AX127" i="3"/>
  <c r="AY127" i="3"/>
  <c r="AZ127" i="3"/>
  <c r="BA127" i="3"/>
  <c r="BB127" i="3"/>
  <c r="BC127" i="3"/>
  <c r="BD127" i="3"/>
  <c r="BE127" i="3"/>
  <c r="BG127" i="3"/>
  <c r="BH127" i="3"/>
  <c r="BI127" i="3"/>
  <c r="BJ127" i="3"/>
  <c r="BM127" i="3"/>
  <c r="BN127" i="3"/>
  <c r="BO127" i="3"/>
  <c r="BP127" i="3"/>
  <c r="BQ127" i="3"/>
  <c r="BR127" i="3"/>
  <c r="BU127" i="3"/>
  <c r="BV127" i="3"/>
  <c r="BX127" i="3"/>
  <c r="CB127" i="3"/>
  <c r="CC127" i="3"/>
  <c r="CG127" i="3"/>
  <c r="CH127" i="3"/>
  <c r="CI127" i="3"/>
  <c r="CK127" i="3"/>
  <c r="CL127" i="3"/>
  <c r="CP127" i="3"/>
  <c r="CS127" i="3"/>
  <c r="CT127" i="3"/>
  <c r="CU127" i="3"/>
  <c r="CV127" i="3"/>
  <c r="CZ127" i="3"/>
  <c r="DC127" i="3"/>
  <c r="DD127" i="3"/>
  <c r="DG127" i="3"/>
  <c r="DH127" i="3"/>
  <c r="K128" i="3"/>
  <c r="L128" i="3"/>
  <c r="N128" i="3"/>
  <c r="O128" i="3"/>
  <c r="Q128" i="3"/>
  <c r="R128" i="3"/>
  <c r="T128" i="3"/>
  <c r="U128" i="3"/>
  <c r="V128" i="3"/>
  <c r="X128" i="3"/>
  <c r="AA128" i="3"/>
  <c r="AB128" i="3"/>
  <c r="AD128" i="3"/>
  <c r="AE128" i="3"/>
  <c r="AF128" i="3"/>
  <c r="AG128" i="3"/>
  <c r="AH128" i="3"/>
  <c r="AJ128" i="3"/>
  <c r="AK128" i="3"/>
  <c r="AM128" i="3"/>
  <c r="AO128" i="3"/>
  <c r="AP128" i="3"/>
  <c r="AQ128" i="3"/>
  <c r="AS128" i="3"/>
  <c r="AU128" i="3"/>
  <c r="AX128" i="3"/>
  <c r="AY128" i="3"/>
  <c r="AZ128" i="3"/>
  <c r="BA128" i="3"/>
  <c r="BB128" i="3"/>
  <c r="BC128" i="3"/>
  <c r="BD128" i="3"/>
  <c r="BE128" i="3"/>
  <c r="BG128" i="3"/>
  <c r="BH128" i="3"/>
  <c r="BI128" i="3"/>
  <c r="BJ128" i="3"/>
  <c r="BM128" i="3"/>
  <c r="BN128" i="3"/>
  <c r="BO128" i="3"/>
  <c r="BP128" i="3"/>
  <c r="BQ128" i="3"/>
  <c r="BR128" i="3"/>
  <c r="BU128" i="3"/>
  <c r="BV128" i="3"/>
  <c r="BX128" i="3"/>
  <c r="CB128" i="3"/>
  <c r="CC128" i="3"/>
  <c r="CG128" i="3"/>
  <c r="CH128" i="3"/>
  <c r="CI128" i="3"/>
  <c r="CK128" i="3"/>
  <c r="CL128" i="3"/>
  <c r="CP128" i="3"/>
  <c r="CS128" i="3"/>
  <c r="CT128" i="3"/>
  <c r="CU128" i="3"/>
  <c r="CV128" i="3"/>
  <c r="CZ128" i="3"/>
  <c r="DC128" i="3"/>
  <c r="DD128" i="3"/>
  <c r="DG128" i="3"/>
  <c r="DH128" i="3"/>
  <c r="K129" i="3"/>
  <c r="L129" i="3"/>
  <c r="N129" i="3"/>
  <c r="O129" i="3"/>
  <c r="Q129" i="3"/>
  <c r="R129" i="3"/>
  <c r="T129" i="3"/>
  <c r="U129" i="3"/>
  <c r="V129" i="3"/>
  <c r="X129" i="3"/>
  <c r="AA129" i="3"/>
  <c r="AB129" i="3"/>
  <c r="AD129" i="3"/>
  <c r="AE129" i="3"/>
  <c r="AF129" i="3"/>
  <c r="AG129" i="3"/>
  <c r="AH129" i="3"/>
  <c r="AJ129" i="3"/>
  <c r="AK129" i="3"/>
  <c r="AM129" i="3"/>
  <c r="AO129" i="3"/>
  <c r="AP129" i="3"/>
  <c r="AQ129" i="3"/>
  <c r="AS129" i="3"/>
  <c r="AU129" i="3"/>
  <c r="AX129" i="3"/>
  <c r="AY129" i="3"/>
  <c r="AZ129" i="3"/>
  <c r="BA129" i="3"/>
  <c r="BB129" i="3"/>
  <c r="BC129" i="3"/>
  <c r="BD129" i="3"/>
  <c r="BE129" i="3"/>
  <c r="BG129" i="3"/>
  <c r="BH129" i="3"/>
  <c r="BI129" i="3"/>
  <c r="BJ129" i="3"/>
  <c r="BM129" i="3"/>
  <c r="BN129" i="3"/>
  <c r="BO129" i="3"/>
  <c r="BP129" i="3"/>
  <c r="BQ129" i="3"/>
  <c r="BR129" i="3"/>
  <c r="BU129" i="3"/>
  <c r="BV129" i="3"/>
  <c r="BX129" i="3"/>
  <c r="CB129" i="3"/>
  <c r="CC129" i="3"/>
  <c r="CG129" i="3"/>
  <c r="CH129" i="3"/>
  <c r="CI129" i="3"/>
  <c r="CK129" i="3"/>
  <c r="CL129" i="3"/>
  <c r="CP129" i="3"/>
  <c r="CS129" i="3"/>
  <c r="CT129" i="3"/>
  <c r="CU129" i="3"/>
  <c r="CV129" i="3"/>
  <c r="CZ129" i="3"/>
  <c r="DC129" i="3"/>
  <c r="DD129" i="3"/>
  <c r="DG129" i="3"/>
  <c r="DH129" i="3"/>
  <c r="K130" i="3"/>
  <c r="L130" i="3"/>
  <c r="N130" i="3"/>
  <c r="O130" i="3"/>
  <c r="Q130" i="3"/>
  <c r="R130" i="3"/>
  <c r="T130" i="3"/>
  <c r="U130" i="3"/>
  <c r="V130" i="3"/>
  <c r="X130" i="3"/>
  <c r="AA130" i="3"/>
  <c r="AB130" i="3"/>
  <c r="AD130" i="3"/>
  <c r="AE130" i="3"/>
  <c r="AF130" i="3"/>
  <c r="AG130" i="3"/>
  <c r="AH130" i="3"/>
  <c r="AJ130" i="3"/>
  <c r="AK130" i="3"/>
  <c r="AM130" i="3"/>
  <c r="AO130" i="3"/>
  <c r="AP130" i="3"/>
  <c r="AQ130" i="3"/>
  <c r="AS130" i="3"/>
  <c r="AU130" i="3"/>
  <c r="AX130" i="3"/>
  <c r="AY130" i="3"/>
  <c r="AZ130" i="3"/>
  <c r="BA130" i="3"/>
  <c r="BB130" i="3"/>
  <c r="BC130" i="3"/>
  <c r="BD130" i="3"/>
  <c r="BE130" i="3"/>
  <c r="BG130" i="3"/>
  <c r="BH130" i="3"/>
  <c r="BI130" i="3"/>
  <c r="BJ130" i="3"/>
  <c r="BM130" i="3"/>
  <c r="BN130" i="3"/>
  <c r="BO130" i="3"/>
  <c r="BP130" i="3"/>
  <c r="BQ130" i="3"/>
  <c r="BR130" i="3"/>
  <c r="BU130" i="3"/>
  <c r="BV130" i="3"/>
  <c r="BX130" i="3"/>
  <c r="CB130" i="3"/>
  <c r="CC130" i="3"/>
  <c r="CG130" i="3"/>
  <c r="CH130" i="3"/>
  <c r="CI130" i="3"/>
  <c r="CK130" i="3"/>
  <c r="CL130" i="3"/>
  <c r="CP130" i="3"/>
  <c r="CS130" i="3"/>
  <c r="CT130" i="3"/>
  <c r="CU130" i="3"/>
  <c r="CV130" i="3"/>
  <c r="CZ130" i="3"/>
  <c r="DC130" i="3"/>
  <c r="DD130" i="3"/>
  <c r="DG130" i="3"/>
  <c r="DH130" i="3"/>
  <c r="K131" i="3"/>
  <c r="L131" i="3"/>
  <c r="N131" i="3"/>
  <c r="O131" i="3"/>
  <c r="Q131" i="3"/>
  <c r="R131" i="3"/>
  <c r="T131" i="3"/>
  <c r="U131" i="3"/>
  <c r="V131" i="3"/>
  <c r="X131" i="3"/>
  <c r="AA131" i="3"/>
  <c r="AB131" i="3"/>
  <c r="AD131" i="3"/>
  <c r="AE131" i="3"/>
  <c r="AF131" i="3"/>
  <c r="AG131" i="3"/>
  <c r="AH131" i="3"/>
  <c r="AJ131" i="3"/>
  <c r="AK131" i="3"/>
  <c r="AM131" i="3"/>
  <c r="AO131" i="3"/>
  <c r="AP131" i="3"/>
  <c r="AQ131" i="3"/>
  <c r="AS131" i="3"/>
  <c r="AU131" i="3"/>
  <c r="AX131" i="3"/>
  <c r="AY131" i="3"/>
  <c r="AZ131" i="3"/>
  <c r="BA131" i="3"/>
  <c r="BB131" i="3"/>
  <c r="BC131" i="3"/>
  <c r="BD131" i="3"/>
  <c r="BE131" i="3"/>
  <c r="BG131" i="3"/>
  <c r="BH131" i="3"/>
  <c r="BI131" i="3"/>
  <c r="BJ131" i="3"/>
  <c r="BM131" i="3"/>
  <c r="BN131" i="3"/>
  <c r="BO131" i="3"/>
  <c r="BP131" i="3"/>
  <c r="BQ131" i="3"/>
  <c r="BR131" i="3"/>
  <c r="BU131" i="3"/>
  <c r="BV131" i="3"/>
  <c r="BX131" i="3"/>
  <c r="CB131" i="3"/>
  <c r="CC131" i="3"/>
  <c r="CG131" i="3"/>
  <c r="CH131" i="3"/>
  <c r="CI131" i="3"/>
  <c r="CK131" i="3"/>
  <c r="CL131" i="3"/>
  <c r="CP131" i="3"/>
  <c r="CS131" i="3"/>
  <c r="CT131" i="3"/>
  <c r="CU131" i="3"/>
  <c r="CV131" i="3"/>
  <c r="CZ131" i="3"/>
  <c r="DC131" i="3"/>
  <c r="DD131" i="3"/>
  <c r="DG131" i="3"/>
  <c r="DH131" i="3"/>
  <c r="K132" i="3"/>
  <c r="L132" i="3"/>
  <c r="N132" i="3"/>
  <c r="O132" i="3"/>
  <c r="Q132" i="3"/>
  <c r="R132" i="3"/>
  <c r="T132" i="3"/>
  <c r="U132" i="3"/>
  <c r="V132" i="3"/>
  <c r="X132" i="3"/>
  <c r="AA132" i="3"/>
  <c r="AB132" i="3"/>
  <c r="AD132" i="3"/>
  <c r="AE132" i="3"/>
  <c r="AF132" i="3"/>
  <c r="AG132" i="3"/>
  <c r="AH132" i="3"/>
  <c r="AJ132" i="3"/>
  <c r="AK132" i="3"/>
  <c r="AM132" i="3"/>
  <c r="AO132" i="3"/>
  <c r="AP132" i="3"/>
  <c r="AQ132" i="3"/>
  <c r="AS132" i="3"/>
  <c r="AU132" i="3"/>
  <c r="AX132" i="3"/>
  <c r="AY132" i="3"/>
  <c r="AZ132" i="3"/>
  <c r="BA132" i="3"/>
  <c r="BB132" i="3"/>
  <c r="BC132" i="3"/>
  <c r="BD132" i="3"/>
  <c r="BE132" i="3"/>
  <c r="BG132" i="3"/>
  <c r="BH132" i="3"/>
  <c r="BI132" i="3"/>
  <c r="BJ132" i="3"/>
  <c r="BM132" i="3"/>
  <c r="BN132" i="3"/>
  <c r="BO132" i="3"/>
  <c r="BP132" i="3"/>
  <c r="BQ132" i="3"/>
  <c r="BR132" i="3"/>
  <c r="BU132" i="3"/>
  <c r="BV132" i="3"/>
  <c r="BX132" i="3"/>
  <c r="CB132" i="3"/>
  <c r="CC132" i="3"/>
  <c r="CG132" i="3"/>
  <c r="CH132" i="3"/>
  <c r="CI132" i="3"/>
  <c r="CK132" i="3"/>
  <c r="CL132" i="3"/>
  <c r="CP132" i="3"/>
  <c r="CS132" i="3"/>
  <c r="CT132" i="3"/>
  <c r="CU132" i="3"/>
  <c r="CV132" i="3"/>
  <c r="CZ132" i="3"/>
  <c r="DC132" i="3"/>
  <c r="DD132" i="3"/>
  <c r="DG132" i="3"/>
  <c r="DH132" i="3"/>
  <c r="K133" i="3"/>
  <c r="L133" i="3"/>
  <c r="N133" i="3"/>
  <c r="O133" i="3"/>
  <c r="Q133" i="3"/>
  <c r="R133" i="3"/>
  <c r="T133" i="3"/>
  <c r="U133" i="3"/>
  <c r="V133" i="3"/>
  <c r="X133" i="3"/>
  <c r="AA133" i="3"/>
  <c r="AB133" i="3"/>
  <c r="AD133" i="3"/>
  <c r="AE133" i="3"/>
  <c r="AF133" i="3"/>
  <c r="AG133" i="3"/>
  <c r="AH133" i="3"/>
  <c r="AJ133" i="3"/>
  <c r="AK133" i="3"/>
  <c r="AM133" i="3"/>
  <c r="AO133" i="3"/>
  <c r="AP133" i="3"/>
  <c r="AQ133" i="3"/>
  <c r="AS133" i="3"/>
  <c r="AU133" i="3"/>
  <c r="AX133" i="3"/>
  <c r="AY133" i="3"/>
  <c r="AZ133" i="3"/>
  <c r="BA133" i="3"/>
  <c r="BB133" i="3"/>
  <c r="BC133" i="3"/>
  <c r="BD133" i="3"/>
  <c r="BE133" i="3"/>
  <c r="BG133" i="3"/>
  <c r="BH133" i="3"/>
  <c r="BI133" i="3"/>
  <c r="BJ133" i="3"/>
  <c r="BM133" i="3"/>
  <c r="BN133" i="3"/>
  <c r="BO133" i="3"/>
  <c r="BP133" i="3"/>
  <c r="BQ133" i="3"/>
  <c r="BR133" i="3"/>
  <c r="BU133" i="3"/>
  <c r="BV133" i="3"/>
  <c r="BX133" i="3"/>
  <c r="CB133" i="3"/>
  <c r="CC133" i="3"/>
  <c r="CG133" i="3"/>
  <c r="CH133" i="3"/>
  <c r="CI133" i="3"/>
  <c r="CK133" i="3"/>
  <c r="CL133" i="3"/>
  <c r="CP133" i="3"/>
  <c r="CS133" i="3"/>
  <c r="CT133" i="3"/>
  <c r="CU133" i="3"/>
  <c r="CV133" i="3"/>
  <c r="CZ133" i="3"/>
  <c r="DC133" i="3"/>
  <c r="DD133" i="3"/>
  <c r="DG133" i="3"/>
  <c r="DH133" i="3"/>
  <c r="K134" i="3"/>
  <c r="L134" i="3"/>
  <c r="N134" i="3"/>
  <c r="O134" i="3"/>
  <c r="Q134" i="3"/>
  <c r="R134" i="3"/>
  <c r="T134" i="3"/>
  <c r="U134" i="3"/>
  <c r="V134" i="3"/>
  <c r="X134" i="3"/>
  <c r="AA134" i="3"/>
  <c r="AB134" i="3"/>
  <c r="AD134" i="3"/>
  <c r="AE134" i="3"/>
  <c r="AF134" i="3"/>
  <c r="AG134" i="3"/>
  <c r="AH134" i="3"/>
  <c r="AJ134" i="3"/>
  <c r="AK134" i="3"/>
  <c r="AM134" i="3"/>
  <c r="AO134" i="3"/>
  <c r="AP134" i="3"/>
  <c r="AQ134" i="3"/>
  <c r="AS134" i="3"/>
  <c r="AU134" i="3"/>
  <c r="AX134" i="3"/>
  <c r="AY134" i="3"/>
  <c r="AZ134" i="3"/>
  <c r="BA134" i="3"/>
  <c r="BB134" i="3"/>
  <c r="BC134" i="3"/>
  <c r="BD134" i="3"/>
  <c r="BE134" i="3"/>
  <c r="BG134" i="3"/>
  <c r="BH134" i="3"/>
  <c r="BI134" i="3"/>
  <c r="BJ134" i="3"/>
  <c r="BM134" i="3"/>
  <c r="BN134" i="3"/>
  <c r="BO134" i="3"/>
  <c r="BP134" i="3"/>
  <c r="BQ134" i="3"/>
  <c r="BR134" i="3"/>
  <c r="BU134" i="3"/>
  <c r="BV134" i="3"/>
  <c r="BX134" i="3"/>
  <c r="CB134" i="3"/>
  <c r="CC134" i="3"/>
  <c r="CG134" i="3"/>
  <c r="CH134" i="3"/>
  <c r="CI134" i="3"/>
  <c r="CK134" i="3"/>
  <c r="CL134" i="3"/>
  <c r="CP134" i="3"/>
  <c r="CS134" i="3"/>
  <c r="CT134" i="3"/>
  <c r="CU134" i="3"/>
  <c r="CV134" i="3"/>
  <c r="CZ134" i="3"/>
  <c r="DC134" i="3"/>
  <c r="DD134" i="3"/>
  <c r="DG134" i="3"/>
  <c r="DH134" i="3"/>
  <c r="K135" i="3"/>
  <c r="L135" i="3"/>
  <c r="N135" i="3"/>
  <c r="O135" i="3"/>
  <c r="Q135" i="3"/>
  <c r="R135" i="3"/>
  <c r="T135" i="3"/>
  <c r="U135" i="3"/>
  <c r="V135" i="3"/>
  <c r="X135" i="3"/>
  <c r="AA135" i="3"/>
  <c r="AB135" i="3"/>
  <c r="AD135" i="3"/>
  <c r="AE135" i="3"/>
  <c r="AF135" i="3"/>
  <c r="AG135" i="3"/>
  <c r="AH135" i="3"/>
  <c r="AJ135" i="3"/>
  <c r="AK135" i="3"/>
  <c r="AM135" i="3"/>
  <c r="AO135" i="3"/>
  <c r="AP135" i="3"/>
  <c r="AQ135" i="3"/>
  <c r="AS135" i="3"/>
  <c r="AU135" i="3"/>
  <c r="AX135" i="3"/>
  <c r="AY135" i="3"/>
  <c r="AZ135" i="3"/>
  <c r="BA135" i="3"/>
  <c r="BB135" i="3"/>
  <c r="BC135" i="3"/>
  <c r="BD135" i="3"/>
  <c r="BE135" i="3"/>
  <c r="BG135" i="3"/>
  <c r="BH135" i="3"/>
  <c r="BI135" i="3"/>
  <c r="BJ135" i="3"/>
  <c r="BM135" i="3"/>
  <c r="BN135" i="3"/>
  <c r="BO135" i="3"/>
  <c r="BP135" i="3"/>
  <c r="BQ135" i="3"/>
  <c r="BR135" i="3"/>
  <c r="BU135" i="3"/>
  <c r="BV135" i="3"/>
  <c r="BX135" i="3"/>
  <c r="CB135" i="3"/>
  <c r="CC135" i="3"/>
  <c r="CG135" i="3"/>
  <c r="CH135" i="3"/>
  <c r="CI135" i="3"/>
  <c r="CK135" i="3"/>
  <c r="CL135" i="3"/>
  <c r="CP135" i="3"/>
  <c r="CS135" i="3"/>
  <c r="CT135" i="3"/>
  <c r="CU135" i="3"/>
  <c r="CV135" i="3"/>
  <c r="CZ135" i="3"/>
  <c r="DC135" i="3"/>
  <c r="DD135" i="3"/>
  <c r="DG135" i="3"/>
  <c r="DH135" i="3"/>
  <c r="K136" i="3"/>
  <c r="L136" i="3"/>
  <c r="N136" i="3"/>
  <c r="O136" i="3"/>
  <c r="Q136" i="3"/>
  <c r="R136" i="3"/>
  <c r="T136" i="3"/>
  <c r="U136" i="3"/>
  <c r="V136" i="3"/>
  <c r="X136" i="3"/>
  <c r="AA136" i="3"/>
  <c r="AB136" i="3"/>
  <c r="AD136" i="3"/>
  <c r="AE136" i="3"/>
  <c r="AF136" i="3"/>
  <c r="AG136" i="3"/>
  <c r="AH136" i="3"/>
  <c r="AJ136" i="3"/>
  <c r="AK136" i="3"/>
  <c r="AM136" i="3"/>
  <c r="AO136" i="3"/>
  <c r="AP136" i="3"/>
  <c r="AQ136" i="3"/>
  <c r="AS136" i="3"/>
  <c r="AU136" i="3"/>
  <c r="AX136" i="3"/>
  <c r="AY136" i="3"/>
  <c r="AZ136" i="3"/>
  <c r="BA136" i="3"/>
  <c r="BB136" i="3"/>
  <c r="BC136" i="3"/>
  <c r="BD136" i="3"/>
  <c r="BE136" i="3"/>
  <c r="BG136" i="3"/>
  <c r="BH136" i="3"/>
  <c r="BI136" i="3"/>
  <c r="BJ136" i="3"/>
  <c r="BM136" i="3"/>
  <c r="BN136" i="3"/>
  <c r="BO136" i="3"/>
  <c r="BP136" i="3"/>
  <c r="BQ136" i="3"/>
  <c r="BR136" i="3"/>
  <c r="BU136" i="3"/>
  <c r="BV136" i="3"/>
  <c r="BX136" i="3"/>
  <c r="CB136" i="3"/>
  <c r="CC136" i="3"/>
  <c r="CG136" i="3"/>
  <c r="CH136" i="3"/>
  <c r="CI136" i="3"/>
  <c r="CK136" i="3"/>
  <c r="CL136" i="3"/>
  <c r="CP136" i="3"/>
  <c r="CS136" i="3"/>
  <c r="CT136" i="3"/>
  <c r="CU136" i="3"/>
  <c r="CV136" i="3"/>
  <c r="CZ136" i="3"/>
  <c r="DC136" i="3"/>
  <c r="DD136" i="3"/>
  <c r="DG136" i="3"/>
  <c r="DH136" i="3"/>
  <c r="K137" i="3"/>
  <c r="L137" i="3"/>
  <c r="N137" i="3"/>
  <c r="O137" i="3"/>
  <c r="Q137" i="3"/>
  <c r="R137" i="3"/>
  <c r="T137" i="3"/>
  <c r="U137" i="3"/>
  <c r="V137" i="3"/>
  <c r="X137" i="3"/>
  <c r="AA137" i="3"/>
  <c r="AB137" i="3"/>
  <c r="AD137" i="3"/>
  <c r="AE137" i="3"/>
  <c r="AF137" i="3"/>
  <c r="AG137" i="3"/>
  <c r="AH137" i="3"/>
  <c r="AJ137" i="3"/>
  <c r="AK137" i="3"/>
  <c r="AM137" i="3"/>
  <c r="AO137" i="3"/>
  <c r="AP137" i="3"/>
  <c r="AQ137" i="3"/>
  <c r="AS137" i="3"/>
  <c r="AU137" i="3"/>
  <c r="AX137" i="3"/>
  <c r="AY137" i="3"/>
  <c r="AZ137" i="3"/>
  <c r="BA137" i="3"/>
  <c r="BB137" i="3"/>
  <c r="BC137" i="3"/>
  <c r="BD137" i="3"/>
  <c r="BE137" i="3"/>
  <c r="BG137" i="3"/>
  <c r="BH137" i="3"/>
  <c r="BI137" i="3"/>
  <c r="BJ137" i="3"/>
  <c r="BM137" i="3"/>
  <c r="BN137" i="3"/>
  <c r="BO137" i="3"/>
  <c r="BP137" i="3"/>
  <c r="BQ137" i="3"/>
  <c r="BR137" i="3"/>
  <c r="BU137" i="3"/>
  <c r="BV137" i="3"/>
  <c r="BX137" i="3"/>
  <c r="CB137" i="3"/>
  <c r="CC137" i="3"/>
  <c r="CG137" i="3"/>
  <c r="CH137" i="3"/>
  <c r="CI137" i="3"/>
  <c r="CK137" i="3"/>
  <c r="CL137" i="3"/>
  <c r="CP137" i="3"/>
  <c r="CS137" i="3"/>
  <c r="CT137" i="3"/>
  <c r="CU137" i="3"/>
  <c r="CV137" i="3"/>
  <c r="CZ137" i="3"/>
  <c r="DC137" i="3"/>
  <c r="DD137" i="3"/>
  <c r="DG137" i="3"/>
  <c r="DH137" i="3"/>
  <c r="K138" i="3"/>
  <c r="L138" i="3"/>
  <c r="N138" i="3"/>
  <c r="O138" i="3"/>
  <c r="Q138" i="3"/>
  <c r="R138" i="3"/>
  <c r="T138" i="3"/>
  <c r="U138" i="3"/>
  <c r="V138" i="3"/>
  <c r="X138" i="3"/>
  <c r="AA138" i="3"/>
  <c r="AB138" i="3"/>
  <c r="AD138" i="3"/>
  <c r="AE138" i="3"/>
  <c r="AF138" i="3"/>
  <c r="AG138" i="3"/>
  <c r="AH138" i="3"/>
  <c r="AJ138" i="3"/>
  <c r="AK138" i="3"/>
  <c r="AM138" i="3"/>
  <c r="AO138" i="3"/>
  <c r="AP138" i="3"/>
  <c r="AQ138" i="3"/>
  <c r="AS138" i="3"/>
  <c r="AU138" i="3"/>
  <c r="AX138" i="3"/>
  <c r="AY138" i="3"/>
  <c r="AZ138" i="3"/>
  <c r="BA138" i="3"/>
  <c r="BB138" i="3"/>
  <c r="BC138" i="3"/>
  <c r="BD138" i="3"/>
  <c r="BE138" i="3"/>
  <c r="BG138" i="3"/>
  <c r="BH138" i="3"/>
  <c r="BI138" i="3"/>
  <c r="BJ138" i="3"/>
  <c r="BM138" i="3"/>
  <c r="BN138" i="3"/>
  <c r="BO138" i="3"/>
  <c r="BP138" i="3"/>
  <c r="BQ138" i="3"/>
  <c r="BR138" i="3"/>
  <c r="BU138" i="3"/>
  <c r="BV138" i="3"/>
  <c r="BX138" i="3"/>
  <c r="CB138" i="3"/>
  <c r="CC138" i="3"/>
  <c r="CG138" i="3"/>
  <c r="CH138" i="3"/>
  <c r="CI138" i="3"/>
  <c r="CK138" i="3"/>
  <c r="CL138" i="3"/>
  <c r="CP138" i="3"/>
  <c r="CS138" i="3"/>
  <c r="CT138" i="3"/>
  <c r="CU138" i="3"/>
  <c r="CV138" i="3"/>
  <c r="CZ138" i="3"/>
  <c r="DC138" i="3"/>
  <c r="DD138" i="3"/>
  <c r="DG138" i="3"/>
  <c r="DH138" i="3"/>
  <c r="K139" i="3"/>
  <c r="L139" i="3"/>
  <c r="N139" i="3"/>
  <c r="O139" i="3"/>
  <c r="Q139" i="3"/>
  <c r="R139" i="3"/>
  <c r="T139" i="3"/>
  <c r="U139" i="3"/>
  <c r="V139" i="3"/>
  <c r="X139" i="3"/>
  <c r="AA139" i="3"/>
  <c r="AB139" i="3"/>
  <c r="AD139" i="3"/>
  <c r="AE139" i="3"/>
  <c r="AF139" i="3"/>
  <c r="AG139" i="3"/>
  <c r="AH139" i="3"/>
  <c r="AJ139" i="3"/>
  <c r="AK139" i="3"/>
  <c r="AM139" i="3"/>
  <c r="AO139" i="3"/>
  <c r="AP139" i="3"/>
  <c r="AQ139" i="3"/>
  <c r="AS139" i="3"/>
  <c r="AU139" i="3"/>
  <c r="AX139" i="3"/>
  <c r="AY139" i="3"/>
  <c r="AZ139" i="3"/>
  <c r="BA139" i="3"/>
  <c r="BB139" i="3"/>
  <c r="BC139" i="3"/>
  <c r="BD139" i="3"/>
  <c r="BE139" i="3"/>
  <c r="BG139" i="3"/>
  <c r="BH139" i="3"/>
  <c r="BI139" i="3"/>
  <c r="BJ139" i="3"/>
  <c r="BM139" i="3"/>
  <c r="BN139" i="3"/>
  <c r="BO139" i="3"/>
  <c r="BP139" i="3"/>
  <c r="BQ139" i="3"/>
  <c r="BR139" i="3"/>
  <c r="BU139" i="3"/>
  <c r="BV139" i="3"/>
  <c r="BX139" i="3"/>
  <c r="CB139" i="3"/>
  <c r="CC139" i="3"/>
  <c r="CG139" i="3"/>
  <c r="CH139" i="3"/>
  <c r="CI139" i="3"/>
  <c r="CK139" i="3"/>
  <c r="CL139" i="3"/>
  <c r="CP139" i="3"/>
  <c r="CS139" i="3"/>
  <c r="CT139" i="3"/>
  <c r="CU139" i="3"/>
  <c r="CV139" i="3"/>
  <c r="CZ139" i="3"/>
  <c r="DC139" i="3"/>
  <c r="DD139" i="3"/>
  <c r="DG139" i="3"/>
  <c r="DH139" i="3"/>
  <c r="K140" i="3"/>
  <c r="L140" i="3"/>
  <c r="N140" i="3"/>
  <c r="O140" i="3"/>
  <c r="Q140" i="3"/>
  <c r="R140" i="3"/>
  <c r="T140" i="3"/>
  <c r="U140" i="3"/>
  <c r="V140" i="3"/>
  <c r="X140" i="3"/>
  <c r="AA140" i="3"/>
  <c r="AB140" i="3"/>
  <c r="AD140" i="3"/>
  <c r="AE140" i="3"/>
  <c r="AF140" i="3"/>
  <c r="AG140" i="3"/>
  <c r="AH140" i="3"/>
  <c r="AJ140" i="3"/>
  <c r="AK140" i="3"/>
  <c r="AM140" i="3"/>
  <c r="AO140" i="3"/>
  <c r="AP140" i="3"/>
  <c r="AQ140" i="3"/>
  <c r="AS140" i="3"/>
  <c r="AU140" i="3"/>
  <c r="AX140" i="3"/>
  <c r="AY140" i="3"/>
  <c r="AZ140" i="3"/>
  <c r="BA140" i="3"/>
  <c r="BB140" i="3"/>
  <c r="BC140" i="3"/>
  <c r="BD140" i="3"/>
  <c r="BE140" i="3"/>
  <c r="BG140" i="3"/>
  <c r="BH140" i="3"/>
  <c r="BI140" i="3"/>
  <c r="BJ140" i="3"/>
  <c r="BM140" i="3"/>
  <c r="BN140" i="3"/>
  <c r="BO140" i="3"/>
  <c r="BP140" i="3"/>
  <c r="BQ140" i="3"/>
  <c r="BR140" i="3"/>
  <c r="BU140" i="3"/>
  <c r="BV140" i="3"/>
  <c r="BX140" i="3"/>
  <c r="CB140" i="3"/>
  <c r="CC140" i="3"/>
  <c r="CG140" i="3"/>
  <c r="CH140" i="3"/>
  <c r="CI140" i="3"/>
  <c r="CK140" i="3"/>
  <c r="CL140" i="3"/>
  <c r="CP140" i="3"/>
  <c r="CS140" i="3"/>
  <c r="CT140" i="3"/>
  <c r="CU140" i="3"/>
  <c r="CV140" i="3"/>
  <c r="CZ140" i="3"/>
  <c r="DC140" i="3"/>
  <c r="DD140" i="3"/>
  <c r="DG140" i="3"/>
  <c r="DH140" i="3"/>
  <c r="K141" i="3"/>
  <c r="L141" i="3"/>
  <c r="N141" i="3"/>
  <c r="O141" i="3"/>
  <c r="Q141" i="3"/>
  <c r="R141" i="3"/>
  <c r="T141" i="3"/>
  <c r="U141" i="3"/>
  <c r="V141" i="3"/>
  <c r="X141" i="3"/>
  <c r="AA141" i="3"/>
  <c r="AB141" i="3"/>
  <c r="AD141" i="3"/>
  <c r="AE141" i="3"/>
  <c r="AF141" i="3"/>
  <c r="AG141" i="3"/>
  <c r="AH141" i="3"/>
  <c r="AJ141" i="3"/>
  <c r="AK141" i="3"/>
  <c r="AM141" i="3"/>
  <c r="AO141" i="3"/>
  <c r="AP141" i="3"/>
  <c r="AQ141" i="3"/>
  <c r="AS141" i="3"/>
  <c r="AU141" i="3"/>
  <c r="AX141" i="3"/>
  <c r="AY141" i="3"/>
  <c r="AZ141" i="3"/>
  <c r="BA141" i="3"/>
  <c r="BB141" i="3"/>
  <c r="BC141" i="3"/>
  <c r="BD141" i="3"/>
  <c r="BE141" i="3"/>
  <c r="BG141" i="3"/>
  <c r="BH141" i="3"/>
  <c r="BI141" i="3"/>
  <c r="BJ141" i="3"/>
  <c r="BM141" i="3"/>
  <c r="BN141" i="3"/>
  <c r="BO141" i="3"/>
  <c r="BP141" i="3"/>
  <c r="BQ141" i="3"/>
  <c r="BR141" i="3"/>
  <c r="BU141" i="3"/>
  <c r="BV141" i="3"/>
  <c r="BX141" i="3"/>
  <c r="CB141" i="3"/>
  <c r="CC141" i="3"/>
  <c r="CG141" i="3"/>
  <c r="CH141" i="3"/>
  <c r="CI141" i="3"/>
  <c r="CK141" i="3"/>
  <c r="CL141" i="3"/>
  <c r="CP141" i="3"/>
  <c r="CS141" i="3"/>
  <c r="CT141" i="3"/>
  <c r="CU141" i="3"/>
  <c r="CV141" i="3"/>
  <c r="CZ141" i="3"/>
  <c r="DC141" i="3"/>
  <c r="DD141" i="3"/>
  <c r="DG141" i="3"/>
  <c r="DH141" i="3"/>
  <c r="K142" i="3"/>
  <c r="L142" i="3"/>
  <c r="N142" i="3"/>
  <c r="O142" i="3"/>
  <c r="Q142" i="3"/>
  <c r="R142" i="3"/>
  <c r="T142" i="3"/>
  <c r="U142" i="3"/>
  <c r="V142" i="3"/>
  <c r="X142" i="3"/>
  <c r="AA142" i="3"/>
  <c r="AB142" i="3"/>
  <c r="AD142" i="3"/>
  <c r="AE142" i="3"/>
  <c r="AF142" i="3"/>
  <c r="AG142" i="3"/>
  <c r="AH142" i="3"/>
  <c r="AJ142" i="3"/>
  <c r="AK142" i="3"/>
  <c r="AM142" i="3"/>
  <c r="AO142" i="3"/>
  <c r="AP142" i="3"/>
  <c r="AQ142" i="3"/>
  <c r="AS142" i="3"/>
  <c r="AU142" i="3"/>
  <c r="AX142" i="3"/>
  <c r="AY142" i="3"/>
  <c r="AZ142" i="3"/>
  <c r="BA142" i="3"/>
  <c r="BB142" i="3"/>
  <c r="BC142" i="3"/>
  <c r="BD142" i="3"/>
  <c r="BE142" i="3"/>
  <c r="BG142" i="3"/>
  <c r="BH142" i="3"/>
  <c r="BI142" i="3"/>
  <c r="BJ142" i="3"/>
  <c r="BM142" i="3"/>
  <c r="BN142" i="3"/>
  <c r="BO142" i="3"/>
  <c r="BP142" i="3"/>
  <c r="BQ142" i="3"/>
  <c r="BR142" i="3"/>
  <c r="BU142" i="3"/>
  <c r="BV142" i="3"/>
  <c r="BX142" i="3"/>
  <c r="CB142" i="3"/>
  <c r="CC142" i="3"/>
  <c r="CG142" i="3"/>
  <c r="CH142" i="3"/>
  <c r="CI142" i="3"/>
  <c r="CK142" i="3"/>
  <c r="CL142" i="3"/>
  <c r="CP142" i="3"/>
  <c r="CS142" i="3"/>
  <c r="CT142" i="3"/>
  <c r="CU142" i="3"/>
  <c r="CV142" i="3"/>
  <c r="CZ142" i="3"/>
  <c r="DC142" i="3"/>
  <c r="DD142" i="3"/>
  <c r="DG142" i="3"/>
  <c r="DH142" i="3"/>
  <c r="K143" i="3"/>
  <c r="L143" i="3"/>
  <c r="N143" i="3"/>
  <c r="O143" i="3"/>
  <c r="Q143" i="3"/>
  <c r="R143" i="3"/>
  <c r="T143" i="3"/>
  <c r="U143" i="3"/>
  <c r="V143" i="3"/>
  <c r="X143" i="3"/>
  <c r="AA143" i="3"/>
  <c r="AB143" i="3"/>
  <c r="AD143" i="3"/>
  <c r="AE143" i="3"/>
  <c r="AF143" i="3"/>
  <c r="AG143" i="3"/>
  <c r="AH143" i="3"/>
  <c r="AJ143" i="3"/>
  <c r="AK143" i="3"/>
  <c r="AM143" i="3"/>
  <c r="AO143" i="3"/>
  <c r="AP143" i="3"/>
  <c r="AQ143" i="3"/>
  <c r="AS143" i="3"/>
  <c r="AU143" i="3"/>
  <c r="AX143" i="3"/>
  <c r="AY143" i="3"/>
  <c r="AZ143" i="3"/>
  <c r="BA143" i="3"/>
  <c r="BB143" i="3"/>
  <c r="BC143" i="3"/>
  <c r="BD143" i="3"/>
  <c r="BE143" i="3"/>
  <c r="BG143" i="3"/>
  <c r="BH143" i="3"/>
  <c r="BI143" i="3"/>
  <c r="BJ143" i="3"/>
  <c r="BM143" i="3"/>
  <c r="BN143" i="3"/>
  <c r="BO143" i="3"/>
  <c r="BP143" i="3"/>
  <c r="BQ143" i="3"/>
  <c r="BR143" i="3"/>
  <c r="BU143" i="3"/>
  <c r="BV143" i="3"/>
  <c r="BX143" i="3"/>
  <c r="CB143" i="3"/>
  <c r="CC143" i="3"/>
  <c r="CG143" i="3"/>
  <c r="CH143" i="3"/>
  <c r="CI143" i="3"/>
  <c r="CK143" i="3"/>
  <c r="CL143" i="3"/>
  <c r="CP143" i="3"/>
  <c r="CS143" i="3"/>
  <c r="CT143" i="3"/>
  <c r="CU143" i="3"/>
  <c r="CV143" i="3"/>
  <c r="CZ143" i="3"/>
  <c r="DC143" i="3"/>
  <c r="DD143" i="3"/>
  <c r="DG143" i="3"/>
  <c r="DH143" i="3"/>
  <c r="K144" i="3"/>
  <c r="L144" i="3"/>
  <c r="N144" i="3"/>
  <c r="O144" i="3"/>
  <c r="Q144" i="3"/>
  <c r="R144" i="3"/>
  <c r="T144" i="3"/>
  <c r="U144" i="3"/>
  <c r="V144" i="3"/>
  <c r="X144" i="3"/>
  <c r="AA144" i="3"/>
  <c r="AB144" i="3"/>
  <c r="AD144" i="3"/>
  <c r="AE144" i="3"/>
  <c r="AF144" i="3"/>
  <c r="AG144" i="3"/>
  <c r="AH144" i="3"/>
  <c r="AJ144" i="3"/>
  <c r="AK144" i="3"/>
  <c r="AM144" i="3"/>
  <c r="AO144" i="3"/>
  <c r="AP144" i="3"/>
  <c r="AQ144" i="3"/>
  <c r="AS144" i="3"/>
  <c r="AU144" i="3"/>
  <c r="AX144" i="3"/>
  <c r="AY144" i="3"/>
  <c r="AZ144" i="3"/>
  <c r="BA144" i="3"/>
  <c r="BB144" i="3"/>
  <c r="BC144" i="3"/>
  <c r="BD144" i="3"/>
  <c r="BE144" i="3"/>
  <c r="BG144" i="3"/>
  <c r="BH144" i="3"/>
  <c r="BI144" i="3"/>
  <c r="BJ144" i="3"/>
  <c r="BM144" i="3"/>
  <c r="BN144" i="3"/>
  <c r="BO144" i="3"/>
  <c r="BP144" i="3"/>
  <c r="BQ144" i="3"/>
  <c r="BR144" i="3"/>
  <c r="BU144" i="3"/>
  <c r="BV144" i="3"/>
  <c r="BX144" i="3"/>
  <c r="CB144" i="3"/>
  <c r="CC144" i="3"/>
  <c r="CG144" i="3"/>
  <c r="CH144" i="3"/>
  <c r="CI144" i="3"/>
  <c r="CK144" i="3"/>
  <c r="CL144" i="3"/>
  <c r="CP144" i="3"/>
  <c r="CS144" i="3"/>
  <c r="CT144" i="3"/>
  <c r="CU144" i="3"/>
  <c r="CV144" i="3"/>
  <c r="CZ144" i="3"/>
  <c r="DC144" i="3"/>
  <c r="DD144" i="3"/>
  <c r="DG144" i="3"/>
  <c r="DH144" i="3"/>
  <c r="K145" i="3"/>
  <c r="L145" i="3"/>
  <c r="N145" i="3"/>
  <c r="O145" i="3"/>
  <c r="Q145" i="3"/>
  <c r="R145" i="3"/>
  <c r="T145" i="3"/>
  <c r="U145" i="3"/>
  <c r="V145" i="3"/>
  <c r="X145" i="3"/>
  <c r="AA145" i="3"/>
  <c r="AB145" i="3"/>
  <c r="AD145" i="3"/>
  <c r="AE145" i="3"/>
  <c r="AF145" i="3"/>
  <c r="AG145" i="3"/>
  <c r="AH145" i="3"/>
  <c r="AJ145" i="3"/>
  <c r="AK145" i="3"/>
  <c r="AM145" i="3"/>
  <c r="AO145" i="3"/>
  <c r="AP145" i="3"/>
  <c r="AQ145" i="3"/>
  <c r="AS145" i="3"/>
  <c r="AU145" i="3"/>
  <c r="AX145" i="3"/>
  <c r="AY145" i="3"/>
  <c r="AZ145" i="3"/>
  <c r="BA145" i="3"/>
  <c r="BB145" i="3"/>
  <c r="BC145" i="3"/>
  <c r="BD145" i="3"/>
  <c r="BE145" i="3"/>
  <c r="BG145" i="3"/>
  <c r="BH145" i="3"/>
  <c r="BI145" i="3"/>
  <c r="BJ145" i="3"/>
  <c r="BM145" i="3"/>
  <c r="BN145" i="3"/>
  <c r="BO145" i="3"/>
  <c r="BP145" i="3"/>
  <c r="BQ145" i="3"/>
  <c r="BR145" i="3"/>
  <c r="BU145" i="3"/>
  <c r="BV145" i="3"/>
  <c r="BX145" i="3"/>
  <c r="CB145" i="3"/>
  <c r="CC145" i="3"/>
  <c r="CG145" i="3"/>
  <c r="CH145" i="3"/>
  <c r="CI145" i="3"/>
  <c r="CK145" i="3"/>
  <c r="CL145" i="3"/>
  <c r="CP145" i="3"/>
  <c r="CS145" i="3"/>
  <c r="CT145" i="3"/>
  <c r="CU145" i="3"/>
  <c r="CV145" i="3"/>
  <c r="CZ145" i="3"/>
  <c r="DC145" i="3"/>
  <c r="DD145" i="3"/>
  <c r="DG145" i="3"/>
  <c r="DH145" i="3"/>
  <c r="K146" i="3"/>
  <c r="L146" i="3"/>
  <c r="N146" i="3"/>
  <c r="O146" i="3"/>
  <c r="Q146" i="3"/>
  <c r="R146" i="3"/>
  <c r="T146" i="3"/>
  <c r="U146" i="3"/>
  <c r="V146" i="3"/>
  <c r="X146" i="3"/>
  <c r="AA146" i="3"/>
  <c r="AB146" i="3"/>
  <c r="AD146" i="3"/>
  <c r="AE146" i="3"/>
  <c r="AF146" i="3"/>
  <c r="AG146" i="3"/>
  <c r="AH146" i="3"/>
  <c r="AJ146" i="3"/>
  <c r="AK146" i="3"/>
  <c r="AM146" i="3"/>
  <c r="AO146" i="3"/>
  <c r="AP146" i="3"/>
  <c r="AQ146" i="3"/>
  <c r="AS146" i="3"/>
  <c r="AU146" i="3"/>
  <c r="AX146" i="3"/>
  <c r="AY146" i="3"/>
  <c r="AZ146" i="3"/>
  <c r="BA146" i="3"/>
  <c r="BB146" i="3"/>
  <c r="BC146" i="3"/>
  <c r="BD146" i="3"/>
  <c r="BE146" i="3"/>
  <c r="BG146" i="3"/>
  <c r="BH146" i="3"/>
  <c r="BI146" i="3"/>
  <c r="BJ146" i="3"/>
  <c r="BM146" i="3"/>
  <c r="BN146" i="3"/>
  <c r="BO146" i="3"/>
  <c r="BP146" i="3"/>
  <c r="BQ146" i="3"/>
  <c r="BR146" i="3"/>
  <c r="BU146" i="3"/>
  <c r="BV146" i="3"/>
  <c r="BX146" i="3"/>
  <c r="CB146" i="3"/>
  <c r="CC146" i="3"/>
  <c r="CG146" i="3"/>
  <c r="CH146" i="3"/>
  <c r="CI146" i="3"/>
  <c r="CK146" i="3"/>
  <c r="CL146" i="3"/>
  <c r="CP146" i="3"/>
  <c r="CS146" i="3"/>
  <c r="CT146" i="3"/>
  <c r="CU146" i="3"/>
  <c r="CV146" i="3"/>
  <c r="CZ146" i="3"/>
  <c r="DC146" i="3"/>
  <c r="DD146" i="3"/>
  <c r="DG146" i="3"/>
  <c r="DH146" i="3"/>
  <c r="K147" i="3"/>
  <c r="L147" i="3"/>
  <c r="N147" i="3"/>
  <c r="O147" i="3"/>
  <c r="Q147" i="3"/>
  <c r="R147" i="3"/>
  <c r="T147" i="3"/>
  <c r="U147" i="3"/>
  <c r="V147" i="3"/>
  <c r="X147" i="3"/>
  <c r="AA147" i="3"/>
  <c r="AB147" i="3"/>
  <c r="AD147" i="3"/>
  <c r="AE147" i="3"/>
  <c r="AF147" i="3"/>
  <c r="AG147" i="3"/>
  <c r="AH147" i="3"/>
  <c r="AJ147" i="3"/>
  <c r="AK147" i="3"/>
  <c r="AM147" i="3"/>
  <c r="AO147" i="3"/>
  <c r="AP147" i="3"/>
  <c r="AQ147" i="3"/>
  <c r="AS147" i="3"/>
  <c r="AU147" i="3"/>
  <c r="AX147" i="3"/>
  <c r="AY147" i="3"/>
  <c r="AZ147" i="3"/>
  <c r="BA147" i="3"/>
  <c r="BB147" i="3"/>
  <c r="BC147" i="3"/>
  <c r="BD147" i="3"/>
  <c r="BE147" i="3"/>
  <c r="BG147" i="3"/>
  <c r="BH147" i="3"/>
  <c r="BI147" i="3"/>
  <c r="BJ147" i="3"/>
  <c r="BM147" i="3"/>
  <c r="BN147" i="3"/>
  <c r="BO147" i="3"/>
  <c r="BP147" i="3"/>
  <c r="BQ147" i="3"/>
  <c r="BR147" i="3"/>
  <c r="BU147" i="3"/>
  <c r="BV147" i="3"/>
  <c r="BX147" i="3"/>
  <c r="CB147" i="3"/>
  <c r="CC147" i="3"/>
  <c r="CG147" i="3"/>
  <c r="CH147" i="3"/>
  <c r="CI147" i="3"/>
  <c r="CK147" i="3"/>
  <c r="CL147" i="3"/>
  <c r="CP147" i="3"/>
  <c r="CS147" i="3"/>
  <c r="CT147" i="3"/>
  <c r="CU147" i="3"/>
  <c r="CV147" i="3"/>
  <c r="CZ147" i="3"/>
  <c r="DC147" i="3"/>
  <c r="DD147" i="3"/>
  <c r="DG147" i="3"/>
  <c r="DH147" i="3"/>
  <c r="K148" i="3"/>
  <c r="L148" i="3"/>
  <c r="N148" i="3"/>
  <c r="O148" i="3"/>
  <c r="Q148" i="3"/>
  <c r="R148" i="3"/>
  <c r="T148" i="3"/>
  <c r="U148" i="3"/>
  <c r="V148" i="3"/>
  <c r="X148" i="3"/>
  <c r="AA148" i="3"/>
  <c r="AB148" i="3"/>
  <c r="AD148" i="3"/>
  <c r="AE148" i="3"/>
  <c r="AF148" i="3"/>
  <c r="AG148" i="3"/>
  <c r="AH148" i="3"/>
  <c r="AJ148" i="3"/>
  <c r="AK148" i="3"/>
  <c r="AM148" i="3"/>
  <c r="AO148" i="3"/>
  <c r="AP148" i="3"/>
  <c r="AQ148" i="3"/>
  <c r="AS148" i="3"/>
  <c r="AU148" i="3"/>
  <c r="AX148" i="3"/>
  <c r="AY148" i="3"/>
  <c r="AZ148" i="3"/>
  <c r="BA148" i="3"/>
  <c r="BB148" i="3"/>
  <c r="BC148" i="3"/>
  <c r="BD148" i="3"/>
  <c r="BE148" i="3"/>
  <c r="BG148" i="3"/>
  <c r="BH148" i="3"/>
  <c r="BI148" i="3"/>
  <c r="BJ148" i="3"/>
  <c r="BM148" i="3"/>
  <c r="BN148" i="3"/>
  <c r="BO148" i="3"/>
  <c r="BP148" i="3"/>
  <c r="BQ148" i="3"/>
  <c r="BR148" i="3"/>
  <c r="BU148" i="3"/>
  <c r="BV148" i="3"/>
  <c r="BX148" i="3"/>
  <c r="CB148" i="3"/>
  <c r="CC148" i="3"/>
  <c r="CG148" i="3"/>
  <c r="CH148" i="3"/>
  <c r="CI148" i="3"/>
  <c r="CK148" i="3"/>
  <c r="CL148" i="3"/>
  <c r="CP148" i="3"/>
  <c r="CS148" i="3"/>
  <c r="CT148" i="3"/>
  <c r="CU148" i="3"/>
  <c r="CV148" i="3"/>
  <c r="CZ148" i="3"/>
  <c r="DC148" i="3"/>
  <c r="DD148" i="3"/>
  <c r="DG148" i="3"/>
  <c r="DH148" i="3"/>
  <c r="K149" i="3"/>
  <c r="L149" i="3"/>
  <c r="N149" i="3"/>
  <c r="O149" i="3"/>
  <c r="Q149" i="3"/>
  <c r="R149" i="3"/>
  <c r="T149" i="3"/>
  <c r="U149" i="3"/>
  <c r="V149" i="3"/>
  <c r="X149" i="3"/>
  <c r="AA149" i="3"/>
  <c r="AB149" i="3"/>
  <c r="AD149" i="3"/>
  <c r="AE149" i="3"/>
  <c r="AF149" i="3"/>
  <c r="AG149" i="3"/>
  <c r="AH149" i="3"/>
  <c r="AJ149" i="3"/>
  <c r="AK149" i="3"/>
  <c r="AM149" i="3"/>
  <c r="AO149" i="3"/>
  <c r="AP149" i="3"/>
  <c r="AQ149" i="3"/>
  <c r="AS149" i="3"/>
  <c r="AU149" i="3"/>
  <c r="AX149" i="3"/>
  <c r="AY149" i="3"/>
  <c r="AZ149" i="3"/>
  <c r="BA149" i="3"/>
  <c r="BB149" i="3"/>
  <c r="BC149" i="3"/>
  <c r="BD149" i="3"/>
  <c r="BE149" i="3"/>
  <c r="BG149" i="3"/>
  <c r="BH149" i="3"/>
  <c r="BI149" i="3"/>
  <c r="BJ149" i="3"/>
  <c r="BM149" i="3"/>
  <c r="BN149" i="3"/>
  <c r="BO149" i="3"/>
  <c r="BP149" i="3"/>
  <c r="BQ149" i="3"/>
  <c r="BR149" i="3"/>
  <c r="BU149" i="3"/>
  <c r="BV149" i="3"/>
  <c r="BX149" i="3"/>
  <c r="CB149" i="3"/>
  <c r="CC149" i="3"/>
  <c r="CG149" i="3"/>
  <c r="CH149" i="3"/>
  <c r="CI149" i="3"/>
  <c r="CK149" i="3"/>
  <c r="CL149" i="3"/>
  <c r="CP149" i="3"/>
  <c r="CS149" i="3"/>
  <c r="CT149" i="3"/>
  <c r="CU149" i="3"/>
  <c r="CV149" i="3"/>
  <c r="CZ149" i="3"/>
  <c r="DC149" i="3"/>
  <c r="DD149" i="3"/>
  <c r="DG149" i="3"/>
  <c r="DH149" i="3"/>
  <c r="K150" i="3"/>
  <c r="L150" i="3"/>
  <c r="N150" i="3"/>
  <c r="O150" i="3"/>
  <c r="Q150" i="3"/>
  <c r="R150" i="3"/>
  <c r="T150" i="3"/>
  <c r="U150" i="3"/>
  <c r="V150" i="3"/>
  <c r="X150" i="3"/>
  <c r="AA150" i="3"/>
  <c r="AB150" i="3"/>
  <c r="AD150" i="3"/>
  <c r="AE150" i="3"/>
  <c r="AF150" i="3"/>
  <c r="AG150" i="3"/>
  <c r="AH150" i="3"/>
  <c r="AJ150" i="3"/>
  <c r="AK150" i="3"/>
  <c r="AM150" i="3"/>
  <c r="AO150" i="3"/>
  <c r="AP150" i="3"/>
  <c r="AQ150" i="3"/>
  <c r="AS150" i="3"/>
  <c r="AU150" i="3"/>
  <c r="AX150" i="3"/>
  <c r="AY150" i="3"/>
  <c r="AZ150" i="3"/>
  <c r="BA150" i="3"/>
  <c r="BB150" i="3"/>
  <c r="BC150" i="3"/>
  <c r="BD150" i="3"/>
  <c r="BE150" i="3"/>
  <c r="BG150" i="3"/>
  <c r="BH150" i="3"/>
  <c r="BI150" i="3"/>
  <c r="BJ150" i="3"/>
  <c r="BM150" i="3"/>
  <c r="BN150" i="3"/>
  <c r="BO150" i="3"/>
  <c r="BP150" i="3"/>
  <c r="BQ150" i="3"/>
  <c r="BR150" i="3"/>
  <c r="BU150" i="3"/>
  <c r="BV150" i="3"/>
  <c r="BX150" i="3"/>
  <c r="CB150" i="3"/>
  <c r="CC150" i="3"/>
  <c r="CG150" i="3"/>
  <c r="CH150" i="3"/>
  <c r="CI150" i="3"/>
  <c r="CK150" i="3"/>
  <c r="CL150" i="3"/>
  <c r="CP150" i="3"/>
  <c r="CS150" i="3"/>
  <c r="CT150" i="3"/>
  <c r="CU150" i="3"/>
  <c r="CV150" i="3"/>
  <c r="CZ150" i="3"/>
  <c r="DC150" i="3"/>
  <c r="DD150" i="3"/>
  <c r="DG150" i="3"/>
  <c r="DH150" i="3"/>
  <c r="K151" i="3"/>
  <c r="L151" i="3"/>
  <c r="N151" i="3"/>
  <c r="O151" i="3"/>
  <c r="Q151" i="3"/>
  <c r="R151" i="3"/>
  <c r="T151" i="3"/>
  <c r="U151" i="3"/>
  <c r="V151" i="3"/>
  <c r="X151" i="3"/>
  <c r="AA151" i="3"/>
  <c r="AB151" i="3"/>
  <c r="AD151" i="3"/>
  <c r="AE151" i="3"/>
  <c r="AF151" i="3"/>
  <c r="AG151" i="3"/>
  <c r="AH151" i="3"/>
  <c r="AJ151" i="3"/>
  <c r="AK151" i="3"/>
  <c r="AM151" i="3"/>
  <c r="AO151" i="3"/>
  <c r="AP151" i="3"/>
  <c r="AQ151" i="3"/>
  <c r="AS151" i="3"/>
  <c r="AU151" i="3"/>
  <c r="AX151" i="3"/>
  <c r="AY151" i="3"/>
  <c r="AZ151" i="3"/>
  <c r="BA151" i="3"/>
  <c r="BB151" i="3"/>
  <c r="BC151" i="3"/>
  <c r="BD151" i="3"/>
  <c r="BE151" i="3"/>
  <c r="BG151" i="3"/>
  <c r="BH151" i="3"/>
  <c r="BI151" i="3"/>
  <c r="BJ151" i="3"/>
  <c r="BM151" i="3"/>
  <c r="BN151" i="3"/>
  <c r="BO151" i="3"/>
  <c r="BP151" i="3"/>
  <c r="BQ151" i="3"/>
  <c r="BR151" i="3"/>
  <c r="BU151" i="3"/>
  <c r="BV151" i="3"/>
  <c r="BX151" i="3"/>
  <c r="CB151" i="3"/>
  <c r="CC151" i="3"/>
  <c r="CG151" i="3"/>
  <c r="CH151" i="3"/>
  <c r="CI151" i="3"/>
  <c r="CK151" i="3"/>
  <c r="CL151" i="3"/>
  <c r="CP151" i="3"/>
  <c r="CS151" i="3"/>
  <c r="CT151" i="3"/>
  <c r="CU151" i="3"/>
  <c r="CV151" i="3"/>
  <c r="CZ151" i="3"/>
  <c r="DC151" i="3"/>
  <c r="DD151" i="3"/>
  <c r="DG151" i="3"/>
  <c r="DH151" i="3"/>
  <c r="K152" i="3"/>
  <c r="L152" i="3"/>
  <c r="N152" i="3"/>
  <c r="O152" i="3"/>
  <c r="Q152" i="3"/>
  <c r="R152" i="3"/>
  <c r="T152" i="3"/>
  <c r="U152" i="3"/>
  <c r="V152" i="3"/>
  <c r="X152" i="3"/>
  <c r="AA152" i="3"/>
  <c r="AB152" i="3"/>
  <c r="AD152" i="3"/>
  <c r="AE152" i="3"/>
  <c r="AF152" i="3"/>
  <c r="AG152" i="3"/>
  <c r="AH152" i="3"/>
  <c r="AJ152" i="3"/>
  <c r="AK152" i="3"/>
  <c r="AM152" i="3"/>
  <c r="AO152" i="3"/>
  <c r="AP152" i="3"/>
  <c r="AQ152" i="3"/>
  <c r="AS152" i="3"/>
  <c r="AU152" i="3"/>
  <c r="AX152" i="3"/>
  <c r="AY152" i="3"/>
  <c r="AZ152" i="3"/>
  <c r="BA152" i="3"/>
  <c r="BB152" i="3"/>
  <c r="BC152" i="3"/>
  <c r="BD152" i="3"/>
  <c r="BE152" i="3"/>
  <c r="BG152" i="3"/>
  <c r="BH152" i="3"/>
  <c r="BI152" i="3"/>
  <c r="BJ152" i="3"/>
  <c r="BM152" i="3"/>
  <c r="BN152" i="3"/>
  <c r="BO152" i="3"/>
  <c r="BP152" i="3"/>
  <c r="BQ152" i="3"/>
  <c r="BR152" i="3"/>
  <c r="BU152" i="3"/>
  <c r="BV152" i="3"/>
  <c r="BX152" i="3"/>
  <c r="CB152" i="3"/>
  <c r="CC152" i="3"/>
  <c r="CG152" i="3"/>
  <c r="CH152" i="3"/>
  <c r="CI152" i="3"/>
  <c r="CK152" i="3"/>
  <c r="CL152" i="3"/>
  <c r="CP152" i="3"/>
  <c r="CS152" i="3"/>
  <c r="CT152" i="3"/>
  <c r="CU152" i="3"/>
  <c r="CV152" i="3"/>
  <c r="CZ152" i="3"/>
  <c r="DC152" i="3"/>
  <c r="DD152" i="3"/>
  <c r="DG152" i="3"/>
  <c r="DH152" i="3"/>
  <c r="K153" i="3"/>
  <c r="L153" i="3"/>
  <c r="N153" i="3"/>
  <c r="O153" i="3"/>
  <c r="Q153" i="3"/>
  <c r="R153" i="3"/>
  <c r="T153" i="3"/>
  <c r="U153" i="3"/>
  <c r="V153" i="3"/>
  <c r="X153" i="3"/>
  <c r="AA153" i="3"/>
  <c r="AB153" i="3"/>
  <c r="AD153" i="3"/>
  <c r="AE153" i="3"/>
  <c r="AF153" i="3"/>
  <c r="AG153" i="3"/>
  <c r="AH153" i="3"/>
  <c r="AJ153" i="3"/>
  <c r="AK153" i="3"/>
  <c r="AM153" i="3"/>
  <c r="AO153" i="3"/>
  <c r="AP153" i="3"/>
  <c r="AQ153" i="3"/>
  <c r="AS153" i="3"/>
  <c r="AU153" i="3"/>
  <c r="AX153" i="3"/>
  <c r="AY153" i="3"/>
  <c r="AZ153" i="3"/>
  <c r="BA153" i="3"/>
  <c r="BB153" i="3"/>
  <c r="BC153" i="3"/>
  <c r="BD153" i="3"/>
  <c r="BE153" i="3"/>
  <c r="BG153" i="3"/>
  <c r="BH153" i="3"/>
  <c r="BI153" i="3"/>
  <c r="BJ153" i="3"/>
  <c r="BM153" i="3"/>
  <c r="BN153" i="3"/>
  <c r="BO153" i="3"/>
  <c r="BP153" i="3"/>
  <c r="BQ153" i="3"/>
  <c r="BR153" i="3"/>
  <c r="BU153" i="3"/>
  <c r="BV153" i="3"/>
  <c r="BX153" i="3"/>
  <c r="CB153" i="3"/>
  <c r="CC153" i="3"/>
  <c r="CG153" i="3"/>
  <c r="CH153" i="3"/>
  <c r="CI153" i="3"/>
  <c r="CK153" i="3"/>
  <c r="CL153" i="3"/>
  <c r="CP153" i="3"/>
  <c r="CS153" i="3"/>
  <c r="CT153" i="3"/>
  <c r="CU153" i="3"/>
  <c r="CV153" i="3"/>
  <c r="CZ153" i="3"/>
  <c r="DC153" i="3"/>
  <c r="DD153" i="3"/>
  <c r="DG153" i="3"/>
  <c r="DH153" i="3"/>
  <c r="K154" i="3"/>
  <c r="L154" i="3"/>
  <c r="N154" i="3"/>
  <c r="O154" i="3"/>
  <c r="Q154" i="3"/>
  <c r="R154" i="3"/>
  <c r="T154" i="3"/>
  <c r="U154" i="3"/>
  <c r="V154" i="3"/>
  <c r="X154" i="3"/>
  <c r="AA154" i="3"/>
  <c r="AB154" i="3"/>
  <c r="AD154" i="3"/>
  <c r="AE154" i="3"/>
  <c r="AF154" i="3"/>
  <c r="AG154" i="3"/>
  <c r="AH154" i="3"/>
  <c r="AJ154" i="3"/>
  <c r="AK154" i="3"/>
  <c r="AM154" i="3"/>
  <c r="AO154" i="3"/>
  <c r="AP154" i="3"/>
  <c r="AQ154" i="3"/>
  <c r="AS154" i="3"/>
  <c r="AU154" i="3"/>
  <c r="AX154" i="3"/>
  <c r="AY154" i="3"/>
  <c r="AZ154" i="3"/>
  <c r="BA154" i="3"/>
  <c r="BB154" i="3"/>
  <c r="BC154" i="3"/>
  <c r="BD154" i="3"/>
  <c r="BE154" i="3"/>
  <c r="BG154" i="3"/>
  <c r="BH154" i="3"/>
  <c r="BI154" i="3"/>
  <c r="BJ154" i="3"/>
  <c r="BM154" i="3"/>
  <c r="BN154" i="3"/>
  <c r="BO154" i="3"/>
  <c r="BP154" i="3"/>
  <c r="BQ154" i="3"/>
  <c r="BR154" i="3"/>
  <c r="BU154" i="3"/>
  <c r="BV154" i="3"/>
  <c r="BX154" i="3"/>
  <c r="CB154" i="3"/>
  <c r="CC154" i="3"/>
  <c r="CG154" i="3"/>
  <c r="CH154" i="3"/>
  <c r="CI154" i="3"/>
  <c r="CK154" i="3"/>
  <c r="CL154" i="3"/>
  <c r="CP154" i="3"/>
  <c r="CS154" i="3"/>
  <c r="CT154" i="3"/>
  <c r="CU154" i="3"/>
  <c r="CV154" i="3"/>
  <c r="CZ154" i="3"/>
  <c r="DC154" i="3"/>
  <c r="DD154" i="3"/>
  <c r="DG154" i="3"/>
  <c r="DH154" i="3"/>
  <c r="K155" i="3"/>
  <c r="L155" i="3"/>
  <c r="N155" i="3"/>
  <c r="O155" i="3"/>
  <c r="Q155" i="3"/>
  <c r="R155" i="3"/>
  <c r="T155" i="3"/>
  <c r="U155" i="3"/>
  <c r="V155" i="3"/>
  <c r="X155" i="3"/>
  <c r="AA155" i="3"/>
  <c r="AB155" i="3"/>
  <c r="AD155" i="3"/>
  <c r="AE155" i="3"/>
  <c r="AF155" i="3"/>
  <c r="AG155" i="3"/>
  <c r="AH155" i="3"/>
  <c r="AJ155" i="3"/>
  <c r="AK155" i="3"/>
  <c r="AM155" i="3"/>
  <c r="AO155" i="3"/>
  <c r="AP155" i="3"/>
  <c r="AQ155" i="3"/>
  <c r="AS155" i="3"/>
  <c r="AU155" i="3"/>
  <c r="AX155" i="3"/>
  <c r="AY155" i="3"/>
  <c r="AZ155" i="3"/>
  <c r="BA155" i="3"/>
  <c r="BB155" i="3"/>
  <c r="BC155" i="3"/>
  <c r="BD155" i="3"/>
  <c r="BE155" i="3"/>
  <c r="BG155" i="3"/>
  <c r="BH155" i="3"/>
  <c r="BI155" i="3"/>
  <c r="BJ155" i="3"/>
  <c r="BM155" i="3"/>
  <c r="BN155" i="3"/>
  <c r="BO155" i="3"/>
  <c r="BP155" i="3"/>
  <c r="BQ155" i="3"/>
  <c r="BR155" i="3"/>
  <c r="BU155" i="3"/>
  <c r="BV155" i="3"/>
  <c r="BX155" i="3"/>
  <c r="CB155" i="3"/>
  <c r="CC155" i="3"/>
  <c r="CG155" i="3"/>
  <c r="CH155" i="3"/>
  <c r="CI155" i="3"/>
  <c r="CK155" i="3"/>
  <c r="CL155" i="3"/>
  <c r="CP155" i="3"/>
  <c r="CS155" i="3"/>
  <c r="CT155" i="3"/>
  <c r="CU155" i="3"/>
  <c r="CV155" i="3"/>
  <c r="CZ155" i="3"/>
  <c r="DC155" i="3"/>
  <c r="DD155" i="3"/>
  <c r="DG155" i="3"/>
  <c r="DH155" i="3"/>
  <c r="K156" i="3"/>
  <c r="L156" i="3"/>
  <c r="N156" i="3"/>
  <c r="O156" i="3"/>
  <c r="Q156" i="3"/>
  <c r="R156" i="3"/>
  <c r="T156" i="3"/>
  <c r="U156" i="3"/>
  <c r="V156" i="3"/>
  <c r="X156" i="3"/>
  <c r="AA156" i="3"/>
  <c r="AB156" i="3"/>
  <c r="AD156" i="3"/>
  <c r="AE156" i="3"/>
  <c r="AF156" i="3"/>
  <c r="AG156" i="3"/>
  <c r="AH156" i="3"/>
  <c r="AJ156" i="3"/>
  <c r="AK156" i="3"/>
  <c r="AM156" i="3"/>
  <c r="AO156" i="3"/>
  <c r="AP156" i="3"/>
  <c r="AQ156" i="3"/>
  <c r="AS156" i="3"/>
  <c r="AU156" i="3"/>
  <c r="AX156" i="3"/>
  <c r="AY156" i="3"/>
  <c r="AZ156" i="3"/>
  <c r="BA156" i="3"/>
  <c r="BB156" i="3"/>
  <c r="BC156" i="3"/>
  <c r="BD156" i="3"/>
  <c r="BE156" i="3"/>
  <c r="BG156" i="3"/>
  <c r="BH156" i="3"/>
  <c r="BI156" i="3"/>
  <c r="BJ156" i="3"/>
  <c r="BM156" i="3"/>
  <c r="BN156" i="3"/>
  <c r="BO156" i="3"/>
  <c r="BP156" i="3"/>
  <c r="BQ156" i="3"/>
  <c r="BR156" i="3"/>
  <c r="BU156" i="3"/>
  <c r="BV156" i="3"/>
  <c r="BX156" i="3"/>
  <c r="CB156" i="3"/>
  <c r="CC156" i="3"/>
  <c r="CG156" i="3"/>
  <c r="CH156" i="3"/>
  <c r="CI156" i="3"/>
  <c r="CK156" i="3"/>
  <c r="CL156" i="3"/>
  <c r="CP156" i="3"/>
  <c r="CS156" i="3"/>
  <c r="CT156" i="3"/>
  <c r="CU156" i="3"/>
  <c r="CV156" i="3"/>
  <c r="CZ156" i="3"/>
  <c r="DC156" i="3"/>
  <c r="DD156" i="3"/>
  <c r="DG156" i="3"/>
  <c r="DH156" i="3"/>
  <c r="K157" i="3"/>
  <c r="L157" i="3"/>
  <c r="N157" i="3"/>
  <c r="O157" i="3"/>
  <c r="Q157" i="3"/>
  <c r="R157" i="3"/>
  <c r="T157" i="3"/>
  <c r="U157" i="3"/>
  <c r="V157" i="3"/>
  <c r="X157" i="3"/>
  <c r="AA157" i="3"/>
  <c r="AB157" i="3"/>
  <c r="AD157" i="3"/>
  <c r="AE157" i="3"/>
  <c r="AF157" i="3"/>
  <c r="AG157" i="3"/>
  <c r="AH157" i="3"/>
  <c r="AJ157" i="3"/>
  <c r="AK157" i="3"/>
  <c r="AM157" i="3"/>
  <c r="AO157" i="3"/>
  <c r="AP157" i="3"/>
  <c r="AQ157" i="3"/>
  <c r="AS157" i="3"/>
  <c r="AU157" i="3"/>
  <c r="AX157" i="3"/>
  <c r="AY157" i="3"/>
  <c r="AZ157" i="3"/>
  <c r="BA157" i="3"/>
  <c r="BB157" i="3"/>
  <c r="BC157" i="3"/>
  <c r="BD157" i="3"/>
  <c r="BE157" i="3"/>
  <c r="BG157" i="3"/>
  <c r="BH157" i="3"/>
  <c r="BI157" i="3"/>
  <c r="BJ157" i="3"/>
  <c r="BM157" i="3"/>
  <c r="BN157" i="3"/>
  <c r="BO157" i="3"/>
  <c r="BP157" i="3"/>
  <c r="BQ157" i="3"/>
  <c r="BR157" i="3"/>
  <c r="BU157" i="3"/>
  <c r="BV157" i="3"/>
  <c r="BX157" i="3"/>
  <c r="CB157" i="3"/>
  <c r="CC157" i="3"/>
  <c r="CG157" i="3"/>
  <c r="CH157" i="3"/>
  <c r="CI157" i="3"/>
  <c r="CK157" i="3"/>
  <c r="CL157" i="3"/>
  <c r="CP157" i="3"/>
  <c r="CS157" i="3"/>
  <c r="CT157" i="3"/>
  <c r="CU157" i="3"/>
  <c r="CV157" i="3"/>
  <c r="CZ157" i="3"/>
  <c r="DC157" i="3"/>
  <c r="DD157" i="3"/>
  <c r="DG157" i="3"/>
  <c r="DH157" i="3"/>
  <c r="K158" i="3"/>
  <c r="L158" i="3"/>
  <c r="N158" i="3"/>
  <c r="O158" i="3"/>
  <c r="Q158" i="3"/>
  <c r="R158" i="3"/>
  <c r="T158" i="3"/>
  <c r="U158" i="3"/>
  <c r="V158" i="3"/>
  <c r="X158" i="3"/>
  <c r="AA158" i="3"/>
  <c r="AB158" i="3"/>
  <c r="AD158" i="3"/>
  <c r="AE158" i="3"/>
  <c r="AF158" i="3"/>
  <c r="AG158" i="3"/>
  <c r="AH158" i="3"/>
  <c r="AJ158" i="3"/>
  <c r="AK158" i="3"/>
  <c r="AM158" i="3"/>
  <c r="AO158" i="3"/>
  <c r="AP158" i="3"/>
  <c r="AQ158" i="3"/>
  <c r="AS158" i="3"/>
  <c r="AU158" i="3"/>
  <c r="AX158" i="3"/>
  <c r="AY158" i="3"/>
  <c r="AZ158" i="3"/>
  <c r="BA158" i="3"/>
  <c r="BB158" i="3"/>
  <c r="BC158" i="3"/>
  <c r="BD158" i="3"/>
  <c r="BE158" i="3"/>
  <c r="BG158" i="3"/>
  <c r="BH158" i="3"/>
  <c r="BI158" i="3"/>
  <c r="BJ158" i="3"/>
  <c r="BM158" i="3"/>
  <c r="BN158" i="3"/>
  <c r="BO158" i="3"/>
  <c r="BP158" i="3"/>
  <c r="BQ158" i="3"/>
  <c r="BR158" i="3"/>
  <c r="BU158" i="3"/>
  <c r="BV158" i="3"/>
  <c r="BX158" i="3"/>
  <c r="CB158" i="3"/>
  <c r="CC158" i="3"/>
  <c r="CG158" i="3"/>
  <c r="CH158" i="3"/>
  <c r="CI158" i="3"/>
  <c r="CK158" i="3"/>
  <c r="CL158" i="3"/>
  <c r="CP158" i="3"/>
  <c r="CS158" i="3"/>
  <c r="CT158" i="3"/>
  <c r="CU158" i="3"/>
  <c r="CV158" i="3"/>
  <c r="CZ158" i="3"/>
  <c r="DC158" i="3"/>
  <c r="DD158" i="3"/>
  <c r="DG158" i="3"/>
  <c r="DH158" i="3"/>
  <c r="K159" i="3"/>
  <c r="L159" i="3"/>
  <c r="N159" i="3"/>
  <c r="O159" i="3"/>
  <c r="Q159" i="3"/>
  <c r="R159" i="3"/>
  <c r="T159" i="3"/>
  <c r="U159" i="3"/>
  <c r="V159" i="3"/>
  <c r="X159" i="3"/>
  <c r="AA159" i="3"/>
  <c r="AB159" i="3"/>
  <c r="AD159" i="3"/>
  <c r="AE159" i="3"/>
  <c r="AF159" i="3"/>
  <c r="AG159" i="3"/>
  <c r="AH159" i="3"/>
  <c r="AJ159" i="3"/>
  <c r="AK159" i="3"/>
  <c r="AM159" i="3"/>
  <c r="AO159" i="3"/>
  <c r="AP159" i="3"/>
  <c r="AQ159" i="3"/>
  <c r="AS159" i="3"/>
  <c r="AU159" i="3"/>
  <c r="AX159" i="3"/>
  <c r="AY159" i="3"/>
  <c r="AZ159" i="3"/>
  <c r="BA159" i="3"/>
  <c r="BB159" i="3"/>
  <c r="BC159" i="3"/>
  <c r="BD159" i="3"/>
  <c r="BE159" i="3"/>
  <c r="BG159" i="3"/>
  <c r="BH159" i="3"/>
  <c r="BI159" i="3"/>
  <c r="BJ159" i="3"/>
  <c r="BM159" i="3"/>
  <c r="BN159" i="3"/>
  <c r="BO159" i="3"/>
  <c r="BP159" i="3"/>
  <c r="BQ159" i="3"/>
  <c r="BR159" i="3"/>
  <c r="BU159" i="3"/>
  <c r="BV159" i="3"/>
  <c r="BX159" i="3"/>
  <c r="CB159" i="3"/>
  <c r="CC159" i="3"/>
  <c r="CG159" i="3"/>
  <c r="CH159" i="3"/>
  <c r="CI159" i="3"/>
  <c r="CK159" i="3"/>
  <c r="CL159" i="3"/>
  <c r="CP159" i="3"/>
  <c r="CS159" i="3"/>
  <c r="CT159" i="3"/>
  <c r="CU159" i="3"/>
  <c r="CV159" i="3"/>
  <c r="CZ159" i="3"/>
  <c r="DC159" i="3"/>
  <c r="DD159" i="3"/>
  <c r="DG159" i="3"/>
  <c r="DH159" i="3"/>
  <c r="K160" i="3"/>
  <c r="L160" i="3"/>
  <c r="N160" i="3"/>
  <c r="O160" i="3"/>
  <c r="Q160" i="3"/>
  <c r="R160" i="3"/>
  <c r="T160" i="3"/>
  <c r="U160" i="3"/>
  <c r="V160" i="3"/>
  <c r="X160" i="3"/>
  <c r="AA160" i="3"/>
  <c r="AB160" i="3"/>
  <c r="AD160" i="3"/>
  <c r="AE160" i="3"/>
  <c r="AF160" i="3"/>
  <c r="AG160" i="3"/>
  <c r="AH160" i="3"/>
  <c r="AJ160" i="3"/>
  <c r="AK160" i="3"/>
  <c r="AM160" i="3"/>
  <c r="AO160" i="3"/>
  <c r="AP160" i="3"/>
  <c r="AQ160" i="3"/>
  <c r="AS160" i="3"/>
  <c r="AU160" i="3"/>
  <c r="AX160" i="3"/>
  <c r="AY160" i="3"/>
  <c r="AZ160" i="3"/>
  <c r="BA160" i="3"/>
  <c r="BB160" i="3"/>
  <c r="BC160" i="3"/>
  <c r="BD160" i="3"/>
  <c r="BE160" i="3"/>
  <c r="BG160" i="3"/>
  <c r="BH160" i="3"/>
  <c r="BI160" i="3"/>
  <c r="BJ160" i="3"/>
  <c r="BM160" i="3"/>
  <c r="BN160" i="3"/>
  <c r="BO160" i="3"/>
  <c r="BP160" i="3"/>
  <c r="BQ160" i="3"/>
  <c r="BR160" i="3"/>
  <c r="BU160" i="3"/>
  <c r="BV160" i="3"/>
  <c r="BX160" i="3"/>
  <c r="CB160" i="3"/>
  <c r="CC160" i="3"/>
  <c r="CG160" i="3"/>
  <c r="CH160" i="3"/>
  <c r="CI160" i="3"/>
  <c r="CK160" i="3"/>
  <c r="CL160" i="3"/>
  <c r="CP160" i="3"/>
  <c r="CS160" i="3"/>
  <c r="CT160" i="3"/>
  <c r="CU160" i="3"/>
  <c r="CV160" i="3"/>
  <c r="CZ160" i="3"/>
  <c r="DC160" i="3"/>
  <c r="DD160" i="3"/>
  <c r="DG160" i="3"/>
  <c r="DH160" i="3"/>
  <c r="K161" i="3"/>
  <c r="L161" i="3"/>
  <c r="N161" i="3"/>
  <c r="O161" i="3"/>
  <c r="Q161" i="3"/>
  <c r="R161" i="3"/>
  <c r="T161" i="3"/>
  <c r="U161" i="3"/>
  <c r="V161" i="3"/>
  <c r="X161" i="3"/>
  <c r="AA161" i="3"/>
  <c r="AB161" i="3"/>
  <c r="AD161" i="3"/>
  <c r="AE161" i="3"/>
  <c r="AF161" i="3"/>
  <c r="AG161" i="3"/>
  <c r="AH161" i="3"/>
  <c r="AJ161" i="3"/>
  <c r="AK161" i="3"/>
  <c r="AM161" i="3"/>
  <c r="AO161" i="3"/>
  <c r="AP161" i="3"/>
  <c r="AQ161" i="3"/>
  <c r="AS161" i="3"/>
  <c r="AU161" i="3"/>
  <c r="AX161" i="3"/>
  <c r="AY161" i="3"/>
  <c r="AZ161" i="3"/>
  <c r="BA161" i="3"/>
  <c r="BB161" i="3"/>
  <c r="BC161" i="3"/>
  <c r="BD161" i="3"/>
  <c r="BE161" i="3"/>
  <c r="BG161" i="3"/>
  <c r="BH161" i="3"/>
  <c r="BI161" i="3"/>
  <c r="BJ161" i="3"/>
  <c r="BM161" i="3"/>
  <c r="BN161" i="3"/>
  <c r="BO161" i="3"/>
  <c r="BP161" i="3"/>
  <c r="BQ161" i="3"/>
  <c r="BR161" i="3"/>
  <c r="BU161" i="3"/>
  <c r="BV161" i="3"/>
  <c r="BX161" i="3"/>
  <c r="CB161" i="3"/>
  <c r="CC161" i="3"/>
  <c r="CG161" i="3"/>
  <c r="CH161" i="3"/>
  <c r="CI161" i="3"/>
  <c r="CK161" i="3"/>
  <c r="CL161" i="3"/>
  <c r="CP161" i="3"/>
  <c r="CS161" i="3"/>
  <c r="CT161" i="3"/>
  <c r="CU161" i="3"/>
  <c r="CV161" i="3"/>
  <c r="CZ161" i="3"/>
  <c r="DC161" i="3"/>
  <c r="DD161" i="3"/>
  <c r="DG161" i="3"/>
  <c r="DH161" i="3"/>
  <c r="K162" i="3"/>
  <c r="L162" i="3"/>
  <c r="N162" i="3"/>
  <c r="O162" i="3"/>
  <c r="Q162" i="3"/>
  <c r="R162" i="3"/>
  <c r="T162" i="3"/>
  <c r="U162" i="3"/>
  <c r="V162" i="3"/>
  <c r="X162" i="3"/>
  <c r="AA162" i="3"/>
  <c r="AB162" i="3"/>
  <c r="AD162" i="3"/>
  <c r="AE162" i="3"/>
  <c r="AF162" i="3"/>
  <c r="AG162" i="3"/>
  <c r="AH162" i="3"/>
  <c r="AJ162" i="3"/>
  <c r="AK162" i="3"/>
  <c r="AM162" i="3"/>
  <c r="AO162" i="3"/>
  <c r="AP162" i="3"/>
  <c r="AQ162" i="3"/>
  <c r="AS162" i="3"/>
  <c r="AU162" i="3"/>
  <c r="AX162" i="3"/>
  <c r="AY162" i="3"/>
  <c r="AZ162" i="3"/>
  <c r="BA162" i="3"/>
  <c r="BB162" i="3"/>
  <c r="BC162" i="3"/>
  <c r="BD162" i="3"/>
  <c r="BE162" i="3"/>
  <c r="BG162" i="3"/>
  <c r="BH162" i="3"/>
  <c r="BI162" i="3"/>
  <c r="BJ162" i="3"/>
  <c r="BM162" i="3"/>
  <c r="BN162" i="3"/>
  <c r="BO162" i="3"/>
  <c r="BP162" i="3"/>
  <c r="BQ162" i="3"/>
  <c r="BR162" i="3"/>
  <c r="BU162" i="3"/>
  <c r="BV162" i="3"/>
  <c r="BX162" i="3"/>
  <c r="CB162" i="3"/>
  <c r="CC162" i="3"/>
  <c r="CG162" i="3"/>
  <c r="CH162" i="3"/>
  <c r="CI162" i="3"/>
  <c r="CK162" i="3"/>
  <c r="CL162" i="3"/>
  <c r="CP162" i="3"/>
  <c r="CS162" i="3"/>
  <c r="CT162" i="3"/>
  <c r="CU162" i="3"/>
  <c r="CV162" i="3"/>
  <c r="CZ162" i="3"/>
  <c r="DC162" i="3"/>
  <c r="DD162" i="3"/>
  <c r="DG162" i="3"/>
  <c r="DH162" i="3"/>
  <c r="K163" i="3"/>
  <c r="L163" i="3"/>
  <c r="N163" i="3"/>
  <c r="O163" i="3"/>
  <c r="Q163" i="3"/>
  <c r="R163" i="3"/>
  <c r="T163" i="3"/>
  <c r="U163" i="3"/>
  <c r="V163" i="3"/>
  <c r="X163" i="3"/>
  <c r="AA163" i="3"/>
  <c r="AB163" i="3"/>
  <c r="AD163" i="3"/>
  <c r="AE163" i="3"/>
  <c r="AF163" i="3"/>
  <c r="AG163" i="3"/>
  <c r="AH163" i="3"/>
  <c r="AJ163" i="3"/>
  <c r="AK163" i="3"/>
  <c r="AM163" i="3"/>
  <c r="AO163" i="3"/>
  <c r="AP163" i="3"/>
  <c r="AQ163" i="3"/>
  <c r="AS163" i="3"/>
  <c r="AU163" i="3"/>
  <c r="AX163" i="3"/>
  <c r="AY163" i="3"/>
  <c r="AZ163" i="3"/>
  <c r="BA163" i="3"/>
  <c r="BB163" i="3"/>
  <c r="BC163" i="3"/>
  <c r="BD163" i="3"/>
  <c r="BE163" i="3"/>
  <c r="BG163" i="3"/>
  <c r="BH163" i="3"/>
  <c r="BI163" i="3"/>
  <c r="BJ163" i="3"/>
  <c r="BM163" i="3"/>
  <c r="BN163" i="3"/>
  <c r="BO163" i="3"/>
  <c r="BP163" i="3"/>
  <c r="BQ163" i="3"/>
  <c r="BR163" i="3"/>
  <c r="BU163" i="3"/>
  <c r="BV163" i="3"/>
  <c r="BX163" i="3"/>
  <c r="CB163" i="3"/>
  <c r="CC163" i="3"/>
  <c r="CG163" i="3"/>
  <c r="CH163" i="3"/>
  <c r="CI163" i="3"/>
  <c r="CK163" i="3"/>
  <c r="CL163" i="3"/>
  <c r="CP163" i="3"/>
  <c r="CS163" i="3"/>
  <c r="CT163" i="3"/>
  <c r="CU163" i="3"/>
  <c r="CV163" i="3"/>
  <c r="CZ163" i="3"/>
  <c r="DC163" i="3"/>
  <c r="DD163" i="3"/>
  <c r="DG163" i="3"/>
  <c r="DH163" i="3"/>
  <c r="K164" i="3"/>
  <c r="L164" i="3"/>
  <c r="N164" i="3"/>
  <c r="O164" i="3"/>
  <c r="Q164" i="3"/>
  <c r="R164" i="3"/>
  <c r="T164" i="3"/>
  <c r="U164" i="3"/>
  <c r="V164" i="3"/>
  <c r="X164" i="3"/>
  <c r="AA164" i="3"/>
  <c r="AB164" i="3"/>
  <c r="AD164" i="3"/>
  <c r="AE164" i="3"/>
  <c r="AF164" i="3"/>
  <c r="AG164" i="3"/>
  <c r="AH164" i="3"/>
  <c r="AJ164" i="3"/>
  <c r="AK164" i="3"/>
  <c r="AM164" i="3"/>
  <c r="AO164" i="3"/>
  <c r="AP164" i="3"/>
  <c r="AQ164" i="3"/>
  <c r="AS164" i="3"/>
  <c r="AU164" i="3"/>
  <c r="AX164" i="3"/>
  <c r="AY164" i="3"/>
  <c r="AZ164" i="3"/>
  <c r="BA164" i="3"/>
  <c r="BB164" i="3"/>
  <c r="BC164" i="3"/>
  <c r="BD164" i="3"/>
  <c r="BE164" i="3"/>
  <c r="BG164" i="3"/>
  <c r="BH164" i="3"/>
  <c r="BI164" i="3"/>
  <c r="BJ164" i="3"/>
  <c r="BM164" i="3"/>
  <c r="BN164" i="3"/>
  <c r="BO164" i="3"/>
  <c r="BP164" i="3"/>
  <c r="BQ164" i="3"/>
  <c r="BR164" i="3"/>
  <c r="BU164" i="3"/>
  <c r="BV164" i="3"/>
  <c r="BX164" i="3"/>
  <c r="CB164" i="3"/>
  <c r="CC164" i="3"/>
  <c r="CG164" i="3"/>
  <c r="CH164" i="3"/>
  <c r="CI164" i="3"/>
  <c r="CK164" i="3"/>
  <c r="CL164" i="3"/>
  <c r="CP164" i="3"/>
  <c r="CS164" i="3"/>
  <c r="CT164" i="3"/>
  <c r="CU164" i="3"/>
  <c r="CV164" i="3"/>
  <c r="CZ164" i="3"/>
  <c r="DC164" i="3"/>
  <c r="DD164" i="3"/>
  <c r="DG164" i="3"/>
  <c r="DH164" i="3"/>
  <c r="K165" i="3"/>
  <c r="L165" i="3"/>
  <c r="N165" i="3"/>
  <c r="O165" i="3"/>
  <c r="Q165" i="3"/>
  <c r="R165" i="3"/>
  <c r="T165" i="3"/>
  <c r="U165" i="3"/>
  <c r="V165" i="3"/>
  <c r="X165" i="3"/>
  <c r="AA165" i="3"/>
  <c r="AB165" i="3"/>
  <c r="AD165" i="3"/>
  <c r="AE165" i="3"/>
  <c r="AF165" i="3"/>
  <c r="AG165" i="3"/>
  <c r="AH165" i="3"/>
  <c r="AJ165" i="3"/>
  <c r="AK165" i="3"/>
  <c r="AM165" i="3"/>
  <c r="AO165" i="3"/>
  <c r="AP165" i="3"/>
  <c r="AQ165" i="3"/>
  <c r="AS165" i="3"/>
  <c r="AU165" i="3"/>
  <c r="AX165" i="3"/>
  <c r="AY165" i="3"/>
  <c r="AZ165" i="3"/>
  <c r="BA165" i="3"/>
  <c r="BB165" i="3"/>
  <c r="BC165" i="3"/>
  <c r="BD165" i="3"/>
  <c r="BE165" i="3"/>
  <c r="BG165" i="3"/>
  <c r="BH165" i="3"/>
  <c r="BI165" i="3"/>
  <c r="BJ165" i="3"/>
  <c r="BM165" i="3"/>
  <c r="BN165" i="3"/>
  <c r="BO165" i="3"/>
  <c r="BP165" i="3"/>
  <c r="BQ165" i="3"/>
  <c r="BR165" i="3"/>
  <c r="BU165" i="3"/>
  <c r="BV165" i="3"/>
  <c r="BX165" i="3"/>
  <c r="CB165" i="3"/>
  <c r="CC165" i="3"/>
  <c r="CG165" i="3"/>
  <c r="CH165" i="3"/>
  <c r="CI165" i="3"/>
  <c r="CK165" i="3"/>
  <c r="CL165" i="3"/>
  <c r="CP165" i="3"/>
  <c r="CS165" i="3"/>
  <c r="CT165" i="3"/>
  <c r="CU165" i="3"/>
  <c r="CV165" i="3"/>
  <c r="CZ165" i="3"/>
  <c r="DC165" i="3"/>
  <c r="DD165" i="3"/>
  <c r="DG165" i="3"/>
  <c r="DH165" i="3"/>
  <c r="K166" i="3"/>
  <c r="L166" i="3"/>
  <c r="N166" i="3"/>
  <c r="O166" i="3"/>
  <c r="Q166" i="3"/>
  <c r="R166" i="3"/>
  <c r="T166" i="3"/>
  <c r="U166" i="3"/>
  <c r="V166" i="3"/>
  <c r="X166" i="3"/>
  <c r="AA166" i="3"/>
  <c r="AB166" i="3"/>
  <c r="AD166" i="3"/>
  <c r="AE166" i="3"/>
  <c r="AF166" i="3"/>
  <c r="AG166" i="3"/>
  <c r="AH166" i="3"/>
  <c r="AJ166" i="3"/>
  <c r="AK166" i="3"/>
  <c r="AM166" i="3"/>
  <c r="AO166" i="3"/>
  <c r="AP166" i="3"/>
  <c r="AQ166" i="3"/>
  <c r="AS166" i="3"/>
  <c r="AU166" i="3"/>
  <c r="AX166" i="3"/>
  <c r="AY166" i="3"/>
  <c r="AZ166" i="3"/>
  <c r="BA166" i="3"/>
  <c r="BB166" i="3"/>
  <c r="BC166" i="3"/>
  <c r="BD166" i="3"/>
  <c r="BE166" i="3"/>
  <c r="BG166" i="3"/>
  <c r="BH166" i="3"/>
  <c r="BI166" i="3"/>
  <c r="BJ166" i="3"/>
  <c r="BM166" i="3"/>
  <c r="BN166" i="3"/>
  <c r="BO166" i="3"/>
  <c r="BP166" i="3"/>
  <c r="BQ166" i="3"/>
  <c r="BR166" i="3"/>
  <c r="BU166" i="3"/>
  <c r="BV166" i="3"/>
  <c r="BX166" i="3"/>
  <c r="CB166" i="3"/>
  <c r="CC166" i="3"/>
  <c r="CG166" i="3"/>
  <c r="CH166" i="3"/>
  <c r="CI166" i="3"/>
  <c r="CK166" i="3"/>
  <c r="CL166" i="3"/>
  <c r="CP166" i="3"/>
  <c r="CS166" i="3"/>
  <c r="CT166" i="3"/>
  <c r="CU166" i="3"/>
  <c r="CV166" i="3"/>
  <c r="CZ166" i="3"/>
  <c r="DC166" i="3"/>
  <c r="DD166" i="3"/>
  <c r="DG166" i="3"/>
  <c r="DH166" i="3"/>
  <c r="K167" i="3"/>
  <c r="L167" i="3"/>
  <c r="N167" i="3"/>
  <c r="O167" i="3"/>
  <c r="Q167" i="3"/>
  <c r="R167" i="3"/>
  <c r="T167" i="3"/>
  <c r="U167" i="3"/>
  <c r="V167" i="3"/>
  <c r="X167" i="3"/>
  <c r="AA167" i="3"/>
  <c r="AB167" i="3"/>
  <c r="AD167" i="3"/>
  <c r="AE167" i="3"/>
  <c r="AF167" i="3"/>
  <c r="AG167" i="3"/>
  <c r="AH167" i="3"/>
  <c r="AJ167" i="3"/>
  <c r="AK167" i="3"/>
  <c r="AM167" i="3"/>
  <c r="AO167" i="3"/>
  <c r="AP167" i="3"/>
  <c r="AQ167" i="3"/>
  <c r="AS167" i="3"/>
  <c r="AU167" i="3"/>
  <c r="AX167" i="3"/>
  <c r="AY167" i="3"/>
  <c r="AZ167" i="3"/>
  <c r="BA167" i="3"/>
  <c r="BB167" i="3"/>
  <c r="BC167" i="3"/>
  <c r="BD167" i="3"/>
  <c r="BE167" i="3"/>
  <c r="BG167" i="3"/>
  <c r="BH167" i="3"/>
  <c r="BI167" i="3"/>
  <c r="BJ167" i="3"/>
  <c r="BM167" i="3"/>
  <c r="BN167" i="3"/>
  <c r="BO167" i="3"/>
  <c r="BP167" i="3"/>
  <c r="BQ167" i="3"/>
  <c r="BR167" i="3"/>
  <c r="BU167" i="3"/>
  <c r="BV167" i="3"/>
  <c r="BX167" i="3"/>
  <c r="CB167" i="3"/>
  <c r="CC167" i="3"/>
  <c r="CG167" i="3"/>
  <c r="CH167" i="3"/>
  <c r="CI167" i="3"/>
  <c r="CK167" i="3"/>
  <c r="CL167" i="3"/>
  <c r="CP167" i="3"/>
  <c r="CS167" i="3"/>
  <c r="CT167" i="3"/>
  <c r="CU167" i="3"/>
  <c r="CV167" i="3"/>
  <c r="CZ167" i="3"/>
  <c r="DC167" i="3"/>
  <c r="DD167" i="3"/>
  <c r="DG167" i="3"/>
  <c r="DH167" i="3"/>
  <c r="K168" i="3"/>
  <c r="L168" i="3"/>
  <c r="N168" i="3"/>
  <c r="O168" i="3"/>
  <c r="Q168" i="3"/>
  <c r="R168" i="3"/>
  <c r="T168" i="3"/>
  <c r="U168" i="3"/>
  <c r="V168" i="3"/>
  <c r="X168" i="3"/>
  <c r="AA168" i="3"/>
  <c r="AB168" i="3"/>
  <c r="AD168" i="3"/>
  <c r="AE168" i="3"/>
  <c r="AF168" i="3"/>
  <c r="AG168" i="3"/>
  <c r="AH168" i="3"/>
  <c r="AJ168" i="3"/>
  <c r="AK168" i="3"/>
  <c r="AM168" i="3"/>
  <c r="AO168" i="3"/>
  <c r="AP168" i="3"/>
  <c r="AQ168" i="3"/>
  <c r="AS168" i="3"/>
  <c r="AU168" i="3"/>
  <c r="AX168" i="3"/>
  <c r="AY168" i="3"/>
  <c r="AZ168" i="3"/>
  <c r="BA168" i="3"/>
  <c r="BB168" i="3"/>
  <c r="BC168" i="3"/>
  <c r="BD168" i="3"/>
  <c r="BE168" i="3"/>
  <c r="BG168" i="3"/>
  <c r="BH168" i="3"/>
  <c r="BI168" i="3"/>
  <c r="BJ168" i="3"/>
  <c r="BM168" i="3"/>
  <c r="BN168" i="3"/>
  <c r="BO168" i="3"/>
  <c r="BP168" i="3"/>
  <c r="BQ168" i="3"/>
  <c r="BR168" i="3"/>
  <c r="BU168" i="3"/>
  <c r="BV168" i="3"/>
  <c r="BX168" i="3"/>
  <c r="CB168" i="3"/>
  <c r="CC168" i="3"/>
  <c r="CG168" i="3"/>
  <c r="CH168" i="3"/>
  <c r="CI168" i="3"/>
  <c r="CK168" i="3"/>
  <c r="CL168" i="3"/>
  <c r="CP168" i="3"/>
  <c r="CS168" i="3"/>
  <c r="CT168" i="3"/>
  <c r="CU168" i="3"/>
  <c r="CV168" i="3"/>
  <c r="CZ168" i="3"/>
  <c r="DC168" i="3"/>
  <c r="DD168" i="3"/>
  <c r="DG168" i="3"/>
  <c r="DH168" i="3"/>
  <c r="K169" i="3"/>
  <c r="L169" i="3"/>
  <c r="N169" i="3"/>
  <c r="O169" i="3"/>
  <c r="Q169" i="3"/>
  <c r="R169" i="3"/>
  <c r="T169" i="3"/>
  <c r="U169" i="3"/>
  <c r="V169" i="3"/>
  <c r="X169" i="3"/>
  <c r="AA169" i="3"/>
  <c r="AB169" i="3"/>
  <c r="AD169" i="3"/>
  <c r="AE169" i="3"/>
  <c r="AF169" i="3"/>
  <c r="AG169" i="3"/>
  <c r="AH169" i="3"/>
  <c r="AJ169" i="3"/>
  <c r="AK169" i="3"/>
  <c r="AM169" i="3"/>
  <c r="AO169" i="3"/>
  <c r="AP169" i="3"/>
  <c r="AQ169" i="3"/>
  <c r="AS169" i="3"/>
  <c r="AU169" i="3"/>
  <c r="AX169" i="3"/>
  <c r="AY169" i="3"/>
  <c r="AZ169" i="3"/>
  <c r="BA169" i="3"/>
  <c r="BB169" i="3"/>
  <c r="BC169" i="3"/>
  <c r="BD169" i="3"/>
  <c r="BE169" i="3"/>
  <c r="BG169" i="3"/>
  <c r="BH169" i="3"/>
  <c r="BI169" i="3"/>
  <c r="BJ169" i="3"/>
  <c r="BM169" i="3"/>
  <c r="BN169" i="3"/>
  <c r="BO169" i="3"/>
  <c r="BP169" i="3"/>
  <c r="BQ169" i="3"/>
  <c r="BR169" i="3"/>
  <c r="BU169" i="3"/>
  <c r="BV169" i="3"/>
  <c r="BX169" i="3"/>
  <c r="CB169" i="3"/>
  <c r="CC169" i="3"/>
  <c r="CG169" i="3"/>
  <c r="CH169" i="3"/>
  <c r="CI169" i="3"/>
  <c r="CK169" i="3"/>
  <c r="CL169" i="3"/>
  <c r="CP169" i="3"/>
  <c r="CS169" i="3"/>
  <c r="CT169" i="3"/>
  <c r="CU169" i="3"/>
  <c r="CV169" i="3"/>
  <c r="CZ169" i="3"/>
  <c r="DC169" i="3"/>
  <c r="DD169" i="3"/>
  <c r="DG169" i="3"/>
  <c r="DH169" i="3"/>
  <c r="K170" i="3"/>
  <c r="L170" i="3"/>
  <c r="N170" i="3"/>
  <c r="O170" i="3"/>
  <c r="Q170" i="3"/>
  <c r="R170" i="3"/>
  <c r="T170" i="3"/>
  <c r="U170" i="3"/>
  <c r="V170" i="3"/>
  <c r="X170" i="3"/>
  <c r="AA170" i="3"/>
  <c r="AB170" i="3"/>
  <c r="AD170" i="3"/>
  <c r="AE170" i="3"/>
  <c r="AF170" i="3"/>
  <c r="AG170" i="3"/>
  <c r="AH170" i="3"/>
  <c r="AJ170" i="3"/>
  <c r="AK170" i="3"/>
  <c r="AM170" i="3"/>
  <c r="AO170" i="3"/>
  <c r="AP170" i="3"/>
  <c r="AQ170" i="3"/>
  <c r="AS170" i="3"/>
  <c r="AU170" i="3"/>
  <c r="AX170" i="3"/>
  <c r="AY170" i="3"/>
  <c r="AZ170" i="3"/>
  <c r="BA170" i="3"/>
  <c r="BB170" i="3"/>
  <c r="BC170" i="3"/>
  <c r="BD170" i="3"/>
  <c r="BE170" i="3"/>
  <c r="BG170" i="3"/>
  <c r="BH170" i="3"/>
  <c r="BI170" i="3"/>
  <c r="BJ170" i="3"/>
  <c r="BM170" i="3"/>
  <c r="BN170" i="3"/>
  <c r="BO170" i="3"/>
  <c r="BP170" i="3"/>
  <c r="BQ170" i="3"/>
  <c r="BR170" i="3"/>
  <c r="BU170" i="3"/>
  <c r="BV170" i="3"/>
  <c r="BX170" i="3"/>
  <c r="CB170" i="3"/>
  <c r="CC170" i="3"/>
  <c r="CG170" i="3"/>
  <c r="CH170" i="3"/>
  <c r="CI170" i="3"/>
  <c r="CK170" i="3"/>
  <c r="CL170" i="3"/>
  <c r="CP170" i="3"/>
  <c r="CS170" i="3"/>
  <c r="CT170" i="3"/>
  <c r="CU170" i="3"/>
  <c r="CV170" i="3"/>
  <c r="CZ170" i="3"/>
  <c r="DC170" i="3"/>
  <c r="DD170" i="3"/>
  <c r="DG170" i="3"/>
  <c r="DH170" i="3"/>
  <c r="K171" i="3"/>
  <c r="L171" i="3"/>
  <c r="N171" i="3"/>
  <c r="O171" i="3"/>
  <c r="Q171" i="3"/>
  <c r="R171" i="3"/>
  <c r="T171" i="3"/>
  <c r="U171" i="3"/>
  <c r="V171" i="3"/>
  <c r="X171" i="3"/>
  <c r="AA171" i="3"/>
  <c r="AB171" i="3"/>
  <c r="AD171" i="3"/>
  <c r="AE171" i="3"/>
  <c r="AF171" i="3"/>
  <c r="AG171" i="3"/>
  <c r="AH171" i="3"/>
  <c r="AJ171" i="3"/>
  <c r="AK171" i="3"/>
  <c r="AM171" i="3"/>
  <c r="AO171" i="3"/>
  <c r="AP171" i="3"/>
  <c r="AQ171" i="3"/>
  <c r="AS171" i="3"/>
  <c r="AU171" i="3"/>
  <c r="AX171" i="3"/>
  <c r="AY171" i="3"/>
  <c r="AZ171" i="3"/>
  <c r="BA171" i="3"/>
  <c r="BB171" i="3"/>
  <c r="BC171" i="3"/>
  <c r="BD171" i="3"/>
  <c r="BE171" i="3"/>
  <c r="BG171" i="3"/>
  <c r="BH171" i="3"/>
  <c r="BI171" i="3"/>
  <c r="BJ171" i="3"/>
  <c r="BM171" i="3"/>
  <c r="BN171" i="3"/>
  <c r="BO171" i="3"/>
  <c r="BP171" i="3"/>
  <c r="BQ171" i="3"/>
  <c r="BR171" i="3"/>
  <c r="BU171" i="3"/>
  <c r="BV171" i="3"/>
  <c r="BX171" i="3"/>
  <c r="CB171" i="3"/>
  <c r="CC171" i="3"/>
  <c r="CG171" i="3"/>
  <c r="CH171" i="3"/>
  <c r="CI171" i="3"/>
  <c r="CK171" i="3"/>
  <c r="CL171" i="3"/>
  <c r="CP171" i="3"/>
  <c r="CS171" i="3"/>
  <c r="CT171" i="3"/>
  <c r="CU171" i="3"/>
  <c r="CV171" i="3"/>
  <c r="CZ171" i="3"/>
  <c r="DC171" i="3"/>
  <c r="DD171" i="3"/>
  <c r="DG171" i="3"/>
  <c r="DH171" i="3"/>
  <c r="K172" i="3"/>
  <c r="L172" i="3"/>
  <c r="N172" i="3"/>
  <c r="O172" i="3"/>
  <c r="Q172" i="3"/>
  <c r="R172" i="3"/>
  <c r="T172" i="3"/>
  <c r="U172" i="3"/>
  <c r="V172" i="3"/>
  <c r="X172" i="3"/>
  <c r="AA172" i="3"/>
  <c r="AB172" i="3"/>
  <c r="AD172" i="3"/>
  <c r="AE172" i="3"/>
  <c r="AF172" i="3"/>
  <c r="AG172" i="3"/>
  <c r="AH172" i="3"/>
  <c r="AJ172" i="3"/>
  <c r="AK172" i="3"/>
  <c r="AM172" i="3"/>
  <c r="AO172" i="3"/>
  <c r="AP172" i="3"/>
  <c r="AQ172" i="3"/>
  <c r="AS172" i="3"/>
  <c r="AU172" i="3"/>
  <c r="AX172" i="3"/>
  <c r="AY172" i="3"/>
  <c r="AZ172" i="3"/>
  <c r="BA172" i="3"/>
  <c r="BB172" i="3"/>
  <c r="BC172" i="3"/>
  <c r="BD172" i="3"/>
  <c r="BE172" i="3"/>
  <c r="BG172" i="3"/>
  <c r="BH172" i="3"/>
  <c r="BI172" i="3"/>
  <c r="BJ172" i="3"/>
  <c r="BM172" i="3"/>
  <c r="BN172" i="3"/>
  <c r="BO172" i="3"/>
  <c r="BP172" i="3"/>
  <c r="BQ172" i="3"/>
  <c r="BR172" i="3"/>
  <c r="BU172" i="3"/>
  <c r="BV172" i="3"/>
  <c r="BX172" i="3"/>
  <c r="CB172" i="3"/>
  <c r="CC172" i="3"/>
  <c r="CG172" i="3"/>
  <c r="CH172" i="3"/>
  <c r="CI172" i="3"/>
  <c r="CK172" i="3"/>
  <c r="CL172" i="3"/>
  <c r="CP172" i="3"/>
  <c r="CS172" i="3"/>
  <c r="CT172" i="3"/>
  <c r="CU172" i="3"/>
  <c r="CV172" i="3"/>
  <c r="CZ172" i="3"/>
  <c r="DC172" i="3"/>
  <c r="DD172" i="3"/>
  <c r="DG172" i="3"/>
  <c r="DH172" i="3"/>
  <c r="K173" i="3"/>
  <c r="L173" i="3"/>
  <c r="N173" i="3"/>
  <c r="O173" i="3"/>
  <c r="Q173" i="3"/>
  <c r="R173" i="3"/>
  <c r="T173" i="3"/>
  <c r="U173" i="3"/>
  <c r="V173" i="3"/>
  <c r="X173" i="3"/>
  <c r="AA173" i="3"/>
  <c r="AB173" i="3"/>
  <c r="AD173" i="3"/>
  <c r="AE173" i="3"/>
  <c r="AF173" i="3"/>
  <c r="AG173" i="3"/>
  <c r="AH173" i="3"/>
  <c r="AJ173" i="3"/>
  <c r="AK173" i="3"/>
  <c r="AM173" i="3"/>
  <c r="AO173" i="3"/>
  <c r="AP173" i="3"/>
  <c r="AQ173" i="3"/>
  <c r="AS173" i="3"/>
  <c r="AU173" i="3"/>
  <c r="AX173" i="3"/>
  <c r="AY173" i="3"/>
  <c r="AZ173" i="3"/>
  <c r="BA173" i="3"/>
  <c r="BB173" i="3"/>
  <c r="BC173" i="3"/>
  <c r="BD173" i="3"/>
  <c r="BE173" i="3"/>
  <c r="BG173" i="3"/>
  <c r="BH173" i="3"/>
  <c r="BI173" i="3"/>
  <c r="BJ173" i="3"/>
  <c r="BM173" i="3"/>
  <c r="BN173" i="3"/>
  <c r="BO173" i="3"/>
  <c r="BP173" i="3"/>
  <c r="BQ173" i="3"/>
  <c r="BR173" i="3"/>
  <c r="BU173" i="3"/>
  <c r="BV173" i="3"/>
  <c r="BX173" i="3"/>
  <c r="CB173" i="3"/>
  <c r="CC173" i="3"/>
  <c r="CG173" i="3"/>
  <c r="CH173" i="3"/>
  <c r="CI173" i="3"/>
  <c r="CK173" i="3"/>
  <c r="CL173" i="3"/>
  <c r="CP173" i="3"/>
  <c r="CS173" i="3"/>
  <c r="CT173" i="3"/>
  <c r="CU173" i="3"/>
  <c r="CV173" i="3"/>
  <c r="CZ173" i="3"/>
  <c r="DC173" i="3"/>
  <c r="DD173" i="3"/>
  <c r="DG173" i="3"/>
  <c r="DH173" i="3"/>
  <c r="K174" i="3"/>
  <c r="L174" i="3"/>
  <c r="N174" i="3"/>
  <c r="O174" i="3"/>
  <c r="Q174" i="3"/>
  <c r="R174" i="3"/>
  <c r="T174" i="3"/>
  <c r="U174" i="3"/>
  <c r="V174" i="3"/>
  <c r="X174" i="3"/>
  <c r="AA174" i="3"/>
  <c r="AB174" i="3"/>
  <c r="AD174" i="3"/>
  <c r="AE174" i="3"/>
  <c r="AF174" i="3"/>
  <c r="AG174" i="3"/>
  <c r="AH174" i="3"/>
  <c r="AJ174" i="3"/>
  <c r="AK174" i="3"/>
  <c r="AM174" i="3"/>
  <c r="AO174" i="3"/>
  <c r="AP174" i="3"/>
  <c r="AQ174" i="3"/>
  <c r="AS174" i="3"/>
  <c r="AU174" i="3"/>
  <c r="AX174" i="3"/>
  <c r="AY174" i="3"/>
  <c r="AZ174" i="3"/>
  <c r="BA174" i="3"/>
  <c r="BB174" i="3"/>
  <c r="BC174" i="3"/>
  <c r="BD174" i="3"/>
  <c r="BE174" i="3"/>
  <c r="BG174" i="3"/>
  <c r="BH174" i="3"/>
  <c r="BI174" i="3"/>
  <c r="BJ174" i="3"/>
  <c r="BM174" i="3"/>
  <c r="BN174" i="3"/>
  <c r="BO174" i="3"/>
  <c r="BP174" i="3"/>
  <c r="BQ174" i="3"/>
  <c r="BR174" i="3"/>
  <c r="BU174" i="3"/>
  <c r="BV174" i="3"/>
  <c r="BX174" i="3"/>
  <c r="CB174" i="3"/>
  <c r="CC174" i="3"/>
  <c r="CG174" i="3"/>
  <c r="CH174" i="3"/>
  <c r="CI174" i="3"/>
  <c r="CK174" i="3"/>
  <c r="CL174" i="3"/>
  <c r="CP174" i="3"/>
  <c r="CS174" i="3"/>
  <c r="CT174" i="3"/>
  <c r="CU174" i="3"/>
  <c r="CV174" i="3"/>
  <c r="CZ174" i="3"/>
  <c r="DC174" i="3"/>
  <c r="DD174" i="3"/>
  <c r="DG174" i="3"/>
  <c r="DH174" i="3"/>
  <c r="K175" i="3"/>
  <c r="L175" i="3"/>
  <c r="N175" i="3"/>
  <c r="O175" i="3"/>
  <c r="Q175" i="3"/>
  <c r="R175" i="3"/>
  <c r="T175" i="3"/>
  <c r="U175" i="3"/>
  <c r="V175" i="3"/>
  <c r="X175" i="3"/>
  <c r="AA175" i="3"/>
  <c r="AB175" i="3"/>
  <c r="AD175" i="3"/>
  <c r="AE175" i="3"/>
  <c r="AF175" i="3"/>
  <c r="AG175" i="3"/>
  <c r="AH175" i="3"/>
  <c r="AJ175" i="3"/>
  <c r="AK175" i="3"/>
  <c r="AM175" i="3"/>
  <c r="AO175" i="3"/>
  <c r="AP175" i="3"/>
  <c r="AQ175" i="3"/>
  <c r="AS175" i="3"/>
  <c r="AU175" i="3"/>
  <c r="AX175" i="3"/>
  <c r="AY175" i="3"/>
  <c r="AZ175" i="3"/>
  <c r="BA175" i="3"/>
  <c r="BB175" i="3"/>
  <c r="BC175" i="3"/>
  <c r="BD175" i="3"/>
  <c r="BE175" i="3"/>
  <c r="BG175" i="3"/>
  <c r="BH175" i="3"/>
  <c r="BI175" i="3"/>
  <c r="BJ175" i="3"/>
  <c r="BM175" i="3"/>
  <c r="BN175" i="3"/>
  <c r="BO175" i="3"/>
  <c r="BP175" i="3"/>
  <c r="BQ175" i="3"/>
  <c r="BR175" i="3"/>
  <c r="BU175" i="3"/>
  <c r="BV175" i="3"/>
  <c r="BX175" i="3"/>
  <c r="CB175" i="3"/>
  <c r="CC175" i="3"/>
  <c r="CG175" i="3"/>
  <c r="CH175" i="3"/>
  <c r="CI175" i="3"/>
  <c r="CK175" i="3"/>
  <c r="CL175" i="3"/>
  <c r="CP175" i="3"/>
  <c r="CS175" i="3"/>
  <c r="CT175" i="3"/>
  <c r="CU175" i="3"/>
  <c r="CV175" i="3"/>
  <c r="CZ175" i="3"/>
  <c r="DC175" i="3"/>
  <c r="DD175" i="3"/>
  <c r="DG175" i="3"/>
  <c r="DH175" i="3"/>
  <c r="K176" i="3"/>
  <c r="L176" i="3"/>
  <c r="N176" i="3"/>
  <c r="O176" i="3"/>
  <c r="Q176" i="3"/>
  <c r="R176" i="3"/>
  <c r="T176" i="3"/>
  <c r="U176" i="3"/>
  <c r="V176" i="3"/>
  <c r="X176" i="3"/>
  <c r="AA176" i="3"/>
  <c r="AB176" i="3"/>
  <c r="AD176" i="3"/>
  <c r="AE176" i="3"/>
  <c r="AF176" i="3"/>
  <c r="AG176" i="3"/>
  <c r="AH176" i="3"/>
  <c r="AJ176" i="3"/>
  <c r="AK176" i="3"/>
  <c r="AM176" i="3"/>
  <c r="AO176" i="3"/>
  <c r="AP176" i="3"/>
  <c r="AQ176" i="3"/>
  <c r="AS176" i="3"/>
  <c r="AU176" i="3"/>
  <c r="AX176" i="3"/>
  <c r="AY176" i="3"/>
  <c r="AZ176" i="3"/>
  <c r="BA176" i="3"/>
  <c r="BB176" i="3"/>
  <c r="BC176" i="3"/>
  <c r="BD176" i="3"/>
  <c r="BE176" i="3"/>
  <c r="BG176" i="3"/>
  <c r="BH176" i="3"/>
  <c r="BI176" i="3"/>
  <c r="BJ176" i="3"/>
  <c r="BM176" i="3"/>
  <c r="BN176" i="3"/>
  <c r="BO176" i="3"/>
  <c r="BP176" i="3"/>
  <c r="BQ176" i="3"/>
  <c r="BR176" i="3"/>
  <c r="BU176" i="3"/>
  <c r="BV176" i="3"/>
  <c r="BX176" i="3"/>
  <c r="CB176" i="3"/>
  <c r="CC176" i="3"/>
  <c r="CG176" i="3"/>
  <c r="CH176" i="3"/>
  <c r="CI176" i="3"/>
  <c r="CK176" i="3"/>
  <c r="CL176" i="3"/>
  <c r="CP176" i="3"/>
  <c r="CS176" i="3"/>
  <c r="CT176" i="3"/>
  <c r="CU176" i="3"/>
  <c r="CV176" i="3"/>
  <c r="CZ176" i="3"/>
  <c r="DC176" i="3"/>
  <c r="DD176" i="3"/>
  <c r="DG176" i="3"/>
  <c r="DH176" i="3"/>
  <c r="K177" i="3"/>
  <c r="L177" i="3"/>
  <c r="N177" i="3"/>
  <c r="O177" i="3"/>
  <c r="Q177" i="3"/>
  <c r="R177" i="3"/>
  <c r="T177" i="3"/>
  <c r="U177" i="3"/>
  <c r="V177" i="3"/>
  <c r="X177" i="3"/>
  <c r="AA177" i="3"/>
  <c r="AB177" i="3"/>
  <c r="AD177" i="3"/>
  <c r="AE177" i="3"/>
  <c r="AF177" i="3"/>
  <c r="AG177" i="3"/>
  <c r="AH177" i="3"/>
  <c r="AJ177" i="3"/>
  <c r="AK177" i="3"/>
  <c r="AM177" i="3"/>
  <c r="AO177" i="3"/>
  <c r="AP177" i="3"/>
  <c r="AQ177" i="3"/>
  <c r="AS177" i="3"/>
  <c r="AU177" i="3"/>
  <c r="AX177" i="3"/>
  <c r="AY177" i="3"/>
  <c r="AZ177" i="3"/>
  <c r="BA177" i="3"/>
  <c r="BB177" i="3"/>
  <c r="BC177" i="3"/>
  <c r="BD177" i="3"/>
  <c r="BE177" i="3"/>
  <c r="BG177" i="3"/>
  <c r="BH177" i="3"/>
  <c r="BI177" i="3"/>
  <c r="BJ177" i="3"/>
  <c r="BM177" i="3"/>
  <c r="BN177" i="3"/>
  <c r="BO177" i="3"/>
  <c r="BP177" i="3"/>
  <c r="BQ177" i="3"/>
  <c r="BR177" i="3"/>
  <c r="BU177" i="3"/>
  <c r="BV177" i="3"/>
  <c r="BX177" i="3"/>
  <c r="CB177" i="3"/>
  <c r="CC177" i="3"/>
  <c r="CG177" i="3"/>
  <c r="CH177" i="3"/>
  <c r="CI177" i="3"/>
  <c r="CK177" i="3"/>
  <c r="CL177" i="3"/>
  <c r="CP177" i="3"/>
  <c r="CS177" i="3"/>
  <c r="CT177" i="3"/>
  <c r="CU177" i="3"/>
  <c r="CV177" i="3"/>
  <c r="CZ177" i="3"/>
  <c r="DC177" i="3"/>
  <c r="DD177" i="3"/>
  <c r="DG177" i="3"/>
  <c r="DH177" i="3"/>
  <c r="K178" i="3"/>
  <c r="L178" i="3"/>
  <c r="N178" i="3"/>
  <c r="O178" i="3"/>
  <c r="Q178" i="3"/>
  <c r="R178" i="3"/>
  <c r="T178" i="3"/>
  <c r="U178" i="3"/>
  <c r="V178" i="3"/>
  <c r="X178" i="3"/>
  <c r="AA178" i="3"/>
  <c r="AB178" i="3"/>
  <c r="AD178" i="3"/>
  <c r="AE178" i="3"/>
  <c r="AF178" i="3"/>
  <c r="AG178" i="3"/>
  <c r="AH178" i="3"/>
  <c r="AJ178" i="3"/>
  <c r="AK178" i="3"/>
  <c r="AM178" i="3"/>
  <c r="AO178" i="3"/>
  <c r="AP178" i="3"/>
  <c r="AQ178" i="3"/>
  <c r="AS178" i="3"/>
  <c r="AU178" i="3"/>
  <c r="AX178" i="3"/>
  <c r="AY178" i="3"/>
  <c r="AZ178" i="3"/>
  <c r="BA178" i="3"/>
  <c r="BB178" i="3"/>
  <c r="BC178" i="3"/>
  <c r="BD178" i="3"/>
  <c r="BE178" i="3"/>
  <c r="BG178" i="3"/>
  <c r="BH178" i="3"/>
  <c r="BI178" i="3"/>
  <c r="BJ178" i="3"/>
  <c r="BM178" i="3"/>
  <c r="BN178" i="3"/>
  <c r="BO178" i="3"/>
  <c r="BP178" i="3"/>
  <c r="BQ178" i="3"/>
  <c r="BR178" i="3"/>
  <c r="BU178" i="3"/>
  <c r="BV178" i="3"/>
  <c r="BX178" i="3"/>
  <c r="CB178" i="3"/>
  <c r="CC178" i="3"/>
  <c r="CG178" i="3"/>
  <c r="CH178" i="3"/>
  <c r="CI178" i="3"/>
  <c r="CK178" i="3"/>
  <c r="CL178" i="3"/>
  <c r="CP178" i="3"/>
  <c r="CS178" i="3"/>
  <c r="CT178" i="3"/>
  <c r="CU178" i="3"/>
  <c r="CV178" i="3"/>
  <c r="CZ178" i="3"/>
  <c r="DC178" i="3"/>
  <c r="DD178" i="3"/>
  <c r="DG178" i="3"/>
  <c r="DH178" i="3"/>
  <c r="K179" i="3"/>
  <c r="L179" i="3"/>
  <c r="N179" i="3"/>
  <c r="O179" i="3"/>
  <c r="Q179" i="3"/>
  <c r="R179" i="3"/>
  <c r="T179" i="3"/>
  <c r="U179" i="3"/>
  <c r="V179" i="3"/>
  <c r="X179" i="3"/>
  <c r="AA179" i="3"/>
  <c r="AB179" i="3"/>
  <c r="AD179" i="3"/>
  <c r="AE179" i="3"/>
  <c r="AF179" i="3"/>
  <c r="AG179" i="3"/>
  <c r="AH179" i="3"/>
  <c r="AJ179" i="3"/>
  <c r="AK179" i="3"/>
  <c r="AM179" i="3"/>
  <c r="AO179" i="3"/>
  <c r="AP179" i="3"/>
  <c r="AQ179" i="3"/>
  <c r="AS179" i="3"/>
  <c r="AU179" i="3"/>
  <c r="AX179" i="3"/>
  <c r="AY179" i="3"/>
  <c r="AZ179" i="3"/>
  <c r="BA179" i="3"/>
  <c r="BB179" i="3"/>
  <c r="BC179" i="3"/>
  <c r="BD179" i="3"/>
  <c r="BE179" i="3"/>
  <c r="BG179" i="3"/>
  <c r="BH179" i="3"/>
  <c r="BI179" i="3"/>
  <c r="BJ179" i="3"/>
  <c r="BM179" i="3"/>
  <c r="BN179" i="3"/>
  <c r="BO179" i="3"/>
  <c r="BP179" i="3"/>
  <c r="BQ179" i="3"/>
  <c r="BR179" i="3"/>
  <c r="BU179" i="3"/>
  <c r="BV179" i="3"/>
  <c r="BX179" i="3"/>
  <c r="CB179" i="3"/>
  <c r="CC179" i="3"/>
  <c r="CG179" i="3"/>
  <c r="CH179" i="3"/>
  <c r="CI179" i="3"/>
  <c r="CK179" i="3"/>
  <c r="CL179" i="3"/>
  <c r="CP179" i="3"/>
  <c r="CS179" i="3"/>
  <c r="CT179" i="3"/>
  <c r="CU179" i="3"/>
  <c r="CV179" i="3"/>
  <c r="CZ179" i="3"/>
  <c r="DC179" i="3"/>
  <c r="DD179" i="3"/>
  <c r="DG179" i="3"/>
  <c r="DH179" i="3"/>
  <c r="K180" i="3"/>
  <c r="L180" i="3"/>
  <c r="N180" i="3"/>
  <c r="O180" i="3"/>
  <c r="Q180" i="3"/>
  <c r="R180" i="3"/>
  <c r="T180" i="3"/>
  <c r="U180" i="3"/>
  <c r="V180" i="3"/>
  <c r="X180" i="3"/>
  <c r="AA180" i="3"/>
  <c r="AB180" i="3"/>
  <c r="AD180" i="3"/>
  <c r="AE180" i="3"/>
  <c r="AF180" i="3"/>
  <c r="AG180" i="3"/>
  <c r="AH180" i="3"/>
  <c r="AJ180" i="3"/>
  <c r="AK180" i="3"/>
  <c r="AM180" i="3"/>
  <c r="AO180" i="3"/>
  <c r="AP180" i="3"/>
  <c r="AQ180" i="3"/>
  <c r="AS180" i="3"/>
  <c r="AU180" i="3"/>
  <c r="AX180" i="3"/>
  <c r="AY180" i="3"/>
  <c r="AZ180" i="3"/>
  <c r="BA180" i="3"/>
  <c r="BB180" i="3"/>
  <c r="BC180" i="3"/>
  <c r="BD180" i="3"/>
  <c r="BE180" i="3"/>
  <c r="BG180" i="3"/>
  <c r="BH180" i="3"/>
  <c r="BI180" i="3"/>
  <c r="BJ180" i="3"/>
  <c r="BM180" i="3"/>
  <c r="BN180" i="3"/>
  <c r="BO180" i="3"/>
  <c r="BP180" i="3"/>
  <c r="BQ180" i="3"/>
  <c r="BR180" i="3"/>
  <c r="BU180" i="3"/>
  <c r="BV180" i="3"/>
  <c r="BX180" i="3"/>
  <c r="CB180" i="3"/>
  <c r="CC180" i="3"/>
  <c r="CG180" i="3"/>
  <c r="CH180" i="3"/>
  <c r="CI180" i="3"/>
  <c r="CK180" i="3"/>
  <c r="CL180" i="3"/>
  <c r="CP180" i="3"/>
  <c r="CS180" i="3"/>
  <c r="CT180" i="3"/>
  <c r="CU180" i="3"/>
  <c r="CV180" i="3"/>
  <c r="CZ180" i="3"/>
  <c r="DC180" i="3"/>
  <c r="DD180" i="3"/>
  <c r="DG180" i="3"/>
  <c r="DH180" i="3"/>
  <c r="K181" i="3"/>
  <c r="L181" i="3"/>
  <c r="N181" i="3"/>
  <c r="O181" i="3"/>
  <c r="Q181" i="3"/>
  <c r="R181" i="3"/>
  <c r="T181" i="3"/>
  <c r="U181" i="3"/>
  <c r="V181" i="3"/>
  <c r="X181" i="3"/>
  <c r="AA181" i="3"/>
  <c r="AB181" i="3"/>
  <c r="AD181" i="3"/>
  <c r="AE181" i="3"/>
  <c r="AF181" i="3"/>
  <c r="AG181" i="3"/>
  <c r="AH181" i="3"/>
  <c r="AJ181" i="3"/>
  <c r="AK181" i="3"/>
  <c r="AM181" i="3"/>
  <c r="AO181" i="3"/>
  <c r="AP181" i="3"/>
  <c r="AQ181" i="3"/>
  <c r="AS181" i="3"/>
  <c r="AU181" i="3"/>
  <c r="AX181" i="3"/>
  <c r="AY181" i="3"/>
  <c r="AZ181" i="3"/>
  <c r="BA181" i="3"/>
  <c r="BB181" i="3"/>
  <c r="BC181" i="3"/>
  <c r="BD181" i="3"/>
  <c r="BE181" i="3"/>
  <c r="BG181" i="3"/>
  <c r="BH181" i="3"/>
  <c r="BI181" i="3"/>
  <c r="BJ181" i="3"/>
  <c r="BM181" i="3"/>
  <c r="BN181" i="3"/>
  <c r="BO181" i="3"/>
  <c r="BP181" i="3"/>
  <c r="BQ181" i="3"/>
  <c r="BR181" i="3"/>
  <c r="BU181" i="3"/>
  <c r="BV181" i="3"/>
  <c r="BX181" i="3"/>
  <c r="CB181" i="3"/>
  <c r="CC181" i="3"/>
  <c r="CG181" i="3"/>
  <c r="CH181" i="3"/>
  <c r="CI181" i="3"/>
  <c r="CK181" i="3"/>
  <c r="CL181" i="3"/>
  <c r="CP181" i="3"/>
  <c r="CS181" i="3"/>
  <c r="CT181" i="3"/>
  <c r="CU181" i="3"/>
  <c r="CV181" i="3"/>
  <c r="CZ181" i="3"/>
  <c r="DC181" i="3"/>
  <c r="DD181" i="3"/>
  <c r="DG181" i="3"/>
  <c r="DH181" i="3"/>
  <c r="K182" i="3"/>
  <c r="L182" i="3"/>
  <c r="N182" i="3"/>
  <c r="O182" i="3"/>
  <c r="Q182" i="3"/>
  <c r="R182" i="3"/>
  <c r="T182" i="3"/>
  <c r="U182" i="3"/>
  <c r="V182" i="3"/>
  <c r="X182" i="3"/>
  <c r="AA182" i="3"/>
  <c r="AB182" i="3"/>
  <c r="AD182" i="3"/>
  <c r="AE182" i="3"/>
  <c r="AF182" i="3"/>
  <c r="AG182" i="3"/>
  <c r="AH182" i="3"/>
  <c r="AJ182" i="3"/>
  <c r="AK182" i="3"/>
  <c r="AM182" i="3"/>
  <c r="AO182" i="3"/>
  <c r="AP182" i="3"/>
  <c r="AQ182" i="3"/>
  <c r="AS182" i="3"/>
  <c r="AU182" i="3"/>
  <c r="AX182" i="3"/>
  <c r="AY182" i="3"/>
  <c r="AZ182" i="3"/>
  <c r="BA182" i="3"/>
  <c r="BB182" i="3"/>
  <c r="BC182" i="3"/>
  <c r="BD182" i="3"/>
  <c r="BE182" i="3"/>
  <c r="BG182" i="3"/>
  <c r="BH182" i="3"/>
  <c r="BI182" i="3"/>
  <c r="BJ182" i="3"/>
  <c r="BM182" i="3"/>
  <c r="BN182" i="3"/>
  <c r="BO182" i="3"/>
  <c r="BP182" i="3"/>
  <c r="BQ182" i="3"/>
  <c r="BR182" i="3"/>
  <c r="BU182" i="3"/>
  <c r="BV182" i="3"/>
  <c r="BX182" i="3"/>
  <c r="CB182" i="3"/>
  <c r="CC182" i="3"/>
  <c r="CG182" i="3"/>
  <c r="CH182" i="3"/>
  <c r="CI182" i="3"/>
  <c r="CK182" i="3"/>
  <c r="CL182" i="3"/>
  <c r="CP182" i="3"/>
  <c r="CS182" i="3"/>
  <c r="CT182" i="3"/>
  <c r="CU182" i="3"/>
  <c r="CV182" i="3"/>
  <c r="CZ182" i="3"/>
  <c r="DC182" i="3"/>
  <c r="DD182" i="3"/>
  <c r="DG182" i="3"/>
  <c r="DH182" i="3"/>
  <c r="K183" i="3"/>
  <c r="L183" i="3"/>
  <c r="N183" i="3"/>
  <c r="O183" i="3"/>
  <c r="Q183" i="3"/>
  <c r="R183" i="3"/>
  <c r="T183" i="3"/>
  <c r="U183" i="3"/>
  <c r="V183" i="3"/>
  <c r="X183" i="3"/>
  <c r="AA183" i="3"/>
  <c r="AB183" i="3"/>
  <c r="AD183" i="3"/>
  <c r="AE183" i="3"/>
  <c r="AF183" i="3"/>
  <c r="AG183" i="3"/>
  <c r="AH183" i="3"/>
  <c r="AJ183" i="3"/>
  <c r="AK183" i="3"/>
  <c r="AM183" i="3"/>
  <c r="AO183" i="3"/>
  <c r="AP183" i="3"/>
  <c r="AQ183" i="3"/>
  <c r="AS183" i="3"/>
  <c r="AU183" i="3"/>
  <c r="AX183" i="3"/>
  <c r="AY183" i="3"/>
  <c r="AZ183" i="3"/>
  <c r="BA183" i="3"/>
  <c r="BB183" i="3"/>
  <c r="BC183" i="3"/>
  <c r="BD183" i="3"/>
  <c r="BE183" i="3"/>
  <c r="BG183" i="3"/>
  <c r="BH183" i="3"/>
  <c r="BI183" i="3"/>
  <c r="BJ183" i="3"/>
  <c r="BM183" i="3"/>
  <c r="BN183" i="3"/>
  <c r="BO183" i="3"/>
  <c r="BP183" i="3"/>
  <c r="BQ183" i="3"/>
  <c r="BR183" i="3"/>
  <c r="BU183" i="3"/>
  <c r="BV183" i="3"/>
  <c r="BX183" i="3"/>
  <c r="CB183" i="3"/>
  <c r="CC183" i="3"/>
  <c r="CG183" i="3"/>
  <c r="CH183" i="3"/>
  <c r="CI183" i="3"/>
  <c r="CK183" i="3"/>
  <c r="CL183" i="3"/>
  <c r="CP183" i="3"/>
  <c r="CS183" i="3"/>
  <c r="CT183" i="3"/>
  <c r="CU183" i="3"/>
  <c r="CV183" i="3"/>
  <c r="CZ183" i="3"/>
  <c r="DC183" i="3"/>
  <c r="DD183" i="3"/>
  <c r="DG183" i="3"/>
  <c r="DH183" i="3"/>
  <c r="K184" i="3"/>
  <c r="L184" i="3"/>
  <c r="N184" i="3"/>
  <c r="O184" i="3"/>
  <c r="Q184" i="3"/>
  <c r="R184" i="3"/>
  <c r="T184" i="3"/>
  <c r="U184" i="3"/>
  <c r="V184" i="3"/>
  <c r="X184" i="3"/>
  <c r="AA184" i="3"/>
  <c r="AB184" i="3"/>
  <c r="AD184" i="3"/>
  <c r="AE184" i="3"/>
  <c r="AF184" i="3"/>
  <c r="AG184" i="3"/>
  <c r="AH184" i="3"/>
  <c r="AJ184" i="3"/>
  <c r="AK184" i="3"/>
  <c r="AM184" i="3"/>
  <c r="AO184" i="3"/>
  <c r="AP184" i="3"/>
  <c r="AQ184" i="3"/>
  <c r="AS184" i="3"/>
  <c r="AU184" i="3"/>
  <c r="AX184" i="3"/>
  <c r="AY184" i="3"/>
  <c r="AZ184" i="3"/>
  <c r="BA184" i="3"/>
  <c r="BB184" i="3"/>
  <c r="BC184" i="3"/>
  <c r="BD184" i="3"/>
  <c r="BE184" i="3"/>
  <c r="BG184" i="3"/>
  <c r="BH184" i="3"/>
  <c r="BI184" i="3"/>
  <c r="BJ184" i="3"/>
  <c r="BM184" i="3"/>
  <c r="BN184" i="3"/>
  <c r="BO184" i="3"/>
  <c r="BP184" i="3"/>
  <c r="BQ184" i="3"/>
  <c r="BR184" i="3"/>
  <c r="BU184" i="3"/>
  <c r="BV184" i="3"/>
  <c r="BX184" i="3"/>
  <c r="CB184" i="3"/>
  <c r="CC184" i="3"/>
  <c r="CG184" i="3"/>
  <c r="CH184" i="3"/>
  <c r="CI184" i="3"/>
  <c r="CK184" i="3"/>
  <c r="CL184" i="3"/>
  <c r="CP184" i="3"/>
  <c r="CS184" i="3"/>
  <c r="CT184" i="3"/>
  <c r="CU184" i="3"/>
  <c r="CV184" i="3"/>
  <c r="CZ184" i="3"/>
  <c r="DC184" i="3"/>
  <c r="DD184" i="3"/>
  <c r="DG184" i="3"/>
  <c r="DH184" i="3"/>
  <c r="K185" i="3"/>
  <c r="L185" i="3"/>
  <c r="N185" i="3"/>
  <c r="O185" i="3"/>
  <c r="Q185" i="3"/>
  <c r="R185" i="3"/>
  <c r="T185" i="3"/>
  <c r="U185" i="3"/>
  <c r="V185" i="3"/>
  <c r="X185" i="3"/>
  <c r="AA185" i="3"/>
  <c r="AB185" i="3"/>
  <c r="AD185" i="3"/>
  <c r="AE185" i="3"/>
  <c r="AF185" i="3"/>
  <c r="AG185" i="3"/>
  <c r="AH185" i="3"/>
  <c r="AJ185" i="3"/>
  <c r="AK185" i="3"/>
  <c r="AM185" i="3"/>
  <c r="AO185" i="3"/>
  <c r="AP185" i="3"/>
  <c r="AQ185" i="3"/>
  <c r="AS185" i="3"/>
  <c r="AU185" i="3"/>
  <c r="AX185" i="3"/>
  <c r="AY185" i="3"/>
  <c r="AZ185" i="3"/>
  <c r="BA185" i="3"/>
  <c r="BB185" i="3"/>
  <c r="BC185" i="3"/>
  <c r="BD185" i="3"/>
  <c r="BE185" i="3"/>
  <c r="BG185" i="3"/>
  <c r="BH185" i="3"/>
  <c r="BI185" i="3"/>
  <c r="BJ185" i="3"/>
  <c r="BM185" i="3"/>
  <c r="BN185" i="3"/>
  <c r="BO185" i="3"/>
  <c r="BP185" i="3"/>
  <c r="BQ185" i="3"/>
  <c r="BR185" i="3"/>
  <c r="BU185" i="3"/>
  <c r="BV185" i="3"/>
  <c r="BX185" i="3"/>
  <c r="CB185" i="3"/>
  <c r="CC185" i="3"/>
  <c r="CG185" i="3"/>
  <c r="CH185" i="3"/>
  <c r="CI185" i="3"/>
  <c r="CK185" i="3"/>
  <c r="CL185" i="3"/>
  <c r="CP185" i="3"/>
  <c r="CS185" i="3"/>
  <c r="CT185" i="3"/>
  <c r="CU185" i="3"/>
  <c r="CV185" i="3"/>
  <c r="CZ185" i="3"/>
  <c r="DC185" i="3"/>
  <c r="DD185" i="3"/>
  <c r="DG185" i="3"/>
  <c r="DH185" i="3"/>
  <c r="K186" i="3"/>
  <c r="L186" i="3"/>
  <c r="N186" i="3"/>
  <c r="O186" i="3"/>
  <c r="Q186" i="3"/>
  <c r="R186" i="3"/>
  <c r="T186" i="3"/>
  <c r="U186" i="3"/>
  <c r="V186" i="3"/>
  <c r="X186" i="3"/>
  <c r="AA186" i="3"/>
  <c r="AB186" i="3"/>
  <c r="AD186" i="3"/>
  <c r="AE186" i="3"/>
  <c r="AF186" i="3"/>
  <c r="AG186" i="3"/>
  <c r="AH186" i="3"/>
  <c r="AJ186" i="3"/>
  <c r="AK186" i="3"/>
  <c r="AM186" i="3"/>
  <c r="AO186" i="3"/>
  <c r="AP186" i="3"/>
  <c r="AQ186" i="3"/>
  <c r="AS186" i="3"/>
  <c r="AU186" i="3"/>
  <c r="AX186" i="3"/>
  <c r="AY186" i="3"/>
  <c r="AZ186" i="3"/>
  <c r="BA186" i="3"/>
  <c r="BB186" i="3"/>
  <c r="BC186" i="3"/>
  <c r="BD186" i="3"/>
  <c r="BE186" i="3"/>
  <c r="BG186" i="3"/>
  <c r="BH186" i="3"/>
  <c r="BI186" i="3"/>
  <c r="BJ186" i="3"/>
  <c r="BM186" i="3"/>
  <c r="BN186" i="3"/>
  <c r="BO186" i="3"/>
  <c r="BP186" i="3"/>
  <c r="BQ186" i="3"/>
  <c r="BR186" i="3"/>
  <c r="BU186" i="3"/>
  <c r="BV186" i="3"/>
  <c r="BX186" i="3"/>
  <c r="CB186" i="3"/>
  <c r="CC186" i="3"/>
  <c r="CG186" i="3"/>
  <c r="CH186" i="3"/>
  <c r="CI186" i="3"/>
  <c r="CK186" i="3"/>
  <c r="CL186" i="3"/>
  <c r="CP186" i="3"/>
  <c r="CS186" i="3"/>
  <c r="CT186" i="3"/>
  <c r="CU186" i="3"/>
  <c r="CV186" i="3"/>
  <c r="CZ186" i="3"/>
  <c r="DC186" i="3"/>
  <c r="DD186" i="3"/>
  <c r="DG186" i="3"/>
  <c r="DH186" i="3"/>
  <c r="K187" i="3"/>
  <c r="L187" i="3"/>
  <c r="N187" i="3"/>
  <c r="O187" i="3"/>
  <c r="Q187" i="3"/>
  <c r="R187" i="3"/>
  <c r="T187" i="3"/>
  <c r="U187" i="3"/>
  <c r="V187" i="3"/>
  <c r="X187" i="3"/>
  <c r="AA187" i="3"/>
  <c r="AB187" i="3"/>
  <c r="AD187" i="3"/>
  <c r="AE187" i="3"/>
  <c r="AF187" i="3"/>
  <c r="AG187" i="3"/>
  <c r="AH187" i="3"/>
  <c r="AJ187" i="3"/>
  <c r="AK187" i="3"/>
  <c r="AM187" i="3"/>
  <c r="AO187" i="3"/>
  <c r="AP187" i="3"/>
  <c r="AQ187" i="3"/>
  <c r="AS187" i="3"/>
  <c r="AU187" i="3"/>
  <c r="AX187" i="3"/>
  <c r="AY187" i="3"/>
  <c r="AZ187" i="3"/>
  <c r="BA187" i="3"/>
  <c r="BB187" i="3"/>
  <c r="BC187" i="3"/>
  <c r="BD187" i="3"/>
  <c r="BE187" i="3"/>
  <c r="BG187" i="3"/>
  <c r="BH187" i="3"/>
  <c r="BI187" i="3"/>
  <c r="BJ187" i="3"/>
  <c r="BM187" i="3"/>
  <c r="BN187" i="3"/>
  <c r="BO187" i="3"/>
  <c r="BP187" i="3"/>
  <c r="BQ187" i="3"/>
  <c r="BR187" i="3"/>
  <c r="BU187" i="3"/>
  <c r="BV187" i="3"/>
  <c r="BX187" i="3"/>
  <c r="CB187" i="3"/>
  <c r="CC187" i="3"/>
  <c r="CG187" i="3"/>
  <c r="CH187" i="3"/>
  <c r="CI187" i="3"/>
  <c r="CK187" i="3"/>
  <c r="CL187" i="3"/>
  <c r="CP187" i="3"/>
  <c r="CS187" i="3"/>
  <c r="CT187" i="3"/>
  <c r="CU187" i="3"/>
  <c r="CV187" i="3"/>
  <c r="CZ187" i="3"/>
  <c r="DC187" i="3"/>
  <c r="DD187" i="3"/>
  <c r="DG187" i="3"/>
  <c r="DH187" i="3"/>
  <c r="K188" i="3"/>
  <c r="L188" i="3"/>
  <c r="N188" i="3"/>
  <c r="O188" i="3"/>
  <c r="Q188" i="3"/>
  <c r="R188" i="3"/>
  <c r="T188" i="3"/>
  <c r="U188" i="3"/>
  <c r="V188" i="3"/>
  <c r="X188" i="3"/>
  <c r="AA188" i="3"/>
  <c r="AB188" i="3"/>
  <c r="AD188" i="3"/>
  <c r="AE188" i="3"/>
  <c r="AF188" i="3"/>
  <c r="AG188" i="3"/>
  <c r="AH188" i="3"/>
  <c r="AJ188" i="3"/>
  <c r="AK188" i="3"/>
  <c r="AM188" i="3"/>
  <c r="AO188" i="3"/>
  <c r="AP188" i="3"/>
  <c r="AQ188" i="3"/>
  <c r="AS188" i="3"/>
  <c r="AU188" i="3"/>
  <c r="AX188" i="3"/>
  <c r="AY188" i="3"/>
  <c r="AZ188" i="3"/>
  <c r="BA188" i="3"/>
  <c r="BB188" i="3"/>
  <c r="BC188" i="3"/>
  <c r="BD188" i="3"/>
  <c r="BE188" i="3"/>
  <c r="BG188" i="3"/>
  <c r="BH188" i="3"/>
  <c r="BI188" i="3"/>
  <c r="BJ188" i="3"/>
  <c r="BM188" i="3"/>
  <c r="BN188" i="3"/>
  <c r="BO188" i="3"/>
  <c r="BP188" i="3"/>
  <c r="BQ188" i="3"/>
  <c r="BR188" i="3"/>
  <c r="BU188" i="3"/>
  <c r="BV188" i="3"/>
  <c r="BX188" i="3"/>
  <c r="CB188" i="3"/>
  <c r="CC188" i="3"/>
  <c r="CG188" i="3"/>
  <c r="CH188" i="3"/>
  <c r="CI188" i="3"/>
  <c r="CK188" i="3"/>
  <c r="CL188" i="3"/>
  <c r="CP188" i="3"/>
  <c r="CS188" i="3"/>
  <c r="CT188" i="3"/>
  <c r="CU188" i="3"/>
  <c r="CV188" i="3"/>
  <c r="CZ188" i="3"/>
  <c r="DC188" i="3"/>
  <c r="DD188" i="3"/>
  <c r="DG188" i="3"/>
  <c r="DH188" i="3"/>
  <c r="K189" i="3"/>
  <c r="L189" i="3"/>
  <c r="N189" i="3"/>
  <c r="O189" i="3"/>
  <c r="Q189" i="3"/>
  <c r="R189" i="3"/>
  <c r="T189" i="3"/>
  <c r="U189" i="3"/>
  <c r="V189" i="3"/>
  <c r="X189" i="3"/>
  <c r="AA189" i="3"/>
  <c r="AB189" i="3"/>
  <c r="AD189" i="3"/>
  <c r="AE189" i="3"/>
  <c r="AF189" i="3"/>
  <c r="AG189" i="3"/>
  <c r="AH189" i="3"/>
  <c r="AJ189" i="3"/>
  <c r="AK189" i="3"/>
  <c r="AM189" i="3"/>
  <c r="AO189" i="3"/>
  <c r="AP189" i="3"/>
  <c r="AQ189" i="3"/>
  <c r="AS189" i="3"/>
  <c r="AU189" i="3"/>
  <c r="AX189" i="3"/>
  <c r="AY189" i="3"/>
  <c r="AZ189" i="3"/>
  <c r="BA189" i="3"/>
  <c r="BB189" i="3"/>
  <c r="BC189" i="3"/>
  <c r="BD189" i="3"/>
  <c r="BE189" i="3"/>
  <c r="BG189" i="3"/>
  <c r="BH189" i="3"/>
  <c r="BI189" i="3"/>
  <c r="BJ189" i="3"/>
  <c r="BM189" i="3"/>
  <c r="BN189" i="3"/>
  <c r="BO189" i="3"/>
  <c r="BP189" i="3"/>
  <c r="BQ189" i="3"/>
  <c r="BR189" i="3"/>
  <c r="BU189" i="3"/>
  <c r="BV189" i="3"/>
  <c r="BX189" i="3"/>
  <c r="CB189" i="3"/>
  <c r="CC189" i="3"/>
  <c r="CG189" i="3"/>
  <c r="CH189" i="3"/>
  <c r="CI189" i="3"/>
  <c r="CK189" i="3"/>
  <c r="CL189" i="3"/>
  <c r="CP189" i="3"/>
  <c r="CS189" i="3"/>
  <c r="CT189" i="3"/>
  <c r="CU189" i="3"/>
  <c r="CV189" i="3"/>
  <c r="CZ189" i="3"/>
  <c r="DC189" i="3"/>
  <c r="DD189" i="3"/>
  <c r="DG189" i="3"/>
  <c r="DH189" i="3"/>
  <c r="K190" i="3"/>
  <c r="L190" i="3"/>
  <c r="N190" i="3"/>
  <c r="O190" i="3"/>
  <c r="Q190" i="3"/>
  <c r="R190" i="3"/>
  <c r="T190" i="3"/>
  <c r="U190" i="3"/>
  <c r="V190" i="3"/>
  <c r="X190" i="3"/>
  <c r="AA190" i="3"/>
  <c r="AB190" i="3"/>
  <c r="AD190" i="3"/>
  <c r="AE190" i="3"/>
  <c r="AF190" i="3"/>
  <c r="AG190" i="3"/>
  <c r="AH190" i="3"/>
  <c r="AJ190" i="3"/>
  <c r="AK190" i="3"/>
  <c r="AM190" i="3"/>
  <c r="AO190" i="3"/>
  <c r="AP190" i="3"/>
  <c r="AQ190" i="3"/>
  <c r="AS190" i="3"/>
  <c r="AU190" i="3"/>
  <c r="AX190" i="3"/>
  <c r="AY190" i="3"/>
  <c r="AZ190" i="3"/>
  <c r="BA190" i="3"/>
  <c r="BB190" i="3"/>
  <c r="BC190" i="3"/>
  <c r="BD190" i="3"/>
  <c r="BE190" i="3"/>
  <c r="BG190" i="3"/>
  <c r="BH190" i="3"/>
  <c r="BI190" i="3"/>
  <c r="BJ190" i="3"/>
  <c r="BM190" i="3"/>
  <c r="BN190" i="3"/>
  <c r="BO190" i="3"/>
  <c r="BP190" i="3"/>
  <c r="BQ190" i="3"/>
  <c r="BR190" i="3"/>
  <c r="BU190" i="3"/>
  <c r="BV190" i="3"/>
  <c r="BX190" i="3"/>
  <c r="CB190" i="3"/>
  <c r="CC190" i="3"/>
  <c r="CG190" i="3"/>
  <c r="CH190" i="3"/>
  <c r="CI190" i="3"/>
  <c r="CK190" i="3"/>
  <c r="CL190" i="3"/>
  <c r="CP190" i="3"/>
  <c r="CS190" i="3"/>
  <c r="CT190" i="3"/>
  <c r="CU190" i="3"/>
  <c r="CV190" i="3"/>
  <c r="CZ190" i="3"/>
  <c r="DC190" i="3"/>
  <c r="DD190" i="3"/>
  <c r="DG190" i="3"/>
  <c r="DH190" i="3"/>
  <c r="K191" i="3"/>
  <c r="L191" i="3"/>
  <c r="N191" i="3"/>
  <c r="O191" i="3"/>
  <c r="Q191" i="3"/>
  <c r="R191" i="3"/>
  <c r="T191" i="3"/>
  <c r="U191" i="3"/>
  <c r="V191" i="3"/>
  <c r="X191" i="3"/>
  <c r="AA191" i="3"/>
  <c r="AB191" i="3"/>
  <c r="AD191" i="3"/>
  <c r="AE191" i="3"/>
  <c r="AF191" i="3"/>
  <c r="AG191" i="3"/>
  <c r="AH191" i="3"/>
  <c r="AJ191" i="3"/>
  <c r="AK191" i="3"/>
  <c r="AM191" i="3"/>
  <c r="AO191" i="3"/>
  <c r="AP191" i="3"/>
  <c r="AQ191" i="3"/>
  <c r="AS191" i="3"/>
  <c r="AU191" i="3"/>
  <c r="AX191" i="3"/>
  <c r="AY191" i="3"/>
  <c r="AZ191" i="3"/>
  <c r="BA191" i="3"/>
  <c r="BB191" i="3"/>
  <c r="BC191" i="3"/>
  <c r="BD191" i="3"/>
  <c r="BE191" i="3"/>
  <c r="BG191" i="3"/>
  <c r="BH191" i="3"/>
  <c r="BI191" i="3"/>
  <c r="BJ191" i="3"/>
  <c r="BM191" i="3"/>
  <c r="BN191" i="3"/>
  <c r="BO191" i="3"/>
  <c r="BP191" i="3"/>
  <c r="BQ191" i="3"/>
  <c r="BR191" i="3"/>
  <c r="BU191" i="3"/>
  <c r="BV191" i="3"/>
  <c r="BX191" i="3"/>
  <c r="CB191" i="3"/>
  <c r="CC191" i="3"/>
  <c r="CG191" i="3"/>
  <c r="CH191" i="3"/>
  <c r="CI191" i="3"/>
  <c r="CK191" i="3"/>
  <c r="CL191" i="3"/>
  <c r="CP191" i="3"/>
  <c r="CS191" i="3"/>
  <c r="CT191" i="3"/>
  <c r="CU191" i="3"/>
  <c r="CV191" i="3"/>
  <c r="CZ191" i="3"/>
  <c r="DC191" i="3"/>
  <c r="DD191" i="3"/>
  <c r="DG191" i="3"/>
  <c r="DH191" i="3"/>
  <c r="K192" i="3"/>
  <c r="L192" i="3"/>
  <c r="N192" i="3"/>
  <c r="O192" i="3"/>
  <c r="Q192" i="3"/>
  <c r="R192" i="3"/>
  <c r="T192" i="3"/>
  <c r="U192" i="3"/>
  <c r="V192" i="3"/>
  <c r="X192" i="3"/>
  <c r="AA192" i="3"/>
  <c r="AB192" i="3"/>
  <c r="AD192" i="3"/>
  <c r="AE192" i="3"/>
  <c r="AF192" i="3"/>
  <c r="AG192" i="3"/>
  <c r="AH192" i="3"/>
  <c r="AJ192" i="3"/>
  <c r="AK192" i="3"/>
  <c r="AM192" i="3"/>
  <c r="AO192" i="3"/>
  <c r="AP192" i="3"/>
  <c r="AQ192" i="3"/>
  <c r="AS192" i="3"/>
  <c r="AU192" i="3"/>
  <c r="AX192" i="3"/>
  <c r="AY192" i="3"/>
  <c r="AZ192" i="3"/>
  <c r="BA192" i="3"/>
  <c r="BB192" i="3"/>
  <c r="BC192" i="3"/>
  <c r="BD192" i="3"/>
  <c r="BE192" i="3"/>
  <c r="BG192" i="3"/>
  <c r="BH192" i="3"/>
  <c r="BI192" i="3"/>
  <c r="BJ192" i="3"/>
  <c r="BM192" i="3"/>
  <c r="BN192" i="3"/>
  <c r="BO192" i="3"/>
  <c r="BP192" i="3"/>
  <c r="BQ192" i="3"/>
  <c r="BR192" i="3"/>
  <c r="BU192" i="3"/>
  <c r="BV192" i="3"/>
  <c r="BX192" i="3"/>
  <c r="CB192" i="3"/>
  <c r="CC192" i="3"/>
  <c r="CG192" i="3"/>
  <c r="CH192" i="3"/>
  <c r="CI192" i="3"/>
  <c r="CK192" i="3"/>
  <c r="CL192" i="3"/>
  <c r="CP192" i="3"/>
  <c r="CS192" i="3"/>
  <c r="CT192" i="3"/>
  <c r="CU192" i="3"/>
  <c r="CV192" i="3"/>
  <c r="CZ192" i="3"/>
  <c r="DC192" i="3"/>
  <c r="DD192" i="3"/>
  <c r="DG192" i="3"/>
  <c r="DH192" i="3"/>
  <c r="K193" i="3"/>
  <c r="L193" i="3"/>
  <c r="N193" i="3"/>
  <c r="O193" i="3"/>
  <c r="Q193" i="3"/>
  <c r="R193" i="3"/>
  <c r="T193" i="3"/>
  <c r="U193" i="3"/>
  <c r="V193" i="3"/>
  <c r="X193" i="3"/>
  <c r="AA193" i="3"/>
  <c r="AB193" i="3"/>
  <c r="AD193" i="3"/>
  <c r="AE193" i="3"/>
  <c r="AF193" i="3"/>
  <c r="AG193" i="3"/>
  <c r="AH193" i="3"/>
  <c r="AJ193" i="3"/>
  <c r="AK193" i="3"/>
  <c r="AM193" i="3"/>
  <c r="AO193" i="3"/>
  <c r="AP193" i="3"/>
  <c r="AQ193" i="3"/>
  <c r="AS193" i="3"/>
  <c r="AU193" i="3"/>
  <c r="AX193" i="3"/>
  <c r="AY193" i="3"/>
  <c r="AZ193" i="3"/>
  <c r="BA193" i="3"/>
  <c r="BB193" i="3"/>
  <c r="BC193" i="3"/>
  <c r="BD193" i="3"/>
  <c r="BE193" i="3"/>
  <c r="BG193" i="3"/>
  <c r="BH193" i="3"/>
  <c r="BI193" i="3"/>
  <c r="BJ193" i="3"/>
  <c r="BM193" i="3"/>
  <c r="BN193" i="3"/>
  <c r="BO193" i="3"/>
  <c r="BP193" i="3"/>
  <c r="BQ193" i="3"/>
  <c r="BR193" i="3"/>
  <c r="BU193" i="3"/>
  <c r="BV193" i="3"/>
  <c r="BX193" i="3"/>
  <c r="CB193" i="3"/>
  <c r="CC193" i="3"/>
  <c r="CG193" i="3"/>
  <c r="CH193" i="3"/>
  <c r="CI193" i="3"/>
  <c r="CK193" i="3"/>
  <c r="CL193" i="3"/>
  <c r="CP193" i="3"/>
  <c r="CS193" i="3"/>
  <c r="CT193" i="3"/>
  <c r="CU193" i="3"/>
  <c r="CV193" i="3"/>
  <c r="CZ193" i="3"/>
  <c r="DC193" i="3"/>
  <c r="DD193" i="3"/>
  <c r="DG193" i="3"/>
  <c r="DH193" i="3"/>
  <c r="K194" i="3"/>
  <c r="L194" i="3"/>
  <c r="N194" i="3"/>
  <c r="O194" i="3"/>
  <c r="Q194" i="3"/>
  <c r="R194" i="3"/>
  <c r="T194" i="3"/>
  <c r="U194" i="3"/>
  <c r="V194" i="3"/>
  <c r="X194" i="3"/>
  <c r="AA194" i="3"/>
  <c r="AB194" i="3"/>
  <c r="AD194" i="3"/>
  <c r="AE194" i="3"/>
  <c r="AF194" i="3"/>
  <c r="AG194" i="3"/>
  <c r="AH194" i="3"/>
  <c r="AJ194" i="3"/>
  <c r="AK194" i="3"/>
  <c r="AM194" i="3"/>
  <c r="AO194" i="3"/>
  <c r="AP194" i="3"/>
  <c r="AQ194" i="3"/>
  <c r="AS194" i="3"/>
  <c r="AU194" i="3"/>
  <c r="AX194" i="3"/>
  <c r="AY194" i="3"/>
  <c r="AZ194" i="3"/>
  <c r="BA194" i="3"/>
  <c r="BB194" i="3"/>
  <c r="BC194" i="3"/>
  <c r="BD194" i="3"/>
  <c r="BE194" i="3"/>
  <c r="BG194" i="3"/>
  <c r="BH194" i="3"/>
  <c r="BI194" i="3"/>
  <c r="BJ194" i="3"/>
  <c r="BM194" i="3"/>
  <c r="BN194" i="3"/>
  <c r="BO194" i="3"/>
  <c r="BP194" i="3"/>
  <c r="BQ194" i="3"/>
  <c r="BR194" i="3"/>
  <c r="BU194" i="3"/>
  <c r="BV194" i="3"/>
  <c r="BX194" i="3"/>
  <c r="CB194" i="3"/>
  <c r="CC194" i="3"/>
  <c r="CG194" i="3"/>
  <c r="CH194" i="3"/>
  <c r="CI194" i="3"/>
  <c r="CK194" i="3"/>
  <c r="CL194" i="3"/>
  <c r="CP194" i="3"/>
  <c r="CS194" i="3"/>
  <c r="CT194" i="3"/>
  <c r="CU194" i="3"/>
  <c r="CV194" i="3"/>
  <c r="CZ194" i="3"/>
  <c r="DC194" i="3"/>
  <c r="DD194" i="3"/>
  <c r="DG194" i="3"/>
  <c r="DH194" i="3"/>
  <c r="K195" i="3"/>
  <c r="L195" i="3"/>
  <c r="N195" i="3"/>
  <c r="O195" i="3"/>
  <c r="Q195" i="3"/>
  <c r="R195" i="3"/>
  <c r="T195" i="3"/>
  <c r="U195" i="3"/>
  <c r="V195" i="3"/>
  <c r="X195" i="3"/>
  <c r="AA195" i="3"/>
  <c r="AB195" i="3"/>
  <c r="AD195" i="3"/>
  <c r="AE195" i="3"/>
  <c r="AF195" i="3"/>
  <c r="AG195" i="3"/>
  <c r="AH195" i="3"/>
  <c r="AJ195" i="3"/>
  <c r="AK195" i="3"/>
  <c r="AM195" i="3"/>
  <c r="AO195" i="3"/>
  <c r="AP195" i="3"/>
  <c r="AQ195" i="3"/>
  <c r="AS195" i="3"/>
  <c r="AU195" i="3"/>
  <c r="AX195" i="3"/>
  <c r="AY195" i="3"/>
  <c r="AZ195" i="3"/>
  <c r="BA195" i="3"/>
  <c r="BB195" i="3"/>
  <c r="BC195" i="3"/>
  <c r="BD195" i="3"/>
  <c r="BE195" i="3"/>
  <c r="BG195" i="3"/>
  <c r="BH195" i="3"/>
  <c r="BI195" i="3"/>
  <c r="BJ195" i="3"/>
  <c r="BM195" i="3"/>
  <c r="BN195" i="3"/>
  <c r="BO195" i="3"/>
  <c r="BP195" i="3"/>
  <c r="BQ195" i="3"/>
  <c r="BR195" i="3"/>
  <c r="BU195" i="3"/>
  <c r="BV195" i="3"/>
  <c r="BX195" i="3"/>
  <c r="CB195" i="3"/>
  <c r="CC195" i="3"/>
  <c r="CG195" i="3"/>
  <c r="CH195" i="3"/>
  <c r="CI195" i="3"/>
  <c r="CK195" i="3"/>
  <c r="CL195" i="3"/>
  <c r="CP195" i="3"/>
  <c r="CS195" i="3"/>
  <c r="CT195" i="3"/>
  <c r="CU195" i="3"/>
  <c r="CV195" i="3"/>
  <c r="CZ195" i="3"/>
  <c r="DC195" i="3"/>
  <c r="DD195" i="3"/>
  <c r="DG195" i="3"/>
  <c r="DH195" i="3"/>
  <c r="K196" i="3"/>
  <c r="L196" i="3"/>
  <c r="N196" i="3"/>
  <c r="O196" i="3"/>
  <c r="Q196" i="3"/>
  <c r="R196" i="3"/>
  <c r="T196" i="3"/>
  <c r="U196" i="3"/>
  <c r="V196" i="3"/>
  <c r="X196" i="3"/>
  <c r="AA196" i="3"/>
  <c r="AB196" i="3"/>
  <c r="AD196" i="3"/>
  <c r="AE196" i="3"/>
  <c r="AF196" i="3"/>
  <c r="AG196" i="3"/>
  <c r="AH196" i="3"/>
  <c r="AJ196" i="3"/>
  <c r="AK196" i="3"/>
  <c r="AM196" i="3"/>
  <c r="AO196" i="3"/>
  <c r="AP196" i="3"/>
  <c r="AQ196" i="3"/>
  <c r="AS196" i="3"/>
  <c r="AU196" i="3"/>
  <c r="AX196" i="3"/>
  <c r="AY196" i="3"/>
  <c r="AZ196" i="3"/>
  <c r="BA196" i="3"/>
  <c r="BB196" i="3"/>
  <c r="BC196" i="3"/>
  <c r="BD196" i="3"/>
  <c r="BE196" i="3"/>
  <c r="BG196" i="3"/>
  <c r="BH196" i="3"/>
  <c r="BI196" i="3"/>
  <c r="BJ196" i="3"/>
  <c r="BM196" i="3"/>
  <c r="BN196" i="3"/>
  <c r="BO196" i="3"/>
  <c r="BP196" i="3"/>
  <c r="BQ196" i="3"/>
  <c r="BR196" i="3"/>
  <c r="BU196" i="3"/>
  <c r="BV196" i="3"/>
  <c r="BX196" i="3"/>
  <c r="CB196" i="3"/>
  <c r="CC196" i="3"/>
  <c r="CG196" i="3"/>
  <c r="CH196" i="3"/>
  <c r="CI196" i="3"/>
  <c r="CK196" i="3"/>
  <c r="CL196" i="3"/>
  <c r="CP196" i="3"/>
  <c r="CS196" i="3"/>
  <c r="CT196" i="3"/>
  <c r="CU196" i="3"/>
  <c r="CV196" i="3"/>
  <c r="CZ196" i="3"/>
  <c r="DC196" i="3"/>
  <c r="DD196" i="3"/>
  <c r="DG196" i="3"/>
  <c r="DH196" i="3"/>
  <c r="K197" i="3"/>
  <c r="L197" i="3"/>
  <c r="N197" i="3"/>
  <c r="O197" i="3"/>
  <c r="Q197" i="3"/>
  <c r="R197" i="3"/>
  <c r="T197" i="3"/>
  <c r="U197" i="3"/>
  <c r="V197" i="3"/>
  <c r="X197" i="3"/>
  <c r="AA197" i="3"/>
  <c r="AB197" i="3"/>
  <c r="AD197" i="3"/>
  <c r="AE197" i="3"/>
  <c r="AF197" i="3"/>
  <c r="AG197" i="3"/>
  <c r="AH197" i="3"/>
  <c r="AJ197" i="3"/>
  <c r="AK197" i="3"/>
  <c r="AM197" i="3"/>
  <c r="AO197" i="3"/>
  <c r="AP197" i="3"/>
  <c r="AQ197" i="3"/>
  <c r="AS197" i="3"/>
  <c r="AU197" i="3"/>
  <c r="AX197" i="3"/>
  <c r="AY197" i="3"/>
  <c r="AZ197" i="3"/>
  <c r="BA197" i="3"/>
  <c r="BB197" i="3"/>
  <c r="BC197" i="3"/>
  <c r="BD197" i="3"/>
  <c r="BE197" i="3"/>
  <c r="BG197" i="3"/>
  <c r="BH197" i="3"/>
  <c r="BI197" i="3"/>
  <c r="BJ197" i="3"/>
  <c r="BM197" i="3"/>
  <c r="BN197" i="3"/>
  <c r="BO197" i="3"/>
  <c r="BP197" i="3"/>
  <c r="BQ197" i="3"/>
  <c r="BR197" i="3"/>
  <c r="BU197" i="3"/>
  <c r="BV197" i="3"/>
  <c r="BX197" i="3"/>
  <c r="CB197" i="3"/>
  <c r="CC197" i="3"/>
  <c r="CG197" i="3"/>
  <c r="CH197" i="3"/>
  <c r="CI197" i="3"/>
  <c r="CK197" i="3"/>
  <c r="CL197" i="3"/>
  <c r="CP197" i="3"/>
  <c r="CS197" i="3"/>
  <c r="CT197" i="3"/>
  <c r="CU197" i="3"/>
  <c r="CV197" i="3"/>
  <c r="CZ197" i="3"/>
  <c r="DC197" i="3"/>
  <c r="DD197" i="3"/>
  <c r="DG197" i="3"/>
  <c r="DH197" i="3"/>
  <c r="K198" i="3"/>
  <c r="L198" i="3"/>
  <c r="N198" i="3"/>
  <c r="O198" i="3"/>
  <c r="Q198" i="3"/>
  <c r="R198" i="3"/>
  <c r="T198" i="3"/>
  <c r="U198" i="3"/>
  <c r="V198" i="3"/>
  <c r="X198" i="3"/>
  <c r="AA198" i="3"/>
  <c r="AB198" i="3"/>
  <c r="AD198" i="3"/>
  <c r="AE198" i="3"/>
  <c r="AF198" i="3"/>
  <c r="AG198" i="3"/>
  <c r="AH198" i="3"/>
  <c r="AJ198" i="3"/>
  <c r="AK198" i="3"/>
  <c r="AM198" i="3"/>
  <c r="AO198" i="3"/>
  <c r="AP198" i="3"/>
  <c r="AQ198" i="3"/>
  <c r="AS198" i="3"/>
  <c r="AU198" i="3"/>
  <c r="AX198" i="3"/>
  <c r="AY198" i="3"/>
  <c r="AZ198" i="3"/>
  <c r="BA198" i="3"/>
  <c r="BB198" i="3"/>
  <c r="BC198" i="3"/>
  <c r="BD198" i="3"/>
  <c r="BE198" i="3"/>
  <c r="BG198" i="3"/>
  <c r="BH198" i="3"/>
  <c r="BI198" i="3"/>
  <c r="BJ198" i="3"/>
  <c r="BM198" i="3"/>
  <c r="BN198" i="3"/>
  <c r="BO198" i="3"/>
  <c r="BP198" i="3"/>
  <c r="BQ198" i="3"/>
  <c r="BR198" i="3"/>
  <c r="BU198" i="3"/>
  <c r="BV198" i="3"/>
  <c r="BX198" i="3"/>
  <c r="CB198" i="3"/>
  <c r="CC198" i="3"/>
  <c r="CG198" i="3"/>
  <c r="CH198" i="3"/>
  <c r="CI198" i="3"/>
  <c r="CK198" i="3"/>
  <c r="CL198" i="3"/>
  <c r="CP198" i="3"/>
  <c r="CS198" i="3"/>
  <c r="CT198" i="3"/>
  <c r="CU198" i="3"/>
  <c r="CV198" i="3"/>
  <c r="CZ198" i="3"/>
  <c r="DC198" i="3"/>
  <c r="DD198" i="3"/>
  <c r="DG198" i="3"/>
  <c r="DH198" i="3"/>
  <c r="K199" i="3"/>
  <c r="L199" i="3"/>
  <c r="N199" i="3"/>
  <c r="O199" i="3"/>
  <c r="Q199" i="3"/>
  <c r="R199" i="3"/>
  <c r="T199" i="3"/>
  <c r="U199" i="3"/>
  <c r="V199" i="3"/>
  <c r="X199" i="3"/>
  <c r="AA199" i="3"/>
  <c r="AB199" i="3"/>
  <c r="AD199" i="3"/>
  <c r="AE199" i="3"/>
  <c r="AF199" i="3"/>
  <c r="AG199" i="3"/>
  <c r="AH199" i="3"/>
  <c r="AJ199" i="3"/>
  <c r="AK199" i="3"/>
  <c r="AM199" i="3"/>
  <c r="AO199" i="3"/>
  <c r="AP199" i="3"/>
  <c r="AQ199" i="3"/>
  <c r="AS199" i="3"/>
  <c r="AU199" i="3"/>
  <c r="AX199" i="3"/>
  <c r="AY199" i="3"/>
  <c r="AZ199" i="3"/>
  <c r="BA199" i="3"/>
  <c r="BB199" i="3"/>
  <c r="BC199" i="3"/>
  <c r="BD199" i="3"/>
  <c r="BE199" i="3"/>
  <c r="BG199" i="3"/>
  <c r="BH199" i="3"/>
  <c r="BI199" i="3"/>
  <c r="BJ199" i="3"/>
  <c r="BM199" i="3"/>
  <c r="BN199" i="3"/>
  <c r="BO199" i="3"/>
  <c r="BP199" i="3"/>
  <c r="BQ199" i="3"/>
  <c r="BR199" i="3"/>
  <c r="BU199" i="3"/>
  <c r="BV199" i="3"/>
  <c r="BX199" i="3"/>
  <c r="CB199" i="3"/>
  <c r="CC199" i="3"/>
  <c r="CG199" i="3"/>
  <c r="CH199" i="3"/>
  <c r="CI199" i="3"/>
  <c r="CK199" i="3"/>
  <c r="CL199" i="3"/>
  <c r="CP199" i="3"/>
  <c r="CS199" i="3"/>
  <c r="CT199" i="3"/>
  <c r="CU199" i="3"/>
  <c r="CV199" i="3"/>
  <c r="CZ199" i="3"/>
  <c r="DC199" i="3"/>
  <c r="DD199" i="3"/>
  <c r="DG199" i="3"/>
  <c r="DH199" i="3"/>
  <c r="K200" i="3"/>
  <c r="L200" i="3"/>
  <c r="N200" i="3"/>
  <c r="O200" i="3"/>
  <c r="Q200" i="3"/>
  <c r="R200" i="3"/>
  <c r="T200" i="3"/>
  <c r="U200" i="3"/>
  <c r="V200" i="3"/>
  <c r="X200" i="3"/>
  <c r="AA200" i="3"/>
  <c r="AB200" i="3"/>
  <c r="AD200" i="3"/>
  <c r="AE200" i="3"/>
  <c r="AF200" i="3"/>
  <c r="AG200" i="3"/>
  <c r="AH200" i="3"/>
  <c r="AJ200" i="3"/>
  <c r="AK200" i="3"/>
  <c r="AM200" i="3"/>
  <c r="AO200" i="3"/>
  <c r="AP200" i="3"/>
  <c r="AQ200" i="3"/>
  <c r="AS200" i="3"/>
  <c r="AU200" i="3"/>
  <c r="AX200" i="3"/>
  <c r="AY200" i="3"/>
  <c r="AZ200" i="3"/>
  <c r="BA200" i="3"/>
  <c r="BB200" i="3"/>
  <c r="BC200" i="3"/>
  <c r="BD200" i="3"/>
  <c r="BE200" i="3"/>
  <c r="BG200" i="3"/>
  <c r="BH200" i="3"/>
  <c r="BI200" i="3"/>
  <c r="BJ200" i="3"/>
  <c r="BM200" i="3"/>
  <c r="BN200" i="3"/>
  <c r="BO200" i="3"/>
  <c r="BP200" i="3"/>
  <c r="BQ200" i="3"/>
  <c r="BR200" i="3"/>
  <c r="BU200" i="3"/>
  <c r="BV200" i="3"/>
  <c r="BX200" i="3"/>
  <c r="CB200" i="3"/>
  <c r="CC200" i="3"/>
  <c r="CG200" i="3"/>
  <c r="CH200" i="3"/>
  <c r="CI200" i="3"/>
  <c r="CK200" i="3"/>
  <c r="CL200" i="3"/>
  <c r="CP200" i="3"/>
  <c r="CS200" i="3"/>
  <c r="CT200" i="3"/>
  <c r="CU200" i="3"/>
  <c r="CV200" i="3"/>
  <c r="CZ200" i="3"/>
  <c r="DC200" i="3"/>
  <c r="DD200" i="3"/>
  <c r="DG200" i="3"/>
  <c r="DH200" i="3"/>
  <c r="K201" i="3"/>
  <c r="L201" i="3"/>
  <c r="N201" i="3"/>
  <c r="O201" i="3"/>
  <c r="Q201" i="3"/>
  <c r="R201" i="3"/>
  <c r="T201" i="3"/>
  <c r="U201" i="3"/>
  <c r="V201" i="3"/>
  <c r="X201" i="3"/>
  <c r="AA201" i="3"/>
  <c r="AB201" i="3"/>
  <c r="AD201" i="3"/>
  <c r="AE201" i="3"/>
  <c r="AF201" i="3"/>
  <c r="AG201" i="3"/>
  <c r="AH201" i="3"/>
  <c r="AJ201" i="3"/>
  <c r="AK201" i="3"/>
  <c r="AM201" i="3"/>
  <c r="AO201" i="3"/>
  <c r="AP201" i="3"/>
  <c r="AQ201" i="3"/>
  <c r="AS201" i="3"/>
  <c r="AU201" i="3"/>
  <c r="AX201" i="3"/>
  <c r="AY201" i="3"/>
  <c r="AZ201" i="3"/>
  <c r="BA201" i="3"/>
  <c r="BB201" i="3"/>
  <c r="BC201" i="3"/>
  <c r="BD201" i="3"/>
  <c r="BE201" i="3"/>
  <c r="BG201" i="3"/>
  <c r="BH201" i="3"/>
  <c r="BI201" i="3"/>
  <c r="BJ201" i="3"/>
  <c r="BM201" i="3"/>
  <c r="BN201" i="3"/>
  <c r="BO201" i="3"/>
  <c r="BP201" i="3"/>
  <c r="BQ201" i="3"/>
  <c r="BR201" i="3"/>
  <c r="BU201" i="3"/>
  <c r="BV201" i="3"/>
  <c r="BX201" i="3"/>
  <c r="CB201" i="3"/>
  <c r="CC201" i="3"/>
  <c r="CG201" i="3"/>
  <c r="CH201" i="3"/>
  <c r="CI201" i="3"/>
  <c r="CK201" i="3"/>
  <c r="CL201" i="3"/>
  <c r="CP201" i="3"/>
  <c r="CS201" i="3"/>
  <c r="CT201" i="3"/>
  <c r="CU201" i="3"/>
  <c r="CV201" i="3"/>
  <c r="CZ201" i="3"/>
  <c r="DC201" i="3"/>
  <c r="DD201" i="3"/>
  <c r="DG201" i="3"/>
  <c r="DH201" i="3"/>
  <c r="K202" i="3"/>
  <c r="L202" i="3"/>
  <c r="N202" i="3"/>
  <c r="O202" i="3"/>
  <c r="Q202" i="3"/>
  <c r="R202" i="3"/>
  <c r="T202" i="3"/>
  <c r="U202" i="3"/>
  <c r="V202" i="3"/>
  <c r="X202" i="3"/>
  <c r="AA202" i="3"/>
  <c r="AB202" i="3"/>
  <c r="AD202" i="3"/>
  <c r="AE202" i="3"/>
  <c r="AF202" i="3"/>
  <c r="AG202" i="3"/>
  <c r="AH202" i="3"/>
  <c r="AJ202" i="3"/>
  <c r="AK202" i="3"/>
  <c r="AM202" i="3"/>
  <c r="AO202" i="3"/>
  <c r="AP202" i="3"/>
  <c r="AQ202" i="3"/>
  <c r="AS202" i="3"/>
  <c r="AU202" i="3"/>
  <c r="AX202" i="3"/>
  <c r="AY202" i="3"/>
  <c r="AZ202" i="3"/>
  <c r="BA202" i="3"/>
  <c r="BB202" i="3"/>
  <c r="BC202" i="3"/>
  <c r="BD202" i="3"/>
  <c r="BE202" i="3"/>
  <c r="BG202" i="3"/>
  <c r="BH202" i="3"/>
  <c r="BI202" i="3"/>
  <c r="BJ202" i="3"/>
  <c r="BM202" i="3"/>
  <c r="BN202" i="3"/>
  <c r="BO202" i="3"/>
  <c r="BP202" i="3"/>
  <c r="BQ202" i="3"/>
  <c r="BR202" i="3"/>
  <c r="BU202" i="3"/>
  <c r="BV202" i="3"/>
  <c r="BX202" i="3"/>
  <c r="CB202" i="3"/>
  <c r="CC202" i="3"/>
  <c r="CG202" i="3"/>
  <c r="CH202" i="3"/>
  <c r="CI202" i="3"/>
  <c r="CK202" i="3"/>
  <c r="CL202" i="3"/>
  <c r="CP202" i="3"/>
  <c r="CS202" i="3"/>
  <c r="CT202" i="3"/>
  <c r="CU202" i="3"/>
  <c r="CV202" i="3"/>
  <c r="CZ202" i="3"/>
  <c r="DC202" i="3"/>
  <c r="DD202" i="3"/>
  <c r="DG202" i="3"/>
  <c r="DH202" i="3"/>
  <c r="K203" i="3"/>
  <c r="L203" i="3"/>
  <c r="N203" i="3"/>
  <c r="O203" i="3"/>
  <c r="Q203" i="3"/>
  <c r="R203" i="3"/>
  <c r="T203" i="3"/>
  <c r="U203" i="3"/>
  <c r="V203" i="3"/>
  <c r="X203" i="3"/>
  <c r="AA203" i="3"/>
  <c r="AB203" i="3"/>
  <c r="AD203" i="3"/>
  <c r="AE203" i="3"/>
  <c r="AF203" i="3"/>
  <c r="AG203" i="3"/>
  <c r="AH203" i="3"/>
  <c r="AJ203" i="3"/>
  <c r="AK203" i="3"/>
  <c r="AM203" i="3"/>
  <c r="AO203" i="3"/>
  <c r="AP203" i="3"/>
  <c r="AQ203" i="3"/>
  <c r="AS203" i="3"/>
  <c r="AU203" i="3"/>
  <c r="AX203" i="3"/>
  <c r="AY203" i="3"/>
  <c r="AZ203" i="3"/>
  <c r="BA203" i="3"/>
  <c r="BB203" i="3"/>
  <c r="BC203" i="3"/>
  <c r="BD203" i="3"/>
  <c r="BE203" i="3"/>
  <c r="BG203" i="3"/>
  <c r="BH203" i="3"/>
  <c r="BI203" i="3"/>
  <c r="BJ203" i="3"/>
  <c r="BM203" i="3"/>
  <c r="BN203" i="3"/>
  <c r="BO203" i="3"/>
  <c r="BP203" i="3"/>
  <c r="BQ203" i="3"/>
  <c r="BR203" i="3"/>
  <c r="BU203" i="3"/>
  <c r="BV203" i="3"/>
  <c r="BX203" i="3"/>
  <c r="CB203" i="3"/>
  <c r="CC203" i="3"/>
  <c r="CG203" i="3"/>
  <c r="CH203" i="3"/>
  <c r="CI203" i="3"/>
  <c r="CK203" i="3"/>
  <c r="CL203" i="3"/>
  <c r="CP203" i="3"/>
  <c r="CS203" i="3"/>
  <c r="CT203" i="3"/>
  <c r="CU203" i="3"/>
  <c r="CV203" i="3"/>
  <c r="CZ203" i="3"/>
  <c r="DC203" i="3"/>
  <c r="DD203" i="3"/>
  <c r="DG203" i="3"/>
  <c r="DH203" i="3"/>
  <c r="K204" i="3"/>
  <c r="L204" i="3"/>
  <c r="N204" i="3"/>
  <c r="O204" i="3"/>
  <c r="Q204" i="3"/>
  <c r="R204" i="3"/>
  <c r="T204" i="3"/>
  <c r="U204" i="3"/>
  <c r="V204" i="3"/>
  <c r="X204" i="3"/>
  <c r="AA204" i="3"/>
  <c r="AB204" i="3"/>
  <c r="AD204" i="3"/>
  <c r="AE204" i="3"/>
  <c r="AF204" i="3"/>
  <c r="AG204" i="3"/>
  <c r="AH204" i="3"/>
  <c r="AJ204" i="3"/>
  <c r="AK204" i="3"/>
  <c r="AM204" i="3"/>
  <c r="AO204" i="3"/>
  <c r="AP204" i="3"/>
  <c r="AQ204" i="3"/>
  <c r="AS204" i="3"/>
  <c r="AU204" i="3"/>
  <c r="AX204" i="3"/>
  <c r="AY204" i="3"/>
  <c r="AZ204" i="3"/>
  <c r="BA204" i="3"/>
  <c r="BB204" i="3"/>
  <c r="BC204" i="3"/>
  <c r="BD204" i="3"/>
  <c r="BE204" i="3"/>
  <c r="BG204" i="3"/>
  <c r="BH204" i="3"/>
  <c r="BI204" i="3"/>
  <c r="BJ204" i="3"/>
  <c r="BM204" i="3"/>
  <c r="BN204" i="3"/>
  <c r="BO204" i="3"/>
  <c r="BP204" i="3"/>
  <c r="BQ204" i="3"/>
  <c r="BR204" i="3"/>
  <c r="BU204" i="3"/>
  <c r="BV204" i="3"/>
  <c r="BX204" i="3"/>
  <c r="CB204" i="3"/>
  <c r="CC204" i="3"/>
  <c r="CG204" i="3"/>
  <c r="CH204" i="3"/>
  <c r="CI204" i="3"/>
  <c r="CK204" i="3"/>
  <c r="CL204" i="3"/>
  <c r="CP204" i="3"/>
  <c r="CS204" i="3"/>
  <c r="CT204" i="3"/>
  <c r="CU204" i="3"/>
  <c r="CV204" i="3"/>
  <c r="CZ204" i="3"/>
  <c r="DC204" i="3"/>
  <c r="DD204" i="3"/>
  <c r="DG204" i="3"/>
  <c r="DH204" i="3"/>
  <c r="K205" i="3"/>
  <c r="L205" i="3"/>
  <c r="N205" i="3"/>
  <c r="O205" i="3"/>
  <c r="Q205" i="3"/>
  <c r="R205" i="3"/>
  <c r="T205" i="3"/>
  <c r="U205" i="3"/>
  <c r="V205" i="3"/>
  <c r="X205" i="3"/>
  <c r="AA205" i="3"/>
  <c r="AB205" i="3"/>
  <c r="AD205" i="3"/>
  <c r="AE205" i="3"/>
  <c r="AF205" i="3"/>
  <c r="AG205" i="3"/>
  <c r="AH205" i="3"/>
  <c r="AJ205" i="3"/>
  <c r="AK205" i="3"/>
  <c r="AM205" i="3"/>
  <c r="AO205" i="3"/>
  <c r="AP205" i="3"/>
  <c r="AQ205" i="3"/>
  <c r="AS205" i="3"/>
  <c r="AU205" i="3"/>
  <c r="AX205" i="3"/>
  <c r="AY205" i="3"/>
  <c r="AZ205" i="3"/>
  <c r="BA205" i="3"/>
  <c r="BB205" i="3"/>
  <c r="BC205" i="3"/>
  <c r="BD205" i="3"/>
  <c r="BE205" i="3"/>
  <c r="BG205" i="3"/>
  <c r="BH205" i="3"/>
  <c r="BI205" i="3"/>
  <c r="BJ205" i="3"/>
  <c r="BM205" i="3"/>
  <c r="BN205" i="3"/>
  <c r="BO205" i="3"/>
  <c r="BP205" i="3"/>
  <c r="BQ205" i="3"/>
  <c r="BR205" i="3"/>
  <c r="BU205" i="3"/>
  <c r="BV205" i="3"/>
  <c r="BX205" i="3"/>
  <c r="CB205" i="3"/>
  <c r="CC205" i="3"/>
  <c r="CG205" i="3"/>
  <c r="CH205" i="3"/>
  <c r="CI205" i="3"/>
  <c r="CK205" i="3"/>
  <c r="CL205" i="3"/>
  <c r="CP205" i="3"/>
  <c r="CS205" i="3"/>
  <c r="CT205" i="3"/>
  <c r="CU205" i="3"/>
  <c r="CV205" i="3"/>
  <c r="CZ205" i="3"/>
  <c r="DC205" i="3"/>
  <c r="DD205" i="3"/>
  <c r="DG205" i="3"/>
  <c r="DH205" i="3"/>
  <c r="K206" i="3"/>
  <c r="L206" i="3"/>
  <c r="N206" i="3"/>
  <c r="O206" i="3"/>
  <c r="Q206" i="3"/>
  <c r="R206" i="3"/>
  <c r="T206" i="3"/>
  <c r="U206" i="3"/>
  <c r="V206" i="3"/>
  <c r="X206" i="3"/>
  <c r="AA206" i="3"/>
  <c r="AB206" i="3"/>
  <c r="AD206" i="3"/>
  <c r="AE206" i="3"/>
  <c r="AF206" i="3"/>
  <c r="AG206" i="3"/>
  <c r="AH206" i="3"/>
  <c r="AJ206" i="3"/>
  <c r="AK206" i="3"/>
  <c r="AM206" i="3"/>
  <c r="AO206" i="3"/>
  <c r="AP206" i="3"/>
  <c r="AQ206" i="3"/>
  <c r="AS206" i="3"/>
  <c r="AU206" i="3"/>
  <c r="AX206" i="3"/>
  <c r="AY206" i="3"/>
  <c r="AZ206" i="3"/>
  <c r="BA206" i="3"/>
  <c r="BB206" i="3"/>
  <c r="BC206" i="3"/>
  <c r="BD206" i="3"/>
  <c r="BE206" i="3"/>
  <c r="BG206" i="3"/>
  <c r="BH206" i="3"/>
  <c r="BI206" i="3"/>
  <c r="BJ206" i="3"/>
  <c r="BM206" i="3"/>
  <c r="BN206" i="3"/>
  <c r="BO206" i="3"/>
  <c r="BP206" i="3"/>
  <c r="BQ206" i="3"/>
  <c r="BR206" i="3"/>
  <c r="BU206" i="3"/>
  <c r="BV206" i="3"/>
  <c r="BX206" i="3"/>
  <c r="CB206" i="3"/>
  <c r="CC206" i="3"/>
  <c r="CG206" i="3"/>
  <c r="CH206" i="3"/>
  <c r="CI206" i="3"/>
  <c r="CK206" i="3"/>
  <c r="CL206" i="3"/>
  <c r="CP206" i="3"/>
  <c r="CS206" i="3"/>
  <c r="CT206" i="3"/>
  <c r="CU206" i="3"/>
  <c r="CV206" i="3"/>
  <c r="CZ206" i="3"/>
  <c r="DC206" i="3"/>
  <c r="DD206" i="3"/>
  <c r="DG206" i="3"/>
  <c r="DH206" i="3"/>
  <c r="K207" i="3"/>
  <c r="L207" i="3"/>
  <c r="N207" i="3"/>
  <c r="O207" i="3"/>
  <c r="Q207" i="3"/>
  <c r="R207" i="3"/>
  <c r="T207" i="3"/>
  <c r="U207" i="3"/>
  <c r="V207" i="3"/>
  <c r="X207" i="3"/>
  <c r="AA207" i="3"/>
  <c r="AB207" i="3"/>
  <c r="AD207" i="3"/>
  <c r="AE207" i="3"/>
  <c r="AF207" i="3"/>
  <c r="AG207" i="3"/>
  <c r="AH207" i="3"/>
  <c r="AJ207" i="3"/>
  <c r="AK207" i="3"/>
  <c r="AM207" i="3"/>
  <c r="AO207" i="3"/>
  <c r="AP207" i="3"/>
  <c r="AQ207" i="3"/>
  <c r="AS207" i="3"/>
  <c r="AU207" i="3"/>
  <c r="AX207" i="3"/>
  <c r="AY207" i="3"/>
  <c r="AZ207" i="3"/>
  <c r="BA207" i="3"/>
  <c r="BB207" i="3"/>
  <c r="BC207" i="3"/>
  <c r="BD207" i="3"/>
  <c r="BE207" i="3"/>
  <c r="BG207" i="3"/>
  <c r="BH207" i="3"/>
  <c r="BI207" i="3"/>
  <c r="BJ207" i="3"/>
  <c r="BM207" i="3"/>
  <c r="BN207" i="3"/>
  <c r="BO207" i="3"/>
  <c r="BP207" i="3"/>
  <c r="BQ207" i="3"/>
  <c r="BR207" i="3"/>
  <c r="BU207" i="3"/>
  <c r="BV207" i="3"/>
  <c r="BX207" i="3"/>
  <c r="CB207" i="3"/>
  <c r="CC207" i="3"/>
  <c r="CG207" i="3"/>
  <c r="CH207" i="3"/>
  <c r="CI207" i="3"/>
  <c r="CK207" i="3"/>
  <c r="CL207" i="3"/>
  <c r="CP207" i="3"/>
  <c r="CS207" i="3"/>
  <c r="CT207" i="3"/>
  <c r="CU207" i="3"/>
  <c r="CV207" i="3"/>
  <c r="CZ207" i="3"/>
  <c r="DC207" i="3"/>
  <c r="DD207" i="3"/>
  <c r="DG207" i="3"/>
  <c r="DH207" i="3"/>
  <c r="K208" i="3"/>
  <c r="L208" i="3"/>
  <c r="N208" i="3"/>
  <c r="O208" i="3"/>
  <c r="Q208" i="3"/>
  <c r="R208" i="3"/>
  <c r="T208" i="3"/>
  <c r="U208" i="3"/>
  <c r="V208" i="3"/>
  <c r="X208" i="3"/>
  <c r="AA208" i="3"/>
  <c r="AB208" i="3"/>
  <c r="AD208" i="3"/>
  <c r="AE208" i="3"/>
  <c r="AF208" i="3"/>
  <c r="AG208" i="3"/>
  <c r="AH208" i="3"/>
  <c r="AJ208" i="3"/>
  <c r="AK208" i="3"/>
  <c r="AM208" i="3"/>
  <c r="AO208" i="3"/>
  <c r="AP208" i="3"/>
  <c r="AQ208" i="3"/>
  <c r="AS208" i="3"/>
  <c r="AU208" i="3"/>
  <c r="AX208" i="3"/>
  <c r="AY208" i="3"/>
  <c r="AZ208" i="3"/>
  <c r="BA208" i="3"/>
  <c r="BB208" i="3"/>
  <c r="BC208" i="3"/>
  <c r="BD208" i="3"/>
  <c r="BE208" i="3"/>
  <c r="BG208" i="3"/>
  <c r="BH208" i="3"/>
  <c r="BI208" i="3"/>
  <c r="BJ208" i="3"/>
  <c r="BM208" i="3"/>
  <c r="BN208" i="3"/>
  <c r="BO208" i="3"/>
  <c r="BP208" i="3"/>
  <c r="BQ208" i="3"/>
  <c r="BR208" i="3"/>
  <c r="BU208" i="3"/>
  <c r="BV208" i="3"/>
  <c r="BX208" i="3"/>
  <c r="CB208" i="3"/>
  <c r="CC208" i="3"/>
  <c r="CG208" i="3"/>
  <c r="CH208" i="3"/>
  <c r="CI208" i="3"/>
  <c r="CK208" i="3"/>
  <c r="CL208" i="3"/>
  <c r="CP208" i="3"/>
  <c r="CS208" i="3"/>
  <c r="CT208" i="3"/>
  <c r="CU208" i="3"/>
  <c r="CV208" i="3"/>
  <c r="CZ208" i="3"/>
  <c r="DC208" i="3"/>
  <c r="DD208" i="3"/>
  <c r="DG208" i="3"/>
  <c r="DH208" i="3"/>
  <c r="K209" i="3"/>
  <c r="L209" i="3"/>
  <c r="N209" i="3"/>
  <c r="O209" i="3"/>
  <c r="Q209" i="3"/>
  <c r="R209" i="3"/>
  <c r="T209" i="3"/>
  <c r="U209" i="3"/>
  <c r="V209" i="3"/>
  <c r="X209" i="3"/>
  <c r="AA209" i="3"/>
  <c r="AB209" i="3"/>
  <c r="AD209" i="3"/>
  <c r="AE209" i="3"/>
  <c r="AF209" i="3"/>
  <c r="AG209" i="3"/>
  <c r="AH209" i="3"/>
  <c r="AJ209" i="3"/>
  <c r="AK209" i="3"/>
  <c r="AM209" i="3"/>
  <c r="AO209" i="3"/>
  <c r="AP209" i="3"/>
  <c r="AQ209" i="3"/>
  <c r="AS209" i="3"/>
  <c r="AU209" i="3"/>
  <c r="AX209" i="3"/>
  <c r="AY209" i="3"/>
  <c r="AZ209" i="3"/>
  <c r="BA209" i="3"/>
  <c r="BB209" i="3"/>
  <c r="BC209" i="3"/>
  <c r="BD209" i="3"/>
  <c r="BE209" i="3"/>
  <c r="BG209" i="3"/>
  <c r="BH209" i="3"/>
  <c r="BI209" i="3"/>
  <c r="BJ209" i="3"/>
  <c r="BM209" i="3"/>
  <c r="BN209" i="3"/>
  <c r="BO209" i="3"/>
  <c r="BP209" i="3"/>
  <c r="BQ209" i="3"/>
  <c r="BR209" i="3"/>
  <c r="BU209" i="3"/>
  <c r="BV209" i="3"/>
  <c r="BX209" i="3"/>
  <c r="CB209" i="3"/>
  <c r="CC209" i="3"/>
  <c r="CG209" i="3"/>
  <c r="CH209" i="3"/>
  <c r="CI209" i="3"/>
  <c r="CK209" i="3"/>
  <c r="CL209" i="3"/>
  <c r="CP209" i="3"/>
  <c r="CS209" i="3"/>
  <c r="CT209" i="3"/>
  <c r="CU209" i="3"/>
  <c r="CV209" i="3"/>
  <c r="CZ209" i="3"/>
  <c r="DC209" i="3"/>
  <c r="DD209" i="3"/>
  <c r="DG209" i="3"/>
  <c r="DH209" i="3"/>
  <c r="K210" i="3"/>
  <c r="L210" i="3"/>
  <c r="N210" i="3"/>
  <c r="O210" i="3"/>
  <c r="Q210" i="3"/>
  <c r="R210" i="3"/>
  <c r="T210" i="3"/>
  <c r="U210" i="3"/>
  <c r="V210" i="3"/>
  <c r="X210" i="3"/>
  <c r="AA210" i="3"/>
  <c r="AB210" i="3"/>
  <c r="AD210" i="3"/>
  <c r="AE210" i="3"/>
  <c r="AF210" i="3"/>
  <c r="AG210" i="3"/>
  <c r="AH210" i="3"/>
  <c r="AJ210" i="3"/>
  <c r="AK210" i="3"/>
  <c r="AM210" i="3"/>
  <c r="AO210" i="3"/>
  <c r="AP210" i="3"/>
  <c r="AQ210" i="3"/>
  <c r="AS210" i="3"/>
  <c r="AU210" i="3"/>
  <c r="AX210" i="3"/>
  <c r="AY210" i="3"/>
  <c r="AZ210" i="3"/>
  <c r="BA210" i="3"/>
  <c r="BB210" i="3"/>
  <c r="BC210" i="3"/>
  <c r="BD210" i="3"/>
  <c r="BE210" i="3"/>
  <c r="BG210" i="3"/>
  <c r="BH210" i="3"/>
  <c r="BI210" i="3"/>
  <c r="BJ210" i="3"/>
  <c r="BM210" i="3"/>
  <c r="BN210" i="3"/>
  <c r="BO210" i="3"/>
  <c r="BP210" i="3"/>
  <c r="BQ210" i="3"/>
  <c r="BR210" i="3"/>
  <c r="BU210" i="3"/>
  <c r="BV210" i="3"/>
  <c r="BX210" i="3"/>
  <c r="CB210" i="3"/>
  <c r="CC210" i="3"/>
  <c r="CG210" i="3"/>
  <c r="CH210" i="3"/>
  <c r="CI210" i="3"/>
  <c r="CK210" i="3"/>
  <c r="CL210" i="3"/>
  <c r="CP210" i="3"/>
  <c r="CS210" i="3"/>
  <c r="CT210" i="3"/>
  <c r="CU210" i="3"/>
  <c r="CV210" i="3"/>
  <c r="CZ210" i="3"/>
  <c r="DC210" i="3"/>
  <c r="DD210" i="3"/>
  <c r="DG210" i="3"/>
  <c r="DH210" i="3"/>
  <c r="K211" i="3"/>
  <c r="L211" i="3"/>
  <c r="N211" i="3"/>
  <c r="O211" i="3"/>
  <c r="Q211" i="3"/>
  <c r="R211" i="3"/>
  <c r="T211" i="3"/>
  <c r="U211" i="3"/>
  <c r="V211" i="3"/>
  <c r="X211" i="3"/>
  <c r="AA211" i="3"/>
  <c r="AB211" i="3"/>
  <c r="AD211" i="3"/>
  <c r="AE211" i="3"/>
  <c r="AF211" i="3"/>
  <c r="AG211" i="3"/>
  <c r="AH211" i="3"/>
  <c r="AJ211" i="3"/>
  <c r="AK211" i="3"/>
  <c r="AM211" i="3"/>
  <c r="AO211" i="3"/>
  <c r="AP211" i="3"/>
  <c r="AQ211" i="3"/>
  <c r="AS211" i="3"/>
  <c r="AU211" i="3"/>
  <c r="AX211" i="3"/>
  <c r="AY211" i="3"/>
  <c r="AZ211" i="3"/>
  <c r="BA211" i="3"/>
  <c r="BB211" i="3"/>
  <c r="BC211" i="3"/>
  <c r="BD211" i="3"/>
  <c r="BE211" i="3"/>
  <c r="BG211" i="3"/>
  <c r="BH211" i="3"/>
  <c r="BI211" i="3"/>
  <c r="BJ211" i="3"/>
  <c r="BM211" i="3"/>
  <c r="BN211" i="3"/>
  <c r="BO211" i="3"/>
  <c r="BP211" i="3"/>
  <c r="BQ211" i="3"/>
  <c r="BR211" i="3"/>
  <c r="BU211" i="3"/>
  <c r="BV211" i="3"/>
  <c r="BX211" i="3"/>
  <c r="CB211" i="3"/>
  <c r="CC211" i="3"/>
  <c r="CG211" i="3"/>
  <c r="CH211" i="3"/>
  <c r="CI211" i="3"/>
  <c r="CK211" i="3"/>
  <c r="CL211" i="3"/>
  <c r="CP211" i="3"/>
  <c r="CS211" i="3"/>
  <c r="CT211" i="3"/>
  <c r="CU211" i="3"/>
  <c r="CV211" i="3"/>
  <c r="CZ211" i="3"/>
  <c r="DC211" i="3"/>
  <c r="DD211" i="3"/>
  <c r="DG211" i="3"/>
  <c r="DH211" i="3"/>
  <c r="K212" i="3"/>
  <c r="L212" i="3"/>
  <c r="N212" i="3"/>
  <c r="O212" i="3"/>
  <c r="Q212" i="3"/>
  <c r="R212" i="3"/>
  <c r="T212" i="3"/>
  <c r="U212" i="3"/>
  <c r="V212" i="3"/>
  <c r="X212" i="3"/>
  <c r="AA212" i="3"/>
  <c r="AB212" i="3"/>
  <c r="AD212" i="3"/>
  <c r="AE212" i="3"/>
  <c r="AF212" i="3"/>
  <c r="AG212" i="3"/>
  <c r="AH212" i="3"/>
  <c r="AJ212" i="3"/>
  <c r="AK212" i="3"/>
  <c r="AM212" i="3"/>
  <c r="AO212" i="3"/>
  <c r="AP212" i="3"/>
  <c r="AQ212" i="3"/>
  <c r="AS212" i="3"/>
  <c r="AU212" i="3"/>
  <c r="AX212" i="3"/>
  <c r="AY212" i="3"/>
  <c r="AZ212" i="3"/>
  <c r="BA212" i="3"/>
  <c r="BB212" i="3"/>
  <c r="BC212" i="3"/>
  <c r="BD212" i="3"/>
  <c r="BE212" i="3"/>
  <c r="BG212" i="3"/>
  <c r="BH212" i="3"/>
  <c r="BI212" i="3"/>
  <c r="BJ212" i="3"/>
  <c r="BM212" i="3"/>
  <c r="BN212" i="3"/>
  <c r="BO212" i="3"/>
  <c r="BP212" i="3"/>
  <c r="BQ212" i="3"/>
  <c r="BR212" i="3"/>
  <c r="BU212" i="3"/>
  <c r="BV212" i="3"/>
  <c r="BX212" i="3"/>
  <c r="CB212" i="3"/>
  <c r="CC212" i="3"/>
  <c r="CG212" i="3"/>
  <c r="CH212" i="3"/>
  <c r="CI212" i="3"/>
  <c r="CK212" i="3"/>
  <c r="CL212" i="3"/>
  <c r="CP212" i="3"/>
  <c r="CS212" i="3"/>
  <c r="CT212" i="3"/>
  <c r="CU212" i="3"/>
  <c r="CV212" i="3"/>
  <c r="CZ212" i="3"/>
  <c r="DC212" i="3"/>
  <c r="DD212" i="3"/>
  <c r="DG212" i="3"/>
  <c r="DH212" i="3"/>
  <c r="K213" i="3"/>
  <c r="L213" i="3"/>
  <c r="N213" i="3"/>
  <c r="O213" i="3"/>
  <c r="Q213" i="3"/>
  <c r="R213" i="3"/>
  <c r="T213" i="3"/>
  <c r="U213" i="3"/>
  <c r="V213" i="3"/>
  <c r="X213" i="3"/>
  <c r="AA213" i="3"/>
  <c r="AB213" i="3"/>
  <c r="AD213" i="3"/>
  <c r="AE213" i="3"/>
  <c r="AF213" i="3"/>
  <c r="AG213" i="3"/>
  <c r="AH213" i="3"/>
  <c r="AJ213" i="3"/>
  <c r="AK213" i="3"/>
  <c r="AM213" i="3"/>
  <c r="AO213" i="3"/>
  <c r="AP213" i="3"/>
  <c r="AQ213" i="3"/>
  <c r="AS213" i="3"/>
  <c r="AU213" i="3"/>
  <c r="AX213" i="3"/>
  <c r="AY213" i="3"/>
  <c r="AZ213" i="3"/>
  <c r="BA213" i="3"/>
  <c r="BB213" i="3"/>
  <c r="BC213" i="3"/>
  <c r="BD213" i="3"/>
  <c r="BE213" i="3"/>
  <c r="BG213" i="3"/>
  <c r="BH213" i="3"/>
  <c r="BI213" i="3"/>
  <c r="BJ213" i="3"/>
  <c r="BM213" i="3"/>
  <c r="BN213" i="3"/>
  <c r="BO213" i="3"/>
  <c r="BP213" i="3"/>
  <c r="BQ213" i="3"/>
  <c r="BR213" i="3"/>
  <c r="BU213" i="3"/>
  <c r="BV213" i="3"/>
  <c r="BX213" i="3"/>
  <c r="CB213" i="3"/>
  <c r="CC213" i="3"/>
  <c r="CG213" i="3"/>
  <c r="CH213" i="3"/>
  <c r="CI213" i="3"/>
  <c r="CK213" i="3"/>
  <c r="CL213" i="3"/>
  <c r="CP213" i="3"/>
  <c r="CS213" i="3"/>
  <c r="CT213" i="3"/>
  <c r="CU213" i="3"/>
  <c r="CV213" i="3"/>
  <c r="CZ213" i="3"/>
  <c r="DC213" i="3"/>
  <c r="DD213" i="3"/>
  <c r="DG213" i="3"/>
  <c r="DH213" i="3"/>
  <c r="K214" i="3"/>
  <c r="L214" i="3"/>
  <c r="N214" i="3"/>
  <c r="O214" i="3"/>
  <c r="Q214" i="3"/>
  <c r="R214" i="3"/>
  <c r="T214" i="3"/>
  <c r="U214" i="3"/>
  <c r="V214" i="3"/>
  <c r="X214" i="3"/>
  <c r="AA214" i="3"/>
  <c r="AB214" i="3"/>
  <c r="AD214" i="3"/>
  <c r="AE214" i="3"/>
  <c r="AF214" i="3"/>
  <c r="AG214" i="3"/>
  <c r="AH214" i="3"/>
  <c r="AJ214" i="3"/>
  <c r="AK214" i="3"/>
  <c r="AM214" i="3"/>
  <c r="AO214" i="3"/>
  <c r="AP214" i="3"/>
  <c r="AQ214" i="3"/>
  <c r="AS214" i="3"/>
  <c r="AU214" i="3"/>
  <c r="AX214" i="3"/>
  <c r="AY214" i="3"/>
  <c r="AZ214" i="3"/>
  <c r="BA214" i="3"/>
  <c r="BB214" i="3"/>
  <c r="BC214" i="3"/>
  <c r="BD214" i="3"/>
  <c r="BE214" i="3"/>
  <c r="BG214" i="3"/>
  <c r="BH214" i="3"/>
  <c r="BI214" i="3"/>
  <c r="BJ214" i="3"/>
  <c r="BM214" i="3"/>
  <c r="BN214" i="3"/>
  <c r="BO214" i="3"/>
  <c r="BP214" i="3"/>
  <c r="BQ214" i="3"/>
  <c r="BR214" i="3"/>
  <c r="BU214" i="3"/>
  <c r="BV214" i="3"/>
  <c r="BX214" i="3"/>
  <c r="CB214" i="3"/>
  <c r="CC214" i="3"/>
  <c r="CG214" i="3"/>
  <c r="CH214" i="3"/>
  <c r="CI214" i="3"/>
  <c r="CK214" i="3"/>
  <c r="CL214" i="3"/>
  <c r="CP214" i="3"/>
  <c r="CS214" i="3"/>
  <c r="CT214" i="3"/>
  <c r="CU214" i="3"/>
  <c r="CV214" i="3"/>
  <c r="CZ214" i="3"/>
  <c r="DC214" i="3"/>
  <c r="DD214" i="3"/>
  <c r="DG214" i="3"/>
  <c r="DH214" i="3"/>
  <c r="K215" i="3"/>
  <c r="L215" i="3"/>
  <c r="N215" i="3"/>
  <c r="O215" i="3"/>
  <c r="Q215" i="3"/>
  <c r="R215" i="3"/>
  <c r="T215" i="3"/>
  <c r="U215" i="3"/>
  <c r="V215" i="3"/>
  <c r="X215" i="3"/>
  <c r="AA215" i="3"/>
  <c r="AB215" i="3"/>
  <c r="AD215" i="3"/>
  <c r="AE215" i="3"/>
  <c r="AF215" i="3"/>
  <c r="AG215" i="3"/>
  <c r="AH215" i="3"/>
  <c r="AJ215" i="3"/>
  <c r="AK215" i="3"/>
  <c r="AM215" i="3"/>
  <c r="AO215" i="3"/>
  <c r="AP215" i="3"/>
  <c r="AQ215" i="3"/>
  <c r="AS215" i="3"/>
  <c r="AU215" i="3"/>
  <c r="AX215" i="3"/>
  <c r="AY215" i="3"/>
  <c r="AZ215" i="3"/>
  <c r="BA215" i="3"/>
  <c r="BB215" i="3"/>
  <c r="BC215" i="3"/>
  <c r="BD215" i="3"/>
  <c r="BE215" i="3"/>
  <c r="BG215" i="3"/>
  <c r="BH215" i="3"/>
  <c r="BI215" i="3"/>
  <c r="BJ215" i="3"/>
  <c r="BM215" i="3"/>
  <c r="BN215" i="3"/>
  <c r="BO215" i="3"/>
  <c r="BP215" i="3"/>
  <c r="BQ215" i="3"/>
  <c r="BR215" i="3"/>
  <c r="BU215" i="3"/>
  <c r="BV215" i="3"/>
  <c r="BX215" i="3"/>
  <c r="CB215" i="3"/>
  <c r="CC215" i="3"/>
  <c r="CG215" i="3"/>
  <c r="CH215" i="3"/>
  <c r="CI215" i="3"/>
  <c r="CK215" i="3"/>
  <c r="CL215" i="3"/>
  <c r="CP215" i="3"/>
  <c r="CS215" i="3"/>
  <c r="CT215" i="3"/>
  <c r="CU215" i="3"/>
  <c r="CV215" i="3"/>
  <c r="CZ215" i="3"/>
  <c r="DC215" i="3"/>
  <c r="DD215" i="3"/>
  <c r="DG215" i="3"/>
  <c r="DH215" i="3"/>
  <c r="K216" i="3"/>
  <c r="L216" i="3"/>
  <c r="N216" i="3"/>
  <c r="O216" i="3"/>
  <c r="Q216" i="3"/>
  <c r="R216" i="3"/>
  <c r="T216" i="3"/>
  <c r="U216" i="3"/>
  <c r="V216" i="3"/>
  <c r="X216" i="3"/>
  <c r="AA216" i="3"/>
  <c r="AB216" i="3"/>
  <c r="AD216" i="3"/>
  <c r="AE216" i="3"/>
  <c r="AF216" i="3"/>
  <c r="AG216" i="3"/>
  <c r="AH216" i="3"/>
  <c r="AJ216" i="3"/>
  <c r="AK216" i="3"/>
  <c r="AM216" i="3"/>
  <c r="AO216" i="3"/>
  <c r="AP216" i="3"/>
  <c r="AQ216" i="3"/>
  <c r="AS216" i="3"/>
  <c r="AU216" i="3"/>
  <c r="AX216" i="3"/>
  <c r="AY216" i="3"/>
  <c r="AZ216" i="3"/>
  <c r="BA216" i="3"/>
  <c r="BB216" i="3"/>
  <c r="BC216" i="3"/>
  <c r="BD216" i="3"/>
  <c r="BE216" i="3"/>
  <c r="BG216" i="3"/>
  <c r="BH216" i="3"/>
  <c r="BI216" i="3"/>
  <c r="BJ216" i="3"/>
  <c r="BM216" i="3"/>
  <c r="BN216" i="3"/>
  <c r="BO216" i="3"/>
  <c r="BP216" i="3"/>
  <c r="BQ216" i="3"/>
  <c r="BR216" i="3"/>
  <c r="BU216" i="3"/>
  <c r="BV216" i="3"/>
  <c r="BX216" i="3"/>
  <c r="CB216" i="3"/>
  <c r="CC216" i="3"/>
  <c r="CG216" i="3"/>
  <c r="CH216" i="3"/>
  <c r="CI216" i="3"/>
  <c r="CK216" i="3"/>
  <c r="CL216" i="3"/>
  <c r="CP216" i="3"/>
  <c r="CS216" i="3"/>
  <c r="CT216" i="3"/>
  <c r="CU216" i="3"/>
  <c r="CV216" i="3"/>
  <c r="CZ216" i="3"/>
  <c r="DC216" i="3"/>
  <c r="DD216" i="3"/>
  <c r="DG216" i="3"/>
  <c r="DH216" i="3"/>
  <c r="K217" i="3"/>
  <c r="L217" i="3"/>
  <c r="N217" i="3"/>
  <c r="O217" i="3"/>
  <c r="Q217" i="3"/>
  <c r="R217" i="3"/>
  <c r="T217" i="3"/>
  <c r="U217" i="3"/>
  <c r="V217" i="3"/>
  <c r="X217" i="3"/>
  <c r="AA217" i="3"/>
  <c r="AB217" i="3"/>
  <c r="AD217" i="3"/>
  <c r="AE217" i="3"/>
  <c r="AF217" i="3"/>
  <c r="AG217" i="3"/>
  <c r="AH217" i="3"/>
  <c r="AJ217" i="3"/>
  <c r="AK217" i="3"/>
  <c r="AM217" i="3"/>
  <c r="AO217" i="3"/>
  <c r="AP217" i="3"/>
  <c r="AQ217" i="3"/>
  <c r="AS217" i="3"/>
  <c r="AU217" i="3"/>
  <c r="AX217" i="3"/>
  <c r="AY217" i="3"/>
  <c r="AZ217" i="3"/>
  <c r="BA217" i="3"/>
  <c r="BB217" i="3"/>
  <c r="BC217" i="3"/>
  <c r="BD217" i="3"/>
  <c r="BE217" i="3"/>
  <c r="BG217" i="3"/>
  <c r="BH217" i="3"/>
  <c r="BI217" i="3"/>
  <c r="BJ217" i="3"/>
  <c r="BM217" i="3"/>
  <c r="BN217" i="3"/>
  <c r="BO217" i="3"/>
  <c r="BP217" i="3"/>
  <c r="BQ217" i="3"/>
  <c r="BR217" i="3"/>
  <c r="BU217" i="3"/>
  <c r="BV217" i="3"/>
  <c r="BX217" i="3"/>
  <c r="CB217" i="3"/>
  <c r="CC217" i="3"/>
  <c r="CG217" i="3"/>
  <c r="CH217" i="3"/>
  <c r="CI217" i="3"/>
  <c r="CK217" i="3"/>
  <c r="CL217" i="3"/>
  <c r="CP217" i="3"/>
  <c r="CS217" i="3"/>
  <c r="CT217" i="3"/>
  <c r="CU217" i="3"/>
  <c r="CV217" i="3"/>
  <c r="CZ217" i="3"/>
  <c r="DC217" i="3"/>
  <c r="DD217" i="3"/>
  <c r="DG217" i="3"/>
  <c r="DH217" i="3"/>
  <c r="K218" i="3"/>
  <c r="L218" i="3"/>
  <c r="N218" i="3"/>
  <c r="O218" i="3"/>
  <c r="Q218" i="3"/>
  <c r="R218" i="3"/>
  <c r="T218" i="3"/>
  <c r="U218" i="3"/>
  <c r="V218" i="3"/>
  <c r="X218" i="3"/>
  <c r="AA218" i="3"/>
  <c r="AB218" i="3"/>
  <c r="AD218" i="3"/>
  <c r="AE218" i="3"/>
  <c r="AF218" i="3"/>
  <c r="AG218" i="3"/>
  <c r="AH218" i="3"/>
  <c r="AJ218" i="3"/>
  <c r="AK218" i="3"/>
  <c r="AM218" i="3"/>
  <c r="AO218" i="3"/>
  <c r="AP218" i="3"/>
  <c r="AQ218" i="3"/>
  <c r="AS218" i="3"/>
  <c r="AU218" i="3"/>
  <c r="AX218" i="3"/>
  <c r="AY218" i="3"/>
  <c r="AZ218" i="3"/>
  <c r="BA218" i="3"/>
  <c r="BB218" i="3"/>
  <c r="BC218" i="3"/>
  <c r="BD218" i="3"/>
  <c r="BE218" i="3"/>
  <c r="BG218" i="3"/>
  <c r="BH218" i="3"/>
  <c r="BI218" i="3"/>
  <c r="BJ218" i="3"/>
  <c r="BM218" i="3"/>
  <c r="BN218" i="3"/>
  <c r="BO218" i="3"/>
  <c r="BP218" i="3"/>
  <c r="BQ218" i="3"/>
  <c r="BR218" i="3"/>
  <c r="BU218" i="3"/>
  <c r="BV218" i="3"/>
  <c r="BX218" i="3"/>
  <c r="CB218" i="3"/>
  <c r="CC218" i="3"/>
  <c r="CG218" i="3"/>
  <c r="CH218" i="3"/>
  <c r="CI218" i="3"/>
  <c r="CK218" i="3"/>
  <c r="CL218" i="3"/>
  <c r="CP218" i="3"/>
  <c r="CS218" i="3"/>
  <c r="CT218" i="3"/>
  <c r="CU218" i="3"/>
  <c r="CV218" i="3"/>
  <c r="CZ218" i="3"/>
  <c r="DC218" i="3"/>
  <c r="DD218" i="3"/>
  <c r="DG218" i="3"/>
  <c r="DH218" i="3"/>
  <c r="K219" i="3"/>
  <c r="L219" i="3"/>
  <c r="N219" i="3"/>
  <c r="O219" i="3"/>
  <c r="Q219" i="3"/>
  <c r="R219" i="3"/>
  <c r="T219" i="3"/>
  <c r="U219" i="3"/>
  <c r="V219" i="3"/>
  <c r="X219" i="3"/>
  <c r="AA219" i="3"/>
  <c r="AB219" i="3"/>
  <c r="AD219" i="3"/>
  <c r="AE219" i="3"/>
  <c r="AF219" i="3"/>
  <c r="AG219" i="3"/>
  <c r="AH219" i="3"/>
  <c r="AJ219" i="3"/>
  <c r="AK219" i="3"/>
  <c r="AM219" i="3"/>
  <c r="AO219" i="3"/>
  <c r="AP219" i="3"/>
  <c r="AQ219" i="3"/>
  <c r="AS219" i="3"/>
  <c r="AU219" i="3"/>
  <c r="AX219" i="3"/>
  <c r="AY219" i="3"/>
  <c r="AZ219" i="3"/>
  <c r="BA219" i="3"/>
  <c r="BB219" i="3"/>
  <c r="BC219" i="3"/>
  <c r="BD219" i="3"/>
  <c r="BE219" i="3"/>
  <c r="BG219" i="3"/>
  <c r="BH219" i="3"/>
  <c r="BI219" i="3"/>
  <c r="BJ219" i="3"/>
  <c r="BM219" i="3"/>
  <c r="BN219" i="3"/>
  <c r="BO219" i="3"/>
  <c r="BP219" i="3"/>
  <c r="BQ219" i="3"/>
  <c r="BR219" i="3"/>
  <c r="BU219" i="3"/>
  <c r="BV219" i="3"/>
  <c r="BX219" i="3"/>
  <c r="CB219" i="3"/>
  <c r="CC219" i="3"/>
  <c r="CG219" i="3"/>
  <c r="CH219" i="3"/>
  <c r="CI219" i="3"/>
  <c r="CK219" i="3"/>
  <c r="CL219" i="3"/>
  <c r="CP219" i="3"/>
  <c r="CS219" i="3"/>
  <c r="CT219" i="3"/>
  <c r="CU219" i="3"/>
  <c r="CV219" i="3"/>
  <c r="CZ219" i="3"/>
  <c r="DC219" i="3"/>
  <c r="DD219" i="3"/>
  <c r="DG219" i="3"/>
  <c r="DH219" i="3"/>
  <c r="K220" i="3"/>
  <c r="L220" i="3"/>
  <c r="N220" i="3"/>
  <c r="O220" i="3"/>
  <c r="Q220" i="3"/>
  <c r="R220" i="3"/>
  <c r="T220" i="3"/>
  <c r="U220" i="3"/>
  <c r="V220" i="3"/>
  <c r="X220" i="3"/>
  <c r="AA220" i="3"/>
  <c r="AB220" i="3"/>
  <c r="AD220" i="3"/>
  <c r="AE220" i="3"/>
  <c r="AF220" i="3"/>
  <c r="AG220" i="3"/>
  <c r="AH220" i="3"/>
  <c r="AJ220" i="3"/>
  <c r="AK220" i="3"/>
  <c r="AM220" i="3"/>
  <c r="AO220" i="3"/>
  <c r="AP220" i="3"/>
  <c r="AQ220" i="3"/>
  <c r="AS220" i="3"/>
  <c r="AU220" i="3"/>
  <c r="AX220" i="3"/>
  <c r="AY220" i="3"/>
  <c r="AZ220" i="3"/>
  <c r="BA220" i="3"/>
  <c r="BB220" i="3"/>
  <c r="BC220" i="3"/>
  <c r="BD220" i="3"/>
  <c r="BE220" i="3"/>
  <c r="BG220" i="3"/>
  <c r="BH220" i="3"/>
  <c r="BI220" i="3"/>
  <c r="BJ220" i="3"/>
  <c r="BM220" i="3"/>
  <c r="BN220" i="3"/>
  <c r="BO220" i="3"/>
  <c r="BP220" i="3"/>
  <c r="BQ220" i="3"/>
  <c r="BR220" i="3"/>
  <c r="BU220" i="3"/>
  <c r="BV220" i="3"/>
  <c r="BX220" i="3"/>
  <c r="CB220" i="3"/>
  <c r="CC220" i="3"/>
  <c r="CG220" i="3"/>
  <c r="CH220" i="3"/>
  <c r="CI220" i="3"/>
  <c r="CK220" i="3"/>
  <c r="CL220" i="3"/>
  <c r="CP220" i="3"/>
  <c r="CS220" i="3"/>
  <c r="CT220" i="3"/>
  <c r="CU220" i="3"/>
  <c r="CV220" i="3"/>
  <c r="CZ220" i="3"/>
  <c r="DC220" i="3"/>
  <c r="DD220" i="3"/>
  <c r="DG220" i="3"/>
  <c r="DH220" i="3"/>
  <c r="O21" i="2"/>
  <c r="P21" i="2"/>
  <c r="Q21" i="2"/>
  <c r="R21" i="2"/>
  <c r="S21" i="2"/>
  <c r="T21" i="2"/>
  <c r="U21" i="2"/>
  <c r="V21" i="2"/>
  <c r="W21" i="2"/>
  <c r="X21" i="2"/>
  <c r="Z21" i="2"/>
  <c r="AA21" i="2"/>
  <c r="AB21" i="2"/>
  <c r="AC21" i="2"/>
  <c r="O22" i="2"/>
  <c r="P22" i="2"/>
  <c r="Q22" i="2"/>
  <c r="R22" i="2"/>
  <c r="S22" i="2"/>
  <c r="T22" i="2"/>
  <c r="U22" i="2"/>
  <c r="V22" i="2"/>
  <c r="W22" i="2"/>
  <c r="X22" i="2"/>
  <c r="Z22" i="2"/>
  <c r="AA22" i="2"/>
  <c r="AB22" i="2"/>
  <c r="AC22" i="2"/>
  <c r="O23" i="2"/>
  <c r="P23" i="2"/>
  <c r="Q23" i="2"/>
  <c r="R23" i="2"/>
  <c r="S23" i="2"/>
  <c r="T23" i="2"/>
  <c r="U23" i="2"/>
  <c r="V23" i="2"/>
  <c r="W23" i="2"/>
  <c r="X23" i="2"/>
  <c r="Z23" i="2"/>
  <c r="AA23" i="2"/>
  <c r="AB23" i="2"/>
  <c r="AC23" i="2"/>
  <c r="O24" i="2"/>
  <c r="P24" i="2"/>
  <c r="Q24" i="2"/>
  <c r="R24" i="2"/>
  <c r="S24" i="2"/>
  <c r="T24" i="2"/>
  <c r="U24" i="2"/>
  <c r="V24" i="2"/>
  <c r="W24" i="2"/>
  <c r="X24" i="2"/>
  <c r="Z24" i="2"/>
  <c r="AA24" i="2"/>
  <c r="AB24" i="2"/>
  <c r="AC24" i="2"/>
  <c r="O25" i="2"/>
  <c r="P25" i="2"/>
  <c r="Q25" i="2"/>
  <c r="R25" i="2"/>
  <c r="S25" i="2"/>
  <c r="T25" i="2"/>
  <c r="U25" i="2"/>
  <c r="V25" i="2"/>
  <c r="W25" i="2"/>
  <c r="X25" i="2"/>
  <c r="Z25" i="2"/>
  <c r="AA25" i="2"/>
  <c r="AB25" i="2"/>
  <c r="AC25" i="2"/>
  <c r="O26" i="2"/>
  <c r="P26" i="2"/>
  <c r="Q26" i="2"/>
  <c r="R26" i="2"/>
  <c r="S26" i="2"/>
  <c r="T26" i="2"/>
  <c r="U26" i="2"/>
  <c r="V26" i="2"/>
  <c r="W26" i="2"/>
  <c r="X26" i="2"/>
  <c r="Z26" i="2"/>
  <c r="AA26" i="2"/>
  <c r="AB26" i="2"/>
  <c r="AC26" i="2"/>
  <c r="O27" i="2"/>
  <c r="P27" i="2"/>
  <c r="Q27" i="2"/>
  <c r="R27" i="2"/>
  <c r="S27" i="2"/>
  <c r="T27" i="2"/>
  <c r="U27" i="2"/>
  <c r="V27" i="2"/>
  <c r="W27" i="2"/>
  <c r="X27" i="2"/>
  <c r="Z27" i="2"/>
  <c r="AA27" i="2"/>
  <c r="AB27" i="2"/>
  <c r="AC27" i="2"/>
  <c r="O28" i="2"/>
  <c r="P28" i="2"/>
  <c r="Q28" i="2"/>
  <c r="R28" i="2"/>
  <c r="S28" i="2"/>
  <c r="T28" i="2"/>
  <c r="U28" i="2"/>
  <c r="V28" i="2"/>
  <c r="W28" i="2"/>
  <c r="X28" i="2"/>
  <c r="Z28" i="2"/>
  <c r="AA28" i="2"/>
  <c r="AB28" i="2"/>
  <c r="AC28" i="2"/>
  <c r="O29" i="2"/>
  <c r="P29" i="2"/>
  <c r="Q29" i="2"/>
  <c r="R29" i="2"/>
  <c r="S29" i="2"/>
  <c r="T29" i="2"/>
  <c r="U29" i="2"/>
  <c r="V29" i="2"/>
  <c r="W29" i="2"/>
  <c r="X29" i="2"/>
  <c r="Z29" i="2"/>
  <c r="AA29" i="2"/>
  <c r="AB29" i="2"/>
  <c r="AC29" i="2"/>
  <c r="O30" i="2"/>
  <c r="P30" i="2"/>
  <c r="Q30" i="2"/>
  <c r="R30" i="2"/>
  <c r="S30" i="2"/>
  <c r="T30" i="2"/>
  <c r="U30" i="2"/>
  <c r="V30" i="2"/>
  <c r="W30" i="2"/>
  <c r="X30" i="2"/>
  <c r="Z30" i="2"/>
  <c r="AA30" i="2"/>
  <c r="AB30" i="2"/>
  <c r="AC30" i="2"/>
  <c r="O31" i="2"/>
  <c r="P31" i="2"/>
  <c r="Q31" i="2"/>
  <c r="R31" i="2"/>
  <c r="S31" i="2"/>
  <c r="T31" i="2"/>
  <c r="U31" i="2"/>
  <c r="V31" i="2"/>
  <c r="W31" i="2"/>
  <c r="X31" i="2"/>
  <c r="Z31" i="2"/>
  <c r="AA31" i="2"/>
  <c r="AB31" i="2"/>
  <c r="AC31" i="2"/>
  <c r="O32" i="2"/>
  <c r="P32" i="2"/>
  <c r="Q32" i="2"/>
  <c r="R32" i="2"/>
  <c r="S32" i="2"/>
  <c r="T32" i="2"/>
  <c r="U32" i="2"/>
  <c r="V32" i="2"/>
  <c r="W32" i="2"/>
  <c r="X32" i="2"/>
  <c r="Z32" i="2"/>
  <c r="AA32" i="2"/>
  <c r="AB32" i="2"/>
  <c r="AC32" i="2"/>
  <c r="O33" i="2"/>
  <c r="P33" i="2"/>
  <c r="Q33" i="2"/>
  <c r="R33" i="2"/>
  <c r="S33" i="2"/>
  <c r="T33" i="2"/>
  <c r="U33" i="2"/>
  <c r="V33" i="2"/>
  <c r="W33" i="2"/>
  <c r="X33" i="2"/>
  <c r="Z33" i="2"/>
  <c r="AA33" i="2"/>
  <c r="AB33" i="2"/>
  <c r="AC33" i="2"/>
  <c r="O34" i="2"/>
  <c r="P34" i="2"/>
  <c r="Q34" i="2"/>
  <c r="R34" i="2"/>
  <c r="S34" i="2"/>
  <c r="T34" i="2"/>
  <c r="U34" i="2"/>
  <c r="V34" i="2"/>
  <c r="W34" i="2"/>
  <c r="X34" i="2"/>
  <c r="Z34" i="2"/>
  <c r="AA34" i="2"/>
  <c r="AB34" i="2"/>
  <c r="AC34" i="2"/>
  <c r="O35" i="2"/>
  <c r="P35" i="2"/>
  <c r="Q35" i="2"/>
  <c r="R35" i="2"/>
  <c r="S35" i="2"/>
  <c r="T35" i="2"/>
  <c r="U35" i="2"/>
  <c r="V35" i="2"/>
  <c r="W35" i="2"/>
  <c r="X35" i="2"/>
  <c r="Z35" i="2"/>
  <c r="AA35" i="2"/>
  <c r="AB35" i="2"/>
  <c r="AC35" i="2"/>
  <c r="O36" i="2"/>
  <c r="P36" i="2"/>
  <c r="Q36" i="2"/>
  <c r="R36" i="2"/>
  <c r="S36" i="2"/>
  <c r="T36" i="2"/>
  <c r="U36" i="2"/>
  <c r="V36" i="2"/>
  <c r="W36" i="2"/>
  <c r="X36" i="2"/>
  <c r="Z36" i="2"/>
  <c r="AA36" i="2"/>
  <c r="AB36" i="2"/>
  <c r="AC36" i="2"/>
  <c r="O37" i="2"/>
  <c r="P37" i="2"/>
  <c r="Q37" i="2"/>
  <c r="R37" i="2"/>
  <c r="S37" i="2"/>
  <c r="T37" i="2"/>
  <c r="U37" i="2"/>
  <c r="V37" i="2"/>
  <c r="W37" i="2"/>
  <c r="X37" i="2"/>
  <c r="Z37" i="2"/>
  <c r="AA37" i="2"/>
  <c r="AB37" i="2"/>
  <c r="AC37" i="2"/>
  <c r="O38" i="2"/>
  <c r="P38" i="2"/>
  <c r="Q38" i="2"/>
  <c r="R38" i="2"/>
  <c r="S38" i="2"/>
  <c r="T38" i="2"/>
  <c r="U38" i="2"/>
  <c r="V38" i="2"/>
  <c r="W38" i="2"/>
  <c r="X38" i="2"/>
  <c r="Z38" i="2"/>
  <c r="AA38" i="2"/>
  <c r="AB38" i="2"/>
  <c r="AC38" i="2"/>
  <c r="O39" i="2"/>
  <c r="P39" i="2"/>
  <c r="Q39" i="2"/>
  <c r="R39" i="2"/>
  <c r="S39" i="2"/>
  <c r="T39" i="2"/>
  <c r="U39" i="2"/>
  <c r="V39" i="2"/>
  <c r="W39" i="2"/>
  <c r="X39" i="2"/>
  <c r="Z39" i="2"/>
  <c r="AA39" i="2"/>
  <c r="AB39" i="2"/>
  <c r="AC39" i="2"/>
  <c r="O40" i="2"/>
  <c r="P40" i="2"/>
  <c r="Q40" i="2"/>
  <c r="R40" i="2"/>
  <c r="S40" i="2"/>
  <c r="T40" i="2"/>
  <c r="U40" i="2"/>
  <c r="V40" i="2"/>
  <c r="W40" i="2"/>
  <c r="X40" i="2"/>
  <c r="Z40" i="2"/>
  <c r="AA40" i="2"/>
  <c r="AB40" i="2"/>
  <c r="AC40" i="2"/>
  <c r="O41" i="2"/>
  <c r="P41" i="2"/>
  <c r="Q41" i="2"/>
  <c r="R41" i="2"/>
  <c r="S41" i="2"/>
  <c r="T41" i="2"/>
  <c r="U41" i="2"/>
  <c r="V41" i="2"/>
  <c r="W41" i="2"/>
  <c r="X41" i="2"/>
  <c r="Z41" i="2"/>
  <c r="AA41" i="2"/>
  <c r="AB41" i="2"/>
  <c r="AC41" i="2"/>
  <c r="O42" i="2"/>
  <c r="P42" i="2"/>
  <c r="Q42" i="2"/>
  <c r="R42" i="2"/>
  <c r="S42" i="2"/>
  <c r="T42" i="2"/>
  <c r="U42" i="2"/>
  <c r="V42" i="2"/>
  <c r="W42" i="2"/>
  <c r="X42" i="2"/>
  <c r="Z42" i="2"/>
  <c r="AA42" i="2"/>
  <c r="AB42" i="2"/>
  <c r="AC42" i="2"/>
  <c r="O43" i="2"/>
  <c r="P43" i="2"/>
  <c r="Q43" i="2"/>
  <c r="R43" i="2"/>
  <c r="S43" i="2"/>
  <c r="T43" i="2"/>
  <c r="U43" i="2"/>
  <c r="V43" i="2"/>
  <c r="W43" i="2"/>
  <c r="X43" i="2"/>
  <c r="Z43" i="2"/>
  <c r="AA43" i="2"/>
  <c r="AB43" i="2"/>
  <c r="AC43" i="2"/>
  <c r="O44" i="2"/>
  <c r="P44" i="2"/>
  <c r="Q44" i="2"/>
  <c r="R44" i="2"/>
  <c r="S44" i="2"/>
  <c r="T44" i="2"/>
  <c r="U44" i="2"/>
  <c r="V44" i="2"/>
  <c r="W44" i="2"/>
  <c r="X44" i="2"/>
  <c r="Z44" i="2"/>
  <c r="AA44" i="2"/>
  <c r="AB44" i="2"/>
  <c r="AC44" i="2"/>
  <c r="O45" i="2"/>
  <c r="P45" i="2"/>
  <c r="Q45" i="2"/>
  <c r="R45" i="2"/>
  <c r="S45" i="2"/>
  <c r="T45" i="2"/>
  <c r="U45" i="2"/>
  <c r="V45" i="2"/>
  <c r="W45" i="2"/>
  <c r="X45" i="2"/>
  <c r="Z45" i="2"/>
  <c r="AA45" i="2"/>
  <c r="AB45" i="2"/>
  <c r="AC45" i="2"/>
  <c r="O46" i="2"/>
  <c r="P46" i="2"/>
  <c r="Q46" i="2"/>
  <c r="R46" i="2"/>
  <c r="S46" i="2"/>
  <c r="T46" i="2"/>
  <c r="U46" i="2"/>
  <c r="V46" i="2"/>
  <c r="W46" i="2"/>
  <c r="X46" i="2"/>
  <c r="Z46" i="2"/>
  <c r="AA46" i="2"/>
  <c r="AB46" i="2"/>
  <c r="AC46" i="2"/>
  <c r="O47" i="2"/>
  <c r="P47" i="2"/>
  <c r="Q47" i="2"/>
  <c r="R47" i="2"/>
  <c r="S47" i="2"/>
  <c r="T47" i="2"/>
  <c r="U47" i="2"/>
  <c r="V47" i="2"/>
  <c r="W47" i="2"/>
  <c r="X47" i="2"/>
  <c r="Z47" i="2"/>
  <c r="AA47" i="2"/>
  <c r="AB47" i="2"/>
  <c r="AC47" i="2"/>
  <c r="O48" i="2"/>
  <c r="P48" i="2"/>
  <c r="Q48" i="2"/>
  <c r="R48" i="2"/>
  <c r="S48" i="2"/>
  <c r="T48" i="2"/>
  <c r="U48" i="2"/>
  <c r="V48" i="2"/>
  <c r="W48" i="2"/>
  <c r="X48" i="2"/>
  <c r="Z48" i="2"/>
  <c r="AA48" i="2"/>
  <c r="AB48" i="2"/>
  <c r="AC48" i="2"/>
  <c r="O49" i="2"/>
  <c r="P49" i="2"/>
  <c r="Q49" i="2"/>
  <c r="R49" i="2"/>
  <c r="S49" i="2"/>
  <c r="T49" i="2"/>
  <c r="U49" i="2"/>
  <c r="V49" i="2"/>
  <c r="W49" i="2"/>
  <c r="X49" i="2"/>
  <c r="Z49" i="2"/>
  <c r="AA49" i="2"/>
  <c r="AB49" i="2"/>
  <c r="AC49" i="2"/>
  <c r="O50" i="2"/>
  <c r="P50" i="2"/>
  <c r="Q50" i="2"/>
  <c r="R50" i="2"/>
  <c r="S50" i="2"/>
  <c r="T50" i="2"/>
  <c r="U50" i="2"/>
  <c r="V50" i="2"/>
  <c r="W50" i="2"/>
  <c r="X50" i="2"/>
  <c r="Z50" i="2"/>
  <c r="AA50" i="2"/>
  <c r="AB50" i="2"/>
  <c r="AC50" i="2"/>
  <c r="O51" i="2"/>
  <c r="P51" i="2"/>
  <c r="Q51" i="2"/>
  <c r="R51" i="2"/>
  <c r="S51" i="2"/>
  <c r="T51" i="2"/>
  <c r="U51" i="2"/>
  <c r="V51" i="2"/>
  <c r="W51" i="2"/>
  <c r="X51" i="2"/>
  <c r="Z51" i="2"/>
  <c r="AA51" i="2"/>
  <c r="AB51" i="2"/>
  <c r="AC51" i="2"/>
  <c r="O52" i="2"/>
  <c r="P52" i="2"/>
  <c r="Q52" i="2"/>
  <c r="R52" i="2"/>
  <c r="S52" i="2"/>
  <c r="T52" i="2"/>
  <c r="U52" i="2"/>
  <c r="V52" i="2"/>
  <c r="W52" i="2"/>
  <c r="X52" i="2"/>
  <c r="Z52" i="2"/>
  <c r="AA52" i="2"/>
  <c r="AB52" i="2"/>
  <c r="AC52" i="2"/>
  <c r="O53" i="2"/>
  <c r="P53" i="2"/>
  <c r="Q53" i="2"/>
  <c r="R53" i="2"/>
  <c r="S53" i="2"/>
  <c r="T53" i="2"/>
  <c r="U53" i="2"/>
  <c r="V53" i="2"/>
  <c r="W53" i="2"/>
  <c r="X53" i="2"/>
  <c r="Z53" i="2"/>
  <c r="AA53" i="2"/>
  <c r="AB53" i="2"/>
  <c r="AC53" i="2"/>
  <c r="O54" i="2"/>
  <c r="P54" i="2"/>
  <c r="Q54" i="2"/>
  <c r="R54" i="2"/>
  <c r="S54" i="2"/>
  <c r="T54" i="2"/>
  <c r="U54" i="2"/>
  <c r="V54" i="2"/>
  <c r="W54" i="2"/>
  <c r="X54" i="2"/>
  <c r="Z54" i="2"/>
  <c r="AA54" i="2"/>
  <c r="AB54" i="2"/>
  <c r="AC54" i="2"/>
  <c r="O55" i="2"/>
  <c r="P55" i="2"/>
  <c r="Q55" i="2"/>
  <c r="R55" i="2"/>
  <c r="S55" i="2"/>
  <c r="T55" i="2"/>
  <c r="U55" i="2"/>
  <c r="V55" i="2"/>
  <c r="W55" i="2"/>
  <c r="X55" i="2"/>
  <c r="Z55" i="2"/>
  <c r="AA55" i="2"/>
  <c r="AB55" i="2"/>
  <c r="AC55" i="2"/>
  <c r="O56" i="2"/>
  <c r="P56" i="2"/>
  <c r="Q56" i="2"/>
  <c r="R56" i="2"/>
  <c r="S56" i="2"/>
  <c r="T56" i="2"/>
  <c r="U56" i="2"/>
  <c r="V56" i="2"/>
  <c r="W56" i="2"/>
  <c r="X56" i="2"/>
  <c r="Z56" i="2"/>
  <c r="AA56" i="2"/>
  <c r="AB56" i="2"/>
  <c r="AC56" i="2"/>
  <c r="O57" i="2"/>
  <c r="P57" i="2"/>
  <c r="Q57" i="2"/>
  <c r="R57" i="2"/>
  <c r="S57" i="2"/>
  <c r="T57" i="2"/>
  <c r="U57" i="2"/>
  <c r="V57" i="2"/>
  <c r="W57" i="2"/>
  <c r="X57" i="2"/>
  <c r="Z57" i="2"/>
  <c r="AA57" i="2"/>
  <c r="AB57" i="2"/>
  <c r="AC57" i="2"/>
  <c r="O58" i="2"/>
  <c r="P58" i="2"/>
  <c r="Q58" i="2"/>
  <c r="R58" i="2"/>
  <c r="S58" i="2"/>
  <c r="T58" i="2"/>
  <c r="U58" i="2"/>
  <c r="V58" i="2"/>
  <c r="W58" i="2"/>
  <c r="X58" i="2"/>
  <c r="Z58" i="2"/>
  <c r="AA58" i="2"/>
  <c r="AB58" i="2"/>
  <c r="AC58" i="2"/>
  <c r="O59" i="2"/>
  <c r="P59" i="2"/>
  <c r="Q59" i="2"/>
  <c r="R59" i="2"/>
  <c r="S59" i="2"/>
  <c r="T59" i="2"/>
  <c r="U59" i="2"/>
  <c r="V59" i="2"/>
  <c r="W59" i="2"/>
  <c r="X59" i="2"/>
  <c r="Z59" i="2"/>
  <c r="AA59" i="2"/>
  <c r="AB59" i="2"/>
  <c r="AC59" i="2"/>
  <c r="O60" i="2"/>
  <c r="P60" i="2"/>
  <c r="Q60" i="2"/>
  <c r="R60" i="2"/>
  <c r="S60" i="2"/>
  <c r="T60" i="2"/>
  <c r="U60" i="2"/>
  <c r="V60" i="2"/>
  <c r="W60" i="2"/>
  <c r="X60" i="2"/>
  <c r="Z60" i="2"/>
  <c r="AA60" i="2"/>
  <c r="AB60" i="2"/>
  <c r="AC60" i="2"/>
  <c r="O61" i="2"/>
  <c r="P61" i="2"/>
  <c r="Q61" i="2"/>
  <c r="R61" i="2"/>
  <c r="S61" i="2"/>
  <c r="T61" i="2"/>
  <c r="U61" i="2"/>
  <c r="V61" i="2"/>
  <c r="W61" i="2"/>
  <c r="X61" i="2"/>
  <c r="Z61" i="2"/>
  <c r="AA61" i="2"/>
  <c r="AB61" i="2"/>
  <c r="AC61" i="2"/>
  <c r="O62" i="2"/>
  <c r="P62" i="2"/>
  <c r="Q62" i="2"/>
  <c r="R62" i="2"/>
  <c r="S62" i="2"/>
  <c r="T62" i="2"/>
  <c r="U62" i="2"/>
  <c r="V62" i="2"/>
  <c r="W62" i="2"/>
  <c r="X62" i="2"/>
  <c r="Z62" i="2"/>
  <c r="AA62" i="2"/>
  <c r="AB62" i="2"/>
  <c r="AC62" i="2"/>
  <c r="O63" i="2"/>
  <c r="P63" i="2"/>
  <c r="Q63" i="2"/>
  <c r="R63" i="2"/>
  <c r="S63" i="2"/>
  <c r="T63" i="2"/>
  <c r="U63" i="2"/>
  <c r="V63" i="2"/>
  <c r="W63" i="2"/>
  <c r="X63" i="2"/>
  <c r="Z63" i="2"/>
  <c r="AA63" i="2"/>
  <c r="AB63" i="2"/>
  <c r="AC63" i="2"/>
  <c r="O64" i="2"/>
  <c r="P64" i="2"/>
  <c r="Q64" i="2"/>
  <c r="R64" i="2"/>
  <c r="S64" i="2"/>
  <c r="T64" i="2"/>
  <c r="U64" i="2"/>
  <c r="V64" i="2"/>
  <c r="W64" i="2"/>
  <c r="X64" i="2"/>
  <c r="Z64" i="2"/>
  <c r="AA64" i="2"/>
  <c r="AB64" i="2"/>
  <c r="AC64" i="2"/>
  <c r="O65" i="2"/>
  <c r="P65" i="2"/>
  <c r="Q65" i="2"/>
  <c r="R65" i="2"/>
  <c r="S65" i="2"/>
  <c r="T65" i="2"/>
  <c r="U65" i="2"/>
  <c r="V65" i="2"/>
  <c r="W65" i="2"/>
  <c r="X65" i="2"/>
  <c r="Z65" i="2"/>
  <c r="AA65" i="2"/>
  <c r="AB65" i="2"/>
  <c r="AC65" i="2"/>
  <c r="O66" i="2"/>
  <c r="P66" i="2"/>
  <c r="Q66" i="2"/>
  <c r="R66" i="2"/>
  <c r="S66" i="2"/>
  <c r="T66" i="2"/>
  <c r="U66" i="2"/>
  <c r="V66" i="2"/>
  <c r="W66" i="2"/>
  <c r="X66" i="2"/>
  <c r="Z66" i="2"/>
  <c r="AA66" i="2"/>
  <c r="AB66" i="2"/>
  <c r="AC66" i="2"/>
  <c r="O67" i="2"/>
  <c r="P67" i="2"/>
  <c r="Q67" i="2"/>
  <c r="R67" i="2"/>
  <c r="S67" i="2"/>
  <c r="T67" i="2"/>
  <c r="U67" i="2"/>
  <c r="V67" i="2"/>
  <c r="W67" i="2"/>
  <c r="X67" i="2"/>
  <c r="Z67" i="2"/>
  <c r="AA67" i="2"/>
  <c r="AB67" i="2"/>
  <c r="AC67" i="2"/>
  <c r="O68" i="2"/>
  <c r="P68" i="2"/>
  <c r="Q68" i="2"/>
  <c r="R68" i="2"/>
  <c r="S68" i="2"/>
  <c r="T68" i="2"/>
  <c r="U68" i="2"/>
  <c r="V68" i="2"/>
  <c r="W68" i="2"/>
  <c r="X68" i="2"/>
  <c r="Z68" i="2"/>
  <c r="AA68" i="2"/>
  <c r="AB68" i="2"/>
  <c r="AC68" i="2"/>
  <c r="O69" i="2"/>
  <c r="P69" i="2"/>
  <c r="Q69" i="2"/>
  <c r="R69" i="2"/>
  <c r="S69" i="2"/>
  <c r="T69" i="2"/>
  <c r="U69" i="2"/>
  <c r="V69" i="2"/>
  <c r="W69" i="2"/>
  <c r="X69" i="2"/>
  <c r="Z69" i="2"/>
  <c r="AA69" i="2"/>
  <c r="AB69" i="2"/>
  <c r="AC69" i="2"/>
  <c r="O70" i="2"/>
  <c r="P70" i="2"/>
  <c r="Q70" i="2"/>
  <c r="R70" i="2"/>
  <c r="S70" i="2"/>
  <c r="T70" i="2"/>
  <c r="U70" i="2"/>
  <c r="V70" i="2"/>
  <c r="W70" i="2"/>
  <c r="X70" i="2"/>
  <c r="Z70" i="2"/>
  <c r="AA70" i="2"/>
  <c r="AB70" i="2"/>
  <c r="AC70" i="2"/>
  <c r="O71" i="2"/>
  <c r="P71" i="2"/>
  <c r="Q71" i="2"/>
  <c r="R71" i="2"/>
  <c r="S71" i="2"/>
  <c r="T71" i="2"/>
  <c r="U71" i="2"/>
  <c r="V71" i="2"/>
  <c r="W71" i="2"/>
  <c r="X71" i="2"/>
  <c r="Z71" i="2"/>
  <c r="AA71" i="2"/>
  <c r="AB71" i="2"/>
  <c r="AC71" i="2"/>
  <c r="O72" i="2"/>
  <c r="P72" i="2"/>
  <c r="Q72" i="2"/>
  <c r="R72" i="2"/>
  <c r="S72" i="2"/>
  <c r="T72" i="2"/>
  <c r="U72" i="2"/>
  <c r="V72" i="2"/>
  <c r="W72" i="2"/>
  <c r="X72" i="2"/>
  <c r="Z72" i="2"/>
  <c r="AA72" i="2"/>
  <c r="AB72" i="2"/>
  <c r="AC72" i="2"/>
  <c r="O73" i="2"/>
  <c r="P73" i="2"/>
  <c r="Q73" i="2"/>
  <c r="R73" i="2"/>
  <c r="S73" i="2"/>
  <c r="T73" i="2"/>
  <c r="U73" i="2"/>
  <c r="V73" i="2"/>
  <c r="W73" i="2"/>
  <c r="X73" i="2"/>
  <c r="Z73" i="2"/>
  <c r="AA73" i="2"/>
  <c r="AB73" i="2"/>
  <c r="AC73" i="2"/>
  <c r="O74" i="2"/>
  <c r="P74" i="2"/>
  <c r="Q74" i="2"/>
  <c r="R74" i="2"/>
  <c r="S74" i="2"/>
  <c r="T74" i="2"/>
  <c r="U74" i="2"/>
  <c r="V74" i="2"/>
  <c r="W74" i="2"/>
  <c r="X74" i="2"/>
  <c r="Z74" i="2"/>
  <c r="AA74" i="2"/>
  <c r="AB74" i="2"/>
  <c r="AC74" i="2"/>
  <c r="O75" i="2"/>
  <c r="P75" i="2"/>
  <c r="Q75" i="2"/>
  <c r="R75" i="2"/>
  <c r="S75" i="2"/>
  <c r="T75" i="2"/>
  <c r="U75" i="2"/>
  <c r="V75" i="2"/>
  <c r="W75" i="2"/>
  <c r="X75" i="2"/>
  <c r="Z75" i="2"/>
  <c r="AA75" i="2"/>
  <c r="AB75" i="2"/>
  <c r="AC75" i="2"/>
  <c r="O76" i="2"/>
  <c r="P76" i="2"/>
  <c r="Q76" i="2"/>
  <c r="R76" i="2"/>
  <c r="S76" i="2"/>
  <c r="T76" i="2"/>
  <c r="U76" i="2"/>
  <c r="V76" i="2"/>
  <c r="W76" i="2"/>
  <c r="X76" i="2"/>
  <c r="Z76" i="2"/>
  <c r="AA76" i="2"/>
  <c r="AB76" i="2"/>
  <c r="AC76" i="2"/>
  <c r="O77" i="2"/>
  <c r="P77" i="2"/>
  <c r="Q77" i="2"/>
  <c r="R77" i="2"/>
  <c r="S77" i="2"/>
  <c r="T77" i="2"/>
  <c r="U77" i="2"/>
  <c r="V77" i="2"/>
  <c r="W77" i="2"/>
  <c r="X77" i="2"/>
  <c r="Z77" i="2"/>
  <c r="AA77" i="2"/>
  <c r="AB77" i="2"/>
  <c r="AC77" i="2"/>
  <c r="O78" i="2"/>
  <c r="P78" i="2"/>
  <c r="Q78" i="2"/>
  <c r="R78" i="2"/>
  <c r="S78" i="2"/>
  <c r="T78" i="2"/>
  <c r="U78" i="2"/>
  <c r="V78" i="2"/>
  <c r="W78" i="2"/>
  <c r="X78" i="2"/>
  <c r="Z78" i="2"/>
  <c r="AA78" i="2"/>
  <c r="AB78" i="2"/>
  <c r="AC78" i="2"/>
  <c r="O79" i="2"/>
  <c r="P79" i="2"/>
  <c r="Q79" i="2"/>
  <c r="R79" i="2"/>
  <c r="S79" i="2"/>
  <c r="T79" i="2"/>
  <c r="U79" i="2"/>
  <c r="V79" i="2"/>
  <c r="W79" i="2"/>
  <c r="X79" i="2"/>
  <c r="Z79" i="2"/>
  <c r="AA79" i="2"/>
  <c r="AB79" i="2"/>
  <c r="AC79" i="2"/>
  <c r="O80" i="2"/>
  <c r="P80" i="2"/>
  <c r="Q80" i="2"/>
  <c r="R80" i="2"/>
  <c r="S80" i="2"/>
  <c r="T80" i="2"/>
  <c r="U80" i="2"/>
  <c r="V80" i="2"/>
  <c r="W80" i="2"/>
  <c r="X80" i="2"/>
  <c r="Z80" i="2"/>
  <c r="AA80" i="2"/>
  <c r="AB80" i="2"/>
  <c r="AC80" i="2"/>
  <c r="O81" i="2"/>
  <c r="P81" i="2"/>
  <c r="Q81" i="2"/>
  <c r="R81" i="2"/>
  <c r="S81" i="2"/>
  <c r="T81" i="2"/>
  <c r="U81" i="2"/>
  <c r="V81" i="2"/>
  <c r="W81" i="2"/>
  <c r="X81" i="2"/>
  <c r="Z81" i="2"/>
  <c r="AA81" i="2"/>
  <c r="AB81" i="2"/>
  <c r="AC81" i="2"/>
  <c r="O82" i="2"/>
  <c r="P82" i="2"/>
  <c r="Q82" i="2"/>
  <c r="R82" i="2"/>
  <c r="S82" i="2"/>
  <c r="T82" i="2"/>
  <c r="U82" i="2"/>
  <c r="V82" i="2"/>
  <c r="W82" i="2"/>
  <c r="X82" i="2"/>
  <c r="Z82" i="2"/>
  <c r="AA82" i="2"/>
  <c r="AB82" i="2"/>
  <c r="AC82" i="2"/>
  <c r="O83" i="2"/>
  <c r="P83" i="2"/>
  <c r="Q83" i="2"/>
  <c r="R83" i="2"/>
  <c r="S83" i="2"/>
  <c r="T83" i="2"/>
  <c r="U83" i="2"/>
  <c r="V83" i="2"/>
  <c r="W83" i="2"/>
  <c r="X83" i="2"/>
  <c r="Z83" i="2"/>
  <c r="AA83" i="2"/>
  <c r="AB83" i="2"/>
  <c r="AC83" i="2"/>
  <c r="O84" i="2"/>
  <c r="P84" i="2"/>
  <c r="Q84" i="2"/>
  <c r="R84" i="2"/>
  <c r="S84" i="2"/>
  <c r="T84" i="2"/>
  <c r="U84" i="2"/>
  <c r="V84" i="2"/>
  <c r="W84" i="2"/>
  <c r="X84" i="2"/>
  <c r="Z84" i="2"/>
  <c r="AA84" i="2"/>
  <c r="AB84" i="2"/>
  <c r="AC84" i="2"/>
  <c r="O85" i="2"/>
  <c r="P85" i="2"/>
  <c r="Q85" i="2"/>
  <c r="R85" i="2"/>
  <c r="S85" i="2"/>
  <c r="T85" i="2"/>
  <c r="U85" i="2"/>
  <c r="V85" i="2"/>
  <c r="W85" i="2"/>
  <c r="X85" i="2"/>
  <c r="Z85" i="2"/>
  <c r="AA85" i="2"/>
  <c r="AB85" i="2"/>
  <c r="AC85" i="2"/>
  <c r="O86" i="2"/>
  <c r="P86" i="2"/>
  <c r="Q86" i="2"/>
  <c r="R86" i="2"/>
  <c r="S86" i="2"/>
  <c r="T86" i="2"/>
  <c r="U86" i="2"/>
  <c r="V86" i="2"/>
  <c r="W86" i="2"/>
  <c r="X86" i="2"/>
  <c r="Z86" i="2"/>
  <c r="AA86" i="2"/>
  <c r="AB86" i="2"/>
  <c r="AC86" i="2"/>
  <c r="O87" i="2"/>
  <c r="P87" i="2"/>
  <c r="Q87" i="2"/>
  <c r="R87" i="2"/>
  <c r="S87" i="2"/>
  <c r="T87" i="2"/>
  <c r="U87" i="2"/>
  <c r="V87" i="2"/>
  <c r="W87" i="2"/>
  <c r="X87" i="2"/>
  <c r="Z87" i="2"/>
  <c r="AA87" i="2"/>
  <c r="AB87" i="2"/>
  <c r="AC87" i="2"/>
  <c r="O88" i="2"/>
  <c r="P88" i="2"/>
  <c r="Q88" i="2"/>
  <c r="R88" i="2"/>
  <c r="S88" i="2"/>
  <c r="T88" i="2"/>
  <c r="U88" i="2"/>
  <c r="V88" i="2"/>
  <c r="W88" i="2"/>
  <c r="X88" i="2"/>
  <c r="Z88" i="2"/>
  <c r="AA88" i="2"/>
  <c r="AB88" i="2"/>
  <c r="AC88" i="2"/>
  <c r="O89" i="2"/>
  <c r="P89" i="2"/>
  <c r="Q89" i="2"/>
  <c r="R89" i="2"/>
  <c r="S89" i="2"/>
  <c r="T89" i="2"/>
  <c r="U89" i="2"/>
  <c r="V89" i="2"/>
  <c r="W89" i="2"/>
  <c r="X89" i="2"/>
  <c r="Z89" i="2"/>
  <c r="AA89" i="2"/>
  <c r="AB89" i="2"/>
  <c r="AC89" i="2"/>
  <c r="O90" i="2"/>
  <c r="P90" i="2"/>
  <c r="Q90" i="2"/>
  <c r="R90" i="2"/>
  <c r="S90" i="2"/>
  <c r="T90" i="2"/>
  <c r="U90" i="2"/>
  <c r="V90" i="2"/>
  <c r="W90" i="2"/>
  <c r="X90" i="2"/>
  <c r="Z90" i="2"/>
  <c r="AA90" i="2"/>
  <c r="AB90" i="2"/>
  <c r="AC90" i="2"/>
  <c r="O91" i="2"/>
  <c r="P91" i="2"/>
  <c r="Q91" i="2"/>
  <c r="R91" i="2"/>
  <c r="S91" i="2"/>
  <c r="T91" i="2"/>
  <c r="U91" i="2"/>
  <c r="V91" i="2"/>
  <c r="W91" i="2"/>
  <c r="X91" i="2"/>
  <c r="Z91" i="2"/>
  <c r="AA91" i="2"/>
  <c r="AB91" i="2"/>
  <c r="AC91" i="2"/>
  <c r="O92" i="2"/>
  <c r="P92" i="2"/>
  <c r="Q92" i="2"/>
  <c r="R92" i="2"/>
  <c r="S92" i="2"/>
  <c r="T92" i="2"/>
  <c r="U92" i="2"/>
  <c r="V92" i="2"/>
  <c r="W92" i="2"/>
  <c r="X92" i="2"/>
  <c r="Z92" i="2"/>
  <c r="AA92" i="2"/>
  <c r="AB92" i="2"/>
  <c r="AC92" i="2"/>
  <c r="O93" i="2"/>
  <c r="P93" i="2"/>
  <c r="Q93" i="2"/>
  <c r="R93" i="2"/>
  <c r="S93" i="2"/>
  <c r="T93" i="2"/>
  <c r="U93" i="2"/>
  <c r="V93" i="2"/>
  <c r="W93" i="2"/>
  <c r="X93" i="2"/>
  <c r="Z93" i="2"/>
  <c r="AA93" i="2"/>
  <c r="AB93" i="2"/>
  <c r="AC93" i="2"/>
  <c r="O94" i="2"/>
  <c r="P94" i="2"/>
  <c r="Q94" i="2"/>
  <c r="R94" i="2"/>
  <c r="S94" i="2"/>
  <c r="T94" i="2"/>
  <c r="U94" i="2"/>
  <c r="V94" i="2"/>
  <c r="W94" i="2"/>
  <c r="X94" i="2"/>
  <c r="Z94" i="2"/>
  <c r="AA94" i="2"/>
  <c r="AB94" i="2"/>
  <c r="AC94" i="2"/>
  <c r="O95" i="2"/>
  <c r="P95" i="2"/>
  <c r="Q95" i="2"/>
  <c r="R95" i="2"/>
  <c r="S95" i="2"/>
  <c r="T95" i="2"/>
  <c r="U95" i="2"/>
  <c r="V95" i="2"/>
  <c r="W95" i="2"/>
  <c r="X95" i="2"/>
  <c r="Z95" i="2"/>
  <c r="AA95" i="2"/>
  <c r="AB95" i="2"/>
  <c r="AC95" i="2"/>
  <c r="O96" i="2"/>
  <c r="P96" i="2"/>
  <c r="Q96" i="2"/>
  <c r="R96" i="2"/>
  <c r="S96" i="2"/>
  <c r="T96" i="2"/>
  <c r="U96" i="2"/>
  <c r="V96" i="2"/>
  <c r="W96" i="2"/>
  <c r="X96" i="2"/>
  <c r="Z96" i="2"/>
  <c r="AA96" i="2"/>
  <c r="AB96" i="2"/>
  <c r="AC96" i="2"/>
  <c r="O97" i="2"/>
  <c r="P97" i="2"/>
  <c r="Q97" i="2"/>
  <c r="R97" i="2"/>
  <c r="S97" i="2"/>
  <c r="T97" i="2"/>
  <c r="U97" i="2"/>
  <c r="V97" i="2"/>
  <c r="W97" i="2"/>
  <c r="X97" i="2"/>
  <c r="Z97" i="2"/>
  <c r="AA97" i="2"/>
  <c r="AB97" i="2"/>
  <c r="AC97" i="2"/>
  <c r="O98" i="2"/>
  <c r="P98" i="2"/>
  <c r="Q98" i="2"/>
  <c r="R98" i="2"/>
  <c r="S98" i="2"/>
  <c r="T98" i="2"/>
  <c r="U98" i="2"/>
  <c r="V98" i="2"/>
  <c r="W98" i="2"/>
  <c r="X98" i="2"/>
  <c r="Z98" i="2"/>
  <c r="AA98" i="2"/>
  <c r="AB98" i="2"/>
  <c r="AC98" i="2"/>
  <c r="O99" i="2"/>
  <c r="P99" i="2"/>
  <c r="Q99" i="2"/>
  <c r="R99" i="2"/>
  <c r="S99" i="2"/>
  <c r="T99" i="2"/>
  <c r="U99" i="2"/>
  <c r="V99" i="2"/>
  <c r="W99" i="2"/>
  <c r="X99" i="2"/>
  <c r="Z99" i="2"/>
  <c r="AA99" i="2"/>
  <c r="AB99" i="2"/>
  <c r="AC99" i="2"/>
  <c r="O100" i="2"/>
  <c r="P100" i="2"/>
  <c r="Q100" i="2"/>
  <c r="R100" i="2"/>
  <c r="S100" i="2"/>
  <c r="T100" i="2"/>
  <c r="U100" i="2"/>
  <c r="V100" i="2"/>
  <c r="W100" i="2"/>
  <c r="X100" i="2"/>
  <c r="Z100" i="2"/>
  <c r="AA100" i="2"/>
  <c r="AB100" i="2"/>
  <c r="AC100" i="2"/>
  <c r="O101" i="2"/>
  <c r="P101" i="2"/>
  <c r="Q101" i="2"/>
  <c r="R101" i="2"/>
  <c r="S101" i="2"/>
  <c r="T101" i="2"/>
  <c r="U101" i="2"/>
  <c r="V101" i="2"/>
  <c r="W101" i="2"/>
  <c r="X101" i="2"/>
  <c r="Z101" i="2"/>
  <c r="AA101" i="2"/>
  <c r="AB101" i="2"/>
  <c r="AC101" i="2"/>
  <c r="O102" i="2"/>
  <c r="P102" i="2"/>
  <c r="Q102" i="2"/>
  <c r="R102" i="2"/>
  <c r="S102" i="2"/>
  <c r="T102" i="2"/>
  <c r="U102" i="2"/>
  <c r="V102" i="2"/>
  <c r="W102" i="2"/>
  <c r="X102" i="2"/>
  <c r="Z102" i="2"/>
  <c r="AA102" i="2"/>
  <c r="AB102" i="2"/>
  <c r="AC102" i="2"/>
  <c r="O103" i="2"/>
  <c r="P103" i="2"/>
  <c r="Q103" i="2"/>
  <c r="R103" i="2"/>
  <c r="S103" i="2"/>
  <c r="T103" i="2"/>
  <c r="U103" i="2"/>
  <c r="V103" i="2"/>
  <c r="W103" i="2"/>
  <c r="X103" i="2"/>
  <c r="Z103" i="2"/>
  <c r="AA103" i="2"/>
  <c r="AB103" i="2"/>
  <c r="AC103" i="2"/>
  <c r="O104" i="2"/>
  <c r="P104" i="2"/>
  <c r="Q104" i="2"/>
  <c r="R104" i="2"/>
  <c r="S104" i="2"/>
  <c r="T104" i="2"/>
  <c r="U104" i="2"/>
  <c r="V104" i="2"/>
  <c r="W104" i="2"/>
  <c r="X104" i="2"/>
  <c r="Z104" i="2"/>
  <c r="AA104" i="2"/>
  <c r="AB104" i="2"/>
  <c r="AC104" i="2"/>
  <c r="O105" i="2"/>
  <c r="P105" i="2"/>
  <c r="Q105" i="2"/>
  <c r="R105" i="2"/>
  <c r="S105" i="2"/>
  <c r="T105" i="2"/>
  <c r="U105" i="2"/>
  <c r="V105" i="2"/>
  <c r="W105" i="2"/>
  <c r="X105" i="2"/>
  <c r="Z105" i="2"/>
  <c r="AA105" i="2"/>
  <c r="AB105" i="2"/>
  <c r="AC105" i="2"/>
  <c r="O106" i="2"/>
  <c r="P106" i="2"/>
  <c r="Q106" i="2"/>
  <c r="R106" i="2"/>
  <c r="S106" i="2"/>
  <c r="T106" i="2"/>
  <c r="U106" i="2"/>
  <c r="V106" i="2"/>
  <c r="W106" i="2"/>
  <c r="X106" i="2"/>
  <c r="Z106" i="2"/>
  <c r="AA106" i="2"/>
  <c r="AB106" i="2"/>
  <c r="AC106" i="2"/>
  <c r="O107" i="2"/>
  <c r="P107" i="2"/>
  <c r="Q107" i="2"/>
  <c r="R107" i="2"/>
  <c r="S107" i="2"/>
  <c r="T107" i="2"/>
  <c r="U107" i="2"/>
  <c r="V107" i="2"/>
  <c r="W107" i="2"/>
  <c r="X107" i="2"/>
  <c r="Z107" i="2"/>
  <c r="AA107" i="2"/>
  <c r="AB107" i="2"/>
  <c r="AC107" i="2"/>
  <c r="O108" i="2"/>
  <c r="P108" i="2"/>
  <c r="Q108" i="2"/>
  <c r="R108" i="2"/>
  <c r="S108" i="2"/>
  <c r="T108" i="2"/>
  <c r="U108" i="2"/>
  <c r="V108" i="2"/>
  <c r="W108" i="2"/>
  <c r="X108" i="2"/>
  <c r="Z108" i="2"/>
  <c r="AA108" i="2"/>
  <c r="AB108" i="2"/>
  <c r="AC108" i="2"/>
  <c r="O109" i="2"/>
  <c r="P109" i="2"/>
  <c r="Q109" i="2"/>
  <c r="R109" i="2"/>
  <c r="S109" i="2"/>
  <c r="T109" i="2"/>
  <c r="U109" i="2"/>
  <c r="V109" i="2"/>
  <c r="W109" i="2"/>
  <c r="X109" i="2"/>
  <c r="Z109" i="2"/>
  <c r="AA109" i="2"/>
  <c r="AB109" i="2"/>
  <c r="AC109" i="2"/>
  <c r="O110" i="2"/>
  <c r="P110" i="2"/>
  <c r="Q110" i="2"/>
  <c r="R110" i="2"/>
  <c r="S110" i="2"/>
  <c r="T110" i="2"/>
  <c r="U110" i="2"/>
  <c r="V110" i="2"/>
  <c r="W110" i="2"/>
  <c r="X110" i="2"/>
  <c r="Z110" i="2"/>
  <c r="AA110" i="2"/>
  <c r="AB110" i="2"/>
  <c r="AC110" i="2"/>
  <c r="O111" i="2"/>
  <c r="P111" i="2"/>
  <c r="Q111" i="2"/>
  <c r="R111" i="2"/>
  <c r="S111" i="2"/>
  <c r="T111" i="2"/>
  <c r="U111" i="2"/>
  <c r="V111" i="2"/>
  <c r="W111" i="2"/>
  <c r="X111" i="2"/>
  <c r="Z111" i="2"/>
  <c r="AA111" i="2"/>
  <c r="AB111" i="2"/>
  <c r="AC111" i="2"/>
  <c r="O112" i="2"/>
  <c r="P112" i="2"/>
  <c r="Q112" i="2"/>
  <c r="R112" i="2"/>
  <c r="S112" i="2"/>
  <c r="T112" i="2"/>
  <c r="U112" i="2"/>
  <c r="V112" i="2"/>
  <c r="W112" i="2"/>
  <c r="X112" i="2"/>
  <c r="Z112" i="2"/>
  <c r="AA112" i="2"/>
  <c r="AB112" i="2"/>
  <c r="AC112" i="2"/>
  <c r="O113" i="2"/>
  <c r="P113" i="2"/>
  <c r="Q113" i="2"/>
  <c r="R113" i="2"/>
  <c r="S113" i="2"/>
  <c r="T113" i="2"/>
  <c r="U113" i="2"/>
  <c r="V113" i="2"/>
  <c r="W113" i="2"/>
  <c r="X113" i="2"/>
  <c r="Z113" i="2"/>
  <c r="AA113" i="2"/>
  <c r="AB113" i="2"/>
  <c r="AC113" i="2"/>
  <c r="O114" i="2"/>
  <c r="P114" i="2"/>
  <c r="Q114" i="2"/>
  <c r="R114" i="2"/>
  <c r="S114" i="2"/>
  <c r="T114" i="2"/>
  <c r="U114" i="2"/>
  <c r="V114" i="2"/>
  <c r="W114" i="2"/>
  <c r="X114" i="2"/>
  <c r="Z114" i="2"/>
  <c r="AA114" i="2"/>
  <c r="AB114" i="2"/>
  <c r="AC114" i="2"/>
  <c r="O115" i="2"/>
  <c r="P115" i="2"/>
  <c r="Q115" i="2"/>
  <c r="R115" i="2"/>
  <c r="S115" i="2"/>
  <c r="T115" i="2"/>
  <c r="U115" i="2"/>
  <c r="V115" i="2"/>
  <c r="W115" i="2"/>
  <c r="X115" i="2"/>
  <c r="Z115" i="2"/>
  <c r="AA115" i="2"/>
  <c r="AB115" i="2"/>
  <c r="AC115" i="2"/>
  <c r="O116" i="2"/>
  <c r="P116" i="2"/>
  <c r="Q116" i="2"/>
  <c r="R116" i="2"/>
  <c r="S116" i="2"/>
  <c r="T116" i="2"/>
  <c r="U116" i="2"/>
  <c r="V116" i="2"/>
  <c r="W116" i="2"/>
  <c r="X116" i="2"/>
  <c r="Z116" i="2"/>
  <c r="AA116" i="2"/>
  <c r="AB116" i="2"/>
  <c r="AC116" i="2"/>
  <c r="O117" i="2"/>
  <c r="P117" i="2"/>
  <c r="Q117" i="2"/>
  <c r="R117" i="2"/>
  <c r="S117" i="2"/>
  <c r="T117" i="2"/>
  <c r="U117" i="2"/>
  <c r="V117" i="2"/>
  <c r="W117" i="2"/>
  <c r="X117" i="2"/>
  <c r="Z117" i="2"/>
  <c r="AA117" i="2"/>
  <c r="AB117" i="2"/>
  <c r="AC117" i="2"/>
  <c r="O118" i="2"/>
  <c r="P118" i="2"/>
  <c r="Q118" i="2"/>
  <c r="R118" i="2"/>
  <c r="S118" i="2"/>
  <c r="T118" i="2"/>
  <c r="U118" i="2"/>
  <c r="V118" i="2"/>
  <c r="W118" i="2"/>
  <c r="X118" i="2"/>
  <c r="Z118" i="2"/>
  <c r="AA118" i="2"/>
  <c r="AB118" i="2"/>
  <c r="AC118" i="2"/>
  <c r="O119" i="2"/>
  <c r="P119" i="2"/>
  <c r="Q119" i="2"/>
  <c r="R119" i="2"/>
  <c r="S119" i="2"/>
  <c r="T119" i="2"/>
  <c r="U119" i="2"/>
  <c r="V119" i="2"/>
  <c r="W119" i="2"/>
  <c r="X119" i="2"/>
  <c r="Z119" i="2"/>
  <c r="AA119" i="2"/>
  <c r="AB119" i="2"/>
  <c r="AC119" i="2"/>
  <c r="O120" i="2"/>
  <c r="P120" i="2"/>
  <c r="Q120" i="2"/>
  <c r="R120" i="2"/>
  <c r="S120" i="2"/>
  <c r="T120" i="2"/>
  <c r="U120" i="2"/>
  <c r="V120" i="2"/>
  <c r="W120" i="2"/>
  <c r="X120" i="2"/>
  <c r="Z120" i="2"/>
  <c r="AA120" i="2"/>
  <c r="AB120" i="2"/>
  <c r="AC120" i="2"/>
  <c r="O121" i="2"/>
  <c r="P121" i="2"/>
  <c r="Q121" i="2"/>
  <c r="R121" i="2"/>
  <c r="S121" i="2"/>
  <c r="T121" i="2"/>
  <c r="U121" i="2"/>
  <c r="V121" i="2"/>
  <c r="W121" i="2"/>
  <c r="X121" i="2"/>
  <c r="Z121" i="2"/>
  <c r="AA121" i="2"/>
  <c r="AB121" i="2"/>
  <c r="AC121" i="2"/>
  <c r="O122" i="2"/>
  <c r="P122" i="2"/>
  <c r="Q122" i="2"/>
  <c r="R122" i="2"/>
  <c r="S122" i="2"/>
  <c r="T122" i="2"/>
  <c r="U122" i="2"/>
  <c r="V122" i="2"/>
  <c r="W122" i="2"/>
  <c r="X122" i="2"/>
  <c r="Z122" i="2"/>
  <c r="AA122" i="2"/>
  <c r="AB122" i="2"/>
  <c r="AC122" i="2"/>
  <c r="O123" i="2"/>
  <c r="P123" i="2"/>
  <c r="Q123" i="2"/>
  <c r="R123" i="2"/>
  <c r="S123" i="2"/>
  <c r="T123" i="2"/>
  <c r="U123" i="2"/>
  <c r="V123" i="2"/>
  <c r="W123" i="2"/>
  <c r="X123" i="2"/>
  <c r="Z123" i="2"/>
  <c r="AA123" i="2"/>
  <c r="AB123" i="2"/>
  <c r="AC123" i="2"/>
  <c r="O124" i="2"/>
  <c r="P124" i="2"/>
  <c r="Q124" i="2"/>
  <c r="R124" i="2"/>
  <c r="S124" i="2"/>
  <c r="T124" i="2"/>
  <c r="U124" i="2"/>
  <c r="V124" i="2"/>
  <c r="W124" i="2"/>
  <c r="X124" i="2"/>
  <c r="Z124" i="2"/>
  <c r="AA124" i="2"/>
  <c r="AB124" i="2"/>
  <c r="AC124" i="2"/>
  <c r="O125" i="2"/>
  <c r="P125" i="2"/>
  <c r="Q125" i="2"/>
  <c r="R125" i="2"/>
  <c r="S125" i="2"/>
  <c r="T125" i="2"/>
  <c r="U125" i="2"/>
  <c r="V125" i="2"/>
  <c r="W125" i="2"/>
  <c r="X125" i="2"/>
  <c r="Z125" i="2"/>
  <c r="AA125" i="2"/>
  <c r="AB125" i="2"/>
  <c r="AC125" i="2"/>
  <c r="O126" i="2"/>
  <c r="P126" i="2"/>
  <c r="Q126" i="2"/>
  <c r="R126" i="2"/>
  <c r="S126" i="2"/>
  <c r="T126" i="2"/>
  <c r="U126" i="2"/>
  <c r="V126" i="2"/>
  <c r="W126" i="2"/>
  <c r="X126" i="2"/>
  <c r="Z126" i="2"/>
  <c r="AA126" i="2"/>
  <c r="AB126" i="2"/>
  <c r="AC126" i="2"/>
  <c r="O127" i="2"/>
  <c r="P127" i="2"/>
  <c r="Q127" i="2"/>
  <c r="R127" i="2"/>
  <c r="S127" i="2"/>
  <c r="T127" i="2"/>
  <c r="U127" i="2"/>
  <c r="V127" i="2"/>
  <c r="W127" i="2"/>
  <c r="X127" i="2"/>
  <c r="Z127" i="2"/>
  <c r="AA127" i="2"/>
  <c r="AB127" i="2"/>
  <c r="AC127" i="2"/>
  <c r="O128" i="2"/>
  <c r="P128" i="2"/>
  <c r="Q128" i="2"/>
  <c r="R128" i="2"/>
  <c r="S128" i="2"/>
  <c r="T128" i="2"/>
  <c r="U128" i="2"/>
  <c r="V128" i="2"/>
  <c r="W128" i="2"/>
  <c r="X128" i="2"/>
  <c r="Z128" i="2"/>
  <c r="AA128" i="2"/>
  <c r="AB128" i="2"/>
  <c r="AC128" i="2"/>
  <c r="O129" i="2"/>
  <c r="P129" i="2"/>
  <c r="Q129" i="2"/>
  <c r="R129" i="2"/>
  <c r="S129" i="2"/>
  <c r="T129" i="2"/>
  <c r="U129" i="2"/>
  <c r="V129" i="2"/>
  <c r="W129" i="2"/>
  <c r="X129" i="2"/>
  <c r="Z129" i="2"/>
  <c r="AA129" i="2"/>
  <c r="AB129" i="2"/>
  <c r="AC129" i="2"/>
  <c r="O130" i="2"/>
  <c r="P130" i="2"/>
  <c r="Q130" i="2"/>
  <c r="R130" i="2"/>
  <c r="S130" i="2"/>
  <c r="T130" i="2"/>
  <c r="U130" i="2"/>
  <c r="V130" i="2"/>
  <c r="W130" i="2"/>
  <c r="X130" i="2"/>
  <c r="Z130" i="2"/>
  <c r="AA130" i="2"/>
  <c r="AB130" i="2"/>
  <c r="AC130" i="2"/>
  <c r="O131" i="2"/>
  <c r="P131" i="2"/>
  <c r="Q131" i="2"/>
  <c r="R131" i="2"/>
  <c r="S131" i="2"/>
  <c r="T131" i="2"/>
  <c r="U131" i="2"/>
  <c r="V131" i="2"/>
  <c r="W131" i="2"/>
  <c r="X131" i="2"/>
  <c r="Z131" i="2"/>
  <c r="AA131" i="2"/>
  <c r="AB131" i="2"/>
  <c r="AC131" i="2"/>
  <c r="O132" i="2"/>
  <c r="P132" i="2"/>
  <c r="Q132" i="2"/>
  <c r="R132" i="2"/>
  <c r="S132" i="2"/>
  <c r="T132" i="2"/>
  <c r="U132" i="2"/>
  <c r="V132" i="2"/>
  <c r="W132" i="2"/>
  <c r="X132" i="2"/>
  <c r="Z132" i="2"/>
  <c r="AA132" i="2"/>
  <c r="AB132" i="2"/>
  <c r="AC132" i="2"/>
  <c r="O133" i="2"/>
  <c r="P133" i="2"/>
  <c r="Q133" i="2"/>
  <c r="R133" i="2"/>
  <c r="S133" i="2"/>
  <c r="T133" i="2"/>
  <c r="U133" i="2"/>
  <c r="V133" i="2"/>
  <c r="W133" i="2"/>
  <c r="X133" i="2"/>
  <c r="Z133" i="2"/>
  <c r="AA133" i="2"/>
  <c r="AB133" i="2"/>
  <c r="AC133" i="2"/>
  <c r="O134" i="2"/>
  <c r="P134" i="2"/>
  <c r="Q134" i="2"/>
  <c r="R134" i="2"/>
  <c r="S134" i="2"/>
  <c r="T134" i="2"/>
  <c r="U134" i="2"/>
  <c r="V134" i="2"/>
  <c r="W134" i="2"/>
  <c r="X134" i="2"/>
  <c r="Z134" i="2"/>
  <c r="AA134" i="2"/>
  <c r="AB134" i="2"/>
  <c r="AC134" i="2"/>
  <c r="O135" i="2"/>
  <c r="P135" i="2"/>
  <c r="Q135" i="2"/>
  <c r="R135" i="2"/>
  <c r="S135" i="2"/>
  <c r="T135" i="2"/>
  <c r="U135" i="2"/>
  <c r="V135" i="2"/>
  <c r="W135" i="2"/>
  <c r="X135" i="2"/>
  <c r="Z135" i="2"/>
  <c r="AA135" i="2"/>
  <c r="AB135" i="2"/>
  <c r="AC135" i="2"/>
  <c r="O136" i="2"/>
  <c r="P136" i="2"/>
  <c r="Q136" i="2"/>
  <c r="R136" i="2"/>
  <c r="S136" i="2"/>
  <c r="T136" i="2"/>
  <c r="U136" i="2"/>
  <c r="V136" i="2"/>
  <c r="W136" i="2"/>
  <c r="X136" i="2"/>
  <c r="Z136" i="2"/>
  <c r="AA136" i="2"/>
  <c r="AB136" i="2"/>
  <c r="AC136" i="2"/>
  <c r="O137" i="2"/>
  <c r="P137" i="2"/>
  <c r="Q137" i="2"/>
  <c r="R137" i="2"/>
  <c r="S137" i="2"/>
  <c r="T137" i="2"/>
  <c r="U137" i="2"/>
  <c r="V137" i="2"/>
  <c r="W137" i="2"/>
  <c r="X137" i="2"/>
  <c r="Z137" i="2"/>
  <c r="AA137" i="2"/>
  <c r="AB137" i="2"/>
  <c r="AC137" i="2"/>
  <c r="O138" i="2"/>
  <c r="P138" i="2"/>
  <c r="Q138" i="2"/>
  <c r="R138" i="2"/>
  <c r="S138" i="2"/>
  <c r="T138" i="2"/>
  <c r="U138" i="2"/>
  <c r="V138" i="2"/>
  <c r="W138" i="2"/>
  <c r="X138" i="2"/>
  <c r="Z138" i="2"/>
  <c r="AA138" i="2"/>
  <c r="AB138" i="2"/>
  <c r="AC138" i="2"/>
  <c r="O139" i="2"/>
  <c r="P139" i="2"/>
  <c r="Q139" i="2"/>
  <c r="R139" i="2"/>
  <c r="S139" i="2"/>
  <c r="T139" i="2"/>
  <c r="U139" i="2"/>
  <c r="V139" i="2"/>
  <c r="W139" i="2"/>
  <c r="X139" i="2"/>
  <c r="Z139" i="2"/>
  <c r="AA139" i="2"/>
  <c r="AB139" i="2"/>
  <c r="AC139" i="2"/>
  <c r="O140" i="2"/>
  <c r="P140" i="2"/>
  <c r="Q140" i="2"/>
  <c r="R140" i="2"/>
  <c r="S140" i="2"/>
  <c r="T140" i="2"/>
  <c r="U140" i="2"/>
  <c r="V140" i="2"/>
  <c r="W140" i="2"/>
  <c r="X140" i="2"/>
  <c r="Z140" i="2"/>
  <c r="AA140" i="2"/>
  <c r="AB140" i="2"/>
  <c r="AC140" i="2"/>
  <c r="O141" i="2"/>
  <c r="P141" i="2"/>
  <c r="Q141" i="2"/>
  <c r="R141" i="2"/>
  <c r="S141" i="2"/>
  <c r="T141" i="2"/>
  <c r="U141" i="2"/>
  <c r="V141" i="2"/>
  <c r="W141" i="2"/>
  <c r="X141" i="2"/>
  <c r="Z141" i="2"/>
  <c r="AA141" i="2"/>
  <c r="AB141" i="2"/>
  <c r="AC141" i="2"/>
  <c r="O142" i="2"/>
  <c r="P142" i="2"/>
  <c r="Q142" i="2"/>
  <c r="R142" i="2"/>
  <c r="S142" i="2"/>
  <c r="T142" i="2"/>
  <c r="U142" i="2"/>
  <c r="V142" i="2"/>
  <c r="W142" i="2"/>
  <c r="X142" i="2"/>
  <c r="Z142" i="2"/>
  <c r="AA142" i="2"/>
  <c r="AB142" i="2"/>
  <c r="AC142" i="2"/>
  <c r="O143" i="2"/>
  <c r="P143" i="2"/>
  <c r="Q143" i="2"/>
  <c r="R143" i="2"/>
  <c r="S143" i="2"/>
  <c r="T143" i="2"/>
  <c r="U143" i="2"/>
  <c r="V143" i="2"/>
  <c r="W143" i="2"/>
  <c r="X143" i="2"/>
  <c r="Z143" i="2"/>
  <c r="AA143" i="2"/>
  <c r="AB143" i="2"/>
  <c r="AC143" i="2"/>
  <c r="O144" i="2"/>
  <c r="P144" i="2"/>
  <c r="Q144" i="2"/>
  <c r="R144" i="2"/>
  <c r="S144" i="2"/>
  <c r="T144" i="2"/>
  <c r="U144" i="2"/>
  <c r="V144" i="2"/>
  <c r="W144" i="2"/>
  <c r="X144" i="2"/>
  <c r="Z144" i="2"/>
  <c r="AA144" i="2"/>
  <c r="AB144" i="2"/>
  <c r="AC144" i="2"/>
  <c r="O145" i="2"/>
  <c r="P145" i="2"/>
  <c r="Q145" i="2"/>
  <c r="R145" i="2"/>
  <c r="S145" i="2"/>
  <c r="T145" i="2"/>
  <c r="U145" i="2"/>
  <c r="V145" i="2"/>
  <c r="W145" i="2"/>
  <c r="X145" i="2"/>
  <c r="Z145" i="2"/>
  <c r="AA145" i="2"/>
  <c r="AB145" i="2"/>
  <c r="AC145" i="2"/>
  <c r="O146" i="2"/>
  <c r="P146" i="2"/>
  <c r="Q146" i="2"/>
  <c r="R146" i="2"/>
  <c r="S146" i="2"/>
  <c r="T146" i="2"/>
  <c r="U146" i="2"/>
  <c r="V146" i="2"/>
  <c r="W146" i="2"/>
  <c r="X146" i="2"/>
  <c r="Z146" i="2"/>
  <c r="AA146" i="2"/>
  <c r="AB146" i="2"/>
  <c r="AC146" i="2"/>
  <c r="O147" i="2"/>
  <c r="P147" i="2"/>
  <c r="Q147" i="2"/>
  <c r="R147" i="2"/>
  <c r="S147" i="2"/>
  <c r="T147" i="2"/>
  <c r="U147" i="2"/>
  <c r="V147" i="2"/>
  <c r="W147" i="2"/>
  <c r="X147" i="2"/>
  <c r="Z147" i="2"/>
  <c r="AA147" i="2"/>
  <c r="AB147" i="2"/>
  <c r="AC147" i="2"/>
  <c r="O148" i="2"/>
  <c r="P148" i="2"/>
  <c r="Q148" i="2"/>
  <c r="R148" i="2"/>
  <c r="S148" i="2"/>
  <c r="T148" i="2"/>
  <c r="U148" i="2"/>
  <c r="V148" i="2"/>
  <c r="W148" i="2"/>
  <c r="X148" i="2"/>
  <c r="Z148" i="2"/>
  <c r="AA148" i="2"/>
  <c r="AB148" i="2"/>
  <c r="AC148" i="2"/>
  <c r="O149" i="2"/>
  <c r="P149" i="2"/>
  <c r="Q149" i="2"/>
  <c r="R149" i="2"/>
  <c r="S149" i="2"/>
  <c r="T149" i="2"/>
  <c r="U149" i="2"/>
  <c r="V149" i="2"/>
  <c r="W149" i="2"/>
  <c r="X149" i="2"/>
  <c r="Z149" i="2"/>
  <c r="AA149" i="2"/>
  <c r="AB149" i="2"/>
  <c r="AC149" i="2"/>
  <c r="O150" i="2"/>
  <c r="P150" i="2"/>
  <c r="Q150" i="2"/>
  <c r="R150" i="2"/>
  <c r="S150" i="2"/>
  <c r="T150" i="2"/>
  <c r="U150" i="2"/>
  <c r="V150" i="2"/>
  <c r="W150" i="2"/>
  <c r="X150" i="2"/>
  <c r="Z150" i="2"/>
  <c r="AA150" i="2"/>
  <c r="AB150" i="2"/>
  <c r="AC150" i="2"/>
  <c r="O151" i="2"/>
  <c r="P151" i="2"/>
  <c r="Q151" i="2"/>
  <c r="R151" i="2"/>
  <c r="S151" i="2"/>
  <c r="T151" i="2"/>
  <c r="U151" i="2"/>
  <c r="V151" i="2"/>
  <c r="W151" i="2"/>
  <c r="X151" i="2"/>
  <c r="Z151" i="2"/>
  <c r="AA151" i="2"/>
  <c r="AB151" i="2"/>
  <c r="AC151" i="2"/>
  <c r="O152" i="2"/>
  <c r="P152" i="2"/>
  <c r="Q152" i="2"/>
  <c r="R152" i="2"/>
  <c r="S152" i="2"/>
  <c r="T152" i="2"/>
  <c r="U152" i="2"/>
  <c r="V152" i="2"/>
  <c r="W152" i="2"/>
  <c r="X152" i="2"/>
  <c r="Z152" i="2"/>
  <c r="AA152" i="2"/>
  <c r="AB152" i="2"/>
  <c r="AC152" i="2"/>
  <c r="O153" i="2"/>
  <c r="P153" i="2"/>
  <c r="Q153" i="2"/>
  <c r="R153" i="2"/>
  <c r="S153" i="2"/>
  <c r="T153" i="2"/>
  <c r="U153" i="2"/>
  <c r="V153" i="2"/>
  <c r="W153" i="2"/>
  <c r="X153" i="2"/>
  <c r="Z153" i="2"/>
  <c r="AA153" i="2"/>
  <c r="AB153" i="2"/>
  <c r="AC153" i="2"/>
  <c r="O154" i="2"/>
  <c r="P154" i="2"/>
  <c r="Q154" i="2"/>
  <c r="R154" i="2"/>
  <c r="S154" i="2"/>
  <c r="T154" i="2"/>
  <c r="U154" i="2"/>
  <c r="V154" i="2"/>
  <c r="W154" i="2"/>
  <c r="X154" i="2"/>
  <c r="Z154" i="2"/>
  <c r="AA154" i="2"/>
  <c r="AB154" i="2"/>
  <c r="AC154" i="2"/>
  <c r="O155" i="2"/>
  <c r="P155" i="2"/>
  <c r="Q155" i="2"/>
  <c r="R155" i="2"/>
  <c r="S155" i="2"/>
  <c r="T155" i="2"/>
  <c r="U155" i="2"/>
  <c r="V155" i="2"/>
  <c r="W155" i="2"/>
  <c r="X155" i="2"/>
  <c r="Z155" i="2"/>
  <c r="AA155" i="2"/>
  <c r="AB155" i="2"/>
  <c r="AC155" i="2"/>
  <c r="O156" i="2"/>
  <c r="P156" i="2"/>
  <c r="Q156" i="2"/>
  <c r="R156" i="2"/>
  <c r="S156" i="2"/>
  <c r="T156" i="2"/>
  <c r="U156" i="2"/>
  <c r="V156" i="2"/>
  <c r="W156" i="2"/>
  <c r="X156" i="2"/>
  <c r="Z156" i="2"/>
  <c r="AA156" i="2"/>
  <c r="AB156" i="2"/>
  <c r="AC156" i="2"/>
  <c r="O157" i="2"/>
  <c r="P157" i="2"/>
  <c r="Q157" i="2"/>
  <c r="R157" i="2"/>
  <c r="S157" i="2"/>
  <c r="T157" i="2"/>
  <c r="U157" i="2"/>
  <c r="V157" i="2"/>
  <c r="W157" i="2"/>
  <c r="X157" i="2"/>
  <c r="Z157" i="2"/>
  <c r="AA157" i="2"/>
  <c r="AB157" i="2"/>
  <c r="AC157" i="2"/>
  <c r="O158" i="2"/>
  <c r="P158" i="2"/>
  <c r="Q158" i="2"/>
  <c r="R158" i="2"/>
  <c r="S158" i="2"/>
  <c r="T158" i="2"/>
  <c r="U158" i="2"/>
  <c r="V158" i="2"/>
  <c r="W158" i="2"/>
  <c r="X158" i="2"/>
  <c r="Z158" i="2"/>
  <c r="AA158" i="2"/>
  <c r="AB158" i="2"/>
  <c r="AC158" i="2"/>
  <c r="O159" i="2"/>
  <c r="P159" i="2"/>
  <c r="Q159" i="2"/>
  <c r="R159" i="2"/>
  <c r="S159" i="2"/>
  <c r="T159" i="2"/>
  <c r="U159" i="2"/>
  <c r="V159" i="2"/>
  <c r="W159" i="2"/>
  <c r="X159" i="2"/>
  <c r="Z159" i="2"/>
  <c r="AA159" i="2"/>
  <c r="AB159" i="2"/>
  <c r="AC159" i="2"/>
  <c r="O160" i="2"/>
  <c r="P160" i="2"/>
  <c r="Q160" i="2"/>
  <c r="R160" i="2"/>
  <c r="S160" i="2"/>
  <c r="T160" i="2"/>
  <c r="U160" i="2"/>
  <c r="V160" i="2"/>
  <c r="W160" i="2"/>
  <c r="X160" i="2"/>
  <c r="Z160" i="2"/>
  <c r="AA160" i="2"/>
  <c r="AB160" i="2"/>
  <c r="AC160" i="2"/>
  <c r="O161" i="2"/>
  <c r="P161" i="2"/>
  <c r="Q161" i="2"/>
  <c r="R161" i="2"/>
  <c r="S161" i="2"/>
  <c r="T161" i="2"/>
  <c r="U161" i="2"/>
  <c r="V161" i="2"/>
  <c r="W161" i="2"/>
  <c r="X161" i="2"/>
  <c r="Z161" i="2"/>
  <c r="AA161" i="2"/>
  <c r="AB161" i="2"/>
  <c r="AC161" i="2"/>
  <c r="O162" i="2"/>
  <c r="P162" i="2"/>
  <c r="Q162" i="2"/>
  <c r="R162" i="2"/>
  <c r="S162" i="2"/>
  <c r="T162" i="2"/>
  <c r="U162" i="2"/>
  <c r="V162" i="2"/>
  <c r="W162" i="2"/>
  <c r="X162" i="2"/>
  <c r="Z162" i="2"/>
  <c r="AA162" i="2"/>
  <c r="AB162" i="2"/>
  <c r="AC162" i="2"/>
  <c r="O163" i="2"/>
  <c r="P163" i="2"/>
  <c r="Q163" i="2"/>
  <c r="R163" i="2"/>
  <c r="S163" i="2"/>
  <c r="T163" i="2"/>
  <c r="U163" i="2"/>
  <c r="V163" i="2"/>
  <c r="W163" i="2"/>
  <c r="X163" i="2"/>
  <c r="Z163" i="2"/>
  <c r="AA163" i="2"/>
  <c r="AB163" i="2"/>
  <c r="AC163" i="2"/>
  <c r="O164" i="2"/>
  <c r="P164" i="2"/>
  <c r="Q164" i="2"/>
  <c r="R164" i="2"/>
  <c r="S164" i="2"/>
  <c r="T164" i="2"/>
  <c r="U164" i="2"/>
  <c r="V164" i="2"/>
  <c r="W164" i="2"/>
  <c r="X164" i="2"/>
  <c r="Z164" i="2"/>
  <c r="AA164" i="2"/>
  <c r="AB164" i="2"/>
  <c r="AC164" i="2"/>
  <c r="O165" i="2"/>
  <c r="P165" i="2"/>
  <c r="Q165" i="2"/>
  <c r="R165" i="2"/>
  <c r="S165" i="2"/>
  <c r="T165" i="2"/>
  <c r="U165" i="2"/>
  <c r="V165" i="2"/>
  <c r="W165" i="2"/>
  <c r="X165" i="2"/>
  <c r="Z165" i="2"/>
  <c r="AA165" i="2"/>
  <c r="AB165" i="2"/>
  <c r="AC165" i="2"/>
  <c r="O166" i="2"/>
  <c r="P166" i="2"/>
  <c r="Q166" i="2"/>
  <c r="R166" i="2"/>
  <c r="S166" i="2"/>
  <c r="T166" i="2"/>
  <c r="U166" i="2"/>
  <c r="V166" i="2"/>
  <c r="W166" i="2"/>
  <c r="X166" i="2"/>
  <c r="Z166" i="2"/>
  <c r="AA166" i="2"/>
  <c r="AB166" i="2"/>
  <c r="AC166" i="2"/>
  <c r="O167" i="2"/>
  <c r="P167" i="2"/>
  <c r="Q167" i="2"/>
  <c r="R167" i="2"/>
  <c r="S167" i="2"/>
  <c r="T167" i="2"/>
  <c r="U167" i="2"/>
  <c r="V167" i="2"/>
  <c r="W167" i="2"/>
  <c r="X167" i="2"/>
  <c r="Z167" i="2"/>
  <c r="AA167" i="2"/>
  <c r="AB167" i="2"/>
  <c r="AC167" i="2"/>
  <c r="O168" i="2"/>
  <c r="P168" i="2"/>
  <c r="Q168" i="2"/>
  <c r="R168" i="2"/>
  <c r="S168" i="2"/>
  <c r="T168" i="2"/>
  <c r="U168" i="2"/>
  <c r="V168" i="2"/>
  <c r="W168" i="2"/>
  <c r="X168" i="2"/>
  <c r="Z168" i="2"/>
  <c r="AA168" i="2"/>
  <c r="AB168" i="2"/>
  <c r="AC168" i="2"/>
  <c r="O169" i="2"/>
  <c r="P169" i="2"/>
  <c r="Q169" i="2"/>
  <c r="R169" i="2"/>
  <c r="S169" i="2"/>
  <c r="T169" i="2"/>
  <c r="U169" i="2"/>
  <c r="V169" i="2"/>
  <c r="W169" i="2"/>
  <c r="X169" i="2"/>
  <c r="Z169" i="2"/>
  <c r="AA169" i="2"/>
  <c r="AB169" i="2"/>
  <c r="AC169" i="2"/>
  <c r="O170" i="2"/>
  <c r="P170" i="2"/>
  <c r="Q170" i="2"/>
  <c r="R170" i="2"/>
  <c r="S170" i="2"/>
  <c r="T170" i="2"/>
  <c r="U170" i="2"/>
  <c r="V170" i="2"/>
  <c r="W170" i="2"/>
  <c r="X170" i="2"/>
  <c r="Z170" i="2"/>
  <c r="AA170" i="2"/>
  <c r="AB170" i="2"/>
  <c r="AC170" i="2"/>
  <c r="O171" i="2"/>
  <c r="P171" i="2"/>
  <c r="Q171" i="2"/>
  <c r="R171" i="2"/>
  <c r="S171" i="2"/>
  <c r="T171" i="2"/>
  <c r="U171" i="2"/>
  <c r="V171" i="2"/>
  <c r="W171" i="2"/>
  <c r="X171" i="2"/>
  <c r="Z171" i="2"/>
  <c r="AA171" i="2"/>
  <c r="AB171" i="2"/>
  <c r="AC171" i="2"/>
  <c r="O172" i="2"/>
  <c r="P172" i="2"/>
  <c r="Q172" i="2"/>
  <c r="R172" i="2"/>
  <c r="S172" i="2"/>
  <c r="T172" i="2"/>
  <c r="U172" i="2"/>
  <c r="V172" i="2"/>
  <c r="W172" i="2"/>
  <c r="X172" i="2"/>
  <c r="Z172" i="2"/>
  <c r="AA172" i="2"/>
  <c r="AB172" i="2"/>
  <c r="AC172" i="2"/>
  <c r="O173" i="2"/>
  <c r="P173" i="2"/>
  <c r="Q173" i="2"/>
  <c r="R173" i="2"/>
  <c r="S173" i="2"/>
  <c r="T173" i="2"/>
  <c r="U173" i="2"/>
  <c r="V173" i="2"/>
  <c r="W173" i="2"/>
  <c r="X173" i="2"/>
  <c r="Z173" i="2"/>
  <c r="AA173" i="2"/>
  <c r="AB173" i="2"/>
  <c r="AC173" i="2"/>
  <c r="O174" i="2"/>
  <c r="P174" i="2"/>
  <c r="Q174" i="2"/>
  <c r="R174" i="2"/>
  <c r="S174" i="2"/>
  <c r="T174" i="2"/>
  <c r="U174" i="2"/>
  <c r="V174" i="2"/>
  <c r="W174" i="2"/>
  <c r="X174" i="2"/>
  <c r="Z174" i="2"/>
  <c r="AA174" i="2"/>
  <c r="AB174" i="2"/>
  <c r="AC174" i="2"/>
  <c r="O175" i="2"/>
  <c r="P175" i="2"/>
  <c r="Q175" i="2"/>
  <c r="R175" i="2"/>
  <c r="S175" i="2"/>
  <c r="T175" i="2"/>
  <c r="U175" i="2"/>
  <c r="V175" i="2"/>
  <c r="W175" i="2"/>
  <c r="X175" i="2"/>
  <c r="Z175" i="2"/>
  <c r="AA175" i="2"/>
  <c r="AB175" i="2"/>
  <c r="AC175" i="2"/>
  <c r="O176" i="2"/>
  <c r="P176" i="2"/>
  <c r="Q176" i="2"/>
  <c r="R176" i="2"/>
  <c r="S176" i="2"/>
  <c r="T176" i="2"/>
  <c r="U176" i="2"/>
  <c r="V176" i="2"/>
  <c r="W176" i="2"/>
  <c r="X176" i="2"/>
  <c r="Z176" i="2"/>
  <c r="AA176" i="2"/>
  <c r="AB176" i="2"/>
  <c r="AC176" i="2"/>
  <c r="O177" i="2"/>
  <c r="P177" i="2"/>
  <c r="Q177" i="2"/>
  <c r="R177" i="2"/>
  <c r="S177" i="2"/>
  <c r="T177" i="2"/>
  <c r="U177" i="2"/>
  <c r="V177" i="2"/>
  <c r="W177" i="2"/>
  <c r="X177" i="2"/>
  <c r="Z177" i="2"/>
  <c r="AA177" i="2"/>
  <c r="AB177" i="2"/>
  <c r="AC177" i="2"/>
  <c r="O178" i="2"/>
  <c r="P178" i="2"/>
  <c r="Q178" i="2"/>
  <c r="R178" i="2"/>
  <c r="S178" i="2"/>
  <c r="T178" i="2"/>
  <c r="U178" i="2"/>
  <c r="V178" i="2"/>
  <c r="W178" i="2"/>
  <c r="X178" i="2"/>
  <c r="Z178" i="2"/>
  <c r="AA178" i="2"/>
  <c r="AB178" i="2"/>
  <c r="AC178" i="2"/>
  <c r="O179" i="2"/>
  <c r="P179" i="2"/>
  <c r="Q179" i="2"/>
  <c r="R179" i="2"/>
  <c r="S179" i="2"/>
  <c r="T179" i="2"/>
  <c r="U179" i="2"/>
  <c r="V179" i="2"/>
  <c r="W179" i="2"/>
  <c r="X179" i="2"/>
  <c r="Z179" i="2"/>
  <c r="AA179" i="2"/>
  <c r="AB179" i="2"/>
  <c r="AC179" i="2"/>
  <c r="O180" i="2"/>
  <c r="P180" i="2"/>
  <c r="Q180" i="2"/>
  <c r="R180" i="2"/>
  <c r="S180" i="2"/>
  <c r="T180" i="2"/>
  <c r="U180" i="2"/>
  <c r="V180" i="2"/>
  <c r="W180" i="2"/>
  <c r="X180" i="2"/>
  <c r="Z180" i="2"/>
  <c r="AA180" i="2"/>
  <c r="AB180" i="2"/>
  <c r="AC180" i="2"/>
  <c r="O181" i="2"/>
  <c r="P181" i="2"/>
  <c r="Q181" i="2"/>
  <c r="R181" i="2"/>
  <c r="S181" i="2"/>
  <c r="T181" i="2"/>
  <c r="U181" i="2"/>
  <c r="V181" i="2"/>
  <c r="W181" i="2"/>
  <c r="X181" i="2"/>
  <c r="Z181" i="2"/>
  <c r="AA181" i="2"/>
  <c r="AB181" i="2"/>
  <c r="AC181" i="2"/>
  <c r="O182" i="2"/>
  <c r="P182" i="2"/>
  <c r="Q182" i="2"/>
  <c r="R182" i="2"/>
  <c r="S182" i="2"/>
  <c r="T182" i="2"/>
  <c r="U182" i="2"/>
  <c r="V182" i="2"/>
  <c r="W182" i="2"/>
  <c r="X182" i="2"/>
  <c r="Z182" i="2"/>
  <c r="AA182" i="2"/>
  <c r="AB182" i="2"/>
  <c r="AC182" i="2"/>
  <c r="O183" i="2"/>
  <c r="P183" i="2"/>
  <c r="Q183" i="2"/>
  <c r="R183" i="2"/>
  <c r="S183" i="2"/>
  <c r="T183" i="2"/>
  <c r="U183" i="2"/>
  <c r="V183" i="2"/>
  <c r="W183" i="2"/>
  <c r="X183" i="2"/>
  <c r="Z183" i="2"/>
  <c r="AA183" i="2"/>
  <c r="AB183" i="2"/>
  <c r="AC183" i="2"/>
  <c r="O184" i="2"/>
  <c r="P184" i="2"/>
  <c r="Q184" i="2"/>
  <c r="R184" i="2"/>
  <c r="S184" i="2"/>
  <c r="T184" i="2"/>
  <c r="U184" i="2"/>
  <c r="V184" i="2"/>
  <c r="W184" i="2"/>
  <c r="X184" i="2"/>
  <c r="Z184" i="2"/>
  <c r="AA184" i="2"/>
  <c r="AB184" i="2"/>
  <c r="AC184" i="2"/>
  <c r="O185" i="2"/>
  <c r="P185" i="2"/>
  <c r="Q185" i="2"/>
  <c r="R185" i="2"/>
  <c r="S185" i="2"/>
  <c r="T185" i="2"/>
  <c r="U185" i="2"/>
  <c r="V185" i="2"/>
  <c r="W185" i="2"/>
  <c r="X185" i="2"/>
  <c r="Z185" i="2"/>
  <c r="AA185" i="2"/>
  <c r="AB185" i="2"/>
  <c r="AC185" i="2"/>
  <c r="O186" i="2"/>
  <c r="P186" i="2"/>
  <c r="Q186" i="2"/>
  <c r="R186" i="2"/>
  <c r="S186" i="2"/>
  <c r="T186" i="2"/>
  <c r="U186" i="2"/>
  <c r="V186" i="2"/>
  <c r="W186" i="2"/>
  <c r="X186" i="2"/>
  <c r="Z186" i="2"/>
  <c r="AA186" i="2"/>
  <c r="AB186" i="2"/>
  <c r="AC186" i="2"/>
  <c r="O187" i="2"/>
  <c r="P187" i="2"/>
  <c r="Q187" i="2"/>
  <c r="R187" i="2"/>
  <c r="S187" i="2"/>
  <c r="T187" i="2"/>
  <c r="U187" i="2"/>
  <c r="V187" i="2"/>
  <c r="W187" i="2"/>
  <c r="X187" i="2"/>
  <c r="Z187" i="2"/>
  <c r="AA187" i="2"/>
  <c r="AB187" i="2"/>
  <c r="AC187" i="2"/>
  <c r="O188" i="2"/>
  <c r="P188" i="2"/>
  <c r="Q188" i="2"/>
  <c r="R188" i="2"/>
  <c r="S188" i="2"/>
  <c r="T188" i="2"/>
  <c r="U188" i="2"/>
  <c r="V188" i="2"/>
  <c r="W188" i="2"/>
  <c r="X188" i="2"/>
  <c r="Z188" i="2"/>
  <c r="AA188" i="2"/>
  <c r="AB188" i="2"/>
  <c r="AC188" i="2"/>
  <c r="O189" i="2"/>
  <c r="P189" i="2"/>
  <c r="Q189" i="2"/>
  <c r="R189" i="2"/>
  <c r="S189" i="2"/>
  <c r="T189" i="2"/>
  <c r="U189" i="2"/>
  <c r="V189" i="2"/>
  <c r="W189" i="2"/>
  <c r="X189" i="2"/>
  <c r="Z189" i="2"/>
  <c r="AA189" i="2"/>
  <c r="AB189" i="2"/>
  <c r="AC189" i="2"/>
  <c r="O190" i="2"/>
  <c r="P190" i="2"/>
  <c r="Q190" i="2"/>
  <c r="R190" i="2"/>
  <c r="S190" i="2"/>
  <c r="T190" i="2"/>
  <c r="U190" i="2"/>
  <c r="V190" i="2"/>
  <c r="W190" i="2"/>
  <c r="X190" i="2"/>
  <c r="Z190" i="2"/>
  <c r="AA190" i="2"/>
  <c r="AB190" i="2"/>
  <c r="AC190" i="2"/>
  <c r="O191" i="2"/>
  <c r="P191" i="2"/>
  <c r="Q191" i="2"/>
  <c r="R191" i="2"/>
  <c r="S191" i="2"/>
  <c r="T191" i="2"/>
  <c r="U191" i="2"/>
  <c r="V191" i="2"/>
  <c r="W191" i="2"/>
  <c r="X191" i="2"/>
  <c r="Z191" i="2"/>
  <c r="AA191" i="2"/>
  <c r="AB191" i="2"/>
  <c r="AC191" i="2"/>
  <c r="O192" i="2"/>
  <c r="P192" i="2"/>
  <c r="Q192" i="2"/>
  <c r="R192" i="2"/>
  <c r="S192" i="2"/>
  <c r="T192" i="2"/>
  <c r="U192" i="2"/>
  <c r="V192" i="2"/>
  <c r="W192" i="2"/>
  <c r="X192" i="2"/>
  <c r="Z192" i="2"/>
  <c r="AA192" i="2"/>
  <c r="AB192" i="2"/>
  <c r="AC192" i="2"/>
  <c r="O193" i="2"/>
  <c r="P193" i="2"/>
  <c r="Q193" i="2"/>
  <c r="R193" i="2"/>
  <c r="S193" i="2"/>
  <c r="T193" i="2"/>
  <c r="U193" i="2"/>
  <c r="V193" i="2"/>
  <c r="W193" i="2"/>
  <c r="X193" i="2"/>
  <c r="Z193" i="2"/>
  <c r="AA193" i="2"/>
  <c r="AB193" i="2"/>
  <c r="AC193" i="2"/>
  <c r="O194" i="2"/>
  <c r="P194" i="2"/>
  <c r="Q194" i="2"/>
  <c r="R194" i="2"/>
  <c r="S194" i="2"/>
  <c r="T194" i="2"/>
  <c r="U194" i="2"/>
  <c r="V194" i="2"/>
  <c r="W194" i="2"/>
  <c r="X194" i="2"/>
  <c r="Z194" i="2"/>
  <c r="AA194" i="2"/>
  <c r="AB194" i="2"/>
  <c r="AC194" i="2"/>
  <c r="O195" i="2"/>
  <c r="P195" i="2"/>
  <c r="Q195" i="2"/>
  <c r="R195" i="2"/>
  <c r="S195" i="2"/>
  <c r="T195" i="2"/>
  <c r="U195" i="2"/>
  <c r="V195" i="2"/>
  <c r="W195" i="2"/>
  <c r="X195" i="2"/>
  <c r="Z195" i="2"/>
  <c r="AA195" i="2"/>
  <c r="AB195" i="2"/>
  <c r="AC195" i="2"/>
  <c r="O196" i="2"/>
  <c r="P196" i="2"/>
  <c r="Q196" i="2"/>
  <c r="R196" i="2"/>
  <c r="S196" i="2"/>
  <c r="T196" i="2"/>
  <c r="U196" i="2"/>
  <c r="V196" i="2"/>
  <c r="W196" i="2"/>
  <c r="X196" i="2"/>
  <c r="Z196" i="2"/>
  <c r="AA196" i="2"/>
  <c r="AB196" i="2"/>
  <c r="AC196" i="2"/>
  <c r="O197" i="2"/>
  <c r="P197" i="2"/>
  <c r="Q197" i="2"/>
  <c r="R197" i="2"/>
  <c r="S197" i="2"/>
  <c r="T197" i="2"/>
  <c r="U197" i="2"/>
  <c r="V197" i="2"/>
  <c r="W197" i="2"/>
  <c r="X197" i="2"/>
  <c r="Z197" i="2"/>
  <c r="AA197" i="2"/>
  <c r="AB197" i="2"/>
  <c r="AC197" i="2"/>
  <c r="O198" i="2"/>
  <c r="P198" i="2"/>
  <c r="Q198" i="2"/>
  <c r="R198" i="2"/>
  <c r="S198" i="2"/>
  <c r="T198" i="2"/>
  <c r="U198" i="2"/>
  <c r="V198" i="2"/>
  <c r="W198" i="2"/>
  <c r="X198" i="2"/>
  <c r="Z198" i="2"/>
  <c r="AA198" i="2"/>
  <c r="AB198" i="2"/>
  <c r="AC198" i="2"/>
  <c r="O199" i="2"/>
  <c r="P199" i="2"/>
  <c r="Q199" i="2"/>
  <c r="R199" i="2"/>
  <c r="S199" i="2"/>
  <c r="T199" i="2"/>
  <c r="U199" i="2"/>
  <c r="V199" i="2"/>
  <c r="W199" i="2"/>
  <c r="X199" i="2"/>
  <c r="Z199" i="2"/>
  <c r="AA199" i="2"/>
  <c r="AB199" i="2"/>
  <c r="AC199" i="2"/>
  <c r="O200" i="2"/>
  <c r="P200" i="2"/>
  <c r="Q200" i="2"/>
  <c r="R200" i="2"/>
  <c r="S200" i="2"/>
  <c r="T200" i="2"/>
  <c r="U200" i="2"/>
  <c r="V200" i="2"/>
  <c r="W200" i="2"/>
  <c r="X200" i="2"/>
  <c r="Z200" i="2"/>
  <c r="AA200" i="2"/>
  <c r="AB200" i="2"/>
  <c r="AC200" i="2"/>
  <c r="O201" i="2"/>
  <c r="P201" i="2"/>
  <c r="Q201" i="2"/>
  <c r="R201" i="2"/>
  <c r="S201" i="2"/>
  <c r="T201" i="2"/>
  <c r="U201" i="2"/>
  <c r="V201" i="2"/>
  <c r="W201" i="2"/>
  <c r="X201" i="2"/>
  <c r="Z201" i="2"/>
  <c r="AA201" i="2"/>
  <c r="AB201" i="2"/>
  <c r="AC201" i="2"/>
  <c r="O202" i="2"/>
  <c r="P202" i="2"/>
  <c r="Q202" i="2"/>
  <c r="R202" i="2"/>
  <c r="S202" i="2"/>
  <c r="T202" i="2"/>
  <c r="U202" i="2"/>
  <c r="V202" i="2"/>
  <c r="W202" i="2"/>
  <c r="X202" i="2"/>
  <c r="Z202" i="2"/>
  <c r="AA202" i="2"/>
  <c r="AB202" i="2"/>
  <c r="AC202" i="2"/>
  <c r="O203" i="2"/>
  <c r="P203" i="2"/>
  <c r="Q203" i="2"/>
  <c r="R203" i="2"/>
  <c r="S203" i="2"/>
  <c r="T203" i="2"/>
  <c r="U203" i="2"/>
  <c r="V203" i="2"/>
  <c r="W203" i="2"/>
  <c r="X203" i="2"/>
  <c r="Z203" i="2"/>
  <c r="AA203" i="2"/>
  <c r="AB203" i="2"/>
  <c r="AC203" i="2"/>
  <c r="O204" i="2"/>
  <c r="P204" i="2"/>
  <c r="Q204" i="2"/>
  <c r="R204" i="2"/>
  <c r="S204" i="2"/>
  <c r="T204" i="2"/>
  <c r="U204" i="2"/>
  <c r="V204" i="2"/>
  <c r="W204" i="2"/>
  <c r="X204" i="2"/>
  <c r="Z204" i="2"/>
  <c r="AA204" i="2"/>
  <c r="AB204" i="2"/>
  <c r="AC204" i="2"/>
  <c r="O205" i="2"/>
  <c r="P205" i="2"/>
  <c r="Q205" i="2"/>
  <c r="R205" i="2"/>
  <c r="S205" i="2"/>
  <c r="T205" i="2"/>
  <c r="U205" i="2"/>
  <c r="V205" i="2"/>
  <c r="W205" i="2"/>
  <c r="X205" i="2"/>
  <c r="Z205" i="2"/>
  <c r="AA205" i="2"/>
  <c r="AB205" i="2"/>
  <c r="AC205" i="2"/>
  <c r="O206" i="2"/>
  <c r="P206" i="2"/>
  <c r="Q206" i="2"/>
  <c r="R206" i="2"/>
  <c r="S206" i="2"/>
  <c r="T206" i="2"/>
  <c r="U206" i="2"/>
  <c r="V206" i="2"/>
  <c r="W206" i="2"/>
  <c r="X206" i="2"/>
  <c r="Z206" i="2"/>
  <c r="AA206" i="2"/>
  <c r="AB206" i="2"/>
  <c r="AC206" i="2"/>
  <c r="O207" i="2"/>
  <c r="P207" i="2"/>
  <c r="Q207" i="2"/>
  <c r="R207" i="2"/>
  <c r="S207" i="2"/>
  <c r="T207" i="2"/>
  <c r="U207" i="2"/>
  <c r="V207" i="2"/>
  <c r="W207" i="2"/>
  <c r="X207" i="2"/>
  <c r="Z207" i="2"/>
  <c r="AA207" i="2"/>
  <c r="AB207" i="2"/>
  <c r="AC207" i="2"/>
  <c r="O208" i="2"/>
  <c r="P208" i="2"/>
  <c r="Q208" i="2"/>
  <c r="R208" i="2"/>
  <c r="S208" i="2"/>
  <c r="T208" i="2"/>
  <c r="U208" i="2"/>
  <c r="V208" i="2"/>
  <c r="W208" i="2"/>
  <c r="X208" i="2"/>
  <c r="Z208" i="2"/>
  <c r="AA208" i="2"/>
  <c r="AB208" i="2"/>
  <c r="AC208" i="2"/>
  <c r="O209" i="2"/>
  <c r="P209" i="2"/>
  <c r="Q209" i="2"/>
  <c r="R209" i="2"/>
  <c r="S209" i="2"/>
  <c r="T209" i="2"/>
  <c r="U209" i="2"/>
  <c r="V209" i="2"/>
  <c r="W209" i="2"/>
  <c r="X209" i="2"/>
  <c r="Z209" i="2"/>
  <c r="AA209" i="2"/>
  <c r="AB209" i="2"/>
  <c r="AC209" i="2"/>
  <c r="O210" i="2"/>
  <c r="P210" i="2"/>
  <c r="Q210" i="2"/>
  <c r="R210" i="2"/>
  <c r="S210" i="2"/>
  <c r="T210" i="2"/>
  <c r="U210" i="2"/>
  <c r="V210" i="2"/>
  <c r="W210" i="2"/>
  <c r="X210" i="2"/>
  <c r="Z210" i="2"/>
  <c r="AA210" i="2"/>
  <c r="AB210" i="2"/>
  <c r="AC210" i="2"/>
  <c r="O211" i="2"/>
  <c r="P211" i="2"/>
  <c r="Q211" i="2"/>
  <c r="R211" i="2"/>
  <c r="S211" i="2"/>
  <c r="T211" i="2"/>
  <c r="U211" i="2"/>
  <c r="V211" i="2"/>
  <c r="W211" i="2"/>
  <c r="X211" i="2"/>
  <c r="Z211" i="2"/>
  <c r="AA211" i="2"/>
  <c r="AB211" i="2"/>
  <c r="AC211" i="2"/>
  <c r="O212" i="2"/>
  <c r="P212" i="2"/>
  <c r="Q212" i="2"/>
  <c r="R212" i="2"/>
  <c r="S212" i="2"/>
  <c r="T212" i="2"/>
  <c r="U212" i="2"/>
  <c r="V212" i="2"/>
  <c r="W212" i="2"/>
  <c r="X212" i="2"/>
  <c r="Z212" i="2"/>
  <c r="AA212" i="2"/>
  <c r="AB212" i="2"/>
  <c r="AC212" i="2"/>
  <c r="O213" i="2"/>
  <c r="P213" i="2"/>
  <c r="Q213" i="2"/>
  <c r="R213" i="2"/>
  <c r="S213" i="2"/>
  <c r="T213" i="2"/>
  <c r="U213" i="2"/>
  <c r="V213" i="2"/>
  <c r="W213" i="2"/>
  <c r="X213" i="2"/>
  <c r="Z213" i="2"/>
  <c r="AA213" i="2"/>
  <c r="AB213" i="2"/>
  <c r="AC213" i="2"/>
  <c r="O214" i="2"/>
  <c r="P214" i="2"/>
  <c r="Q214" i="2"/>
  <c r="R214" i="2"/>
  <c r="S214" i="2"/>
  <c r="T214" i="2"/>
  <c r="U214" i="2"/>
  <c r="V214" i="2"/>
  <c r="W214" i="2"/>
  <c r="X214" i="2"/>
  <c r="Z214" i="2"/>
  <c r="AA214" i="2"/>
  <c r="AB214" i="2"/>
  <c r="AC214" i="2"/>
  <c r="O215" i="2"/>
  <c r="P215" i="2"/>
  <c r="Q215" i="2"/>
  <c r="R215" i="2"/>
  <c r="S215" i="2"/>
  <c r="T215" i="2"/>
  <c r="U215" i="2"/>
  <c r="V215" i="2"/>
  <c r="W215" i="2"/>
  <c r="X215" i="2"/>
  <c r="Z215" i="2"/>
  <c r="AA215" i="2"/>
  <c r="AB215" i="2"/>
  <c r="AC215" i="2"/>
  <c r="O216" i="2"/>
  <c r="P216" i="2"/>
  <c r="Q216" i="2"/>
  <c r="R216" i="2"/>
  <c r="S216" i="2"/>
  <c r="T216" i="2"/>
  <c r="U216" i="2"/>
  <c r="V216" i="2"/>
  <c r="W216" i="2"/>
  <c r="X216" i="2"/>
  <c r="Z216" i="2"/>
  <c r="AA216" i="2"/>
  <c r="AB216" i="2"/>
  <c r="AC216" i="2"/>
  <c r="O217" i="2"/>
  <c r="P217" i="2"/>
  <c r="Q217" i="2"/>
  <c r="R217" i="2"/>
  <c r="S217" i="2"/>
  <c r="T217" i="2"/>
  <c r="U217" i="2"/>
  <c r="V217" i="2"/>
  <c r="W217" i="2"/>
  <c r="X217" i="2"/>
  <c r="Z217" i="2"/>
  <c r="AA217" i="2"/>
  <c r="AB217" i="2"/>
  <c r="AC217" i="2"/>
  <c r="O218" i="2"/>
  <c r="P218" i="2"/>
  <c r="Q218" i="2"/>
  <c r="R218" i="2"/>
  <c r="S218" i="2"/>
  <c r="T218" i="2"/>
  <c r="U218" i="2"/>
  <c r="V218" i="2"/>
  <c r="W218" i="2"/>
  <c r="X218" i="2"/>
  <c r="Z218" i="2"/>
  <c r="AA218" i="2"/>
  <c r="AB218" i="2"/>
  <c r="AC218" i="2"/>
  <c r="O219" i="2"/>
  <c r="P219" i="2"/>
  <c r="Q219" i="2"/>
  <c r="R219" i="2"/>
  <c r="S219" i="2"/>
  <c r="T219" i="2"/>
  <c r="U219" i="2"/>
  <c r="V219" i="2"/>
  <c r="W219" i="2"/>
  <c r="X219" i="2"/>
  <c r="Z219" i="2"/>
  <c r="AA219" i="2"/>
  <c r="AB219" i="2"/>
  <c r="AC219" i="2"/>
  <c r="O220" i="2"/>
  <c r="P220" i="2"/>
  <c r="Q220" i="2"/>
  <c r="R220" i="2"/>
  <c r="S220" i="2"/>
  <c r="T220" i="2"/>
  <c r="U220" i="2"/>
  <c r="V220" i="2"/>
  <c r="W220" i="2"/>
  <c r="X220" i="2"/>
  <c r="Z220" i="2"/>
  <c r="AA220" i="2"/>
  <c r="AB220" i="2"/>
  <c r="AC220" i="2"/>
</calcChain>
</file>

<file path=xl/sharedStrings.xml><?xml version="1.0" encoding="utf-8"?>
<sst xmlns="http://schemas.openxmlformats.org/spreadsheetml/2006/main" count="3326" uniqueCount="745">
  <si>
    <t>K</t>
  </si>
  <si>
    <t>m/s</t>
  </si>
  <si>
    <t>kg/ms</t>
  </si>
  <si>
    <t>altitude</t>
  </si>
  <si>
    <t>m</t>
  </si>
  <si>
    <t>T</t>
  </si>
  <si>
    <t>p</t>
  </si>
  <si>
    <t>r</t>
  </si>
  <si>
    <t>a</t>
  </si>
  <si>
    <r>
      <t>g</t>
    </r>
    <r>
      <rPr>
        <vertAlign val="subscript"/>
        <sz val="10"/>
        <rFont val="Arial"/>
        <family val="2"/>
      </rPr>
      <t>0</t>
    </r>
  </si>
  <si>
    <r>
      <t>m/s</t>
    </r>
    <r>
      <rPr>
        <vertAlign val="superscript"/>
        <sz val="10"/>
        <rFont val="Arial"/>
        <family val="2"/>
      </rPr>
      <t>2</t>
    </r>
  </si>
  <si>
    <r>
      <t>T</t>
    </r>
    <r>
      <rPr>
        <vertAlign val="subscript"/>
        <sz val="10"/>
        <rFont val="Arial"/>
        <family val="2"/>
      </rPr>
      <t>0</t>
    </r>
  </si>
  <si>
    <r>
      <t>T</t>
    </r>
    <r>
      <rPr>
        <vertAlign val="subscript"/>
        <sz val="10"/>
        <rFont val="Arial"/>
        <family val="2"/>
      </rPr>
      <t>11</t>
    </r>
  </si>
  <si>
    <r>
      <t>T</t>
    </r>
    <r>
      <rPr>
        <vertAlign val="subscript"/>
        <sz val="10"/>
        <rFont val="Arial"/>
        <family val="2"/>
      </rPr>
      <t>20</t>
    </r>
  </si>
  <si>
    <r>
      <t>p</t>
    </r>
    <r>
      <rPr>
        <vertAlign val="subscript"/>
        <sz val="10"/>
        <rFont val="Arial"/>
        <family val="2"/>
      </rPr>
      <t>0</t>
    </r>
  </si>
  <si>
    <r>
      <t>p</t>
    </r>
    <r>
      <rPr>
        <vertAlign val="subscript"/>
        <sz val="10"/>
        <rFont val="Arial"/>
        <family val="2"/>
      </rPr>
      <t>11</t>
    </r>
  </si>
  <si>
    <r>
      <t>p</t>
    </r>
    <r>
      <rPr>
        <vertAlign val="subscript"/>
        <sz val="10"/>
        <rFont val="Arial"/>
        <family val="2"/>
      </rPr>
      <t>20</t>
    </r>
  </si>
  <si>
    <r>
      <t>r</t>
    </r>
    <r>
      <rPr>
        <vertAlign val="subscript"/>
        <sz val="10"/>
        <rFont val="Arial"/>
        <family val="2"/>
      </rPr>
      <t>0</t>
    </r>
  </si>
  <si>
    <r>
      <t>kg/m</t>
    </r>
    <r>
      <rPr>
        <vertAlign val="superscript"/>
        <sz val="10"/>
        <rFont val="Arial"/>
        <family val="2"/>
      </rPr>
      <t>3</t>
    </r>
  </si>
  <si>
    <r>
      <t>r</t>
    </r>
    <r>
      <rPr>
        <vertAlign val="subscript"/>
        <sz val="10"/>
        <rFont val="Arial"/>
        <family val="2"/>
      </rPr>
      <t>11</t>
    </r>
  </si>
  <si>
    <r>
      <t>r</t>
    </r>
    <r>
      <rPr>
        <vertAlign val="subscript"/>
        <sz val="10"/>
        <rFont val="Arial"/>
        <family val="2"/>
      </rPr>
      <t>20</t>
    </r>
  </si>
  <si>
    <r>
      <t>a</t>
    </r>
    <r>
      <rPr>
        <vertAlign val="subscript"/>
        <sz val="10"/>
        <rFont val="Arial"/>
        <family val="2"/>
      </rPr>
      <t>0</t>
    </r>
  </si>
  <si>
    <r>
      <t>a</t>
    </r>
    <r>
      <rPr>
        <vertAlign val="subscript"/>
        <sz val="10"/>
        <rFont val="Arial"/>
        <family val="2"/>
      </rPr>
      <t>11</t>
    </r>
  </si>
  <si>
    <r>
      <t>a</t>
    </r>
    <r>
      <rPr>
        <vertAlign val="subscript"/>
        <sz val="10"/>
        <rFont val="Arial"/>
        <family val="2"/>
      </rPr>
      <t>20</t>
    </r>
  </si>
  <si>
    <r>
      <t>m</t>
    </r>
    <r>
      <rPr>
        <vertAlign val="subscript"/>
        <sz val="10"/>
        <rFont val="Symbol"/>
        <family val="1"/>
        <charset val="2"/>
      </rPr>
      <t>0</t>
    </r>
  </si>
  <si>
    <r>
      <t>m</t>
    </r>
    <r>
      <rPr>
        <vertAlign val="subscript"/>
        <sz val="10"/>
        <rFont val="Symbol"/>
        <family val="1"/>
        <charset val="2"/>
      </rPr>
      <t>11</t>
    </r>
  </si>
  <si>
    <r>
      <t>m</t>
    </r>
    <r>
      <rPr>
        <vertAlign val="subscript"/>
        <sz val="10"/>
        <rFont val="Symbol"/>
        <family val="1"/>
        <charset val="2"/>
      </rPr>
      <t>20</t>
    </r>
  </si>
  <si>
    <t>Atmosfera ISA</t>
  </si>
  <si>
    <t>h</t>
  </si>
  <si>
    <t>rho</t>
  </si>
  <si>
    <t>kg/m3</t>
  </si>
  <si>
    <t>miu</t>
  </si>
  <si>
    <t>kg/m/s</t>
  </si>
  <si>
    <t>W</t>
  </si>
  <si>
    <t>N</t>
  </si>
  <si>
    <t>ca</t>
  </si>
  <si>
    <t>ba</t>
  </si>
  <si>
    <t>V</t>
  </si>
  <si>
    <t>Asa</t>
  </si>
  <si>
    <t>Sa</t>
  </si>
  <si>
    <t>m2</t>
  </si>
  <si>
    <t>EH</t>
  </si>
  <si>
    <t>Sh</t>
  </si>
  <si>
    <t>EV</t>
  </si>
  <si>
    <t>Sv</t>
  </si>
  <si>
    <t>ha</t>
  </si>
  <si>
    <t>hh</t>
  </si>
  <si>
    <t>Re</t>
  </si>
  <si>
    <t>Cdp</t>
  </si>
  <si>
    <t>Cl</t>
  </si>
  <si>
    <t>Cm</t>
  </si>
  <si>
    <t>CL</t>
  </si>
  <si>
    <t>CD</t>
  </si>
  <si>
    <t>L</t>
  </si>
  <si>
    <t>D</t>
  </si>
  <si>
    <t>L/D</t>
  </si>
  <si>
    <t>Preq</t>
  </si>
  <si>
    <t>CLa</t>
  </si>
  <si>
    <t>CDia</t>
  </si>
  <si>
    <t>ea</t>
  </si>
  <si>
    <t>tau</t>
  </si>
  <si>
    <t>CLh</t>
  </si>
  <si>
    <t>CDpa</t>
  </si>
  <si>
    <t>CMa</t>
  </si>
  <si>
    <t>CDa</t>
  </si>
  <si>
    <t>eh</t>
  </si>
  <si>
    <t>Ah</t>
  </si>
  <si>
    <t>CDih</t>
  </si>
  <si>
    <t>CDph</t>
  </si>
  <si>
    <t>CDpv</t>
  </si>
  <si>
    <t>baref</t>
  </si>
  <si>
    <t>caref</t>
  </si>
  <si>
    <t>Total</t>
  </si>
  <si>
    <t>kb</t>
  </si>
  <si>
    <t>kc</t>
  </si>
  <si>
    <t>DWa</t>
  </si>
  <si>
    <t>DWh</t>
  </si>
  <si>
    <t>DWv</t>
  </si>
  <si>
    <t>Ka</t>
  </si>
  <si>
    <t>Kh</t>
  </si>
  <si>
    <t>Kv</t>
  </si>
  <si>
    <t>Wref</t>
  </si>
  <si>
    <t>Vh</t>
  </si>
  <si>
    <t>Vv</t>
  </si>
  <si>
    <t>hv</t>
  </si>
  <si>
    <t>Pa</t>
  </si>
  <si>
    <t>A</t>
  </si>
  <si>
    <t>Nm</t>
  </si>
  <si>
    <t>f</t>
  </si>
  <si>
    <t>hcg</t>
  </si>
  <si>
    <t>W_est</t>
  </si>
  <si>
    <t>l'h</t>
  </si>
  <si>
    <t>l'v</t>
  </si>
  <si>
    <t>CDh</t>
  </si>
  <si>
    <t>CDp</t>
  </si>
  <si>
    <t>CDi</t>
  </si>
  <si>
    <t>min</t>
  </si>
  <si>
    <t>max</t>
  </si>
  <si>
    <t>1/rad</t>
  </si>
  <si>
    <t>a0</t>
  </si>
  <si>
    <t>a0h</t>
  </si>
  <si>
    <t>a1h</t>
  </si>
  <si>
    <t>a2h</t>
  </si>
  <si>
    <t>tauh</t>
  </si>
  <si>
    <t>cdh/ch</t>
  </si>
  <si>
    <t>cdv/cv</t>
  </si>
  <si>
    <t>a0v</t>
  </si>
  <si>
    <t>a1v</t>
  </si>
  <si>
    <t>a2v</t>
  </si>
  <si>
    <t>Av</t>
  </si>
  <si>
    <t>ev</t>
  </si>
  <si>
    <t>tauv</t>
  </si>
  <si>
    <t>Sdh</t>
  </si>
  <si>
    <t>Sdv</t>
  </si>
  <si>
    <t>zh/ca</t>
  </si>
  <si>
    <t>de/da</t>
  </si>
  <si>
    <t>ia</t>
  </si>
  <si>
    <t>ih</t>
  </si>
  <si>
    <t>e</t>
  </si>
  <si>
    <t>hn</t>
  </si>
  <si>
    <t>Kn</t>
  </si>
  <si>
    <t>hm</t>
  </si>
  <si>
    <t>&gt;</t>
  </si>
  <si>
    <t>&lt;</t>
  </si>
  <si>
    <t>Km</t>
  </si>
  <si>
    <t>miuh</t>
  </si>
  <si>
    <t>hf</t>
  </si>
  <si>
    <t>ht</t>
  </si>
  <si>
    <t>CLamax</t>
  </si>
  <si>
    <t>Downwash</t>
  </si>
  <si>
    <t>VS</t>
  </si>
  <si>
    <t>V/VS</t>
  </si>
  <si>
    <t>Cnba</t>
  </si>
  <si>
    <t>Cnbfus</t>
  </si>
  <si>
    <t>Vfus</t>
  </si>
  <si>
    <t>Dfus</t>
  </si>
  <si>
    <t>Wfus</t>
  </si>
  <si>
    <t>m3</t>
  </si>
  <si>
    <t>CNb0</t>
  </si>
  <si>
    <t>CNbv</t>
  </si>
  <si>
    <t>CLba</t>
  </si>
  <si>
    <t>CLb0</t>
  </si>
  <si>
    <t>zfus</t>
  </si>
  <si>
    <t>CLbv</t>
  </si>
  <si>
    <t>zv</t>
  </si>
  <si>
    <t>Kmmin</t>
  </si>
  <si>
    <t>CNb</t>
  </si>
  <si>
    <t>CLb</t>
  </si>
  <si>
    <t>Cl/Cdp</t>
  </si>
  <si>
    <t>kPa</t>
  </si>
  <si>
    <t>Main</t>
  </si>
  <si>
    <t>Constants</t>
  </si>
  <si>
    <t>Atmosphere</t>
  </si>
  <si>
    <t>Weight</t>
  </si>
  <si>
    <t>Aerodynamics</t>
  </si>
  <si>
    <t>Geometry</t>
  </si>
  <si>
    <t>b</t>
  </si>
  <si>
    <t>c</t>
  </si>
  <si>
    <t>S</t>
  </si>
  <si>
    <t>Speeds</t>
  </si>
  <si>
    <t>dh</t>
  </si>
  <si>
    <t>deg</t>
  </si>
  <si>
    <t>n</t>
  </si>
  <si>
    <t>Cruise</t>
  </si>
  <si>
    <t>Wbat</t>
  </si>
  <si>
    <t>Wh</t>
  </si>
  <si>
    <t>t</t>
  </si>
  <si>
    <t>s</t>
  </si>
  <si>
    <t>Wpay</t>
  </si>
  <si>
    <t>thickness to chord ratio</t>
  </si>
  <si>
    <t>t/c</t>
  </si>
  <si>
    <t>Reynolds number</t>
  </si>
  <si>
    <t>maximum lift coefficient</t>
  </si>
  <si>
    <r>
      <t>C</t>
    </r>
    <r>
      <rPr>
        <vertAlign val="subscript"/>
        <sz val="10"/>
        <rFont val="Arial"/>
        <family val="2"/>
      </rPr>
      <t>lmax</t>
    </r>
  </si>
  <si>
    <t>lift-curve slope</t>
  </si>
  <si>
    <r>
      <t>rad</t>
    </r>
    <r>
      <rPr>
        <vertAlign val="superscript"/>
        <sz val="10"/>
        <rFont val="Arial"/>
        <family val="2"/>
      </rPr>
      <t>-1</t>
    </r>
  </si>
  <si>
    <t>zero-lift angle of attack</t>
  </si>
  <si>
    <t>minimum drag coefficient</t>
  </si>
  <si>
    <t>minimum drag lift coefficient</t>
  </si>
  <si>
    <t>drag polars</t>
  </si>
  <si>
    <t>Clmax</t>
  </si>
  <si>
    <t>alpha0</t>
  </si>
  <si>
    <t>Cd1</t>
  </si>
  <si>
    <t>Cd2</t>
  </si>
  <si>
    <t>Cd3</t>
  </si>
  <si>
    <t>Cl2</t>
  </si>
  <si>
    <t>name</t>
  </si>
  <si>
    <t>Cd1 =</t>
  </si>
  <si>
    <t>Cl3</t>
  </si>
  <si>
    <t>Cl4</t>
  </si>
  <si>
    <t>Cl5</t>
  </si>
  <si>
    <t>Cl6</t>
  </si>
  <si>
    <t>X</t>
  </si>
  <si>
    <t>Y</t>
  </si>
  <si>
    <r>
      <t>X</t>
    </r>
    <r>
      <rPr>
        <vertAlign val="superscript"/>
        <sz val="10"/>
        <rFont val="Arial"/>
        <family val="2"/>
      </rPr>
      <t>2</t>
    </r>
  </si>
  <si>
    <t>XY</t>
  </si>
  <si>
    <t>log(Re)</t>
  </si>
  <si>
    <r>
      <t>[rad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]</t>
    </r>
  </si>
  <si>
    <t>[graus]</t>
  </si>
  <si>
    <t>Soma =</t>
  </si>
  <si>
    <r>
      <t>log(C</t>
    </r>
    <r>
      <rPr>
        <vertAlign val="subscript"/>
        <sz val="10"/>
        <rFont val="Arial"/>
        <family val="2"/>
      </rPr>
      <t>lmax</t>
    </r>
    <r>
      <rPr>
        <sz val="10"/>
        <rFont val="Arial"/>
        <family val="2"/>
      </rPr>
      <t>)</t>
    </r>
  </si>
  <si>
    <r>
      <t>C</t>
    </r>
    <r>
      <rPr>
        <vertAlign val="subscript"/>
        <sz val="10"/>
        <rFont val="Arial"/>
        <family val="2"/>
      </rPr>
      <t>lmax</t>
    </r>
    <r>
      <rPr>
        <sz val="10"/>
        <rFont val="Arial"/>
        <family val="2"/>
      </rPr>
      <t xml:space="preserve"> =</t>
    </r>
  </si>
  <si>
    <r>
      <t>log(a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)</t>
    </r>
  </si>
  <si>
    <r>
      <t>a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 xml:space="preserve"> =</t>
    </r>
  </si>
  <si>
    <r>
      <t>log(</t>
    </r>
    <r>
      <rPr>
        <sz val="10"/>
        <rFont val="Symbol"/>
        <family val="1"/>
        <charset val="2"/>
      </rPr>
      <t>a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)</t>
    </r>
  </si>
  <si>
    <t>C</t>
  </si>
  <si>
    <t>rad-1</t>
  </si>
  <si>
    <r>
      <t>log(C</t>
    </r>
    <r>
      <rPr>
        <sz val="10"/>
        <rFont val="Arial"/>
        <family val="2"/>
      </rPr>
      <t>d</t>
    </r>
    <r>
      <rPr>
        <sz val="10"/>
        <rFont val="Arial"/>
        <family val="2"/>
      </rPr>
      <t>)</t>
    </r>
  </si>
  <si>
    <t>Cd</t>
  </si>
  <si>
    <t>Wing</t>
  </si>
  <si>
    <t>alphai_est</t>
  </si>
  <si>
    <t>alphai</t>
  </si>
  <si>
    <t>Cd2 =</t>
  </si>
  <si>
    <t>Cd3 =</t>
  </si>
  <si>
    <t>(l/d)max</t>
  </si>
  <si>
    <t>Cl(l/d)max</t>
  </si>
  <si>
    <r>
      <t>log(Cl</t>
    </r>
    <r>
      <rPr>
        <sz val="10"/>
        <rFont val="Arial"/>
        <family val="2"/>
      </rPr>
      <t>)</t>
    </r>
  </si>
  <si>
    <r>
      <t>C</t>
    </r>
    <r>
      <rPr>
        <vertAlign val="subscript"/>
        <sz val="10"/>
        <rFont val="Arial"/>
        <family val="2"/>
      </rPr>
      <t>l(l/d)max</t>
    </r>
    <r>
      <rPr>
        <sz val="10"/>
        <rFont val="Arial"/>
        <family val="2"/>
      </rPr>
      <t xml:space="preserve"> =</t>
    </r>
  </si>
  <si>
    <t>alpha</t>
  </si>
  <si>
    <t>Re1</t>
  </si>
  <si>
    <t>Cl/Cd</t>
  </si>
  <si>
    <t>Re2</t>
  </si>
  <si>
    <t>Re3</t>
  </si>
  <si>
    <t>moment polars</t>
  </si>
  <si>
    <t>Cm1 =</t>
  </si>
  <si>
    <t>Cm2 =</t>
  </si>
  <si>
    <t>Cm3 =</t>
  </si>
  <si>
    <t>Cm1</t>
  </si>
  <si>
    <t>Cm2</t>
  </si>
  <si>
    <t>Cm3</t>
  </si>
  <si>
    <r>
      <t>log(C</t>
    </r>
    <r>
      <rPr>
        <sz val="10"/>
        <rFont val="Arial"/>
        <family val="2"/>
      </rPr>
      <t>m</t>
    </r>
    <r>
      <rPr>
        <sz val="10"/>
        <rFont val="Arial"/>
        <family val="2"/>
      </rPr>
      <t>)</t>
    </r>
  </si>
  <si>
    <t>Aircraft</t>
  </si>
  <si>
    <t>Fuselage</t>
  </si>
  <si>
    <t>lF</t>
  </si>
  <si>
    <t>bF</t>
  </si>
  <si>
    <t>k</t>
  </si>
  <si>
    <t>hF</t>
  </si>
  <si>
    <t>DF</t>
  </si>
  <si>
    <t>SwetF</t>
  </si>
  <si>
    <t>RecoffF</t>
  </si>
  <si>
    <t>FF</t>
  </si>
  <si>
    <t>Q</t>
  </si>
  <si>
    <t>Amax</t>
  </si>
  <si>
    <t>u</t>
  </si>
  <si>
    <t>DCDu</t>
  </si>
  <si>
    <t>CfF</t>
  </si>
  <si>
    <t>ch</t>
  </si>
  <si>
    <t>bh</t>
  </si>
  <si>
    <t>Sweth</t>
  </si>
  <si>
    <t>CDpF</t>
  </si>
  <si>
    <t>Cfh</t>
  </si>
  <si>
    <t>cv</t>
  </si>
  <si>
    <t>bv</t>
  </si>
  <si>
    <t>Swetv</t>
  </si>
  <si>
    <t>Recoffh</t>
  </si>
  <si>
    <t>Recoffv</t>
  </si>
  <si>
    <t>fcor</t>
  </si>
  <si>
    <t>Model</t>
  </si>
  <si>
    <t>Structure</t>
  </si>
  <si>
    <t>Wpayload</t>
  </si>
  <si>
    <t>Wenergy</t>
  </si>
  <si>
    <t>Wsystems</t>
  </si>
  <si>
    <t>Wstructureref</t>
  </si>
  <si>
    <t>Model 2</t>
  </si>
  <si>
    <t>Model 1</t>
  </si>
  <si>
    <t>nref</t>
  </si>
  <si>
    <t>Wstructure</t>
  </si>
  <si>
    <t>Airfoil-Cruise</t>
  </si>
  <si>
    <t>Kf</t>
  </si>
  <si>
    <t>Wempty</t>
  </si>
  <si>
    <t>Stability</t>
  </si>
  <si>
    <t>Longitudinal static stability</t>
  </si>
  <si>
    <t>Neutral point</t>
  </si>
  <si>
    <t>Manoeuvre point</t>
  </si>
  <si>
    <t>Limits</t>
  </si>
  <si>
    <t>alpha0a</t>
  </si>
  <si>
    <t>alphaa</t>
  </si>
  <si>
    <t>alpha0h</t>
  </si>
  <si>
    <t>alphah</t>
  </si>
  <si>
    <t>Incidences</t>
  </si>
  <si>
    <t>margin</t>
  </si>
  <si>
    <t>Vh_est</t>
  </si>
  <si>
    <t>kg</t>
  </si>
  <si>
    <t>Re4</t>
  </si>
  <si>
    <t>Aeff</t>
  </si>
  <si>
    <t>Aeff/A</t>
  </si>
  <si>
    <t>Recoffend</t>
  </si>
  <si>
    <t>Cfend</t>
  </si>
  <si>
    <t>CDpend</t>
  </si>
  <si>
    <t xml:space="preserve"> =</t>
  </si>
  <si>
    <t>Ww/Wstructure</t>
  </si>
  <si>
    <t>Wh/Wstructure</t>
  </si>
  <si>
    <t>Wv/Wstructure</t>
  </si>
  <si>
    <t>Wf/Wstructure</t>
  </si>
  <si>
    <t>dhmax-ve</t>
  </si>
  <si>
    <t>Sum =</t>
  </si>
  <si>
    <t>Cl^2</t>
  </si>
  <si>
    <t>Latero-direccional static stability</t>
  </si>
  <si>
    <t>lamda</t>
  </si>
  <si>
    <t>sweep</t>
  </si>
  <si>
    <t>diedral</t>
  </si>
  <si>
    <t>Vv_est</t>
  </si>
  <si>
    <t>Vvmin</t>
  </si>
  <si>
    <t>materials factor</t>
  </si>
  <si>
    <t>(t/c)ref</t>
  </si>
  <si>
    <t>lfref</t>
  </si>
  <si>
    <t>lf</t>
  </si>
  <si>
    <t>DWf</t>
  </si>
  <si>
    <t>d</t>
  </si>
  <si>
    <t>Cl^(3/2)/Cd</t>
  </si>
  <si>
    <t>dCd/dCl</t>
  </si>
  <si>
    <t>dCm/dCl</t>
  </si>
  <si>
    <t>alphaClmax</t>
  </si>
  <si>
    <t>Cl-Cl1</t>
  </si>
  <si>
    <t>Cl-Cl2</t>
  </si>
  <si>
    <t>Cl2_line</t>
  </si>
  <si>
    <t>Cl1_line</t>
  </si>
  <si>
    <t>Cl-Cl3</t>
  </si>
  <si>
    <t>Cl3_line</t>
  </si>
  <si>
    <t>Cd_cor</t>
  </si>
  <si>
    <t>Cd_factor</t>
  </si>
  <si>
    <t>Wa</t>
  </si>
  <si>
    <t>Wv</t>
  </si>
  <si>
    <t>Wf</t>
  </si>
  <si>
    <t xml:space="preserve"> </t>
  </si>
  <si>
    <t>Ct</t>
  </si>
  <si>
    <t>km/h</t>
  </si>
  <si>
    <t>Gear</t>
  </si>
  <si>
    <t>Model 3</t>
  </si>
  <si>
    <t>Model 4</t>
  </si>
  <si>
    <t>x</t>
  </si>
  <si>
    <t>diedral_est</t>
  </si>
  <si>
    <t>CNb_req</t>
  </si>
  <si>
    <t>CLb_req</t>
  </si>
  <si>
    <t>Ddiedral</t>
  </si>
  <si>
    <t>taperref</t>
  </si>
  <si>
    <t>cruise</t>
  </si>
  <si>
    <t xml:space="preserve">hf </t>
  </si>
  <si>
    <t>flap</t>
  </si>
  <si>
    <t>Landing gear</t>
  </si>
  <si>
    <t>retractible</t>
  </si>
  <si>
    <t>fixed</t>
  </si>
  <si>
    <t>Rest</t>
  </si>
  <si>
    <t>Aerodynamics-Fuselage</t>
  </si>
  <si>
    <t>zero lift angle of attack</t>
  </si>
  <si>
    <t>Velocidade de cruzeiro</t>
  </si>
  <si>
    <t>Número Mach</t>
  </si>
  <si>
    <t>M</t>
  </si>
  <si>
    <t>Diâmetro máximo do CER</t>
  </si>
  <si>
    <t>Coeficiente de arrasto</t>
  </si>
  <si>
    <r>
      <t>C</t>
    </r>
    <r>
      <rPr>
        <vertAlign val="subscript"/>
        <sz val="10"/>
        <rFont val="Arial"/>
        <family val="2"/>
      </rPr>
      <t>DC</t>
    </r>
  </si>
  <si>
    <t>Área frontal do corpo</t>
  </si>
  <si>
    <r>
      <t>m</t>
    </r>
    <r>
      <rPr>
        <vertAlign val="superscript"/>
        <sz val="10"/>
        <rFont val="Arial"/>
        <family val="2"/>
      </rPr>
      <t>2</t>
    </r>
  </si>
  <si>
    <t>Factor de massa aparente</t>
  </si>
  <si>
    <t>Comprimento do corpo</t>
  </si>
  <si>
    <r>
      <t>l</t>
    </r>
    <r>
      <rPr>
        <vertAlign val="subscript"/>
        <sz val="10"/>
        <rFont val="Arial"/>
        <family val="2"/>
      </rPr>
      <t>F</t>
    </r>
  </si>
  <si>
    <r>
      <t>l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>/D</t>
    </r>
  </si>
  <si>
    <t>Factor</t>
  </si>
  <si>
    <t>Ponto do diâmetro máximo</t>
  </si>
  <si>
    <r>
      <t>l</t>
    </r>
    <r>
      <rPr>
        <vertAlign val="subscript"/>
        <sz val="10"/>
        <rFont val="Arial"/>
        <family val="2"/>
      </rPr>
      <t>A</t>
    </r>
  </si>
  <si>
    <t>Razão do ponto de diâmetro máximo</t>
  </si>
  <si>
    <r>
      <t>l</t>
    </r>
    <r>
      <rPr>
        <vertAlign val="subscript"/>
        <sz val="10"/>
        <rFont val="Arial"/>
        <family val="2"/>
      </rPr>
      <t>A</t>
    </r>
    <r>
      <rPr>
        <sz val="10"/>
        <rFont val="Arial"/>
        <family val="2"/>
      </rPr>
      <t>/l</t>
    </r>
    <r>
      <rPr>
        <vertAlign val="subscript"/>
        <sz val="10"/>
        <rFont val="Arial"/>
        <family val="2"/>
      </rPr>
      <t>F</t>
    </r>
  </si>
  <si>
    <t>Ponto de transição de escoamento</t>
  </si>
  <si>
    <r>
      <t>x</t>
    </r>
    <r>
      <rPr>
        <vertAlign val="subscript"/>
        <sz val="10"/>
        <rFont val="Arial"/>
        <family val="2"/>
      </rPr>
      <t>0</t>
    </r>
  </si>
  <si>
    <t>Razão do ponto de transição de escoamento</t>
  </si>
  <si>
    <r>
      <t>x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/l</t>
    </r>
    <r>
      <rPr>
        <vertAlign val="subscript"/>
        <sz val="10"/>
        <rFont val="Arial"/>
        <family val="2"/>
      </rPr>
      <t>F</t>
    </r>
  </si>
  <si>
    <t>Área do CER em planta</t>
  </si>
  <si>
    <t>Área A do CER em planta</t>
  </si>
  <si>
    <r>
      <t>S</t>
    </r>
    <r>
      <rPr>
        <vertAlign val="subscript"/>
        <sz val="10"/>
        <rFont val="Arial"/>
        <family val="2"/>
      </rPr>
      <t>A</t>
    </r>
  </si>
  <si>
    <r>
      <t>Área do CER em planta a partir de x</t>
    </r>
    <r>
      <rPr>
        <vertAlign val="subscript"/>
        <sz val="10"/>
        <rFont val="Arial"/>
        <family val="2"/>
      </rPr>
      <t>0</t>
    </r>
  </si>
  <si>
    <r>
      <t>Sx</t>
    </r>
    <r>
      <rPr>
        <vertAlign val="subscript"/>
        <sz val="10"/>
        <rFont val="Arial"/>
        <family val="2"/>
      </rPr>
      <t>0</t>
    </r>
  </si>
  <si>
    <t>Área molhada A</t>
  </si>
  <si>
    <r>
      <t>S</t>
    </r>
    <r>
      <rPr>
        <vertAlign val="subscript"/>
        <sz val="10"/>
        <rFont val="Arial"/>
        <family val="2"/>
      </rPr>
      <t>MA</t>
    </r>
  </si>
  <si>
    <t>Área molhada B</t>
  </si>
  <si>
    <r>
      <t>S</t>
    </r>
    <r>
      <rPr>
        <vertAlign val="subscript"/>
        <sz val="10"/>
        <rFont val="Arial"/>
        <family val="2"/>
      </rPr>
      <t>MB</t>
    </r>
  </si>
  <si>
    <t>Área molhada C</t>
  </si>
  <si>
    <r>
      <t>S</t>
    </r>
    <r>
      <rPr>
        <vertAlign val="subscript"/>
        <sz val="10"/>
        <rFont val="Arial"/>
        <family val="2"/>
      </rPr>
      <t>MC</t>
    </r>
  </si>
  <si>
    <t>Área molhada</t>
  </si>
  <si>
    <r>
      <t>S</t>
    </r>
    <r>
      <rPr>
        <vertAlign val="subscript"/>
        <sz val="10"/>
        <rFont val="Arial"/>
        <family val="2"/>
      </rPr>
      <t>M</t>
    </r>
  </si>
  <si>
    <t>Volume</t>
  </si>
  <si>
    <t>v</t>
  </si>
  <si>
    <r>
      <t>m</t>
    </r>
    <r>
      <rPr>
        <vertAlign val="superscript"/>
        <sz val="10"/>
        <rFont val="Arial"/>
        <family val="2"/>
      </rPr>
      <t>3</t>
    </r>
  </si>
  <si>
    <t>Número de Reynolds</t>
  </si>
  <si>
    <t>Tamanho do grão</t>
  </si>
  <si>
    <t>G</t>
  </si>
  <si>
    <t>(ver gráfico da sebenta de Aerodinâmica)</t>
  </si>
  <si>
    <t>Razão do grão</t>
  </si>
  <si>
    <r>
      <t>l</t>
    </r>
    <r>
      <rPr>
        <vertAlign val="subscript"/>
        <sz val="10"/>
        <rFont val="Arial"/>
        <family val="2"/>
      </rPr>
      <t>F</t>
    </r>
    <r>
      <rPr>
        <sz val="10"/>
        <rFont val="Arial"/>
        <family val="2"/>
      </rPr>
      <t>/G</t>
    </r>
  </si>
  <si>
    <t>Coeficiente de fricção</t>
  </si>
  <si>
    <r>
      <t>C</t>
    </r>
    <r>
      <rPr>
        <vertAlign val="subscript"/>
        <sz val="10"/>
        <rFont val="Arial"/>
        <family val="2"/>
      </rPr>
      <t>f</t>
    </r>
  </si>
  <si>
    <t>Factor de forma</t>
  </si>
  <si>
    <t>F</t>
  </si>
  <si>
    <t>Coeficiente de arrasto parasita A</t>
  </si>
  <si>
    <r>
      <t>C</t>
    </r>
    <r>
      <rPr>
        <vertAlign val="subscript"/>
        <sz val="10"/>
        <rFont val="Arial"/>
        <family val="2"/>
      </rPr>
      <t>D0A</t>
    </r>
  </si>
  <si>
    <t>Coeficiente de arrasto parasita B</t>
  </si>
  <si>
    <r>
      <t>C</t>
    </r>
    <r>
      <rPr>
        <vertAlign val="subscript"/>
        <sz val="10"/>
        <rFont val="Arial"/>
        <family val="2"/>
      </rPr>
      <t>D0B</t>
    </r>
  </si>
  <si>
    <t>Coeficiente de arrasto parasita C</t>
  </si>
  <si>
    <r>
      <t>C</t>
    </r>
    <r>
      <rPr>
        <vertAlign val="subscript"/>
        <sz val="10"/>
        <rFont val="Arial"/>
        <family val="2"/>
      </rPr>
      <t>D0C</t>
    </r>
  </si>
  <si>
    <t>Coeficiente de arrasto parasita</t>
  </si>
  <si>
    <r>
      <t>C</t>
    </r>
    <r>
      <rPr>
        <vertAlign val="subscript"/>
        <sz val="10"/>
        <rFont val="Arial"/>
        <family val="2"/>
      </rPr>
      <t>D0</t>
    </r>
  </si>
  <si>
    <t>Centro de volume</t>
  </si>
  <si>
    <r>
      <t>x</t>
    </r>
    <r>
      <rPr>
        <vertAlign val="subscript"/>
        <sz val="10"/>
        <rFont val="Arial"/>
        <family val="2"/>
      </rPr>
      <t>f</t>
    </r>
  </si>
  <si>
    <t>1/4 do comprimento</t>
  </si>
  <si>
    <t>l1</t>
  </si>
  <si>
    <t>3/4 do comprimento</t>
  </si>
  <si>
    <t>l2</t>
  </si>
  <si>
    <t>Use CER</t>
  </si>
  <si>
    <t>no</t>
  </si>
  <si>
    <t>yes</t>
  </si>
  <si>
    <t>Corpo Equivalente de Revolução da Fuselagem</t>
  </si>
  <si>
    <t>x [m]</t>
  </si>
  <si>
    <t>a [m]</t>
  </si>
  <si>
    <t>b [m]</t>
  </si>
  <si>
    <r>
      <t>a.b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</si>
  <si>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fac. cor.</t>
  </si>
  <si>
    <r>
      <t>A</t>
    </r>
    <r>
      <rPr>
        <sz val="10"/>
        <rFont val="Arial"/>
        <family val="2"/>
      </rPr>
      <t xml:space="preserve">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</si>
  <si>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r [m]</t>
  </si>
  <si>
    <t>D [m]</t>
  </si>
  <si>
    <t>P [m]</t>
  </si>
  <si>
    <r>
      <t>S</t>
    </r>
    <r>
      <rPr>
        <vertAlign val="subscript"/>
        <sz val="10"/>
        <rFont val="Arial"/>
        <family val="2"/>
      </rPr>
      <t>CER</t>
    </r>
    <r>
      <rPr>
        <sz val="10"/>
        <rFont val="Arial"/>
        <family val="2"/>
      </rPr>
      <t xml:space="preserve">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</si>
  <si>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r>
      <t>S</t>
    </r>
    <r>
      <rPr>
        <sz val="10"/>
        <rFont val="Arial"/>
        <family val="2"/>
      </rPr>
      <t xml:space="preserve">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</si>
  <si>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r>
      <t>S</t>
    </r>
    <r>
      <rPr>
        <vertAlign val="subscript"/>
        <sz val="10"/>
        <rFont val="Arial"/>
        <family val="2"/>
      </rPr>
      <t>MCER</t>
    </r>
    <r>
      <rPr>
        <sz val="10"/>
        <rFont val="Arial"/>
        <family val="2"/>
      </rPr>
      <t xml:space="preserve">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</si>
  <si>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r>
      <t>S</t>
    </r>
    <r>
      <rPr>
        <vertAlign val="subscript"/>
        <sz val="10"/>
        <rFont val="Arial"/>
        <family val="2"/>
      </rPr>
      <t>M</t>
    </r>
    <r>
      <rPr>
        <sz val="10"/>
        <rFont val="Arial"/>
        <family val="2"/>
      </rPr>
      <t xml:space="preserve"> 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</si>
  <si>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r>
      <t>v [m</t>
    </r>
    <r>
      <rPr>
        <vertAlign val="superscript"/>
        <sz val="10"/>
        <rFont val="Arial"/>
        <family val="2"/>
      </rPr>
      <t>3</t>
    </r>
    <r>
      <rPr>
        <sz val="10"/>
        <rFont val="Arial"/>
        <family val="2"/>
      </rPr>
      <t>]</t>
    </r>
  </si>
  <si>
    <r>
      <t>|x-x</t>
    </r>
    <r>
      <rPr>
        <vertAlign val="subscript"/>
        <sz val="10"/>
        <rFont val="Arial"/>
        <family val="2"/>
      </rPr>
      <t>0</t>
    </r>
    <r>
      <rPr>
        <sz val="10"/>
        <rFont val="Arial"/>
        <family val="2"/>
      </rPr>
      <t>| [m]</t>
    </r>
  </si>
  <si>
    <r>
      <t>v.x [m</t>
    </r>
    <r>
      <rPr>
        <vertAlign val="superscript"/>
        <sz val="10"/>
        <rFont val="Arial"/>
        <family val="2"/>
      </rPr>
      <t>4</t>
    </r>
    <r>
      <rPr>
        <sz val="10"/>
        <rFont val="Arial"/>
        <family val="2"/>
      </rPr>
      <t>]</t>
    </r>
  </si>
  <si>
    <r>
      <t>|x-l</t>
    </r>
    <r>
      <rPr>
        <vertAlign val="subscript"/>
        <sz val="10"/>
        <rFont val="Arial"/>
        <family val="2"/>
      </rPr>
      <t>1</t>
    </r>
    <r>
      <rPr>
        <sz val="10"/>
        <rFont val="Arial"/>
        <family val="2"/>
      </rPr>
      <t>| [m]</t>
    </r>
  </si>
  <si>
    <r>
      <t>|x-l</t>
    </r>
    <r>
      <rPr>
        <vertAlign val="subscript"/>
        <sz val="10"/>
        <rFont val="Arial"/>
        <family val="2"/>
      </rPr>
      <t>2</t>
    </r>
    <r>
      <rPr>
        <sz val="10"/>
        <rFont val="Arial"/>
        <family val="2"/>
      </rPr>
      <t>| [m]</t>
    </r>
  </si>
  <si>
    <t>Alateral</t>
  </si>
  <si>
    <t>Aplanta</t>
  </si>
  <si>
    <t>[m]</t>
  </si>
  <si>
    <r>
      <t>[m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</si>
  <si>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Datum</t>
  </si>
  <si>
    <t>Depois da cabine dos passageiros</t>
  </si>
  <si>
    <r>
      <t>l</t>
    </r>
    <r>
      <rPr>
        <vertAlign val="subscript"/>
        <sz val="10"/>
        <color indexed="12"/>
        <rFont val="Arial"/>
        <family val="2"/>
      </rPr>
      <t>F</t>
    </r>
  </si>
  <si>
    <t>altura</t>
  </si>
  <si>
    <t>largura</t>
  </si>
  <si>
    <t>bflap/b_i</t>
  </si>
  <si>
    <t>bflap/b_f</t>
  </si>
  <si>
    <t>Rx</t>
  </si>
  <si>
    <t>Ry</t>
  </si>
  <si>
    <t>Rz</t>
  </si>
  <si>
    <t>Ixx</t>
  </si>
  <si>
    <t>Iyy</t>
  </si>
  <si>
    <t>Claw</t>
  </si>
  <si>
    <t>Izz</t>
  </si>
  <si>
    <t>deflection</t>
  </si>
  <si>
    <t>La</t>
  </si>
  <si>
    <t>yD</t>
  </si>
  <si>
    <t>S+Sh+Sv</t>
  </si>
  <si>
    <t>Pss</t>
  </si>
  <si>
    <t>Control-Roll</t>
  </si>
  <si>
    <t>kgm^2</t>
  </si>
  <si>
    <t>from Raymer table 16.1</t>
  </si>
  <si>
    <t>HT</t>
  </si>
  <si>
    <t>VT</t>
  </si>
  <si>
    <t>Speed</t>
  </si>
  <si>
    <t>cr</t>
  </si>
  <si>
    <t>cAERO</t>
  </si>
  <si>
    <t>Aileron</t>
  </si>
  <si>
    <t>(ba/b)i</t>
  </si>
  <si>
    <t>(ba/b)f</t>
  </si>
  <si>
    <t>Roll</t>
  </si>
  <si>
    <t>bank</t>
  </si>
  <si>
    <t>Performance</t>
  </si>
  <si>
    <t>time</t>
  </si>
  <si>
    <t>rate</t>
  </si>
  <si>
    <t>deg/s</t>
  </si>
  <si>
    <t>yai</t>
  </si>
  <si>
    <t>yaf</t>
  </si>
  <si>
    <t>yaf-yai</t>
  </si>
  <si>
    <t>Mix</t>
  </si>
  <si>
    <t>ca/c</t>
  </si>
  <si>
    <t>(ba/b)i_est</t>
  </si>
  <si>
    <t>(ba/b)i_max</t>
  </si>
  <si>
    <t>Cl-Cl4</t>
  </si>
  <si>
    <t>Cl4_line</t>
  </si>
  <si>
    <t>Cd4</t>
  </si>
  <si>
    <t>Clda</t>
  </si>
  <si>
    <t>rad</t>
  </si>
  <si>
    <t>pp</t>
  </si>
  <si>
    <t>rad/s^2</t>
  </si>
  <si>
    <t>phi1</t>
  </si>
  <si>
    <t>Class I &amp; II</t>
  </si>
  <si>
    <t>Cat A</t>
  </si>
  <si>
    <t>Cat B</t>
  </si>
  <si>
    <t>Cat C</t>
  </si>
  <si>
    <t>Level 1</t>
  </si>
  <si>
    <t>Level 2</t>
  </si>
  <si>
    <t>Level 3</t>
  </si>
  <si>
    <t>Latero-direccional equilibrium</t>
  </si>
  <si>
    <t>beta</t>
  </si>
  <si>
    <t>da</t>
  </si>
  <si>
    <t>dv</t>
  </si>
  <si>
    <t>Esbeltez</t>
  </si>
  <si>
    <t>Cr</t>
  </si>
  <si>
    <t>(x/c)_D=0</t>
  </si>
  <si>
    <t>Trapezoidal</t>
  </si>
  <si>
    <t>Sf/S</t>
  </si>
  <si>
    <t>Sa/S</t>
  </si>
  <si>
    <t>ba/b_i</t>
  </si>
  <si>
    <t>ba/b_f</t>
  </si>
  <si>
    <t>b´/2</t>
  </si>
  <si>
    <t>yflap_i</t>
  </si>
  <si>
    <t>yflap_f</t>
  </si>
  <si>
    <t>ya_i</t>
  </si>
  <si>
    <t>ya_f</t>
  </si>
  <si>
    <t>taper</t>
  </si>
  <si>
    <t>taper ratio</t>
  </si>
  <si>
    <t>Wing Geometry</t>
  </si>
  <si>
    <t>y</t>
  </si>
  <si>
    <t>x'LE</t>
  </si>
  <si>
    <t>x'TEc</t>
  </si>
  <si>
    <t>x'LEc</t>
  </si>
  <si>
    <t>Dx</t>
  </si>
  <si>
    <t>xLE</t>
  </si>
  <si>
    <t>xTE</t>
  </si>
  <si>
    <t>x'TE</t>
  </si>
  <si>
    <t>xc/4</t>
  </si>
  <si>
    <t>b'/2</t>
  </si>
  <si>
    <t>Oswald coefficient</t>
  </si>
  <si>
    <t>Raymer</t>
  </si>
  <si>
    <t>sweep(c/4)</t>
  </si>
  <si>
    <t>sweepLE</t>
  </si>
  <si>
    <t>Brandt</t>
  </si>
  <si>
    <t>Douglas</t>
  </si>
  <si>
    <t>average</t>
  </si>
  <si>
    <t>DCDbase</t>
  </si>
  <si>
    <t>Acanopy</t>
  </si>
  <si>
    <t>kg/s</t>
  </si>
  <si>
    <t>Compound</t>
  </si>
  <si>
    <t>b1/b</t>
  </si>
  <si>
    <t>m^2</t>
  </si>
  <si>
    <t>k(t/c)</t>
  </si>
  <si>
    <t>ktaper</t>
  </si>
  <si>
    <t>kW</t>
  </si>
  <si>
    <t>Vref</t>
  </si>
  <si>
    <t>kV</t>
  </si>
  <si>
    <t>Wempty+energy</t>
  </si>
  <si>
    <t>Elliptic</t>
  </si>
  <si>
    <t>mean chord</t>
  </si>
  <si>
    <t>span</t>
  </si>
  <si>
    <t>area</t>
  </si>
  <si>
    <t>aspect ratio</t>
  </si>
  <si>
    <t>zero-sweep chord ratio</t>
  </si>
  <si>
    <t>root chord</t>
  </si>
  <si>
    <t>tip chord</t>
  </si>
  <si>
    <t>Options</t>
  </si>
  <si>
    <t>own</t>
  </si>
  <si>
    <t>trapezoidal</t>
  </si>
  <si>
    <t>elliptic</t>
  </si>
  <si>
    <t>compound</t>
  </si>
  <si>
    <t>Type of wing planform</t>
  </si>
  <si>
    <t>End plate</t>
  </si>
  <si>
    <t>hend/b</t>
  </si>
  <si>
    <t>cend/c</t>
  </si>
  <si>
    <t>Swet_end</t>
  </si>
  <si>
    <t>cend</t>
  </si>
  <si>
    <t>Geometry-Wing</t>
  </si>
  <si>
    <t>Geometry-Fuselage</t>
  </si>
  <si>
    <t>lF/DF</t>
  </si>
  <si>
    <t>Geometry-Tail</t>
  </si>
  <si>
    <t>Horizontal Tail</t>
  </si>
  <si>
    <t>Vertical Tail</t>
  </si>
  <si>
    <t>nSwetv</t>
  </si>
  <si>
    <t>Geometry-Miscellaneous</t>
  </si>
  <si>
    <t>Item 1</t>
  </si>
  <si>
    <t>Dn</t>
  </si>
  <si>
    <t>Wn</t>
  </si>
  <si>
    <t>nn</t>
  </si>
  <si>
    <t>Dm</t>
  </si>
  <si>
    <t>Wm</t>
  </si>
  <si>
    <t>nm</t>
  </si>
  <si>
    <t>D1</t>
  </si>
  <si>
    <t>h1</t>
  </si>
  <si>
    <t>n1</t>
  </si>
  <si>
    <t>CDn</t>
  </si>
  <si>
    <t>CDm</t>
  </si>
  <si>
    <t>SnCDn</t>
  </si>
  <si>
    <t>SmCDm</t>
  </si>
  <si>
    <t>SgCDg</t>
  </si>
  <si>
    <t>CD1</t>
  </si>
  <si>
    <t>S1CD1</t>
  </si>
  <si>
    <t>Total items</t>
  </si>
  <si>
    <t>StCDt</t>
  </si>
  <si>
    <t>Aerodynamics-Flight</t>
  </si>
  <si>
    <t>Rend</t>
  </si>
  <si>
    <t>Auxiliary landing gear</t>
  </si>
  <si>
    <t>Main landing gear</t>
  </si>
  <si>
    <t>nSv</t>
  </si>
  <si>
    <t>Air intake</t>
  </si>
  <si>
    <t>DCDAcanopy</t>
  </si>
  <si>
    <t>CDintake</t>
  </si>
  <si>
    <t>CDgear</t>
  </si>
  <si>
    <t>CDrest</t>
  </si>
  <si>
    <t>xh</t>
  </si>
  <si>
    <t>xv</t>
  </si>
  <si>
    <t>g</t>
  </si>
  <si>
    <t>i</t>
  </si>
  <si>
    <t>A1</t>
  </si>
  <si>
    <t>B1</t>
  </si>
  <si>
    <t>C1</t>
  </si>
  <si>
    <t>A2</t>
  </si>
  <si>
    <t>B2</t>
  </si>
  <si>
    <t>D2</t>
  </si>
  <si>
    <t>C2</t>
  </si>
  <si>
    <t>A3</t>
  </si>
  <si>
    <t>B3</t>
  </si>
  <si>
    <t>C3</t>
  </si>
  <si>
    <t>D3</t>
  </si>
  <si>
    <t>KA</t>
  </si>
  <si>
    <t>KD</t>
  </si>
  <si>
    <t>KC</t>
  </si>
  <si>
    <t>ZA</t>
  </si>
  <si>
    <t>ZC</t>
  </si>
  <si>
    <t>ZD</t>
  </si>
  <si>
    <t>Drag polar equation using minimum squared method</t>
  </si>
  <si>
    <t>Drag polar equation using gradient optimization (solver)</t>
  </si>
  <si>
    <t>ave</t>
  </si>
  <si>
    <t>sum</t>
  </si>
  <si>
    <t>Item 2</t>
  </si>
  <si>
    <t>h2</t>
  </si>
  <si>
    <t>n2</t>
  </si>
  <si>
    <t>CD2</t>
  </si>
  <si>
    <t>Airfoil-1</t>
  </si>
  <si>
    <t>Airfoil-2</t>
  </si>
  <si>
    <t>Drag polar</t>
  </si>
  <si>
    <t>CD =</t>
  </si>
  <si>
    <t xml:space="preserve"> +</t>
  </si>
  <si>
    <t>CL^2</t>
  </si>
  <si>
    <t>CL   +</t>
  </si>
  <si>
    <t>CLmax =</t>
  </si>
  <si>
    <t>Wing position</t>
  </si>
  <si>
    <t>low</t>
  </si>
  <si>
    <t>mid</t>
  </si>
  <si>
    <t>high</t>
  </si>
  <si>
    <t>h =</t>
  </si>
  <si>
    <t>m ; n =</t>
  </si>
  <si>
    <t>CL0 =</t>
  </si>
  <si>
    <t>dCL/dalpha =</t>
  </si>
  <si>
    <t>S2CD2</t>
  </si>
  <si>
    <t>Item 3</t>
  </si>
  <si>
    <t>camera</t>
  </si>
  <si>
    <t>AR3</t>
  </si>
  <si>
    <t>AR3 eVTOL</t>
  </si>
  <si>
    <t>deg-1</t>
  </si>
  <si>
    <t>CfB</t>
  </si>
  <si>
    <t>CDpB</t>
  </si>
  <si>
    <t>ZONE T="Cl", I=0020, F=POINT</t>
  </si>
  <si>
    <t>ZONE T="Cd", I=0020, F=POINT</t>
  </si>
  <si>
    <t>ZONE T="Cm", I=0020, F=POINT</t>
  </si>
  <si>
    <t>CMA</t>
  </si>
  <si>
    <t>CMt</t>
  </si>
  <si>
    <t>CM</t>
  </si>
  <si>
    <t>CfP</t>
  </si>
  <si>
    <t>CDpP</t>
  </si>
  <si>
    <t>EH - equilibrium</t>
  </si>
  <si>
    <t>EH - fixed elevator deflection</t>
  </si>
  <si>
    <t>TITLE = "Stability"</t>
  </si>
  <si>
    <t>VARIABLES = "angle of attack, deg", "pitching moment coefficient"</t>
  </si>
  <si>
    <t>ZONE T="wing", I=0020, F=POINT</t>
  </si>
  <si>
    <t>ZONE T="tail", I=0020, F=POINT</t>
  </si>
  <si>
    <t>ZONE T="aircraft", I=0020, F=POINT</t>
  </si>
  <si>
    <t>Number of planes</t>
  </si>
  <si>
    <t>monoplane</t>
  </si>
  <si>
    <t>biplane</t>
  </si>
  <si>
    <t>Biplane</t>
  </si>
  <si>
    <t>S_short/S_long</t>
  </si>
  <si>
    <t>b_short/b_large</t>
  </si>
  <si>
    <t>gap/span</t>
  </si>
  <si>
    <t>interference factor</t>
  </si>
  <si>
    <t>sigma</t>
  </si>
  <si>
    <t>Booms/Floats</t>
  </si>
  <si>
    <t>Pylons/Small floats</t>
  </si>
  <si>
    <t>CDp*S</t>
  </si>
  <si>
    <t>CDi*S</t>
  </si>
  <si>
    <t>Gear/Bracing</t>
  </si>
  <si>
    <t>engine radiators</t>
  </si>
  <si>
    <t>Piching moment - equilibrium</t>
  </si>
  <si>
    <t>Piching moment - fixed elevator deflection</t>
  </si>
  <si>
    <t>Knmin</t>
  </si>
  <si>
    <t>Kfmin</t>
  </si>
  <si>
    <t>(wheels)</t>
  </si>
  <si>
    <t>camera gimbal</t>
  </si>
  <si>
    <t>h3</t>
  </si>
  <si>
    <t>n3</t>
  </si>
  <si>
    <t>CD3</t>
  </si>
  <si>
    <t>S2CD3</t>
  </si>
  <si>
    <t>V-tail</t>
  </si>
  <si>
    <t>cV</t>
  </si>
  <si>
    <t>SV</t>
  </si>
  <si>
    <t>dihedral</t>
  </si>
  <si>
    <t>bV</t>
  </si>
  <si>
    <t>hV</t>
  </si>
  <si>
    <t>bV'/2</t>
  </si>
  <si>
    <t>AV</t>
  </si>
  <si>
    <t>Type of tail</t>
  </si>
  <si>
    <t>conventional</t>
  </si>
  <si>
    <t>Usage:</t>
  </si>
  <si>
    <t>Insert data in grey cells only</t>
  </si>
  <si>
    <t>Orange cells contain data from a table</t>
  </si>
  <si>
    <t>Light orange cells contain iterative calculations</t>
  </si>
  <si>
    <t>Blue cell contain values from the optimization procedure</t>
  </si>
  <si>
    <t>Red cells are not used</t>
  </si>
  <si>
    <t>Do not insert data in white (or other collered) cells unless you want to modify the calculations</t>
  </si>
  <si>
    <t>CG</t>
  </si>
  <si>
    <t>Dhcg</t>
  </si>
  <si>
    <t>hcg_aft</t>
  </si>
  <si>
    <t>hcg_for</t>
  </si>
  <si>
    <t>Data in worksheet "Airfoil-1" comes from workbook "Airfoils"</t>
  </si>
  <si>
    <t>Worksheet "CER-Fuselage" is not used</t>
  </si>
  <si>
    <t>Edit worksheets only with all workbooks open</t>
  </si>
  <si>
    <t>Worksheets:</t>
  </si>
  <si>
    <t>Geometry-Miscellaneous:</t>
  </si>
  <si>
    <t>Airfoil-1:</t>
  </si>
  <si>
    <t>Airfoil-2:</t>
  </si>
  <si>
    <t>Geometry-Wing:</t>
  </si>
  <si>
    <t>Geometry-Tail:</t>
  </si>
  <si>
    <t>Geometry-Fuselage:</t>
  </si>
  <si>
    <t>CER-Fuselage:</t>
  </si>
  <si>
    <t>Aerodynamics-Flight:</t>
  </si>
  <si>
    <t>Airfoil-Flight:</t>
  </si>
  <si>
    <t>Chart-Polars1:</t>
  </si>
  <si>
    <t>Chart-Polars2:</t>
  </si>
  <si>
    <t>Weight:</t>
  </si>
  <si>
    <t>Stability:</t>
  </si>
  <si>
    <t>Control_Roll:</t>
  </si>
  <si>
    <t>ISA:</t>
  </si>
  <si>
    <t>International Standard Atmosphere model</t>
  </si>
  <si>
    <t>(not used)</t>
  </si>
  <si>
    <t>imports airfoil data from workbook "Airfolis"</t>
  </si>
  <si>
    <t>wing data</t>
  </si>
  <si>
    <t>tail data</t>
  </si>
  <si>
    <t>fuselage data</t>
  </si>
  <si>
    <t>other aircraft data</t>
  </si>
  <si>
    <t>"corpo equivalente de revolução" of the fuselage to help calculate fuselage data</t>
  </si>
  <si>
    <t>airfoil analysis for the specified flight conditions</t>
  </si>
  <si>
    <t>aircraft aerodynamic analysis for the specified flight conditions and drag polar calculation</t>
  </si>
  <si>
    <t>drag polars graph 2</t>
  </si>
  <si>
    <t>drag polars graph 1</t>
  </si>
  <si>
    <t>weight calculation</t>
  </si>
  <si>
    <t>static stability analysis and tail and dihedral sizing</t>
  </si>
  <si>
    <t>aileron sizing for roll performance</t>
  </si>
  <si>
    <t>calculates characterisitc airfoil aerodynamic parameters using power curve fitting</t>
  </si>
  <si>
    <t>This workbook may contain errors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</si>
</sst>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00"/>
    <numFmt numFmtId="166" formatCode="0.0000"/>
    <numFmt numFmtId="167" formatCode="0.000"/>
    <numFmt numFmtId="168" formatCode="0.0E+00"/>
  </numFmts>
  <fonts count="3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17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1"/>
      <color indexed="9"/>
      <name val="Calibri"/>
      <family val="2"/>
    </font>
    <font>
      <sz val="8"/>
      <name val="Arial"/>
      <family val="2"/>
    </font>
    <font>
      <vertAlign val="subscript"/>
      <sz val="10"/>
      <name val="Arial"/>
      <family val="2"/>
    </font>
    <font>
      <vertAlign val="superscript"/>
      <sz val="10"/>
      <name val="Arial"/>
      <family val="2"/>
    </font>
    <font>
      <sz val="10"/>
      <name val="Symbol"/>
      <family val="1"/>
      <charset val="2"/>
    </font>
    <font>
      <vertAlign val="subscript"/>
      <sz val="10"/>
      <name val="Symbol"/>
      <family val="1"/>
      <charset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color indexed="10"/>
      <name val="Arial"/>
      <family val="2"/>
    </font>
    <font>
      <sz val="11"/>
      <color theme="1"/>
      <name val="Calibri"/>
      <family val="2"/>
      <scheme val="minor"/>
    </font>
    <font>
      <sz val="9.3000000000000007"/>
      <color rgb="FF000000"/>
      <name val="Arial"/>
      <family val="2"/>
    </font>
    <font>
      <sz val="10"/>
      <color indexed="12"/>
      <name val="Arial"/>
      <family val="2"/>
    </font>
    <font>
      <vertAlign val="subscript"/>
      <sz val="10"/>
      <color indexed="12"/>
      <name val="Arial"/>
      <family val="2"/>
    </font>
    <font>
      <sz val="10"/>
      <color rgb="FFFF0000"/>
      <name val="Arial"/>
      <family val="2"/>
    </font>
    <font>
      <sz val="10"/>
      <color rgb="FF000000"/>
      <name val="Arial"/>
      <family val="2"/>
    </font>
    <font>
      <b/>
      <sz val="11"/>
      <name val="Calibri"/>
      <family val="2"/>
      <scheme val="minor"/>
    </font>
    <font>
      <b/>
      <sz val="10"/>
      <color rgb="FFFF000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5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8" borderId="0" applyNumberFormat="0" applyBorder="0" applyAlignment="0" applyProtection="0"/>
    <xf numFmtId="0" fontId="4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6" fillId="0" borderId="1" applyNumberFormat="0" applyFill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8" fillId="0" borderId="0" applyNumberFormat="0" applyFill="0" applyBorder="0" applyAlignment="0" applyProtection="0"/>
    <xf numFmtId="0" fontId="9" fillId="16" borderId="4" applyNumberFormat="0" applyAlignment="0" applyProtection="0"/>
    <xf numFmtId="0" fontId="10" fillId="0" borderId="5" applyNumberFormat="0" applyFill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20" borderId="0" applyNumberFormat="0" applyBorder="0" applyAlignment="0" applyProtection="0"/>
    <xf numFmtId="0" fontId="11" fillId="4" borderId="0" applyNumberFormat="0" applyBorder="0" applyAlignment="0" applyProtection="0"/>
    <xf numFmtId="0" fontId="12" fillId="7" borderId="4" applyNumberFormat="0" applyAlignment="0" applyProtection="0"/>
    <xf numFmtId="0" fontId="13" fillId="3" borderId="0" applyNumberFormat="0" applyBorder="0" applyAlignment="0" applyProtection="0"/>
    <xf numFmtId="0" fontId="14" fillId="21" borderId="0" applyNumberFormat="0" applyBorder="0" applyAlignment="0" applyProtection="0"/>
    <xf numFmtId="0" fontId="31" fillId="0" borderId="0"/>
    <xf numFmtId="0" fontId="3" fillId="22" borderId="6" applyNumberFormat="0" applyFont="0" applyAlignment="0" applyProtection="0"/>
    <xf numFmtId="0" fontId="15" fillId="16" borderId="7" applyNumberFormat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8" applyNumberFormat="0" applyFill="0" applyAlignment="0" applyProtection="0"/>
    <xf numFmtId="0" fontId="20" fillId="23" borderId="9" applyNumberFormat="0" applyAlignment="0" applyProtection="0"/>
    <xf numFmtId="0" fontId="2" fillId="0" borderId="0"/>
    <xf numFmtId="0" fontId="1" fillId="0" borderId="0"/>
  </cellStyleXfs>
  <cellXfs count="85">
    <xf numFmtId="0" fontId="0" fillId="0" borderId="0" xfId="0"/>
    <xf numFmtId="167" fontId="0" fillId="0" borderId="0" xfId="0" applyNumberFormat="1"/>
    <xf numFmtId="0" fontId="24" fillId="0" borderId="0" xfId="0" applyFont="1"/>
    <xf numFmtId="0" fontId="0" fillId="0" borderId="0" xfId="0" applyAlignment="1">
      <alignment horizontal="left"/>
    </xf>
    <xf numFmtId="11" fontId="0" fillId="0" borderId="0" xfId="0" applyNumberFormat="1"/>
    <xf numFmtId="1" fontId="0" fillId="0" borderId="0" xfId="0" applyNumberFormat="1"/>
    <xf numFmtId="0" fontId="0" fillId="24" borderId="0" xfId="0" applyFill="1"/>
    <xf numFmtId="0" fontId="0" fillId="25" borderId="0" xfId="0" applyFill="1"/>
    <xf numFmtId="0" fontId="0" fillId="0" borderId="0" xfId="0" applyAlignment="1">
      <alignment horizontal="center"/>
    </xf>
    <xf numFmtId="166" fontId="0" fillId="0" borderId="0" xfId="0" applyNumberFormat="1"/>
    <xf numFmtId="167" fontId="0" fillId="25" borderId="0" xfId="0" applyNumberFormat="1" applyFill="1"/>
    <xf numFmtId="2" fontId="0" fillId="0" borderId="0" xfId="0" applyNumberFormat="1"/>
    <xf numFmtId="164" fontId="0" fillId="0" borderId="0" xfId="0" applyNumberFormat="1"/>
    <xf numFmtId="166" fontId="0" fillId="25" borderId="0" xfId="0" applyNumberFormat="1" applyFill="1"/>
    <xf numFmtId="0" fontId="26" fillId="0" borderId="0" xfId="0" applyFont="1"/>
    <xf numFmtId="2" fontId="0" fillId="25" borderId="0" xfId="0" applyNumberFormat="1" applyFill="1"/>
    <xf numFmtId="168" fontId="0" fillId="0" borderId="0" xfId="0" applyNumberFormat="1"/>
    <xf numFmtId="2" fontId="0" fillId="26" borderId="0" xfId="0" applyNumberFormat="1" applyFill="1"/>
    <xf numFmtId="0" fontId="3" fillId="0" borderId="0" xfId="0" applyFont="1"/>
    <xf numFmtId="167" fontId="3" fillId="0" borderId="0" xfId="0" applyNumberFormat="1" applyFont="1"/>
    <xf numFmtId="0" fontId="3" fillId="0" borderId="0" xfId="0" applyFont="1" applyAlignment="1">
      <alignment horizontal="center"/>
    </xf>
    <xf numFmtId="2" fontId="3" fillId="0" borderId="0" xfId="0" applyNumberFormat="1" applyFont="1"/>
    <xf numFmtId="166" fontId="3" fillId="0" borderId="0" xfId="0" applyNumberFormat="1" applyFont="1"/>
    <xf numFmtId="166" fontId="27" fillId="0" borderId="0" xfId="0" applyNumberFormat="1" applyFont="1"/>
    <xf numFmtId="0" fontId="28" fillId="0" borderId="0" xfId="0" applyFont="1"/>
    <xf numFmtId="0" fontId="28" fillId="0" borderId="0" xfId="0" applyFont="1" applyAlignment="1">
      <alignment horizontal="center"/>
    </xf>
    <xf numFmtId="167" fontId="0" fillId="26" borderId="0" xfId="0" applyNumberFormat="1" applyFill="1"/>
    <xf numFmtId="0" fontId="27" fillId="0" borderId="0" xfId="0" applyFont="1"/>
    <xf numFmtId="168" fontId="0" fillId="25" borderId="0" xfId="0" applyNumberFormat="1" applyFill="1"/>
    <xf numFmtId="167" fontId="3" fillId="0" borderId="0" xfId="0" applyNumberFormat="1" applyFont="1" applyAlignment="1">
      <alignment horizontal="center"/>
    </xf>
    <xf numFmtId="167" fontId="27" fillId="0" borderId="0" xfId="0" applyNumberFormat="1" applyFont="1"/>
    <xf numFmtId="167" fontId="3" fillId="25" borderId="0" xfId="0" applyNumberFormat="1" applyFont="1" applyFill="1"/>
    <xf numFmtId="0" fontId="3" fillId="0" borderId="0" xfId="0" applyFont="1" applyAlignment="1">
      <alignment horizontal="left"/>
    </xf>
    <xf numFmtId="0" fontId="28" fillId="0" borderId="0" xfId="0" applyFont="1" applyAlignment="1">
      <alignment horizontal="left"/>
    </xf>
    <xf numFmtId="0" fontId="24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166" fontId="0" fillId="0" borderId="0" xfId="0" applyNumberFormat="1" applyAlignment="1">
      <alignment horizontal="right"/>
    </xf>
    <xf numFmtId="0" fontId="24" fillId="0" borderId="0" xfId="0" applyFont="1" applyAlignment="1">
      <alignment horizontal="right"/>
    </xf>
    <xf numFmtId="165" fontId="0" fillId="0" borderId="0" xfId="0" applyNumberFormat="1"/>
    <xf numFmtId="0" fontId="28" fillId="0" borderId="0" xfId="0" applyFont="1" applyAlignment="1">
      <alignment horizontal="right"/>
    </xf>
    <xf numFmtId="167" fontId="0" fillId="27" borderId="0" xfId="0" applyNumberFormat="1" applyFill="1"/>
    <xf numFmtId="167" fontId="0" fillId="0" borderId="0" xfId="0" applyNumberFormat="1" applyAlignment="1">
      <alignment horizontal="center"/>
    </xf>
    <xf numFmtId="166" fontId="0" fillId="28" borderId="0" xfId="0" applyNumberFormat="1" applyFill="1"/>
    <xf numFmtId="0" fontId="32" fillId="0" borderId="0" xfId="0" applyFont="1" applyAlignment="1">
      <alignment horizontal="center" readingOrder="1"/>
    </xf>
    <xf numFmtId="168" fontId="28" fillId="0" borderId="0" xfId="0" applyNumberFormat="1" applyFont="1"/>
    <xf numFmtId="167" fontId="0" fillId="28" borderId="0" xfId="0" applyNumberFormat="1" applyFill="1"/>
    <xf numFmtId="0" fontId="0" fillId="28" borderId="0" xfId="0" applyFill="1"/>
    <xf numFmtId="0" fontId="3" fillId="28" borderId="0" xfId="0" applyFont="1" applyFill="1"/>
    <xf numFmtId="167" fontId="3" fillId="28" borderId="0" xfId="0" applyNumberFormat="1" applyFont="1" applyFill="1"/>
    <xf numFmtId="164" fontId="0" fillId="28" borderId="0" xfId="0" applyNumberFormat="1" applyFill="1"/>
    <xf numFmtId="2" fontId="0" fillId="28" borderId="0" xfId="0" applyNumberFormat="1" applyFill="1"/>
    <xf numFmtId="11" fontId="3" fillId="0" borderId="0" xfId="0" applyNumberFormat="1" applyFont="1"/>
    <xf numFmtId="164" fontId="0" fillId="25" borderId="0" xfId="0" applyNumberFormat="1" applyFill="1"/>
    <xf numFmtId="167" fontId="0" fillId="30" borderId="0" xfId="0" applyNumberFormat="1" applyFill="1"/>
    <xf numFmtId="167" fontId="0" fillId="32" borderId="0" xfId="0" applyNumberFormat="1" applyFill="1"/>
    <xf numFmtId="166" fontId="0" fillId="28" borderId="0" xfId="0" applyNumberFormat="1" applyFill="1" applyAlignment="1">
      <alignment horizontal="center"/>
    </xf>
    <xf numFmtId="166" fontId="0" fillId="0" borderId="0" xfId="0" applyNumberFormat="1" applyAlignment="1">
      <alignment horizontal="center"/>
    </xf>
    <xf numFmtId="167" fontId="0" fillId="29" borderId="0" xfId="0" applyNumberFormat="1" applyFill="1"/>
    <xf numFmtId="0" fontId="0" fillId="34" borderId="0" xfId="0" applyFill="1"/>
    <xf numFmtId="0" fontId="33" fillId="0" borderId="0" xfId="0" applyFont="1"/>
    <xf numFmtId="167" fontId="35" fillId="0" borderId="0" xfId="0" applyNumberFormat="1" applyFont="1"/>
    <xf numFmtId="0" fontId="35" fillId="0" borderId="0" xfId="0" applyFont="1"/>
    <xf numFmtId="167" fontId="36" fillId="0" borderId="0" xfId="0" applyNumberFormat="1" applyFont="1" applyAlignment="1">
      <alignment vertical="center" readingOrder="1"/>
    </xf>
    <xf numFmtId="0" fontId="26" fillId="0" borderId="0" xfId="0" applyFont="1" applyAlignment="1">
      <alignment horizontal="center"/>
    </xf>
    <xf numFmtId="0" fontId="37" fillId="0" borderId="0" xfId="0" applyFont="1" applyAlignment="1">
      <alignment horizontal="center"/>
    </xf>
    <xf numFmtId="2" fontId="35" fillId="0" borderId="0" xfId="0" applyNumberFormat="1" applyFont="1"/>
    <xf numFmtId="0" fontId="29" fillId="0" borderId="0" xfId="0" applyFont="1"/>
    <xf numFmtId="167" fontId="29" fillId="0" borderId="0" xfId="0" applyNumberFormat="1" applyFont="1"/>
    <xf numFmtId="166" fontId="35" fillId="0" borderId="0" xfId="0" applyNumberFormat="1" applyFont="1"/>
    <xf numFmtId="167" fontId="0" fillId="31" borderId="0" xfId="0" applyNumberFormat="1" applyFill="1"/>
    <xf numFmtId="167" fontId="26" fillId="0" borderId="0" xfId="0" applyNumberFormat="1" applyFont="1"/>
    <xf numFmtId="167" fontId="0" fillId="33" borderId="0" xfId="0" applyNumberFormat="1" applyFill="1"/>
    <xf numFmtId="1" fontId="0" fillId="28" borderId="0" xfId="0" applyNumberFormat="1" applyFill="1"/>
    <xf numFmtId="1" fontId="0" fillId="31" borderId="0" xfId="0" applyNumberFormat="1" applyFill="1"/>
    <xf numFmtId="2" fontId="0" fillId="0" borderId="0" xfId="0" applyNumberFormat="1" applyAlignment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/>
    <xf numFmtId="166" fontId="26" fillId="0" borderId="0" xfId="0" applyNumberFormat="1" applyFont="1"/>
    <xf numFmtId="167" fontId="35" fillId="28" borderId="0" xfId="0" applyNumberFormat="1" applyFont="1" applyFill="1"/>
    <xf numFmtId="167" fontId="0" fillId="35" borderId="0" xfId="0" applyNumberFormat="1" applyFill="1"/>
    <xf numFmtId="2" fontId="0" fillId="33" borderId="0" xfId="0" applyNumberFormat="1" applyFill="1"/>
    <xf numFmtId="164" fontId="0" fillId="33" borderId="0" xfId="0" applyNumberFormat="1" applyFill="1"/>
    <xf numFmtId="0" fontId="38" fillId="0" borderId="0" xfId="0" applyFont="1"/>
    <xf numFmtId="0" fontId="3" fillId="0" borderId="0" xfId="0" applyFont="1" applyAlignment="1">
      <alignment horizontal="right"/>
    </xf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25" builtinId="29" customBuiltin="1"/>
    <cellStyle name="Accent2" xfId="26" builtinId="33" customBuiltin="1"/>
    <cellStyle name="Accent3" xfId="27" builtinId="37" customBuiltin="1"/>
    <cellStyle name="Accent4" xfId="28" builtinId="41" customBuiltin="1"/>
    <cellStyle name="Accent5" xfId="29" builtinId="45" customBuiltin="1"/>
    <cellStyle name="Accent6" xfId="30" builtinId="49" customBuiltin="1"/>
    <cellStyle name="Bad" xfId="33" builtinId="27" customBuiltin="1"/>
    <cellStyle name="Calculation" xfId="23" builtinId="22" customBuiltin="1"/>
    <cellStyle name="Check Cell" xfId="42" builtinId="23" customBuiltin="1"/>
    <cellStyle name="Explanatory Text" xfId="39" builtinId="53" customBuiltin="1"/>
    <cellStyle name="Good" xfId="31" builtinId="26" customBuiltin="1"/>
    <cellStyle name="Heading 1" xfId="19" builtinId="16" customBuiltin="1"/>
    <cellStyle name="Heading 2" xfId="20" builtinId="17" customBuiltin="1"/>
    <cellStyle name="Heading 3" xfId="21" builtinId="18" customBuiltin="1"/>
    <cellStyle name="Heading 4" xfId="22" builtinId="19" customBuiltin="1"/>
    <cellStyle name="Input" xfId="32" builtinId="20" customBuiltin="1"/>
    <cellStyle name="Linked Cell" xfId="24" builtinId="24" customBuiltin="1"/>
    <cellStyle name="Neutral" xfId="34" builtinId="28" customBuiltin="1"/>
    <cellStyle name="Normal" xfId="0" builtinId="0"/>
    <cellStyle name="Normal 2" xfId="35" xr:uid="{00000000-0005-0000-0000-000025000000}"/>
    <cellStyle name="Normal 3" xfId="43" xr:uid="{00000000-0005-0000-0000-000026000000}"/>
    <cellStyle name="Normal 3 2" xfId="44" xr:uid="{00000000-0005-0000-0000-000027000000}"/>
    <cellStyle name="Note" xfId="36" builtinId="10" customBuiltin="1"/>
    <cellStyle name="Output" xfId="37" builtinId="21" customBuiltin="1"/>
    <cellStyle name="Title" xfId="40" builtinId="15" customBuiltin="1"/>
    <cellStyle name="Total" xfId="41" builtinId="25" customBuiltin="1"/>
    <cellStyle name="Warning Text" xfId="38" builtinId="11" customBuiltin="1"/>
  </cellStyles>
  <dxfs count="0"/>
  <tableStyles count="0" defaultTableStyle="TableStyleMedium9" defaultPivotStyle="PivotStyleLight16"/>
  <colors>
    <mruColors>
      <color rgb="FF000099"/>
      <color rgb="FF008000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1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chartsheet" Target="chartsheets/sheet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2.xml"/><Relationship Id="rId22" Type="http://schemas.openxmlformats.org/officeDocument/2006/relationships/calcChain" Target="calcChain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79220613703121E-2"/>
          <c:y val="4.0973594828643163E-2"/>
          <c:w val="0.81563383916085186"/>
          <c:h val="0.854141861427868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'Airfoil-1'!$J$22:$J$41</c:f>
              <c:numCache>
                <c:formatCode>0.0000</c:formatCode>
                <c:ptCount val="20"/>
                <c:pt idx="0">
                  <c:v>1.2507000000000001E-2</c:v>
                </c:pt>
                <c:pt idx="1">
                  <c:v>1.0274E-2</c:v>
                </c:pt>
                <c:pt idx="2">
                  <c:v>9.0530000000000003E-3</c:v>
                </c:pt>
                <c:pt idx="3">
                  <c:v>8.6350000000000003E-3</c:v>
                </c:pt>
                <c:pt idx="4">
                  <c:v>8.6680000000000004E-3</c:v>
                </c:pt>
                <c:pt idx="5">
                  <c:v>8.9870000000000002E-3</c:v>
                </c:pt>
                <c:pt idx="6">
                  <c:v>9.9880000000000004E-3</c:v>
                </c:pt>
                <c:pt idx="7">
                  <c:v>1.1187000000000001E-2</c:v>
                </c:pt>
                <c:pt idx="8">
                  <c:v>1.2507000000000001E-2</c:v>
                </c:pt>
                <c:pt idx="9">
                  <c:v>1.3992000000000001E-2</c:v>
                </c:pt>
                <c:pt idx="10">
                  <c:v>1.5675000000000001E-2</c:v>
                </c:pt>
                <c:pt idx="11">
                  <c:v>1.7644E-2</c:v>
                </c:pt>
                <c:pt idx="12">
                  <c:v>2.0119000000000001E-2</c:v>
                </c:pt>
                <c:pt idx="13">
                  <c:v>2.3363999999999999E-2</c:v>
                </c:pt>
                <c:pt idx="14">
                  <c:v>2.7555000000000003E-2</c:v>
                </c:pt>
                <c:pt idx="15">
                  <c:v>3.3055000000000001E-2</c:v>
                </c:pt>
                <c:pt idx="16">
                  <c:v>4.0469000000000005E-2</c:v>
                </c:pt>
                <c:pt idx="17">
                  <c:v>5.0655000000000006E-2</c:v>
                </c:pt>
                <c:pt idx="18">
                  <c:v>6.4471000000000014E-2</c:v>
                </c:pt>
                <c:pt idx="19">
                  <c:v>8.2412000000000013E-2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01-41C6-BEDF-D58F40E44BD1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'Airfoil-1'!$J$47:$J$66</c:f>
              <c:numCache>
                <c:formatCode>0.0000</c:formatCode>
                <c:ptCount val="20"/>
                <c:pt idx="0">
                  <c:v>9.955000000000002E-3</c:v>
                </c:pt>
                <c:pt idx="1">
                  <c:v>8.7340000000000004E-3</c:v>
                </c:pt>
                <c:pt idx="2">
                  <c:v>7.7220000000000006E-3</c:v>
                </c:pt>
                <c:pt idx="3">
                  <c:v>6.9189999999999998E-3</c:v>
                </c:pt>
                <c:pt idx="4">
                  <c:v>6.8530000000000006E-3</c:v>
                </c:pt>
                <c:pt idx="5">
                  <c:v>7.1170000000000009E-3</c:v>
                </c:pt>
                <c:pt idx="6">
                  <c:v>7.601000000000001E-3</c:v>
                </c:pt>
                <c:pt idx="7">
                  <c:v>8.2280000000000009E-3</c:v>
                </c:pt>
                <c:pt idx="8">
                  <c:v>8.9760000000000013E-3</c:v>
                </c:pt>
                <c:pt idx="9">
                  <c:v>9.5700000000000004E-3</c:v>
                </c:pt>
                <c:pt idx="10">
                  <c:v>1.0714000000000001E-2</c:v>
                </c:pt>
                <c:pt idx="11">
                  <c:v>1.1990000000000001E-2</c:v>
                </c:pt>
                <c:pt idx="12">
                  <c:v>1.3464E-2</c:v>
                </c:pt>
                <c:pt idx="13">
                  <c:v>1.5301000000000002E-2</c:v>
                </c:pt>
                <c:pt idx="14">
                  <c:v>1.7523E-2</c:v>
                </c:pt>
                <c:pt idx="15">
                  <c:v>2.0240000000000001E-2</c:v>
                </c:pt>
                <c:pt idx="16">
                  <c:v>2.3562000000000003E-2</c:v>
                </c:pt>
                <c:pt idx="17">
                  <c:v>2.7775000000000005E-2</c:v>
                </c:pt>
                <c:pt idx="18">
                  <c:v>3.3286000000000003E-2</c:v>
                </c:pt>
                <c:pt idx="19">
                  <c:v>5.0314000000000005E-2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01-41C6-BEDF-D58F40E44BD1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'Airfoil-1'!$J$72:$J$91</c:f>
              <c:numCache>
                <c:formatCode>0.0000</c:formatCode>
                <c:ptCount val="20"/>
                <c:pt idx="0">
                  <c:v>8.5140000000000007E-3</c:v>
                </c:pt>
                <c:pt idx="1">
                  <c:v>7.7000000000000011E-3</c:v>
                </c:pt>
                <c:pt idx="2">
                  <c:v>6.424E-3</c:v>
                </c:pt>
                <c:pt idx="3">
                  <c:v>6.4019999999999997E-3</c:v>
                </c:pt>
                <c:pt idx="4">
                  <c:v>6.6660000000000009E-3</c:v>
                </c:pt>
                <c:pt idx="5">
                  <c:v>7.1390000000000004E-3</c:v>
                </c:pt>
                <c:pt idx="6">
                  <c:v>7.7660000000000012E-3</c:v>
                </c:pt>
                <c:pt idx="7">
                  <c:v>8.4590000000000012E-3</c:v>
                </c:pt>
                <c:pt idx="8">
                  <c:v>9.955000000000002E-3</c:v>
                </c:pt>
                <c:pt idx="9">
                  <c:v>1.1143000000000002E-2</c:v>
                </c:pt>
                <c:pt idx="10">
                  <c:v>1.2562E-2</c:v>
                </c:pt>
                <c:pt idx="11">
                  <c:v>1.4333E-2</c:v>
                </c:pt>
                <c:pt idx="12">
                  <c:v>1.6423000000000004E-2</c:v>
                </c:pt>
                <c:pt idx="13">
                  <c:v>1.8788000000000003E-2</c:v>
                </c:pt>
                <c:pt idx="14">
                  <c:v>2.1769E-2</c:v>
                </c:pt>
                <c:pt idx="15">
                  <c:v>2.5420999999999999E-2</c:v>
                </c:pt>
                <c:pt idx="16">
                  <c:v>3.0030000000000005E-2</c:v>
                </c:pt>
                <c:pt idx="17">
                  <c:v>3.6058E-2</c:v>
                </c:pt>
                <c:pt idx="18">
                  <c:v>4.4187000000000004E-2</c:v>
                </c:pt>
                <c:pt idx="19">
                  <c:v>5.4934000000000004E-2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01-41C6-BEDF-D58F40E44BD1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'Airfoil-1'!$H$97:$H$116</c:f>
              <c:numCache>
                <c:formatCode>0.0000</c:formatCode>
                <c:ptCount val="20"/>
                <c:pt idx="0">
                  <c:v>6.5500000000000003E-3</c:v>
                </c:pt>
                <c:pt idx="1">
                  <c:v>6.1199999999999996E-3</c:v>
                </c:pt>
                <c:pt idx="2">
                  <c:v>5.6800000000000002E-3</c:v>
                </c:pt>
                <c:pt idx="3">
                  <c:v>5.6299999999999996E-3</c:v>
                </c:pt>
                <c:pt idx="4">
                  <c:v>5.8799999999999998E-3</c:v>
                </c:pt>
                <c:pt idx="5">
                  <c:v>6.2899999999999996E-3</c:v>
                </c:pt>
                <c:pt idx="6">
                  <c:v>6.8199999999999997E-3</c:v>
                </c:pt>
                <c:pt idx="7">
                  <c:v>7.4099999999999999E-3</c:v>
                </c:pt>
                <c:pt idx="8">
                  <c:v>8.0800000000000004E-3</c:v>
                </c:pt>
                <c:pt idx="9">
                  <c:v>8.6400000000000001E-3</c:v>
                </c:pt>
                <c:pt idx="10">
                  <c:v>9.7099999999999999E-3</c:v>
                </c:pt>
                <c:pt idx="11">
                  <c:v>1.099E-2</c:v>
                </c:pt>
                <c:pt idx="12">
                  <c:v>1.252E-2</c:v>
                </c:pt>
                <c:pt idx="13">
                  <c:v>1.431E-2</c:v>
                </c:pt>
                <c:pt idx="14">
                  <c:v>1.6310000000000002E-2</c:v>
                </c:pt>
                <c:pt idx="15">
                  <c:v>1.8790000000000001E-2</c:v>
                </c:pt>
                <c:pt idx="16">
                  <c:v>2.1760000000000002E-2</c:v>
                </c:pt>
                <c:pt idx="17">
                  <c:v>2.5520000000000001E-2</c:v>
                </c:pt>
                <c:pt idx="18">
                  <c:v>3.0429999999999999E-2</c:v>
                </c:pt>
                <c:pt idx="19">
                  <c:v>4.5510000000000002E-2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01-41C6-BEDF-D58F40E44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50976"/>
        <c:axId val="45551552"/>
      </c:scatterChart>
      <c:valAx>
        <c:axId val="45550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/>
                  <a:t>C</a:t>
                </a:r>
                <a:r>
                  <a:rPr lang="pt-PT" i="1" baseline="-25000"/>
                  <a:t>l</a:t>
                </a:r>
              </a:p>
            </c:rich>
          </c:tx>
          <c:layout>
            <c:manualLayout>
              <c:xMode val="edge"/>
              <c:yMode val="edge"/>
              <c:x val="0.49421594601144342"/>
              <c:y val="0.9423927109574982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5551552"/>
        <c:crosses val="autoZero"/>
        <c:crossBetween val="midCat"/>
      </c:valAx>
      <c:valAx>
        <c:axId val="45551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/>
                  <a:t>C</a:t>
                </a:r>
                <a:r>
                  <a:rPr lang="pt-PT" i="1" baseline="-25000"/>
                  <a:t>d</a:t>
                </a:r>
              </a:p>
            </c:rich>
          </c:tx>
          <c:layout>
            <c:manualLayout>
              <c:xMode val="edge"/>
              <c:yMode val="edge"/>
              <c:x val="2.4866281386188224E-2"/>
              <c:y val="0.452285411773296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555097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36438168233647"/>
          <c:y val="0.41421947449768165"/>
          <c:w val="6.1033028148476789E-2"/>
          <c:h val="0.13137557959814525"/>
        </c:manualLayout>
      </c:layout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953694951196262E-2"/>
          <c:y val="4.3706293706293711E-2"/>
          <c:w val="0.81098434420020193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95-43A1-A4CD-ED75DB3FF14A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95-43A1-A4CD-ED75DB3FF14A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95-43A1-A4CD-ED75DB3FF14A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95-43A1-A4CD-ED75DB3FF1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555008"/>
        <c:axId val="110444544"/>
      </c:scatterChart>
      <c:valAx>
        <c:axId val="45555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>
                    <a:latin typeface="Symbol" pitchFamily="18" charset="2"/>
                  </a:rPr>
                  <a:t>a</a:t>
                </a:r>
                <a:r>
                  <a:rPr lang="pt-PT"/>
                  <a:t>, deg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44544"/>
        <c:crosses val="autoZero"/>
        <c:crossBetween val="midCat"/>
      </c:valAx>
      <c:valAx>
        <c:axId val="1104445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/>
                  <a:t>C</a:t>
                </a:r>
                <a:r>
                  <a:rPr lang="pt-PT" i="1" baseline="-25000"/>
                  <a:t>l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55550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5119613113219644E-2"/>
          <c:y val="4.3706293706293711E-2"/>
          <c:w val="0.81238093223532082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'Airfoil-1'!$I$22:$I$41</c:f>
              <c:numCache>
                <c:formatCode>0.0000</c:formatCode>
                <c:ptCount val="20"/>
                <c:pt idx="0">
                  <c:v>-0.15659999999999999</c:v>
                </c:pt>
                <c:pt idx="1">
                  <c:v>-0.1615</c:v>
                </c:pt>
                <c:pt idx="2">
                  <c:v>-0.1638</c:v>
                </c:pt>
                <c:pt idx="3">
                  <c:v>-0.16420000000000001</c:v>
                </c:pt>
                <c:pt idx="4">
                  <c:v>-0.16339999999999999</c:v>
                </c:pt>
                <c:pt idx="5">
                  <c:v>-0.1615</c:v>
                </c:pt>
                <c:pt idx="6">
                  <c:v>-0.15340000000000001</c:v>
                </c:pt>
                <c:pt idx="7">
                  <c:v>-0.1525</c:v>
                </c:pt>
                <c:pt idx="8">
                  <c:v>-0.1507</c:v>
                </c:pt>
                <c:pt idx="9">
                  <c:v>-0.14810000000000001</c:v>
                </c:pt>
                <c:pt idx="10">
                  <c:v>-0.14460000000000001</c:v>
                </c:pt>
                <c:pt idx="11">
                  <c:v>-0.13969999999999999</c:v>
                </c:pt>
                <c:pt idx="12">
                  <c:v>-0.1323</c:v>
                </c:pt>
                <c:pt idx="13">
                  <c:v>-0.124</c:v>
                </c:pt>
                <c:pt idx="14">
                  <c:v>-0.11509999999999999</c:v>
                </c:pt>
                <c:pt idx="15">
                  <c:v>-0.10589999999999999</c:v>
                </c:pt>
                <c:pt idx="16">
                  <c:v>-9.74E-2</c:v>
                </c:pt>
                <c:pt idx="17">
                  <c:v>-9.0499999999999997E-2</c:v>
                </c:pt>
                <c:pt idx="18">
                  <c:v>-8.6699999999999999E-2</c:v>
                </c:pt>
                <c:pt idx="19">
                  <c:v>-8.6599999999999996E-2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23-45D4-AC62-2554A7EC00CA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'Airfoil-1'!$I$47:$I$66</c:f>
              <c:numCache>
                <c:formatCode>0.0000</c:formatCode>
                <c:ptCount val="20"/>
                <c:pt idx="0">
                  <c:v>-0.159</c:v>
                </c:pt>
                <c:pt idx="1">
                  <c:v>-0.1605</c:v>
                </c:pt>
                <c:pt idx="2">
                  <c:v>-0.16239999999999999</c:v>
                </c:pt>
                <c:pt idx="3">
                  <c:v>-0.1643</c:v>
                </c:pt>
                <c:pt idx="4">
                  <c:v>-0.1648</c:v>
                </c:pt>
                <c:pt idx="5">
                  <c:v>-0.1646</c:v>
                </c:pt>
                <c:pt idx="6">
                  <c:v>-0.1638</c:v>
                </c:pt>
                <c:pt idx="7">
                  <c:v>-0.16259999999999999</c:v>
                </c:pt>
                <c:pt idx="8">
                  <c:v>-0.16059999999999999</c:v>
                </c:pt>
                <c:pt idx="9">
                  <c:v>-0.1565</c:v>
                </c:pt>
                <c:pt idx="10">
                  <c:v>-0.15559999999999999</c:v>
                </c:pt>
                <c:pt idx="11">
                  <c:v>-0.15390000000000001</c:v>
                </c:pt>
                <c:pt idx="12">
                  <c:v>-0.15129999999999999</c:v>
                </c:pt>
                <c:pt idx="13">
                  <c:v>-0.14729999999999999</c:v>
                </c:pt>
                <c:pt idx="14">
                  <c:v>-0.14099999999999999</c:v>
                </c:pt>
                <c:pt idx="15">
                  <c:v>-0.1328</c:v>
                </c:pt>
                <c:pt idx="16">
                  <c:v>-0.1242</c:v>
                </c:pt>
                <c:pt idx="17">
                  <c:v>-0.11509999999999999</c:v>
                </c:pt>
                <c:pt idx="18">
                  <c:v>-0.1061</c:v>
                </c:pt>
                <c:pt idx="19">
                  <c:v>-9.1700000000000004E-2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23-45D4-AC62-2554A7EC00CA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'Airfoil-1'!$I$72:$I$91</c:f>
              <c:numCache>
                <c:formatCode>0.0000</c:formatCode>
                <c:ptCount val="20"/>
                <c:pt idx="0">
                  <c:v>-0.15920000000000001</c:v>
                </c:pt>
                <c:pt idx="1">
                  <c:v>-0.16070000000000001</c:v>
                </c:pt>
                <c:pt idx="2">
                  <c:v>-0.16400000000000001</c:v>
                </c:pt>
                <c:pt idx="3">
                  <c:v>-0.1646</c:v>
                </c:pt>
                <c:pt idx="4">
                  <c:v>-0.1648</c:v>
                </c:pt>
                <c:pt idx="5">
                  <c:v>-0.1646</c:v>
                </c:pt>
                <c:pt idx="6">
                  <c:v>-0.16400000000000001</c:v>
                </c:pt>
                <c:pt idx="7">
                  <c:v>-0.16320000000000001</c:v>
                </c:pt>
                <c:pt idx="8">
                  <c:v>-0.15840000000000001</c:v>
                </c:pt>
                <c:pt idx="9">
                  <c:v>-0.157</c:v>
                </c:pt>
                <c:pt idx="10">
                  <c:v>-0.15459999999999999</c:v>
                </c:pt>
                <c:pt idx="11">
                  <c:v>-0.151</c:v>
                </c:pt>
                <c:pt idx="12">
                  <c:v>-0.14560000000000001</c:v>
                </c:pt>
                <c:pt idx="13">
                  <c:v>-0.1376</c:v>
                </c:pt>
                <c:pt idx="14">
                  <c:v>-0.12889999999999999</c:v>
                </c:pt>
                <c:pt idx="15">
                  <c:v>-0.12</c:v>
                </c:pt>
                <c:pt idx="16">
                  <c:v>-0.111</c:v>
                </c:pt>
                <c:pt idx="17">
                  <c:v>-0.1026</c:v>
                </c:pt>
                <c:pt idx="18">
                  <c:v>-9.5299999999999996E-2</c:v>
                </c:pt>
                <c:pt idx="19">
                  <c:v>-9.0300000000000005E-2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23-45D4-AC62-2554A7EC00CA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'Airfoil-1'!$I$97:$I$116</c:f>
              <c:numCache>
                <c:formatCode>0.0000</c:formatCode>
                <c:ptCount val="20"/>
                <c:pt idx="0">
                  <c:v>-0.16070000000000001</c:v>
                </c:pt>
                <c:pt idx="1">
                  <c:v>-0.16209999999999999</c:v>
                </c:pt>
                <c:pt idx="2">
                  <c:v>-0.16370000000000001</c:v>
                </c:pt>
                <c:pt idx="3">
                  <c:v>-0.1646</c:v>
                </c:pt>
                <c:pt idx="4">
                  <c:v>-0.16500000000000001</c:v>
                </c:pt>
                <c:pt idx="5">
                  <c:v>-0.1651</c:v>
                </c:pt>
                <c:pt idx="6">
                  <c:v>-0.16489999999999999</c:v>
                </c:pt>
                <c:pt idx="7">
                  <c:v>-0.16450000000000001</c:v>
                </c:pt>
                <c:pt idx="8">
                  <c:v>-0.16350000000000001</c:v>
                </c:pt>
                <c:pt idx="9">
                  <c:v>-0.16020000000000001</c:v>
                </c:pt>
                <c:pt idx="10">
                  <c:v>-0.15890000000000001</c:v>
                </c:pt>
                <c:pt idx="11">
                  <c:v>-0.15659999999999999</c:v>
                </c:pt>
                <c:pt idx="12">
                  <c:v>-0.15329999999999999</c:v>
                </c:pt>
                <c:pt idx="13">
                  <c:v>-0.1484</c:v>
                </c:pt>
                <c:pt idx="14">
                  <c:v>-0.14080000000000001</c:v>
                </c:pt>
                <c:pt idx="15">
                  <c:v>-0.13220000000000001</c:v>
                </c:pt>
                <c:pt idx="16">
                  <c:v>-0.12330000000000001</c:v>
                </c:pt>
                <c:pt idx="17">
                  <c:v>-0.1145</c:v>
                </c:pt>
                <c:pt idx="18">
                  <c:v>-0.10580000000000001</c:v>
                </c:pt>
                <c:pt idx="19">
                  <c:v>-9.2200000000000004E-2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23-45D4-AC62-2554A7EC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46848"/>
        <c:axId val="110447424"/>
      </c:scatterChart>
      <c:valAx>
        <c:axId val="110446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/>
                  <a:t>C</a:t>
                </a:r>
                <a:r>
                  <a:rPr lang="pt-PT" i="1" baseline="-25000"/>
                  <a:t>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.#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47424"/>
        <c:crosses val="autoZero"/>
        <c:crossBetween val="midCat"/>
      </c:valAx>
      <c:valAx>
        <c:axId val="110447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i="1"/>
                  <a:t>C</a:t>
                </a:r>
                <a:r>
                  <a:rPr lang="pt-PT" i="1" baseline="-25000"/>
                  <a:t>m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4684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343815616797897"/>
          <c:y val="0.40034965034965042"/>
          <c:w val="5.5210425213214759E-2"/>
          <c:h val="0.13378385362974976"/>
        </c:manualLayout>
      </c:layout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791666281066692"/>
          <c:y val="4.3706293706293711E-2"/>
          <c:w val="0.74802137634073107"/>
          <c:h val="0.8688811188811188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'Airfoil-1'!$M$22:$M$41</c:f>
              <c:numCache>
                <c:formatCode>0.00</c:formatCode>
                <c:ptCount val="20"/>
                <c:pt idx="0">
                  <c:v>17.366274886063803</c:v>
                </c:pt>
                <c:pt idx="1">
                  <c:v>34.115242359353708</c:v>
                </c:pt>
                <c:pt idx="2">
                  <c:v>52.41356456423285</c:v>
                </c:pt>
                <c:pt idx="3">
                  <c:v>68.592935726693696</c:v>
                </c:pt>
                <c:pt idx="4">
                  <c:v>81.299030918320256</c:v>
                </c:pt>
                <c:pt idx="5">
                  <c:v>90.252587070212527</c:v>
                </c:pt>
                <c:pt idx="6">
                  <c:v>100.22026431718061</c:v>
                </c:pt>
                <c:pt idx="7">
                  <c:v>98.873692679002417</c:v>
                </c:pt>
                <c:pt idx="8">
                  <c:v>96.449988006716225</c:v>
                </c:pt>
                <c:pt idx="9">
                  <c:v>93.053173241852491</c:v>
                </c:pt>
                <c:pt idx="10">
                  <c:v>88.810207336523106</c:v>
                </c:pt>
                <c:pt idx="11">
                  <c:v>83.535479483110407</c:v>
                </c:pt>
                <c:pt idx="12">
                  <c:v>76.569411998608274</c:v>
                </c:pt>
                <c:pt idx="13">
                  <c:v>68.365862009929799</c:v>
                </c:pt>
                <c:pt idx="14">
                  <c:v>59.626202141172193</c:v>
                </c:pt>
                <c:pt idx="15">
                  <c:v>50.700347905006801</c:v>
                </c:pt>
                <c:pt idx="16">
                  <c:v>41.876498060243641</c:v>
                </c:pt>
                <c:pt idx="17">
                  <c:v>33.50903168492745</c:v>
                </c:pt>
                <c:pt idx="18">
                  <c:v>26.141986319430437</c:v>
                </c:pt>
                <c:pt idx="19">
                  <c:v>20.129350094646409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85-454B-8371-7B4977056D4C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'Airfoil-1'!$M$47:$M$66</c:f>
              <c:numCache>
                <c:formatCode>0.00</c:formatCode>
                <c:ptCount val="20"/>
                <c:pt idx="0">
                  <c:v>12.827724761426417</c:v>
                </c:pt>
                <c:pt idx="1">
                  <c:v>28.257384932447902</c:v>
                </c:pt>
                <c:pt idx="2">
                  <c:v>47.487697487697488</c:v>
                </c:pt>
                <c:pt idx="3">
                  <c:v>70.212458447752567</c:v>
                </c:pt>
                <c:pt idx="4">
                  <c:v>87.640449438202239</c:v>
                </c:pt>
                <c:pt idx="5">
                  <c:v>100.098356048897</c:v>
                </c:pt>
                <c:pt idx="6">
                  <c:v>108.05157216155769</c:v>
                </c:pt>
                <c:pt idx="7">
                  <c:v>112.73699562469615</c:v>
                </c:pt>
                <c:pt idx="8">
                  <c:v>114.76158645276291</c:v>
                </c:pt>
                <c:pt idx="9">
                  <c:v>117.33542319749216</c:v>
                </c:pt>
                <c:pt idx="10">
                  <c:v>114.53238753033413</c:v>
                </c:pt>
                <c:pt idx="11">
                  <c:v>110.70058381984987</c:v>
                </c:pt>
                <c:pt idx="12">
                  <c:v>105.64468211527036</c:v>
                </c:pt>
                <c:pt idx="13">
                  <c:v>98.653682765832286</c:v>
                </c:pt>
                <c:pt idx="14">
                  <c:v>90.338412372310671</c:v>
                </c:pt>
                <c:pt idx="15">
                  <c:v>81.245059288537547</c:v>
                </c:pt>
                <c:pt idx="16">
                  <c:v>72.052457346574982</c:v>
                </c:pt>
                <c:pt idx="17">
                  <c:v>62.671467146714662</c:v>
                </c:pt>
                <c:pt idx="18">
                  <c:v>53.250615874541843</c:v>
                </c:pt>
                <c:pt idx="19">
                  <c:v>35.761418293119206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85-454B-8371-7B4977056D4C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'Airfoil-1'!$M$72:$M$91</c:f>
              <c:numCache>
                <c:formatCode>0.00</c:formatCode>
                <c:ptCount val="20"/>
                <c:pt idx="0">
                  <c:v>15.445149166079398</c:v>
                </c:pt>
                <c:pt idx="1">
                  <c:v>32.480519480519476</c:v>
                </c:pt>
                <c:pt idx="2">
                  <c:v>75.74719800747198</c:v>
                </c:pt>
                <c:pt idx="3">
                  <c:v>93.923773820681035</c:v>
                </c:pt>
                <c:pt idx="4">
                  <c:v>107.09570957095708</c:v>
                </c:pt>
                <c:pt idx="5">
                  <c:v>115.47835831348928</c:v>
                </c:pt>
                <c:pt idx="6">
                  <c:v>120.16482101467936</c:v>
                </c:pt>
                <c:pt idx="7">
                  <c:v>122.96961815817471</c:v>
                </c:pt>
                <c:pt idx="8">
                  <c:v>124.49020592667</c:v>
                </c:pt>
                <c:pt idx="9">
                  <c:v>120.353585210446</c:v>
                </c:pt>
                <c:pt idx="10">
                  <c:v>114.43241522050629</c:v>
                </c:pt>
                <c:pt idx="11">
                  <c:v>106.50247680178609</c:v>
                </c:pt>
                <c:pt idx="12">
                  <c:v>97.747062047129006</c:v>
                </c:pt>
                <c:pt idx="13">
                  <c:v>88.859910581222039</c:v>
                </c:pt>
                <c:pt idx="14">
                  <c:v>79.250310073958389</c:v>
                </c:pt>
                <c:pt idx="15">
                  <c:v>69.753353526611861</c:v>
                </c:pt>
                <c:pt idx="16">
                  <c:v>60.333000333000328</c:v>
                </c:pt>
                <c:pt idx="17">
                  <c:v>51.028897886738037</c:v>
                </c:pt>
                <c:pt idx="18">
                  <c:v>41.980673048634209</c:v>
                </c:pt>
                <c:pt idx="19">
                  <c:v>33.833327265445803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85-454B-8371-7B4977056D4C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'Airfoil-1'!$M$97:$M$116</c:f>
              <c:numCache>
                <c:formatCode>0.00</c:formatCode>
                <c:ptCount val="20"/>
                <c:pt idx="0">
                  <c:v>34.836918806384453</c:v>
                </c:pt>
                <c:pt idx="1">
                  <c:v>54.768270944741538</c:v>
                </c:pt>
                <c:pt idx="2">
                  <c:v>77.832906530089616</c:v>
                </c:pt>
                <c:pt idx="3">
                  <c:v>97.141934442112074</c:v>
                </c:pt>
                <c:pt idx="4">
                  <c:v>110.52875695732837</c:v>
                </c:pt>
                <c:pt idx="5">
                  <c:v>119.46813123283712</c:v>
                </c:pt>
                <c:pt idx="6">
                  <c:v>124.86003732338042</c:v>
                </c:pt>
                <c:pt idx="7">
                  <c:v>128.25420193841248</c:v>
                </c:pt>
                <c:pt idx="8">
                  <c:v>129.5454545454545</c:v>
                </c:pt>
                <c:pt idx="9">
                  <c:v>131.21843434343435</c:v>
                </c:pt>
                <c:pt idx="10">
                  <c:v>126.31776050931559</c:v>
                </c:pt>
                <c:pt idx="11">
                  <c:v>119.6376871536107</c:v>
                </c:pt>
                <c:pt idx="12">
                  <c:v>111.58873075805981</c:v>
                </c:pt>
                <c:pt idx="13">
                  <c:v>102.82701226097451</c:v>
                </c:pt>
                <c:pt idx="14">
                  <c:v>93.963547182431284</c:v>
                </c:pt>
                <c:pt idx="15">
                  <c:v>84.358217620591205</c:v>
                </c:pt>
                <c:pt idx="16">
                  <c:v>74.979110962566835</c:v>
                </c:pt>
                <c:pt idx="17">
                  <c:v>65.449558278711876</c:v>
                </c:pt>
                <c:pt idx="18">
                  <c:v>55.847996893018248</c:v>
                </c:pt>
                <c:pt idx="19">
                  <c:v>37.945706238389157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85-454B-8371-7B4977056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0449728"/>
        <c:axId val="110450304"/>
      </c:scatterChart>
      <c:valAx>
        <c:axId val="110449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</a:t>
                </a:r>
              </a:p>
            </c:rich>
          </c:tx>
          <c:layout>
            <c:manualLayout>
              <c:xMode val="edge"/>
              <c:yMode val="edge"/>
              <c:x val="0.49421587926509192"/>
              <c:y val="0.9423926729438540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50304"/>
        <c:crosses val="autoZero"/>
        <c:crossBetween val="midCat"/>
      </c:valAx>
      <c:valAx>
        <c:axId val="110450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Cl/Cd</a:t>
                </a:r>
              </a:p>
            </c:rich>
          </c:tx>
          <c:layout>
            <c:manualLayout>
              <c:xMode val="edge"/>
              <c:yMode val="edge"/>
              <c:x val="2.4866305774278216E-2"/>
              <c:y val="0.45228548354532611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044972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250065616797893"/>
          <c:y val="0.39860139860139859"/>
          <c:w val="7.9687500000000022E-2"/>
          <c:h val="0.1468531468531468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1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87391806154703"/>
          <c:y val="2.6432026458515247E-2"/>
          <c:w val="0.7701410436582905"/>
          <c:h val="0.88627019888349756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'Airfoil-1'!$F$22:$F$41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3</c:v>
                </c:pt>
                <c:pt idx="7">
                  <c:v>4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95-43A1-A4CD-ED75DB3FF14A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'Airfoil-1'!$F$47:$F$66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-3</c:v>
                </c:pt>
                <c:pt idx="3">
                  <c:v>-2</c:v>
                </c:pt>
                <c:pt idx="4">
                  <c:v>-1</c:v>
                </c:pt>
                <c:pt idx="5">
                  <c:v>0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4</c:v>
                </c:pt>
                <c:pt idx="10">
                  <c:v>5</c:v>
                </c:pt>
                <c:pt idx="11">
                  <c:v>6</c:v>
                </c:pt>
                <c:pt idx="12">
                  <c:v>7</c:v>
                </c:pt>
                <c:pt idx="13">
                  <c:v>8</c:v>
                </c:pt>
                <c:pt idx="14">
                  <c:v>9</c:v>
                </c:pt>
                <c:pt idx="15">
                  <c:v>10</c:v>
                </c:pt>
                <c:pt idx="16">
                  <c:v>11</c:v>
                </c:pt>
                <c:pt idx="17">
                  <c:v>12</c:v>
                </c:pt>
                <c:pt idx="18">
                  <c:v>13</c:v>
                </c:pt>
                <c:pt idx="19">
                  <c:v>15</c:v>
                </c:pt>
              </c:numCache>
            </c:numRef>
          </c:xVal>
          <c:y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95-43A1-A4CD-ED75DB3FF14A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'Airfoil-1'!$F$72:$F$91</c:f>
              <c:numCache>
                <c:formatCode>0.0000</c:formatCode>
                <c:ptCount val="20"/>
                <c:pt idx="0">
                  <c:v>-5</c:v>
                </c:pt>
                <c:pt idx="1">
                  <c:v>-4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5</c:v>
                </c:pt>
                <c:pt idx="9">
                  <c:v>6</c:v>
                </c:pt>
                <c:pt idx="10">
                  <c:v>7</c:v>
                </c:pt>
                <c:pt idx="11">
                  <c:v>8</c:v>
                </c:pt>
                <c:pt idx="12">
                  <c:v>9</c:v>
                </c:pt>
                <c:pt idx="13">
                  <c:v>10</c:v>
                </c:pt>
                <c:pt idx="14">
                  <c:v>11</c:v>
                </c:pt>
                <c:pt idx="15">
                  <c:v>12</c:v>
                </c:pt>
                <c:pt idx="16">
                  <c:v>13</c:v>
                </c:pt>
                <c:pt idx="17">
                  <c:v>14</c:v>
                </c:pt>
                <c:pt idx="18">
                  <c:v>15</c:v>
                </c:pt>
                <c:pt idx="19">
                  <c:v>16</c:v>
                </c:pt>
              </c:numCache>
            </c:numRef>
          </c:xVal>
          <c:y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95-43A1-A4CD-ED75DB3FF14A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'Airfoil-1'!$F$97:$F$116</c:f>
              <c:numCache>
                <c:formatCode>0.0000</c:formatCode>
                <c:ptCount val="20"/>
                <c:pt idx="0">
                  <c:v>-4</c:v>
                </c:pt>
                <c:pt idx="1">
                  <c:v>-3</c:v>
                </c:pt>
                <c:pt idx="2">
                  <c:v>-2</c:v>
                </c:pt>
                <c:pt idx="3">
                  <c:v>-1</c:v>
                </c:pt>
                <c:pt idx="4">
                  <c:v>0</c:v>
                </c:pt>
                <c:pt idx="5">
                  <c:v>1</c:v>
                </c:pt>
                <c:pt idx="6">
                  <c:v>2</c:v>
                </c:pt>
                <c:pt idx="7">
                  <c:v>3</c:v>
                </c:pt>
                <c:pt idx="8">
                  <c:v>4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9</c:v>
                </c:pt>
                <c:pt idx="14">
                  <c:v>10</c:v>
                </c:pt>
                <c:pt idx="15">
                  <c:v>11</c:v>
                </c:pt>
                <c:pt idx="16">
                  <c:v>12</c:v>
                </c:pt>
                <c:pt idx="17">
                  <c:v>13</c:v>
                </c:pt>
                <c:pt idx="18">
                  <c:v>14</c:v>
                </c:pt>
                <c:pt idx="19">
                  <c:v>16</c:v>
                </c:pt>
              </c:numCache>
            </c:numRef>
          </c:xVal>
          <c:y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95-43A1-A4CD-ED75DB3FF1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83424"/>
        <c:axId val="145384000"/>
      </c:scatterChart>
      <c:valAx>
        <c:axId val="14538342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>
                    <a:latin typeface="Symbol" pitchFamily="18" charset="2"/>
                  </a:rPr>
                  <a:t>a</a:t>
                </a:r>
                <a:r>
                  <a:rPr lang="pt-PT" sz="1200"/>
                  <a:t>, deg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4000"/>
        <c:crosses val="autoZero"/>
        <c:crossBetween val="midCat"/>
      </c:valAx>
      <c:valAx>
        <c:axId val="145384000"/>
        <c:scaling>
          <c:orientation val="minMax"/>
          <c:max val="1.6"/>
        </c:scaling>
        <c:delete val="0"/>
        <c:axPos val="l"/>
        <c:majorGridlines>
          <c:spPr>
            <a:ln w="3175">
              <a:solidFill>
                <a:schemeClr val="tx1">
                  <a:lumMod val="50000"/>
                  <a:lumOff val="50000"/>
                </a:schemeClr>
              </a:solidFill>
              <a:prstDash val="solid"/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/>
                  <a:t>C</a:t>
                </a:r>
                <a:r>
                  <a:rPr lang="pt-PT" sz="1200" i="1" baseline="-25000"/>
                  <a:t>l</a:t>
                </a:r>
              </a:p>
            </c:rich>
          </c:tx>
          <c:layout>
            <c:manualLayout>
              <c:xMode val="edge"/>
              <c:yMode val="edge"/>
              <c:x val="2.3086421548472562E-2"/>
              <c:y val="0.4654880417311936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3424"/>
        <c:crosses val="autoZero"/>
        <c:crossBetween val="midCat"/>
      </c:valAx>
      <c:spPr>
        <a:solidFill>
          <a:srgbClr val="FFFFFF"/>
        </a:solidFill>
        <a:ln w="3175">
          <a:solidFill>
            <a:schemeClr val="tx1">
              <a:lumMod val="50000"/>
              <a:lumOff val="50000"/>
            </a:schemeClr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87809027697892"/>
          <c:y val="2.3415977037927513E-2"/>
          <c:w val="0.7595728386164643"/>
          <c:h val="0.88705336160906145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'Airfoil-1'!$J$22:$J$41</c:f>
              <c:numCache>
                <c:formatCode>0.0000</c:formatCode>
                <c:ptCount val="20"/>
                <c:pt idx="0">
                  <c:v>1.2507000000000001E-2</c:v>
                </c:pt>
                <c:pt idx="1">
                  <c:v>1.0274E-2</c:v>
                </c:pt>
                <c:pt idx="2">
                  <c:v>9.0530000000000003E-3</c:v>
                </c:pt>
                <c:pt idx="3">
                  <c:v>8.6350000000000003E-3</c:v>
                </c:pt>
                <c:pt idx="4">
                  <c:v>8.6680000000000004E-3</c:v>
                </c:pt>
                <c:pt idx="5">
                  <c:v>8.9870000000000002E-3</c:v>
                </c:pt>
                <c:pt idx="6">
                  <c:v>9.9880000000000004E-3</c:v>
                </c:pt>
                <c:pt idx="7">
                  <c:v>1.1187000000000001E-2</c:v>
                </c:pt>
                <c:pt idx="8">
                  <c:v>1.2507000000000001E-2</c:v>
                </c:pt>
                <c:pt idx="9">
                  <c:v>1.3992000000000001E-2</c:v>
                </c:pt>
                <c:pt idx="10">
                  <c:v>1.5675000000000001E-2</c:v>
                </c:pt>
                <c:pt idx="11">
                  <c:v>1.7644E-2</c:v>
                </c:pt>
                <c:pt idx="12">
                  <c:v>2.0119000000000001E-2</c:v>
                </c:pt>
                <c:pt idx="13">
                  <c:v>2.3363999999999999E-2</c:v>
                </c:pt>
                <c:pt idx="14">
                  <c:v>2.7555000000000003E-2</c:v>
                </c:pt>
                <c:pt idx="15">
                  <c:v>3.3055000000000001E-2</c:v>
                </c:pt>
                <c:pt idx="16">
                  <c:v>4.0469000000000005E-2</c:v>
                </c:pt>
                <c:pt idx="17">
                  <c:v>5.0655000000000006E-2</c:v>
                </c:pt>
                <c:pt idx="18">
                  <c:v>6.4471000000000014E-2</c:v>
                </c:pt>
                <c:pt idx="19">
                  <c:v>8.2412000000000013E-2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01-41C6-BEDF-D58F40E44BD1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'Airfoil-1'!$J$47:$J$66</c:f>
              <c:numCache>
                <c:formatCode>0.0000</c:formatCode>
                <c:ptCount val="20"/>
                <c:pt idx="0">
                  <c:v>9.955000000000002E-3</c:v>
                </c:pt>
                <c:pt idx="1">
                  <c:v>8.7340000000000004E-3</c:v>
                </c:pt>
                <c:pt idx="2">
                  <c:v>7.7220000000000006E-3</c:v>
                </c:pt>
                <c:pt idx="3">
                  <c:v>6.9189999999999998E-3</c:v>
                </c:pt>
                <c:pt idx="4">
                  <c:v>6.8530000000000006E-3</c:v>
                </c:pt>
                <c:pt idx="5">
                  <c:v>7.1170000000000009E-3</c:v>
                </c:pt>
                <c:pt idx="6">
                  <c:v>7.601000000000001E-3</c:v>
                </c:pt>
                <c:pt idx="7">
                  <c:v>8.2280000000000009E-3</c:v>
                </c:pt>
                <c:pt idx="8">
                  <c:v>8.9760000000000013E-3</c:v>
                </c:pt>
                <c:pt idx="9">
                  <c:v>9.5700000000000004E-3</c:v>
                </c:pt>
                <c:pt idx="10">
                  <c:v>1.0714000000000001E-2</c:v>
                </c:pt>
                <c:pt idx="11">
                  <c:v>1.1990000000000001E-2</c:v>
                </c:pt>
                <c:pt idx="12">
                  <c:v>1.3464E-2</c:v>
                </c:pt>
                <c:pt idx="13">
                  <c:v>1.5301000000000002E-2</c:v>
                </c:pt>
                <c:pt idx="14">
                  <c:v>1.7523E-2</c:v>
                </c:pt>
                <c:pt idx="15">
                  <c:v>2.0240000000000001E-2</c:v>
                </c:pt>
                <c:pt idx="16">
                  <c:v>2.3562000000000003E-2</c:v>
                </c:pt>
                <c:pt idx="17">
                  <c:v>2.7775000000000005E-2</c:v>
                </c:pt>
                <c:pt idx="18">
                  <c:v>3.3286000000000003E-2</c:v>
                </c:pt>
                <c:pt idx="19">
                  <c:v>5.0314000000000005E-2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01-41C6-BEDF-D58F40E44BD1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'Airfoil-1'!$J$72:$J$91</c:f>
              <c:numCache>
                <c:formatCode>0.0000</c:formatCode>
                <c:ptCount val="20"/>
                <c:pt idx="0">
                  <c:v>8.5140000000000007E-3</c:v>
                </c:pt>
                <c:pt idx="1">
                  <c:v>7.7000000000000011E-3</c:v>
                </c:pt>
                <c:pt idx="2">
                  <c:v>6.424E-3</c:v>
                </c:pt>
                <c:pt idx="3">
                  <c:v>6.4019999999999997E-3</c:v>
                </c:pt>
                <c:pt idx="4">
                  <c:v>6.6660000000000009E-3</c:v>
                </c:pt>
                <c:pt idx="5">
                  <c:v>7.1390000000000004E-3</c:v>
                </c:pt>
                <c:pt idx="6">
                  <c:v>7.7660000000000012E-3</c:v>
                </c:pt>
                <c:pt idx="7">
                  <c:v>8.4590000000000012E-3</c:v>
                </c:pt>
                <c:pt idx="8">
                  <c:v>9.955000000000002E-3</c:v>
                </c:pt>
                <c:pt idx="9">
                  <c:v>1.1143000000000002E-2</c:v>
                </c:pt>
                <c:pt idx="10">
                  <c:v>1.2562E-2</c:v>
                </c:pt>
                <c:pt idx="11">
                  <c:v>1.4333E-2</c:v>
                </c:pt>
                <c:pt idx="12">
                  <c:v>1.6423000000000004E-2</c:v>
                </c:pt>
                <c:pt idx="13">
                  <c:v>1.8788000000000003E-2</c:v>
                </c:pt>
                <c:pt idx="14">
                  <c:v>2.1769E-2</c:v>
                </c:pt>
                <c:pt idx="15">
                  <c:v>2.5420999999999999E-2</c:v>
                </c:pt>
                <c:pt idx="16">
                  <c:v>3.0030000000000005E-2</c:v>
                </c:pt>
                <c:pt idx="17">
                  <c:v>3.6058E-2</c:v>
                </c:pt>
                <c:pt idx="18">
                  <c:v>4.4187000000000004E-2</c:v>
                </c:pt>
                <c:pt idx="19">
                  <c:v>5.4934000000000004E-2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01-41C6-BEDF-D58F40E44BD1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'Airfoil-1'!$H$97:$H$116</c:f>
              <c:numCache>
                <c:formatCode>0.0000</c:formatCode>
                <c:ptCount val="20"/>
                <c:pt idx="0">
                  <c:v>6.5500000000000003E-3</c:v>
                </c:pt>
                <c:pt idx="1">
                  <c:v>6.1199999999999996E-3</c:v>
                </c:pt>
                <c:pt idx="2">
                  <c:v>5.6800000000000002E-3</c:v>
                </c:pt>
                <c:pt idx="3">
                  <c:v>5.6299999999999996E-3</c:v>
                </c:pt>
                <c:pt idx="4">
                  <c:v>5.8799999999999998E-3</c:v>
                </c:pt>
                <c:pt idx="5">
                  <c:v>6.2899999999999996E-3</c:v>
                </c:pt>
                <c:pt idx="6">
                  <c:v>6.8199999999999997E-3</c:v>
                </c:pt>
                <c:pt idx="7">
                  <c:v>7.4099999999999999E-3</c:v>
                </c:pt>
                <c:pt idx="8">
                  <c:v>8.0800000000000004E-3</c:v>
                </c:pt>
                <c:pt idx="9">
                  <c:v>8.6400000000000001E-3</c:v>
                </c:pt>
                <c:pt idx="10">
                  <c:v>9.7099999999999999E-3</c:v>
                </c:pt>
                <c:pt idx="11">
                  <c:v>1.099E-2</c:v>
                </c:pt>
                <c:pt idx="12">
                  <c:v>1.252E-2</c:v>
                </c:pt>
                <c:pt idx="13">
                  <c:v>1.431E-2</c:v>
                </c:pt>
                <c:pt idx="14">
                  <c:v>1.6310000000000002E-2</c:v>
                </c:pt>
                <c:pt idx="15">
                  <c:v>1.8790000000000001E-2</c:v>
                </c:pt>
                <c:pt idx="16">
                  <c:v>2.1760000000000002E-2</c:v>
                </c:pt>
                <c:pt idx="17">
                  <c:v>2.5520000000000001E-2</c:v>
                </c:pt>
                <c:pt idx="18">
                  <c:v>3.0429999999999999E-2</c:v>
                </c:pt>
                <c:pt idx="19">
                  <c:v>4.5510000000000002E-2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C01-41C6-BEDF-D58F40E44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86304"/>
        <c:axId val="145386880"/>
      </c:scatterChart>
      <c:valAx>
        <c:axId val="145386304"/>
        <c:scaling>
          <c:orientation val="minMax"/>
          <c:max val="1.6"/>
          <c:min val="-0.2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/>
                  <a:t>C</a:t>
                </a:r>
                <a:r>
                  <a:rPr lang="pt-PT" sz="1200" i="1" baseline="-25000"/>
                  <a:t>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6880"/>
        <c:crosses val="autoZero"/>
        <c:crossBetween val="midCat"/>
        <c:majorUnit val="0.2"/>
        <c:minorUnit val="0.1"/>
      </c:valAx>
      <c:valAx>
        <c:axId val="145386880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lumMod val="50000"/>
                  <a:lumOff val="50000"/>
                </a:schemeClr>
              </a:solidFill>
              <a:prstDash val="solid"/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/>
                  <a:t>C</a:t>
                </a:r>
                <a:r>
                  <a:rPr lang="pt-PT" sz="1200" i="1" baseline="-25000"/>
                  <a:t>d</a:t>
                </a:r>
              </a:p>
            </c:rich>
          </c:tx>
          <c:layout>
            <c:manualLayout>
              <c:xMode val="edge"/>
              <c:yMode val="edge"/>
              <c:x val="2.1020744164136591E-2"/>
              <c:y val="0.4494392569106465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6304"/>
        <c:crosses val="autoZero"/>
        <c:crossBetween val="midCat"/>
      </c:valAx>
      <c:spPr>
        <a:solidFill>
          <a:srgbClr val="FFFFFF"/>
        </a:solidFill>
        <a:ln w="3175">
          <a:solidFill>
            <a:schemeClr val="tx1">
              <a:lumMod val="50000"/>
              <a:lumOff val="50000"/>
            </a:schemeClr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400618326090663"/>
          <c:y val="2.6797400098790339E-2"/>
          <c:w val="0.75708159868428881"/>
          <c:h val="0.85722429439596748"/>
        </c:manualLayout>
      </c:layout>
      <c:scatterChart>
        <c:scatterStyle val="lineMarker"/>
        <c:varyColors val="0"/>
        <c:ser>
          <c:idx val="0"/>
          <c:order val="0"/>
          <c:tx>
            <c:strRef>
              <c:f>'Airfoil-1'!$E$19</c:f>
              <c:strCache>
                <c:ptCount val="1"/>
                <c:pt idx="0">
                  <c:v>Re1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'Airfoil-1'!$G$22:$G$41</c:f>
              <c:numCache>
                <c:formatCode>0.0000</c:formatCode>
                <c:ptCount val="20"/>
                <c:pt idx="0">
                  <c:v>0.2172</c:v>
                </c:pt>
                <c:pt idx="1">
                  <c:v>0.35049999999999998</c:v>
                </c:pt>
                <c:pt idx="2">
                  <c:v>0.47449999999999998</c:v>
                </c:pt>
                <c:pt idx="3">
                  <c:v>0.59230000000000005</c:v>
                </c:pt>
                <c:pt idx="4">
                  <c:v>0.70469999999999999</c:v>
                </c:pt>
                <c:pt idx="5">
                  <c:v>0.81110000000000004</c:v>
                </c:pt>
                <c:pt idx="6">
                  <c:v>1.0009999999999999</c:v>
                </c:pt>
                <c:pt idx="7">
                  <c:v>1.1061000000000001</c:v>
                </c:pt>
                <c:pt idx="8">
                  <c:v>1.2062999999999999</c:v>
                </c:pt>
                <c:pt idx="9">
                  <c:v>1.302</c:v>
                </c:pt>
                <c:pt idx="10">
                  <c:v>1.3920999999999999</c:v>
                </c:pt>
                <c:pt idx="11">
                  <c:v>1.4739</c:v>
                </c:pt>
                <c:pt idx="12">
                  <c:v>1.5405</c:v>
                </c:pt>
                <c:pt idx="13">
                  <c:v>1.5972999999999999</c:v>
                </c:pt>
                <c:pt idx="14">
                  <c:v>1.643</c:v>
                </c:pt>
                <c:pt idx="15">
                  <c:v>1.6758999999999999</c:v>
                </c:pt>
                <c:pt idx="16">
                  <c:v>1.6947000000000001</c:v>
                </c:pt>
                <c:pt idx="17">
                  <c:v>1.6974</c:v>
                </c:pt>
                <c:pt idx="18">
                  <c:v>1.6854</c:v>
                </c:pt>
                <c:pt idx="19">
                  <c:v>1.6589</c:v>
                </c:pt>
              </c:numCache>
            </c:numRef>
          </c:xVal>
          <c:yVal>
            <c:numRef>
              <c:f>'Airfoil-1'!$I$22:$I$41</c:f>
              <c:numCache>
                <c:formatCode>0.0000</c:formatCode>
                <c:ptCount val="20"/>
                <c:pt idx="0">
                  <c:v>-0.15659999999999999</c:v>
                </c:pt>
                <c:pt idx="1">
                  <c:v>-0.1615</c:v>
                </c:pt>
                <c:pt idx="2">
                  <c:v>-0.1638</c:v>
                </c:pt>
                <c:pt idx="3">
                  <c:v>-0.16420000000000001</c:v>
                </c:pt>
                <c:pt idx="4">
                  <c:v>-0.16339999999999999</c:v>
                </c:pt>
                <c:pt idx="5">
                  <c:v>-0.1615</c:v>
                </c:pt>
                <c:pt idx="6">
                  <c:v>-0.15340000000000001</c:v>
                </c:pt>
                <c:pt idx="7">
                  <c:v>-0.1525</c:v>
                </c:pt>
                <c:pt idx="8">
                  <c:v>-0.1507</c:v>
                </c:pt>
                <c:pt idx="9">
                  <c:v>-0.14810000000000001</c:v>
                </c:pt>
                <c:pt idx="10">
                  <c:v>-0.14460000000000001</c:v>
                </c:pt>
                <c:pt idx="11">
                  <c:v>-0.13969999999999999</c:v>
                </c:pt>
                <c:pt idx="12">
                  <c:v>-0.1323</c:v>
                </c:pt>
                <c:pt idx="13">
                  <c:v>-0.124</c:v>
                </c:pt>
                <c:pt idx="14">
                  <c:v>-0.11509999999999999</c:v>
                </c:pt>
                <c:pt idx="15">
                  <c:v>-0.10589999999999999</c:v>
                </c:pt>
                <c:pt idx="16">
                  <c:v>-9.74E-2</c:v>
                </c:pt>
                <c:pt idx="17">
                  <c:v>-9.0499999999999997E-2</c:v>
                </c:pt>
                <c:pt idx="18">
                  <c:v>-8.6699999999999999E-2</c:v>
                </c:pt>
                <c:pt idx="19">
                  <c:v>-8.6599999999999996E-2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23-45D4-AC62-2554A7EC00CA}"/>
            </c:ext>
          </c:extLst>
        </c:ser>
        <c:ser>
          <c:idx val="1"/>
          <c:order val="1"/>
          <c:tx>
            <c:strRef>
              <c:f>'Airfoil-1'!$E$44</c:f>
              <c:strCache>
                <c:ptCount val="1"/>
                <c:pt idx="0">
                  <c:v>Re2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xVal>
            <c:numRef>
              <c:f>'Airfoil-1'!$G$47:$G$66</c:f>
              <c:numCache>
                <c:formatCode>0.0000</c:formatCode>
                <c:ptCount val="20"/>
                <c:pt idx="0">
                  <c:v>0.12770000000000001</c:v>
                </c:pt>
                <c:pt idx="1">
                  <c:v>0.24679999999999999</c:v>
                </c:pt>
                <c:pt idx="2">
                  <c:v>0.36670000000000003</c:v>
                </c:pt>
                <c:pt idx="3">
                  <c:v>0.48580000000000001</c:v>
                </c:pt>
                <c:pt idx="4">
                  <c:v>0.60060000000000002</c:v>
                </c:pt>
                <c:pt idx="5">
                  <c:v>0.71240000000000003</c:v>
                </c:pt>
                <c:pt idx="6">
                  <c:v>0.82130000000000003</c:v>
                </c:pt>
                <c:pt idx="7">
                  <c:v>0.92759999999999998</c:v>
                </c:pt>
                <c:pt idx="8">
                  <c:v>1.0301</c:v>
                </c:pt>
                <c:pt idx="9">
                  <c:v>1.1229</c:v>
                </c:pt>
                <c:pt idx="10">
                  <c:v>1.2271000000000001</c:v>
                </c:pt>
                <c:pt idx="11">
                  <c:v>1.3272999999999999</c:v>
                </c:pt>
                <c:pt idx="12">
                  <c:v>1.4224000000000001</c:v>
                </c:pt>
                <c:pt idx="13">
                  <c:v>1.5095000000000001</c:v>
                </c:pt>
                <c:pt idx="14">
                  <c:v>1.583</c:v>
                </c:pt>
                <c:pt idx="15">
                  <c:v>1.6444000000000001</c:v>
                </c:pt>
                <c:pt idx="16">
                  <c:v>1.6977</c:v>
                </c:pt>
                <c:pt idx="17">
                  <c:v>1.7406999999999999</c:v>
                </c:pt>
                <c:pt idx="18">
                  <c:v>1.7725</c:v>
                </c:pt>
                <c:pt idx="19">
                  <c:v>1.7992999999999999</c:v>
                </c:pt>
              </c:numCache>
            </c:numRef>
          </c:xVal>
          <c:yVal>
            <c:numRef>
              <c:f>'Airfoil-1'!$I$47:$I$66</c:f>
              <c:numCache>
                <c:formatCode>0.0000</c:formatCode>
                <c:ptCount val="20"/>
                <c:pt idx="0">
                  <c:v>-0.159</c:v>
                </c:pt>
                <c:pt idx="1">
                  <c:v>-0.1605</c:v>
                </c:pt>
                <c:pt idx="2">
                  <c:v>-0.16239999999999999</c:v>
                </c:pt>
                <c:pt idx="3">
                  <c:v>-0.1643</c:v>
                </c:pt>
                <c:pt idx="4">
                  <c:v>-0.1648</c:v>
                </c:pt>
                <c:pt idx="5">
                  <c:v>-0.1646</c:v>
                </c:pt>
                <c:pt idx="6">
                  <c:v>-0.1638</c:v>
                </c:pt>
                <c:pt idx="7">
                  <c:v>-0.16259999999999999</c:v>
                </c:pt>
                <c:pt idx="8">
                  <c:v>-0.16059999999999999</c:v>
                </c:pt>
                <c:pt idx="9">
                  <c:v>-0.1565</c:v>
                </c:pt>
                <c:pt idx="10">
                  <c:v>-0.15559999999999999</c:v>
                </c:pt>
                <c:pt idx="11">
                  <c:v>-0.15390000000000001</c:v>
                </c:pt>
                <c:pt idx="12">
                  <c:v>-0.15129999999999999</c:v>
                </c:pt>
                <c:pt idx="13">
                  <c:v>-0.14729999999999999</c:v>
                </c:pt>
                <c:pt idx="14">
                  <c:v>-0.14099999999999999</c:v>
                </c:pt>
                <c:pt idx="15">
                  <c:v>-0.1328</c:v>
                </c:pt>
                <c:pt idx="16">
                  <c:v>-0.1242</c:v>
                </c:pt>
                <c:pt idx="17">
                  <c:v>-0.11509999999999999</c:v>
                </c:pt>
                <c:pt idx="18">
                  <c:v>-0.1061</c:v>
                </c:pt>
                <c:pt idx="19">
                  <c:v>-9.1700000000000004E-2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23-45D4-AC62-2554A7EC00CA}"/>
            </c:ext>
          </c:extLst>
        </c:ser>
        <c:ser>
          <c:idx val="2"/>
          <c:order val="2"/>
          <c:tx>
            <c:strRef>
              <c:f>'Airfoil-1'!$E$69</c:f>
              <c:strCache>
                <c:ptCount val="1"/>
                <c:pt idx="0">
                  <c:v>Re3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FFFF00"/>
              </a:solidFill>
              <a:ln>
                <a:solidFill>
                  <a:srgbClr val="FFFF00"/>
                </a:solidFill>
                <a:prstDash val="solid"/>
              </a:ln>
            </c:spPr>
          </c:marker>
          <c:xVal>
            <c:numRef>
              <c:f>'Airfoil-1'!$G$72:$G$91</c:f>
              <c:numCache>
                <c:formatCode>0.0000</c:formatCode>
                <c:ptCount val="20"/>
                <c:pt idx="0">
                  <c:v>0.13150000000000001</c:v>
                </c:pt>
                <c:pt idx="1">
                  <c:v>0.25009999999999999</c:v>
                </c:pt>
                <c:pt idx="2">
                  <c:v>0.48659999999999998</c:v>
                </c:pt>
                <c:pt idx="3">
                  <c:v>0.60129999999999995</c:v>
                </c:pt>
                <c:pt idx="4">
                  <c:v>0.71389999999999998</c:v>
                </c:pt>
                <c:pt idx="5">
                  <c:v>0.82440000000000002</c:v>
                </c:pt>
                <c:pt idx="6">
                  <c:v>0.93320000000000003</c:v>
                </c:pt>
                <c:pt idx="7">
                  <c:v>1.0402</c:v>
                </c:pt>
                <c:pt idx="8">
                  <c:v>1.2393000000000001</c:v>
                </c:pt>
                <c:pt idx="9">
                  <c:v>1.3411</c:v>
                </c:pt>
                <c:pt idx="10">
                  <c:v>1.4375</c:v>
                </c:pt>
                <c:pt idx="11">
                  <c:v>1.5265</c:v>
                </c:pt>
                <c:pt idx="12">
                  <c:v>1.6052999999999999</c:v>
                </c:pt>
                <c:pt idx="13">
                  <c:v>1.6695</c:v>
                </c:pt>
                <c:pt idx="14">
                  <c:v>1.7252000000000001</c:v>
                </c:pt>
                <c:pt idx="15">
                  <c:v>1.7732000000000001</c:v>
                </c:pt>
                <c:pt idx="16">
                  <c:v>1.8118000000000001</c:v>
                </c:pt>
                <c:pt idx="17">
                  <c:v>1.84</c:v>
                </c:pt>
                <c:pt idx="18">
                  <c:v>1.855</c:v>
                </c:pt>
                <c:pt idx="19">
                  <c:v>1.8586</c:v>
                </c:pt>
              </c:numCache>
            </c:numRef>
          </c:xVal>
          <c:yVal>
            <c:numRef>
              <c:f>'Airfoil-1'!$I$72:$I$91</c:f>
              <c:numCache>
                <c:formatCode>0.0000</c:formatCode>
                <c:ptCount val="20"/>
                <c:pt idx="0">
                  <c:v>-0.15920000000000001</c:v>
                </c:pt>
                <c:pt idx="1">
                  <c:v>-0.16070000000000001</c:v>
                </c:pt>
                <c:pt idx="2">
                  <c:v>-0.16400000000000001</c:v>
                </c:pt>
                <c:pt idx="3">
                  <c:v>-0.1646</c:v>
                </c:pt>
                <c:pt idx="4">
                  <c:v>-0.1648</c:v>
                </c:pt>
                <c:pt idx="5">
                  <c:v>-0.1646</c:v>
                </c:pt>
                <c:pt idx="6">
                  <c:v>-0.16400000000000001</c:v>
                </c:pt>
                <c:pt idx="7">
                  <c:v>-0.16320000000000001</c:v>
                </c:pt>
                <c:pt idx="8">
                  <c:v>-0.15840000000000001</c:v>
                </c:pt>
                <c:pt idx="9">
                  <c:v>-0.157</c:v>
                </c:pt>
                <c:pt idx="10">
                  <c:v>-0.15459999999999999</c:v>
                </c:pt>
                <c:pt idx="11">
                  <c:v>-0.151</c:v>
                </c:pt>
                <c:pt idx="12">
                  <c:v>-0.14560000000000001</c:v>
                </c:pt>
                <c:pt idx="13">
                  <c:v>-0.1376</c:v>
                </c:pt>
                <c:pt idx="14">
                  <c:v>-0.12889999999999999</c:v>
                </c:pt>
                <c:pt idx="15">
                  <c:v>-0.12</c:v>
                </c:pt>
                <c:pt idx="16">
                  <c:v>-0.111</c:v>
                </c:pt>
                <c:pt idx="17">
                  <c:v>-0.1026</c:v>
                </c:pt>
                <c:pt idx="18">
                  <c:v>-9.5299999999999996E-2</c:v>
                </c:pt>
                <c:pt idx="19">
                  <c:v>-9.0300000000000005E-2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23-45D4-AC62-2554A7EC00CA}"/>
            </c:ext>
          </c:extLst>
        </c:ser>
        <c:ser>
          <c:idx val="3"/>
          <c:order val="3"/>
          <c:tx>
            <c:strRef>
              <c:f>'Airfoil-1'!$E$94</c:f>
              <c:strCache>
                <c:ptCount val="1"/>
                <c:pt idx="0">
                  <c:v>Re4</c:v>
                </c:pt>
              </c:strCache>
            </c:strRef>
          </c:tx>
          <c:spPr>
            <a:ln w="28575">
              <a:noFill/>
            </a:ln>
          </c:spPr>
          <c:xVal>
            <c:numRef>
              <c:f>'Airfoil-1'!$G$97:$G$116</c:f>
              <c:numCache>
                <c:formatCode>0.0000</c:formatCode>
                <c:ptCount val="20"/>
                <c:pt idx="0">
                  <c:v>0.251</c:v>
                </c:pt>
                <c:pt idx="1">
                  <c:v>0.36870000000000003</c:v>
                </c:pt>
                <c:pt idx="2">
                  <c:v>0.48630000000000001</c:v>
                </c:pt>
                <c:pt idx="3">
                  <c:v>0.60160000000000002</c:v>
                </c:pt>
                <c:pt idx="4">
                  <c:v>0.71489999999999998</c:v>
                </c:pt>
                <c:pt idx="5">
                  <c:v>0.8266</c:v>
                </c:pt>
                <c:pt idx="6">
                  <c:v>0.93669999999999998</c:v>
                </c:pt>
                <c:pt idx="7">
                  <c:v>1.0454000000000001</c:v>
                </c:pt>
                <c:pt idx="8">
                  <c:v>1.1514</c:v>
                </c:pt>
                <c:pt idx="9">
                  <c:v>1.2471000000000001</c:v>
                </c:pt>
                <c:pt idx="10">
                  <c:v>1.3492</c:v>
                </c:pt>
                <c:pt idx="11">
                  <c:v>1.4462999999999999</c:v>
                </c:pt>
                <c:pt idx="12">
                  <c:v>1.5367999999999999</c:v>
                </c:pt>
                <c:pt idx="13">
                  <c:v>1.6186</c:v>
                </c:pt>
                <c:pt idx="14">
                  <c:v>1.6858</c:v>
                </c:pt>
                <c:pt idx="15">
                  <c:v>1.7436</c:v>
                </c:pt>
                <c:pt idx="16">
                  <c:v>1.7947</c:v>
                </c:pt>
                <c:pt idx="17">
                  <c:v>1.8372999999999999</c:v>
                </c:pt>
                <c:pt idx="18">
                  <c:v>1.8694</c:v>
                </c:pt>
                <c:pt idx="19">
                  <c:v>1.8996</c:v>
                </c:pt>
              </c:numCache>
            </c:numRef>
          </c:xVal>
          <c:yVal>
            <c:numRef>
              <c:f>'Airfoil-1'!$I$97:$I$116</c:f>
              <c:numCache>
                <c:formatCode>0.0000</c:formatCode>
                <c:ptCount val="20"/>
                <c:pt idx="0">
                  <c:v>-0.16070000000000001</c:v>
                </c:pt>
                <c:pt idx="1">
                  <c:v>-0.16209999999999999</c:v>
                </c:pt>
                <c:pt idx="2">
                  <c:v>-0.16370000000000001</c:v>
                </c:pt>
                <c:pt idx="3">
                  <c:v>-0.1646</c:v>
                </c:pt>
                <c:pt idx="4">
                  <c:v>-0.16500000000000001</c:v>
                </c:pt>
                <c:pt idx="5">
                  <c:v>-0.1651</c:v>
                </c:pt>
                <c:pt idx="6">
                  <c:v>-0.16489999999999999</c:v>
                </c:pt>
                <c:pt idx="7">
                  <c:v>-0.16450000000000001</c:v>
                </c:pt>
                <c:pt idx="8">
                  <c:v>-0.16350000000000001</c:v>
                </c:pt>
                <c:pt idx="9">
                  <c:v>-0.16020000000000001</c:v>
                </c:pt>
                <c:pt idx="10">
                  <c:v>-0.15890000000000001</c:v>
                </c:pt>
                <c:pt idx="11">
                  <c:v>-0.15659999999999999</c:v>
                </c:pt>
                <c:pt idx="12">
                  <c:v>-0.15329999999999999</c:v>
                </c:pt>
                <c:pt idx="13">
                  <c:v>-0.1484</c:v>
                </c:pt>
                <c:pt idx="14">
                  <c:v>-0.14080000000000001</c:v>
                </c:pt>
                <c:pt idx="15">
                  <c:v>-0.13220000000000001</c:v>
                </c:pt>
                <c:pt idx="16">
                  <c:v>-0.12330000000000001</c:v>
                </c:pt>
                <c:pt idx="17">
                  <c:v>-0.1145</c:v>
                </c:pt>
                <c:pt idx="18">
                  <c:v>-0.10580000000000001</c:v>
                </c:pt>
                <c:pt idx="19">
                  <c:v>-9.2200000000000004E-2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23-45D4-AC62-2554A7EC0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389184"/>
        <c:axId val="145389760"/>
      </c:scatterChart>
      <c:valAx>
        <c:axId val="145389184"/>
        <c:scaling>
          <c:orientation val="minMax"/>
          <c:max val="1.6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/>
                  <a:t>C</a:t>
                </a:r>
                <a:r>
                  <a:rPr lang="pt-PT" sz="1200" i="1" baseline="-25000"/>
                  <a:t>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9760"/>
        <c:crosses val="autoZero"/>
        <c:crossBetween val="midCat"/>
        <c:majorUnit val="0.2"/>
        <c:minorUnit val="0.1"/>
      </c:valAx>
      <c:valAx>
        <c:axId val="145389760"/>
        <c:scaling>
          <c:orientation val="minMax"/>
        </c:scaling>
        <c:delete val="0"/>
        <c:axPos val="l"/>
        <c:majorGridlines>
          <c:spPr>
            <a:ln w="3175">
              <a:solidFill>
                <a:schemeClr val="tx1">
                  <a:lumMod val="50000"/>
                  <a:lumOff val="50000"/>
                </a:schemeClr>
              </a:solidFill>
              <a:prstDash val="solid"/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 sz="1200" i="1"/>
                  <a:t>C</a:t>
                </a:r>
                <a:r>
                  <a:rPr lang="pt-PT" sz="1200" i="1" baseline="-25000"/>
                  <a:t>m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45389184"/>
        <c:crosses val="autoZero"/>
        <c:crossBetween val="midCat"/>
      </c:valAx>
      <c:spPr>
        <a:solidFill>
          <a:srgbClr val="FFFFFF"/>
        </a:solidFill>
        <a:ln w="3175">
          <a:solidFill>
            <a:schemeClr val="tx1">
              <a:lumMod val="50000"/>
              <a:lumOff val="50000"/>
            </a:schemeClr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noFill/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12700">
      <a:noFill/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 paperSize="9" orientation="landscape" horizontalDpi="-3" verticalDpi="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PT"/>
              <a:t>Variação do Clmax com o Re</a:t>
            </a:r>
          </a:p>
        </c:rich>
      </c:tx>
      <c:layout>
        <c:manualLayout>
          <c:xMode val="edge"/>
          <c:yMode val="edge"/>
          <c:x val="0.30446030183727046"/>
          <c:y val="3.541912156085385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707821590174531"/>
          <c:y val="0.2408500590318772"/>
          <c:w val="0.77181641887524244"/>
          <c:h val="0.5064935064935065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wer"/>
            <c:dispRSqr val="0"/>
            <c:dispEq val="1"/>
            <c:trendlineLbl>
              <c:layout>
                <c:manualLayout>
                  <c:x val="0.1059895819280679"/>
                  <c:y val="0.60071478401295353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2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'Airfoil-2'!$B$7:$B$10</c:f>
              <c:numCache>
                <c:formatCode>General</c:formatCode>
                <c:ptCount val="4"/>
                <c:pt idx="0">
                  <c:v>400000</c:v>
                </c:pt>
                <c:pt idx="1">
                  <c:v>800000</c:v>
                </c:pt>
                <c:pt idx="2">
                  <c:v>1200000</c:v>
                </c:pt>
                <c:pt idx="3">
                  <c:v>1600000</c:v>
                </c:pt>
              </c:numCache>
            </c:numRef>
          </c:xVal>
          <c:yVal>
            <c:numRef>
              <c:f>'Airfoil-2'!$C$7:$C$10</c:f>
              <c:numCache>
                <c:formatCode>0.000</c:formatCode>
                <c:ptCount val="4"/>
                <c:pt idx="0">
                  <c:v>1.6974</c:v>
                </c:pt>
                <c:pt idx="1">
                  <c:v>1.7992999999999999</c:v>
                </c:pt>
                <c:pt idx="2">
                  <c:v>1.8586</c:v>
                </c:pt>
                <c:pt idx="3">
                  <c:v>1.8996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DD-4554-9F7C-10BDD8E88B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163200"/>
        <c:axId val="187163776"/>
      </c:scatterChart>
      <c:valAx>
        <c:axId val="18716320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Re</a:t>
                </a:r>
              </a:p>
            </c:rich>
          </c:tx>
          <c:layout>
            <c:manualLayout>
              <c:xMode val="edge"/>
              <c:yMode val="edge"/>
              <c:x val="0.5235939550524934"/>
              <c:y val="0.8642266395022301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3776"/>
        <c:crosses val="autoZero"/>
        <c:crossBetween val="midCat"/>
      </c:valAx>
      <c:valAx>
        <c:axId val="18716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Clmax</a:t>
                </a:r>
              </a:p>
            </c:rich>
          </c:tx>
          <c:layout>
            <c:manualLayout>
              <c:xMode val="edge"/>
              <c:yMode val="edge"/>
              <c:x val="3.1027723097112866E-2"/>
              <c:y val="0.4108617366885083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320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" footer="0"/>
    <c:pageSetup paperSize="9" orientation="landscape" horizontalDpi="300" verticalDpi="300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PT"/>
              <a:t>Variação do a0 com o Re</a:t>
            </a:r>
          </a:p>
        </c:rich>
      </c:tx>
      <c:layout>
        <c:manualLayout>
          <c:xMode val="edge"/>
          <c:yMode val="edge"/>
          <c:x val="0.32967027559055129"/>
          <c:y val="3.570034379505379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9974143503559"/>
          <c:y val="0.24276174959151564"/>
          <c:w val="0.77569489334195241"/>
          <c:h val="0.51051367928804003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wer"/>
            <c:dispRSqr val="0"/>
            <c:dispEq val="1"/>
            <c:trendlineLbl>
              <c:layout>
                <c:manualLayout>
                  <c:x val="7.6478001868177992E-2"/>
                  <c:y val="0.53411961004874398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'Airfoil-2'!$B$7:$B$10</c:f>
              <c:numCache>
                <c:formatCode>General</c:formatCode>
                <c:ptCount val="4"/>
                <c:pt idx="0">
                  <c:v>400000</c:v>
                </c:pt>
                <c:pt idx="1">
                  <c:v>800000</c:v>
                </c:pt>
                <c:pt idx="2">
                  <c:v>1200000</c:v>
                </c:pt>
                <c:pt idx="3">
                  <c:v>1600000</c:v>
                </c:pt>
              </c:numCache>
            </c:numRef>
          </c:xVal>
          <c:yVal>
            <c:numRef>
              <c:f>'Airfoil-2'!$D$7:$D$10</c:f>
              <c:numCache>
                <c:formatCode>0.000</c:formatCode>
                <c:ptCount val="4"/>
                <c:pt idx="0">
                  <c:v>5.8677562729006159</c:v>
                </c:pt>
                <c:pt idx="1">
                  <c:v>5.8621221879151628</c:v>
                </c:pt>
                <c:pt idx="2">
                  <c:v>5.719737014043214</c:v>
                </c:pt>
                <c:pt idx="3">
                  <c:v>5.8951627541010403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C2-468B-9E6C-FDD0AA7F70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165504"/>
        <c:axId val="187166080"/>
      </c:scatterChart>
      <c:valAx>
        <c:axId val="1871655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Re</a:t>
                </a:r>
              </a:p>
            </c:rich>
          </c:tx>
          <c:layout>
            <c:manualLayout>
              <c:xMode val="edge"/>
              <c:yMode val="edge"/>
              <c:x val="0.5235939550524934"/>
              <c:y val="0.867516173154411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6080"/>
        <c:crosses val="autoZero"/>
        <c:crossBetween val="midCat"/>
      </c:valAx>
      <c:valAx>
        <c:axId val="187166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a0</a:t>
                </a:r>
              </a:p>
            </c:rich>
          </c:tx>
          <c:layout>
            <c:manualLayout>
              <c:xMode val="edge"/>
              <c:yMode val="edge"/>
              <c:x val="3.1027723097112866E-2"/>
              <c:y val="0.4641033603193967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550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PT"/>
              <a:t>Variação do a0 com o Re</a:t>
            </a:r>
          </a:p>
        </c:rich>
      </c:tx>
      <c:layout>
        <c:manualLayout>
          <c:xMode val="edge"/>
          <c:yMode val="edge"/>
          <c:x val="0.32967027559055129"/>
          <c:y val="3.570034379505379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677440206851968"/>
          <c:y val="0.24731182795698925"/>
          <c:w val="0.76212023270846818"/>
          <c:h val="0.50537634408602139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wer"/>
            <c:dispRSqr val="0"/>
            <c:dispEq val="1"/>
            <c:trendlineLbl>
              <c:layout>
                <c:manualLayout>
                  <c:x val="0.10046829120926926"/>
                  <c:y val="0.2363828788009323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'Airfoil-2'!$B$7:$B$10</c:f>
              <c:numCache>
                <c:formatCode>General</c:formatCode>
                <c:ptCount val="4"/>
                <c:pt idx="0">
                  <c:v>400000</c:v>
                </c:pt>
                <c:pt idx="1">
                  <c:v>800000</c:v>
                </c:pt>
                <c:pt idx="2">
                  <c:v>1200000</c:v>
                </c:pt>
                <c:pt idx="3">
                  <c:v>1600000</c:v>
                </c:pt>
              </c:numCache>
            </c:numRef>
          </c:xVal>
          <c:yVal>
            <c:numRef>
              <c:f>'Airfoil-2'!$G$7:$G$10</c:f>
              <c:numCache>
                <c:formatCode>0.000</c:formatCode>
                <c:ptCount val="4"/>
                <c:pt idx="0">
                  <c:v>6.7774287612436392</c:v>
                </c:pt>
                <c:pt idx="1">
                  <c:v>6.9760907582339939</c:v>
                </c:pt>
                <c:pt idx="2">
                  <c:v>7.292281933890731</c:v>
                </c:pt>
                <c:pt idx="3">
                  <c:v>7.062252886364158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67-4931-97BF-0BEBF10C0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167808"/>
        <c:axId val="187168384"/>
      </c:scatterChart>
      <c:valAx>
        <c:axId val="18716780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Re</a:t>
                </a:r>
              </a:p>
            </c:rich>
          </c:tx>
          <c:layout>
            <c:manualLayout>
              <c:xMode val="edge"/>
              <c:yMode val="edge"/>
              <c:x val="0.5235939550524934"/>
              <c:y val="0.8675161731544119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8384"/>
        <c:crosses val="autoZero"/>
        <c:crossBetween val="midCat"/>
      </c:valAx>
      <c:valAx>
        <c:axId val="1871683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a0</a:t>
                </a:r>
              </a:p>
            </c:rich>
          </c:tx>
          <c:layout>
            <c:manualLayout>
              <c:xMode val="edge"/>
              <c:yMode val="edge"/>
              <c:x val="3.1027723097112866E-2"/>
              <c:y val="0.4641033603193967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6780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11" r="0.75000000000000011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PT"/>
              <a:t>Variação do Cl(l/d)max com o Re</a:t>
            </a:r>
          </a:p>
        </c:rich>
      </c:tx>
      <c:layout>
        <c:manualLayout>
          <c:xMode val="edge"/>
          <c:yMode val="edge"/>
          <c:x val="0.32967027559055129"/>
          <c:y val="3.570044751600295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0390625"/>
          <c:y val="0.2769784172661871"/>
          <c:w val="0.77929687500000011"/>
          <c:h val="0.4676258992805755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wer"/>
            <c:dispRSqr val="0"/>
            <c:dispEq val="1"/>
            <c:trendlineLbl>
              <c:layout>
                <c:manualLayout>
                  <c:x val="9.414914392467337E-2"/>
                  <c:y val="0.31267639715767248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15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'Airfoil-2'!$B$7:$B$10</c:f>
              <c:numCache>
                <c:formatCode>General</c:formatCode>
                <c:ptCount val="4"/>
                <c:pt idx="0">
                  <c:v>400000</c:v>
                </c:pt>
                <c:pt idx="1">
                  <c:v>800000</c:v>
                </c:pt>
                <c:pt idx="2">
                  <c:v>1200000</c:v>
                </c:pt>
                <c:pt idx="3">
                  <c:v>1600000</c:v>
                </c:pt>
              </c:numCache>
            </c:numRef>
          </c:xVal>
          <c:yVal>
            <c:numRef>
              <c:f>'Airfoil-2'!$F$7:$F$10</c:f>
              <c:numCache>
                <c:formatCode>0.000</c:formatCode>
                <c:ptCount val="4"/>
                <c:pt idx="0">
                  <c:v>1.0009999999999999</c:v>
                </c:pt>
                <c:pt idx="1">
                  <c:v>1.1229</c:v>
                </c:pt>
                <c:pt idx="2">
                  <c:v>1.2393000000000001</c:v>
                </c:pt>
                <c:pt idx="3">
                  <c:v>1.2471000000000001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5D4-4FE2-A5FA-CFD88464F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170112"/>
        <c:axId val="188006400"/>
      </c:scatterChart>
      <c:valAx>
        <c:axId val="1871701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Re</a:t>
                </a:r>
              </a:p>
            </c:rich>
          </c:tx>
          <c:layout>
            <c:manualLayout>
              <c:xMode val="edge"/>
              <c:yMode val="edge"/>
              <c:x val="0.5235939550524934"/>
              <c:y val="0.8675163805963103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8006400"/>
        <c:crosses val="autoZero"/>
        <c:crossBetween val="midCat"/>
      </c:valAx>
      <c:valAx>
        <c:axId val="188006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Cl(l/d)max</a:t>
                </a:r>
              </a:p>
            </c:rich>
          </c:tx>
          <c:layout>
            <c:manualLayout>
              <c:xMode val="edge"/>
              <c:yMode val="edge"/>
              <c:x val="3.1027723097112866E-2"/>
              <c:y val="0.4641031741535905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7011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033" r="0.75000000000000033" t="1" header="0.5" footer="0.5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'Geometry-Wing'!$CV$34:$CV$35</c:f>
              <c:strCache>
                <c:ptCount val="2"/>
                <c:pt idx="0">
                  <c:v>xLE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'Geometry-Wing'!$CV$37:$CV$80</c:f>
              <c:numCache>
                <c:formatCode>0.000</c:formatCode>
                <c:ptCount val="44"/>
                <c:pt idx="0">
                  <c:v>8.9168732910608547E-2</c:v>
                </c:pt>
                <c:pt idx="1">
                  <c:v>8.9162012061488993E-2</c:v>
                </c:pt>
                <c:pt idx="2">
                  <c:v>8.9141846473820063E-2</c:v>
                </c:pt>
                <c:pt idx="3">
                  <c:v>8.9108227019790015E-2</c:v>
                </c:pt>
                <c:pt idx="4">
                  <c:v>8.9061138463406672E-2</c:v>
                </c:pt>
                <c:pt idx="5">
                  <c:v>8.9000559425910841E-2</c:v>
                </c:pt>
                <c:pt idx="6">
                  <c:v>8.8926462337098569E-2</c:v>
                </c:pt>
                <c:pt idx="7">
                  <c:v>8.8838813372292783E-2</c:v>
                </c:pt>
                <c:pt idx="8">
                  <c:v>8.8737572374626358E-2</c:v>
                </c:pt>
                <c:pt idx="9">
                  <c:v>8.8622692762217348E-2</c:v>
                </c:pt>
                <c:pt idx="10">
                  <c:v>8.8494121419730579E-2</c:v>
                </c:pt>
                <c:pt idx="11">
                  <c:v>8.8351798573730239E-2</c:v>
                </c:pt>
                <c:pt idx="12">
                  <c:v>8.8195657651129925E-2</c:v>
                </c:pt>
                <c:pt idx="13">
                  <c:v>8.8025625119944231E-2</c:v>
                </c:pt>
                <c:pt idx="14">
                  <c:v>8.7841620311432847E-2</c:v>
                </c:pt>
                <c:pt idx="15">
                  <c:v>8.764355522260743E-2</c:v>
                </c:pt>
                <c:pt idx="16">
                  <c:v>8.7431334297938507E-2</c:v>
                </c:pt>
                <c:pt idx="17">
                  <c:v>8.7204854188954684E-2</c:v>
                </c:pt>
                <c:pt idx="18">
                  <c:v>8.6964003490266867E-2</c:v>
                </c:pt>
                <c:pt idx="19">
                  <c:v>8.6708662450373328E-2</c:v>
                </c:pt>
                <c:pt idx="20">
                  <c:v>8.6438702655406319E-2</c:v>
                </c:pt>
                <c:pt idx="21">
                  <c:v>8.6153986683763173E-2</c:v>
                </c:pt>
                <c:pt idx="22">
                  <c:v>8.5423042806521202E-2</c:v>
                </c:pt>
                <c:pt idx="23">
                  <c:v>8.4607001183163638E-2</c:v>
                </c:pt>
                <c:pt idx="24">
                  <c:v>8.3703372943719212E-2</c:v>
                </c:pt>
                <c:pt idx="25">
                  <c:v>8.2709287393661096E-2</c:v>
                </c:pt>
                <c:pt idx="26">
                  <c:v>8.1621439501172108E-2</c:v>
                </c:pt>
                <c:pt idx="27">
                  <c:v>8.0436025121733604E-2</c:v>
                </c:pt>
                <c:pt idx="28">
                  <c:v>7.9148660598832674E-2</c:v>
                </c:pt>
                <c:pt idx="29">
                  <c:v>7.7754282183418358E-2</c:v>
                </c:pt>
                <c:pt idx="30">
                  <c:v>7.6247019005286229E-2</c:v>
                </c:pt>
                <c:pt idx="31">
                  <c:v>7.4620030840188617E-2</c:v>
                </c:pt>
                <c:pt idx="32">
                  <c:v>7.2865298215634255E-2</c:v>
                </c:pt>
                <c:pt idx="33">
                  <c:v>7.0973346768912565E-2</c:v>
                </c:pt>
                <c:pt idx="34">
                  <c:v>6.8932878985080132E-2</c:v>
                </c:pt>
                <c:pt idx="35">
                  <c:v>6.6730272326939302E-2</c:v>
                </c:pt>
                <c:pt idx="36">
                  <c:v>6.434887932627617E-2</c:v>
                </c:pt>
                <c:pt idx="37">
                  <c:v>6.1768024756602119E-2</c:v>
                </c:pt>
                <c:pt idx="38">
                  <c:v>5.8961522030737658E-2</c:v>
                </c:pt>
                <c:pt idx="39">
                  <c:v>5.5895392154403062E-2</c:v>
                </c:pt>
                <c:pt idx="40">
                  <c:v>5.2524187133855135E-2</c:v>
                </c:pt>
                <c:pt idx="41">
                  <c:v>4.8784702419040656E-2</c:v>
                </c:pt>
                <c:pt idx="42">
                  <c:v>4.4584366455304267E-2</c:v>
                </c:pt>
                <c:pt idx="43">
                  <c:v>-4.458436645530426E-2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6F-470F-B5E8-12B04695F599}"/>
            </c:ext>
          </c:extLst>
        </c:ser>
        <c:ser>
          <c:idx val="1"/>
          <c:order val="1"/>
          <c:tx>
            <c:strRef>
              <c:f>'Geometry-Wing'!$CW$34:$CW$35</c:f>
              <c:strCache>
                <c:ptCount val="2"/>
                <c:pt idx="0">
                  <c:v>xTE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'Geometry-Wing'!$CW$37:$CW$80</c:f>
              <c:numCache>
                <c:formatCode>0.000</c:formatCode>
                <c:ptCount val="44"/>
                <c:pt idx="0">
                  <c:v>-0.26750619873182563</c:v>
                </c:pt>
                <c:pt idx="1">
                  <c:v>-0.26748603618446698</c:v>
                </c:pt>
                <c:pt idx="2">
                  <c:v>-0.26742553942146019</c:v>
                </c:pt>
                <c:pt idx="3">
                  <c:v>-0.26732468105937002</c:v>
                </c:pt>
                <c:pt idx="4">
                  <c:v>-0.26718341539022</c:v>
                </c:pt>
                <c:pt idx="5">
                  <c:v>-0.26700167827773252</c:v>
                </c:pt>
                <c:pt idx="6">
                  <c:v>-0.26677938701129572</c:v>
                </c:pt>
                <c:pt idx="7">
                  <c:v>-0.26651644011687836</c:v>
                </c:pt>
                <c:pt idx="8">
                  <c:v>-0.26621271712387906</c:v>
                </c:pt>
                <c:pt idx="9">
                  <c:v>-0.26586807828665204</c:v>
                </c:pt>
                <c:pt idx="10">
                  <c:v>-0.26548236425919175</c:v>
                </c:pt>
                <c:pt idx="11">
                  <c:v>-0.26505539572119075</c:v>
                </c:pt>
                <c:pt idx="12">
                  <c:v>-0.26458697295338979</c:v>
                </c:pt>
                <c:pt idx="13">
                  <c:v>-0.26407687535983271</c:v>
                </c:pt>
                <c:pt idx="14">
                  <c:v>-0.26352486093429855</c:v>
                </c:pt>
                <c:pt idx="15">
                  <c:v>-0.26293066566782231</c:v>
                </c:pt>
                <c:pt idx="16">
                  <c:v>-0.26229400289381555</c:v>
                </c:pt>
                <c:pt idx="17">
                  <c:v>-0.26161456256686405</c:v>
                </c:pt>
                <c:pt idx="18">
                  <c:v>-0.26089201047080057</c:v>
                </c:pt>
                <c:pt idx="19">
                  <c:v>-0.26012598735111997</c:v>
                </c:pt>
                <c:pt idx="20">
                  <c:v>-0.25931610796621896</c:v>
                </c:pt>
                <c:pt idx="21">
                  <c:v>-0.25846196005128952</c:v>
                </c:pt>
                <c:pt idx="22">
                  <c:v>-0.25626912841956362</c:v>
                </c:pt>
                <c:pt idx="23">
                  <c:v>-0.25382100354949089</c:v>
                </c:pt>
                <c:pt idx="24">
                  <c:v>-0.25111011883115764</c:v>
                </c:pt>
                <c:pt idx="25">
                  <c:v>-0.24812786218098329</c:v>
                </c:pt>
                <c:pt idx="26">
                  <c:v>-0.24486431850351631</c:v>
                </c:pt>
                <c:pt idx="27">
                  <c:v>-0.24130807536520082</c:v>
                </c:pt>
                <c:pt idx="28">
                  <c:v>-0.23744598179649801</c:v>
                </c:pt>
                <c:pt idx="29">
                  <c:v>-0.23326284655025509</c:v>
                </c:pt>
                <c:pt idx="30">
                  <c:v>-0.22874105701585867</c:v>
                </c:pt>
                <c:pt idx="31">
                  <c:v>-0.22386009252056585</c:v>
                </c:pt>
                <c:pt idx="32">
                  <c:v>-0.21859589464690277</c:v>
                </c:pt>
                <c:pt idx="33">
                  <c:v>-0.2129200403067377</c:v>
                </c:pt>
                <c:pt idx="34">
                  <c:v>-0.20679863695524039</c:v>
                </c:pt>
                <c:pt idx="35">
                  <c:v>-0.20019081698081792</c:v>
                </c:pt>
                <c:pt idx="36">
                  <c:v>-0.19304663797882851</c:v>
                </c:pt>
                <c:pt idx="37">
                  <c:v>-0.18530407426980636</c:v>
                </c:pt>
                <c:pt idx="38">
                  <c:v>-0.17688456609221298</c:v>
                </c:pt>
                <c:pt idx="39">
                  <c:v>-0.16768617646320919</c:v>
                </c:pt>
                <c:pt idx="40">
                  <c:v>-0.15757256140156539</c:v>
                </c:pt>
                <c:pt idx="41">
                  <c:v>-0.14635410725712197</c:v>
                </c:pt>
                <c:pt idx="42">
                  <c:v>-0.13375309936591279</c:v>
                </c:pt>
                <c:pt idx="43">
                  <c:v>-4.458436645530426E-2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6F-470F-B5E8-12B04695F599}"/>
            </c:ext>
          </c:extLst>
        </c:ser>
        <c:ser>
          <c:idx val="2"/>
          <c:order val="2"/>
          <c:tx>
            <c:strRef>
              <c:f>'Geometry-Wing'!$CX$34:$CX$35</c:f>
              <c:strCache>
                <c:ptCount val="2"/>
                <c:pt idx="0">
                  <c:v>xc/4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'Geometry-Wing'!$CC$37:$CC$79</c:f>
              <c:numCache>
                <c:formatCode>0.000</c:formatCode>
                <c:ptCount val="43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</c:numCache>
            </c:numRef>
          </c:xVal>
          <c:yVal>
            <c:numRef>
              <c:f>'Geometry-Wing'!$CX$37:$CX$79</c:f>
              <c:numCache>
                <c:formatCode>0.000</c:formatCode>
                <c:ptCount val="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36F-470F-B5E8-12B04695F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08128"/>
        <c:axId val="188008704"/>
      </c:scatterChart>
      <c:valAx>
        <c:axId val="188008128"/>
        <c:scaling>
          <c:orientation val="minMax"/>
        </c:scaling>
        <c:delete val="0"/>
        <c:axPos val="b"/>
        <c:numFmt formatCode="#,##0.0" sourceLinked="0"/>
        <c:majorTickMark val="out"/>
        <c:minorTickMark val="none"/>
        <c:tickLblPos val="nextTo"/>
        <c:crossAx val="188008704"/>
        <c:crosses val="autoZero"/>
        <c:crossBetween val="midCat"/>
      </c:valAx>
      <c:valAx>
        <c:axId val="188008704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188008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'Geometry-Wing'!$CO$34:$CO$35</c:f>
              <c:strCache>
                <c:ptCount val="2"/>
                <c:pt idx="0">
                  <c:v>xLE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'Geometry-Wing'!$CO$37:$CO$80</c:f>
              <c:numCache>
                <c:formatCode>0.000</c:formatCode>
                <c:ptCount val="44"/>
                <c:pt idx="0">
                  <c:v>0.10160477366479509</c:v>
                </c:pt>
                <c:pt idx="1">
                  <c:v>0.10088455217627636</c:v>
                </c:pt>
                <c:pt idx="2">
                  <c:v>0.10016433068775762</c:v>
                </c:pt>
                <c:pt idx="3">
                  <c:v>9.9444109199238892E-2</c:v>
                </c:pt>
                <c:pt idx="4">
                  <c:v>9.8723887710720146E-2</c:v>
                </c:pt>
                <c:pt idx="5">
                  <c:v>9.8003666222201413E-2</c:v>
                </c:pt>
                <c:pt idx="6">
                  <c:v>9.7283444733682681E-2</c:v>
                </c:pt>
                <c:pt idx="7">
                  <c:v>9.6563223245163948E-2</c:v>
                </c:pt>
                <c:pt idx="8">
                  <c:v>9.5843001756645216E-2</c:v>
                </c:pt>
                <c:pt idx="9">
                  <c:v>9.5122780268126469E-2</c:v>
                </c:pt>
                <c:pt idx="10">
                  <c:v>9.4402558779607737E-2</c:v>
                </c:pt>
                <c:pt idx="11">
                  <c:v>9.3682337291089005E-2</c:v>
                </c:pt>
                <c:pt idx="12">
                  <c:v>9.2962115802570272E-2</c:v>
                </c:pt>
                <c:pt idx="13">
                  <c:v>9.224189431405154E-2</c:v>
                </c:pt>
                <c:pt idx="14">
                  <c:v>9.1521672825532793E-2</c:v>
                </c:pt>
                <c:pt idx="15">
                  <c:v>9.0801451337014075E-2</c:v>
                </c:pt>
                <c:pt idx="16">
                  <c:v>9.0081229848495342E-2</c:v>
                </c:pt>
                <c:pt idx="17">
                  <c:v>8.9361008359976596E-2</c:v>
                </c:pt>
                <c:pt idx="18">
                  <c:v>8.8640786871457863E-2</c:v>
                </c:pt>
                <c:pt idx="19">
                  <c:v>8.7920565382939131E-2</c:v>
                </c:pt>
                <c:pt idx="20">
                  <c:v>8.7200343894420398E-2</c:v>
                </c:pt>
                <c:pt idx="21">
                  <c:v>8.6480122405901666E-2</c:v>
                </c:pt>
                <c:pt idx="22">
                  <c:v>8.4781182616687184E-2</c:v>
                </c:pt>
                <c:pt idx="23">
                  <c:v>8.3082242827472702E-2</c:v>
                </c:pt>
                <c:pt idx="24">
                  <c:v>8.138330303825822E-2</c:v>
                </c:pt>
                <c:pt idx="25">
                  <c:v>7.9684363249043738E-2</c:v>
                </c:pt>
                <c:pt idx="26">
                  <c:v>7.7985423459829256E-2</c:v>
                </c:pt>
                <c:pt idx="27">
                  <c:v>7.6286483670614774E-2</c:v>
                </c:pt>
                <c:pt idx="28">
                  <c:v>7.4587543881400292E-2</c:v>
                </c:pt>
                <c:pt idx="29">
                  <c:v>7.288860409218581E-2</c:v>
                </c:pt>
                <c:pt idx="30">
                  <c:v>7.1189664302971328E-2</c:v>
                </c:pt>
                <c:pt idx="31">
                  <c:v>6.949072451375686E-2</c:v>
                </c:pt>
                <c:pt idx="32">
                  <c:v>6.7791784724542364E-2</c:v>
                </c:pt>
                <c:pt idx="33">
                  <c:v>6.6092844935327882E-2</c:v>
                </c:pt>
                <c:pt idx="34">
                  <c:v>6.4393905146113414E-2</c:v>
                </c:pt>
                <c:pt idx="35">
                  <c:v>6.2694965356898918E-2</c:v>
                </c:pt>
                <c:pt idx="36">
                  <c:v>6.0996025567684443E-2</c:v>
                </c:pt>
                <c:pt idx="37">
                  <c:v>5.9297085778469968E-2</c:v>
                </c:pt>
                <c:pt idx="38">
                  <c:v>5.759814598925548E-2</c:v>
                </c:pt>
                <c:pt idx="39">
                  <c:v>5.5899206200040998E-2</c:v>
                </c:pt>
                <c:pt idx="40">
                  <c:v>5.4200266410826523E-2</c:v>
                </c:pt>
                <c:pt idx="41">
                  <c:v>5.2501326621612034E-2</c:v>
                </c:pt>
                <c:pt idx="42">
                  <c:v>5.0802386832397545E-2</c:v>
                </c:pt>
                <c:pt idx="43">
                  <c:v>-5.0802386832397545E-2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06-45AE-A60B-2915EB7269CC}"/>
            </c:ext>
          </c:extLst>
        </c:ser>
        <c:ser>
          <c:idx val="1"/>
          <c:order val="1"/>
          <c:tx>
            <c:strRef>
              <c:f>'Geometry-Wing'!$CP$34:$CP$35</c:f>
              <c:strCache>
                <c:ptCount val="2"/>
                <c:pt idx="0">
                  <c:v>xTE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'Geometry-Wing'!$CP$37:$CP$80</c:f>
              <c:numCache>
                <c:formatCode>0.000</c:formatCode>
                <c:ptCount val="44"/>
                <c:pt idx="0">
                  <c:v>-0.30481432099438527</c:v>
                </c:pt>
                <c:pt idx="1">
                  <c:v>-0.30265365652882908</c:v>
                </c:pt>
                <c:pt idx="2">
                  <c:v>-0.30049299206327285</c:v>
                </c:pt>
                <c:pt idx="3">
                  <c:v>-0.29833232759771666</c:v>
                </c:pt>
                <c:pt idx="4">
                  <c:v>-0.29617166313216042</c:v>
                </c:pt>
                <c:pt idx="5">
                  <c:v>-0.29401099866660424</c:v>
                </c:pt>
                <c:pt idx="6">
                  <c:v>-0.29185033420104806</c:v>
                </c:pt>
                <c:pt idx="7">
                  <c:v>-0.28968966973549182</c:v>
                </c:pt>
                <c:pt idx="8">
                  <c:v>-0.28752900526993563</c:v>
                </c:pt>
                <c:pt idx="9">
                  <c:v>-0.28536834080437939</c:v>
                </c:pt>
                <c:pt idx="10">
                  <c:v>-0.28320767633882321</c:v>
                </c:pt>
                <c:pt idx="11">
                  <c:v>-0.28104701187326703</c:v>
                </c:pt>
                <c:pt idx="12">
                  <c:v>-0.27888634740771079</c:v>
                </c:pt>
                <c:pt idx="13">
                  <c:v>-0.2767256829421546</c:v>
                </c:pt>
                <c:pt idx="14">
                  <c:v>-0.27456501847659837</c:v>
                </c:pt>
                <c:pt idx="15">
                  <c:v>-0.27240435401104224</c:v>
                </c:pt>
                <c:pt idx="16">
                  <c:v>-0.27024368954548605</c:v>
                </c:pt>
                <c:pt idx="17">
                  <c:v>-0.26808302507992976</c:v>
                </c:pt>
                <c:pt idx="18">
                  <c:v>-0.26592236061437358</c:v>
                </c:pt>
                <c:pt idx="19">
                  <c:v>-0.26376169614881739</c:v>
                </c:pt>
                <c:pt idx="20">
                  <c:v>-0.26160103168326121</c:v>
                </c:pt>
                <c:pt idx="21">
                  <c:v>-0.25944036721770503</c:v>
                </c:pt>
                <c:pt idx="22">
                  <c:v>-0.25434354785006152</c:v>
                </c:pt>
                <c:pt idx="23">
                  <c:v>-0.24924672848241811</c:v>
                </c:pt>
                <c:pt idx="24">
                  <c:v>-0.24414990911477466</c:v>
                </c:pt>
                <c:pt idx="25">
                  <c:v>-0.23905308974713121</c:v>
                </c:pt>
                <c:pt idx="26">
                  <c:v>-0.23395627037948777</c:v>
                </c:pt>
                <c:pt idx="27">
                  <c:v>-0.22885945101184432</c:v>
                </c:pt>
                <c:pt idx="28">
                  <c:v>-0.22376263164420088</c:v>
                </c:pt>
                <c:pt idx="29">
                  <c:v>-0.21866581227655743</c:v>
                </c:pt>
                <c:pt idx="30">
                  <c:v>-0.21356899290891398</c:v>
                </c:pt>
                <c:pt idx="31">
                  <c:v>-0.20847217354127057</c:v>
                </c:pt>
                <c:pt idx="32">
                  <c:v>-0.20337535417362709</c:v>
                </c:pt>
                <c:pt idx="33">
                  <c:v>-0.19827853480598365</c:v>
                </c:pt>
                <c:pt idx="34">
                  <c:v>-0.19318171543834023</c:v>
                </c:pt>
                <c:pt idx="35">
                  <c:v>-0.18808489607069676</c:v>
                </c:pt>
                <c:pt idx="36">
                  <c:v>-0.18298807670305334</c:v>
                </c:pt>
                <c:pt idx="37">
                  <c:v>-0.17789125733540989</c:v>
                </c:pt>
                <c:pt idx="38">
                  <c:v>-0.17279443796776645</c:v>
                </c:pt>
                <c:pt idx="39">
                  <c:v>-0.167697618600123</c:v>
                </c:pt>
                <c:pt idx="40">
                  <c:v>-0.16260079923247955</c:v>
                </c:pt>
                <c:pt idx="41">
                  <c:v>-0.15750397986483611</c:v>
                </c:pt>
                <c:pt idx="42">
                  <c:v>-0.15240716049719263</c:v>
                </c:pt>
                <c:pt idx="43">
                  <c:v>-5.0802386832397545E-2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706-45AE-A60B-2915EB7269CC}"/>
            </c:ext>
          </c:extLst>
        </c:ser>
        <c:ser>
          <c:idx val="2"/>
          <c:order val="2"/>
          <c:tx>
            <c:strRef>
              <c:f>'Geometry-Wing'!$CQ$34:$CQ$35</c:f>
              <c:strCache>
                <c:ptCount val="2"/>
                <c:pt idx="0">
                  <c:v>xc/4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'Geometry-Wing'!$CC$37:$CC$79</c:f>
              <c:numCache>
                <c:formatCode>0.000</c:formatCode>
                <c:ptCount val="43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</c:numCache>
            </c:numRef>
          </c:xVal>
          <c:yVal>
            <c:numRef>
              <c:f>'Geometry-Wing'!$CQ$37:$CQ$79</c:f>
              <c:numCache>
                <c:formatCode>0.000</c:formatCode>
                <c:ptCount val="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06-45AE-A60B-2915EB7269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11008"/>
        <c:axId val="188011584"/>
      </c:scatterChart>
      <c:valAx>
        <c:axId val="188011008"/>
        <c:scaling>
          <c:orientation val="minMax"/>
        </c:scaling>
        <c:delete val="0"/>
        <c:axPos val="b"/>
        <c:numFmt formatCode="#,##0.0" sourceLinked="0"/>
        <c:majorTickMark val="out"/>
        <c:minorTickMark val="none"/>
        <c:tickLblPos val="nextTo"/>
        <c:crossAx val="188011584"/>
        <c:crosses val="autoZero"/>
        <c:crossBetween val="midCat"/>
      </c:valAx>
      <c:valAx>
        <c:axId val="188011584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188011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'Geometry-Wing'!$DC$34:$DC$35</c:f>
              <c:strCache>
                <c:ptCount val="2"/>
                <c:pt idx="0">
                  <c:v>xLE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'Geometry-Wing'!$DC$37:$DC$80</c:f>
              <c:numCache>
                <c:formatCode>0.000</c:formatCode>
                <c:ptCount val="44"/>
                <c:pt idx="0">
                  <c:v>9.2431967904440748E-2</c:v>
                </c:pt>
                <c:pt idx="1">
                  <c:v>9.2431967904440748E-2</c:v>
                </c:pt>
                <c:pt idx="2">
                  <c:v>9.2431967904440748E-2</c:v>
                </c:pt>
                <c:pt idx="3">
                  <c:v>9.2431967904440748E-2</c:v>
                </c:pt>
                <c:pt idx="4">
                  <c:v>9.2431967904440748E-2</c:v>
                </c:pt>
                <c:pt idx="5">
                  <c:v>9.2431967904440748E-2</c:v>
                </c:pt>
                <c:pt idx="6">
                  <c:v>9.2431967904440748E-2</c:v>
                </c:pt>
                <c:pt idx="7">
                  <c:v>9.2431967904440748E-2</c:v>
                </c:pt>
                <c:pt idx="8">
                  <c:v>9.2431967904440748E-2</c:v>
                </c:pt>
                <c:pt idx="9">
                  <c:v>9.2431967904440748E-2</c:v>
                </c:pt>
                <c:pt idx="10">
                  <c:v>9.2431967904440748E-2</c:v>
                </c:pt>
                <c:pt idx="11">
                  <c:v>9.2431967904440748E-2</c:v>
                </c:pt>
                <c:pt idx="12">
                  <c:v>9.2431967904440748E-2</c:v>
                </c:pt>
                <c:pt idx="13">
                  <c:v>9.2431967904440748E-2</c:v>
                </c:pt>
                <c:pt idx="14">
                  <c:v>9.2431967904440748E-2</c:v>
                </c:pt>
                <c:pt idx="15">
                  <c:v>9.2431967904440748E-2</c:v>
                </c:pt>
                <c:pt idx="16">
                  <c:v>9.2431967904440748E-2</c:v>
                </c:pt>
                <c:pt idx="17">
                  <c:v>9.2431967904440748E-2</c:v>
                </c:pt>
                <c:pt idx="18">
                  <c:v>9.2431967904440748E-2</c:v>
                </c:pt>
                <c:pt idx="19">
                  <c:v>9.2431967904440748E-2</c:v>
                </c:pt>
                <c:pt idx="20">
                  <c:v>9.2431967904440748E-2</c:v>
                </c:pt>
                <c:pt idx="21">
                  <c:v>9.2431967904440748E-2</c:v>
                </c:pt>
                <c:pt idx="22">
                  <c:v>9.0231206763858818E-2</c:v>
                </c:pt>
                <c:pt idx="23">
                  <c:v>8.8030445623276901E-2</c:v>
                </c:pt>
                <c:pt idx="24">
                  <c:v>8.5829684482694985E-2</c:v>
                </c:pt>
                <c:pt idx="25">
                  <c:v>8.3628923342113054E-2</c:v>
                </c:pt>
                <c:pt idx="26">
                  <c:v>8.1428162201531137E-2</c:v>
                </c:pt>
                <c:pt idx="27">
                  <c:v>7.9227401060949221E-2</c:v>
                </c:pt>
                <c:pt idx="28">
                  <c:v>7.702663992036729E-2</c:v>
                </c:pt>
                <c:pt idx="29">
                  <c:v>7.4825878779785374E-2</c:v>
                </c:pt>
                <c:pt idx="30">
                  <c:v>7.2625117639203457E-2</c:v>
                </c:pt>
                <c:pt idx="31">
                  <c:v>7.0424356498621526E-2</c:v>
                </c:pt>
                <c:pt idx="32">
                  <c:v>6.822359535803961E-2</c:v>
                </c:pt>
                <c:pt idx="33">
                  <c:v>6.6022834217457693E-2</c:v>
                </c:pt>
                <c:pt idx="34">
                  <c:v>6.3822073076875763E-2</c:v>
                </c:pt>
                <c:pt idx="35">
                  <c:v>6.1621311936293839E-2</c:v>
                </c:pt>
                <c:pt idx="36">
                  <c:v>5.9420550795711922E-2</c:v>
                </c:pt>
                <c:pt idx="37">
                  <c:v>5.7219789655130013E-2</c:v>
                </c:pt>
                <c:pt idx="38">
                  <c:v>5.5019028514548075E-2</c:v>
                </c:pt>
                <c:pt idx="39">
                  <c:v>5.2818267373966159E-2</c:v>
                </c:pt>
                <c:pt idx="40">
                  <c:v>5.0617506233384242E-2</c:v>
                </c:pt>
                <c:pt idx="41">
                  <c:v>4.8416745092802312E-2</c:v>
                </c:pt>
                <c:pt idx="42">
                  <c:v>4.6215983952220374E-2</c:v>
                </c:pt>
                <c:pt idx="43">
                  <c:v>-4.6215983952220374E-2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BC-4416-9AA6-65FF7CE2F9EF}"/>
            </c:ext>
          </c:extLst>
        </c:ser>
        <c:ser>
          <c:idx val="1"/>
          <c:order val="1"/>
          <c:tx>
            <c:strRef>
              <c:f>'Geometry-Wing'!$DD$34:$DD$35</c:f>
              <c:strCache>
                <c:ptCount val="2"/>
                <c:pt idx="0">
                  <c:v>xTE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'Geometry-Wing'!$CC$37:$CC$80</c:f>
              <c:numCache>
                <c:formatCode>0.000</c:formatCode>
                <c:ptCount val="44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  <c:pt idx="43">
                  <c:v>1.5</c:v>
                </c:pt>
              </c:numCache>
            </c:numRef>
          </c:xVal>
          <c:yVal>
            <c:numRef>
              <c:f>'Geometry-Wing'!$DD$37:$DD$80</c:f>
              <c:numCache>
                <c:formatCode>0.000</c:formatCode>
                <c:ptCount val="44"/>
                <c:pt idx="0">
                  <c:v>-0.27729590371332224</c:v>
                </c:pt>
                <c:pt idx="1">
                  <c:v>-0.27729590371332224</c:v>
                </c:pt>
                <c:pt idx="2">
                  <c:v>-0.27729590371332224</c:v>
                </c:pt>
                <c:pt idx="3">
                  <c:v>-0.27729590371332224</c:v>
                </c:pt>
                <c:pt idx="4">
                  <c:v>-0.27729590371332224</c:v>
                </c:pt>
                <c:pt idx="5">
                  <c:v>-0.27729590371332224</c:v>
                </c:pt>
                <c:pt idx="6">
                  <c:v>-0.27729590371332224</c:v>
                </c:pt>
                <c:pt idx="7">
                  <c:v>-0.27729590371332224</c:v>
                </c:pt>
                <c:pt idx="8">
                  <c:v>-0.27729590371332224</c:v>
                </c:pt>
                <c:pt idx="9">
                  <c:v>-0.27729590371332224</c:v>
                </c:pt>
                <c:pt idx="10">
                  <c:v>-0.27729590371332224</c:v>
                </c:pt>
                <c:pt idx="11">
                  <c:v>-0.27729590371332224</c:v>
                </c:pt>
                <c:pt idx="12">
                  <c:v>-0.27729590371332224</c:v>
                </c:pt>
                <c:pt idx="13">
                  <c:v>-0.27729590371332224</c:v>
                </c:pt>
                <c:pt idx="14">
                  <c:v>-0.27729590371332224</c:v>
                </c:pt>
                <c:pt idx="15">
                  <c:v>-0.27729590371332224</c:v>
                </c:pt>
                <c:pt idx="16">
                  <c:v>-0.27729590371332224</c:v>
                </c:pt>
                <c:pt idx="17">
                  <c:v>-0.27729590371332224</c:v>
                </c:pt>
                <c:pt idx="18">
                  <c:v>-0.27729590371332224</c:v>
                </c:pt>
                <c:pt idx="19">
                  <c:v>-0.27729590371332224</c:v>
                </c:pt>
                <c:pt idx="20">
                  <c:v>-0.27729590371332224</c:v>
                </c:pt>
                <c:pt idx="21">
                  <c:v>-0.27729590371332224</c:v>
                </c:pt>
                <c:pt idx="22">
                  <c:v>-0.27069362029157645</c:v>
                </c:pt>
                <c:pt idx="23">
                  <c:v>-0.26409133686983072</c:v>
                </c:pt>
                <c:pt idx="24">
                  <c:v>-0.25748905344808493</c:v>
                </c:pt>
                <c:pt idx="25">
                  <c:v>-0.25088677002633919</c:v>
                </c:pt>
                <c:pt idx="26">
                  <c:v>-0.2442844866045934</c:v>
                </c:pt>
                <c:pt idx="27">
                  <c:v>-0.23768220318284766</c:v>
                </c:pt>
                <c:pt idx="28">
                  <c:v>-0.23107991976110187</c:v>
                </c:pt>
                <c:pt idx="29">
                  <c:v>-0.22447763633935613</c:v>
                </c:pt>
                <c:pt idx="30">
                  <c:v>-0.21787535291761037</c:v>
                </c:pt>
                <c:pt idx="31">
                  <c:v>-0.21127306949586458</c:v>
                </c:pt>
                <c:pt idx="32">
                  <c:v>-0.20467078607411882</c:v>
                </c:pt>
                <c:pt idx="33">
                  <c:v>-0.19806850265237308</c:v>
                </c:pt>
                <c:pt idx="34">
                  <c:v>-0.19146621923062729</c:v>
                </c:pt>
                <c:pt idx="35">
                  <c:v>-0.18486393580888152</c:v>
                </c:pt>
                <c:pt idx="36">
                  <c:v>-0.17826165238713576</c:v>
                </c:pt>
                <c:pt idx="37">
                  <c:v>-0.17165936896539002</c:v>
                </c:pt>
                <c:pt idx="38">
                  <c:v>-0.16505708554364423</c:v>
                </c:pt>
                <c:pt idx="39">
                  <c:v>-0.15845480212189847</c:v>
                </c:pt>
                <c:pt idx="40">
                  <c:v>-0.15185251870015273</c:v>
                </c:pt>
                <c:pt idx="41">
                  <c:v>-0.14525023527840694</c:v>
                </c:pt>
                <c:pt idx="42">
                  <c:v>-0.13864795185666112</c:v>
                </c:pt>
                <c:pt idx="43">
                  <c:v>-4.6215983952220374E-2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BC-4416-9AA6-65FF7CE2F9EF}"/>
            </c:ext>
          </c:extLst>
        </c:ser>
        <c:ser>
          <c:idx val="2"/>
          <c:order val="2"/>
          <c:tx>
            <c:strRef>
              <c:f>'Geometry-Wing'!$DE$34:$DE$35</c:f>
              <c:strCache>
                <c:ptCount val="2"/>
                <c:pt idx="0">
                  <c:v>xc/4</c:v>
                </c:pt>
                <c:pt idx="1">
                  <c:v>m</c:v>
                </c:pt>
              </c:strCache>
            </c:strRef>
          </c:tx>
          <c:marker>
            <c:symbol val="none"/>
          </c:marker>
          <c:xVal>
            <c:numRef>
              <c:f>'Geometry-Wing'!$CC$37:$CC$79</c:f>
              <c:numCache>
                <c:formatCode>0.000</c:formatCode>
                <c:ptCount val="43"/>
                <c:pt idx="0">
                  <c:v>0</c:v>
                </c:pt>
                <c:pt idx="1">
                  <c:v>2.1265383383308988E-2</c:v>
                </c:pt>
                <c:pt idx="2">
                  <c:v>4.2530766766617975E-2</c:v>
                </c:pt>
                <c:pt idx="3">
                  <c:v>6.3796150149926956E-2</c:v>
                </c:pt>
                <c:pt idx="4">
                  <c:v>8.506153353323595E-2</c:v>
                </c:pt>
                <c:pt idx="5">
                  <c:v>0.10632691691654494</c:v>
                </c:pt>
                <c:pt idx="6">
                  <c:v>0.12759230029985394</c:v>
                </c:pt>
                <c:pt idx="7">
                  <c:v>0.14885768368316293</c:v>
                </c:pt>
                <c:pt idx="8">
                  <c:v>0.17012306706647193</c:v>
                </c:pt>
                <c:pt idx="9">
                  <c:v>0.19138845044978092</c:v>
                </c:pt>
                <c:pt idx="10">
                  <c:v>0.21265383383308992</c:v>
                </c:pt>
                <c:pt idx="11">
                  <c:v>0.23391921721639891</c:v>
                </c:pt>
                <c:pt idx="12">
                  <c:v>0.25518460059970788</c:v>
                </c:pt>
                <c:pt idx="13">
                  <c:v>0.27644998398301684</c:v>
                </c:pt>
                <c:pt idx="14">
                  <c:v>0.29771536736632581</c:v>
                </c:pt>
                <c:pt idx="15">
                  <c:v>0.31898075074963478</c:v>
                </c:pt>
                <c:pt idx="16">
                  <c:v>0.34024613413294374</c:v>
                </c:pt>
                <c:pt idx="17">
                  <c:v>0.36151151751625271</c:v>
                </c:pt>
                <c:pt idx="18">
                  <c:v>0.38277690089956168</c:v>
                </c:pt>
                <c:pt idx="19">
                  <c:v>0.40404228428287065</c:v>
                </c:pt>
                <c:pt idx="20">
                  <c:v>0.42530766766617961</c:v>
                </c:pt>
                <c:pt idx="21">
                  <c:v>0.44657305104948875</c:v>
                </c:pt>
                <c:pt idx="22">
                  <c:v>0.49673623909475118</c:v>
                </c:pt>
                <c:pt idx="23">
                  <c:v>0.54689942714001361</c:v>
                </c:pt>
                <c:pt idx="24">
                  <c:v>0.59706261518527604</c:v>
                </c:pt>
                <c:pt idx="25">
                  <c:v>0.64722580323053847</c:v>
                </c:pt>
                <c:pt idx="26">
                  <c:v>0.6973889912758009</c:v>
                </c:pt>
                <c:pt idx="27">
                  <c:v>0.74755217932106333</c:v>
                </c:pt>
                <c:pt idx="28">
                  <c:v>0.79771536736632576</c:v>
                </c:pt>
                <c:pt idx="29">
                  <c:v>0.84787855541158819</c:v>
                </c:pt>
                <c:pt idx="30">
                  <c:v>0.89804174345685062</c:v>
                </c:pt>
                <c:pt idx="31">
                  <c:v>0.94820493150211305</c:v>
                </c:pt>
                <c:pt idx="32">
                  <c:v>0.99836811954737548</c:v>
                </c:pt>
                <c:pt idx="33">
                  <c:v>1.0485313075926379</c:v>
                </c:pt>
                <c:pt idx="34">
                  <c:v>1.0986944956379003</c:v>
                </c:pt>
                <c:pt idx="35">
                  <c:v>1.1488576836831628</c:v>
                </c:pt>
                <c:pt idx="36">
                  <c:v>1.1990208717284252</c:v>
                </c:pt>
                <c:pt idx="37">
                  <c:v>1.2491840597736876</c:v>
                </c:pt>
                <c:pt idx="38">
                  <c:v>1.2993472478189501</c:v>
                </c:pt>
                <c:pt idx="39">
                  <c:v>1.3495104358642125</c:v>
                </c:pt>
                <c:pt idx="40">
                  <c:v>1.3996736239094749</c:v>
                </c:pt>
                <c:pt idx="41">
                  <c:v>1.4498368119547373</c:v>
                </c:pt>
                <c:pt idx="42">
                  <c:v>1.5</c:v>
                </c:pt>
              </c:numCache>
            </c:numRef>
          </c:xVal>
          <c:yVal>
            <c:numRef>
              <c:f>'Geometry-Wing'!$DE$37:$DE$79</c:f>
              <c:numCache>
                <c:formatCode>0.000</c:formatCode>
                <c:ptCount val="4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BC-4416-9AA6-65FF7CE2F9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8013888"/>
        <c:axId val="190636032"/>
      </c:scatterChart>
      <c:valAx>
        <c:axId val="188013888"/>
        <c:scaling>
          <c:orientation val="minMax"/>
        </c:scaling>
        <c:delete val="0"/>
        <c:axPos val="b"/>
        <c:numFmt formatCode="#,##0.0" sourceLinked="0"/>
        <c:majorTickMark val="out"/>
        <c:minorTickMark val="none"/>
        <c:tickLblPos val="nextTo"/>
        <c:crossAx val="190636032"/>
        <c:crosses val="autoZero"/>
        <c:crossBetween val="midCat"/>
      </c:valAx>
      <c:valAx>
        <c:axId val="190636032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1880138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pt-PT"/>
              <a:t>CER1</a:t>
            </a:r>
          </a:p>
        </c:rich>
      </c:tx>
      <c:layout>
        <c:manualLayout>
          <c:xMode val="edge"/>
          <c:yMode val="edge"/>
          <c:x val="0.46896598676018736"/>
          <c:y val="4.62424955501251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5905511811023627E-2"/>
          <c:y val="0.27340059978431402"/>
          <c:w val="0.8827593638531821"/>
          <c:h val="0.52023121387283233"/>
        </c:manualLayout>
      </c:layout>
      <c:scatterChart>
        <c:scatterStyle val="smooth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'CER-Fuselage'!$C$37:$C$63</c:f>
              <c:numCache>
                <c:formatCode>0.000</c:formatCode>
                <c:ptCount val="27"/>
                <c:pt idx="0">
                  <c:v>0</c:v>
                </c:pt>
                <c:pt idx="1">
                  <c:v>0.38300000000000001</c:v>
                </c:pt>
                <c:pt idx="2">
                  <c:v>0.60207999999999995</c:v>
                </c:pt>
                <c:pt idx="3">
                  <c:v>0.82115999999999989</c:v>
                </c:pt>
                <c:pt idx="4">
                  <c:v>1.0402400000000001</c:v>
                </c:pt>
                <c:pt idx="5">
                  <c:v>1.25932</c:v>
                </c:pt>
                <c:pt idx="6">
                  <c:v>1.4783999999999999</c:v>
                </c:pt>
                <c:pt idx="7">
                  <c:v>1.6974800000000001</c:v>
                </c:pt>
                <c:pt idx="8">
                  <c:v>1.91656</c:v>
                </c:pt>
                <c:pt idx="9">
                  <c:v>2.13564</c:v>
                </c:pt>
                <c:pt idx="10">
                  <c:v>2.3547199999999999</c:v>
                </c:pt>
                <c:pt idx="11">
                  <c:v>2.5737999999999999</c:v>
                </c:pt>
                <c:pt idx="12">
                  <c:v>2.7928799999999998</c:v>
                </c:pt>
                <c:pt idx="13">
                  <c:v>3.0119600000000002</c:v>
                </c:pt>
                <c:pt idx="14">
                  <c:v>3.2310400000000001</c:v>
                </c:pt>
                <c:pt idx="15">
                  <c:v>3.4501200000000001</c:v>
                </c:pt>
                <c:pt idx="16">
                  <c:v>3.6692</c:v>
                </c:pt>
                <c:pt idx="17">
                  <c:v>3.88828</c:v>
                </c:pt>
                <c:pt idx="18">
                  <c:v>4.1073599999999999</c:v>
                </c:pt>
                <c:pt idx="19">
                  <c:v>4.3264399999999998</c:v>
                </c:pt>
                <c:pt idx="20">
                  <c:v>4.5455199999999998</c:v>
                </c:pt>
                <c:pt idx="21">
                  <c:v>4.6646000000000001</c:v>
                </c:pt>
                <c:pt idx="22">
                  <c:v>4.7836800000000004</c:v>
                </c:pt>
                <c:pt idx="23">
                  <c:v>4.9027599999999998</c:v>
                </c:pt>
                <c:pt idx="24">
                  <c:v>5.0218400000000001</c:v>
                </c:pt>
                <c:pt idx="25">
                  <c:v>5.24092</c:v>
                </c:pt>
                <c:pt idx="26">
                  <c:v>5.4130000000000003</c:v>
                </c:pt>
              </c:numCache>
            </c:numRef>
          </c:xVal>
          <c:yVal>
            <c:numRef>
              <c:f>'CER-Fuselage'!$I$37:$I$63</c:f>
              <c:numCache>
                <c:formatCode>0.000</c:formatCode>
                <c:ptCount val="27"/>
                <c:pt idx="0">
                  <c:v>0</c:v>
                </c:pt>
                <c:pt idx="1">
                  <c:v>0.14000000000000001</c:v>
                </c:pt>
                <c:pt idx="2">
                  <c:v>0.28434259457682881</c:v>
                </c:pt>
                <c:pt idx="3">
                  <c:v>0.33851375012865376</c:v>
                </c:pt>
                <c:pt idx="4">
                  <c:v>0.38472600259855411</c:v>
                </c:pt>
                <c:pt idx="5">
                  <c:v>0.42445658856946195</c:v>
                </c:pt>
                <c:pt idx="6">
                  <c:v>0.47136005405240472</c:v>
                </c:pt>
                <c:pt idx="7">
                  <c:v>0.51276111980903061</c:v>
                </c:pt>
                <c:pt idx="8">
                  <c:v>0.54408473067246188</c:v>
                </c:pt>
                <c:pt idx="9">
                  <c:v>0.56221145219615021</c:v>
                </c:pt>
                <c:pt idx="10">
                  <c:v>0.56192829355205132</c:v>
                </c:pt>
                <c:pt idx="11">
                  <c:v>0.54554536345004734</c:v>
                </c:pt>
                <c:pt idx="12">
                  <c:v>0.50964778732569138</c:v>
                </c:pt>
                <c:pt idx="13">
                  <c:v>0.45661031027604149</c:v>
                </c:pt>
                <c:pt idx="14">
                  <c:v>0.39613984132955982</c:v>
                </c:pt>
                <c:pt idx="15">
                  <c:v>0.33282403818227907</c:v>
                </c:pt>
                <c:pt idx="16">
                  <c:v>0.27291851048803384</c:v>
                </c:pt>
                <c:pt idx="17">
                  <c:v>0.22917489221187706</c:v>
                </c:pt>
                <c:pt idx="18">
                  <c:v>0.1862680262257406</c:v>
                </c:pt>
                <c:pt idx="19">
                  <c:v>0.15347615963921077</c:v>
                </c:pt>
                <c:pt idx="20">
                  <c:v>0.13469841688927184</c:v>
                </c:pt>
                <c:pt idx="21">
                  <c:v>0.12988619621707653</c:v>
                </c:pt>
                <c:pt idx="22">
                  <c:v>0.12680092858625761</c:v>
                </c:pt>
                <c:pt idx="23">
                  <c:v>0.12088594113820061</c:v>
                </c:pt>
                <c:pt idx="24">
                  <c:v>9.9852487792750771E-2</c:v>
                </c:pt>
                <c:pt idx="25">
                  <c:v>5.1694276678392326E-2</c:v>
                </c:pt>
                <c:pt idx="2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57-45FB-8D3A-D7F5568ED1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638336"/>
        <c:axId val="190638912"/>
      </c:scatterChart>
      <c:valAx>
        <c:axId val="1906383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x [m]</a:t>
                </a:r>
              </a:p>
            </c:rich>
          </c:tx>
          <c:layout>
            <c:manualLayout>
              <c:xMode val="edge"/>
              <c:yMode val="edge"/>
              <c:x val="0.50344862182329597"/>
              <c:y val="0.855491598033004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638912"/>
        <c:crosses val="autoZero"/>
        <c:crossBetween val="midCat"/>
        <c:majorUnit val="0.5"/>
      </c:valAx>
      <c:valAx>
        <c:axId val="1906389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pt-PT"/>
                  <a:t>r [m]</a:t>
                </a:r>
              </a:p>
            </c:rich>
          </c:tx>
          <c:layout>
            <c:manualLayout>
              <c:xMode val="edge"/>
              <c:yMode val="edge"/>
              <c:x val="8.620748345023424E-3"/>
              <c:y val="0.4393061212176064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906383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'Aerodynamics-Flight'!$H$9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'Aerodynamics-Flight'!$BX$21:$BX$220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98-4803-9945-3E6615026DBC}"/>
            </c:ext>
          </c:extLst>
        </c:ser>
        <c:ser>
          <c:idx val="1"/>
          <c:order val="1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xVal>
            <c:numRef>
              <c:f>'Aerodynamics-Flight'!$BU$21:$BU$40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'Aerodynamics-Flight'!$DJ$21:$DJ$40</c:f>
              <c:numCache>
                <c:formatCode>0.0000</c:formatCode>
                <c:ptCount val="20"/>
                <c:pt idx="0">
                  <c:v>0.10539034727433974</c:v>
                </c:pt>
                <c:pt idx="1">
                  <c:v>9.763917046936875E-2</c:v>
                </c:pt>
                <c:pt idx="2">
                  <c:v>9.0270758890047376E-2</c:v>
                </c:pt>
                <c:pt idx="3">
                  <c:v>8.3285640650535342E-2</c:v>
                </c:pt>
                <c:pt idx="4">
                  <c:v>7.6684319743787727E-2</c:v>
                </c:pt>
                <c:pt idx="5">
                  <c:v>7.0467276086044237E-2</c:v>
                </c:pt>
                <c:pt idx="6">
                  <c:v>6.463496560618677E-2</c:v>
                </c:pt>
                <c:pt idx="7">
                  <c:v>5.9187820393418716E-2</c:v>
                </c:pt>
                <c:pt idx="8">
                  <c:v>5.4126248922555853E-2</c:v>
                </c:pt>
                <c:pt idx="9">
                  <c:v>4.9450636385239846E-2</c:v>
                </c:pt>
                <c:pt idx="10">
                  <c:v>4.516134516974725E-2</c:v>
                </c:pt>
                <c:pt idx="11">
                  <c:v>4.1258715555700133E-2</c:v>
                </c:pt>
                <c:pt idx="12">
                  <c:v>3.774306673039747E-2</c:v>
                </c:pt>
                <c:pt idx="13">
                  <c:v>3.4614698305774502E-2</c:v>
                </c:pt>
                <c:pt idx="14">
                  <c:v>3.1873892651406395E-2</c:v>
                </c:pt>
                <c:pt idx="15">
                  <c:v>2.9520918633591138E-2</c:v>
                </c:pt>
                <c:pt idx="16">
                  <c:v>2.7556037949527275E-2</c:v>
                </c:pt>
                <c:pt idx="17">
                  <c:v>2.5979516692598747E-2</c:v>
                </c:pt>
                <c:pt idx="18">
                  <c:v>2.4791648788577082E-2</c:v>
                </c:pt>
                <c:pt idx="19">
                  <c:v>2.3992811362528184E-2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98-4803-9945-3E6615026DBC}"/>
            </c:ext>
          </c:extLst>
        </c:ser>
        <c:ser>
          <c:idx val="2"/>
          <c:order val="2"/>
          <c:tx>
            <c:strRef>
              <c:f>'Aerodynamics-Flight'!$H$11</c:f>
              <c:strCache>
                <c:ptCount val="1"/>
                <c:pt idx="0">
                  <c:v>1.000</c:v>
                </c:pt>
              </c:strCache>
            </c:strRef>
          </c:tx>
          <c:xVal>
            <c:numRef>
              <c:f>'Aerodynamics-Flight'!$BU$21:$BU$40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'Aerodynamics-Flight'!$DY$21:$DY$40</c:f>
              <c:numCache>
                <c:formatCode>0.0000</c:formatCode>
                <c:ptCount val="20"/>
                <c:pt idx="0">
                  <c:v>0.13764825725264451</c:v>
                </c:pt>
                <c:pt idx="1">
                  <c:v>0.12855796589783702</c:v>
                </c:pt>
                <c:pt idx="2">
                  <c:v>0.11991681496252589</c:v>
                </c:pt>
                <c:pt idx="3">
                  <c:v>0.11172542406538219</c:v>
                </c:pt>
                <c:pt idx="4">
                  <c:v>0.1039843845224037</c:v>
                </c:pt>
                <c:pt idx="5">
                  <c:v>9.6694259399472099E-2</c:v>
                </c:pt>
                <c:pt idx="6">
                  <c:v>8.9855583617664839E-2</c:v>
                </c:pt>
                <c:pt idx="7">
                  <c:v>8.3468864127151599E-2</c:v>
                </c:pt>
                <c:pt idx="8">
                  <c:v>7.7534580172372691E-2</c:v>
                </c:pt>
                <c:pt idx="9">
                  <c:v>7.2053183681817359E-2</c:v>
                </c:pt>
                <c:pt idx="10">
                  <c:v>6.7025099832627777E-2</c:v>
                </c:pt>
                <c:pt idx="11">
                  <c:v>6.2450727868083103E-2</c:v>
                </c:pt>
                <c:pt idx="12">
                  <c:v>5.833044229361177E-2</c:v>
                </c:pt>
                <c:pt idx="13">
                  <c:v>5.4664594662129487E-2</c:v>
                </c:pt>
                <c:pt idx="14">
                  <c:v>5.1453516320211598E-2</c:v>
                </c:pt>
                <c:pt idx="15">
                  <c:v>4.8697522810226448E-2</c:v>
                </c:pt>
                <c:pt idx="16">
                  <c:v>4.6396921329597551E-2</c:v>
                </c:pt>
                <c:pt idx="17">
                  <c:v>4.4552024354505178E-2</c:v>
                </c:pt>
                <c:pt idx="18">
                  <c:v>4.3163177257857212E-2</c:v>
                </c:pt>
                <c:pt idx="19">
                  <c:v>4.223082358710184E-2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E98-4803-9945-3E6615026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640640"/>
        <c:axId val="190641216"/>
      </c:scatterChart>
      <c:valAx>
        <c:axId val="190640640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190641216"/>
        <c:crosses val="autoZero"/>
        <c:crossBetween val="midCat"/>
      </c:valAx>
      <c:valAx>
        <c:axId val="190641216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1906406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trendline>
            <c:trendlineType val="poly"/>
            <c:order val="2"/>
            <c:dispRSqr val="1"/>
            <c:dispEq val="1"/>
            <c:trendlineLbl>
              <c:layout>
                <c:manualLayout>
                  <c:x val="-0.2743470049150652"/>
                  <c:y val="-0.23265432894633772"/>
                </c:manualLayout>
              </c:layout>
              <c:numFmt formatCode="General" sourceLinked="0"/>
            </c:trendlineLbl>
          </c:trendline>
          <c:xVal>
            <c:numRef>
              <c:f>'Aerodynamics-Flight'!$C$21:$C$220</c:f>
              <c:numCache>
                <c:formatCode>0.000</c:formatCode>
                <c:ptCount val="200"/>
                <c:pt idx="0">
                  <c:v>1.2249994633486807</c:v>
                </c:pt>
                <c:pt idx="1">
                  <c:v>1.2249994633486807</c:v>
                </c:pt>
                <c:pt idx="2">
                  <c:v>1.2249994633486807</c:v>
                </c:pt>
                <c:pt idx="3">
                  <c:v>1.2249994633486807</c:v>
                </c:pt>
                <c:pt idx="4">
                  <c:v>1.2249994633486807</c:v>
                </c:pt>
                <c:pt idx="5">
                  <c:v>1.2249994633486807</c:v>
                </c:pt>
                <c:pt idx="6">
                  <c:v>1.2249994633486807</c:v>
                </c:pt>
                <c:pt idx="7">
                  <c:v>1.2249994633486807</c:v>
                </c:pt>
                <c:pt idx="8">
                  <c:v>1.2249994633486807</c:v>
                </c:pt>
                <c:pt idx="9">
                  <c:v>1.2249994633486807</c:v>
                </c:pt>
                <c:pt idx="10">
                  <c:v>1.2249994633486807</c:v>
                </c:pt>
                <c:pt idx="11">
                  <c:v>1.2249994633486807</c:v>
                </c:pt>
                <c:pt idx="12">
                  <c:v>1.2249994633486807</c:v>
                </c:pt>
                <c:pt idx="13">
                  <c:v>1.2249994633486807</c:v>
                </c:pt>
                <c:pt idx="14">
                  <c:v>1.2249994633486807</c:v>
                </c:pt>
                <c:pt idx="15">
                  <c:v>1.2249994633486807</c:v>
                </c:pt>
                <c:pt idx="16">
                  <c:v>1.2249994633486807</c:v>
                </c:pt>
                <c:pt idx="17">
                  <c:v>1.2249994633486807</c:v>
                </c:pt>
                <c:pt idx="18">
                  <c:v>1.2249994633486807</c:v>
                </c:pt>
                <c:pt idx="19">
                  <c:v>1.2249994633486807</c:v>
                </c:pt>
                <c:pt idx="20">
                  <c:v>1.2249994633486807</c:v>
                </c:pt>
                <c:pt idx="21">
                  <c:v>1.2249994633486807</c:v>
                </c:pt>
                <c:pt idx="22">
                  <c:v>1.2249994633486807</c:v>
                </c:pt>
                <c:pt idx="23">
                  <c:v>1.2249994633486807</c:v>
                </c:pt>
                <c:pt idx="24">
                  <c:v>1.2249994633486807</c:v>
                </c:pt>
                <c:pt idx="25">
                  <c:v>1.2249994633486807</c:v>
                </c:pt>
                <c:pt idx="26">
                  <c:v>1.2249994633486807</c:v>
                </c:pt>
                <c:pt idx="27">
                  <c:v>1.2249994633486807</c:v>
                </c:pt>
                <c:pt idx="28">
                  <c:v>1.2249994633486807</c:v>
                </c:pt>
                <c:pt idx="29">
                  <c:v>1.2249994633486807</c:v>
                </c:pt>
                <c:pt idx="30">
                  <c:v>1.2249994633486807</c:v>
                </c:pt>
                <c:pt idx="31">
                  <c:v>1.2249994633486807</c:v>
                </c:pt>
                <c:pt idx="32">
                  <c:v>1.2249994633486807</c:v>
                </c:pt>
                <c:pt idx="33">
                  <c:v>1.2249994633486807</c:v>
                </c:pt>
                <c:pt idx="34">
                  <c:v>1.2249994633486807</c:v>
                </c:pt>
                <c:pt idx="35">
                  <c:v>1.2249994633486807</c:v>
                </c:pt>
                <c:pt idx="36">
                  <c:v>1.2249994633486807</c:v>
                </c:pt>
                <c:pt idx="37">
                  <c:v>1.2249994633486807</c:v>
                </c:pt>
                <c:pt idx="38">
                  <c:v>1.2249994633486807</c:v>
                </c:pt>
                <c:pt idx="39">
                  <c:v>1.2249994633486807</c:v>
                </c:pt>
                <c:pt idx="40">
                  <c:v>1.2249994633486807</c:v>
                </c:pt>
                <c:pt idx="41">
                  <c:v>1.2249994633486807</c:v>
                </c:pt>
                <c:pt idx="42">
                  <c:v>1.2249994633486807</c:v>
                </c:pt>
                <c:pt idx="43">
                  <c:v>1.2249994633486807</c:v>
                </c:pt>
                <c:pt idx="44">
                  <c:v>1.2249994633486807</c:v>
                </c:pt>
                <c:pt idx="45">
                  <c:v>1.2249994633486807</c:v>
                </c:pt>
                <c:pt idx="46">
                  <c:v>1.2249994633486807</c:v>
                </c:pt>
                <c:pt idx="47">
                  <c:v>1.2249994633486807</c:v>
                </c:pt>
                <c:pt idx="48">
                  <c:v>1.2249994633486807</c:v>
                </c:pt>
                <c:pt idx="49">
                  <c:v>1.2249994633486807</c:v>
                </c:pt>
                <c:pt idx="50">
                  <c:v>1.2249994633486807</c:v>
                </c:pt>
                <c:pt idx="51">
                  <c:v>1.2249994633486807</c:v>
                </c:pt>
                <c:pt idx="52">
                  <c:v>1.2249994633486807</c:v>
                </c:pt>
                <c:pt idx="53">
                  <c:v>1.2249994633486807</c:v>
                </c:pt>
                <c:pt idx="54">
                  <c:v>1.2249994633486807</c:v>
                </c:pt>
                <c:pt idx="55">
                  <c:v>1.2249994633486807</c:v>
                </c:pt>
                <c:pt idx="56">
                  <c:v>1.2249994633486807</c:v>
                </c:pt>
                <c:pt idx="57">
                  <c:v>1.2249994633486807</c:v>
                </c:pt>
                <c:pt idx="58">
                  <c:v>1.2249994633486807</c:v>
                </c:pt>
                <c:pt idx="59">
                  <c:v>1.2249994633486807</c:v>
                </c:pt>
                <c:pt idx="60">
                  <c:v>1.2249994633486807</c:v>
                </c:pt>
                <c:pt idx="61">
                  <c:v>1.2249994633486807</c:v>
                </c:pt>
                <c:pt idx="62">
                  <c:v>1.2249994633486807</c:v>
                </c:pt>
                <c:pt idx="63">
                  <c:v>1.2249994633486807</c:v>
                </c:pt>
                <c:pt idx="64">
                  <c:v>1.2249994633486807</c:v>
                </c:pt>
                <c:pt idx="65">
                  <c:v>1.2249994633486807</c:v>
                </c:pt>
                <c:pt idx="66">
                  <c:v>1.2249994633486807</c:v>
                </c:pt>
                <c:pt idx="67">
                  <c:v>1.2249994633486807</c:v>
                </c:pt>
                <c:pt idx="68">
                  <c:v>1.2249994633486807</c:v>
                </c:pt>
                <c:pt idx="69">
                  <c:v>1.2249994633486807</c:v>
                </c:pt>
                <c:pt idx="70">
                  <c:v>1.2249994633486807</c:v>
                </c:pt>
                <c:pt idx="71">
                  <c:v>1.2249994633486807</c:v>
                </c:pt>
                <c:pt idx="72">
                  <c:v>1.2249994633486807</c:v>
                </c:pt>
                <c:pt idx="73">
                  <c:v>1.2249994633486807</c:v>
                </c:pt>
                <c:pt idx="74">
                  <c:v>1.2249994633486807</c:v>
                </c:pt>
                <c:pt idx="75">
                  <c:v>1.2249994633486807</c:v>
                </c:pt>
                <c:pt idx="76">
                  <c:v>1.2249994633486807</c:v>
                </c:pt>
                <c:pt idx="77">
                  <c:v>1.2249994633486807</c:v>
                </c:pt>
                <c:pt idx="78">
                  <c:v>1.2249994633486807</c:v>
                </c:pt>
                <c:pt idx="79">
                  <c:v>1.2249994633486807</c:v>
                </c:pt>
                <c:pt idx="80">
                  <c:v>1.2249994633486807</c:v>
                </c:pt>
                <c:pt idx="81">
                  <c:v>1.2249994633486807</c:v>
                </c:pt>
                <c:pt idx="82">
                  <c:v>1.2249994633486807</c:v>
                </c:pt>
                <c:pt idx="83">
                  <c:v>1.2249994633486807</c:v>
                </c:pt>
                <c:pt idx="84">
                  <c:v>1.2249994633486807</c:v>
                </c:pt>
                <c:pt idx="85">
                  <c:v>1.2249994633486807</c:v>
                </c:pt>
                <c:pt idx="86">
                  <c:v>1.2249994633486807</c:v>
                </c:pt>
                <c:pt idx="87">
                  <c:v>1.2249994633486807</c:v>
                </c:pt>
                <c:pt idx="88">
                  <c:v>1.2249994633486807</c:v>
                </c:pt>
                <c:pt idx="89">
                  <c:v>1.2249994633486807</c:v>
                </c:pt>
                <c:pt idx="90">
                  <c:v>1.2249994633486807</c:v>
                </c:pt>
                <c:pt idx="91">
                  <c:v>1.2249994633486807</c:v>
                </c:pt>
                <c:pt idx="92">
                  <c:v>1.2249994633486807</c:v>
                </c:pt>
                <c:pt idx="93">
                  <c:v>1.2249994633486807</c:v>
                </c:pt>
                <c:pt idx="94">
                  <c:v>1.2249994633486807</c:v>
                </c:pt>
                <c:pt idx="95">
                  <c:v>1.2249994633486807</c:v>
                </c:pt>
                <c:pt idx="96">
                  <c:v>1.2249994633486807</c:v>
                </c:pt>
                <c:pt idx="97">
                  <c:v>1.2249994633486807</c:v>
                </c:pt>
                <c:pt idx="98">
                  <c:v>1.2249994633486807</c:v>
                </c:pt>
                <c:pt idx="99">
                  <c:v>1.2249994633486807</c:v>
                </c:pt>
                <c:pt idx="100">
                  <c:v>0.73611542371223737</c:v>
                </c:pt>
                <c:pt idx="101">
                  <c:v>0.73611542371223737</c:v>
                </c:pt>
                <c:pt idx="102">
                  <c:v>0.73611542371223737</c:v>
                </c:pt>
                <c:pt idx="103">
                  <c:v>0.73611542371223737</c:v>
                </c:pt>
                <c:pt idx="104">
                  <c:v>0.73611542371223737</c:v>
                </c:pt>
                <c:pt idx="105">
                  <c:v>0.73611542371223737</c:v>
                </c:pt>
                <c:pt idx="106">
                  <c:v>0.73611542371223737</c:v>
                </c:pt>
                <c:pt idx="107">
                  <c:v>0.73611542371223737</c:v>
                </c:pt>
                <c:pt idx="108">
                  <c:v>0.73611542371223737</c:v>
                </c:pt>
                <c:pt idx="109">
                  <c:v>0.73611542371223737</c:v>
                </c:pt>
                <c:pt idx="110">
                  <c:v>0.73611542371223737</c:v>
                </c:pt>
                <c:pt idx="111">
                  <c:v>0.73611542371223737</c:v>
                </c:pt>
                <c:pt idx="112">
                  <c:v>0.73611542371223737</c:v>
                </c:pt>
                <c:pt idx="113">
                  <c:v>0.73611542371223737</c:v>
                </c:pt>
                <c:pt idx="114">
                  <c:v>0.73611542371223737</c:v>
                </c:pt>
                <c:pt idx="115">
                  <c:v>0.73611542371223737</c:v>
                </c:pt>
                <c:pt idx="116">
                  <c:v>0.73611542371223737</c:v>
                </c:pt>
                <c:pt idx="117">
                  <c:v>0.73611542371223737</c:v>
                </c:pt>
                <c:pt idx="118">
                  <c:v>0.73611542371223737</c:v>
                </c:pt>
                <c:pt idx="119">
                  <c:v>0.73611542371223737</c:v>
                </c:pt>
                <c:pt idx="120">
                  <c:v>0.73611542371223737</c:v>
                </c:pt>
                <c:pt idx="121">
                  <c:v>0.73611542371223737</c:v>
                </c:pt>
                <c:pt idx="122">
                  <c:v>0.73611542371223737</c:v>
                </c:pt>
                <c:pt idx="123">
                  <c:v>0.73611542371223737</c:v>
                </c:pt>
                <c:pt idx="124">
                  <c:v>0.73611542371223737</c:v>
                </c:pt>
                <c:pt idx="125">
                  <c:v>0.73611542371223737</c:v>
                </c:pt>
                <c:pt idx="126">
                  <c:v>0.73611542371223737</c:v>
                </c:pt>
                <c:pt idx="127">
                  <c:v>0.73611542371223737</c:v>
                </c:pt>
                <c:pt idx="128">
                  <c:v>0.73611542371223737</c:v>
                </c:pt>
                <c:pt idx="129">
                  <c:v>0.73611542371223737</c:v>
                </c:pt>
                <c:pt idx="130">
                  <c:v>0.73611542371223737</c:v>
                </c:pt>
                <c:pt idx="131">
                  <c:v>0.73611542371223737</c:v>
                </c:pt>
                <c:pt idx="132">
                  <c:v>0.73611542371223737</c:v>
                </c:pt>
                <c:pt idx="133">
                  <c:v>0.73611542371223737</c:v>
                </c:pt>
                <c:pt idx="134">
                  <c:v>0.73611542371223737</c:v>
                </c:pt>
                <c:pt idx="135">
                  <c:v>0.73611542371223737</c:v>
                </c:pt>
                <c:pt idx="136">
                  <c:v>0.73611542371223737</c:v>
                </c:pt>
                <c:pt idx="137">
                  <c:v>0.73611542371223737</c:v>
                </c:pt>
                <c:pt idx="138">
                  <c:v>0.73611542371223737</c:v>
                </c:pt>
                <c:pt idx="139">
                  <c:v>0.73611542371223737</c:v>
                </c:pt>
                <c:pt idx="140">
                  <c:v>0.73611542371223737</c:v>
                </c:pt>
                <c:pt idx="141">
                  <c:v>0.73611542371223737</c:v>
                </c:pt>
                <c:pt idx="142">
                  <c:v>0.73611542371223737</c:v>
                </c:pt>
                <c:pt idx="143">
                  <c:v>0.73611542371223737</c:v>
                </c:pt>
                <c:pt idx="144">
                  <c:v>0.73611542371223737</c:v>
                </c:pt>
                <c:pt idx="145">
                  <c:v>0.73611542371223737</c:v>
                </c:pt>
                <c:pt idx="146">
                  <c:v>0.73611542371223737</c:v>
                </c:pt>
                <c:pt idx="147">
                  <c:v>0.73611542371223737</c:v>
                </c:pt>
                <c:pt idx="148">
                  <c:v>0.73611542371223737</c:v>
                </c:pt>
                <c:pt idx="149">
                  <c:v>0.73611542371223737</c:v>
                </c:pt>
                <c:pt idx="150">
                  <c:v>0.73611542371223737</c:v>
                </c:pt>
                <c:pt idx="151">
                  <c:v>0.73611542371223737</c:v>
                </c:pt>
                <c:pt idx="152">
                  <c:v>0.73611542371223737</c:v>
                </c:pt>
                <c:pt idx="153">
                  <c:v>0.73611542371223737</c:v>
                </c:pt>
                <c:pt idx="154">
                  <c:v>0.73611542371223737</c:v>
                </c:pt>
                <c:pt idx="155">
                  <c:v>0.73611542371223737</c:v>
                </c:pt>
                <c:pt idx="156">
                  <c:v>0.73611542371223737</c:v>
                </c:pt>
                <c:pt idx="157">
                  <c:v>0.73611542371223737</c:v>
                </c:pt>
                <c:pt idx="158">
                  <c:v>0.73611542371223737</c:v>
                </c:pt>
                <c:pt idx="159">
                  <c:v>0.73611542371223737</c:v>
                </c:pt>
                <c:pt idx="160">
                  <c:v>0.73611542371223737</c:v>
                </c:pt>
                <c:pt idx="161">
                  <c:v>0.73611542371223737</c:v>
                </c:pt>
                <c:pt idx="162">
                  <c:v>0.73611542371223737</c:v>
                </c:pt>
                <c:pt idx="163">
                  <c:v>0.73611542371223737</c:v>
                </c:pt>
                <c:pt idx="164">
                  <c:v>0.73611542371223737</c:v>
                </c:pt>
                <c:pt idx="165">
                  <c:v>0.73611542371223737</c:v>
                </c:pt>
                <c:pt idx="166">
                  <c:v>0.73611542371223737</c:v>
                </c:pt>
                <c:pt idx="167">
                  <c:v>0.73611542371223737</c:v>
                </c:pt>
                <c:pt idx="168">
                  <c:v>0.73611542371223737</c:v>
                </c:pt>
                <c:pt idx="169">
                  <c:v>0.73611542371223737</c:v>
                </c:pt>
                <c:pt idx="170">
                  <c:v>0.73611542371223737</c:v>
                </c:pt>
                <c:pt idx="171">
                  <c:v>0.73611542371223737</c:v>
                </c:pt>
                <c:pt idx="172">
                  <c:v>0.73611542371223737</c:v>
                </c:pt>
                <c:pt idx="173">
                  <c:v>0.73611542371223737</c:v>
                </c:pt>
                <c:pt idx="174">
                  <c:v>0.73611542371223737</c:v>
                </c:pt>
                <c:pt idx="175">
                  <c:v>0.73611542371223737</c:v>
                </c:pt>
                <c:pt idx="176">
                  <c:v>0.73611542371223737</c:v>
                </c:pt>
                <c:pt idx="177">
                  <c:v>0.73611542371223737</c:v>
                </c:pt>
                <c:pt idx="178">
                  <c:v>0.73611542371223737</c:v>
                </c:pt>
                <c:pt idx="179">
                  <c:v>0.73611542371223737</c:v>
                </c:pt>
                <c:pt idx="180">
                  <c:v>0.73611542371223737</c:v>
                </c:pt>
                <c:pt idx="181">
                  <c:v>0.73611542371223737</c:v>
                </c:pt>
                <c:pt idx="182">
                  <c:v>0.73611542371223737</c:v>
                </c:pt>
                <c:pt idx="183">
                  <c:v>0.73611542371223737</c:v>
                </c:pt>
                <c:pt idx="184">
                  <c:v>0.73611542371223737</c:v>
                </c:pt>
                <c:pt idx="185">
                  <c:v>0.73611542371223737</c:v>
                </c:pt>
                <c:pt idx="186">
                  <c:v>0.73611542371223737</c:v>
                </c:pt>
                <c:pt idx="187">
                  <c:v>0.73611542371223737</c:v>
                </c:pt>
                <c:pt idx="188">
                  <c:v>0.73611542371223737</c:v>
                </c:pt>
                <c:pt idx="189">
                  <c:v>0.73611542371223737</c:v>
                </c:pt>
                <c:pt idx="190">
                  <c:v>0.73611542371223737</c:v>
                </c:pt>
                <c:pt idx="191">
                  <c:v>0.73611542371223737</c:v>
                </c:pt>
                <c:pt idx="192">
                  <c:v>0.73611542371223737</c:v>
                </c:pt>
                <c:pt idx="193">
                  <c:v>0.73611542371223737</c:v>
                </c:pt>
                <c:pt idx="194">
                  <c:v>0.73611542371223737</c:v>
                </c:pt>
                <c:pt idx="195">
                  <c:v>0.73611542371223737</c:v>
                </c:pt>
                <c:pt idx="196">
                  <c:v>0.73611542371223737</c:v>
                </c:pt>
                <c:pt idx="197">
                  <c:v>0.73611542371223737</c:v>
                </c:pt>
                <c:pt idx="198">
                  <c:v>0.73611542371223737</c:v>
                </c:pt>
                <c:pt idx="199">
                  <c:v>0.73611542371223737</c:v>
                </c:pt>
              </c:numCache>
            </c:numRef>
          </c:xVal>
          <c:yVal>
            <c:numRef>
              <c:f>'Aerodynamics-Flight'!$BX$21:$BX$220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C1-4535-884B-8D24DE855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0643520"/>
        <c:axId val="212672512"/>
      </c:scatterChart>
      <c:valAx>
        <c:axId val="190643520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12672512"/>
        <c:crosses val="autoZero"/>
        <c:crossBetween val="midCat"/>
      </c:valAx>
      <c:valAx>
        <c:axId val="212672512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1906435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trendline>
            <c:trendlineType val="power"/>
            <c:dispRSqr val="1"/>
            <c:dispEq val="1"/>
            <c:trendlineLbl>
              <c:layout>
                <c:manualLayout>
                  <c:x val="0.21976793760665214"/>
                  <c:y val="-0.39555655530165662"/>
                </c:manualLayout>
              </c:layout>
              <c:numFmt formatCode="General" sourceLinked="0"/>
            </c:trendlineLbl>
          </c:trendline>
          <c:xVal>
            <c:numRef>
              <c:f>'Aerodynamics-Flight'!$H$21:$H$220</c:f>
              <c:numCache>
                <c:formatCode>0.000</c:formatCode>
                <c:ptCount val="20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</c:numCache>
            </c:numRef>
          </c:xVal>
          <c:yVal>
            <c:numRef>
              <c:f>'Aerodynamics-Flight'!$BX$21:$BX$220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8A-4A9E-9303-2DA4A6635E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74240"/>
        <c:axId val="212674816"/>
      </c:scatterChart>
      <c:valAx>
        <c:axId val="212674240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12674816"/>
        <c:crosses val="autoZero"/>
        <c:crossBetween val="midCat"/>
      </c:valAx>
      <c:valAx>
        <c:axId val="212674816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12674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trendline>
            <c:trendlineType val="poly"/>
            <c:order val="2"/>
            <c:dispRSqr val="1"/>
            <c:dispEq val="1"/>
            <c:trendlineLbl>
              <c:numFmt formatCode="General" sourceLinked="0"/>
            </c:trendlineLbl>
          </c:trendline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'Aerodynamics-Flight'!$BX$21:$BX$220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8B0-4958-B509-CC18D74433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76544"/>
        <c:axId val="212677120"/>
      </c:scatterChart>
      <c:valAx>
        <c:axId val="212676544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12677120"/>
        <c:crosses val="autoZero"/>
        <c:crossBetween val="midCat"/>
      </c:valAx>
      <c:valAx>
        <c:axId val="212677120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126765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'Aerodynamics-Flight'!$H$9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trendline>
            <c:trendlineType val="poly"/>
            <c:order val="2"/>
            <c:dispRSqr val="1"/>
            <c:dispEq val="1"/>
            <c:trendlineLbl>
              <c:layout>
                <c:manualLayout>
                  <c:x val="-0.10105474163584861"/>
                  <c:y val="3.0982404298841665E-2"/>
                </c:manualLayout>
              </c:layout>
              <c:numFmt formatCode="General" sourceLinked="0"/>
            </c:trendlineLbl>
          </c:trendline>
          <c:xVal>
            <c:numRef>
              <c:f>'Aerodynamics-Flight'!$EB$21:$EB$220</c:f>
              <c:numCache>
                <c:formatCode>0.0000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'Aerodynamics-Flight'!$EE$21:$EE$220</c:f>
              <c:numCache>
                <c:formatCode>0.0000</c:formatCode>
                <c:ptCount val="200"/>
                <c:pt idx="0">
                  <c:v>2.573347548225131E-4</c:v>
                </c:pt>
                <c:pt idx="1">
                  <c:v>2.4914546535328568E-4</c:v>
                </c:pt>
                <c:pt idx="2">
                  <c:v>2.4320194748914776E-4</c:v>
                </c:pt>
                <c:pt idx="3">
                  <c:v>2.3839403309755211E-4</c:v>
                </c:pt>
                <c:pt idx="4">
                  <c:v>2.342937433554702E-4</c:v>
                </c:pt>
                <c:pt idx="5">
                  <c:v>2.3081655082968889E-4</c:v>
                </c:pt>
                <c:pt idx="6">
                  <c:v>2.2817603285081752E-4</c:v>
                </c:pt>
                <c:pt idx="7">
                  <c:v>2.2658978664816726E-4</c:v>
                </c:pt>
                <c:pt idx="8">
                  <c:v>2.2599457152007498E-4</c:v>
                </c:pt>
                <c:pt idx="9">
                  <c:v>2.2720259014915903E-4</c:v>
                </c:pt>
                <c:pt idx="10">
                  <c:v>2.2982034232352198E-4</c:v>
                </c:pt>
                <c:pt idx="11">
                  <c:v>2.3436324128631603E-4</c:v>
                </c:pt>
                <c:pt idx="12">
                  <c:v>2.4144815658527105E-4</c:v>
                </c:pt>
                <c:pt idx="13">
                  <c:v>2.5232964496212448E-4</c:v>
                </c:pt>
                <c:pt idx="14">
                  <c:v>2.6805629532684487E-4</c:v>
                </c:pt>
                <c:pt idx="15">
                  <c:v>2.9106950112455757E-4</c:v>
                </c:pt>
                <c:pt idx="16">
                  <c:v>3.2614405762182756E-4</c:v>
                </c:pt>
                <c:pt idx="17">
                  <c:v>3.7892854335857515E-4</c:v>
                </c:pt>
                <c:pt idx="18">
                  <c:v>4.6296432766708737E-4</c:v>
                </c:pt>
                <c:pt idx="19">
                  <c:v>6.0936990203194134E-4</c:v>
                </c:pt>
                <c:pt idx="20">
                  <c:v>2.573347548225131E-4</c:v>
                </c:pt>
                <c:pt idx="21">
                  <c:v>2.4914546535328568E-4</c:v>
                </c:pt>
                <c:pt idx="22">
                  <c:v>2.4320194748914776E-4</c:v>
                </c:pt>
                <c:pt idx="23">
                  <c:v>2.3839403309755211E-4</c:v>
                </c:pt>
                <c:pt idx="24">
                  <c:v>2.342937433554702E-4</c:v>
                </c:pt>
                <c:pt idx="25">
                  <c:v>2.3081655082968889E-4</c:v>
                </c:pt>
                <c:pt idx="26">
                  <c:v>2.2817603285081752E-4</c:v>
                </c:pt>
                <c:pt idx="27">
                  <c:v>2.2658978664816726E-4</c:v>
                </c:pt>
                <c:pt idx="28">
                  <c:v>2.2599457152007498E-4</c:v>
                </c:pt>
                <c:pt idx="29">
                  <c:v>2.2720259014915903E-4</c:v>
                </c:pt>
                <c:pt idx="30">
                  <c:v>2.2982034232352198E-4</c:v>
                </c:pt>
                <c:pt idx="31">
                  <c:v>2.3436324128631603E-4</c:v>
                </c:pt>
                <c:pt idx="32">
                  <c:v>2.4144815658527105E-4</c:v>
                </c:pt>
                <c:pt idx="33">
                  <c:v>2.5232964496212448E-4</c:v>
                </c:pt>
                <c:pt idx="34">
                  <c:v>2.6805629532684487E-4</c:v>
                </c:pt>
                <c:pt idx="35">
                  <c:v>2.9106950112455757E-4</c:v>
                </c:pt>
                <c:pt idx="36">
                  <c:v>3.2614405762182756E-4</c:v>
                </c:pt>
                <c:pt idx="37">
                  <c:v>3.7892854335857515E-4</c:v>
                </c:pt>
                <c:pt idx="38">
                  <c:v>4.6296432766708737E-4</c:v>
                </c:pt>
                <c:pt idx="39">
                  <c:v>6.0936990203194134E-4</c:v>
                </c:pt>
                <c:pt idx="40">
                  <c:v>2.573347548225131E-4</c:v>
                </c:pt>
                <c:pt idx="41">
                  <c:v>2.4914546535328568E-4</c:v>
                </c:pt>
                <c:pt idx="42">
                  <c:v>2.4320194748914776E-4</c:v>
                </c:pt>
                <c:pt idx="43">
                  <c:v>2.3839403309755211E-4</c:v>
                </c:pt>
                <c:pt idx="44">
                  <c:v>2.342937433554702E-4</c:v>
                </c:pt>
                <c:pt idx="45">
                  <c:v>2.3081655082968889E-4</c:v>
                </c:pt>
                <c:pt idx="46">
                  <c:v>2.2817603285081752E-4</c:v>
                </c:pt>
                <c:pt idx="47">
                  <c:v>2.2658978664816726E-4</c:v>
                </c:pt>
                <c:pt idx="48">
                  <c:v>2.2599457152007498E-4</c:v>
                </c:pt>
                <c:pt idx="49">
                  <c:v>2.2720259014915903E-4</c:v>
                </c:pt>
                <c:pt idx="50">
                  <c:v>2.2982034232352198E-4</c:v>
                </c:pt>
                <c:pt idx="51">
                  <c:v>2.3436324128631603E-4</c:v>
                </c:pt>
                <c:pt idx="52">
                  <c:v>2.4144815658527105E-4</c:v>
                </c:pt>
                <c:pt idx="53">
                  <c:v>2.5232964496212448E-4</c:v>
                </c:pt>
                <c:pt idx="54">
                  <c:v>2.6805629532684487E-4</c:v>
                </c:pt>
                <c:pt idx="55">
                  <c:v>2.9106950112455757E-4</c:v>
                </c:pt>
                <c:pt idx="56">
                  <c:v>3.2614405762182756E-4</c:v>
                </c:pt>
                <c:pt idx="57">
                  <c:v>3.7892854335857515E-4</c:v>
                </c:pt>
                <c:pt idx="58">
                  <c:v>4.6296432766708737E-4</c:v>
                </c:pt>
                <c:pt idx="59">
                  <c:v>6.0936990203194134E-4</c:v>
                </c:pt>
                <c:pt idx="60">
                  <c:v>2.573347548225131E-4</c:v>
                </c:pt>
                <c:pt idx="61">
                  <c:v>2.4914546535328568E-4</c:v>
                </c:pt>
                <c:pt idx="62">
                  <c:v>2.4320194748914776E-4</c:v>
                </c:pt>
                <c:pt idx="63">
                  <c:v>2.3839403309755211E-4</c:v>
                </c:pt>
                <c:pt idx="64">
                  <c:v>2.342937433554702E-4</c:v>
                </c:pt>
                <c:pt idx="65">
                  <c:v>2.3081655082968889E-4</c:v>
                </c:pt>
                <c:pt idx="66">
                  <c:v>2.2817603285081752E-4</c:v>
                </c:pt>
                <c:pt idx="67">
                  <c:v>2.2658978664816726E-4</c:v>
                </c:pt>
                <c:pt idx="68">
                  <c:v>2.2599457152007498E-4</c:v>
                </c:pt>
                <c:pt idx="69">
                  <c:v>2.2720259014915903E-4</c:v>
                </c:pt>
                <c:pt idx="70">
                  <c:v>2.2982034232352198E-4</c:v>
                </c:pt>
                <c:pt idx="71">
                  <c:v>2.3436324128631603E-4</c:v>
                </c:pt>
                <c:pt idx="72">
                  <c:v>2.4144815658527105E-4</c:v>
                </c:pt>
                <c:pt idx="73">
                  <c:v>2.5232964496212448E-4</c:v>
                </c:pt>
                <c:pt idx="74">
                  <c:v>2.6805629532684487E-4</c:v>
                </c:pt>
                <c:pt idx="75">
                  <c:v>2.9106950112455757E-4</c:v>
                </c:pt>
                <c:pt idx="76">
                  <c:v>3.2614405762182756E-4</c:v>
                </c:pt>
                <c:pt idx="77">
                  <c:v>3.7892854335857515E-4</c:v>
                </c:pt>
                <c:pt idx="78">
                  <c:v>4.6296432766708737E-4</c:v>
                </c:pt>
                <c:pt idx="79">
                  <c:v>6.0936990203194134E-4</c:v>
                </c:pt>
                <c:pt idx="80">
                  <c:v>2.573347548225131E-4</c:v>
                </c:pt>
                <c:pt idx="81">
                  <c:v>2.4914546535328568E-4</c:v>
                </c:pt>
                <c:pt idx="82">
                  <c:v>2.4320194748914776E-4</c:v>
                </c:pt>
                <c:pt idx="83">
                  <c:v>2.3839403309755211E-4</c:v>
                </c:pt>
                <c:pt idx="84">
                  <c:v>2.342937433554702E-4</c:v>
                </c:pt>
                <c:pt idx="85">
                  <c:v>2.3081655082968889E-4</c:v>
                </c:pt>
                <c:pt idx="86">
                  <c:v>2.2817603285081752E-4</c:v>
                </c:pt>
                <c:pt idx="87">
                  <c:v>2.2658978664816726E-4</c:v>
                </c:pt>
                <c:pt idx="88">
                  <c:v>2.2599457152007498E-4</c:v>
                </c:pt>
                <c:pt idx="89">
                  <c:v>2.2720259014915903E-4</c:v>
                </c:pt>
                <c:pt idx="90">
                  <c:v>2.2982034232352198E-4</c:v>
                </c:pt>
                <c:pt idx="91">
                  <c:v>2.3436324128631603E-4</c:v>
                </c:pt>
                <c:pt idx="92">
                  <c:v>2.4144815658527105E-4</c:v>
                </c:pt>
                <c:pt idx="93">
                  <c:v>2.5232964496212448E-4</c:v>
                </c:pt>
                <c:pt idx="94">
                  <c:v>2.6805629532684487E-4</c:v>
                </c:pt>
                <c:pt idx="95">
                  <c:v>2.9106950112455757E-4</c:v>
                </c:pt>
                <c:pt idx="96">
                  <c:v>3.2614405762182756E-4</c:v>
                </c:pt>
                <c:pt idx="97">
                  <c:v>3.7892854335857515E-4</c:v>
                </c:pt>
                <c:pt idx="98">
                  <c:v>4.6296432766708737E-4</c:v>
                </c:pt>
                <c:pt idx="99">
                  <c:v>6.0936990203194134E-4</c:v>
                </c:pt>
                <c:pt idx="100">
                  <c:v>4.2949777894928147E-4</c:v>
                </c:pt>
                <c:pt idx="101">
                  <c:v>4.168068522073356E-4</c:v>
                </c:pt>
                <c:pt idx="102">
                  <c:v>4.0740879039306502E-4</c:v>
                </c:pt>
                <c:pt idx="103">
                  <c:v>3.9982721102092275E-4</c:v>
                </c:pt>
                <c:pt idx="104">
                  <c:v>3.9346142411320572E-4</c:v>
                </c:pt>
                <c:pt idx="105">
                  <c:v>3.8791376003311152E-4</c:v>
                </c:pt>
                <c:pt idx="106">
                  <c:v>3.8380855704732111E-4</c:v>
                </c:pt>
                <c:pt idx="107">
                  <c:v>3.8178573994173927E-4</c:v>
                </c:pt>
                <c:pt idx="108">
                  <c:v>3.8178533319559421E-4</c:v>
                </c:pt>
                <c:pt idx="109">
                  <c:v>3.8478703379316568E-4</c:v>
                </c:pt>
                <c:pt idx="110">
                  <c:v>3.9027969282782771E-4</c:v>
                </c:pt>
                <c:pt idx="111">
                  <c:v>3.9955778901968876E-4</c:v>
                </c:pt>
                <c:pt idx="112">
                  <c:v>4.1355841098322809E-4</c:v>
                </c:pt>
                <c:pt idx="113">
                  <c:v>4.3441754420728344E-4</c:v>
                </c:pt>
                <c:pt idx="114">
                  <c:v>4.6489287351152153E-4</c:v>
                </c:pt>
                <c:pt idx="115">
                  <c:v>5.0876571325076791E-4</c:v>
                </c:pt>
                <c:pt idx="116">
                  <c:v>5.7694442293312268E-4</c:v>
                </c:pt>
                <c:pt idx="117">
                  <c:v>6.7958417007473566E-4</c:v>
                </c:pt>
                <c:pt idx="118">
                  <c:v>8.4679594370004651E-4</c:v>
                </c:pt>
                <c:pt idx="119">
                  <c:v>1.0426376845225993E-3</c:v>
                </c:pt>
                <c:pt idx="120">
                  <c:v>4.2949777894928147E-4</c:v>
                </c:pt>
                <c:pt idx="121">
                  <c:v>4.168068522073356E-4</c:v>
                </c:pt>
                <c:pt idx="122">
                  <c:v>4.0740879039306502E-4</c:v>
                </c:pt>
                <c:pt idx="123">
                  <c:v>3.9982721102092275E-4</c:v>
                </c:pt>
                <c:pt idx="124">
                  <c:v>3.9346142411320572E-4</c:v>
                </c:pt>
                <c:pt idx="125">
                  <c:v>3.8791376003311152E-4</c:v>
                </c:pt>
                <c:pt idx="126">
                  <c:v>3.8380855704732111E-4</c:v>
                </c:pt>
                <c:pt idx="127">
                  <c:v>3.8178573994173927E-4</c:v>
                </c:pt>
                <c:pt idx="128">
                  <c:v>3.8178533319559421E-4</c:v>
                </c:pt>
                <c:pt idx="129">
                  <c:v>3.8478703379316568E-4</c:v>
                </c:pt>
                <c:pt idx="130">
                  <c:v>3.9027969282782771E-4</c:v>
                </c:pt>
                <c:pt idx="131">
                  <c:v>3.9955778901968876E-4</c:v>
                </c:pt>
                <c:pt idx="132">
                  <c:v>4.1355841098322809E-4</c:v>
                </c:pt>
                <c:pt idx="133">
                  <c:v>4.3441754420728344E-4</c:v>
                </c:pt>
                <c:pt idx="134">
                  <c:v>4.6489287351152153E-4</c:v>
                </c:pt>
                <c:pt idx="135">
                  <c:v>5.0876571325076791E-4</c:v>
                </c:pt>
                <c:pt idx="136">
                  <c:v>5.7694442293312268E-4</c:v>
                </c:pt>
                <c:pt idx="137">
                  <c:v>6.7958417007473566E-4</c:v>
                </c:pt>
                <c:pt idx="138">
                  <c:v>8.4679594370004651E-4</c:v>
                </c:pt>
                <c:pt idx="139">
                  <c:v>1.0426376845225993E-3</c:v>
                </c:pt>
                <c:pt idx="140">
                  <c:v>4.2949777894928147E-4</c:v>
                </c:pt>
                <c:pt idx="141">
                  <c:v>4.168068522073356E-4</c:v>
                </c:pt>
                <c:pt idx="142">
                  <c:v>4.0740879039306502E-4</c:v>
                </c:pt>
                <c:pt idx="143">
                  <c:v>3.9982721102092275E-4</c:v>
                </c:pt>
                <c:pt idx="144">
                  <c:v>3.9346142411320572E-4</c:v>
                </c:pt>
                <c:pt idx="145">
                  <c:v>3.8791376003311152E-4</c:v>
                </c:pt>
                <c:pt idx="146">
                  <c:v>3.8380855704732111E-4</c:v>
                </c:pt>
                <c:pt idx="147">
                  <c:v>3.8178573994173927E-4</c:v>
                </c:pt>
                <c:pt idx="148">
                  <c:v>3.8178533319559421E-4</c:v>
                </c:pt>
                <c:pt idx="149">
                  <c:v>3.8478703379316568E-4</c:v>
                </c:pt>
                <c:pt idx="150">
                  <c:v>3.9027969282782771E-4</c:v>
                </c:pt>
                <c:pt idx="151">
                  <c:v>3.9955778901968876E-4</c:v>
                </c:pt>
                <c:pt idx="152">
                  <c:v>4.1355841098322809E-4</c:v>
                </c:pt>
                <c:pt idx="153">
                  <c:v>4.3441754420728344E-4</c:v>
                </c:pt>
                <c:pt idx="154">
                  <c:v>4.6489287351152153E-4</c:v>
                </c:pt>
                <c:pt idx="155">
                  <c:v>5.0876571325076791E-4</c:v>
                </c:pt>
                <c:pt idx="156">
                  <c:v>5.7694442293312268E-4</c:v>
                </c:pt>
                <c:pt idx="157">
                  <c:v>6.7958417007473566E-4</c:v>
                </c:pt>
                <c:pt idx="158">
                  <c:v>8.4679594370004651E-4</c:v>
                </c:pt>
                <c:pt idx="159">
                  <c:v>1.0426376845225993E-3</c:v>
                </c:pt>
                <c:pt idx="160">
                  <c:v>4.2949777894928147E-4</c:v>
                </c:pt>
                <c:pt idx="161">
                  <c:v>4.168068522073356E-4</c:v>
                </c:pt>
                <c:pt idx="162">
                  <c:v>4.0740879039306502E-4</c:v>
                </c:pt>
                <c:pt idx="163">
                  <c:v>3.9982721102092275E-4</c:v>
                </c:pt>
                <c:pt idx="164">
                  <c:v>3.9346142411320572E-4</c:v>
                </c:pt>
                <c:pt idx="165">
                  <c:v>3.8791376003311152E-4</c:v>
                </c:pt>
                <c:pt idx="166">
                  <c:v>3.8380855704732111E-4</c:v>
                </c:pt>
                <c:pt idx="167">
                  <c:v>3.8178573994173927E-4</c:v>
                </c:pt>
                <c:pt idx="168">
                  <c:v>3.8178533319559421E-4</c:v>
                </c:pt>
                <c:pt idx="169">
                  <c:v>3.8478703379316568E-4</c:v>
                </c:pt>
                <c:pt idx="170">
                  <c:v>3.9027969282782771E-4</c:v>
                </c:pt>
                <c:pt idx="171">
                  <c:v>3.9955778901968876E-4</c:v>
                </c:pt>
                <c:pt idx="172">
                  <c:v>4.1355841098322809E-4</c:v>
                </c:pt>
                <c:pt idx="173">
                  <c:v>4.3441754420728344E-4</c:v>
                </c:pt>
                <c:pt idx="174">
                  <c:v>4.6489287351152153E-4</c:v>
                </c:pt>
                <c:pt idx="175">
                  <c:v>5.0876571325076791E-4</c:v>
                </c:pt>
                <c:pt idx="176">
                  <c:v>5.7694442293312268E-4</c:v>
                </c:pt>
                <c:pt idx="177">
                  <c:v>6.7958417007473566E-4</c:v>
                </c:pt>
                <c:pt idx="178">
                  <c:v>8.4679594370004651E-4</c:v>
                </c:pt>
                <c:pt idx="179">
                  <c:v>1.0426376845225993E-3</c:v>
                </c:pt>
                <c:pt idx="180">
                  <c:v>4.2949777894928147E-4</c:v>
                </c:pt>
                <c:pt idx="181">
                  <c:v>4.168068522073356E-4</c:v>
                </c:pt>
                <c:pt idx="182">
                  <c:v>4.0740879039306502E-4</c:v>
                </c:pt>
                <c:pt idx="183">
                  <c:v>3.9982721102092275E-4</c:v>
                </c:pt>
                <c:pt idx="184">
                  <c:v>3.9346142411320572E-4</c:v>
                </c:pt>
                <c:pt idx="185">
                  <c:v>3.8791376003311152E-4</c:v>
                </c:pt>
                <c:pt idx="186">
                  <c:v>3.8380855704732111E-4</c:v>
                </c:pt>
                <c:pt idx="187">
                  <c:v>3.8178573994173927E-4</c:v>
                </c:pt>
                <c:pt idx="188">
                  <c:v>3.8178533319559421E-4</c:v>
                </c:pt>
                <c:pt idx="189">
                  <c:v>3.8478703379316568E-4</c:v>
                </c:pt>
                <c:pt idx="190">
                  <c:v>3.9027969282782771E-4</c:v>
                </c:pt>
                <c:pt idx="191">
                  <c:v>3.9955778901968876E-4</c:v>
                </c:pt>
                <c:pt idx="192">
                  <c:v>4.1355841098322809E-4</c:v>
                </c:pt>
                <c:pt idx="193">
                  <c:v>4.3441754420728344E-4</c:v>
                </c:pt>
                <c:pt idx="194">
                  <c:v>4.6489287351152153E-4</c:v>
                </c:pt>
                <c:pt idx="195">
                  <c:v>5.0876571325076791E-4</c:v>
                </c:pt>
                <c:pt idx="196">
                  <c:v>5.7694442293312268E-4</c:v>
                </c:pt>
                <c:pt idx="197">
                  <c:v>6.7958417007473566E-4</c:v>
                </c:pt>
                <c:pt idx="198">
                  <c:v>8.4679594370004651E-4</c:v>
                </c:pt>
                <c:pt idx="199">
                  <c:v>1.0426376845225993E-3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BB-4F1C-AE82-56260E52C1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78848"/>
        <c:axId val="212679424"/>
      </c:scatterChart>
      <c:valAx>
        <c:axId val="212678848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12679424"/>
        <c:crosses val="autoZero"/>
        <c:crossBetween val="midCat"/>
      </c:valAx>
      <c:valAx>
        <c:axId val="212679424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126788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'Aerodynamics-Flight'!$H$9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'Aerodynamics-Flight'!$BX$21:$BX$220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B9-4775-9B3B-37C2A7BE739D}"/>
            </c:ext>
          </c:extLst>
        </c:ser>
        <c:ser>
          <c:idx val="1"/>
          <c:order val="1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xVal>
            <c:numRef>
              <c:f>'Aerodynamics-Flight'!$EB$21:$EB$220</c:f>
              <c:numCache>
                <c:formatCode>0.0000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'Aerodynamics-Flight'!$EH$21:$EH$220</c:f>
              <c:numCache>
                <c:formatCode>0.0000</c:formatCode>
                <c:ptCount val="200"/>
                <c:pt idx="0">
                  <c:v>8.5410349736481928E-2</c:v>
                </c:pt>
                <c:pt idx="1">
                  <c:v>8.1458787226927412E-2</c:v>
                </c:pt>
                <c:pt idx="2">
                  <c:v>7.7511452335771461E-2</c:v>
                </c:pt>
                <c:pt idx="3">
                  <c:v>7.3568409175547411E-2</c:v>
                </c:pt>
                <c:pt idx="4">
                  <c:v>6.9629720527058278E-2</c:v>
                </c:pt>
                <c:pt idx="5">
                  <c:v>6.5695447567961002E-2</c:v>
                </c:pt>
                <c:pt idx="6">
                  <c:v>6.1765649519758985E-2</c:v>
                </c:pt>
                <c:pt idx="7">
                  <c:v>5.7840383180746795E-2</c:v>
                </c:pt>
                <c:pt idx="8">
                  <c:v>5.3919702296331098E-2</c:v>
                </c:pt>
                <c:pt idx="9">
                  <c:v>5.0003656692185657E-2</c:v>
                </c:pt>
                <c:pt idx="10">
                  <c:v>4.6092291052557091E-2</c:v>
                </c:pt>
                <c:pt idx="11">
                  <c:v>4.218564315179698E-2</c:v>
                </c:pt>
                <c:pt idx="12">
                  <c:v>3.8283741214112835E-2</c:v>
                </c:pt>
                <c:pt idx="13">
                  <c:v>3.4386599826358111E-2</c:v>
                </c:pt>
                <c:pt idx="14">
                  <c:v>3.0494213331096288E-2</c:v>
                </c:pt>
                <c:pt idx="15">
                  <c:v>2.6606544567756966E-2</c:v>
                </c:pt>
                <c:pt idx="16">
                  <c:v>2.27235043761689E-2</c:v>
                </c:pt>
                <c:pt idx="17">
                  <c:v>1.8844910952800747E-2</c:v>
                </c:pt>
                <c:pt idx="18">
                  <c:v>1.4970399365087303E-2</c:v>
                </c:pt>
                <c:pt idx="19">
                  <c:v>1.1099183361423228E-2</c:v>
                </c:pt>
                <c:pt idx="20">
                  <c:v>8.5410349736481928E-2</c:v>
                </c:pt>
                <c:pt idx="21">
                  <c:v>8.1458787226927412E-2</c:v>
                </c:pt>
                <c:pt idx="22">
                  <c:v>7.7511452335771461E-2</c:v>
                </c:pt>
                <c:pt idx="23">
                  <c:v>7.3568409175547411E-2</c:v>
                </c:pt>
                <c:pt idx="24">
                  <c:v>6.9629720527058278E-2</c:v>
                </c:pt>
                <c:pt idx="25">
                  <c:v>6.5695447567961002E-2</c:v>
                </c:pt>
                <c:pt idx="26">
                  <c:v>6.1765649519758985E-2</c:v>
                </c:pt>
                <c:pt idx="27">
                  <c:v>5.7840383180746795E-2</c:v>
                </c:pt>
                <c:pt idx="28">
                  <c:v>5.3919702296331098E-2</c:v>
                </c:pt>
                <c:pt idx="29">
                  <c:v>5.0003656692185657E-2</c:v>
                </c:pt>
                <c:pt idx="30">
                  <c:v>4.6092291052557091E-2</c:v>
                </c:pt>
                <c:pt idx="31">
                  <c:v>4.218564315179698E-2</c:v>
                </c:pt>
                <c:pt idx="32">
                  <c:v>3.8283741214112835E-2</c:v>
                </c:pt>
                <c:pt idx="33">
                  <c:v>3.4386599826358111E-2</c:v>
                </c:pt>
                <c:pt idx="34">
                  <c:v>3.0494213331096288E-2</c:v>
                </c:pt>
                <c:pt idx="35">
                  <c:v>2.6606544567756966E-2</c:v>
                </c:pt>
                <c:pt idx="36">
                  <c:v>2.27235043761689E-2</c:v>
                </c:pt>
                <c:pt idx="37">
                  <c:v>1.8844910952800747E-2</c:v>
                </c:pt>
                <c:pt idx="38">
                  <c:v>1.4970399365087303E-2</c:v>
                </c:pt>
                <c:pt idx="39">
                  <c:v>1.1099183361423228E-2</c:v>
                </c:pt>
                <c:pt idx="40">
                  <c:v>8.5410349736481928E-2</c:v>
                </c:pt>
                <c:pt idx="41">
                  <c:v>8.1458787226927412E-2</c:v>
                </c:pt>
                <c:pt idx="42">
                  <c:v>7.7511452335771461E-2</c:v>
                </c:pt>
                <c:pt idx="43">
                  <c:v>7.3568409175547411E-2</c:v>
                </c:pt>
                <c:pt idx="44">
                  <c:v>6.9629720527058278E-2</c:v>
                </c:pt>
                <c:pt idx="45">
                  <c:v>6.5695447567961002E-2</c:v>
                </c:pt>
                <c:pt idx="46">
                  <c:v>6.1765649519758985E-2</c:v>
                </c:pt>
                <c:pt idx="47">
                  <c:v>5.7840383180746795E-2</c:v>
                </c:pt>
                <c:pt idx="48">
                  <c:v>5.3919702296331098E-2</c:v>
                </c:pt>
                <c:pt idx="49">
                  <c:v>5.0003656692185657E-2</c:v>
                </c:pt>
                <c:pt idx="50">
                  <c:v>4.6092291052557091E-2</c:v>
                </c:pt>
                <c:pt idx="51">
                  <c:v>4.218564315179698E-2</c:v>
                </c:pt>
                <c:pt idx="52">
                  <c:v>3.8283741214112835E-2</c:v>
                </c:pt>
                <c:pt idx="53">
                  <c:v>3.4386599826358111E-2</c:v>
                </c:pt>
                <c:pt idx="54">
                  <c:v>3.0494213331096288E-2</c:v>
                </c:pt>
                <c:pt idx="55">
                  <c:v>2.6606544567756966E-2</c:v>
                </c:pt>
                <c:pt idx="56">
                  <c:v>2.27235043761689E-2</c:v>
                </c:pt>
                <c:pt idx="57">
                  <c:v>1.8844910952800747E-2</c:v>
                </c:pt>
                <c:pt idx="58">
                  <c:v>1.4970399365087303E-2</c:v>
                </c:pt>
                <c:pt idx="59">
                  <c:v>1.1099183361423228E-2</c:v>
                </c:pt>
                <c:pt idx="60">
                  <c:v>8.5410349736481928E-2</c:v>
                </c:pt>
                <c:pt idx="61">
                  <c:v>8.1458787226927412E-2</c:v>
                </c:pt>
                <c:pt idx="62">
                  <c:v>7.7511452335771461E-2</c:v>
                </c:pt>
                <c:pt idx="63">
                  <c:v>7.3568409175547411E-2</c:v>
                </c:pt>
                <c:pt idx="64">
                  <c:v>6.9629720527058278E-2</c:v>
                </c:pt>
                <c:pt idx="65">
                  <c:v>6.5695447567961002E-2</c:v>
                </c:pt>
                <c:pt idx="66">
                  <c:v>6.1765649519758985E-2</c:v>
                </c:pt>
                <c:pt idx="67">
                  <c:v>5.7840383180746795E-2</c:v>
                </c:pt>
                <c:pt idx="68">
                  <c:v>5.3919702296331098E-2</c:v>
                </c:pt>
                <c:pt idx="69">
                  <c:v>5.0003656692185657E-2</c:v>
                </c:pt>
                <c:pt idx="70">
                  <c:v>4.6092291052557091E-2</c:v>
                </c:pt>
                <c:pt idx="71">
                  <c:v>4.218564315179698E-2</c:v>
                </c:pt>
                <c:pt idx="72">
                  <c:v>3.8283741214112835E-2</c:v>
                </c:pt>
                <c:pt idx="73">
                  <c:v>3.4386599826358111E-2</c:v>
                </c:pt>
                <c:pt idx="74">
                  <c:v>3.0494213331096288E-2</c:v>
                </c:pt>
                <c:pt idx="75">
                  <c:v>2.6606544567756966E-2</c:v>
                </c:pt>
                <c:pt idx="76">
                  <c:v>2.27235043761689E-2</c:v>
                </c:pt>
                <c:pt idx="77">
                  <c:v>1.8844910952800747E-2</c:v>
                </c:pt>
                <c:pt idx="78">
                  <c:v>1.4970399365087303E-2</c:v>
                </c:pt>
                <c:pt idx="79">
                  <c:v>1.1099183361423228E-2</c:v>
                </c:pt>
                <c:pt idx="80">
                  <c:v>8.5410349736481928E-2</c:v>
                </c:pt>
                <c:pt idx="81">
                  <c:v>8.1458787226927412E-2</c:v>
                </c:pt>
                <c:pt idx="82">
                  <c:v>7.7511452335771461E-2</c:v>
                </c:pt>
                <c:pt idx="83">
                  <c:v>7.3568409175547411E-2</c:v>
                </c:pt>
                <c:pt idx="84">
                  <c:v>6.9629720527058278E-2</c:v>
                </c:pt>
                <c:pt idx="85">
                  <c:v>6.5695447567961002E-2</c:v>
                </c:pt>
                <c:pt idx="86">
                  <c:v>6.1765649519758985E-2</c:v>
                </c:pt>
                <c:pt idx="87">
                  <c:v>5.7840383180746795E-2</c:v>
                </c:pt>
                <c:pt idx="88">
                  <c:v>5.3919702296331098E-2</c:v>
                </c:pt>
                <c:pt idx="89">
                  <c:v>5.0003656692185657E-2</c:v>
                </c:pt>
                <c:pt idx="90">
                  <c:v>4.6092291052557091E-2</c:v>
                </c:pt>
                <c:pt idx="91">
                  <c:v>4.218564315179698E-2</c:v>
                </c:pt>
                <c:pt idx="92">
                  <c:v>3.8283741214112835E-2</c:v>
                </c:pt>
                <c:pt idx="93">
                  <c:v>3.4386599826358111E-2</c:v>
                </c:pt>
                <c:pt idx="94">
                  <c:v>3.0494213331096288E-2</c:v>
                </c:pt>
                <c:pt idx="95">
                  <c:v>2.6606544567756966E-2</c:v>
                </c:pt>
                <c:pt idx="96">
                  <c:v>2.27235043761689E-2</c:v>
                </c:pt>
                <c:pt idx="97">
                  <c:v>1.8844910952800747E-2</c:v>
                </c:pt>
                <c:pt idx="98">
                  <c:v>1.4970399365087303E-2</c:v>
                </c:pt>
                <c:pt idx="99">
                  <c:v>1.1099183361423228E-2</c:v>
                </c:pt>
                <c:pt idx="100">
                  <c:v>8.4897436983883606E-2</c:v>
                </c:pt>
                <c:pt idx="101">
                  <c:v>8.086777732095185E-2</c:v>
                </c:pt>
                <c:pt idx="102">
                  <c:v>7.6846115477837582E-2</c:v>
                </c:pt>
                <c:pt idx="103">
                  <c:v>7.2832520430969147E-2</c:v>
                </c:pt>
                <c:pt idx="104">
                  <c:v>6.8827059525127812E-2</c:v>
                </c:pt>
                <c:pt idx="105">
                  <c:v>6.4829798183650783E-2</c:v>
                </c:pt>
                <c:pt idx="106">
                  <c:v>6.0840799530089439E-2</c:v>
                </c:pt>
                <c:pt idx="107">
                  <c:v>5.6860123885393694E-2</c:v>
                </c:pt>
                <c:pt idx="108">
                  <c:v>5.2887828086481084E-2</c:v>
                </c:pt>
                <c:pt idx="109">
                  <c:v>4.892396454246211E-2</c:v>
                </c:pt>
                <c:pt idx="110">
                  <c:v>4.4968579895174041E-2</c:v>
                </c:pt>
                <c:pt idx="111">
                  <c:v>4.1021713064341152E-2</c:v>
                </c:pt>
                <c:pt idx="112">
                  <c:v>3.7083392300959764E-2</c:v>
                </c:pt>
                <c:pt idx="113">
                  <c:v>3.3153630573472939E-2</c:v>
                </c:pt>
                <c:pt idx="114">
                  <c:v>2.9232418005853706E-2</c:v>
                </c:pt>
                <c:pt idx="115">
                  <c:v>2.5319708769298822E-2</c:v>
                </c:pt>
                <c:pt idx="116">
                  <c:v>2.1415396693779874E-2</c:v>
                </c:pt>
                <c:pt idx="117">
                  <c:v>1.7519265492067674E-2</c:v>
                </c:pt>
                <c:pt idx="118">
                  <c:v>1.3630873376004916E-2</c:v>
                </c:pt>
                <c:pt idx="119">
                  <c:v>1.0840652930987181E-2</c:v>
                </c:pt>
                <c:pt idx="120">
                  <c:v>8.4897436983883606E-2</c:v>
                </c:pt>
                <c:pt idx="121">
                  <c:v>8.086777732095185E-2</c:v>
                </c:pt>
                <c:pt idx="122">
                  <c:v>7.6846115477837582E-2</c:v>
                </c:pt>
                <c:pt idx="123">
                  <c:v>7.2832520430969147E-2</c:v>
                </c:pt>
                <c:pt idx="124">
                  <c:v>6.8827059525127812E-2</c:v>
                </c:pt>
                <c:pt idx="125">
                  <c:v>6.4829798183650783E-2</c:v>
                </c:pt>
                <c:pt idx="126">
                  <c:v>6.0840799530089439E-2</c:v>
                </c:pt>
                <c:pt idx="127">
                  <c:v>5.6860123885393694E-2</c:v>
                </c:pt>
                <c:pt idx="128">
                  <c:v>5.2887828086481084E-2</c:v>
                </c:pt>
                <c:pt idx="129">
                  <c:v>4.892396454246211E-2</c:v>
                </c:pt>
                <c:pt idx="130">
                  <c:v>4.4968579895174041E-2</c:v>
                </c:pt>
                <c:pt idx="131">
                  <c:v>4.1021713064341152E-2</c:v>
                </c:pt>
                <c:pt idx="132">
                  <c:v>3.7083392300959764E-2</c:v>
                </c:pt>
                <c:pt idx="133">
                  <c:v>3.3153630573472939E-2</c:v>
                </c:pt>
                <c:pt idx="134">
                  <c:v>2.9232418005853706E-2</c:v>
                </c:pt>
                <c:pt idx="135">
                  <c:v>2.5319708769298822E-2</c:v>
                </c:pt>
                <c:pt idx="136">
                  <c:v>2.1415396693779874E-2</c:v>
                </c:pt>
                <c:pt idx="137">
                  <c:v>1.7519265492067674E-2</c:v>
                </c:pt>
                <c:pt idx="138">
                  <c:v>1.3630873376004916E-2</c:v>
                </c:pt>
                <c:pt idx="139">
                  <c:v>1.0840652930987181E-2</c:v>
                </c:pt>
                <c:pt idx="140">
                  <c:v>8.4897436983883606E-2</c:v>
                </c:pt>
                <c:pt idx="141">
                  <c:v>8.086777732095185E-2</c:v>
                </c:pt>
                <c:pt idx="142">
                  <c:v>7.6846115477837582E-2</c:v>
                </c:pt>
                <c:pt idx="143">
                  <c:v>7.2832520430969147E-2</c:v>
                </c:pt>
                <c:pt idx="144">
                  <c:v>6.8827059525127812E-2</c:v>
                </c:pt>
                <c:pt idx="145">
                  <c:v>6.4829798183650783E-2</c:v>
                </c:pt>
                <c:pt idx="146">
                  <c:v>6.0840799530089439E-2</c:v>
                </c:pt>
                <c:pt idx="147">
                  <c:v>5.6860123885393694E-2</c:v>
                </c:pt>
                <c:pt idx="148">
                  <c:v>5.2887828086481084E-2</c:v>
                </c:pt>
                <c:pt idx="149">
                  <c:v>4.892396454246211E-2</c:v>
                </c:pt>
                <c:pt idx="150">
                  <c:v>4.4968579895174041E-2</c:v>
                </c:pt>
                <c:pt idx="151">
                  <c:v>4.1021713064341152E-2</c:v>
                </c:pt>
                <c:pt idx="152">
                  <c:v>3.7083392300959764E-2</c:v>
                </c:pt>
                <c:pt idx="153">
                  <c:v>3.3153630573472939E-2</c:v>
                </c:pt>
                <c:pt idx="154">
                  <c:v>2.9232418005853706E-2</c:v>
                </c:pt>
                <c:pt idx="155">
                  <c:v>2.5319708769298822E-2</c:v>
                </c:pt>
                <c:pt idx="156">
                  <c:v>2.1415396693779874E-2</c:v>
                </c:pt>
                <c:pt idx="157">
                  <c:v>1.7519265492067674E-2</c:v>
                </c:pt>
                <c:pt idx="158">
                  <c:v>1.3630873376004916E-2</c:v>
                </c:pt>
                <c:pt idx="159">
                  <c:v>1.0840652930987181E-2</c:v>
                </c:pt>
                <c:pt idx="160">
                  <c:v>8.4897436983883606E-2</c:v>
                </c:pt>
                <c:pt idx="161">
                  <c:v>8.086777732095185E-2</c:v>
                </c:pt>
                <c:pt idx="162">
                  <c:v>7.6846115477837582E-2</c:v>
                </c:pt>
                <c:pt idx="163">
                  <c:v>7.2832520430969147E-2</c:v>
                </c:pt>
                <c:pt idx="164">
                  <c:v>6.8827059525127812E-2</c:v>
                </c:pt>
                <c:pt idx="165">
                  <c:v>6.4829798183650783E-2</c:v>
                </c:pt>
                <c:pt idx="166">
                  <c:v>6.0840799530089439E-2</c:v>
                </c:pt>
                <c:pt idx="167">
                  <c:v>5.6860123885393694E-2</c:v>
                </c:pt>
                <c:pt idx="168">
                  <c:v>5.2887828086481084E-2</c:v>
                </c:pt>
                <c:pt idx="169">
                  <c:v>4.892396454246211E-2</c:v>
                </c:pt>
                <c:pt idx="170">
                  <c:v>4.4968579895174041E-2</c:v>
                </c:pt>
                <c:pt idx="171">
                  <c:v>4.1021713064341152E-2</c:v>
                </c:pt>
                <c:pt idx="172">
                  <c:v>3.7083392300959764E-2</c:v>
                </c:pt>
                <c:pt idx="173">
                  <c:v>3.3153630573472939E-2</c:v>
                </c:pt>
                <c:pt idx="174">
                  <c:v>2.9232418005853706E-2</c:v>
                </c:pt>
                <c:pt idx="175">
                  <c:v>2.5319708769298822E-2</c:v>
                </c:pt>
                <c:pt idx="176">
                  <c:v>2.1415396693779874E-2</c:v>
                </c:pt>
                <c:pt idx="177">
                  <c:v>1.7519265492067674E-2</c:v>
                </c:pt>
                <c:pt idx="178">
                  <c:v>1.3630873376004916E-2</c:v>
                </c:pt>
                <c:pt idx="179">
                  <c:v>1.0840652930987181E-2</c:v>
                </c:pt>
                <c:pt idx="180">
                  <c:v>8.4897436983883606E-2</c:v>
                </c:pt>
                <c:pt idx="181">
                  <c:v>8.086777732095185E-2</c:v>
                </c:pt>
                <c:pt idx="182">
                  <c:v>7.6846115477837582E-2</c:v>
                </c:pt>
                <c:pt idx="183">
                  <c:v>7.2832520430969147E-2</c:v>
                </c:pt>
                <c:pt idx="184">
                  <c:v>6.8827059525127812E-2</c:v>
                </c:pt>
                <c:pt idx="185">
                  <c:v>6.4829798183650783E-2</c:v>
                </c:pt>
                <c:pt idx="186">
                  <c:v>6.0840799530089439E-2</c:v>
                </c:pt>
                <c:pt idx="187">
                  <c:v>5.6860123885393694E-2</c:v>
                </c:pt>
                <c:pt idx="188">
                  <c:v>5.2887828086481084E-2</c:v>
                </c:pt>
                <c:pt idx="189">
                  <c:v>4.892396454246211E-2</c:v>
                </c:pt>
                <c:pt idx="190">
                  <c:v>4.4968579895174041E-2</c:v>
                </c:pt>
                <c:pt idx="191">
                  <c:v>4.1021713064341152E-2</c:v>
                </c:pt>
                <c:pt idx="192">
                  <c:v>3.7083392300959764E-2</c:v>
                </c:pt>
                <c:pt idx="193">
                  <c:v>3.3153630573472939E-2</c:v>
                </c:pt>
                <c:pt idx="194">
                  <c:v>2.9232418005853706E-2</c:v>
                </c:pt>
                <c:pt idx="195">
                  <c:v>2.5319708769298822E-2</c:v>
                </c:pt>
                <c:pt idx="196">
                  <c:v>2.1415396693779874E-2</c:v>
                </c:pt>
                <c:pt idx="197">
                  <c:v>1.7519265492067674E-2</c:v>
                </c:pt>
                <c:pt idx="198">
                  <c:v>1.3630873376004916E-2</c:v>
                </c:pt>
                <c:pt idx="199">
                  <c:v>1.0840652930987181E-2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B9-4775-9B3B-37C2A7BE739D}"/>
            </c:ext>
          </c:extLst>
        </c:ser>
        <c:ser>
          <c:idx val="2"/>
          <c:order val="2"/>
          <c:tx>
            <c:strRef>
              <c:f>'Aerodynamics-Flight'!$H$11</c:f>
              <c:strCache>
                <c:ptCount val="1"/>
                <c:pt idx="0">
                  <c:v>1.000</c:v>
                </c:pt>
              </c:strCache>
            </c:strRef>
          </c:tx>
          <c:xVal>
            <c:numRef>
              <c:f>'Aerodynamics-Flight'!$BU$21:$BU$40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'Aerodynamics-Flight'!$DY$21:$DY$40</c:f>
              <c:numCache>
                <c:formatCode>0.0000</c:formatCode>
                <c:ptCount val="20"/>
                <c:pt idx="0">
                  <c:v>0.13764825725264451</c:v>
                </c:pt>
                <c:pt idx="1">
                  <c:v>0.12855796589783702</c:v>
                </c:pt>
                <c:pt idx="2">
                  <c:v>0.11991681496252589</c:v>
                </c:pt>
                <c:pt idx="3">
                  <c:v>0.11172542406538219</c:v>
                </c:pt>
                <c:pt idx="4">
                  <c:v>0.1039843845224037</c:v>
                </c:pt>
                <c:pt idx="5">
                  <c:v>9.6694259399472099E-2</c:v>
                </c:pt>
                <c:pt idx="6">
                  <c:v>8.9855583617664839E-2</c:v>
                </c:pt>
                <c:pt idx="7">
                  <c:v>8.3468864127151599E-2</c:v>
                </c:pt>
                <c:pt idx="8">
                  <c:v>7.7534580172372691E-2</c:v>
                </c:pt>
                <c:pt idx="9">
                  <c:v>7.2053183681817359E-2</c:v>
                </c:pt>
                <c:pt idx="10">
                  <c:v>6.7025099832627777E-2</c:v>
                </c:pt>
                <c:pt idx="11">
                  <c:v>6.2450727868083103E-2</c:v>
                </c:pt>
                <c:pt idx="12">
                  <c:v>5.833044229361177E-2</c:v>
                </c:pt>
                <c:pt idx="13">
                  <c:v>5.4664594662129487E-2</c:v>
                </c:pt>
                <c:pt idx="14">
                  <c:v>5.1453516320211598E-2</c:v>
                </c:pt>
                <c:pt idx="15">
                  <c:v>4.8697522810226448E-2</c:v>
                </c:pt>
                <c:pt idx="16">
                  <c:v>4.6396921329597551E-2</c:v>
                </c:pt>
                <c:pt idx="17">
                  <c:v>4.4552024354505178E-2</c:v>
                </c:pt>
                <c:pt idx="18">
                  <c:v>4.3163177257857212E-2</c:v>
                </c:pt>
                <c:pt idx="19">
                  <c:v>4.223082358710184E-2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B9-4775-9B3B-37C2A7BE7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961792"/>
        <c:axId val="237962368"/>
      </c:scatterChart>
      <c:valAx>
        <c:axId val="237961792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37962368"/>
        <c:crosses val="autoZero"/>
        <c:crossBetween val="midCat"/>
      </c:valAx>
      <c:valAx>
        <c:axId val="237962368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379617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'Aerodynamics-Flight'!$EN$15</c:f>
              <c:strCache>
                <c:ptCount val="1"/>
                <c:pt idx="0">
                  <c:v>AR3</c:v>
                </c:pt>
              </c:strCache>
            </c:strRef>
          </c:tx>
          <c:spPr>
            <a:ln w="28575">
              <a:noFill/>
            </a:ln>
          </c:spPr>
          <c:trendline>
            <c:spPr>
              <a:ln w="28575">
                <a:solidFill>
                  <a:srgbClr val="000099"/>
                </a:solidFill>
              </a:ln>
            </c:spPr>
            <c:trendlineType val="poly"/>
            <c:order val="2"/>
            <c:dispRSqr val="0"/>
            <c:dispEq val="0"/>
          </c:trendline>
          <c:xVal>
            <c:numRef>
              <c:f>'Aerodynamics-Flight'!$EN$21:$EN$220</c:f>
              <c:numCache>
                <c:formatCode>0.0000</c:formatCode>
                <c:ptCount val="200"/>
                <c:pt idx="0">
                  <c:v>1.3199286699608523</c:v>
                </c:pt>
                <c:pt idx="1">
                  <c:v>1.2667781343657012</c:v>
                </c:pt>
                <c:pt idx="2">
                  <c:v>1.2136227793551502</c:v>
                </c:pt>
                <c:pt idx="3">
                  <c:v>1.1604629779747933</c:v>
                </c:pt>
                <c:pt idx="4">
                  <c:v>1.1072991205683591</c:v>
                </c:pt>
                <c:pt idx="5">
                  <c:v>1.0541316181161031</c:v>
                </c:pt>
                <c:pt idx="6">
                  <c:v>1.0009609064354952</c:v>
                </c:pt>
                <c:pt idx="7">
                  <c:v>0.94778745152558352</c:v>
                </c:pt>
                <c:pt idx="8">
                  <c:v>0.89461175644975</c:v>
                </c:pt>
                <c:pt idx="9">
                  <c:v>0.8414343703203635</c:v>
                </c:pt>
                <c:pt idx="10">
                  <c:v>0.78825590020551506</c:v>
                </c:pt>
                <c:pt idx="11">
                  <c:v>0.73507702717774537</c:v>
                </c:pt>
                <c:pt idx="12">
                  <c:v>0.68189852836390397</c:v>
                </c:pt>
                <c:pt idx="13">
                  <c:v>0.62872130790867531</c:v>
                </c:pt>
                <c:pt idx="14">
                  <c:v>0.5755464415606748</c:v>
                </c:pt>
                <c:pt idx="15">
                  <c:v>0.52237524277657454</c:v>
                </c:pt>
                <c:pt idx="16">
                  <c:v>0.46920936415709108</c:v>
                </c:pt>
                <c:pt idx="17">
                  <c:v>0.4160509596341706</c:v>
                </c:pt>
                <c:pt idx="18">
                  <c:v>0.36290295712126003</c:v>
                </c:pt>
                <c:pt idx="19">
                  <c:v>0.30976954643253563</c:v>
                </c:pt>
                <c:pt idx="20">
                  <c:v>1.3300466908278656</c:v>
                </c:pt>
                <c:pt idx="21">
                  <c:v>1.276896906426247</c:v>
                </c:pt>
                <c:pt idx="22">
                  <c:v>1.2237422268911884</c:v>
                </c:pt>
                <c:pt idx="23">
                  <c:v>1.170583021638649</c:v>
                </c:pt>
                <c:pt idx="24">
                  <c:v>1.1174196767359768</c:v>
                </c:pt>
                <c:pt idx="25">
                  <c:v>1.0642525980835382</c:v>
                </c:pt>
                <c:pt idx="26">
                  <c:v>1.0110822154102539</c:v>
                </c:pt>
                <c:pt idx="27">
                  <c:v>0.9579089873458877</c:v>
                </c:pt>
                <c:pt idx="28">
                  <c:v>0.90473340793768453</c:v>
                </c:pt>
                <c:pt idx="29">
                  <c:v>0.85155601513432011</c:v>
                </c:pt>
                <c:pt idx="30">
                  <c:v>0.79837740199541651</c:v>
                </c:pt>
                <c:pt idx="31">
                  <c:v>0.74519823174957922</c:v>
                </c:pt>
                <c:pt idx="32">
                  <c:v>0.69201925840404255</c:v>
                </c:pt>
                <c:pt idx="33">
                  <c:v>0.63884135555930543</c:v>
                </c:pt>
                <c:pt idx="34">
                  <c:v>0.58566555769158257</c:v>
                </c:pt>
                <c:pt idx="35">
                  <c:v>0.5324931209982674</c:v>
                </c:pt>
                <c:pt idx="36">
                  <c:v>0.47932561611342922</c:v>
                </c:pt>
                <c:pt idx="37">
                  <c:v>0.4261650751078665</c:v>
                </c:pt>
                <c:pt idx="38">
                  <c:v>0.37301423606348111</c:v>
                </c:pt>
                <c:pt idx="39">
                  <c:v>0.30999157384683884</c:v>
                </c:pt>
                <c:pt idx="40">
                  <c:v>1.3547449786643051</c:v>
                </c:pt>
                <c:pt idx="41">
                  <c:v>1.3015971026575279</c:v>
                </c:pt>
                <c:pt idx="42">
                  <c:v>1.2484441500964503</c:v>
                </c:pt>
                <c:pt idx="43">
                  <c:v>1.1952864820813378</c:v>
                </c:pt>
                <c:pt idx="44">
                  <c:v>1.1421244749061641</c:v>
                </c:pt>
                <c:pt idx="45">
                  <c:v>1.0889585228924732</c:v>
                </c:pt>
                <c:pt idx="46">
                  <c:v>1.0357890419315714</c:v>
                </c:pt>
                <c:pt idx="47">
                  <c:v>0.98261647395820784</c:v>
                </c:pt>
                <c:pt idx="48">
                  <c:v>0.92944129266553566</c:v>
                </c:pt>
                <c:pt idx="49">
                  <c:v>0.87626401089850048</c:v>
                </c:pt>
                <c:pt idx="50">
                  <c:v>0.82308519035377348</c:v>
                </c:pt>
                <c:pt idx="51">
                  <c:v>0.76990545450707348</c:v>
                </c:pt>
                <c:pt idx="52">
                  <c:v>0.71672550614864028</c:v>
                </c:pt>
                <c:pt idx="53">
                  <c:v>0.6635461516504525</c:v>
                </c:pt>
                <c:pt idx="54">
                  <c:v>0.61036833532687773</c:v>
                </c:pt>
                <c:pt idx="55">
                  <c:v>0.55719318938937634</c:v>
                </c:pt>
                <c:pt idx="56">
                  <c:v>0.50402210884780241</c:v>
                </c:pt>
                <c:pt idx="57">
                  <c:v>0.45085686799300972</c:v>
                </c:pt>
                <c:pt idx="58">
                  <c:v>0.3976998096810363</c:v>
                </c:pt>
                <c:pt idx="59">
                  <c:v>0.31052152382020226</c:v>
                </c:pt>
                <c:pt idx="60">
                  <c:v>1.3694046183091304</c:v>
                </c:pt>
                <c:pt idx="61">
                  <c:v>1.3162579240530359</c:v>
                </c:pt>
                <c:pt idx="62">
                  <c:v>1.2631060477158096</c:v>
                </c:pt>
                <c:pt idx="63">
                  <c:v>1.2099493458012163</c:v>
                </c:pt>
                <c:pt idx="64">
                  <c:v>1.1567881892158738</c:v>
                </c:pt>
                <c:pt idx="65">
                  <c:v>1.1036229659177985</c:v>
                </c:pt>
                <c:pt idx="66">
                  <c:v>1.0504540842180887</c:v>
                </c:pt>
                <c:pt idx="67">
                  <c:v>0.9972819769385739</c:v>
                </c:pt>
                <c:pt idx="68">
                  <c:v>0.94410710670581133</c:v>
                </c:pt>
                <c:pt idx="69">
                  <c:v>0.8909299727752249</c:v>
                </c:pt>
                <c:pt idx="70">
                  <c:v>0.83775111994830664</c:v>
                </c:pt>
                <c:pt idx="71">
                  <c:v>0.7845711504033942</c:v>
                </c:pt>
                <c:pt idx="72">
                  <c:v>0.73139073966241841</c:v>
                </c:pt>
                <c:pt idx="73">
                  <c:v>0.67821065855995621</c:v>
                </c:pt>
                <c:pt idx="74">
                  <c:v>0.62503180414451842</c:v>
                </c:pt>
                <c:pt idx="75">
                  <c:v>0.5718552442604774</c:v>
                </c:pt>
                <c:pt idx="76">
                  <c:v>0.51868228379457382</c:v>
                </c:pt>
                <c:pt idx="77">
                  <c:v>0.4655145666016125</c:v>
                </c:pt>
                <c:pt idx="78">
                  <c:v>0.41235423899972179</c:v>
                </c:pt>
                <c:pt idx="79">
                  <c:v>0.31082827250409178</c:v>
                </c:pt>
                <c:pt idx="80">
                  <c:v>1.3799019010932425</c:v>
                </c:pt>
                <c:pt idx="81">
                  <c:v>1.326756075003757</c:v>
                </c:pt>
                <c:pt idx="82">
                  <c:v>1.2736049921985007</c:v>
                </c:pt>
                <c:pt idx="83">
                  <c:v>1.2204490060340525</c:v>
                </c:pt>
                <c:pt idx="84">
                  <c:v>1.1672884837346804</c:v>
                </c:pt>
                <c:pt idx="85">
                  <c:v>1.1141238089168894</c:v>
                </c:pt>
                <c:pt idx="86">
                  <c:v>1.0609553847306137</c:v>
                </c:pt>
                <c:pt idx="87">
                  <c:v>1.0077836378066178</c:v>
                </c:pt>
                <c:pt idx="88">
                  <c:v>0.95460902327135533</c:v>
                </c:pt>
                <c:pt idx="89">
                  <c:v>0.90143203119503046</c:v>
                </c:pt>
                <c:pt idx="90">
                  <c:v>0.84825319499379581</c:v>
                </c:pt>
                <c:pt idx="91">
                  <c:v>0.79507310254234786</c:v>
                </c:pt>
                <c:pt idx="92">
                  <c:v>0.74189241111853865</c:v>
                </c:pt>
                <c:pt idx="93">
                  <c:v>0.68871186788379313</c:v>
                </c:pt>
                <c:pt idx="94">
                  <c:v>0.63553233855867175</c:v>
                </c:pt>
                <c:pt idx="95">
                  <c:v>0.58235484857494768</c:v>
                </c:pt>
                <c:pt idx="96">
                  <c:v>0.52918064384763008</c:v>
                </c:pt>
                <c:pt idx="97">
                  <c:v>0.47601128359306882</c:v>
                </c:pt>
                <c:pt idx="98">
                  <c:v>0.42284878790189245</c:v>
                </c:pt>
                <c:pt idx="99">
                  <c:v>0.31104447109783412</c:v>
                </c:pt>
                <c:pt idx="100">
                  <c:v>1.3177274635561516</c:v>
                </c:pt>
                <c:pt idx="101">
                  <c:v>1.2645767669335228</c:v>
                </c:pt>
                <c:pt idx="102">
                  <c:v>1.2114212674805671</c:v>
                </c:pt>
                <c:pt idx="103">
                  <c:v>1.1582613390506573</c:v>
                </c:pt>
                <c:pt idx="104">
                  <c:v>1.1050973729400835</c:v>
                </c:pt>
                <c:pt idx="105">
                  <c:v>1.0519297812617325</c:v>
                </c:pt>
                <c:pt idx="106">
                  <c:v>0.99875900119203431</c:v>
                </c:pt>
                <c:pt idx="107">
                  <c:v>0.94558550037676359</c:v>
                </c:pt>
                <c:pt idx="108">
                  <c:v>0.89240978389661507</c:v>
                </c:pt>
                <c:pt idx="109">
                  <c:v>0.83923240336534299</c:v>
                </c:pt>
                <c:pt idx="110">
                  <c:v>0.78605396899486657</c:v>
                </c:pt>
                <c:pt idx="111">
                  <c:v>0.73287516586958001</c:v>
                </c:pt>
                <c:pt idx="112">
                  <c:v>0.67969677632506464</c:v>
                </c:pt>
                <c:pt idx="113">
                  <c:v>0.62651971140384688</c:v>
                </c:pt>
                <c:pt idx="114">
                  <c:v>0.57334505620102971</c:v>
                </c:pt>
                <c:pt idx="115">
                  <c:v>0.52017413718263816</c:v>
                </c:pt>
                <c:pt idx="116">
                  <c:v>0.46700862564547196</c:v>
                </c:pt>
                <c:pt idx="117">
                  <c:v>0.41385070345071873</c:v>
                </c:pt>
                <c:pt idx="118">
                  <c:v>0.36070334228032352</c:v>
                </c:pt>
                <c:pt idx="119">
                  <c:v>0.30972085488048778</c:v>
                </c:pt>
                <c:pt idx="120">
                  <c:v>1.3278286108959494</c:v>
                </c:pt>
                <c:pt idx="121">
                  <c:v>1.2746786602756097</c:v>
                </c:pt>
                <c:pt idx="122">
                  <c:v>1.2215238310490646</c:v>
                </c:pt>
                <c:pt idx="123">
                  <c:v>1.1683644934164195</c:v>
                </c:pt>
                <c:pt idx="124">
                  <c:v>1.1152010343683623</c:v>
                </c:pt>
                <c:pt idx="125">
                  <c:v>1.0620338609014055</c:v>
                </c:pt>
                <c:pt idx="126">
                  <c:v>1.0088634040573703</c:v>
                </c:pt>
                <c:pt idx="127">
                  <c:v>0.95569012405390186</c:v>
                </c:pt>
                <c:pt idx="128">
                  <c:v>0.90251451687936735</c:v>
                </c:pt>
                <c:pt idx="129">
                  <c:v>0.84933712288370422</c:v>
                </c:pt>
                <c:pt idx="130">
                  <c:v>0.79615853813657345</c:v>
                </c:pt>
                <c:pt idx="131">
                  <c:v>0.74297942969626452</c:v>
                </c:pt>
                <c:pt idx="132">
                  <c:v>0.68980055652533456</c:v>
                </c:pt>
                <c:pt idx="133">
                  <c:v>0.63662279876085726</c:v>
                </c:pt>
                <c:pt idx="134">
                  <c:v>0.58344719969563796</c:v>
                </c:pt>
                <c:pt idx="135">
                  <c:v>0.53027502773282176</c:v>
                </c:pt>
                <c:pt idx="136">
                  <c:v>0.47710787093454815</c:v>
                </c:pt>
                <c:pt idx="137">
                  <c:v>0.42394778720163095</c:v>
                </c:pt>
                <c:pt idx="138">
                  <c:v>0.37079755469668618</c:v>
                </c:pt>
                <c:pt idx="139">
                  <c:v>0.30994315034300518</c:v>
                </c:pt>
                <c:pt idx="140">
                  <c:v>1.3524857101207555</c:v>
                </c:pt>
                <c:pt idx="141">
                  <c:v>1.2993376552041922</c:v>
                </c:pt>
                <c:pt idx="142">
                  <c:v>1.2461845401355574</c:v>
                </c:pt>
                <c:pt idx="143">
                  <c:v>1.1930267267452352</c:v>
                </c:pt>
                <c:pt idx="144">
                  <c:v>1.1398645921839303</c:v>
                </c:pt>
                <c:pt idx="145">
                  <c:v>1.0866985317864224</c:v>
                </c:pt>
                <c:pt idx="146">
                  <c:v>1.0335289626526252</c:v>
                </c:pt>
                <c:pt idx="147">
                  <c:v>0.98035632817244056</c:v>
                </c:pt>
                <c:pt idx="148">
                  <c:v>0.92718110380903962</c:v>
                </c:pt>
                <c:pt idx="149">
                  <c:v>0.87400380458486382</c:v>
                </c:pt>
                <c:pt idx="150">
                  <c:v>0.82082499490925231</c:v>
                </c:pt>
                <c:pt idx="151">
                  <c:v>0.76764530168520873</c:v>
                </c:pt>
                <c:pt idx="152">
                  <c:v>0.71446543210248181</c:v>
                </c:pt>
                <c:pt idx="153">
                  <c:v>0.66128619828367596</c:v>
                </c:pt>
                <c:pt idx="154">
                  <c:v>0.60810855221783122</c:v>
                </c:pt>
                <c:pt idx="155">
                  <c:v>0.55493363660965767</c:v>
                </c:pt>
                <c:pt idx="156">
                  <c:v>0.50176286123074676</c:v>
                </c:pt>
                <c:pt idx="157">
                  <c:v>0.44859802185890085</c:v>
                </c:pt>
                <c:pt idx="158">
                  <c:v>0.39544149395374667</c:v>
                </c:pt>
                <c:pt idx="159">
                  <c:v>0.31047374014998419</c:v>
                </c:pt>
                <c:pt idx="160">
                  <c:v>1.3671209023136757</c:v>
                </c:pt>
                <c:pt idx="161">
                  <c:v>1.3139740215989473</c:v>
                </c:pt>
                <c:pt idx="162">
                  <c:v>1.2608219751413339</c:v>
                </c:pt>
                <c:pt idx="163">
                  <c:v>1.2076651201449318</c:v>
                </c:pt>
                <c:pt idx="164">
                  <c:v>1.1545038283364824</c:v>
                </c:pt>
                <c:pt idx="165">
                  <c:v>1.101338488641834</c:v>
                </c:pt>
                <c:pt idx="166">
                  <c:v>1.0481695105238</c:v>
                </c:pt>
                <c:pt idx="167">
                  <c:v>0.99499732818727527</c:v>
                </c:pt>
                <c:pt idx="168">
                  <c:v>0.94182240593635158</c:v>
                </c:pt>
                <c:pt idx="169">
                  <c:v>0.88864524508365506</c:v>
                </c:pt>
                <c:pt idx="170">
                  <c:v>0.83546639298445502</c:v>
                </c:pt>
                <c:pt idx="171">
                  <c:v>0.78228645503084082</c:v>
                </c:pt>
                <c:pt idx="172">
                  <c:v>0.72910611085162336</c:v>
                </c:pt>
                <c:pt idx="173">
                  <c:v>0.67592613662194068</c:v>
                </c:pt>
                <c:pt idx="174">
                  <c:v>0.62274743647542108</c:v>
                </c:pt>
                <c:pt idx="175">
                  <c:v>0.56957108787641564</c:v>
                </c:pt>
                <c:pt idx="176">
                  <c:v>0.51639840913364343</c:v>
                </c:pt>
                <c:pt idx="177">
                  <c:v>0.46323106344529119</c:v>
                </c:pt>
                <c:pt idx="178">
                  <c:v>0.41007122612359864</c:v>
                </c:pt>
                <c:pt idx="179">
                  <c:v>0.31078085921049392</c:v>
                </c:pt>
                <c:pt idx="180">
                  <c:v>1.3776006790865756</c:v>
                </c:pt>
                <c:pt idx="181">
                  <c:v>1.3244546611241987</c:v>
                </c:pt>
                <c:pt idx="182">
                  <c:v>1.2713034027428824</c:v>
                </c:pt>
                <c:pt idx="183">
                  <c:v>1.2181472579791743</c:v>
                </c:pt>
                <c:pt idx="184">
                  <c:v>1.1649865948524942</c:v>
                </c:pt>
                <c:pt idx="185">
                  <c:v>1.1118217979162706</c:v>
                </c:pt>
                <c:pt idx="186">
                  <c:v>1.0586532714335215</c:v>
                </c:pt>
                <c:pt idx="187">
                  <c:v>1.0054814433692549</c:v>
                </c:pt>
                <c:pt idx="188">
                  <c:v>0.95230677046501122</c:v>
                </c:pt>
                <c:pt idx="189">
                  <c:v>0.89912974476724172</c:v>
                </c:pt>
                <c:pt idx="190">
                  <c:v>0.84595090213934165</c:v>
                </c:pt>
                <c:pt idx="191">
                  <c:v>0.7927708335271928</c:v>
                </c:pt>
                <c:pt idx="192">
                  <c:v>0.73959020012108467</c:v>
                </c:pt>
                <c:pt idx="193">
                  <c:v>0.6864097541520231</c:v>
                </c:pt>
                <c:pt idx="194">
                  <c:v>0.63323036803856603</c:v>
                </c:pt>
                <c:pt idx="195">
                  <c:v>0.58005307626330394</c:v>
                </c:pt>
                <c:pt idx="196">
                  <c:v>0.5268791372977053</c:v>
                </c:pt>
                <c:pt idx="197">
                  <c:v>0.47371012833136666</c:v>
                </c:pt>
                <c:pt idx="198">
                  <c:v>0.42054809617189243</c:v>
                </c:pt>
                <c:pt idx="199">
                  <c:v>0.31099731885897708</c:v>
                </c:pt>
              </c:numCache>
            </c:numRef>
          </c:xVal>
          <c:yVal>
            <c:numRef>
              <c:f>'Aerodynamics-Flight'!$EO$21:$EO$220</c:f>
              <c:numCache>
                <c:formatCode>0.0000</c:formatCode>
                <c:ptCount val="200"/>
                <c:pt idx="0">
                  <c:v>8.2217194536139043E-2</c:v>
                </c:pt>
                <c:pt idx="1">
                  <c:v>7.7913728419258074E-2</c:v>
                </c:pt>
                <c:pt idx="2">
                  <c:v>7.4000118496626716E-2</c:v>
                </c:pt>
                <c:pt idx="3">
                  <c:v>7.0324784898349632E-2</c:v>
                </c:pt>
                <c:pt idx="4">
                  <c:v>6.6879142931166799E-2</c:v>
                </c:pt>
                <c:pt idx="5">
                  <c:v>6.3553504596613575E-2</c:v>
                </c:pt>
                <c:pt idx="6">
                  <c:v>6.0361440740984269E-2</c:v>
                </c:pt>
                <c:pt idx="7">
                  <c:v>5.7314585538658785E-2</c:v>
                </c:pt>
                <c:pt idx="8">
                  <c:v>5.4421761189617654E-2</c:v>
                </c:pt>
                <c:pt idx="9">
                  <c:v>5.1665322319003365E-2</c:v>
                </c:pt>
                <c:pt idx="10">
                  <c:v>4.9046038095539625E-2</c:v>
                </c:pt>
                <c:pt idx="11">
                  <c:v>4.6562928429683029E-2</c:v>
                </c:pt>
                <c:pt idx="12">
                  <c:v>4.4211146635199802E-2</c:v>
                </c:pt>
                <c:pt idx="13">
                  <c:v>4.2031999084822726E-2</c:v>
                </c:pt>
                <c:pt idx="14">
                  <c:v>3.9998618599611152E-2</c:v>
                </c:pt>
                <c:pt idx="15">
                  <c:v>3.8215748222942846E-2</c:v>
                </c:pt>
                <c:pt idx="16">
                  <c:v>3.6730105614614227E-2</c:v>
                </c:pt>
                <c:pt idx="17">
                  <c:v>3.5370414054689762E-2</c:v>
                </c:pt>
                <c:pt idx="18">
                  <c:v>3.4582336721968927E-2</c:v>
                </c:pt>
                <c:pt idx="19">
                  <c:v>3.3795602846815945E-2</c:v>
                </c:pt>
                <c:pt idx="20">
                  <c:v>8.1855530388381031E-2</c:v>
                </c:pt>
                <c:pt idx="21">
                  <c:v>7.7354775822061295E-2</c:v>
                </c:pt>
                <c:pt idx="22">
                  <c:v>7.3336795093446233E-2</c:v>
                </c:pt>
                <c:pt idx="23">
                  <c:v>6.9641623354486148E-2</c:v>
                </c:pt>
                <c:pt idx="24">
                  <c:v>6.6186352743898433E-2</c:v>
                </c:pt>
                <c:pt idx="25">
                  <c:v>6.2868173169827707E-2</c:v>
                </c:pt>
                <c:pt idx="26">
                  <c:v>5.9706692842737275E-2</c:v>
                </c:pt>
                <c:pt idx="27">
                  <c:v>5.6678384523470293E-2</c:v>
                </c:pt>
                <c:pt idx="28">
                  <c:v>5.3806687363854452E-2</c:v>
                </c:pt>
                <c:pt idx="29">
                  <c:v>5.1064353758165953E-2</c:v>
                </c:pt>
                <c:pt idx="30">
                  <c:v>4.8463200663602088E-2</c:v>
                </c:pt>
                <c:pt idx="31">
                  <c:v>4.5991006199665119E-2</c:v>
                </c:pt>
                <c:pt idx="32">
                  <c:v>4.3654071449229254E-2</c:v>
                </c:pt>
                <c:pt idx="33">
                  <c:v>4.1475904304764596E-2</c:v>
                </c:pt>
                <c:pt idx="34">
                  <c:v>3.946159966689506E-2</c:v>
                </c:pt>
                <c:pt idx="35">
                  <c:v>3.7624799502121942E-2</c:v>
                </c:pt>
                <c:pt idx="36">
                  <c:v>3.6171249880435803E-2</c:v>
                </c:pt>
                <c:pt idx="37">
                  <c:v>3.4789969820543595E-2</c:v>
                </c:pt>
                <c:pt idx="38">
                  <c:v>3.3946207219376759E-2</c:v>
                </c:pt>
                <c:pt idx="39">
                  <c:v>3.3036568258951675E-2</c:v>
                </c:pt>
                <c:pt idx="40">
                  <c:v>8.1618315749130727E-2</c:v>
                </c:pt>
                <c:pt idx="41">
                  <c:v>7.6376170491634143E-2</c:v>
                </c:pt>
                <c:pt idx="42">
                  <c:v>7.2044767416252917E-2</c:v>
                </c:pt>
                <c:pt idx="43">
                  <c:v>6.8323178506322663E-2</c:v>
                </c:pt>
                <c:pt idx="44">
                  <c:v>6.4797318798779979E-2</c:v>
                </c:pt>
                <c:pt idx="45">
                  <c:v>6.1488740737227932E-2</c:v>
                </c:pt>
                <c:pt idx="46">
                  <c:v>5.8356385318219781E-2</c:v>
                </c:pt>
                <c:pt idx="47">
                  <c:v>5.5377420284603462E-2</c:v>
                </c:pt>
                <c:pt idx="48">
                  <c:v>5.2538897350039748E-2</c:v>
                </c:pt>
                <c:pt idx="49">
                  <c:v>4.9827507712628685E-2</c:v>
                </c:pt>
                <c:pt idx="50">
                  <c:v>4.7255544229283269E-2</c:v>
                </c:pt>
                <c:pt idx="51">
                  <c:v>4.4806627908599572E-2</c:v>
                </c:pt>
                <c:pt idx="52">
                  <c:v>4.2494055998377904E-2</c:v>
                </c:pt>
                <c:pt idx="53">
                  <c:v>4.0301949413587897E-2</c:v>
                </c:pt>
                <c:pt idx="54">
                  <c:v>3.8321668074908007E-2</c:v>
                </c:pt>
                <c:pt idx="55">
                  <c:v>3.6449341913295116E-2</c:v>
                </c:pt>
                <c:pt idx="56">
                  <c:v>3.4932690038911432E-2</c:v>
                </c:pt>
                <c:pt idx="57">
                  <c:v>3.3654729616241198E-2</c:v>
                </c:pt>
                <c:pt idx="58">
                  <c:v>3.2544056338166726E-2</c:v>
                </c:pt>
                <c:pt idx="59">
                  <c:v>3.1337919209079849E-2</c:v>
                </c:pt>
                <c:pt idx="60">
                  <c:v>8.1710110932708774E-2</c:v>
                </c:pt>
                <c:pt idx="61">
                  <c:v>7.6016130971687301E-2</c:v>
                </c:pt>
                <c:pt idx="62">
                  <c:v>7.1548876264587752E-2</c:v>
                </c:pt>
                <c:pt idx="63">
                  <c:v>6.7735313487255672E-2</c:v>
                </c:pt>
                <c:pt idx="64">
                  <c:v>6.4152882787392285E-2</c:v>
                </c:pt>
                <c:pt idx="65">
                  <c:v>6.0849195807389664E-2</c:v>
                </c:pt>
                <c:pt idx="66">
                  <c:v>5.7706426313412884E-2</c:v>
                </c:pt>
                <c:pt idx="67">
                  <c:v>5.4752720038107675E-2</c:v>
                </c:pt>
                <c:pt idx="68">
                  <c:v>5.1928526547611056E-2</c:v>
                </c:pt>
                <c:pt idx="69">
                  <c:v>4.9233405648609646E-2</c:v>
                </c:pt>
                <c:pt idx="70">
                  <c:v>4.6669701302054174E-2</c:v>
                </c:pt>
                <c:pt idx="71">
                  <c:v>4.4234046371596711E-2</c:v>
                </c:pt>
                <c:pt idx="72">
                  <c:v>4.1927168218065948E-2</c:v>
                </c:pt>
                <c:pt idx="73">
                  <c:v>3.9742881716578804E-2</c:v>
                </c:pt>
                <c:pt idx="74">
                  <c:v>3.7750799986973123E-2</c:v>
                </c:pt>
                <c:pt idx="75">
                  <c:v>3.5898683116977602E-2</c:v>
                </c:pt>
                <c:pt idx="76">
                  <c:v>3.4280285281369532E-2</c:v>
                </c:pt>
                <c:pt idx="77">
                  <c:v>3.3023765888665971E-2</c:v>
                </c:pt>
                <c:pt idx="78">
                  <c:v>3.1807999803712073E-2</c:v>
                </c:pt>
                <c:pt idx="79">
                  <c:v>3.0422847450067594E-2</c:v>
                </c:pt>
                <c:pt idx="80">
                  <c:v>8.1751606475830171E-2</c:v>
                </c:pt>
                <c:pt idx="81">
                  <c:v>7.5843374385879223E-2</c:v>
                </c:pt>
                <c:pt idx="82">
                  <c:v>7.1338212024744663E-2</c:v>
                </c:pt>
                <c:pt idx="83">
                  <c:v>6.7392400400925256E-2</c:v>
                </c:pt>
                <c:pt idx="84">
                  <c:v>6.3768454649592368E-2</c:v>
                </c:pt>
                <c:pt idx="85">
                  <c:v>6.0463206061347856E-2</c:v>
                </c:pt>
                <c:pt idx="86">
                  <c:v>5.7304228220672097E-2</c:v>
                </c:pt>
                <c:pt idx="87">
                  <c:v>5.4364966933607706E-2</c:v>
                </c:pt>
                <c:pt idx="88">
                  <c:v>5.155051506608567E-2</c:v>
                </c:pt>
                <c:pt idx="89">
                  <c:v>4.8864210749289982E-2</c:v>
                </c:pt>
                <c:pt idx="90">
                  <c:v>4.6304672303933127E-2</c:v>
                </c:pt>
                <c:pt idx="91">
                  <c:v>4.3875891177729852E-2</c:v>
                </c:pt>
                <c:pt idx="92">
                  <c:v>4.1571824708246365E-2</c:v>
                </c:pt>
                <c:pt idx="93">
                  <c:v>3.9392426036389275E-2</c:v>
                </c:pt>
                <c:pt idx="94">
                  <c:v>3.7386681329426769E-2</c:v>
                </c:pt>
                <c:pt idx="95">
                  <c:v>3.5541001623436534E-2</c:v>
                </c:pt>
                <c:pt idx="96">
                  <c:v>3.3850228993439674E-2</c:v>
                </c:pt>
                <c:pt idx="97">
                  <c:v>3.2603987512986765E-2</c:v>
                </c:pt>
                <c:pt idx="98">
                  <c:v>3.1335649897839962E-2</c:v>
                </c:pt>
                <c:pt idx="99">
                  <c:v>2.9806022681583184E-2</c:v>
                </c:pt>
                <c:pt idx="100">
                  <c:v>8.2341054477523448E-2</c:v>
                </c:pt>
                <c:pt idx="101">
                  <c:v>7.8053234053284973E-2</c:v>
                </c:pt>
                <c:pt idx="102">
                  <c:v>7.4159889464473605E-2</c:v>
                </c:pt>
                <c:pt idx="103">
                  <c:v>7.0491559668212717E-2</c:v>
                </c:pt>
                <c:pt idx="104">
                  <c:v>6.7044164055528294E-2</c:v>
                </c:pt>
                <c:pt idx="105">
                  <c:v>6.3715322624987594E-2</c:v>
                </c:pt>
                <c:pt idx="106">
                  <c:v>6.0515963149829613E-2</c:v>
                </c:pt>
                <c:pt idx="107">
                  <c:v>5.7464931713972905E-2</c:v>
                </c:pt>
                <c:pt idx="108">
                  <c:v>5.4566993650302001E-2</c:v>
                </c:pt>
                <c:pt idx="109">
                  <c:v>5.1807127310059778E-2</c:v>
                </c:pt>
                <c:pt idx="110">
                  <c:v>4.918340805704137E-2</c:v>
                </c:pt>
                <c:pt idx="111">
                  <c:v>4.6697639541883759E-2</c:v>
                </c:pt>
                <c:pt idx="112">
                  <c:v>4.4342167130606631E-2</c:v>
                </c:pt>
                <c:pt idx="113">
                  <c:v>4.216206996697372E-2</c:v>
                </c:pt>
                <c:pt idx="114">
                  <c:v>4.0123976453394869E-2</c:v>
                </c:pt>
                <c:pt idx="115">
                  <c:v>3.8351704655155403E-2</c:v>
                </c:pt>
                <c:pt idx="116">
                  <c:v>3.6858220677435626E-2</c:v>
                </c:pt>
                <c:pt idx="117">
                  <c:v>3.551159527644597E-2</c:v>
                </c:pt>
                <c:pt idx="118">
                  <c:v>3.4727879265094588E-2</c:v>
                </c:pt>
                <c:pt idx="119">
                  <c:v>3.3968048677069942E-2</c:v>
                </c:pt>
                <c:pt idx="120">
                  <c:v>8.1918003342273601E-2</c:v>
                </c:pt>
                <c:pt idx="121">
                  <c:v>7.7472333299009127E-2</c:v>
                </c:pt>
                <c:pt idx="122">
                  <c:v>7.3478576018940742E-2</c:v>
                </c:pt>
                <c:pt idx="123">
                  <c:v>6.9786021375242258E-2</c:v>
                </c:pt>
                <c:pt idx="124">
                  <c:v>6.6335031763792393E-2</c:v>
                </c:pt>
                <c:pt idx="125">
                  <c:v>6.3016043308032163E-2</c:v>
                </c:pt>
                <c:pt idx="126">
                  <c:v>5.9848117770598411E-2</c:v>
                </c:pt>
                <c:pt idx="127">
                  <c:v>5.6815691389758935E-2</c:v>
                </c:pt>
                <c:pt idx="128">
                  <c:v>5.3939535779298789E-2</c:v>
                </c:pt>
                <c:pt idx="129">
                  <c:v>5.1194180227107366E-2</c:v>
                </c:pt>
                <c:pt idx="130">
                  <c:v>4.8589198950999148E-2</c:v>
                </c:pt>
                <c:pt idx="131">
                  <c:v>4.6114625217868348E-2</c:v>
                </c:pt>
                <c:pt idx="132">
                  <c:v>4.3774551658355337E-2</c:v>
                </c:pt>
                <c:pt idx="133">
                  <c:v>4.1596443598503216E-2</c:v>
                </c:pt>
                <c:pt idx="134">
                  <c:v>3.9578122733920446E-2</c:v>
                </c:pt>
                <c:pt idx="135">
                  <c:v>3.7753632556726389E-2</c:v>
                </c:pt>
                <c:pt idx="136">
                  <c:v>3.629338430294296E-2</c:v>
                </c:pt>
                <c:pt idx="137">
                  <c:v>3.4907643042666012E-2</c:v>
                </c:pt>
                <c:pt idx="138">
                  <c:v>3.4084449149677995E-2</c:v>
                </c:pt>
                <c:pt idx="139">
                  <c:v>3.3201416386444069E-2</c:v>
                </c:pt>
                <c:pt idx="140">
                  <c:v>8.1620747534742757E-2</c:v>
                </c:pt>
                <c:pt idx="141">
                  <c:v>7.644783867271987E-2</c:v>
                </c:pt>
                <c:pt idx="142">
                  <c:v>7.2147818535139116E-2</c:v>
                </c:pt>
                <c:pt idx="143">
                  <c:v>6.8428368975154308E-2</c:v>
                </c:pt>
                <c:pt idx="144">
                  <c:v>6.4910343695073244E-2</c:v>
                </c:pt>
                <c:pt idx="145">
                  <c:v>6.1600755801688736E-2</c:v>
                </c:pt>
                <c:pt idx="146">
                  <c:v>5.8468467981996702E-2</c:v>
                </c:pt>
                <c:pt idx="147">
                  <c:v>5.5484984096305097E-2</c:v>
                </c:pt>
                <c:pt idx="148">
                  <c:v>5.2644143479035954E-2</c:v>
                </c:pt>
                <c:pt idx="149">
                  <c:v>4.9929743975824989E-2</c:v>
                </c:pt>
                <c:pt idx="150">
                  <c:v>4.7356178335124108E-2</c:v>
                </c:pt>
                <c:pt idx="151">
                  <c:v>4.4904744265344618E-2</c:v>
                </c:pt>
                <c:pt idx="152">
                  <c:v>4.2591039873152048E-2</c:v>
                </c:pt>
                <c:pt idx="153">
                  <c:v>4.0400951101535403E-2</c:v>
                </c:pt>
                <c:pt idx="154">
                  <c:v>3.8418159139207111E-2</c:v>
                </c:pt>
                <c:pt idx="155">
                  <c:v>3.6546824077163226E-2</c:v>
                </c:pt>
                <c:pt idx="156">
                  <c:v>3.5040268820876852E-2</c:v>
                </c:pt>
                <c:pt idx="157">
                  <c:v>3.3758140991120379E-2</c:v>
                </c:pt>
                <c:pt idx="158">
                  <c:v>3.2665148617018885E-2</c:v>
                </c:pt>
                <c:pt idx="159">
                  <c:v>3.1486086447957508E-2</c:v>
                </c:pt>
                <c:pt idx="160">
                  <c:v>8.1688116604588107E-2</c:v>
                </c:pt>
                <c:pt idx="161">
                  <c:v>7.6064707832014078E-2</c:v>
                </c:pt>
                <c:pt idx="162">
                  <c:v>7.1606458525685424E-2</c:v>
                </c:pt>
                <c:pt idx="163">
                  <c:v>6.7820291986864317E-2</c:v>
                </c:pt>
                <c:pt idx="164">
                  <c:v>6.4247182121613011E-2</c:v>
                </c:pt>
                <c:pt idx="165">
                  <c:v>6.0942831979192758E-2</c:v>
                </c:pt>
                <c:pt idx="166">
                  <c:v>5.7802643712542359E-2</c:v>
                </c:pt>
                <c:pt idx="167">
                  <c:v>5.4845356899187042E-2</c:v>
                </c:pt>
                <c:pt idx="168">
                  <c:v>5.2018928034481382E-2</c:v>
                </c:pt>
                <c:pt idx="169">
                  <c:v>4.9321534463120979E-2</c:v>
                </c:pt>
                <c:pt idx="170">
                  <c:v>4.6756681505389266E-2</c:v>
                </c:pt>
                <c:pt idx="171">
                  <c:v>4.4319195820494393E-2</c:v>
                </c:pt>
                <c:pt idx="172">
                  <c:v>4.2011510467240283E-2</c:v>
                </c:pt>
                <c:pt idx="173">
                  <c:v>3.9825845813652602E-2</c:v>
                </c:pt>
                <c:pt idx="174">
                  <c:v>3.7836310371097526E-2</c:v>
                </c:pt>
                <c:pt idx="175">
                  <c:v>3.5982413312466051E-2</c:v>
                </c:pt>
                <c:pt idx="176">
                  <c:v>3.437925018673816E-2</c:v>
                </c:pt>
                <c:pt idx="177">
                  <c:v>3.3119877925820593E-2</c:v>
                </c:pt>
                <c:pt idx="178">
                  <c:v>3.191924587354987E-2</c:v>
                </c:pt>
                <c:pt idx="179">
                  <c:v>3.0562207601091369E-2</c:v>
                </c:pt>
                <c:pt idx="180">
                  <c:v>8.1771038969902274E-2</c:v>
                </c:pt>
                <c:pt idx="181">
                  <c:v>7.5882237851933168E-2</c:v>
                </c:pt>
                <c:pt idx="182">
                  <c:v>7.1380138807147886E-2</c:v>
                </c:pt>
                <c:pt idx="183">
                  <c:v>6.746408281455557E-2</c:v>
                </c:pt>
                <c:pt idx="184">
                  <c:v>6.3847812890974631E-2</c:v>
                </c:pt>
                <c:pt idx="185">
                  <c:v>6.0544631147047973E-2</c:v>
                </c:pt>
                <c:pt idx="186">
                  <c:v>5.7389710614583388E-2</c:v>
                </c:pt>
                <c:pt idx="187">
                  <c:v>5.4447485754731462E-2</c:v>
                </c:pt>
                <c:pt idx="188">
                  <c:v>5.1630902563998333E-2</c:v>
                </c:pt>
                <c:pt idx="189">
                  <c:v>4.894281225386829E-2</c:v>
                </c:pt>
                <c:pt idx="190">
                  <c:v>4.6382435547415175E-2</c:v>
                </c:pt>
                <c:pt idx="191">
                  <c:v>4.395227738085708E-2</c:v>
                </c:pt>
                <c:pt idx="192">
                  <c:v>4.1647635421506728E-2</c:v>
                </c:pt>
                <c:pt idx="193">
                  <c:v>3.9467276250666483E-2</c:v>
                </c:pt>
                <c:pt idx="194">
                  <c:v>3.7464697707862003E-2</c:v>
                </c:pt>
                <c:pt idx="195">
                  <c:v>3.5617751126623104E-2</c:v>
                </c:pt>
                <c:pt idx="196">
                  <c:v>3.3943041598448083E-2</c:v>
                </c:pt>
                <c:pt idx="197">
                  <c:v>3.2694832600501239E-2</c:v>
                </c:pt>
                <c:pt idx="198">
                  <c:v>3.142748530153374E-2</c:v>
                </c:pt>
                <c:pt idx="199">
                  <c:v>2.9939515052994085E-2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18-4E52-84B6-F8884B144EE4}"/>
            </c:ext>
          </c:extLst>
        </c:ser>
        <c:ser>
          <c:idx val="1"/>
          <c:order val="1"/>
          <c:tx>
            <c:strRef>
              <c:f>'Aerodynamics-Flight'!$EP$15</c:f>
              <c:strCache>
                <c:ptCount val="1"/>
                <c:pt idx="0">
                  <c:v>AR3 eVTOL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5"/>
            <c:spPr>
              <a:solidFill>
                <a:srgbClr val="FF0000"/>
              </a:solidFill>
            </c:spPr>
          </c:marker>
          <c:trendline>
            <c:spPr>
              <a:ln w="28575">
                <a:solidFill>
                  <a:srgbClr val="FF0000"/>
                </a:solidFill>
              </a:ln>
            </c:spPr>
            <c:trendlineType val="poly"/>
            <c:order val="6"/>
            <c:forward val="0.1"/>
            <c:backward val="0.25"/>
            <c:dispRSqr val="1"/>
            <c:dispEq val="1"/>
            <c:trendlineLbl>
              <c:layout>
                <c:manualLayout>
                  <c:x val="-0.14609744430410362"/>
                  <c:y val="5.9012109126045931E-2"/>
                </c:manualLayout>
              </c:layout>
              <c:numFmt formatCode="General" sourceLinked="0"/>
            </c:trendlineLbl>
          </c:trendline>
          <c:xVal>
            <c:numRef>
              <c:f>'Aerodynamics-Flight'!$EP$21:$EP$220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'Aerodynamics-Flight'!$EQ$21:$EQ$220</c:f>
              <c:numCache>
                <c:formatCode>0.0000</c:formatCode>
                <c:ptCount val="20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  <c:pt idx="20">
                  <c:v>0.1384156212095044</c:v>
                </c:pt>
                <c:pt idx="21">
                  <c:v>0.12785241009729648</c:v>
                </c:pt>
                <c:pt idx="22">
                  <c:v>0.11878875330940539</c:v>
                </c:pt>
                <c:pt idx="23">
                  <c:v>0.11054352136101994</c:v>
                </c:pt>
                <c:pt idx="24">
                  <c:v>0.10284479040845183</c:v>
                </c:pt>
                <c:pt idx="25">
                  <c:v>9.5605204150755546E-2</c:v>
                </c:pt>
                <c:pt idx="26">
                  <c:v>8.8861831162729443E-2</c:v>
                </c:pt>
                <c:pt idx="27">
                  <c:v>8.2632010591649374E-2</c:v>
                </c:pt>
                <c:pt idx="28">
                  <c:v>7.6816016537884974E-2</c:v>
                </c:pt>
                <c:pt idx="29">
                  <c:v>7.1596210561501408E-2</c:v>
                </c:pt>
                <c:pt idx="30">
                  <c:v>6.6724319973672314E-2</c:v>
                </c:pt>
                <c:pt idx="31">
                  <c:v>6.2232370647881223E-2</c:v>
                </c:pt>
                <c:pt idx="32">
                  <c:v>5.8125617164607041E-2</c:v>
                </c:pt>
                <c:pt idx="33">
                  <c:v>5.4485710189022082E-2</c:v>
                </c:pt>
                <c:pt idx="34">
                  <c:v>5.1230293434669331E-2</c:v>
                </c:pt>
                <c:pt idx="35">
                  <c:v>4.8404327298976091E-2</c:v>
                </c:pt>
                <c:pt idx="36">
                  <c:v>4.614012395824206E-2</c:v>
                </c:pt>
                <c:pt idx="37">
                  <c:v>4.4196997796820021E-2</c:v>
                </c:pt>
                <c:pt idx="38">
                  <c:v>4.249607830015676E-2</c:v>
                </c:pt>
                <c:pt idx="39">
                  <c:v>4.0785127686240603E-2</c:v>
                </c:pt>
                <c:pt idx="40">
                  <c:v>0.1384156212095044</c:v>
                </c:pt>
                <c:pt idx="41">
                  <c:v>0.12785241009729648</c:v>
                </c:pt>
                <c:pt idx="42">
                  <c:v>0.11878875330940539</c:v>
                </c:pt>
                <c:pt idx="43">
                  <c:v>0.11054352136101994</c:v>
                </c:pt>
                <c:pt idx="44">
                  <c:v>0.10284479040845183</c:v>
                </c:pt>
                <c:pt idx="45">
                  <c:v>9.5605204150755546E-2</c:v>
                </c:pt>
                <c:pt idx="46">
                  <c:v>8.8861831162729443E-2</c:v>
                </c:pt>
                <c:pt idx="47">
                  <c:v>8.2632010591649374E-2</c:v>
                </c:pt>
                <c:pt idx="48">
                  <c:v>7.6816016537884974E-2</c:v>
                </c:pt>
                <c:pt idx="49">
                  <c:v>7.1596210561501408E-2</c:v>
                </c:pt>
                <c:pt idx="50">
                  <c:v>6.6724319973672314E-2</c:v>
                </c:pt>
                <c:pt idx="51">
                  <c:v>6.2232370647881223E-2</c:v>
                </c:pt>
                <c:pt idx="52">
                  <c:v>5.8125617164607041E-2</c:v>
                </c:pt>
                <c:pt idx="53">
                  <c:v>5.4485710189022082E-2</c:v>
                </c:pt>
                <c:pt idx="54">
                  <c:v>5.1230293434669331E-2</c:v>
                </c:pt>
                <c:pt idx="55">
                  <c:v>4.8404327298976091E-2</c:v>
                </c:pt>
                <c:pt idx="56">
                  <c:v>4.614012395824206E-2</c:v>
                </c:pt>
                <c:pt idx="57">
                  <c:v>4.4196997796820021E-2</c:v>
                </c:pt>
                <c:pt idx="58">
                  <c:v>4.249607830015676E-2</c:v>
                </c:pt>
                <c:pt idx="59">
                  <c:v>4.0785127686240603E-2</c:v>
                </c:pt>
                <c:pt idx="60">
                  <c:v>0.1384156212095044</c:v>
                </c:pt>
                <c:pt idx="61">
                  <c:v>0.12785241009729648</c:v>
                </c:pt>
                <c:pt idx="62">
                  <c:v>0.11878875330940539</c:v>
                </c:pt>
                <c:pt idx="63">
                  <c:v>0.11054352136101994</c:v>
                </c:pt>
                <c:pt idx="64">
                  <c:v>0.10284479040845183</c:v>
                </c:pt>
                <c:pt idx="65">
                  <c:v>9.5605204150755546E-2</c:v>
                </c:pt>
                <c:pt idx="66">
                  <c:v>8.8861831162729443E-2</c:v>
                </c:pt>
                <c:pt idx="67">
                  <c:v>8.2632010591649374E-2</c:v>
                </c:pt>
                <c:pt idx="68">
                  <c:v>7.6816016537884974E-2</c:v>
                </c:pt>
                <c:pt idx="69">
                  <c:v>7.1596210561501408E-2</c:v>
                </c:pt>
                <c:pt idx="70">
                  <c:v>6.6724319973672314E-2</c:v>
                </c:pt>
                <c:pt idx="71">
                  <c:v>6.2232370647881223E-2</c:v>
                </c:pt>
                <c:pt idx="72">
                  <c:v>5.8125617164607041E-2</c:v>
                </c:pt>
                <c:pt idx="73">
                  <c:v>5.4485710189022082E-2</c:v>
                </c:pt>
                <c:pt idx="74">
                  <c:v>5.1230293434669331E-2</c:v>
                </c:pt>
                <c:pt idx="75">
                  <c:v>4.8404327298976091E-2</c:v>
                </c:pt>
                <c:pt idx="76">
                  <c:v>4.614012395824206E-2</c:v>
                </c:pt>
                <c:pt idx="77">
                  <c:v>4.4196997796820021E-2</c:v>
                </c:pt>
                <c:pt idx="78">
                  <c:v>4.249607830015676E-2</c:v>
                </c:pt>
                <c:pt idx="79">
                  <c:v>4.0785127686240603E-2</c:v>
                </c:pt>
                <c:pt idx="80">
                  <c:v>0.1384156212095044</c:v>
                </c:pt>
                <c:pt idx="81">
                  <c:v>0.12785241009729648</c:v>
                </c:pt>
                <c:pt idx="82">
                  <c:v>0.11878875330940539</c:v>
                </c:pt>
                <c:pt idx="83">
                  <c:v>0.11054352136101994</c:v>
                </c:pt>
                <c:pt idx="84">
                  <c:v>0.10284479040845183</c:v>
                </c:pt>
                <c:pt idx="85">
                  <c:v>9.5605204150755546E-2</c:v>
                </c:pt>
                <c:pt idx="86">
                  <c:v>8.8861831162729443E-2</c:v>
                </c:pt>
                <c:pt idx="87">
                  <c:v>8.2632010591649374E-2</c:v>
                </c:pt>
                <c:pt idx="88">
                  <c:v>7.6816016537884974E-2</c:v>
                </c:pt>
                <c:pt idx="89">
                  <c:v>7.1596210561501408E-2</c:v>
                </c:pt>
                <c:pt idx="90">
                  <c:v>6.6724319973672314E-2</c:v>
                </c:pt>
                <c:pt idx="91">
                  <c:v>6.2232370647881223E-2</c:v>
                </c:pt>
                <c:pt idx="92">
                  <c:v>5.8125617164607041E-2</c:v>
                </c:pt>
                <c:pt idx="93">
                  <c:v>5.4485710189022082E-2</c:v>
                </c:pt>
                <c:pt idx="94">
                  <c:v>5.1230293434669331E-2</c:v>
                </c:pt>
                <c:pt idx="95">
                  <c:v>4.8404327298976091E-2</c:v>
                </c:pt>
                <c:pt idx="96">
                  <c:v>4.614012395824206E-2</c:v>
                </c:pt>
                <c:pt idx="97">
                  <c:v>4.4196997796820021E-2</c:v>
                </c:pt>
                <c:pt idx="98">
                  <c:v>4.249607830015676E-2</c:v>
                </c:pt>
                <c:pt idx="99">
                  <c:v>4.0785127686240603E-2</c:v>
                </c:pt>
                <c:pt idx="100">
                  <c:v>0.13704222289146323</c:v>
                </c:pt>
                <c:pt idx="101">
                  <c:v>0.12680128812622091</c:v>
                </c:pt>
                <c:pt idx="102">
                  <c:v>0.1178880220650113</c:v>
                </c:pt>
                <c:pt idx="103">
                  <c:v>0.10975060746834139</c:v>
                </c:pt>
                <c:pt idx="104">
                  <c:v>0.10215228479210264</c:v>
                </c:pt>
                <c:pt idx="105">
                  <c:v>9.4941662950045441E-2</c:v>
                </c:pt>
                <c:pt idx="106">
                  <c:v>8.8225906058985226E-2</c:v>
                </c:pt>
                <c:pt idx="107">
                  <c:v>8.207832791320907E-2</c:v>
                </c:pt>
                <c:pt idx="108">
                  <c:v>7.6394039435125766E-2</c:v>
                </c:pt>
                <c:pt idx="109">
                  <c:v>7.1264216895273139E-2</c:v>
                </c:pt>
                <c:pt idx="110">
                  <c:v>6.6467701391799375E-2</c:v>
                </c:pt>
                <c:pt idx="111">
                  <c:v>6.2094328361766066E-2</c:v>
                </c:pt>
                <c:pt idx="112">
                  <c:v>5.8106477687093427E-2</c:v>
                </c:pt>
                <c:pt idx="113">
                  <c:v>5.4561121426050317E-2</c:v>
                </c:pt>
                <c:pt idx="114">
                  <c:v>5.1456499401042174E-2</c:v>
                </c:pt>
                <c:pt idx="115">
                  <c:v>4.8724126987582661E-2</c:v>
                </c:pt>
                <c:pt idx="116">
                  <c:v>4.6645686654473696E-2</c:v>
                </c:pt>
                <c:pt idx="117">
                  <c:v>4.4801264883118593E-2</c:v>
                </c:pt>
                <c:pt idx="118">
                  <c:v>4.3180266431102239E-2</c:v>
                </c:pt>
                <c:pt idx="119">
                  <c:v>4.1971342053431379E-2</c:v>
                </c:pt>
                <c:pt idx="120">
                  <c:v>0.13704222289146323</c:v>
                </c:pt>
                <c:pt idx="121">
                  <c:v>0.12680128812622091</c:v>
                </c:pt>
                <c:pt idx="122">
                  <c:v>0.1178880220650113</c:v>
                </c:pt>
                <c:pt idx="123">
                  <c:v>0.10975060746834139</c:v>
                </c:pt>
                <c:pt idx="124">
                  <c:v>0.10215228479210264</c:v>
                </c:pt>
                <c:pt idx="125">
                  <c:v>9.4941662950045441E-2</c:v>
                </c:pt>
                <c:pt idx="126">
                  <c:v>8.8225906058985226E-2</c:v>
                </c:pt>
                <c:pt idx="127">
                  <c:v>8.207832791320907E-2</c:v>
                </c:pt>
                <c:pt idx="128">
                  <c:v>7.6394039435125766E-2</c:v>
                </c:pt>
                <c:pt idx="129">
                  <c:v>7.1264216895273139E-2</c:v>
                </c:pt>
                <c:pt idx="130">
                  <c:v>6.6467701391799375E-2</c:v>
                </c:pt>
                <c:pt idx="131">
                  <c:v>6.2094328361766066E-2</c:v>
                </c:pt>
                <c:pt idx="132">
                  <c:v>5.8106477687093427E-2</c:v>
                </c:pt>
                <c:pt idx="133">
                  <c:v>5.4561121426050317E-2</c:v>
                </c:pt>
                <c:pt idx="134">
                  <c:v>5.1456499401042174E-2</c:v>
                </c:pt>
                <c:pt idx="135">
                  <c:v>4.8724126987582661E-2</c:v>
                </c:pt>
                <c:pt idx="136">
                  <c:v>4.6645686654473696E-2</c:v>
                </c:pt>
                <c:pt idx="137">
                  <c:v>4.4801264883118593E-2</c:v>
                </c:pt>
                <c:pt idx="138">
                  <c:v>4.3180266431102239E-2</c:v>
                </c:pt>
                <c:pt idx="139">
                  <c:v>4.1971342053431379E-2</c:v>
                </c:pt>
                <c:pt idx="140">
                  <c:v>0.13704222289146323</c:v>
                </c:pt>
                <c:pt idx="141">
                  <c:v>0.12680128812622091</c:v>
                </c:pt>
                <c:pt idx="142">
                  <c:v>0.1178880220650113</c:v>
                </c:pt>
                <c:pt idx="143">
                  <c:v>0.10975060746834139</c:v>
                </c:pt>
                <c:pt idx="144">
                  <c:v>0.10215228479210264</c:v>
                </c:pt>
                <c:pt idx="145">
                  <c:v>9.4941662950045441E-2</c:v>
                </c:pt>
                <c:pt idx="146">
                  <c:v>8.8225906058985226E-2</c:v>
                </c:pt>
                <c:pt idx="147">
                  <c:v>8.207832791320907E-2</c:v>
                </c:pt>
                <c:pt idx="148">
                  <c:v>7.6394039435125766E-2</c:v>
                </c:pt>
                <c:pt idx="149">
                  <c:v>7.1264216895273139E-2</c:v>
                </c:pt>
                <c:pt idx="150">
                  <c:v>6.6467701391799375E-2</c:v>
                </c:pt>
                <c:pt idx="151">
                  <c:v>6.2094328361766066E-2</c:v>
                </c:pt>
                <c:pt idx="152">
                  <c:v>5.8106477687093427E-2</c:v>
                </c:pt>
                <c:pt idx="153">
                  <c:v>5.4561121426050317E-2</c:v>
                </c:pt>
                <c:pt idx="154">
                  <c:v>5.1456499401042174E-2</c:v>
                </c:pt>
                <c:pt idx="155">
                  <c:v>4.8724126987582661E-2</c:v>
                </c:pt>
                <c:pt idx="156">
                  <c:v>4.6645686654473696E-2</c:v>
                </c:pt>
                <c:pt idx="157">
                  <c:v>4.4801264883118593E-2</c:v>
                </c:pt>
                <c:pt idx="158">
                  <c:v>4.3180266431102239E-2</c:v>
                </c:pt>
                <c:pt idx="159">
                  <c:v>4.1971342053431379E-2</c:v>
                </c:pt>
                <c:pt idx="160">
                  <c:v>0.13704222289146323</c:v>
                </c:pt>
                <c:pt idx="161">
                  <c:v>0.12680128812622091</c:v>
                </c:pt>
                <c:pt idx="162">
                  <c:v>0.1178880220650113</c:v>
                </c:pt>
                <c:pt idx="163">
                  <c:v>0.10975060746834139</c:v>
                </c:pt>
                <c:pt idx="164">
                  <c:v>0.10215228479210264</c:v>
                </c:pt>
                <c:pt idx="165">
                  <c:v>9.4941662950045441E-2</c:v>
                </c:pt>
                <c:pt idx="166">
                  <c:v>8.8225906058985226E-2</c:v>
                </c:pt>
                <c:pt idx="167">
                  <c:v>8.207832791320907E-2</c:v>
                </c:pt>
                <c:pt idx="168">
                  <c:v>7.6394039435125766E-2</c:v>
                </c:pt>
                <c:pt idx="169">
                  <c:v>7.1264216895273139E-2</c:v>
                </c:pt>
                <c:pt idx="170">
                  <c:v>6.6467701391799375E-2</c:v>
                </c:pt>
                <c:pt idx="171">
                  <c:v>6.2094328361766066E-2</c:v>
                </c:pt>
                <c:pt idx="172">
                  <c:v>5.8106477687093427E-2</c:v>
                </c:pt>
                <c:pt idx="173">
                  <c:v>5.4561121426050317E-2</c:v>
                </c:pt>
                <c:pt idx="174">
                  <c:v>5.1456499401042174E-2</c:v>
                </c:pt>
                <c:pt idx="175">
                  <c:v>4.8724126987582661E-2</c:v>
                </c:pt>
                <c:pt idx="176">
                  <c:v>4.6645686654473696E-2</c:v>
                </c:pt>
                <c:pt idx="177">
                  <c:v>4.4801264883118593E-2</c:v>
                </c:pt>
                <c:pt idx="178">
                  <c:v>4.3180266431102239E-2</c:v>
                </c:pt>
                <c:pt idx="179">
                  <c:v>4.1971342053431379E-2</c:v>
                </c:pt>
                <c:pt idx="180">
                  <c:v>0.13704222289146323</c:v>
                </c:pt>
                <c:pt idx="181">
                  <c:v>0.12680128812622091</c:v>
                </c:pt>
                <c:pt idx="182">
                  <c:v>0.1178880220650113</c:v>
                </c:pt>
                <c:pt idx="183">
                  <c:v>0.10975060746834139</c:v>
                </c:pt>
                <c:pt idx="184">
                  <c:v>0.10215228479210264</c:v>
                </c:pt>
                <c:pt idx="185">
                  <c:v>9.4941662950045441E-2</c:v>
                </c:pt>
                <c:pt idx="186">
                  <c:v>8.8225906058985226E-2</c:v>
                </c:pt>
                <c:pt idx="187">
                  <c:v>8.207832791320907E-2</c:v>
                </c:pt>
                <c:pt idx="188">
                  <c:v>7.6394039435125766E-2</c:v>
                </c:pt>
                <c:pt idx="189">
                  <c:v>7.1264216895273139E-2</c:v>
                </c:pt>
                <c:pt idx="190">
                  <c:v>6.6467701391799375E-2</c:v>
                </c:pt>
                <c:pt idx="191">
                  <c:v>6.2094328361766066E-2</c:v>
                </c:pt>
                <c:pt idx="192">
                  <c:v>5.8106477687093427E-2</c:v>
                </c:pt>
                <c:pt idx="193">
                  <c:v>5.4561121426050317E-2</c:v>
                </c:pt>
                <c:pt idx="194">
                  <c:v>5.1456499401042174E-2</c:v>
                </c:pt>
                <c:pt idx="195">
                  <c:v>4.8724126987582661E-2</c:v>
                </c:pt>
                <c:pt idx="196">
                  <c:v>4.6645686654473696E-2</c:v>
                </c:pt>
                <c:pt idx="197">
                  <c:v>4.4801264883118593E-2</c:v>
                </c:pt>
                <c:pt idx="198">
                  <c:v>4.3180266431102239E-2</c:v>
                </c:pt>
                <c:pt idx="19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618-4E52-84B6-F8884B144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964672"/>
        <c:axId val="237965248"/>
      </c:scatterChart>
      <c:valAx>
        <c:axId val="237964672"/>
        <c:scaling>
          <c:orientation val="minMax"/>
          <c:max val="1.4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pt-PT" sz="1600" i="1"/>
                  <a:t>C</a:t>
                </a:r>
                <a:r>
                  <a:rPr lang="pt-PT" sz="1600" baseline="-25000"/>
                  <a:t>L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7965248"/>
        <c:crosses val="autoZero"/>
        <c:crossBetween val="midCat"/>
      </c:valAx>
      <c:valAx>
        <c:axId val="23796524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pt-PT" sz="1600" i="1"/>
                  <a:t>C</a:t>
                </a:r>
                <a:r>
                  <a:rPr lang="pt-PT" sz="1600" i="1" baseline="-25000"/>
                  <a:t>D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7964672"/>
        <c:crosses val="autoZero"/>
        <c:crossBetween val="midCat"/>
      </c:valAx>
    </c:plotArea>
    <c:legend>
      <c:legendPos val="r"/>
      <c:legendEntry>
        <c:idx val="2"/>
        <c:delete val="1"/>
      </c:legendEntry>
      <c:legendEntry>
        <c:idx val="3"/>
        <c:delete val="1"/>
      </c:legendEntry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'Aerodynamics-Flight'!$H$9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'Aerodynamics-Flight'!$CA$21:$CA$220</c:f>
              <c:numCache>
                <c:formatCode>0.00</c:formatCode>
                <c:ptCount val="200"/>
                <c:pt idx="0">
                  <c:v>11.009633584421955</c:v>
                </c:pt>
                <c:pt idx="1">
                  <c:v>11.371514850232318</c:v>
                </c:pt>
                <c:pt idx="2">
                  <c:v>11.649418881645063</c:v>
                </c:pt>
                <c:pt idx="3">
                  <c:v>11.884363556925038</c:v>
                </c:pt>
                <c:pt idx="4">
                  <c:v>12.092347488914632</c:v>
                </c:pt>
                <c:pt idx="5">
                  <c:v>12.27451562268347</c:v>
                </c:pt>
                <c:pt idx="6">
                  <c:v>12.416559810141246</c:v>
                </c:pt>
                <c:pt idx="7">
                  <c:v>12.503482178268095</c:v>
                </c:pt>
                <c:pt idx="8">
                  <c:v>12.536413330978004</c:v>
                </c:pt>
                <c:pt idx="9">
                  <c:v>12.469758189257226</c:v>
                </c:pt>
                <c:pt idx="10">
                  <c:v>12.327722300337717</c:v>
                </c:pt>
                <c:pt idx="11">
                  <c:v>12.088761631657601</c:v>
                </c:pt>
                <c:pt idx="12">
                  <c:v>11.734035990174792</c:v>
                </c:pt>
                <c:pt idx="13">
                  <c:v>11.228016270375985</c:v>
                </c:pt>
                <c:pt idx="14">
                  <c:v>10.569277455985189</c:v>
                </c:pt>
                <c:pt idx="15">
                  <c:v>9.7336249527583902</c:v>
                </c:pt>
                <c:pt idx="16">
                  <c:v>8.6868403483777517</c:v>
                </c:pt>
                <c:pt idx="17">
                  <c:v>7.4767694563772826</c:v>
                </c:pt>
                <c:pt idx="18">
                  <c:v>6.1196104965785301</c:v>
                </c:pt>
                <c:pt idx="19">
                  <c:v>4.649329331307249</c:v>
                </c:pt>
                <c:pt idx="20">
                  <c:v>11.009633584421955</c:v>
                </c:pt>
                <c:pt idx="21">
                  <c:v>11.371514850232318</c:v>
                </c:pt>
                <c:pt idx="22">
                  <c:v>11.649418881645063</c:v>
                </c:pt>
                <c:pt idx="23">
                  <c:v>11.884363556925038</c:v>
                </c:pt>
                <c:pt idx="24">
                  <c:v>12.092347488914632</c:v>
                </c:pt>
                <c:pt idx="25">
                  <c:v>12.27451562268347</c:v>
                </c:pt>
                <c:pt idx="26">
                  <c:v>12.416559810141246</c:v>
                </c:pt>
                <c:pt idx="27">
                  <c:v>12.503482178268095</c:v>
                </c:pt>
                <c:pt idx="28">
                  <c:v>12.536413330978004</c:v>
                </c:pt>
                <c:pt idx="29">
                  <c:v>12.469758189257226</c:v>
                </c:pt>
                <c:pt idx="30">
                  <c:v>12.327722300337717</c:v>
                </c:pt>
                <c:pt idx="31">
                  <c:v>12.088761631657601</c:v>
                </c:pt>
                <c:pt idx="32">
                  <c:v>11.734035990174792</c:v>
                </c:pt>
                <c:pt idx="33">
                  <c:v>11.228016270375985</c:v>
                </c:pt>
                <c:pt idx="34">
                  <c:v>10.569277455985189</c:v>
                </c:pt>
                <c:pt idx="35">
                  <c:v>9.7336249527583902</c:v>
                </c:pt>
                <c:pt idx="36">
                  <c:v>8.6868403483777517</c:v>
                </c:pt>
                <c:pt idx="37">
                  <c:v>7.4767694563772826</c:v>
                </c:pt>
                <c:pt idx="38">
                  <c:v>6.1196104965785301</c:v>
                </c:pt>
                <c:pt idx="39">
                  <c:v>4.649329331307249</c:v>
                </c:pt>
                <c:pt idx="40">
                  <c:v>11.009633584421955</c:v>
                </c:pt>
                <c:pt idx="41">
                  <c:v>11.371514850232318</c:v>
                </c:pt>
                <c:pt idx="42">
                  <c:v>11.649418881645063</c:v>
                </c:pt>
                <c:pt idx="43">
                  <c:v>11.884363556925038</c:v>
                </c:pt>
                <c:pt idx="44">
                  <c:v>12.092347488914632</c:v>
                </c:pt>
                <c:pt idx="45">
                  <c:v>12.27451562268347</c:v>
                </c:pt>
                <c:pt idx="46">
                  <c:v>12.416559810141246</c:v>
                </c:pt>
                <c:pt idx="47">
                  <c:v>12.503482178268095</c:v>
                </c:pt>
                <c:pt idx="48">
                  <c:v>12.536413330978004</c:v>
                </c:pt>
                <c:pt idx="49">
                  <c:v>12.469758189257226</c:v>
                </c:pt>
                <c:pt idx="50">
                  <c:v>12.327722300337717</c:v>
                </c:pt>
                <c:pt idx="51">
                  <c:v>12.088761631657601</c:v>
                </c:pt>
                <c:pt idx="52">
                  <c:v>11.734035990174792</c:v>
                </c:pt>
                <c:pt idx="53">
                  <c:v>11.228016270375985</c:v>
                </c:pt>
                <c:pt idx="54">
                  <c:v>10.569277455985189</c:v>
                </c:pt>
                <c:pt idx="55">
                  <c:v>9.7336249527583902</c:v>
                </c:pt>
                <c:pt idx="56">
                  <c:v>8.6868403483777517</c:v>
                </c:pt>
                <c:pt idx="57">
                  <c:v>7.4767694563772826</c:v>
                </c:pt>
                <c:pt idx="58">
                  <c:v>6.1196104965785301</c:v>
                </c:pt>
                <c:pt idx="59">
                  <c:v>4.649329331307249</c:v>
                </c:pt>
                <c:pt idx="60">
                  <c:v>11.009633584421955</c:v>
                </c:pt>
                <c:pt idx="61">
                  <c:v>11.371514850232318</c:v>
                </c:pt>
                <c:pt idx="62">
                  <c:v>11.649418881645063</c:v>
                </c:pt>
                <c:pt idx="63">
                  <c:v>11.884363556925038</c:v>
                </c:pt>
                <c:pt idx="64">
                  <c:v>12.092347488914632</c:v>
                </c:pt>
                <c:pt idx="65">
                  <c:v>12.27451562268347</c:v>
                </c:pt>
                <c:pt idx="66">
                  <c:v>12.416559810141246</c:v>
                </c:pt>
                <c:pt idx="67">
                  <c:v>12.503482178268095</c:v>
                </c:pt>
                <c:pt idx="68">
                  <c:v>12.536413330978004</c:v>
                </c:pt>
                <c:pt idx="69">
                  <c:v>12.469758189257226</c:v>
                </c:pt>
                <c:pt idx="70">
                  <c:v>12.327722300337717</c:v>
                </c:pt>
                <c:pt idx="71">
                  <c:v>12.088761631657601</c:v>
                </c:pt>
                <c:pt idx="72">
                  <c:v>11.734035990174792</c:v>
                </c:pt>
                <c:pt idx="73">
                  <c:v>11.228016270375985</c:v>
                </c:pt>
                <c:pt idx="74">
                  <c:v>10.569277455985189</c:v>
                </c:pt>
                <c:pt idx="75">
                  <c:v>9.7336249527583902</c:v>
                </c:pt>
                <c:pt idx="76">
                  <c:v>8.6868403483777517</c:v>
                </c:pt>
                <c:pt idx="77">
                  <c:v>7.4767694563772826</c:v>
                </c:pt>
                <c:pt idx="78">
                  <c:v>6.1196104965785301</c:v>
                </c:pt>
                <c:pt idx="79">
                  <c:v>4.649329331307249</c:v>
                </c:pt>
                <c:pt idx="80">
                  <c:v>11.009633584421955</c:v>
                </c:pt>
                <c:pt idx="81">
                  <c:v>11.371514850232318</c:v>
                </c:pt>
                <c:pt idx="82">
                  <c:v>11.649418881645063</c:v>
                </c:pt>
                <c:pt idx="83">
                  <c:v>11.884363556925038</c:v>
                </c:pt>
                <c:pt idx="84">
                  <c:v>12.092347488914632</c:v>
                </c:pt>
                <c:pt idx="85">
                  <c:v>12.27451562268347</c:v>
                </c:pt>
                <c:pt idx="86">
                  <c:v>12.416559810141246</c:v>
                </c:pt>
                <c:pt idx="87">
                  <c:v>12.503482178268095</c:v>
                </c:pt>
                <c:pt idx="88">
                  <c:v>12.536413330978004</c:v>
                </c:pt>
                <c:pt idx="89">
                  <c:v>12.469758189257226</c:v>
                </c:pt>
                <c:pt idx="90">
                  <c:v>12.327722300337717</c:v>
                </c:pt>
                <c:pt idx="91">
                  <c:v>12.088761631657601</c:v>
                </c:pt>
                <c:pt idx="92">
                  <c:v>11.734035990174792</c:v>
                </c:pt>
                <c:pt idx="93">
                  <c:v>11.228016270375985</c:v>
                </c:pt>
                <c:pt idx="94">
                  <c:v>10.569277455985189</c:v>
                </c:pt>
                <c:pt idx="95">
                  <c:v>9.7336249527583902</c:v>
                </c:pt>
                <c:pt idx="96">
                  <c:v>8.6868403483777517</c:v>
                </c:pt>
                <c:pt idx="97">
                  <c:v>7.4767694563772826</c:v>
                </c:pt>
                <c:pt idx="98">
                  <c:v>6.1196104965785301</c:v>
                </c:pt>
                <c:pt idx="99">
                  <c:v>4.649329331307249</c:v>
                </c:pt>
                <c:pt idx="100">
                  <c:v>10.977422217456409</c:v>
                </c:pt>
                <c:pt idx="101">
                  <c:v>11.311662550693176</c:v>
                </c:pt>
                <c:pt idx="102">
                  <c:v>11.572598756244901</c:v>
                </c:pt>
                <c:pt idx="103">
                  <c:v>11.792039988842333</c:v>
                </c:pt>
                <c:pt idx="104">
                  <c:v>11.982822640395616</c:v>
                </c:pt>
                <c:pt idx="105">
                  <c:v>12.154192366322816</c:v>
                </c:pt>
                <c:pt idx="106">
                  <c:v>12.284193185418538</c:v>
                </c:pt>
                <c:pt idx="107">
                  <c:v>12.349278581503595</c:v>
                </c:pt>
                <c:pt idx="108">
                  <c:v>12.349291738167882</c:v>
                </c:pt>
                <c:pt idx="109">
                  <c:v>12.252955653179198</c:v>
                </c:pt>
                <c:pt idx="110">
                  <c:v>12.080511867846409</c:v>
                </c:pt>
                <c:pt idx="111">
                  <c:v>11.799991366840047</c:v>
                </c:pt>
                <c:pt idx="112">
                  <c:v>11.400514016331377</c:v>
                </c:pt>
                <c:pt idx="113">
                  <c:v>10.853103250213938</c:v>
                </c:pt>
                <c:pt idx="114">
                  <c:v>10.141644945798845</c:v>
                </c:pt>
                <c:pt idx="115">
                  <c:v>9.2670915869327342</c:v>
                </c:pt>
                <c:pt idx="116">
                  <c:v>8.1719803044747419</c:v>
                </c:pt>
                <c:pt idx="117">
                  <c:v>6.9377402661800183</c:v>
                </c:pt>
                <c:pt idx="118">
                  <c:v>5.5677858356110654</c:v>
                </c:pt>
                <c:pt idx="119">
                  <c:v>4.5219720435721795</c:v>
                </c:pt>
                <c:pt idx="120">
                  <c:v>10.977422217456409</c:v>
                </c:pt>
                <c:pt idx="121">
                  <c:v>11.311662550693176</c:v>
                </c:pt>
                <c:pt idx="122">
                  <c:v>11.572598756244901</c:v>
                </c:pt>
                <c:pt idx="123">
                  <c:v>11.792039988842333</c:v>
                </c:pt>
                <c:pt idx="124">
                  <c:v>11.982822640395616</c:v>
                </c:pt>
                <c:pt idx="125">
                  <c:v>12.154192366322816</c:v>
                </c:pt>
                <c:pt idx="126">
                  <c:v>12.284193185418538</c:v>
                </c:pt>
                <c:pt idx="127">
                  <c:v>12.349278581503595</c:v>
                </c:pt>
                <c:pt idx="128">
                  <c:v>12.349291738167882</c:v>
                </c:pt>
                <c:pt idx="129">
                  <c:v>12.252955653179198</c:v>
                </c:pt>
                <c:pt idx="130">
                  <c:v>12.080511867846409</c:v>
                </c:pt>
                <c:pt idx="131">
                  <c:v>11.799991366840047</c:v>
                </c:pt>
                <c:pt idx="132">
                  <c:v>11.400514016331377</c:v>
                </c:pt>
                <c:pt idx="133">
                  <c:v>10.853103250213938</c:v>
                </c:pt>
                <c:pt idx="134">
                  <c:v>10.141644945798845</c:v>
                </c:pt>
                <c:pt idx="135">
                  <c:v>9.2670915869327342</c:v>
                </c:pt>
                <c:pt idx="136">
                  <c:v>8.1719803044747419</c:v>
                </c:pt>
                <c:pt idx="137">
                  <c:v>6.9377402661800183</c:v>
                </c:pt>
                <c:pt idx="138">
                  <c:v>5.5677858356110654</c:v>
                </c:pt>
                <c:pt idx="139">
                  <c:v>4.5219720435721795</c:v>
                </c:pt>
                <c:pt idx="140">
                  <c:v>10.977422217456409</c:v>
                </c:pt>
                <c:pt idx="141">
                  <c:v>11.311662550693176</c:v>
                </c:pt>
                <c:pt idx="142">
                  <c:v>11.572598756244901</c:v>
                </c:pt>
                <c:pt idx="143">
                  <c:v>11.792039988842333</c:v>
                </c:pt>
                <c:pt idx="144">
                  <c:v>11.982822640395616</c:v>
                </c:pt>
                <c:pt idx="145">
                  <c:v>12.154192366322816</c:v>
                </c:pt>
                <c:pt idx="146">
                  <c:v>12.284193185418538</c:v>
                </c:pt>
                <c:pt idx="147">
                  <c:v>12.349278581503595</c:v>
                </c:pt>
                <c:pt idx="148">
                  <c:v>12.349291738167882</c:v>
                </c:pt>
                <c:pt idx="149">
                  <c:v>12.252955653179198</c:v>
                </c:pt>
                <c:pt idx="150">
                  <c:v>12.080511867846409</c:v>
                </c:pt>
                <c:pt idx="151">
                  <c:v>11.799991366840047</c:v>
                </c:pt>
                <c:pt idx="152">
                  <c:v>11.400514016331377</c:v>
                </c:pt>
                <c:pt idx="153">
                  <c:v>10.853103250213938</c:v>
                </c:pt>
                <c:pt idx="154">
                  <c:v>10.141644945798845</c:v>
                </c:pt>
                <c:pt idx="155">
                  <c:v>9.2670915869327342</c:v>
                </c:pt>
                <c:pt idx="156">
                  <c:v>8.1719803044747419</c:v>
                </c:pt>
                <c:pt idx="157">
                  <c:v>6.9377402661800183</c:v>
                </c:pt>
                <c:pt idx="158">
                  <c:v>5.5677858356110654</c:v>
                </c:pt>
                <c:pt idx="159">
                  <c:v>4.5219720435721795</c:v>
                </c:pt>
                <c:pt idx="160">
                  <c:v>10.977422217456409</c:v>
                </c:pt>
                <c:pt idx="161">
                  <c:v>11.311662550693176</c:v>
                </c:pt>
                <c:pt idx="162">
                  <c:v>11.572598756244901</c:v>
                </c:pt>
                <c:pt idx="163">
                  <c:v>11.792039988842333</c:v>
                </c:pt>
                <c:pt idx="164">
                  <c:v>11.982822640395616</c:v>
                </c:pt>
                <c:pt idx="165">
                  <c:v>12.154192366322816</c:v>
                </c:pt>
                <c:pt idx="166">
                  <c:v>12.284193185418538</c:v>
                </c:pt>
                <c:pt idx="167">
                  <c:v>12.349278581503595</c:v>
                </c:pt>
                <c:pt idx="168">
                  <c:v>12.349291738167882</c:v>
                </c:pt>
                <c:pt idx="169">
                  <c:v>12.252955653179198</c:v>
                </c:pt>
                <c:pt idx="170">
                  <c:v>12.080511867846409</c:v>
                </c:pt>
                <c:pt idx="171">
                  <c:v>11.799991366840047</c:v>
                </c:pt>
                <c:pt idx="172">
                  <c:v>11.400514016331377</c:v>
                </c:pt>
                <c:pt idx="173">
                  <c:v>10.853103250213938</c:v>
                </c:pt>
                <c:pt idx="174">
                  <c:v>10.141644945798845</c:v>
                </c:pt>
                <c:pt idx="175">
                  <c:v>9.2670915869327342</c:v>
                </c:pt>
                <c:pt idx="176">
                  <c:v>8.1719803044747419</c:v>
                </c:pt>
                <c:pt idx="177">
                  <c:v>6.9377402661800183</c:v>
                </c:pt>
                <c:pt idx="178">
                  <c:v>5.5677858356110654</c:v>
                </c:pt>
                <c:pt idx="179">
                  <c:v>4.5219720435721795</c:v>
                </c:pt>
                <c:pt idx="180">
                  <c:v>10.977422217456409</c:v>
                </c:pt>
                <c:pt idx="181">
                  <c:v>11.311662550693176</c:v>
                </c:pt>
                <c:pt idx="182">
                  <c:v>11.572598756244901</c:v>
                </c:pt>
                <c:pt idx="183">
                  <c:v>11.792039988842333</c:v>
                </c:pt>
                <c:pt idx="184">
                  <c:v>11.982822640395616</c:v>
                </c:pt>
                <c:pt idx="185">
                  <c:v>12.154192366322816</c:v>
                </c:pt>
                <c:pt idx="186">
                  <c:v>12.284193185418538</c:v>
                </c:pt>
                <c:pt idx="187">
                  <c:v>12.349278581503595</c:v>
                </c:pt>
                <c:pt idx="188">
                  <c:v>12.349291738167882</c:v>
                </c:pt>
                <c:pt idx="189">
                  <c:v>12.252955653179198</c:v>
                </c:pt>
                <c:pt idx="190">
                  <c:v>12.080511867846409</c:v>
                </c:pt>
                <c:pt idx="191">
                  <c:v>11.799991366840047</c:v>
                </c:pt>
                <c:pt idx="192">
                  <c:v>11.400514016331377</c:v>
                </c:pt>
                <c:pt idx="193">
                  <c:v>10.853103250213938</c:v>
                </c:pt>
                <c:pt idx="194">
                  <c:v>10.141644945798845</c:v>
                </c:pt>
                <c:pt idx="195">
                  <c:v>9.2670915869327342</c:v>
                </c:pt>
                <c:pt idx="196">
                  <c:v>8.1719803044747419</c:v>
                </c:pt>
                <c:pt idx="197">
                  <c:v>6.9377402661800183</c:v>
                </c:pt>
                <c:pt idx="198">
                  <c:v>5.5677858356110654</c:v>
                </c:pt>
                <c:pt idx="199">
                  <c:v>4.5219720435721795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58-4C49-A33F-EC762D06E291}"/>
            </c:ext>
          </c:extLst>
        </c:ser>
        <c:ser>
          <c:idx val="1"/>
          <c:order val="1"/>
          <c:tx>
            <c:strRef>
              <c:f>'Aerodynamics-Flight'!$H$10</c:f>
              <c:strCache>
                <c:ptCount val="1"/>
                <c:pt idx="0">
                  <c:v>1.000</c:v>
                </c:pt>
              </c:strCache>
            </c:strRef>
          </c:tx>
          <c:spPr>
            <a:ln>
              <a:noFill/>
            </a:ln>
          </c:spPr>
          <c:dPt>
            <c:idx val="20"/>
            <c:bubble3D val="0"/>
            <c:extLst>
              <c:ext xmlns:c16="http://schemas.microsoft.com/office/drawing/2014/chart" uri="{C3380CC4-5D6E-409C-BE32-E72D297353CC}">
                <c16:uniqueId val="{00000001-F858-4C49-A33F-EC762D06E291}"/>
              </c:ext>
            </c:extLst>
          </c:dPt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'Aerodynamics-Flight'!$ET$21:$ET$220</c:f>
              <c:numCache>
                <c:formatCode>0.000</c:formatCode>
                <c:ptCount val="200"/>
                <c:pt idx="0">
                  <c:v>11.072627424118442</c:v>
                </c:pt>
                <c:pt idx="1">
                  <c:v>11.310685847587315</c:v>
                </c:pt>
                <c:pt idx="2">
                  <c:v>11.541364344483979</c:v>
                </c:pt>
                <c:pt idx="3">
                  <c:v>11.7601129323363</c:v>
                </c:pt>
                <c:pt idx="4">
                  <c:v>11.961216099905512</c:v>
                </c:pt>
                <c:pt idx="5">
                  <c:v>12.137566378351952</c:v>
                </c:pt>
                <c:pt idx="6">
                  <c:v>12.280422839930388</c:v>
                </c:pt>
                <c:pt idx="7">
                  <c:v>12.379172380258963</c:v>
                </c:pt>
                <c:pt idx="8">
                  <c:v>12.421125078772837</c:v>
                </c:pt>
                <c:pt idx="9">
                  <c:v>12.391393525198019</c:v>
                </c:pt>
                <c:pt idx="10">
                  <c:v>12.272929508600287</c:v>
                </c:pt>
                <c:pt idx="11">
                  <c:v>12.0468173857961</c:v>
                </c:pt>
                <c:pt idx="12">
                  <c:v>11.692945206195844</c:v>
                </c:pt>
                <c:pt idx="13">
                  <c:v>11.191179724806059</c:v>
                </c:pt>
                <c:pt idx="14">
                  <c:v>10.523140611290778</c:v>
                </c:pt>
                <c:pt idx="15">
                  <c:v>9.6745798658964492</c:v>
                </c:pt>
                <c:pt idx="16">
                  <c:v>8.6382089406347724</c:v>
                </c:pt>
                <c:pt idx="17">
                  <c:v>7.4165876850848349</c:v>
                </c:pt>
                <c:pt idx="18">
                  <c:v>6.024449285453894</c:v>
                </c:pt>
                <c:pt idx="19">
                  <c:v>4.4896766672889479</c:v>
                </c:pt>
                <c:pt idx="20">
                  <c:v>11.072627424118442</c:v>
                </c:pt>
                <c:pt idx="21">
                  <c:v>11.310685847587315</c:v>
                </c:pt>
                <c:pt idx="22">
                  <c:v>11.541364344483979</c:v>
                </c:pt>
                <c:pt idx="23">
                  <c:v>11.7601129323363</c:v>
                </c:pt>
                <c:pt idx="24">
                  <c:v>11.961216099905512</c:v>
                </c:pt>
                <c:pt idx="25">
                  <c:v>12.137566378351952</c:v>
                </c:pt>
                <c:pt idx="26">
                  <c:v>12.280422839930388</c:v>
                </c:pt>
                <c:pt idx="27">
                  <c:v>12.379172380258963</c:v>
                </c:pt>
                <c:pt idx="28">
                  <c:v>12.421125078772837</c:v>
                </c:pt>
                <c:pt idx="29">
                  <c:v>12.391393525198019</c:v>
                </c:pt>
                <c:pt idx="30">
                  <c:v>12.272929508600287</c:v>
                </c:pt>
                <c:pt idx="31">
                  <c:v>12.0468173857961</c:v>
                </c:pt>
                <c:pt idx="32">
                  <c:v>11.692945206195844</c:v>
                </c:pt>
                <c:pt idx="33">
                  <c:v>11.191179724806059</c:v>
                </c:pt>
                <c:pt idx="34">
                  <c:v>10.523140611290778</c:v>
                </c:pt>
                <c:pt idx="35">
                  <c:v>9.6745798658964492</c:v>
                </c:pt>
                <c:pt idx="36">
                  <c:v>8.6382089406347724</c:v>
                </c:pt>
                <c:pt idx="37">
                  <c:v>7.4165876850848349</c:v>
                </c:pt>
                <c:pt idx="38">
                  <c:v>6.024449285453894</c:v>
                </c:pt>
                <c:pt idx="39">
                  <c:v>4.4896766672889479</c:v>
                </c:pt>
                <c:pt idx="40">
                  <c:v>11.072627424118442</c:v>
                </c:pt>
                <c:pt idx="41">
                  <c:v>11.310685847587315</c:v>
                </c:pt>
                <c:pt idx="42">
                  <c:v>11.541364344483979</c:v>
                </c:pt>
                <c:pt idx="43">
                  <c:v>11.7601129323363</c:v>
                </c:pt>
                <c:pt idx="44">
                  <c:v>11.961216099905512</c:v>
                </c:pt>
                <c:pt idx="45">
                  <c:v>12.137566378351952</c:v>
                </c:pt>
                <c:pt idx="46">
                  <c:v>12.280422839930388</c:v>
                </c:pt>
                <c:pt idx="47">
                  <c:v>12.379172380258963</c:v>
                </c:pt>
                <c:pt idx="48">
                  <c:v>12.421125078772837</c:v>
                </c:pt>
                <c:pt idx="49">
                  <c:v>12.391393525198019</c:v>
                </c:pt>
                <c:pt idx="50">
                  <c:v>12.272929508600287</c:v>
                </c:pt>
                <c:pt idx="51">
                  <c:v>12.0468173857961</c:v>
                </c:pt>
                <c:pt idx="52">
                  <c:v>11.692945206195844</c:v>
                </c:pt>
                <c:pt idx="53">
                  <c:v>11.191179724806059</c:v>
                </c:pt>
                <c:pt idx="54">
                  <c:v>10.523140611290778</c:v>
                </c:pt>
                <c:pt idx="55">
                  <c:v>9.6745798658964492</c:v>
                </c:pt>
                <c:pt idx="56">
                  <c:v>8.6382089406347724</c:v>
                </c:pt>
                <c:pt idx="57">
                  <c:v>7.4165876850848349</c:v>
                </c:pt>
                <c:pt idx="58">
                  <c:v>6.024449285453894</c:v>
                </c:pt>
                <c:pt idx="59">
                  <c:v>4.4896766672889479</c:v>
                </c:pt>
                <c:pt idx="60">
                  <c:v>11.072627424118442</c:v>
                </c:pt>
                <c:pt idx="61">
                  <c:v>11.310685847587315</c:v>
                </c:pt>
                <c:pt idx="62">
                  <c:v>11.541364344483979</c:v>
                </c:pt>
                <c:pt idx="63">
                  <c:v>11.7601129323363</c:v>
                </c:pt>
                <c:pt idx="64">
                  <c:v>11.961216099905512</c:v>
                </c:pt>
                <c:pt idx="65">
                  <c:v>12.137566378351952</c:v>
                </c:pt>
                <c:pt idx="66">
                  <c:v>12.280422839930388</c:v>
                </c:pt>
                <c:pt idx="67">
                  <c:v>12.379172380258963</c:v>
                </c:pt>
                <c:pt idx="68">
                  <c:v>12.421125078772837</c:v>
                </c:pt>
                <c:pt idx="69">
                  <c:v>12.391393525198019</c:v>
                </c:pt>
                <c:pt idx="70">
                  <c:v>12.272929508600287</c:v>
                </c:pt>
                <c:pt idx="71">
                  <c:v>12.0468173857961</c:v>
                </c:pt>
                <c:pt idx="72">
                  <c:v>11.692945206195844</c:v>
                </c:pt>
                <c:pt idx="73">
                  <c:v>11.191179724806059</c:v>
                </c:pt>
                <c:pt idx="74">
                  <c:v>10.523140611290778</c:v>
                </c:pt>
                <c:pt idx="75">
                  <c:v>9.6745798658964492</c:v>
                </c:pt>
                <c:pt idx="76">
                  <c:v>8.6382089406347724</c:v>
                </c:pt>
                <c:pt idx="77">
                  <c:v>7.4165876850848349</c:v>
                </c:pt>
                <c:pt idx="78">
                  <c:v>6.024449285453894</c:v>
                </c:pt>
                <c:pt idx="79">
                  <c:v>4.4896766672889479</c:v>
                </c:pt>
                <c:pt idx="80">
                  <c:v>11.072627424118442</c:v>
                </c:pt>
                <c:pt idx="81">
                  <c:v>11.310685847587315</c:v>
                </c:pt>
                <c:pt idx="82">
                  <c:v>11.541364344483979</c:v>
                </c:pt>
                <c:pt idx="83">
                  <c:v>11.7601129323363</c:v>
                </c:pt>
                <c:pt idx="84">
                  <c:v>11.961216099905512</c:v>
                </c:pt>
                <c:pt idx="85">
                  <c:v>12.137566378351952</c:v>
                </c:pt>
                <c:pt idx="86">
                  <c:v>12.280422839930388</c:v>
                </c:pt>
                <c:pt idx="87">
                  <c:v>12.379172380258963</c:v>
                </c:pt>
                <c:pt idx="88">
                  <c:v>12.421125078772837</c:v>
                </c:pt>
                <c:pt idx="89">
                  <c:v>12.391393525198019</c:v>
                </c:pt>
                <c:pt idx="90">
                  <c:v>12.272929508600287</c:v>
                </c:pt>
                <c:pt idx="91">
                  <c:v>12.0468173857961</c:v>
                </c:pt>
                <c:pt idx="92">
                  <c:v>11.692945206195844</c:v>
                </c:pt>
                <c:pt idx="93">
                  <c:v>11.191179724806059</c:v>
                </c:pt>
                <c:pt idx="94">
                  <c:v>10.523140611290778</c:v>
                </c:pt>
                <c:pt idx="95">
                  <c:v>9.6745798658964492</c:v>
                </c:pt>
                <c:pt idx="96">
                  <c:v>8.6382089406347724</c:v>
                </c:pt>
                <c:pt idx="97">
                  <c:v>7.4165876850848349</c:v>
                </c:pt>
                <c:pt idx="98">
                  <c:v>6.024449285453894</c:v>
                </c:pt>
                <c:pt idx="99">
                  <c:v>4.4896766672889479</c:v>
                </c:pt>
                <c:pt idx="100">
                  <c:v>11.139562785499754</c:v>
                </c:pt>
                <c:pt idx="101">
                  <c:v>11.37596063014005</c:v>
                </c:pt>
                <c:pt idx="102">
                  <c:v>11.603814191562979</c:v>
                </c:pt>
                <c:pt idx="103">
                  <c:v>11.818269828165526</c:v>
                </c:pt>
                <c:pt idx="104">
                  <c:v>12.013247363279817</c:v>
                </c:pt>
                <c:pt idx="105">
                  <c:v>12.181208252604344</c:v>
                </c:pt>
                <c:pt idx="106">
                  <c:v>12.31291258241265</c:v>
                </c:pt>
                <c:pt idx="107">
                  <c:v>12.397186020201289</c:v>
                </c:pt>
                <c:pt idx="108">
                  <c:v>12.420732664505813</c:v>
                </c:pt>
                <c:pt idx="109">
                  <c:v>12.368049797788172</c:v>
                </c:pt>
                <c:pt idx="110">
                  <c:v>12.221525116444603</c:v>
                </c:pt>
                <c:pt idx="111">
                  <c:v>11.961822656024621</c:v>
                </c:pt>
                <c:pt idx="112">
                  <c:v>11.568682282732084</c:v>
                </c:pt>
                <c:pt idx="113">
                  <c:v>11.022254848857882</c:v>
                </c:pt>
                <c:pt idx="114">
                  <c:v>10.305050214318728</c:v>
                </c:pt>
                <c:pt idx="115">
                  <c:v>9.404466237966691</c:v>
                </c:pt>
                <c:pt idx="116">
                  <c:v>8.3156827024639526</c:v>
                </c:pt>
                <c:pt idx="117">
                  <c:v>7.0444650482766171</c:v>
                </c:pt>
                <c:pt idx="118">
                  <c:v>5.6091955367926287</c:v>
                </c:pt>
                <c:pt idx="119">
                  <c:v>4.4935152495407804</c:v>
                </c:pt>
                <c:pt idx="120">
                  <c:v>11.139562785499754</c:v>
                </c:pt>
                <c:pt idx="121">
                  <c:v>11.37596063014005</c:v>
                </c:pt>
                <c:pt idx="122">
                  <c:v>11.603814191562979</c:v>
                </c:pt>
                <c:pt idx="123">
                  <c:v>11.818269828165526</c:v>
                </c:pt>
                <c:pt idx="124">
                  <c:v>12.013247363279817</c:v>
                </c:pt>
                <c:pt idx="125">
                  <c:v>12.181208252604344</c:v>
                </c:pt>
                <c:pt idx="126">
                  <c:v>12.31291258241265</c:v>
                </c:pt>
                <c:pt idx="127">
                  <c:v>12.397186020201289</c:v>
                </c:pt>
                <c:pt idx="128">
                  <c:v>12.420732664505813</c:v>
                </c:pt>
                <c:pt idx="129">
                  <c:v>12.368049797788172</c:v>
                </c:pt>
                <c:pt idx="130">
                  <c:v>12.221525116444603</c:v>
                </c:pt>
                <c:pt idx="131">
                  <c:v>11.961822656024621</c:v>
                </c:pt>
                <c:pt idx="132">
                  <c:v>11.568682282732084</c:v>
                </c:pt>
                <c:pt idx="133">
                  <c:v>11.022254848857882</c:v>
                </c:pt>
                <c:pt idx="134">
                  <c:v>10.305050214318728</c:v>
                </c:pt>
                <c:pt idx="135">
                  <c:v>9.404466237966691</c:v>
                </c:pt>
                <c:pt idx="136">
                  <c:v>8.3156827024639526</c:v>
                </c:pt>
                <c:pt idx="137">
                  <c:v>7.0444650482766171</c:v>
                </c:pt>
                <c:pt idx="138">
                  <c:v>5.6091955367926287</c:v>
                </c:pt>
                <c:pt idx="139">
                  <c:v>4.4935152495407804</c:v>
                </c:pt>
                <c:pt idx="140">
                  <c:v>11.139562785499754</c:v>
                </c:pt>
                <c:pt idx="141">
                  <c:v>11.37596063014005</c:v>
                </c:pt>
                <c:pt idx="142">
                  <c:v>11.603814191562979</c:v>
                </c:pt>
                <c:pt idx="143">
                  <c:v>11.818269828165526</c:v>
                </c:pt>
                <c:pt idx="144">
                  <c:v>12.013247363279817</c:v>
                </c:pt>
                <c:pt idx="145">
                  <c:v>12.181208252604344</c:v>
                </c:pt>
                <c:pt idx="146">
                  <c:v>12.31291258241265</c:v>
                </c:pt>
                <c:pt idx="147">
                  <c:v>12.397186020201289</c:v>
                </c:pt>
                <c:pt idx="148">
                  <c:v>12.420732664505813</c:v>
                </c:pt>
                <c:pt idx="149">
                  <c:v>12.368049797788172</c:v>
                </c:pt>
                <c:pt idx="150">
                  <c:v>12.221525116444603</c:v>
                </c:pt>
                <c:pt idx="151">
                  <c:v>11.961822656024621</c:v>
                </c:pt>
                <c:pt idx="152">
                  <c:v>11.568682282732084</c:v>
                </c:pt>
                <c:pt idx="153">
                  <c:v>11.022254848857882</c:v>
                </c:pt>
                <c:pt idx="154">
                  <c:v>10.305050214318728</c:v>
                </c:pt>
                <c:pt idx="155">
                  <c:v>9.404466237966691</c:v>
                </c:pt>
                <c:pt idx="156">
                  <c:v>8.3156827024639526</c:v>
                </c:pt>
                <c:pt idx="157">
                  <c:v>7.0444650482766171</c:v>
                </c:pt>
                <c:pt idx="158">
                  <c:v>5.6091955367926287</c:v>
                </c:pt>
                <c:pt idx="159">
                  <c:v>4.4935152495407804</c:v>
                </c:pt>
                <c:pt idx="160">
                  <c:v>11.139562785499754</c:v>
                </c:pt>
                <c:pt idx="161">
                  <c:v>11.37596063014005</c:v>
                </c:pt>
                <c:pt idx="162">
                  <c:v>11.603814191562979</c:v>
                </c:pt>
                <c:pt idx="163">
                  <c:v>11.818269828165526</c:v>
                </c:pt>
                <c:pt idx="164">
                  <c:v>12.013247363279817</c:v>
                </c:pt>
                <c:pt idx="165">
                  <c:v>12.181208252604344</c:v>
                </c:pt>
                <c:pt idx="166">
                  <c:v>12.31291258241265</c:v>
                </c:pt>
                <c:pt idx="167">
                  <c:v>12.397186020201289</c:v>
                </c:pt>
                <c:pt idx="168">
                  <c:v>12.420732664505813</c:v>
                </c:pt>
                <c:pt idx="169">
                  <c:v>12.368049797788172</c:v>
                </c:pt>
                <c:pt idx="170">
                  <c:v>12.221525116444603</c:v>
                </c:pt>
                <c:pt idx="171">
                  <c:v>11.961822656024621</c:v>
                </c:pt>
                <c:pt idx="172">
                  <c:v>11.568682282732084</c:v>
                </c:pt>
                <c:pt idx="173">
                  <c:v>11.022254848857882</c:v>
                </c:pt>
                <c:pt idx="174">
                  <c:v>10.305050214318728</c:v>
                </c:pt>
                <c:pt idx="175">
                  <c:v>9.404466237966691</c:v>
                </c:pt>
                <c:pt idx="176">
                  <c:v>8.3156827024639526</c:v>
                </c:pt>
                <c:pt idx="177">
                  <c:v>7.0444650482766171</c:v>
                </c:pt>
                <c:pt idx="178">
                  <c:v>5.6091955367926287</c:v>
                </c:pt>
                <c:pt idx="179">
                  <c:v>4.4935152495407804</c:v>
                </c:pt>
                <c:pt idx="180">
                  <c:v>11.139562785499754</c:v>
                </c:pt>
                <c:pt idx="181">
                  <c:v>11.37596063014005</c:v>
                </c:pt>
                <c:pt idx="182">
                  <c:v>11.603814191562979</c:v>
                </c:pt>
                <c:pt idx="183">
                  <c:v>11.818269828165526</c:v>
                </c:pt>
                <c:pt idx="184">
                  <c:v>12.013247363279817</c:v>
                </c:pt>
                <c:pt idx="185">
                  <c:v>12.181208252604344</c:v>
                </c:pt>
                <c:pt idx="186">
                  <c:v>12.31291258241265</c:v>
                </c:pt>
                <c:pt idx="187">
                  <c:v>12.397186020201289</c:v>
                </c:pt>
                <c:pt idx="188">
                  <c:v>12.420732664505813</c:v>
                </c:pt>
                <c:pt idx="189">
                  <c:v>12.368049797788172</c:v>
                </c:pt>
                <c:pt idx="190">
                  <c:v>12.221525116444603</c:v>
                </c:pt>
                <c:pt idx="191">
                  <c:v>11.961822656024621</c:v>
                </c:pt>
                <c:pt idx="192">
                  <c:v>11.568682282732084</c:v>
                </c:pt>
                <c:pt idx="193">
                  <c:v>11.022254848857882</c:v>
                </c:pt>
                <c:pt idx="194">
                  <c:v>10.305050214318728</c:v>
                </c:pt>
                <c:pt idx="195">
                  <c:v>9.404466237966691</c:v>
                </c:pt>
                <c:pt idx="196">
                  <c:v>8.3156827024639526</c:v>
                </c:pt>
                <c:pt idx="197">
                  <c:v>7.0444650482766171</c:v>
                </c:pt>
                <c:pt idx="198">
                  <c:v>5.6091955367926287</c:v>
                </c:pt>
                <c:pt idx="199">
                  <c:v>4.4935152495407804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858-4C49-A33F-EC762D06E291}"/>
            </c:ext>
          </c:extLst>
        </c:ser>
        <c:ser>
          <c:idx val="2"/>
          <c:order val="2"/>
          <c:tx>
            <c:strRef>
              <c:f>'Aerodynamics-Flight'!$H$11</c:f>
              <c:strCache>
                <c:ptCount val="1"/>
                <c:pt idx="0">
                  <c:v>1.000</c:v>
                </c:pt>
              </c:strCache>
            </c:strRef>
          </c:tx>
          <c:xVal>
            <c:numRef>
              <c:f>'Aerodynamics-Flight'!$BU$21:$BU$40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'Aerodynamics-Flight'!$DY$21:$DY$40</c:f>
              <c:numCache>
                <c:formatCode>0.0000</c:formatCode>
                <c:ptCount val="20"/>
                <c:pt idx="0">
                  <c:v>0.13764825725264451</c:v>
                </c:pt>
                <c:pt idx="1">
                  <c:v>0.12855796589783702</c:v>
                </c:pt>
                <c:pt idx="2">
                  <c:v>0.11991681496252589</c:v>
                </c:pt>
                <c:pt idx="3">
                  <c:v>0.11172542406538219</c:v>
                </c:pt>
                <c:pt idx="4">
                  <c:v>0.1039843845224037</c:v>
                </c:pt>
                <c:pt idx="5">
                  <c:v>9.6694259399472099E-2</c:v>
                </c:pt>
                <c:pt idx="6">
                  <c:v>8.9855583617664839E-2</c:v>
                </c:pt>
                <c:pt idx="7">
                  <c:v>8.3468864127151599E-2</c:v>
                </c:pt>
                <c:pt idx="8">
                  <c:v>7.7534580172372691E-2</c:v>
                </c:pt>
                <c:pt idx="9">
                  <c:v>7.2053183681817359E-2</c:v>
                </c:pt>
                <c:pt idx="10">
                  <c:v>6.7025099832627777E-2</c:v>
                </c:pt>
                <c:pt idx="11">
                  <c:v>6.2450727868083103E-2</c:v>
                </c:pt>
                <c:pt idx="12">
                  <c:v>5.833044229361177E-2</c:v>
                </c:pt>
                <c:pt idx="13">
                  <c:v>5.4664594662129487E-2</c:v>
                </c:pt>
                <c:pt idx="14">
                  <c:v>5.1453516320211598E-2</c:v>
                </c:pt>
                <c:pt idx="15">
                  <c:v>4.8697522810226448E-2</c:v>
                </c:pt>
                <c:pt idx="16">
                  <c:v>4.6396921329597551E-2</c:v>
                </c:pt>
                <c:pt idx="17">
                  <c:v>4.4552024354505178E-2</c:v>
                </c:pt>
                <c:pt idx="18">
                  <c:v>4.3163177257857212E-2</c:v>
                </c:pt>
                <c:pt idx="19">
                  <c:v>4.223082358710184E-2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58-4C49-A33F-EC762D06E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967552"/>
        <c:axId val="237968128"/>
      </c:scatterChart>
      <c:valAx>
        <c:axId val="237967552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37968128"/>
        <c:crosses val="autoZero"/>
        <c:crossBetween val="midCat"/>
      </c:valAx>
      <c:valAx>
        <c:axId val="237968128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37967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16470581802274717"/>
                  <c:y val="6.5449475065616797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'Aerodynamics-Flight'!$BU$21:$BU$220</c:f>
              <c:numCache>
                <c:formatCode>0.000</c:formatCode>
                <c:ptCount val="20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  <c:pt idx="20">
                  <c:v>1.5239052718767874</c:v>
                </c:pt>
                <c:pt idx="21">
                  <c:v>1.4538755800593992</c:v>
                </c:pt>
                <c:pt idx="22">
                  <c:v>1.3838199457296647</c:v>
                </c:pt>
                <c:pt idx="23">
                  <c:v>1.3137393967170699</c:v>
                </c:pt>
                <c:pt idx="24">
                  <c:v>1.2436349430435942</c:v>
                </c:pt>
                <c:pt idx="25">
                  <c:v>1.1735075719582915</c:v>
                </c:pt>
                <c:pt idx="26">
                  <c:v>1.1033582414707033</c:v>
                </c:pt>
                <c:pt idx="27">
                  <c:v>1.0331878717871485</c:v>
                </c:pt>
                <c:pt idx="28">
                  <c:v>0.96299733375816798</c:v>
                </c:pt>
                <c:pt idx="29">
                  <c:v>0.89278743296906693</c:v>
                </c:pt>
                <c:pt idx="30">
                  <c:v>0.82255888731430948</c:v>
                </c:pt>
                <c:pt idx="31">
                  <c:v>0.7523122945352011</c:v>
                </c:pt>
                <c:pt idx="32">
                  <c:v>0.68204808376062065</c:v>
                </c:pt>
                <c:pt idx="33">
                  <c:v>0.61176644050533058</c:v>
                </c:pt>
                <c:pt idx="34">
                  <c:v>0.54146718546255657</c:v>
                </c:pt>
                <c:pt idx="35">
                  <c:v>0.47114956801879782</c:v>
                </c:pt>
                <c:pt idx="36">
                  <c:v>0.40081189047960808</c:v>
                </c:pt>
                <c:pt idx="37">
                  <c:v>0.33045076319083799</c:v>
                </c:pt>
                <c:pt idx="38">
                  <c:v>0.2600594468290624</c:v>
                </c:pt>
                <c:pt idx="39">
                  <c:v>0.18962349043274979</c:v>
                </c:pt>
                <c:pt idx="40">
                  <c:v>1.5239052718767874</c:v>
                </c:pt>
                <c:pt idx="41">
                  <c:v>1.4538755800593992</c:v>
                </c:pt>
                <c:pt idx="42">
                  <c:v>1.3838199457296647</c:v>
                </c:pt>
                <c:pt idx="43">
                  <c:v>1.3137393967170699</c:v>
                </c:pt>
                <c:pt idx="44">
                  <c:v>1.2436349430435942</c:v>
                </c:pt>
                <c:pt idx="45">
                  <c:v>1.1735075719582915</c:v>
                </c:pt>
                <c:pt idx="46">
                  <c:v>1.1033582414707033</c:v>
                </c:pt>
                <c:pt idx="47">
                  <c:v>1.0331878717871485</c:v>
                </c:pt>
                <c:pt idx="48">
                  <c:v>0.96299733375816798</c:v>
                </c:pt>
                <c:pt idx="49">
                  <c:v>0.89278743296906693</c:v>
                </c:pt>
                <c:pt idx="50">
                  <c:v>0.82255888731430948</c:v>
                </c:pt>
                <c:pt idx="51">
                  <c:v>0.7523122945352011</c:v>
                </c:pt>
                <c:pt idx="52">
                  <c:v>0.68204808376062065</c:v>
                </c:pt>
                <c:pt idx="53">
                  <c:v>0.61176644050533058</c:v>
                </c:pt>
                <c:pt idx="54">
                  <c:v>0.54146718546255657</c:v>
                </c:pt>
                <c:pt idx="55">
                  <c:v>0.47114956801879782</c:v>
                </c:pt>
                <c:pt idx="56">
                  <c:v>0.40081189047960808</c:v>
                </c:pt>
                <c:pt idx="57">
                  <c:v>0.33045076319083799</c:v>
                </c:pt>
                <c:pt idx="58">
                  <c:v>0.2600594468290624</c:v>
                </c:pt>
                <c:pt idx="59">
                  <c:v>0.18962349043274979</c:v>
                </c:pt>
                <c:pt idx="60">
                  <c:v>1.5239052718767874</c:v>
                </c:pt>
                <c:pt idx="61">
                  <c:v>1.4538755800593992</c:v>
                </c:pt>
                <c:pt idx="62">
                  <c:v>1.3838199457296647</c:v>
                </c:pt>
                <c:pt idx="63">
                  <c:v>1.3137393967170699</c:v>
                </c:pt>
                <c:pt idx="64">
                  <c:v>1.2436349430435942</c:v>
                </c:pt>
                <c:pt idx="65">
                  <c:v>1.1735075719582915</c:v>
                </c:pt>
                <c:pt idx="66">
                  <c:v>1.1033582414707033</c:v>
                </c:pt>
                <c:pt idx="67">
                  <c:v>1.0331878717871485</c:v>
                </c:pt>
                <c:pt idx="68">
                  <c:v>0.96299733375816798</c:v>
                </c:pt>
                <c:pt idx="69">
                  <c:v>0.89278743296906693</c:v>
                </c:pt>
                <c:pt idx="70">
                  <c:v>0.82255888731430948</c:v>
                </c:pt>
                <c:pt idx="71">
                  <c:v>0.7523122945352011</c:v>
                </c:pt>
                <c:pt idx="72">
                  <c:v>0.68204808376062065</c:v>
                </c:pt>
                <c:pt idx="73">
                  <c:v>0.61176644050533058</c:v>
                </c:pt>
                <c:pt idx="74">
                  <c:v>0.54146718546255657</c:v>
                </c:pt>
                <c:pt idx="75">
                  <c:v>0.47114956801879782</c:v>
                </c:pt>
                <c:pt idx="76">
                  <c:v>0.40081189047960808</c:v>
                </c:pt>
                <c:pt idx="77">
                  <c:v>0.33045076319083799</c:v>
                </c:pt>
                <c:pt idx="78">
                  <c:v>0.2600594468290624</c:v>
                </c:pt>
                <c:pt idx="79">
                  <c:v>0.18962349043274979</c:v>
                </c:pt>
                <c:pt idx="80">
                  <c:v>1.5239052718767874</c:v>
                </c:pt>
                <c:pt idx="81">
                  <c:v>1.4538755800593992</c:v>
                </c:pt>
                <c:pt idx="82">
                  <c:v>1.3838199457296647</c:v>
                </c:pt>
                <c:pt idx="83">
                  <c:v>1.3137393967170699</c:v>
                </c:pt>
                <c:pt idx="84">
                  <c:v>1.2436349430435942</c:v>
                </c:pt>
                <c:pt idx="85">
                  <c:v>1.1735075719582915</c:v>
                </c:pt>
                <c:pt idx="86">
                  <c:v>1.1033582414707033</c:v>
                </c:pt>
                <c:pt idx="87">
                  <c:v>1.0331878717871485</c:v>
                </c:pt>
                <c:pt idx="88">
                  <c:v>0.96299733375816798</c:v>
                </c:pt>
                <c:pt idx="89">
                  <c:v>0.89278743296906693</c:v>
                </c:pt>
                <c:pt idx="90">
                  <c:v>0.82255888731430948</c:v>
                </c:pt>
                <c:pt idx="91">
                  <c:v>0.7523122945352011</c:v>
                </c:pt>
                <c:pt idx="92">
                  <c:v>0.68204808376062065</c:v>
                </c:pt>
                <c:pt idx="93">
                  <c:v>0.61176644050533058</c:v>
                </c:pt>
                <c:pt idx="94">
                  <c:v>0.54146718546255657</c:v>
                </c:pt>
                <c:pt idx="95">
                  <c:v>0.47114956801879782</c:v>
                </c:pt>
                <c:pt idx="96">
                  <c:v>0.40081189047960808</c:v>
                </c:pt>
                <c:pt idx="97">
                  <c:v>0.33045076319083799</c:v>
                </c:pt>
                <c:pt idx="98">
                  <c:v>0.2600594468290624</c:v>
                </c:pt>
                <c:pt idx="99">
                  <c:v>0.18962349043274979</c:v>
                </c:pt>
                <c:pt idx="100">
                  <c:v>1.5043703422983619</c:v>
                </c:pt>
                <c:pt idx="101">
                  <c:v>1.4343333822770283</c:v>
                </c:pt>
                <c:pt idx="102">
                  <c:v>1.3642707775257212</c:v>
                </c:pt>
                <c:pt idx="103">
                  <c:v>1.2941835520664198</c:v>
                </c:pt>
                <c:pt idx="104">
                  <c:v>1.2240727109749485</c:v>
                </c:pt>
                <c:pt idx="105">
                  <c:v>1.1539392350734359</c:v>
                </c:pt>
                <c:pt idx="106">
                  <c:v>1.0837840739871623</c:v>
                </c:pt>
                <c:pt idx="107">
                  <c:v>1.0136081369042216</c:v>
                </c:pt>
                <c:pt idx="108">
                  <c:v>0.94341228004146993</c:v>
                </c:pt>
                <c:pt idx="109">
                  <c:v>0.87319728927632545</c:v>
                </c:pt>
                <c:pt idx="110">
                  <c:v>0.8029638554921037</c:v>
                </c:pt>
                <c:pt idx="111">
                  <c:v>0.73271253859857066</c:v>
                </c:pt>
                <c:pt idx="112">
                  <c:v>0.66244371331135499</c:v>
                </c:pt>
                <c:pt idx="113">
                  <c:v>0.59215748428438397</c:v>
                </c:pt>
                <c:pt idx="114">
                  <c:v>0.5218535470790806</c:v>
                </c:pt>
                <c:pt idx="115">
                  <c:v>0.4515309472872695</c:v>
                </c:pt>
                <c:pt idx="116">
                  <c:v>0.38118763262905936</c:v>
                </c:pt>
                <c:pt idx="117">
                  <c:v>0.31081953935540868</c:v>
                </c:pt>
                <c:pt idx="118">
                  <c:v>0.24041847581300302</c:v>
                </c:pt>
                <c:pt idx="119">
                  <c:v>0.18979323539682205</c:v>
                </c:pt>
                <c:pt idx="120">
                  <c:v>1.5043703422983619</c:v>
                </c:pt>
                <c:pt idx="121">
                  <c:v>1.4343333822770283</c:v>
                </c:pt>
                <c:pt idx="122">
                  <c:v>1.3642707775257212</c:v>
                </c:pt>
                <c:pt idx="123">
                  <c:v>1.2941835520664198</c:v>
                </c:pt>
                <c:pt idx="124">
                  <c:v>1.2240727109749485</c:v>
                </c:pt>
                <c:pt idx="125">
                  <c:v>1.1539392350734359</c:v>
                </c:pt>
                <c:pt idx="126">
                  <c:v>1.0837840739871623</c:v>
                </c:pt>
                <c:pt idx="127">
                  <c:v>1.0136081369042216</c:v>
                </c:pt>
                <c:pt idx="128">
                  <c:v>0.94341228004146993</c:v>
                </c:pt>
                <c:pt idx="129">
                  <c:v>0.87319728927632545</c:v>
                </c:pt>
                <c:pt idx="130">
                  <c:v>0.8029638554921037</c:v>
                </c:pt>
                <c:pt idx="131">
                  <c:v>0.73271253859857066</c:v>
                </c:pt>
                <c:pt idx="132">
                  <c:v>0.66244371331135499</c:v>
                </c:pt>
                <c:pt idx="133">
                  <c:v>0.59215748428438397</c:v>
                </c:pt>
                <c:pt idx="134">
                  <c:v>0.5218535470790806</c:v>
                </c:pt>
                <c:pt idx="135">
                  <c:v>0.4515309472872695</c:v>
                </c:pt>
                <c:pt idx="136">
                  <c:v>0.38118763262905936</c:v>
                </c:pt>
                <c:pt idx="137">
                  <c:v>0.31081953935540868</c:v>
                </c:pt>
                <c:pt idx="138">
                  <c:v>0.24041847581300302</c:v>
                </c:pt>
                <c:pt idx="139">
                  <c:v>0.18979323539682205</c:v>
                </c:pt>
                <c:pt idx="140">
                  <c:v>1.5043703422983619</c:v>
                </c:pt>
                <c:pt idx="141">
                  <c:v>1.4343333822770283</c:v>
                </c:pt>
                <c:pt idx="142">
                  <c:v>1.3642707775257212</c:v>
                </c:pt>
                <c:pt idx="143">
                  <c:v>1.2941835520664198</c:v>
                </c:pt>
                <c:pt idx="144">
                  <c:v>1.2240727109749485</c:v>
                </c:pt>
                <c:pt idx="145">
                  <c:v>1.1539392350734359</c:v>
                </c:pt>
                <c:pt idx="146">
                  <c:v>1.0837840739871623</c:v>
                </c:pt>
                <c:pt idx="147">
                  <c:v>1.0136081369042216</c:v>
                </c:pt>
                <c:pt idx="148">
                  <c:v>0.94341228004146993</c:v>
                </c:pt>
                <c:pt idx="149">
                  <c:v>0.87319728927632545</c:v>
                </c:pt>
                <c:pt idx="150">
                  <c:v>0.8029638554921037</c:v>
                </c:pt>
                <c:pt idx="151">
                  <c:v>0.73271253859857066</c:v>
                </c:pt>
                <c:pt idx="152">
                  <c:v>0.66244371331135499</c:v>
                </c:pt>
                <c:pt idx="153">
                  <c:v>0.59215748428438397</c:v>
                </c:pt>
                <c:pt idx="154">
                  <c:v>0.5218535470790806</c:v>
                </c:pt>
                <c:pt idx="155">
                  <c:v>0.4515309472872695</c:v>
                </c:pt>
                <c:pt idx="156">
                  <c:v>0.38118763262905936</c:v>
                </c:pt>
                <c:pt idx="157">
                  <c:v>0.31081953935540868</c:v>
                </c:pt>
                <c:pt idx="158">
                  <c:v>0.24041847581300302</c:v>
                </c:pt>
                <c:pt idx="159">
                  <c:v>0.18979323539682205</c:v>
                </c:pt>
                <c:pt idx="160">
                  <c:v>1.5043703422983619</c:v>
                </c:pt>
                <c:pt idx="161">
                  <c:v>1.4343333822770283</c:v>
                </c:pt>
                <c:pt idx="162">
                  <c:v>1.3642707775257212</c:v>
                </c:pt>
                <c:pt idx="163">
                  <c:v>1.2941835520664198</c:v>
                </c:pt>
                <c:pt idx="164">
                  <c:v>1.2240727109749485</c:v>
                </c:pt>
                <c:pt idx="165">
                  <c:v>1.1539392350734359</c:v>
                </c:pt>
                <c:pt idx="166">
                  <c:v>1.0837840739871623</c:v>
                </c:pt>
                <c:pt idx="167">
                  <c:v>1.0136081369042216</c:v>
                </c:pt>
                <c:pt idx="168">
                  <c:v>0.94341228004146993</c:v>
                </c:pt>
                <c:pt idx="169">
                  <c:v>0.87319728927632545</c:v>
                </c:pt>
                <c:pt idx="170">
                  <c:v>0.8029638554921037</c:v>
                </c:pt>
                <c:pt idx="171">
                  <c:v>0.73271253859857066</c:v>
                </c:pt>
                <c:pt idx="172">
                  <c:v>0.66244371331135499</c:v>
                </c:pt>
                <c:pt idx="173">
                  <c:v>0.59215748428438397</c:v>
                </c:pt>
                <c:pt idx="174">
                  <c:v>0.5218535470790806</c:v>
                </c:pt>
                <c:pt idx="175">
                  <c:v>0.4515309472872695</c:v>
                </c:pt>
                <c:pt idx="176">
                  <c:v>0.38118763262905936</c:v>
                </c:pt>
                <c:pt idx="177">
                  <c:v>0.31081953935540868</c:v>
                </c:pt>
                <c:pt idx="178">
                  <c:v>0.24041847581300302</c:v>
                </c:pt>
                <c:pt idx="179">
                  <c:v>0.18979323539682205</c:v>
                </c:pt>
                <c:pt idx="180">
                  <c:v>1.5043703422983619</c:v>
                </c:pt>
                <c:pt idx="181">
                  <c:v>1.4343333822770283</c:v>
                </c:pt>
                <c:pt idx="182">
                  <c:v>1.3642707775257212</c:v>
                </c:pt>
                <c:pt idx="183">
                  <c:v>1.2941835520664198</c:v>
                </c:pt>
                <c:pt idx="184">
                  <c:v>1.2240727109749485</c:v>
                </c:pt>
                <c:pt idx="185">
                  <c:v>1.1539392350734359</c:v>
                </c:pt>
                <c:pt idx="186">
                  <c:v>1.0837840739871623</c:v>
                </c:pt>
                <c:pt idx="187">
                  <c:v>1.0136081369042216</c:v>
                </c:pt>
                <c:pt idx="188">
                  <c:v>0.94341228004146993</c:v>
                </c:pt>
                <c:pt idx="189">
                  <c:v>0.87319728927632545</c:v>
                </c:pt>
                <c:pt idx="190">
                  <c:v>0.8029638554921037</c:v>
                </c:pt>
                <c:pt idx="191">
                  <c:v>0.73271253859857066</c:v>
                </c:pt>
                <c:pt idx="192">
                  <c:v>0.66244371331135499</c:v>
                </c:pt>
                <c:pt idx="193">
                  <c:v>0.59215748428438397</c:v>
                </c:pt>
                <c:pt idx="194">
                  <c:v>0.5218535470790806</c:v>
                </c:pt>
                <c:pt idx="195">
                  <c:v>0.4515309472872695</c:v>
                </c:pt>
                <c:pt idx="196">
                  <c:v>0.38118763262905936</c:v>
                </c:pt>
                <c:pt idx="197">
                  <c:v>0.31081953935540868</c:v>
                </c:pt>
                <c:pt idx="198">
                  <c:v>0.24041847581300302</c:v>
                </c:pt>
                <c:pt idx="199">
                  <c:v>0.18979323539682205</c:v>
                </c:pt>
              </c:numCache>
            </c:numRef>
          </c:xVal>
          <c:yVal>
            <c:numRef>
              <c:f>'Aerodynamics-Flight'!$AP$21:$AP$220</c:f>
              <c:numCache>
                <c:formatCode>0.0000</c:formatCode>
                <c:ptCount val="200"/>
                <c:pt idx="0">
                  <c:v>0.10430321747408053</c:v>
                </c:pt>
                <c:pt idx="1">
                  <c:v>9.3848044580549447E-2</c:v>
                </c:pt>
                <c:pt idx="2">
                  <c:v>8.4896852414741264E-2</c:v>
                </c:pt>
                <c:pt idx="3">
                  <c:v>7.6768934701736902E-2</c:v>
                </c:pt>
                <c:pt idx="4">
                  <c:v>6.9192857076375486E-2</c:v>
                </c:pt>
                <c:pt idx="5">
                  <c:v>6.2081833829895072E-2</c:v>
                </c:pt>
                <c:pt idx="6">
                  <c:v>5.54736045377799E-2</c:v>
                </c:pt>
                <c:pt idx="7">
                  <c:v>4.9386305216538633E-2</c:v>
                </c:pt>
                <c:pt idx="8">
                  <c:v>4.372116687411351E-2</c:v>
                </c:pt>
                <c:pt idx="9">
                  <c:v>3.8661714764119601E-2</c:v>
                </c:pt>
                <c:pt idx="10">
                  <c:v>3.3961112048525317E-2</c:v>
                </c:pt>
                <c:pt idx="11">
                  <c:v>2.9653186358838842E-2</c:v>
                </c:pt>
                <c:pt idx="12">
                  <c:v>2.5745498400346619E-2</c:v>
                </c:pt>
                <c:pt idx="13">
                  <c:v>2.2322721044395089E-2</c:v>
                </c:pt>
                <c:pt idx="14">
                  <c:v>1.9306573787331867E-2</c:v>
                </c:pt>
                <c:pt idx="15">
                  <c:v>1.6747712518821824E-2</c:v>
                </c:pt>
                <c:pt idx="16">
                  <c:v>1.4786776963016219E-2</c:v>
                </c:pt>
                <c:pt idx="17">
                  <c:v>1.319600762710977E-2</c:v>
                </c:pt>
                <c:pt idx="18">
                  <c:v>1.1918331927496967E-2</c:v>
                </c:pt>
                <c:pt idx="19">
                  <c:v>1.0743101741627261E-2</c:v>
                </c:pt>
                <c:pt idx="20">
                  <c:v>0.10430321747408053</c:v>
                </c:pt>
                <c:pt idx="21">
                  <c:v>9.3848044580549447E-2</c:v>
                </c:pt>
                <c:pt idx="22">
                  <c:v>8.4896852414741264E-2</c:v>
                </c:pt>
                <c:pt idx="23">
                  <c:v>7.6768934701736902E-2</c:v>
                </c:pt>
                <c:pt idx="24">
                  <c:v>6.9192857076375486E-2</c:v>
                </c:pt>
                <c:pt idx="25">
                  <c:v>6.2081833829895072E-2</c:v>
                </c:pt>
                <c:pt idx="26">
                  <c:v>5.54736045377799E-2</c:v>
                </c:pt>
                <c:pt idx="27">
                  <c:v>4.9386305216538633E-2</c:v>
                </c:pt>
                <c:pt idx="28">
                  <c:v>4.372116687411351E-2</c:v>
                </c:pt>
                <c:pt idx="29">
                  <c:v>3.8661714764119601E-2</c:v>
                </c:pt>
                <c:pt idx="30">
                  <c:v>3.3961112048525317E-2</c:v>
                </c:pt>
                <c:pt idx="31">
                  <c:v>2.9653186358838842E-2</c:v>
                </c:pt>
                <c:pt idx="32">
                  <c:v>2.5745498400346619E-2</c:v>
                </c:pt>
                <c:pt idx="33">
                  <c:v>2.2322721044395089E-2</c:v>
                </c:pt>
                <c:pt idx="34">
                  <c:v>1.9306573787331867E-2</c:v>
                </c:pt>
                <c:pt idx="35">
                  <c:v>1.6747712518821824E-2</c:v>
                </c:pt>
                <c:pt idx="36">
                  <c:v>1.4786776963016219E-2</c:v>
                </c:pt>
                <c:pt idx="37">
                  <c:v>1.319600762710977E-2</c:v>
                </c:pt>
                <c:pt idx="38">
                  <c:v>1.1918331927496967E-2</c:v>
                </c:pt>
                <c:pt idx="39">
                  <c:v>1.0743101741627261E-2</c:v>
                </c:pt>
                <c:pt idx="40">
                  <c:v>0.10430321747408053</c:v>
                </c:pt>
                <c:pt idx="41">
                  <c:v>9.3848044580549447E-2</c:v>
                </c:pt>
                <c:pt idx="42">
                  <c:v>8.4896852414741264E-2</c:v>
                </c:pt>
                <c:pt idx="43">
                  <c:v>7.6768934701736902E-2</c:v>
                </c:pt>
                <c:pt idx="44">
                  <c:v>6.9192857076375486E-2</c:v>
                </c:pt>
                <c:pt idx="45">
                  <c:v>6.2081833829895072E-2</c:v>
                </c:pt>
                <c:pt idx="46">
                  <c:v>5.54736045377799E-2</c:v>
                </c:pt>
                <c:pt idx="47">
                  <c:v>4.9386305216538633E-2</c:v>
                </c:pt>
                <c:pt idx="48">
                  <c:v>4.372116687411351E-2</c:v>
                </c:pt>
                <c:pt idx="49">
                  <c:v>3.8661714764119601E-2</c:v>
                </c:pt>
                <c:pt idx="50">
                  <c:v>3.3961112048525317E-2</c:v>
                </c:pt>
                <c:pt idx="51">
                  <c:v>2.9653186358838842E-2</c:v>
                </c:pt>
                <c:pt idx="52">
                  <c:v>2.5745498400346619E-2</c:v>
                </c:pt>
                <c:pt idx="53">
                  <c:v>2.2322721044395089E-2</c:v>
                </c:pt>
                <c:pt idx="54">
                  <c:v>1.9306573787331867E-2</c:v>
                </c:pt>
                <c:pt idx="55">
                  <c:v>1.6747712518821824E-2</c:v>
                </c:pt>
                <c:pt idx="56">
                  <c:v>1.4786776963016219E-2</c:v>
                </c:pt>
                <c:pt idx="57">
                  <c:v>1.319600762710977E-2</c:v>
                </c:pt>
                <c:pt idx="58">
                  <c:v>1.1918331927496967E-2</c:v>
                </c:pt>
                <c:pt idx="59">
                  <c:v>1.0743101741627261E-2</c:v>
                </c:pt>
                <c:pt idx="60">
                  <c:v>0.10430321747408053</c:v>
                </c:pt>
                <c:pt idx="61">
                  <c:v>9.3848044580549447E-2</c:v>
                </c:pt>
                <c:pt idx="62">
                  <c:v>8.4896852414741264E-2</c:v>
                </c:pt>
                <c:pt idx="63">
                  <c:v>7.6768934701736902E-2</c:v>
                </c:pt>
                <c:pt idx="64">
                  <c:v>6.9192857076375486E-2</c:v>
                </c:pt>
                <c:pt idx="65">
                  <c:v>6.2081833829895072E-2</c:v>
                </c:pt>
                <c:pt idx="66">
                  <c:v>5.54736045377799E-2</c:v>
                </c:pt>
                <c:pt idx="67">
                  <c:v>4.9386305216538633E-2</c:v>
                </c:pt>
                <c:pt idx="68">
                  <c:v>4.372116687411351E-2</c:v>
                </c:pt>
                <c:pt idx="69">
                  <c:v>3.8661714764119601E-2</c:v>
                </c:pt>
                <c:pt idx="70">
                  <c:v>3.3961112048525317E-2</c:v>
                </c:pt>
                <c:pt idx="71">
                  <c:v>2.9653186358838842E-2</c:v>
                </c:pt>
                <c:pt idx="72">
                  <c:v>2.5745498400346619E-2</c:v>
                </c:pt>
                <c:pt idx="73">
                  <c:v>2.2322721044395089E-2</c:v>
                </c:pt>
                <c:pt idx="74">
                  <c:v>1.9306573787331867E-2</c:v>
                </c:pt>
                <c:pt idx="75">
                  <c:v>1.6747712518821824E-2</c:v>
                </c:pt>
                <c:pt idx="76">
                  <c:v>1.4786776963016219E-2</c:v>
                </c:pt>
                <c:pt idx="77">
                  <c:v>1.319600762710977E-2</c:v>
                </c:pt>
                <c:pt idx="78">
                  <c:v>1.1918331927496967E-2</c:v>
                </c:pt>
                <c:pt idx="79">
                  <c:v>1.0743101741627261E-2</c:v>
                </c:pt>
                <c:pt idx="80">
                  <c:v>0.10430321747408053</c:v>
                </c:pt>
                <c:pt idx="81">
                  <c:v>9.3848044580549447E-2</c:v>
                </c:pt>
                <c:pt idx="82">
                  <c:v>8.4896852414741264E-2</c:v>
                </c:pt>
                <c:pt idx="83">
                  <c:v>7.6768934701736902E-2</c:v>
                </c:pt>
                <c:pt idx="84">
                  <c:v>6.9192857076375486E-2</c:v>
                </c:pt>
                <c:pt idx="85">
                  <c:v>6.2081833829895072E-2</c:v>
                </c:pt>
                <c:pt idx="86">
                  <c:v>5.54736045377799E-2</c:v>
                </c:pt>
                <c:pt idx="87">
                  <c:v>4.9386305216538633E-2</c:v>
                </c:pt>
                <c:pt idx="88">
                  <c:v>4.372116687411351E-2</c:v>
                </c:pt>
                <c:pt idx="89">
                  <c:v>3.8661714764119601E-2</c:v>
                </c:pt>
                <c:pt idx="90">
                  <c:v>3.3961112048525317E-2</c:v>
                </c:pt>
                <c:pt idx="91">
                  <c:v>2.9653186358838842E-2</c:v>
                </c:pt>
                <c:pt idx="92">
                  <c:v>2.5745498400346619E-2</c:v>
                </c:pt>
                <c:pt idx="93">
                  <c:v>2.2322721044395089E-2</c:v>
                </c:pt>
                <c:pt idx="94">
                  <c:v>1.9306573787331867E-2</c:v>
                </c:pt>
                <c:pt idx="95">
                  <c:v>1.6747712518821824E-2</c:v>
                </c:pt>
                <c:pt idx="96">
                  <c:v>1.4786776963016219E-2</c:v>
                </c:pt>
                <c:pt idx="97">
                  <c:v>1.319600762710977E-2</c:v>
                </c:pt>
                <c:pt idx="98">
                  <c:v>1.1918331927496967E-2</c:v>
                </c:pt>
                <c:pt idx="99">
                  <c:v>1.0743101741627261E-2</c:v>
                </c:pt>
                <c:pt idx="100">
                  <c:v>0.10211392534031476</c:v>
                </c:pt>
                <c:pt idx="101">
                  <c:v>9.1990342654671056E-2</c:v>
                </c:pt>
                <c:pt idx="102">
                  <c:v>8.3199241826002857E-2</c:v>
                </c:pt>
                <c:pt idx="103">
                  <c:v>7.518927069139969E-2</c:v>
                </c:pt>
                <c:pt idx="104">
                  <c:v>6.7724208574333936E-2</c:v>
                </c:pt>
                <c:pt idx="105">
                  <c:v>6.065329382367745E-2</c:v>
                </c:pt>
                <c:pt idx="106">
                  <c:v>5.4084432446415226E-2</c:v>
                </c:pt>
                <c:pt idx="107">
                  <c:v>4.809182158576282E-2</c:v>
                </c:pt>
                <c:pt idx="108">
                  <c:v>4.2571636084947823E-2</c:v>
                </c:pt>
                <c:pt idx="109">
                  <c:v>3.761635051237628E-2</c:v>
                </c:pt>
                <c:pt idx="110">
                  <c:v>3.3006414359392916E-2</c:v>
                </c:pt>
                <c:pt idx="111">
                  <c:v>2.8833690944626299E-2</c:v>
                </c:pt>
                <c:pt idx="112">
                  <c:v>2.50631704956472E-2</c:v>
                </c:pt>
                <c:pt idx="113">
                  <c:v>2.1755269693983448E-2</c:v>
                </c:pt>
                <c:pt idx="114">
                  <c:v>1.8912913815450495E-2</c:v>
                </c:pt>
                <c:pt idx="115">
                  <c:v>1.647423738622809E-2</c:v>
                </c:pt>
                <c:pt idx="116">
                  <c:v>1.4730740142310335E-2</c:v>
                </c:pt>
                <c:pt idx="117">
                  <c:v>1.3278047631159202E-2</c:v>
                </c:pt>
                <c:pt idx="118">
                  <c:v>1.2132522915537829E-2</c:v>
                </c:pt>
                <c:pt idx="119">
                  <c:v>1.1345050302081905E-2</c:v>
                </c:pt>
                <c:pt idx="120">
                  <c:v>0.10211392534031476</c:v>
                </c:pt>
                <c:pt idx="121">
                  <c:v>9.1990342654671056E-2</c:v>
                </c:pt>
                <c:pt idx="122">
                  <c:v>8.3199241826002857E-2</c:v>
                </c:pt>
                <c:pt idx="123">
                  <c:v>7.518927069139969E-2</c:v>
                </c:pt>
                <c:pt idx="124">
                  <c:v>6.7724208574333936E-2</c:v>
                </c:pt>
                <c:pt idx="125">
                  <c:v>6.065329382367745E-2</c:v>
                </c:pt>
                <c:pt idx="126">
                  <c:v>5.4084432446415226E-2</c:v>
                </c:pt>
                <c:pt idx="127">
                  <c:v>4.809182158576282E-2</c:v>
                </c:pt>
                <c:pt idx="128">
                  <c:v>4.2571636084947823E-2</c:v>
                </c:pt>
                <c:pt idx="129">
                  <c:v>3.761635051237628E-2</c:v>
                </c:pt>
                <c:pt idx="130">
                  <c:v>3.3006414359392916E-2</c:v>
                </c:pt>
                <c:pt idx="131">
                  <c:v>2.8833690944626299E-2</c:v>
                </c:pt>
                <c:pt idx="132">
                  <c:v>2.50631704956472E-2</c:v>
                </c:pt>
                <c:pt idx="133">
                  <c:v>2.1755269693983448E-2</c:v>
                </c:pt>
                <c:pt idx="134">
                  <c:v>1.8912913815450495E-2</c:v>
                </c:pt>
                <c:pt idx="135">
                  <c:v>1.647423738622809E-2</c:v>
                </c:pt>
                <c:pt idx="136">
                  <c:v>1.4730740142310335E-2</c:v>
                </c:pt>
                <c:pt idx="137">
                  <c:v>1.3278047631159202E-2</c:v>
                </c:pt>
                <c:pt idx="138">
                  <c:v>1.2132522915537829E-2</c:v>
                </c:pt>
                <c:pt idx="139">
                  <c:v>1.1345050302081905E-2</c:v>
                </c:pt>
                <c:pt idx="140">
                  <c:v>0.10211392534031476</c:v>
                </c:pt>
                <c:pt idx="141">
                  <c:v>9.1990342654671056E-2</c:v>
                </c:pt>
                <c:pt idx="142">
                  <c:v>8.3199241826002857E-2</c:v>
                </c:pt>
                <c:pt idx="143">
                  <c:v>7.518927069139969E-2</c:v>
                </c:pt>
                <c:pt idx="144">
                  <c:v>6.7724208574333936E-2</c:v>
                </c:pt>
                <c:pt idx="145">
                  <c:v>6.065329382367745E-2</c:v>
                </c:pt>
                <c:pt idx="146">
                  <c:v>5.4084432446415226E-2</c:v>
                </c:pt>
                <c:pt idx="147">
                  <c:v>4.809182158576282E-2</c:v>
                </c:pt>
                <c:pt idx="148">
                  <c:v>4.2571636084947823E-2</c:v>
                </c:pt>
                <c:pt idx="149">
                  <c:v>3.761635051237628E-2</c:v>
                </c:pt>
                <c:pt idx="150">
                  <c:v>3.3006414359392916E-2</c:v>
                </c:pt>
                <c:pt idx="151">
                  <c:v>2.8833690944626299E-2</c:v>
                </c:pt>
                <c:pt idx="152">
                  <c:v>2.50631704956472E-2</c:v>
                </c:pt>
                <c:pt idx="153">
                  <c:v>2.1755269693983448E-2</c:v>
                </c:pt>
                <c:pt idx="154">
                  <c:v>1.8912913815450495E-2</c:v>
                </c:pt>
                <c:pt idx="155">
                  <c:v>1.647423738622809E-2</c:v>
                </c:pt>
                <c:pt idx="156">
                  <c:v>1.4730740142310335E-2</c:v>
                </c:pt>
                <c:pt idx="157">
                  <c:v>1.3278047631159202E-2</c:v>
                </c:pt>
                <c:pt idx="158">
                  <c:v>1.2132522915537829E-2</c:v>
                </c:pt>
                <c:pt idx="159">
                  <c:v>1.1345050302081905E-2</c:v>
                </c:pt>
                <c:pt idx="160">
                  <c:v>0.10211392534031476</c:v>
                </c:pt>
                <c:pt idx="161">
                  <c:v>9.1990342654671056E-2</c:v>
                </c:pt>
                <c:pt idx="162">
                  <c:v>8.3199241826002857E-2</c:v>
                </c:pt>
                <c:pt idx="163">
                  <c:v>7.518927069139969E-2</c:v>
                </c:pt>
                <c:pt idx="164">
                  <c:v>6.7724208574333936E-2</c:v>
                </c:pt>
                <c:pt idx="165">
                  <c:v>6.065329382367745E-2</c:v>
                </c:pt>
                <c:pt idx="166">
                  <c:v>5.4084432446415226E-2</c:v>
                </c:pt>
                <c:pt idx="167">
                  <c:v>4.809182158576282E-2</c:v>
                </c:pt>
                <c:pt idx="168">
                  <c:v>4.2571636084947823E-2</c:v>
                </c:pt>
                <c:pt idx="169">
                  <c:v>3.761635051237628E-2</c:v>
                </c:pt>
                <c:pt idx="170">
                  <c:v>3.3006414359392916E-2</c:v>
                </c:pt>
                <c:pt idx="171">
                  <c:v>2.8833690944626299E-2</c:v>
                </c:pt>
                <c:pt idx="172">
                  <c:v>2.50631704956472E-2</c:v>
                </c:pt>
                <c:pt idx="173">
                  <c:v>2.1755269693983448E-2</c:v>
                </c:pt>
                <c:pt idx="174">
                  <c:v>1.8912913815450495E-2</c:v>
                </c:pt>
                <c:pt idx="175">
                  <c:v>1.647423738622809E-2</c:v>
                </c:pt>
                <c:pt idx="176">
                  <c:v>1.4730740142310335E-2</c:v>
                </c:pt>
                <c:pt idx="177">
                  <c:v>1.3278047631159202E-2</c:v>
                </c:pt>
                <c:pt idx="178">
                  <c:v>1.2132522915537829E-2</c:v>
                </c:pt>
                <c:pt idx="179">
                  <c:v>1.1345050302081905E-2</c:v>
                </c:pt>
                <c:pt idx="180">
                  <c:v>0.10211392534031476</c:v>
                </c:pt>
                <c:pt idx="181">
                  <c:v>9.1990342654671056E-2</c:v>
                </c:pt>
                <c:pt idx="182">
                  <c:v>8.3199241826002857E-2</c:v>
                </c:pt>
                <c:pt idx="183">
                  <c:v>7.518927069139969E-2</c:v>
                </c:pt>
                <c:pt idx="184">
                  <c:v>6.7724208574333936E-2</c:v>
                </c:pt>
                <c:pt idx="185">
                  <c:v>6.065329382367745E-2</c:v>
                </c:pt>
                <c:pt idx="186">
                  <c:v>5.4084432446415226E-2</c:v>
                </c:pt>
                <c:pt idx="187">
                  <c:v>4.809182158576282E-2</c:v>
                </c:pt>
                <c:pt idx="188">
                  <c:v>4.2571636084947823E-2</c:v>
                </c:pt>
                <c:pt idx="189">
                  <c:v>3.761635051237628E-2</c:v>
                </c:pt>
                <c:pt idx="190">
                  <c:v>3.3006414359392916E-2</c:v>
                </c:pt>
                <c:pt idx="191">
                  <c:v>2.8833690944626299E-2</c:v>
                </c:pt>
                <c:pt idx="192">
                  <c:v>2.50631704956472E-2</c:v>
                </c:pt>
                <c:pt idx="193">
                  <c:v>2.1755269693983448E-2</c:v>
                </c:pt>
                <c:pt idx="194">
                  <c:v>1.8912913815450495E-2</c:v>
                </c:pt>
                <c:pt idx="195">
                  <c:v>1.647423738622809E-2</c:v>
                </c:pt>
                <c:pt idx="196">
                  <c:v>1.4730740142310335E-2</c:v>
                </c:pt>
                <c:pt idx="197">
                  <c:v>1.3278047631159202E-2</c:v>
                </c:pt>
                <c:pt idx="198">
                  <c:v>1.2132522915537829E-2</c:v>
                </c:pt>
                <c:pt idx="199">
                  <c:v>1.1345050302081905E-2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38-45AF-A370-93A8A2E50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02397520"/>
        <c:axId val="802380880"/>
      </c:scatterChart>
      <c:valAx>
        <c:axId val="80239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380880"/>
        <c:crosses val="autoZero"/>
        <c:crossBetween val="midCat"/>
      </c:valAx>
      <c:valAx>
        <c:axId val="80238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02397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'Aerodynamics-Flight'!$P$3:$S$3</c:f>
              <c:strCache>
                <c:ptCount val="1"/>
                <c:pt idx="0">
                  <c:v>h = 0 m ; n = 1.00</c:v>
                </c:pt>
              </c:strCache>
            </c:strRef>
          </c:tx>
          <c:xVal>
            <c:numRef>
              <c:f>'Aerodynamics-Flight'!$BU$21:$BU$40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'Aerodynamics-Flight'!$BX$21:$BX$40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94-48AB-A3E8-4864F1D80D0D}"/>
            </c:ext>
          </c:extLst>
        </c:ser>
        <c:ser>
          <c:idx val="1"/>
          <c:order val="1"/>
          <c:tx>
            <c:strRef>
              <c:f>'Aerodynamics-Flight'!$P$4:$S$4</c:f>
              <c:strCache>
                <c:ptCount val="1"/>
                <c:pt idx="0">
                  <c:v>h = 0 m ; n = 1.00</c:v>
                </c:pt>
              </c:strCache>
            </c:strRef>
          </c:tx>
          <c:xVal>
            <c:numRef>
              <c:f>'Aerodynamics-Flight'!$BU$41:$BU$60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'Aerodynamics-Flight'!$BX$41:$BX$60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94-48AB-A3E8-4864F1D80D0D}"/>
            </c:ext>
          </c:extLst>
        </c:ser>
        <c:ser>
          <c:idx val="2"/>
          <c:order val="2"/>
          <c:tx>
            <c:strRef>
              <c:f>'Aerodynamics-Flight'!$P$5:$S$5</c:f>
              <c:strCache>
                <c:ptCount val="1"/>
                <c:pt idx="0">
                  <c:v>h = 0 m ; n = 1.00</c:v>
                </c:pt>
              </c:strCache>
            </c:strRef>
          </c:tx>
          <c:xVal>
            <c:numRef>
              <c:f>'Aerodynamics-Flight'!$BU$61:$BU$80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'Aerodynamics-Flight'!$BX$61:$BX$80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94-48AB-A3E8-4864F1D80D0D}"/>
            </c:ext>
          </c:extLst>
        </c:ser>
        <c:ser>
          <c:idx val="3"/>
          <c:order val="3"/>
          <c:tx>
            <c:strRef>
              <c:f>'Aerodynamics-Flight'!$P$6:$S$6</c:f>
              <c:strCache>
                <c:ptCount val="1"/>
                <c:pt idx="0">
                  <c:v>h = 0 m ; n = 1.00</c:v>
                </c:pt>
              </c:strCache>
            </c:strRef>
          </c:tx>
          <c:xVal>
            <c:numRef>
              <c:f>'Aerodynamics-Flight'!$BU$81:$BU$100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'Aerodynamics-Flight'!$BX$81:$BX$100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094-48AB-A3E8-4864F1D80D0D}"/>
            </c:ext>
          </c:extLst>
        </c:ser>
        <c:ser>
          <c:idx val="4"/>
          <c:order val="4"/>
          <c:tx>
            <c:strRef>
              <c:f>'Aerodynamics-Flight'!$P$7:$S$7</c:f>
              <c:strCache>
                <c:ptCount val="1"/>
                <c:pt idx="0">
                  <c:v>h = 0 m ; n = 1.00</c:v>
                </c:pt>
              </c:strCache>
            </c:strRef>
          </c:tx>
          <c:xVal>
            <c:numRef>
              <c:f>'Aerodynamics-Flight'!$BU$101:$BU$120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'Aerodynamics-Flight'!$BX$101:$BX$120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094-48AB-A3E8-4864F1D80D0D}"/>
            </c:ext>
          </c:extLst>
        </c:ser>
        <c:ser>
          <c:idx val="5"/>
          <c:order val="5"/>
          <c:tx>
            <c:strRef>
              <c:f>'Aerodynamics-Flight'!$P$8:$S$8</c:f>
              <c:strCache>
                <c:ptCount val="1"/>
                <c:pt idx="0">
                  <c:v>h = 5000 m ; n = 1.00</c:v>
                </c:pt>
              </c:strCache>
            </c:strRef>
          </c:tx>
          <c:xVal>
            <c:numRef>
              <c:f>'Aerodynamics-Flight'!$BU$121:$BU$140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'Aerodynamics-Flight'!$BX$121:$BX$140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094-48AB-A3E8-4864F1D80D0D}"/>
            </c:ext>
          </c:extLst>
        </c:ser>
        <c:ser>
          <c:idx val="6"/>
          <c:order val="6"/>
          <c:tx>
            <c:strRef>
              <c:f>'Aerodynamics-Flight'!$P$9:$S$9</c:f>
              <c:strCache>
                <c:ptCount val="1"/>
                <c:pt idx="0">
                  <c:v>h = 5000 m ; n = 1.00</c:v>
                </c:pt>
              </c:strCache>
            </c:strRef>
          </c:tx>
          <c:xVal>
            <c:numRef>
              <c:f>'Aerodynamics-Flight'!$BU$141:$BU$160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'Aerodynamics-Flight'!$BX$141:$BX$160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094-48AB-A3E8-4864F1D80D0D}"/>
            </c:ext>
          </c:extLst>
        </c:ser>
        <c:ser>
          <c:idx val="7"/>
          <c:order val="7"/>
          <c:tx>
            <c:strRef>
              <c:f>'Aerodynamics-Flight'!$P$10:$S$10</c:f>
              <c:strCache>
                <c:ptCount val="1"/>
                <c:pt idx="0">
                  <c:v>h = 5000 m ; n = 1.00</c:v>
                </c:pt>
              </c:strCache>
            </c:strRef>
          </c:tx>
          <c:xVal>
            <c:numRef>
              <c:f>'Aerodynamics-Flight'!$BU$161:$BU$180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'Aerodynamics-Flight'!$BX$161:$BX$180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094-48AB-A3E8-4864F1D80D0D}"/>
            </c:ext>
          </c:extLst>
        </c:ser>
        <c:ser>
          <c:idx val="8"/>
          <c:order val="8"/>
          <c:tx>
            <c:strRef>
              <c:f>'Aerodynamics-Flight'!$P$11:$S$11</c:f>
              <c:strCache>
                <c:ptCount val="1"/>
                <c:pt idx="0">
                  <c:v>h = 5000 m ; n = 1.00</c:v>
                </c:pt>
              </c:strCache>
            </c:strRef>
          </c:tx>
          <c:xVal>
            <c:numRef>
              <c:f>'Aerodynamics-Flight'!$BU$181:$BU$200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'Aerodynamics-Flight'!$BX$181:$BX$200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094-48AB-A3E8-4864F1D80D0D}"/>
            </c:ext>
          </c:extLst>
        </c:ser>
        <c:ser>
          <c:idx val="9"/>
          <c:order val="9"/>
          <c:tx>
            <c:strRef>
              <c:f>'Aerodynamics-Flight'!$P$12:$S$12</c:f>
              <c:strCache>
                <c:ptCount val="1"/>
                <c:pt idx="0">
                  <c:v>h = 5000 m ; n = 1.00</c:v>
                </c:pt>
              </c:strCache>
            </c:strRef>
          </c:tx>
          <c:xVal>
            <c:numRef>
              <c:f>'Aerodynamics-Flight'!$BU$201:$BU$220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'Aerodynamics-Flight'!$BX$201:$BX$220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094-48AB-A3E8-4864F1D80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19712"/>
        <c:axId val="238020288"/>
      </c:scatterChart>
      <c:valAx>
        <c:axId val="238019712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pt-PT"/>
                  <a:t>C</a:t>
                </a:r>
                <a:r>
                  <a:rPr lang="pt-PT" baseline="-25000"/>
                  <a:t>L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crossAx val="238020288"/>
        <c:crosses val="autoZero"/>
        <c:crossBetween val="midCat"/>
      </c:valAx>
      <c:valAx>
        <c:axId val="238020288"/>
        <c:scaling>
          <c:orientation val="minMax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pt-PT"/>
                  <a:t>C</a:t>
                </a:r>
                <a:r>
                  <a:rPr lang="pt-PT" baseline="-25000"/>
                  <a:t>D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crossAx val="2380197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'Aerodynamics-Flight'!$P$4:$S$4</c:f>
              <c:strCache>
                <c:ptCount val="1"/>
                <c:pt idx="0">
                  <c:v>h = 0 m ; n = 1.00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square"/>
            <c:size val="5"/>
            <c:spPr>
              <a:solidFill>
                <a:srgbClr val="FF0000"/>
              </a:solidFill>
            </c:spPr>
          </c:marker>
          <c:xVal>
            <c:numRef>
              <c:f>'Aerodynamics-Flight'!$BU$41:$BU$60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'Aerodynamics-Flight'!$BX$41:$BX$60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10-4597-83B6-0F2067A78060}"/>
            </c:ext>
          </c:extLst>
        </c:ser>
        <c:ser>
          <c:idx val="3"/>
          <c:order val="1"/>
          <c:tx>
            <c:strRef>
              <c:f>'Aerodynamics-Flight'!$P$6:$S$6</c:f>
              <c:strCache>
                <c:ptCount val="1"/>
                <c:pt idx="0">
                  <c:v>h = 0 m ; n = 1.00</c:v>
                </c:pt>
              </c:strCache>
            </c:strRef>
          </c:tx>
          <c:spPr>
            <a:ln>
              <a:solidFill>
                <a:srgbClr val="008000"/>
              </a:solidFill>
              <a:prstDash val="solid"/>
            </a:ln>
          </c:spPr>
          <c:marker>
            <c:symbol val="triangle"/>
            <c:size val="7"/>
            <c:spPr>
              <a:solidFill>
                <a:srgbClr val="008000"/>
              </a:solidFill>
            </c:spPr>
          </c:marker>
          <c:xVal>
            <c:numRef>
              <c:f>'Aerodynamics-Flight'!$BU$81:$BU$100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'Aerodynamics-Flight'!$BX$81:$BX$100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10-4597-83B6-0F2067A78060}"/>
            </c:ext>
          </c:extLst>
        </c:ser>
        <c:ser>
          <c:idx val="4"/>
          <c:order val="2"/>
          <c:tx>
            <c:strRef>
              <c:f>'Aerodynamics-Flight'!$P$7:$S$7</c:f>
              <c:strCache>
                <c:ptCount val="1"/>
                <c:pt idx="0">
                  <c:v>h = 0 m ; n = 1.00</c:v>
                </c:pt>
              </c:strCache>
            </c:strRef>
          </c:tx>
          <c:spPr>
            <a:ln>
              <a:solidFill>
                <a:srgbClr val="000099"/>
              </a:solidFill>
            </a:ln>
          </c:spPr>
          <c:marker>
            <c:symbol val="diamond"/>
            <c:size val="7"/>
            <c:spPr>
              <a:solidFill>
                <a:srgbClr val="000099"/>
              </a:solidFill>
            </c:spPr>
          </c:marker>
          <c:xVal>
            <c:numRef>
              <c:f>'Aerodynamics-Flight'!$BU$101:$BU$120</c:f>
              <c:numCache>
                <c:formatCode>0.000</c:formatCode>
                <c:ptCount val="20"/>
                <c:pt idx="0">
                  <c:v>1.5239052718767874</c:v>
                </c:pt>
                <c:pt idx="1">
                  <c:v>1.4538755800593992</c:v>
                </c:pt>
                <c:pt idx="2">
                  <c:v>1.3838199457296647</c:v>
                </c:pt>
                <c:pt idx="3">
                  <c:v>1.3137393967170699</c:v>
                </c:pt>
                <c:pt idx="4">
                  <c:v>1.2436349430435942</c:v>
                </c:pt>
                <c:pt idx="5">
                  <c:v>1.1735075719582915</c:v>
                </c:pt>
                <c:pt idx="6">
                  <c:v>1.1033582414707033</c:v>
                </c:pt>
                <c:pt idx="7">
                  <c:v>1.0331878717871485</c:v>
                </c:pt>
                <c:pt idx="8">
                  <c:v>0.96299733375816798</c:v>
                </c:pt>
                <c:pt idx="9">
                  <c:v>0.89278743296906693</c:v>
                </c:pt>
                <c:pt idx="10">
                  <c:v>0.82255888731430948</c:v>
                </c:pt>
                <c:pt idx="11">
                  <c:v>0.7523122945352011</c:v>
                </c:pt>
                <c:pt idx="12">
                  <c:v>0.68204808376062065</c:v>
                </c:pt>
                <c:pt idx="13">
                  <c:v>0.61176644050533058</c:v>
                </c:pt>
                <c:pt idx="14">
                  <c:v>0.54146718546255657</c:v>
                </c:pt>
                <c:pt idx="15">
                  <c:v>0.47114956801879782</c:v>
                </c:pt>
                <c:pt idx="16">
                  <c:v>0.40081189047960808</c:v>
                </c:pt>
                <c:pt idx="17">
                  <c:v>0.33045076319083799</c:v>
                </c:pt>
                <c:pt idx="18">
                  <c:v>0.2600594468290624</c:v>
                </c:pt>
                <c:pt idx="19">
                  <c:v>0.18962349043274979</c:v>
                </c:pt>
              </c:numCache>
            </c:numRef>
          </c:xVal>
          <c:yVal>
            <c:numRef>
              <c:f>'Aerodynamics-Flight'!$BX$101:$BX$120</c:f>
              <c:numCache>
                <c:formatCode>0.0000</c:formatCode>
                <c:ptCount val="20"/>
                <c:pt idx="0">
                  <c:v>0.1384156212095044</c:v>
                </c:pt>
                <c:pt idx="1">
                  <c:v>0.12785241009729648</c:v>
                </c:pt>
                <c:pt idx="2">
                  <c:v>0.11878875330940539</c:v>
                </c:pt>
                <c:pt idx="3">
                  <c:v>0.11054352136101994</c:v>
                </c:pt>
                <c:pt idx="4">
                  <c:v>0.10284479040845183</c:v>
                </c:pt>
                <c:pt idx="5">
                  <c:v>9.5605204150755546E-2</c:v>
                </c:pt>
                <c:pt idx="6">
                  <c:v>8.8861831162729443E-2</c:v>
                </c:pt>
                <c:pt idx="7">
                  <c:v>8.2632010591649374E-2</c:v>
                </c:pt>
                <c:pt idx="8">
                  <c:v>7.6816016537884974E-2</c:v>
                </c:pt>
                <c:pt idx="9">
                  <c:v>7.1596210561501408E-2</c:v>
                </c:pt>
                <c:pt idx="10">
                  <c:v>6.6724319973672314E-2</c:v>
                </c:pt>
                <c:pt idx="11">
                  <c:v>6.2232370647881223E-2</c:v>
                </c:pt>
                <c:pt idx="12">
                  <c:v>5.8125617164607041E-2</c:v>
                </c:pt>
                <c:pt idx="13">
                  <c:v>5.4485710189022082E-2</c:v>
                </c:pt>
                <c:pt idx="14">
                  <c:v>5.1230293434669331E-2</c:v>
                </c:pt>
                <c:pt idx="15">
                  <c:v>4.8404327298976091E-2</c:v>
                </c:pt>
                <c:pt idx="16">
                  <c:v>4.614012395824206E-2</c:v>
                </c:pt>
                <c:pt idx="17">
                  <c:v>4.4196997796820021E-2</c:v>
                </c:pt>
                <c:pt idx="18">
                  <c:v>4.249607830015676E-2</c:v>
                </c:pt>
                <c:pt idx="19">
                  <c:v>4.0785127686240603E-2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10-4597-83B6-0F2067A78060}"/>
            </c:ext>
          </c:extLst>
        </c:ser>
        <c:ser>
          <c:idx val="6"/>
          <c:order val="3"/>
          <c:tx>
            <c:strRef>
              <c:f>'Aerodynamics-Flight'!$P$9:$S$9</c:f>
              <c:strCache>
                <c:ptCount val="1"/>
                <c:pt idx="0">
                  <c:v>h = 5000 m ; n = 1.00</c:v>
                </c:pt>
              </c:strCache>
            </c:strRef>
          </c:tx>
          <c:spPr>
            <a:ln>
              <a:solidFill>
                <a:srgbClr val="FF0000"/>
              </a:solidFill>
              <a:prstDash val="dash"/>
            </a:ln>
          </c:spPr>
          <c:marker>
            <c:symbol val="square"/>
            <c:size val="5"/>
            <c:spPr>
              <a:solidFill>
                <a:srgbClr val="FF0000"/>
              </a:solidFill>
            </c:spPr>
          </c:marker>
          <c:xVal>
            <c:numRef>
              <c:f>'Aerodynamics-Flight'!$BU$141:$BU$160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'Aerodynamics-Flight'!$BX$141:$BX$160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10-4597-83B6-0F2067A78060}"/>
            </c:ext>
          </c:extLst>
        </c:ser>
        <c:ser>
          <c:idx val="8"/>
          <c:order val="4"/>
          <c:tx>
            <c:strRef>
              <c:f>'Aerodynamics-Flight'!$P$11:$S$11</c:f>
              <c:strCache>
                <c:ptCount val="1"/>
                <c:pt idx="0">
                  <c:v>h = 5000 m ; n = 1.00</c:v>
                </c:pt>
              </c:strCache>
            </c:strRef>
          </c:tx>
          <c:spPr>
            <a:ln>
              <a:solidFill>
                <a:srgbClr val="008000"/>
              </a:solidFill>
              <a:prstDash val="dash"/>
            </a:ln>
          </c:spPr>
          <c:marker>
            <c:symbol val="triangle"/>
            <c:size val="7"/>
            <c:spPr>
              <a:solidFill>
                <a:srgbClr val="008000"/>
              </a:solidFill>
            </c:spPr>
          </c:marker>
          <c:xVal>
            <c:numRef>
              <c:f>'Aerodynamics-Flight'!$BU$181:$BU$200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'Aerodynamics-Flight'!$BX$181:$BX$200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910-4597-83B6-0F2067A78060}"/>
            </c:ext>
          </c:extLst>
        </c:ser>
        <c:ser>
          <c:idx val="9"/>
          <c:order val="5"/>
          <c:tx>
            <c:strRef>
              <c:f>'Aerodynamics-Flight'!$P$12:$S$12</c:f>
              <c:strCache>
                <c:ptCount val="1"/>
                <c:pt idx="0">
                  <c:v>h = 5000 m ; n = 1.00</c:v>
                </c:pt>
              </c:strCache>
            </c:strRef>
          </c:tx>
          <c:spPr>
            <a:ln>
              <a:solidFill>
                <a:srgbClr val="000099"/>
              </a:solidFill>
              <a:prstDash val="dash"/>
            </a:ln>
          </c:spPr>
          <c:marker>
            <c:symbol val="diamond"/>
            <c:size val="7"/>
            <c:spPr>
              <a:solidFill>
                <a:srgbClr val="000099"/>
              </a:solidFill>
            </c:spPr>
          </c:marker>
          <c:xVal>
            <c:numRef>
              <c:f>'Aerodynamics-Flight'!$BU$201:$BU$220</c:f>
              <c:numCache>
                <c:formatCode>0.000</c:formatCode>
                <c:ptCount val="20"/>
                <c:pt idx="0">
                  <c:v>1.5043703422983619</c:v>
                </c:pt>
                <c:pt idx="1">
                  <c:v>1.4343333822770283</c:v>
                </c:pt>
                <c:pt idx="2">
                  <c:v>1.3642707775257212</c:v>
                </c:pt>
                <c:pt idx="3">
                  <c:v>1.2941835520664198</c:v>
                </c:pt>
                <c:pt idx="4">
                  <c:v>1.2240727109749485</c:v>
                </c:pt>
                <c:pt idx="5">
                  <c:v>1.1539392350734359</c:v>
                </c:pt>
                <c:pt idx="6">
                  <c:v>1.0837840739871623</c:v>
                </c:pt>
                <c:pt idx="7">
                  <c:v>1.0136081369042216</c:v>
                </c:pt>
                <c:pt idx="8">
                  <c:v>0.94341228004146993</c:v>
                </c:pt>
                <c:pt idx="9">
                  <c:v>0.87319728927632545</c:v>
                </c:pt>
                <c:pt idx="10">
                  <c:v>0.8029638554921037</c:v>
                </c:pt>
                <c:pt idx="11">
                  <c:v>0.73271253859857066</c:v>
                </c:pt>
                <c:pt idx="12">
                  <c:v>0.66244371331135499</c:v>
                </c:pt>
                <c:pt idx="13">
                  <c:v>0.59215748428438397</c:v>
                </c:pt>
                <c:pt idx="14">
                  <c:v>0.5218535470790806</c:v>
                </c:pt>
                <c:pt idx="15">
                  <c:v>0.4515309472872695</c:v>
                </c:pt>
                <c:pt idx="16">
                  <c:v>0.38118763262905936</c:v>
                </c:pt>
                <c:pt idx="17">
                  <c:v>0.31081953935540868</c:v>
                </c:pt>
                <c:pt idx="18">
                  <c:v>0.24041847581300302</c:v>
                </c:pt>
                <c:pt idx="19">
                  <c:v>0.18979323539682205</c:v>
                </c:pt>
              </c:numCache>
            </c:numRef>
          </c:xVal>
          <c:yVal>
            <c:numRef>
              <c:f>'Aerodynamics-Flight'!$BX$201:$BX$220</c:f>
              <c:numCache>
                <c:formatCode>0.0000</c:formatCode>
                <c:ptCount val="20"/>
                <c:pt idx="0">
                  <c:v>0.13704222289146323</c:v>
                </c:pt>
                <c:pt idx="1">
                  <c:v>0.12680128812622091</c:v>
                </c:pt>
                <c:pt idx="2">
                  <c:v>0.1178880220650113</c:v>
                </c:pt>
                <c:pt idx="3">
                  <c:v>0.10975060746834139</c:v>
                </c:pt>
                <c:pt idx="4">
                  <c:v>0.10215228479210264</c:v>
                </c:pt>
                <c:pt idx="5">
                  <c:v>9.4941662950045441E-2</c:v>
                </c:pt>
                <c:pt idx="6">
                  <c:v>8.8225906058985226E-2</c:v>
                </c:pt>
                <c:pt idx="7">
                  <c:v>8.207832791320907E-2</c:v>
                </c:pt>
                <c:pt idx="8">
                  <c:v>7.6394039435125766E-2</c:v>
                </c:pt>
                <c:pt idx="9">
                  <c:v>7.1264216895273139E-2</c:v>
                </c:pt>
                <c:pt idx="10">
                  <c:v>6.6467701391799375E-2</c:v>
                </c:pt>
                <c:pt idx="11">
                  <c:v>6.2094328361766066E-2</c:v>
                </c:pt>
                <c:pt idx="12">
                  <c:v>5.8106477687093427E-2</c:v>
                </c:pt>
                <c:pt idx="13">
                  <c:v>5.4561121426050317E-2</c:v>
                </c:pt>
                <c:pt idx="14">
                  <c:v>5.1456499401042174E-2</c:v>
                </c:pt>
                <c:pt idx="15">
                  <c:v>4.8724126987582661E-2</c:v>
                </c:pt>
                <c:pt idx="16">
                  <c:v>4.6645686654473696E-2</c:v>
                </c:pt>
                <c:pt idx="17">
                  <c:v>4.4801264883118593E-2</c:v>
                </c:pt>
                <c:pt idx="18">
                  <c:v>4.3180266431102239E-2</c:v>
                </c:pt>
                <c:pt idx="19">
                  <c:v>4.1971342053431379E-2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910-4597-83B6-0F2067A780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22592"/>
        <c:axId val="238023168"/>
      </c:scatterChart>
      <c:valAx>
        <c:axId val="238022592"/>
        <c:scaling>
          <c:orientation val="minMax"/>
          <c:max val="1.4"/>
          <c:min val="0.2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pt-PT" sz="1600" i="1"/>
                  <a:t>C</a:t>
                </a:r>
                <a:r>
                  <a:rPr lang="pt-PT" sz="1600" i="1" baseline="-25000"/>
                  <a:t>L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8023168"/>
        <c:crosses val="autoZero"/>
        <c:crossBetween val="midCat"/>
      </c:valAx>
      <c:valAx>
        <c:axId val="238023168"/>
        <c:scaling>
          <c:orientation val="minMax"/>
          <c:min val="5.000000000000001E-2"/>
        </c:scaling>
        <c:delete val="0"/>
        <c:axPos val="l"/>
        <c:majorGridlines/>
        <c:minorGridlines/>
        <c:title>
          <c:tx>
            <c:rich>
              <a:bodyPr/>
              <a:lstStyle/>
              <a:p>
                <a:pPr>
                  <a:defRPr sz="1600"/>
                </a:pPr>
                <a:r>
                  <a:rPr lang="pt-PT" sz="1600" i="1"/>
                  <a:t>C</a:t>
                </a:r>
                <a:r>
                  <a:rPr lang="pt-PT" sz="1600" i="1" baseline="-25000"/>
                  <a:t>D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238022592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Stability!$BC$18</c:f>
              <c:strCache>
                <c:ptCount val="1"/>
                <c:pt idx="0">
                  <c:v>CMA</c:v>
                </c:pt>
              </c:strCache>
            </c:strRef>
          </c:tx>
          <c:xVal>
            <c:numRef>
              <c:f>Stability!$BB$21:$BB$40</c:f>
              <c:numCache>
                <c:formatCode>0.000</c:formatCode>
                <c:ptCount val="20"/>
                <c:pt idx="0">
                  <c:v>1.5713900063270689</c:v>
                </c:pt>
                <c:pt idx="1">
                  <c:v>1.496713008856855</c:v>
                </c:pt>
                <c:pt idx="2">
                  <c:v>1.4220073467647973</c:v>
                </c:pt>
                <c:pt idx="3">
                  <c:v>1.3472740325909918</c:v>
                </c:pt>
                <c:pt idx="4">
                  <c:v>1.27251404733864</c:v>
                </c:pt>
                <c:pt idx="5">
                  <c:v>1.1977283323829495</c:v>
                </c:pt>
                <c:pt idx="6">
                  <c:v>1.1229177789366902</c:v>
                </c:pt>
                <c:pt idx="7">
                  <c:v>1.0480832141089496</c:v>
                </c:pt>
                <c:pt idx="8">
                  <c:v>0.97322538211780474</c:v>
                </c:pt>
                <c:pt idx="9">
                  <c:v>0.89834491845240649</c:v>
                </c:pt>
                <c:pt idx="10">
                  <c:v>0.82344231351064456</c:v>
                </c:pt>
                <c:pt idx="11">
                  <c:v>0.74851786005753218</c:v>
                </c:pt>
                <c:pt idx="12">
                  <c:v>0.67357157494598263</c:v>
                </c:pt>
                <c:pt idx="13">
                  <c:v>0.59860307821506908</c:v>
                </c:pt>
                <c:pt idx="14">
                  <c:v>0.52361139813095126</c:v>
                </c:pt>
                <c:pt idx="15">
                  <c:v>0.44859463980416481</c:v>
                </c:pt>
                <c:pt idx="16">
                  <c:v>0.37354938348929129</c:v>
                </c:pt>
                <c:pt idx="17">
                  <c:v>0.29846949458352007</c:v>
                </c:pt>
                <c:pt idx="18">
                  <c:v>0.22334348130548715</c:v>
                </c:pt>
                <c:pt idx="19">
                  <c:v>0.14814755735671425</c:v>
                </c:pt>
              </c:numCache>
            </c:numRef>
          </c:xVal>
          <c:yVal>
            <c:numRef>
              <c:f>Stability!$BC$21:$BC$40</c:f>
              <c:numCache>
                <c:formatCode>0.000</c:formatCode>
                <c:ptCount val="20"/>
                <c:pt idx="0">
                  <c:v>-0.13464943630151635</c:v>
                </c:pt>
                <c:pt idx="1">
                  <c:v>-0.13475683786468784</c:v>
                </c:pt>
                <c:pt idx="2">
                  <c:v>-0.13486967744308062</c:v>
                </c:pt>
                <c:pt idx="3">
                  <c:v>-0.13498852579706266</c:v>
                </c:pt>
                <c:pt idx="4">
                  <c:v>-0.13511404846775402</c:v>
                </c:pt>
                <c:pt idx="5">
                  <c:v>-0.13524702796394894</c:v>
                </c:pt>
                <c:pt idx="6">
                  <c:v>-0.13538839283988285</c:v>
                </c:pt>
                <c:pt idx="7">
                  <c:v>-0.13553925640122191</c:v>
                </c:pt>
                <c:pt idx="8">
                  <c:v>-0.13570096913512145</c:v>
                </c:pt>
                <c:pt idx="9">
                  <c:v>-0.13587519114798638</c:v>
                </c:pt>
                <c:pt idx="10">
                  <c:v>-0.13606399452844492</c:v>
                </c:pt>
                <c:pt idx="11">
                  <c:v>-0.13627001180556644</c:v>
                </c:pt>
                <c:pt idx="12">
                  <c:v>-0.13649665787765156</c:v>
                </c:pt>
                <c:pt idx="13">
                  <c:v>-0.1367484738467297</c:v>
                </c:pt>
                <c:pt idx="14">
                  <c:v>-0.13703168307176766</c:v>
                </c:pt>
                <c:pt idx="15">
                  <c:v>-0.13735513889710568</c:v>
                </c:pt>
                <c:pt idx="16">
                  <c:v>-0.13773204991668633</c:v>
                </c:pt>
                <c:pt idx="17">
                  <c:v>-0.13818340051895431</c:v>
                </c:pt>
                <c:pt idx="18">
                  <c:v>-0.13874556402568824</c:v>
                </c:pt>
                <c:pt idx="19">
                  <c:v>-0.13949033638426311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5B-4FD5-A38D-99BCEAB1BE82}"/>
            </c:ext>
          </c:extLst>
        </c:ser>
        <c:ser>
          <c:idx val="1"/>
          <c:order val="1"/>
          <c:tx>
            <c:strRef>
              <c:f>Stability!$BD$18</c:f>
              <c:strCache>
                <c:ptCount val="1"/>
                <c:pt idx="0">
                  <c:v>CMt</c:v>
                </c:pt>
              </c:strCache>
            </c:strRef>
          </c:tx>
          <c:xVal>
            <c:numRef>
              <c:f>Stability!$BB$21:$BB$40</c:f>
              <c:numCache>
                <c:formatCode>0.000</c:formatCode>
                <c:ptCount val="20"/>
                <c:pt idx="0">
                  <c:v>1.5713900063270689</c:v>
                </c:pt>
                <c:pt idx="1">
                  <c:v>1.496713008856855</c:v>
                </c:pt>
                <c:pt idx="2">
                  <c:v>1.4220073467647973</c:v>
                </c:pt>
                <c:pt idx="3">
                  <c:v>1.3472740325909918</c:v>
                </c:pt>
                <c:pt idx="4">
                  <c:v>1.27251404733864</c:v>
                </c:pt>
                <c:pt idx="5">
                  <c:v>1.1977283323829495</c:v>
                </c:pt>
                <c:pt idx="6">
                  <c:v>1.1229177789366902</c:v>
                </c:pt>
                <c:pt idx="7">
                  <c:v>1.0480832141089496</c:v>
                </c:pt>
                <c:pt idx="8">
                  <c:v>0.97322538211780474</c:v>
                </c:pt>
                <c:pt idx="9">
                  <c:v>0.89834491845240649</c:v>
                </c:pt>
                <c:pt idx="10">
                  <c:v>0.82344231351064456</c:v>
                </c:pt>
                <c:pt idx="11">
                  <c:v>0.74851786005753218</c:v>
                </c:pt>
                <c:pt idx="12">
                  <c:v>0.67357157494598263</c:v>
                </c:pt>
                <c:pt idx="13">
                  <c:v>0.59860307821506908</c:v>
                </c:pt>
                <c:pt idx="14">
                  <c:v>0.52361139813095126</c:v>
                </c:pt>
                <c:pt idx="15">
                  <c:v>0.44859463980416481</c:v>
                </c:pt>
                <c:pt idx="16">
                  <c:v>0.37354938348929129</c:v>
                </c:pt>
                <c:pt idx="17">
                  <c:v>0.29846949458352007</c:v>
                </c:pt>
                <c:pt idx="18">
                  <c:v>0.22334348130548715</c:v>
                </c:pt>
                <c:pt idx="19">
                  <c:v>0.14814755735671425</c:v>
                </c:pt>
              </c:numCache>
            </c:numRef>
          </c:xVal>
          <c:yVal>
            <c:numRef>
              <c:f>Stability!$BD$21:$BD$40</c:f>
              <c:numCache>
                <c:formatCode>0.000</c:formatCode>
                <c:ptCount val="20"/>
                <c:pt idx="0">
                  <c:v>-8.3446052170032634E-2</c:v>
                </c:pt>
                <c:pt idx="1">
                  <c:v>-6.1993761387971962E-2</c:v>
                </c:pt>
                <c:pt idx="2">
                  <c:v>-4.0523530050508128E-2</c:v>
                </c:pt>
                <c:pt idx="3">
                  <c:v>-1.9034717173713998E-2</c:v>
                </c:pt>
                <c:pt idx="4">
                  <c:v>2.4734760656158392E-3</c:v>
                </c:pt>
                <c:pt idx="5">
                  <c:v>2.4002042873022624E-2</c:v>
                </c:pt>
                <c:pt idx="6">
                  <c:v>4.5552218597642878E-2</c:v>
                </c:pt>
                <c:pt idx="7">
                  <c:v>6.7125544137008622E-2</c:v>
                </c:pt>
                <c:pt idx="8">
                  <c:v>8.8723951596122022E-2</c:v>
                </c:pt>
                <c:pt idx="9">
                  <c:v>0.11034988232623096</c:v>
                </c:pt>
                <c:pt idx="10">
                  <c:v>0.13200645329864191</c:v>
                </c:pt>
                <c:pt idx="11">
                  <c:v>0.15369769778635226</c:v>
                </c:pt>
                <c:pt idx="12">
                  <c:v>0.17542892425470202</c:v>
                </c:pt>
                <c:pt idx="13">
                  <c:v>0.19720727101297394</c:v>
                </c:pt>
                <c:pt idx="14">
                  <c:v>0.21904260100599379</c:v>
                </c:pt>
                <c:pt idx="15">
                  <c:v>0.24094902319189179</c:v>
                </c:pt>
                <c:pt idx="16">
                  <c:v>0.26294765547593607</c:v>
                </c:pt>
                <c:pt idx="17">
                  <c:v>0.28507208968612052</c:v>
                </c:pt>
                <c:pt idx="18">
                  <c:v>0.30738052699369178</c:v>
                </c:pt>
                <c:pt idx="19">
                  <c:v>0.32998764017570581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5B-4FD5-A38D-99BCEAB1BE82}"/>
            </c:ext>
          </c:extLst>
        </c:ser>
        <c:ser>
          <c:idx val="2"/>
          <c:order val="2"/>
          <c:tx>
            <c:strRef>
              <c:f>Stability!$BE$18</c:f>
              <c:strCache>
                <c:ptCount val="1"/>
                <c:pt idx="0">
                  <c:v>CM</c:v>
                </c:pt>
              </c:strCache>
            </c:strRef>
          </c:tx>
          <c:xVal>
            <c:numRef>
              <c:f>Stability!$BB$21:$BB$40</c:f>
              <c:numCache>
                <c:formatCode>0.000</c:formatCode>
                <c:ptCount val="20"/>
                <c:pt idx="0">
                  <c:v>1.5713900063270689</c:v>
                </c:pt>
                <c:pt idx="1">
                  <c:v>1.496713008856855</c:v>
                </c:pt>
                <c:pt idx="2">
                  <c:v>1.4220073467647973</c:v>
                </c:pt>
                <c:pt idx="3">
                  <c:v>1.3472740325909918</c:v>
                </c:pt>
                <c:pt idx="4">
                  <c:v>1.27251404733864</c:v>
                </c:pt>
                <c:pt idx="5">
                  <c:v>1.1977283323829495</c:v>
                </c:pt>
                <c:pt idx="6">
                  <c:v>1.1229177789366902</c:v>
                </c:pt>
                <c:pt idx="7">
                  <c:v>1.0480832141089496</c:v>
                </c:pt>
                <c:pt idx="8">
                  <c:v>0.97322538211780474</c:v>
                </c:pt>
                <c:pt idx="9">
                  <c:v>0.89834491845240649</c:v>
                </c:pt>
                <c:pt idx="10">
                  <c:v>0.82344231351064456</c:v>
                </c:pt>
                <c:pt idx="11">
                  <c:v>0.74851786005753218</c:v>
                </c:pt>
                <c:pt idx="12">
                  <c:v>0.67357157494598263</c:v>
                </c:pt>
                <c:pt idx="13">
                  <c:v>0.59860307821506908</c:v>
                </c:pt>
                <c:pt idx="14">
                  <c:v>0.52361139813095126</c:v>
                </c:pt>
                <c:pt idx="15">
                  <c:v>0.44859463980416481</c:v>
                </c:pt>
                <c:pt idx="16">
                  <c:v>0.37354938348929129</c:v>
                </c:pt>
                <c:pt idx="17">
                  <c:v>0.29846949458352007</c:v>
                </c:pt>
                <c:pt idx="18">
                  <c:v>0.22334348130548715</c:v>
                </c:pt>
                <c:pt idx="19">
                  <c:v>0.14814755735671425</c:v>
                </c:pt>
              </c:numCache>
            </c:numRef>
          </c:xVal>
          <c:yVal>
            <c:numRef>
              <c:f>Stability!$BE$21:$BE$40</c:f>
              <c:numCache>
                <c:formatCode>0.000</c:formatCode>
                <c:ptCount val="20"/>
                <c:pt idx="0">
                  <c:v>-0.21809548847154897</c:v>
                </c:pt>
                <c:pt idx="1">
                  <c:v>-0.19675059925265981</c:v>
                </c:pt>
                <c:pt idx="2">
                  <c:v>-0.17539320749358875</c:v>
                </c:pt>
                <c:pt idx="3">
                  <c:v>-0.15402324297077666</c:v>
                </c:pt>
                <c:pt idx="4">
                  <c:v>-0.13264057240213817</c:v>
                </c:pt>
                <c:pt idx="5">
                  <c:v>-0.11124498509092631</c:v>
                </c:pt>
                <c:pt idx="6">
                  <c:v>-8.9836174242239969E-2</c:v>
                </c:pt>
                <c:pt idx="7">
                  <c:v>-6.8413712264213292E-2</c:v>
                </c:pt>
                <c:pt idx="8">
                  <c:v>-4.6977017538999424E-2</c:v>
                </c:pt>
                <c:pt idx="9">
                  <c:v>-2.5525308821755424E-2</c:v>
                </c:pt>
                <c:pt idx="10">
                  <c:v>-4.0575412298030078E-3</c:v>
                </c:pt>
                <c:pt idx="11">
                  <c:v>1.7427685980785812E-2</c:v>
                </c:pt>
                <c:pt idx="12">
                  <c:v>3.8932266377050467E-2</c:v>
                </c:pt>
                <c:pt idx="13">
                  <c:v>6.0458797166244249E-2</c:v>
                </c:pt>
                <c:pt idx="14">
                  <c:v>8.201091793422613E-2</c:v>
                </c:pt>
                <c:pt idx="15">
                  <c:v>0.10359388429478611</c:v>
                </c:pt>
                <c:pt idx="16">
                  <c:v>0.12521560555924974</c:v>
                </c:pt>
                <c:pt idx="17">
                  <c:v>0.14688868916716621</c:v>
                </c:pt>
                <c:pt idx="18">
                  <c:v>0.16863496296800354</c:v>
                </c:pt>
                <c:pt idx="19">
                  <c:v>0.1904973037914427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5B-4FD5-A38D-99BCEAB1BE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25472"/>
        <c:axId val="238026048"/>
      </c:scatterChart>
      <c:valAx>
        <c:axId val="238025472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38026048"/>
        <c:crosses val="autoZero"/>
        <c:crossBetween val="midCat"/>
      </c:valAx>
      <c:valAx>
        <c:axId val="238026048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38025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Stability!$BC$18</c:f>
              <c:strCache>
                <c:ptCount val="1"/>
                <c:pt idx="0">
                  <c:v>CMA</c:v>
                </c:pt>
              </c:strCache>
            </c:strRef>
          </c:tx>
          <c:xVal>
            <c:numRef>
              <c:f>Stability!$AF$21:$AF$40</c:f>
              <c:numCache>
                <c:formatCode>0.000</c:formatCode>
                <c:ptCount val="20"/>
                <c:pt idx="0">
                  <c:v>9.6479486464418578</c:v>
                </c:pt>
                <c:pt idx="1">
                  <c:v>8.823175487440011</c:v>
                </c:pt>
                <c:pt idx="2">
                  <c:v>7.9977125704675842</c:v>
                </c:pt>
                <c:pt idx="3">
                  <c:v>7.1715352517071054</c:v>
                </c:pt>
                <c:pt idx="4">
                  <c:v>6.3446128189169126</c:v>
                </c:pt>
                <c:pt idx="5">
                  <c:v>5.5169070864654541</c:v>
                </c:pt>
                <c:pt idx="6">
                  <c:v>4.6883705590609619</c:v>
                </c:pt>
                <c:pt idx="7">
                  <c:v>3.8589439940361547</c:v>
                </c:pt>
                <c:pt idx="8">
                  <c:v>3.0285531080260393</c:v>
                </c:pt>
                <c:pt idx="9">
                  <c:v>2.1971040387479608</c:v>
                </c:pt>
                <c:pt idx="10">
                  <c:v>1.3644769484513919</c:v>
                </c:pt>
                <c:pt idx="11">
                  <c:v>0.53051677046560108</c:v>
                </c:pt>
                <c:pt idx="12">
                  <c:v>-0.30498058901796732</c:v>
                </c:pt>
                <c:pt idx="13">
                  <c:v>-1.1422895755565197</c:v>
                </c:pt>
                <c:pt idx="14">
                  <c:v>-1.9817893883807436</c:v>
                </c:pt>
                <c:pt idx="15">
                  <c:v>-2.8240224725882497</c:v>
                </c:pt>
                <c:pt idx="16">
                  <c:v>-3.6698007452659587</c:v>
                </c:pt>
                <c:pt idx="17">
                  <c:v>-4.5204157066257871</c:v>
                </c:pt>
                <c:pt idx="18">
                  <c:v>-5.3781050087839795</c:v>
                </c:pt>
                <c:pt idx="19">
                  <c:v>-6.2472774596177327</c:v>
                </c:pt>
              </c:numCache>
            </c:numRef>
          </c:xVal>
          <c:yVal>
            <c:numRef>
              <c:f>Stability!$BC$21:$BC$40</c:f>
              <c:numCache>
                <c:formatCode>0.000</c:formatCode>
                <c:ptCount val="20"/>
                <c:pt idx="0">
                  <c:v>-0.13464943630151635</c:v>
                </c:pt>
                <c:pt idx="1">
                  <c:v>-0.13475683786468784</c:v>
                </c:pt>
                <c:pt idx="2">
                  <c:v>-0.13486967744308062</c:v>
                </c:pt>
                <c:pt idx="3">
                  <c:v>-0.13498852579706266</c:v>
                </c:pt>
                <c:pt idx="4">
                  <c:v>-0.13511404846775402</c:v>
                </c:pt>
                <c:pt idx="5">
                  <c:v>-0.13524702796394894</c:v>
                </c:pt>
                <c:pt idx="6">
                  <c:v>-0.13538839283988285</c:v>
                </c:pt>
                <c:pt idx="7">
                  <c:v>-0.13553925640122191</c:v>
                </c:pt>
                <c:pt idx="8">
                  <c:v>-0.13570096913512145</c:v>
                </c:pt>
                <c:pt idx="9">
                  <c:v>-0.13587519114798638</c:v>
                </c:pt>
                <c:pt idx="10">
                  <c:v>-0.13606399452844492</c:v>
                </c:pt>
                <c:pt idx="11">
                  <c:v>-0.13627001180556644</c:v>
                </c:pt>
                <c:pt idx="12">
                  <c:v>-0.13649665787765156</c:v>
                </c:pt>
                <c:pt idx="13">
                  <c:v>-0.1367484738467297</c:v>
                </c:pt>
                <c:pt idx="14">
                  <c:v>-0.13703168307176766</c:v>
                </c:pt>
                <c:pt idx="15">
                  <c:v>-0.13735513889710568</c:v>
                </c:pt>
                <c:pt idx="16">
                  <c:v>-0.13773204991668633</c:v>
                </c:pt>
                <c:pt idx="17">
                  <c:v>-0.13818340051895431</c:v>
                </c:pt>
                <c:pt idx="18">
                  <c:v>-0.13874556402568824</c:v>
                </c:pt>
                <c:pt idx="19">
                  <c:v>-0.13949033638426311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EE-4588-A4E5-23350FC55F98}"/>
            </c:ext>
          </c:extLst>
        </c:ser>
        <c:ser>
          <c:idx val="1"/>
          <c:order val="1"/>
          <c:tx>
            <c:strRef>
              <c:f>Stability!$BD$18</c:f>
              <c:strCache>
                <c:ptCount val="1"/>
                <c:pt idx="0">
                  <c:v>CMt</c:v>
                </c:pt>
              </c:strCache>
            </c:strRef>
          </c:tx>
          <c:xVal>
            <c:numRef>
              <c:f>Stability!$AF$21:$AF$40</c:f>
              <c:numCache>
                <c:formatCode>0.000</c:formatCode>
                <c:ptCount val="20"/>
                <c:pt idx="0">
                  <c:v>9.6479486464418578</c:v>
                </c:pt>
                <c:pt idx="1">
                  <c:v>8.823175487440011</c:v>
                </c:pt>
                <c:pt idx="2">
                  <c:v>7.9977125704675842</c:v>
                </c:pt>
                <c:pt idx="3">
                  <c:v>7.1715352517071054</c:v>
                </c:pt>
                <c:pt idx="4">
                  <c:v>6.3446128189169126</c:v>
                </c:pt>
                <c:pt idx="5">
                  <c:v>5.5169070864654541</c:v>
                </c:pt>
                <c:pt idx="6">
                  <c:v>4.6883705590609619</c:v>
                </c:pt>
                <c:pt idx="7">
                  <c:v>3.8589439940361547</c:v>
                </c:pt>
                <c:pt idx="8">
                  <c:v>3.0285531080260393</c:v>
                </c:pt>
                <c:pt idx="9">
                  <c:v>2.1971040387479608</c:v>
                </c:pt>
                <c:pt idx="10">
                  <c:v>1.3644769484513919</c:v>
                </c:pt>
                <c:pt idx="11">
                  <c:v>0.53051677046560108</c:v>
                </c:pt>
                <c:pt idx="12">
                  <c:v>-0.30498058901796732</c:v>
                </c:pt>
                <c:pt idx="13">
                  <c:v>-1.1422895755565197</c:v>
                </c:pt>
                <c:pt idx="14">
                  <c:v>-1.9817893883807436</c:v>
                </c:pt>
                <c:pt idx="15">
                  <c:v>-2.8240224725882497</c:v>
                </c:pt>
                <c:pt idx="16">
                  <c:v>-3.6698007452659587</c:v>
                </c:pt>
                <c:pt idx="17">
                  <c:v>-4.5204157066257871</c:v>
                </c:pt>
                <c:pt idx="18">
                  <c:v>-5.3781050087839795</c:v>
                </c:pt>
                <c:pt idx="19">
                  <c:v>-6.2472774596177327</c:v>
                </c:pt>
              </c:numCache>
            </c:numRef>
          </c:xVal>
          <c:yVal>
            <c:numRef>
              <c:f>Stability!$BD$21:$BD$40</c:f>
              <c:numCache>
                <c:formatCode>0.000</c:formatCode>
                <c:ptCount val="20"/>
                <c:pt idx="0">
                  <c:v>-8.3446052170032634E-2</c:v>
                </c:pt>
                <c:pt idx="1">
                  <c:v>-6.1993761387971962E-2</c:v>
                </c:pt>
                <c:pt idx="2">
                  <c:v>-4.0523530050508128E-2</c:v>
                </c:pt>
                <c:pt idx="3">
                  <c:v>-1.9034717173713998E-2</c:v>
                </c:pt>
                <c:pt idx="4">
                  <c:v>2.4734760656158392E-3</c:v>
                </c:pt>
                <c:pt idx="5">
                  <c:v>2.4002042873022624E-2</c:v>
                </c:pt>
                <c:pt idx="6">
                  <c:v>4.5552218597642878E-2</c:v>
                </c:pt>
                <c:pt idx="7">
                  <c:v>6.7125544137008622E-2</c:v>
                </c:pt>
                <c:pt idx="8">
                  <c:v>8.8723951596122022E-2</c:v>
                </c:pt>
                <c:pt idx="9">
                  <c:v>0.11034988232623096</c:v>
                </c:pt>
                <c:pt idx="10">
                  <c:v>0.13200645329864191</c:v>
                </c:pt>
                <c:pt idx="11">
                  <c:v>0.15369769778635226</c:v>
                </c:pt>
                <c:pt idx="12">
                  <c:v>0.17542892425470202</c:v>
                </c:pt>
                <c:pt idx="13">
                  <c:v>0.19720727101297394</c:v>
                </c:pt>
                <c:pt idx="14">
                  <c:v>0.21904260100599379</c:v>
                </c:pt>
                <c:pt idx="15">
                  <c:v>0.24094902319189179</c:v>
                </c:pt>
                <c:pt idx="16">
                  <c:v>0.26294765547593607</c:v>
                </c:pt>
                <c:pt idx="17">
                  <c:v>0.28507208968612052</c:v>
                </c:pt>
                <c:pt idx="18">
                  <c:v>0.30738052699369178</c:v>
                </c:pt>
                <c:pt idx="19">
                  <c:v>0.32998764017570581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EE-4588-A4E5-23350FC55F98}"/>
            </c:ext>
          </c:extLst>
        </c:ser>
        <c:ser>
          <c:idx val="2"/>
          <c:order val="2"/>
          <c:tx>
            <c:strRef>
              <c:f>Stability!$BE$18</c:f>
              <c:strCache>
                <c:ptCount val="1"/>
                <c:pt idx="0">
                  <c:v>CM</c:v>
                </c:pt>
              </c:strCache>
            </c:strRef>
          </c:tx>
          <c:xVal>
            <c:numRef>
              <c:f>Stability!$AF$21:$AF$40</c:f>
              <c:numCache>
                <c:formatCode>0.000</c:formatCode>
                <c:ptCount val="20"/>
                <c:pt idx="0">
                  <c:v>9.6479486464418578</c:v>
                </c:pt>
                <c:pt idx="1">
                  <c:v>8.823175487440011</c:v>
                </c:pt>
                <c:pt idx="2">
                  <c:v>7.9977125704675842</c:v>
                </c:pt>
                <c:pt idx="3">
                  <c:v>7.1715352517071054</c:v>
                </c:pt>
                <c:pt idx="4">
                  <c:v>6.3446128189169126</c:v>
                </c:pt>
                <c:pt idx="5">
                  <c:v>5.5169070864654541</c:v>
                </c:pt>
                <c:pt idx="6">
                  <c:v>4.6883705590609619</c:v>
                </c:pt>
                <c:pt idx="7">
                  <c:v>3.8589439940361547</c:v>
                </c:pt>
                <c:pt idx="8">
                  <c:v>3.0285531080260393</c:v>
                </c:pt>
                <c:pt idx="9">
                  <c:v>2.1971040387479608</c:v>
                </c:pt>
                <c:pt idx="10">
                  <c:v>1.3644769484513919</c:v>
                </c:pt>
                <c:pt idx="11">
                  <c:v>0.53051677046560108</c:v>
                </c:pt>
                <c:pt idx="12">
                  <c:v>-0.30498058901796732</c:v>
                </c:pt>
                <c:pt idx="13">
                  <c:v>-1.1422895755565197</c:v>
                </c:pt>
                <c:pt idx="14">
                  <c:v>-1.9817893883807436</c:v>
                </c:pt>
                <c:pt idx="15">
                  <c:v>-2.8240224725882497</c:v>
                </c:pt>
                <c:pt idx="16">
                  <c:v>-3.6698007452659587</c:v>
                </c:pt>
                <c:pt idx="17">
                  <c:v>-4.5204157066257871</c:v>
                </c:pt>
                <c:pt idx="18">
                  <c:v>-5.3781050087839795</c:v>
                </c:pt>
                <c:pt idx="19">
                  <c:v>-6.2472774596177327</c:v>
                </c:pt>
              </c:numCache>
            </c:numRef>
          </c:xVal>
          <c:yVal>
            <c:numRef>
              <c:f>Stability!$BE$21:$BE$40</c:f>
              <c:numCache>
                <c:formatCode>0.000</c:formatCode>
                <c:ptCount val="20"/>
                <c:pt idx="0">
                  <c:v>-0.21809548847154897</c:v>
                </c:pt>
                <c:pt idx="1">
                  <c:v>-0.19675059925265981</c:v>
                </c:pt>
                <c:pt idx="2">
                  <c:v>-0.17539320749358875</c:v>
                </c:pt>
                <c:pt idx="3">
                  <c:v>-0.15402324297077666</c:v>
                </c:pt>
                <c:pt idx="4">
                  <c:v>-0.13264057240213817</c:v>
                </c:pt>
                <c:pt idx="5">
                  <c:v>-0.11124498509092631</c:v>
                </c:pt>
                <c:pt idx="6">
                  <c:v>-8.9836174242239969E-2</c:v>
                </c:pt>
                <c:pt idx="7">
                  <c:v>-6.8413712264213292E-2</c:v>
                </c:pt>
                <c:pt idx="8">
                  <c:v>-4.6977017538999424E-2</c:v>
                </c:pt>
                <c:pt idx="9">
                  <c:v>-2.5525308821755424E-2</c:v>
                </c:pt>
                <c:pt idx="10">
                  <c:v>-4.0575412298030078E-3</c:v>
                </c:pt>
                <c:pt idx="11">
                  <c:v>1.7427685980785812E-2</c:v>
                </c:pt>
                <c:pt idx="12">
                  <c:v>3.8932266377050467E-2</c:v>
                </c:pt>
                <c:pt idx="13">
                  <c:v>6.0458797166244249E-2</c:v>
                </c:pt>
                <c:pt idx="14">
                  <c:v>8.201091793422613E-2</c:v>
                </c:pt>
                <c:pt idx="15">
                  <c:v>0.10359388429478611</c:v>
                </c:pt>
                <c:pt idx="16">
                  <c:v>0.12521560555924974</c:v>
                </c:pt>
                <c:pt idx="17">
                  <c:v>0.14688868916716621</c:v>
                </c:pt>
                <c:pt idx="18">
                  <c:v>0.16863496296800354</c:v>
                </c:pt>
                <c:pt idx="19">
                  <c:v>0.1904973037914427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EE-4588-A4E5-23350FC55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7020864"/>
        <c:axId val="237021440"/>
      </c:scatterChart>
      <c:valAx>
        <c:axId val="237020864"/>
        <c:scaling>
          <c:orientation val="minMax"/>
        </c:scaling>
        <c:delete val="0"/>
        <c:axPos val="b"/>
        <c:numFmt formatCode="#,##0.00" sourceLinked="0"/>
        <c:majorTickMark val="out"/>
        <c:minorTickMark val="none"/>
        <c:tickLblPos val="nextTo"/>
        <c:crossAx val="237021440"/>
        <c:crosses val="autoZero"/>
        <c:crossBetween val="midCat"/>
      </c:valAx>
      <c:valAx>
        <c:axId val="237021440"/>
        <c:scaling>
          <c:orientation val="minMax"/>
        </c:scaling>
        <c:delete val="0"/>
        <c:axPos val="l"/>
        <c:majorGridlines/>
        <c:numFmt formatCode="#,##0.00" sourceLinked="0"/>
        <c:majorTickMark val="out"/>
        <c:minorTickMark val="none"/>
        <c:tickLblPos val="nextTo"/>
        <c:crossAx val="2370208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A00-000000000000}">
  <sheetPr/>
  <sheetViews>
    <sheetView zoomScale="80"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B00-000000000000}">
  <sheetPr/>
  <sheetViews>
    <sheetView zoomScale="8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9525</xdr:colOff>
      <xdr:row>41</xdr:row>
      <xdr:rowOff>141195</xdr:rowOff>
    </xdr:from>
    <xdr:to>
      <xdr:col>25</xdr:col>
      <xdr:colOff>0</xdr:colOff>
      <xdr:row>79</xdr:row>
      <xdr:rowOff>145677</xdr:rowOff>
    </xdr:to>
    <xdr:graphicFrame macro="">
      <xdr:nvGraphicFramePr>
        <xdr:cNvPr id="96050" name="Chart 1">
          <a:extLst>
            <a:ext uri="{FF2B5EF4-FFF2-40B4-BE49-F238E27FC236}">
              <a16:creationId xmlns:a16="http://schemas.microsoft.com/office/drawing/2014/main" id="{00000000-0008-0000-0100-000032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11206</xdr:colOff>
      <xdr:row>6</xdr:row>
      <xdr:rowOff>0</xdr:rowOff>
    </xdr:from>
    <xdr:to>
      <xdr:col>25</xdr:col>
      <xdr:colOff>11206</xdr:colOff>
      <xdr:row>39</xdr:row>
      <xdr:rowOff>85725</xdr:rowOff>
    </xdr:to>
    <xdr:graphicFrame macro="">
      <xdr:nvGraphicFramePr>
        <xdr:cNvPr id="96051" name="Chart 24">
          <a:extLst>
            <a:ext uri="{FF2B5EF4-FFF2-40B4-BE49-F238E27FC236}">
              <a16:creationId xmlns:a16="http://schemas.microsoft.com/office/drawing/2014/main" id="{00000000-0008-0000-0100-000033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-1</xdr:colOff>
      <xdr:row>82</xdr:row>
      <xdr:rowOff>11206</xdr:rowOff>
    </xdr:from>
    <xdr:to>
      <xdr:col>24</xdr:col>
      <xdr:colOff>605117</xdr:colOff>
      <xdr:row>115</xdr:row>
      <xdr:rowOff>115982</xdr:rowOff>
    </xdr:to>
    <xdr:graphicFrame macro="">
      <xdr:nvGraphicFramePr>
        <xdr:cNvPr id="96052" name="Chart 25">
          <a:extLst>
            <a:ext uri="{FF2B5EF4-FFF2-40B4-BE49-F238E27FC236}">
              <a16:creationId xmlns:a16="http://schemas.microsoft.com/office/drawing/2014/main" id="{00000000-0008-0000-0100-00003477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0</xdr:colOff>
      <xdr:row>6</xdr:row>
      <xdr:rowOff>0</xdr:rowOff>
    </xdr:from>
    <xdr:to>
      <xdr:col>39</xdr:col>
      <xdr:colOff>605117</xdr:colOff>
      <xdr:row>39</xdr:row>
      <xdr:rowOff>85725</xdr:rowOff>
    </xdr:to>
    <xdr:graphicFrame macro="">
      <xdr:nvGraphicFramePr>
        <xdr:cNvPr id="5" name="Chart 2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11207</xdr:colOff>
      <xdr:row>6</xdr:row>
      <xdr:rowOff>11205</xdr:rowOff>
    </xdr:from>
    <xdr:to>
      <xdr:col>50</xdr:col>
      <xdr:colOff>593912</xdr:colOff>
      <xdr:row>39</xdr:row>
      <xdr:rowOff>96930</xdr:rowOff>
    </xdr:to>
    <xdr:graphicFrame macro="">
      <xdr:nvGraphicFramePr>
        <xdr:cNvPr id="6" name="Chart 24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0</xdr:colOff>
      <xdr:row>42</xdr:row>
      <xdr:rowOff>0</xdr:rowOff>
    </xdr:from>
    <xdr:to>
      <xdr:col>50</xdr:col>
      <xdr:colOff>573180</xdr:colOff>
      <xdr:row>75</xdr:row>
      <xdr:rowOff>22412</xdr:rowOff>
    </xdr:to>
    <xdr:graphicFrame macro="">
      <xdr:nvGraphicFramePr>
        <xdr:cNvPr id="7" name="Chart 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40</xdr:col>
      <xdr:colOff>593911</xdr:colOff>
      <xdr:row>82</xdr:row>
      <xdr:rowOff>1</xdr:rowOff>
    </xdr:from>
    <xdr:to>
      <xdr:col>50</xdr:col>
      <xdr:colOff>571499</xdr:colOff>
      <xdr:row>115</xdr:row>
      <xdr:rowOff>104777</xdr:rowOff>
    </xdr:to>
    <xdr:graphicFrame macro="">
      <xdr:nvGraphicFramePr>
        <xdr:cNvPr id="8" name="Chart 25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542925</xdr:colOff>
      <xdr:row>1</xdr:row>
      <xdr:rowOff>123825</xdr:rowOff>
    </xdr:from>
    <xdr:to>
      <xdr:col>20</xdr:col>
      <xdr:colOff>542925</xdr:colOff>
      <xdr:row>17</xdr:row>
      <xdr:rowOff>123825</xdr:rowOff>
    </xdr:to>
    <xdr:graphicFrame macro="">
      <xdr:nvGraphicFramePr>
        <xdr:cNvPr id="4164688" name="Chart 1">
          <a:extLst>
            <a:ext uri="{FF2B5EF4-FFF2-40B4-BE49-F238E27FC236}">
              <a16:creationId xmlns:a16="http://schemas.microsoft.com/office/drawing/2014/main" id="{00000000-0008-0000-0200-0000508C3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533400</xdr:colOff>
      <xdr:row>18</xdr:row>
      <xdr:rowOff>123825</xdr:rowOff>
    </xdr:from>
    <xdr:to>
      <xdr:col>20</xdr:col>
      <xdr:colOff>533400</xdr:colOff>
      <xdr:row>34</xdr:row>
      <xdr:rowOff>123825</xdr:rowOff>
    </xdr:to>
    <xdr:graphicFrame macro="">
      <xdr:nvGraphicFramePr>
        <xdr:cNvPr id="4164689" name="Chart 6">
          <a:extLst>
            <a:ext uri="{FF2B5EF4-FFF2-40B4-BE49-F238E27FC236}">
              <a16:creationId xmlns:a16="http://schemas.microsoft.com/office/drawing/2014/main" id="{00000000-0008-0000-0200-0000518C3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533400</xdr:colOff>
      <xdr:row>35</xdr:row>
      <xdr:rowOff>133350</xdr:rowOff>
    </xdr:from>
    <xdr:to>
      <xdr:col>20</xdr:col>
      <xdr:colOff>533400</xdr:colOff>
      <xdr:row>51</xdr:row>
      <xdr:rowOff>171450</xdr:rowOff>
    </xdr:to>
    <xdr:graphicFrame macro="">
      <xdr:nvGraphicFramePr>
        <xdr:cNvPr id="4164690" name="Chart 7">
          <a:extLst>
            <a:ext uri="{FF2B5EF4-FFF2-40B4-BE49-F238E27FC236}">
              <a16:creationId xmlns:a16="http://schemas.microsoft.com/office/drawing/2014/main" id="{00000000-0008-0000-0200-0000528C3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533400</xdr:colOff>
      <xdr:row>52</xdr:row>
      <xdr:rowOff>133350</xdr:rowOff>
    </xdr:from>
    <xdr:to>
      <xdr:col>20</xdr:col>
      <xdr:colOff>533400</xdr:colOff>
      <xdr:row>69</xdr:row>
      <xdr:rowOff>9525</xdr:rowOff>
    </xdr:to>
    <xdr:graphicFrame macro="">
      <xdr:nvGraphicFramePr>
        <xdr:cNvPr id="4164691" name="Chart 7">
          <a:extLst>
            <a:ext uri="{FF2B5EF4-FFF2-40B4-BE49-F238E27FC236}">
              <a16:creationId xmlns:a16="http://schemas.microsoft.com/office/drawing/2014/main" id="{00000000-0008-0000-0200-0000538C3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96</xdr:col>
      <xdr:colOff>0</xdr:colOff>
      <xdr:row>39</xdr:row>
      <xdr:rowOff>10584</xdr:rowOff>
    </xdr:from>
    <xdr:to>
      <xdr:col>102</xdr:col>
      <xdr:colOff>0</xdr:colOff>
      <xdr:row>58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89</xdr:col>
      <xdr:colOff>1</xdr:colOff>
      <xdr:row>39</xdr:row>
      <xdr:rowOff>10583</xdr:rowOff>
    </xdr:from>
    <xdr:to>
      <xdr:col>95</xdr:col>
      <xdr:colOff>0</xdr:colOff>
      <xdr:row>58</xdr:row>
      <xdr:rowOff>1059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103</xdr:col>
      <xdr:colOff>10583</xdr:colOff>
      <xdr:row>39</xdr:row>
      <xdr:rowOff>10584</xdr:rowOff>
    </xdr:from>
    <xdr:to>
      <xdr:col>109</xdr:col>
      <xdr:colOff>0</xdr:colOff>
      <xdr:row>58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10583</xdr:colOff>
      <xdr:row>65</xdr:row>
      <xdr:rowOff>10583</xdr:rowOff>
    </xdr:from>
    <xdr:to>
      <xdr:col>22</xdr:col>
      <xdr:colOff>10583</xdr:colOff>
      <xdr:row>75</xdr:row>
      <xdr:rowOff>115358</xdr:rowOff>
    </xdr:to>
    <xdr:graphicFrame macro="">
      <xdr:nvGraphicFramePr>
        <xdr:cNvPr id="4" name="Gráfico 1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582084</xdr:colOff>
      <xdr:row>31</xdr:row>
      <xdr:rowOff>1</xdr:rowOff>
    </xdr:from>
    <xdr:to>
      <xdr:col>55</xdr:col>
      <xdr:colOff>370417</xdr:colOff>
      <xdr:row>82</xdr:row>
      <xdr:rowOff>106891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72</xdr:col>
      <xdr:colOff>606212</xdr:colOff>
      <xdr:row>22</xdr:row>
      <xdr:rowOff>74083</xdr:rowOff>
    </xdr:from>
    <xdr:to>
      <xdr:col>80</xdr:col>
      <xdr:colOff>0</xdr:colOff>
      <xdr:row>43</xdr:row>
      <xdr:rowOff>21166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73</xdr:col>
      <xdr:colOff>1</xdr:colOff>
      <xdr:row>44</xdr:row>
      <xdr:rowOff>0</xdr:rowOff>
    </xdr:from>
    <xdr:to>
      <xdr:col>80</xdr:col>
      <xdr:colOff>8467</xdr:colOff>
      <xdr:row>64</xdr:row>
      <xdr:rowOff>105833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73</xdr:col>
      <xdr:colOff>0</xdr:colOff>
      <xdr:row>66</xdr:row>
      <xdr:rowOff>0</xdr:rowOff>
    </xdr:from>
    <xdr:to>
      <xdr:col>80</xdr:col>
      <xdr:colOff>16933</xdr:colOff>
      <xdr:row>86</xdr:row>
      <xdr:rowOff>105833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131</xdr:col>
      <xdr:colOff>0</xdr:colOff>
      <xdr:row>24</xdr:row>
      <xdr:rowOff>0</xdr:rowOff>
    </xdr:from>
    <xdr:to>
      <xdr:col>141</xdr:col>
      <xdr:colOff>412750</xdr:colOff>
      <xdr:row>75</xdr:row>
      <xdr:rowOff>106890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118</xdr:col>
      <xdr:colOff>264583</xdr:colOff>
      <xdr:row>24</xdr:row>
      <xdr:rowOff>2117</xdr:rowOff>
    </xdr:from>
    <xdr:to>
      <xdr:col>129</xdr:col>
      <xdr:colOff>46566</xdr:colOff>
      <xdr:row>75</xdr:row>
      <xdr:rowOff>109007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absoluteAnchor>
    <xdr:pos x="87822617" y="4072468"/>
    <xdr:ext cx="9302750" cy="6080125"/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absoluteAnchor>
  <xdr:twoCellAnchor>
    <xdr:from>
      <xdr:col>55</xdr:col>
      <xdr:colOff>465667</xdr:colOff>
      <xdr:row>30</xdr:row>
      <xdr:rowOff>152400</xdr:rowOff>
    </xdr:from>
    <xdr:to>
      <xdr:col>72</xdr:col>
      <xdr:colOff>226484</xdr:colOff>
      <xdr:row>82</xdr:row>
      <xdr:rowOff>89957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9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29</xdr:col>
      <xdr:colOff>563034</xdr:colOff>
      <xdr:row>26</xdr:row>
      <xdr:rowOff>127000</xdr:rowOff>
    </xdr:from>
    <xdr:to>
      <xdr:col>37</xdr:col>
      <xdr:colOff>258234</xdr:colOff>
      <xdr:row>42</xdr:row>
      <xdr:rowOff>160867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EB41A26-2C20-4878-B8EE-F6925B3244E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579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86875" cy="60579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279399</xdr:colOff>
      <xdr:row>39</xdr:row>
      <xdr:rowOff>99483</xdr:rowOff>
    </xdr:from>
    <xdr:to>
      <xdr:col>41</xdr:col>
      <xdr:colOff>184149</xdr:colOff>
      <xdr:row>62</xdr:row>
      <xdr:rowOff>78316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43</xdr:col>
      <xdr:colOff>560916</xdr:colOff>
      <xdr:row>37</xdr:row>
      <xdr:rowOff>105832</xdr:rowOff>
    </xdr:from>
    <xdr:to>
      <xdr:col>56</xdr:col>
      <xdr:colOff>465666</xdr:colOff>
      <xdr:row>60</xdr:row>
      <xdr:rowOff>10583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36</xdr:col>
      <xdr:colOff>274183</xdr:colOff>
      <xdr:row>0</xdr:row>
      <xdr:rowOff>0</xdr:rowOff>
    </xdr:from>
    <xdr:to>
      <xdr:col>43</xdr:col>
      <xdr:colOff>127000</xdr:colOff>
      <xdr:row>14</xdr:row>
      <xdr:rowOff>74083</xdr:rowOff>
    </xdr:to>
    <xdr:pic>
      <xdr:nvPicPr>
        <xdr:cNvPr id="3" name="Imagem 3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758350" y="0"/>
          <a:ext cx="4149650" cy="232833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UBI/Projetos/Projetos_Decorrer/FEUP_SolarUAV/SurveillanceUAV/ParametricStudies-Airfoil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UBI\Ensino\UnidadesCurriculares_Atuais\Projeto%20de%20Aeronaves%20-%2015096\Aulas\ProjetoCalculo\AircraftDesign\Design_Optimization_Performance.xlsx" TargetMode="External"/><Relationship Id="rId1" Type="http://schemas.openxmlformats.org/officeDocument/2006/relationships/externalLinkPath" Target="Design_Optimization_Performanc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irfoil-menu"/>
      <sheetName val="Airfoil"/>
      <sheetName val="Airfoil 1-00"/>
      <sheetName val="Airfoil 1-01"/>
      <sheetName val="Airfoil 1-02"/>
      <sheetName val="Airfoil 1-03"/>
      <sheetName val="Airfoil 2-00"/>
      <sheetName val="Airfoil 2-01"/>
      <sheetName val="Airfoil 3"/>
      <sheetName val="Airfoil 4"/>
      <sheetName val="Airfoil 5"/>
      <sheetName val="Airfoil 7-01"/>
      <sheetName val="Airfoil 7-02"/>
      <sheetName val="Airfoil 8-01"/>
      <sheetName val="Airfoil 8-02"/>
      <sheetName val="Airfoil 9-01"/>
      <sheetName val="Airfoil 9-02"/>
      <sheetName val="Airfoil 10"/>
      <sheetName val="Airfoil 11"/>
      <sheetName val="Airfoil 12"/>
      <sheetName val="Airfoil 13"/>
      <sheetName val="Airfoil 14"/>
      <sheetName val="Airfoil 15"/>
      <sheetName val="Airfoil 16"/>
      <sheetName val="Airfoil 17"/>
      <sheetName val="Airfoil 18"/>
      <sheetName val="Airfoil 19"/>
      <sheetName val="Airfoil 20-01"/>
      <sheetName val="Airfoil 20-02"/>
      <sheetName val="Airfoil 21"/>
      <sheetName val="Airfoil 22"/>
      <sheetName val="Airfoil 23"/>
      <sheetName val="Airfoil 24"/>
      <sheetName val="Airfoil 25"/>
      <sheetName val="Airfoil 26"/>
      <sheetName val="Airfoil 27"/>
    </sheetNames>
    <sheetDataSet>
      <sheetData sheetId="0"/>
      <sheetData sheetId="1">
        <row r="6">
          <cell r="F6" t="str">
            <v>UBI XS</v>
          </cell>
        </row>
        <row r="7">
          <cell r="F7">
            <v>0.12</v>
          </cell>
        </row>
        <row r="10">
          <cell r="F10">
            <v>400000</v>
          </cell>
          <cell r="G10">
            <v>800000</v>
          </cell>
          <cell r="H10">
            <v>1200000</v>
          </cell>
          <cell r="I10">
            <v>1600000</v>
          </cell>
        </row>
        <row r="11">
          <cell r="F11">
            <v>1.6974</v>
          </cell>
          <cell r="G11">
            <v>1.7992999999999999</v>
          </cell>
          <cell r="H11">
            <v>1.8586</v>
          </cell>
          <cell r="I11">
            <v>1.8996</v>
          </cell>
        </row>
        <row r="12">
          <cell r="F12">
            <v>14</v>
          </cell>
          <cell r="G12">
            <v>15</v>
          </cell>
          <cell r="H12">
            <v>16</v>
          </cell>
          <cell r="I12">
            <v>16</v>
          </cell>
        </row>
        <row r="13">
          <cell r="F13">
            <v>5.8677562729006159</v>
          </cell>
          <cell r="G13">
            <v>5.8621221879151628</v>
          </cell>
          <cell r="H13">
            <v>5.719737014043214</v>
          </cell>
          <cell r="I13">
            <v>5.8951627541010403</v>
          </cell>
        </row>
        <row r="14">
          <cell r="F14">
            <v>-6.7774287612436392</v>
          </cell>
          <cell r="G14">
            <v>-6.9760907582339939</v>
          </cell>
          <cell r="H14">
            <v>-7.292281933890731</v>
          </cell>
          <cell r="I14">
            <v>-7.062252886364158</v>
          </cell>
        </row>
        <row r="15">
          <cell r="F15">
            <v>110.24229074889867</v>
          </cell>
          <cell r="G15">
            <v>129.06896551724139</v>
          </cell>
          <cell r="H15">
            <v>136.93922651933701</v>
          </cell>
          <cell r="I15">
            <v>144.3402777777778</v>
          </cell>
        </row>
        <row r="16">
          <cell r="F16">
            <v>1.0009999999999999</v>
          </cell>
          <cell r="G16">
            <v>1.1229</v>
          </cell>
          <cell r="H16">
            <v>1.2393000000000001</v>
          </cell>
          <cell r="I16">
            <v>1.2471000000000001</v>
          </cell>
        </row>
        <row r="22">
          <cell r="F22">
            <v>-4</v>
          </cell>
          <cell r="G22">
            <v>0.2172</v>
          </cell>
          <cell r="H22">
            <v>1.137E-2</v>
          </cell>
          <cell r="I22">
            <v>-0.15659999999999999</v>
          </cell>
        </row>
        <row r="23">
          <cell r="F23">
            <v>-3</v>
          </cell>
          <cell r="G23">
            <v>0.35049999999999998</v>
          </cell>
          <cell r="H23">
            <v>9.3399999999999993E-3</v>
          </cell>
          <cell r="I23">
            <v>-0.1615</v>
          </cell>
        </row>
        <row r="24">
          <cell r="F24">
            <v>-2</v>
          </cell>
          <cell r="G24">
            <v>0.47449999999999998</v>
          </cell>
          <cell r="H24">
            <v>8.2299999999999995E-3</v>
          </cell>
          <cell r="I24">
            <v>-0.1638</v>
          </cell>
        </row>
        <row r="25">
          <cell r="F25">
            <v>-1</v>
          </cell>
          <cell r="G25">
            <v>0.59230000000000005</v>
          </cell>
          <cell r="H25">
            <v>7.8499999999999993E-3</v>
          </cell>
          <cell r="I25">
            <v>-0.16420000000000001</v>
          </cell>
        </row>
        <row r="26">
          <cell r="F26">
            <v>0</v>
          </cell>
          <cell r="G26">
            <v>0.70469999999999999</v>
          </cell>
          <cell r="H26">
            <v>7.8799999999999999E-3</v>
          </cell>
          <cell r="I26">
            <v>-0.16339999999999999</v>
          </cell>
        </row>
        <row r="27">
          <cell r="F27">
            <v>1</v>
          </cell>
          <cell r="G27">
            <v>0.81110000000000004</v>
          </cell>
          <cell r="H27">
            <v>8.1700000000000002E-3</v>
          </cell>
          <cell r="I27">
            <v>-0.1615</v>
          </cell>
        </row>
        <row r="28">
          <cell r="F28">
            <v>3</v>
          </cell>
          <cell r="G28">
            <v>1.0009999999999999</v>
          </cell>
          <cell r="H28">
            <v>9.0799999999999995E-3</v>
          </cell>
          <cell r="I28">
            <v>-0.15340000000000001</v>
          </cell>
        </row>
        <row r="29">
          <cell r="F29">
            <v>4</v>
          </cell>
          <cell r="G29">
            <v>1.1061000000000001</v>
          </cell>
          <cell r="H29">
            <v>1.017E-2</v>
          </cell>
          <cell r="I29">
            <v>-0.1525</v>
          </cell>
        </row>
        <row r="30">
          <cell r="F30">
            <v>5</v>
          </cell>
          <cell r="G30">
            <v>1.2062999999999999</v>
          </cell>
          <cell r="H30">
            <v>1.137E-2</v>
          </cell>
          <cell r="I30">
            <v>-0.1507</v>
          </cell>
        </row>
        <row r="31">
          <cell r="F31">
            <v>6</v>
          </cell>
          <cell r="G31">
            <v>1.302</v>
          </cell>
          <cell r="H31">
            <v>1.272E-2</v>
          </cell>
          <cell r="I31">
            <v>-0.14810000000000001</v>
          </cell>
        </row>
        <row r="32">
          <cell r="F32">
            <v>7</v>
          </cell>
          <cell r="G32">
            <v>1.3920999999999999</v>
          </cell>
          <cell r="H32">
            <v>1.4250000000000001E-2</v>
          </cell>
          <cell r="I32">
            <v>-0.14460000000000001</v>
          </cell>
        </row>
        <row r="33">
          <cell r="F33">
            <v>8</v>
          </cell>
          <cell r="G33">
            <v>1.4739</v>
          </cell>
          <cell r="H33">
            <v>1.6039999999999999E-2</v>
          </cell>
          <cell r="I33">
            <v>-0.13969999999999999</v>
          </cell>
        </row>
        <row r="34">
          <cell r="F34">
            <v>9</v>
          </cell>
          <cell r="G34">
            <v>1.5405</v>
          </cell>
          <cell r="H34">
            <v>1.8290000000000001E-2</v>
          </cell>
          <cell r="I34">
            <v>-0.1323</v>
          </cell>
        </row>
        <row r="35">
          <cell r="F35">
            <v>10</v>
          </cell>
          <cell r="G35">
            <v>1.5972999999999999</v>
          </cell>
          <cell r="H35">
            <v>2.1239999999999998E-2</v>
          </cell>
          <cell r="I35">
            <v>-0.124</v>
          </cell>
        </row>
        <row r="36">
          <cell r="F36">
            <v>11</v>
          </cell>
          <cell r="G36">
            <v>1.643</v>
          </cell>
          <cell r="H36">
            <v>2.5049999999999999E-2</v>
          </cell>
          <cell r="I36">
            <v>-0.11509999999999999</v>
          </cell>
        </row>
        <row r="37">
          <cell r="F37">
            <v>12</v>
          </cell>
          <cell r="G37">
            <v>1.6758999999999999</v>
          </cell>
          <cell r="H37">
            <v>3.005E-2</v>
          </cell>
          <cell r="I37">
            <v>-0.10589999999999999</v>
          </cell>
        </row>
        <row r="38">
          <cell r="F38">
            <v>13</v>
          </cell>
          <cell r="G38">
            <v>1.6947000000000001</v>
          </cell>
          <cell r="H38">
            <v>3.6790000000000003E-2</v>
          </cell>
          <cell r="I38">
            <v>-9.74E-2</v>
          </cell>
        </row>
        <row r="39">
          <cell r="F39">
            <v>14</v>
          </cell>
          <cell r="G39">
            <v>1.6974</v>
          </cell>
          <cell r="H39">
            <v>4.6050000000000001E-2</v>
          </cell>
          <cell r="I39">
            <v>-9.0499999999999997E-2</v>
          </cell>
        </row>
        <row r="40">
          <cell r="F40">
            <v>15</v>
          </cell>
          <cell r="G40">
            <v>1.6854</v>
          </cell>
          <cell r="H40">
            <v>5.8610000000000002E-2</v>
          </cell>
          <cell r="I40">
            <v>-8.6699999999999999E-2</v>
          </cell>
        </row>
        <row r="41">
          <cell r="F41">
            <v>16</v>
          </cell>
          <cell r="G41">
            <v>1.6589</v>
          </cell>
          <cell r="H41">
            <v>7.492E-2</v>
          </cell>
          <cell r="I41">
            <v>-8.6599999999999996E-2</v>
          </cell>
        </row>
        <row r="47">
          <cell r="F47">
            <v>-5</v>
          </cell>
          <cell r="G47">
            <v>0.12770000000000001</v>
          </cell>
          <cell r="H47">
            <v>9.0500000000000008E-3</v>
          </cell>
          <cell r="I47">
            <v>-0.159</v>
          </cell>
        </row>
        <row r="48">
          <cell r="F48">
            <v>-4</v>
          </cell>
          <cell r="G48">
            <v>0.24679999999999999</v>
          </cell>
          <cell r="H48">
            <v>7.9399999999999991E-3</v>
          </cell>
          <cell r="I48">
            <v>-0.1605</v>
          </cell>
        </row>
        <row r="49">
          <cell r="F49">
            <v>-3</v>
          </cell>
          <cell r="G49">
            <v>0.36670000000000003</v>
          </cell>
          <cell r="H49">
            <v>7.0200000000000002E-3</v>
          </cell>
          <cell r="I49">
            <v>-0.16239999999999999</v>
          </cell>
        </row>
        <row r="50">
          <cell r="F50">
            <v>-2</v>
          </cell>
          <cell r="G50">
            <v>0.48580000000000001</v>
          </cell>
          <cell r="H50">
            <v>6.2899999999999996E-3</v>
          </cell>
          <cell r="I50">
            <v>-0.1643</v>
          </cell>
        </row>
        <row r="51">
          <cell r="F51">
            <v>-1</v>
          </cell>
          <cell r="G51">
            <v>0.60060000000000002</v>
          </cell>
          <cell r="H51">
            <v>6.2300000000000003E-3</v>
          </cell>
          <cell r="I51">
            <v>-0.1648</v>
          </cell>
        </row>
        <row r="52">
          <cell r="F52">
            <v>0</v>
          </cell>
          <cell r="G52">
            <v>0.71240000000000003</v>
          </cell>
          <cell r="H52">
            <v>6.4700000000000001E-3</v>
          </cell>
          <cell r="I52">
            <v>-0.1646</v>
          </cell>
        </row>
        <row r="53">
          <cell r="F53">
            <v>1</v>
          </cell>
          <cell r="G53">
            <v>0.82130000000000003</v>
          </cell>
          <cell r="H53">
            <v>6.9100000000000003E-3</v>
          </cell>
          <cell r="I53">
            <v>-0.1638</v>
          </cell>
        </row>
        <row r="54">
          <cell r="F54">
            <v>2</v>
          </cell>
          <cell r="G54">
            <v>0.92759999999999998</v>
          </cell>
          <cell r="H54">
            <v>7.4799999999999997E-3</v>
          </cell>
          <cell r="I54">
            <v>-0.16259999999999999</v>
          </cell>
        </row>
        <row r="55">
          <cell r="F55">
            <v>3</v>
          </cell>
          <cell r="G55">
            <v>1.0301</v>
          </cell>
          <cell r="H55">
            <v>8.1600000000000006E-3</v>
          </cell>
          <cell r="I55">
            <v>-0.16059999999999999</v>
          </cell>
        </row>
        <row r="56">
          <cell r="F56">
            <v>4</v>
          </cell>
          <cell r="G56">
            <v>1.1229</v>
          </cell>
          <cell r="H56">
            <v>8.6999999999999994E-3</v>
          </cell>
          <cell r="I56">
            <v>-0.1565</v>
          </cell>
        </row>
        <row r="57">
          <cell r="F57">
            <v>5</v>
          </cell>
          <cell r="G57">
            <v>1.2271000000000001</v>
          </cell>
          <cell r="H57">
            <v>9.7400000000000004E-3</v>
          </cell>
          <cell r="I57">
            <v>-0.15559999999999999</v>
          </cell>
        </row>
        <row r="58">
          <cell r="F58">
            <v>6</v>
          </cell>
          <cell r="G58">
            <v>1.3272999999999999</v>
          </cell>
          <cell r="H58">
            <v>1.09E-2</v>
          </cell>
          <cell r="I58">
            <v>-0.15390000000000001</v>
          </cell>
        </row>
        <row r="59">
          <cell r="F59">
            <v>7</v>
          </cell>
          <cell r="G59">
            <v>1.4224000000000001</v>
          </cell>
          <cell r="H59">
            <v>1.2239999999999999E-2</v>
          </cell>
          <cell r="I59">
            <v>-0.15129999999999999</v>
          </cell>
        </row>
        <row r="60">
          <cell r="F60">
            <v>8</v>
          </cell>
          <cell r="G60">
            <v>1.5095000000000001</v>
          </cell>
          <cell r="H60">
            <v>1.391E-2</v>
          </cell>
          <cell r="I60">
            <v>-0.14729999999999999</v>
          </cell>
        </row>
        <row r="61">
          <cell r="F61">
            <v>9</v>
          </cell>
          <cell r="G61">
            <v>1.583</v>
          </cell>
          <cell r="H61">
            <v>1.593E-2</v>
          </cell>
          <cell r="I61">
            <v>-0.14099999999999999</v>
          </cell>
        </row>
        <row r="62">
          <cell r="F62">
            <v>10</v>
          </cell>
          <cell r="G62">
            <v>1.6444000000000001</v>
          </cell>
          <cell r="H62">
            <v>1.84E-2</v>
          </cell>
          <cell r="I62">
            <v>-0.1328</v>
          </cell>
        </row>
        <row r="63">
          <cell r="F63">
            <v>11</v>
          </cell>
          <cell r="G63">
            <v>1.6977</v>
          </cell>
          <cell r="H63">
            <v>2.1420000000000002E-2</v>
          </cell>
          <cell r="I63">
            <v>-0.1242</v>
          </cell>
        </row>
        <row r="64">
          <cell r="F64">
            <v>12</v>
          </cell>
          <cell r="G64">
            <v>1.7406999999999999</v>
          </cell>
          <cell r="H64">
            <v>2.5250000000000002E-2</v>
          </cell>
          <cell r="I64">
            <v>-0.11509999999999999</v>
          </cell>
        </row>
        <row r="65">
          <cell r="F65">
            <v>13</v>
          </cell>
          <cell r="G65">
            <v>1.7725</v>
          </cell>
          <cell r="H65">
            <v>3.0259999999999999E-2</v>
          </cell>
          <cell r="I65">
            <v>-0.1061</v>
          </cell>
        </row>
        <row r="66">
          <cell r="F66">
            <v>15</v>
          </cell>
          <cell r="G66">
            <v>1.7992999999999999</v>
          </cell>
          <cell r="H66">
            <v>4.5740000000000003E-2</v>
          </cell>
          <cell r="I66">
            <v>-9.1700000000000004E-2</v>
          </cell>
        </row>
        <row r="72">
          <cell r="F72">
            <v>-5</v>
          </cell>
          <cell r="G72">
            <v>0.13150000000000001</v>
          </cell>
          <cell r="H72">
            <v>7.7400000000000004E-3</v>
          </cell>
          <cell r="I72">
            <v>-0.15920000000000001</v>
          </cell>
        </row>
        <row r="73">
          <cell r="F73">
            <v>-4</v>
          </cell>
          <cell r="G73">
            <v>0.25009999999999999</v>
          </cell>
          <cell r="H73">
            <v>7.0000000000000001E-3</v>
          </cell>
          <cell r="I73">
            <v>-0.16070000000000001</v>
          </cell>
        </row>
        <row r="74">
          <cell r="F74">
            <v>-2</v>
          </cell>
          <cell r="G74">
            <v>0.48659999999999998</v>
          </cell>
          <cell r="H74">
            <v>5.8399999999999997E-3</v>
          </cell>
          <cell r="I74">
            <v>-0.16400000000000001</v>
          </cell>
        </row>
        <row r="75">
          <cell r="F75">
            <v>-1</v>
          </cell>
          <cell r="G75">
            <v>0.60129999999999995</v>
          </cell>
          <cell r="H75">
            <v>5.8199999999999997E-3</v>
          </cell>
          <cell r="I75">
            <v>-0.1646</v>
          </cell>
        </row>
        <row r="76">
          <cell r="F76">
            <v>0</v>
          </cell>
          <cell r="G76">
            <v>0.71389999999999998</v>
          </cell>
          <cell r="H76">
            <v>6.0600000000000003E-3</v>
          </cell>
          <cell r="I76">
            <v>-0.1648</v>
          </cell>
        </row>
        <row r="77">
          <cell r="F77">
            <v>1</v>
          </cell>
          <cell r="G77">
            <v>0.82440000000000002</v>
          </cell>
          <cell r="H77">
            <v>6.4900000000000001E-3</v>
          </cell>
          <cell r="I77">
            <v>-0.1646</v>
          </cell>
        </row>
        <row r="78">
          <cell r="F78">
            <v>2</v>
          </cell>
          <cell r="G78">
            <v>0.93320000000000003</v>
          </cell>
          <cell r="H78">
            <v>7.0600000000000003E-3</v>
          </cell>
          <cell r="I78">
            <v>-0.16400000000000001</v>
          </cell>
        </row>
        <row r="79">
          <cell r="F79">
            <v>3</v>
          </cell>
          <cell r="G79">
            <v>1.0402</v>
          </cell>
          <cell r="H79">
            <v>7.6899999999999998E-3</v>
          </cell>
          <cell r="I79">
            <v>-0.16320000000000001</v>
          </cell>
        </row>
        <row r="80">
          <cell r="F80">
            <v>5</v>
          </cell>
          <cell r="G80">
            <v>1.2393000000000001</v>
          </cell>
          <cell r="H80">
            <v>9.0500000000000008E-3</v>
          </cell>
          <cell r="I80">
            <v>-0.15840000000000001</v>
          </cell>
        </row>
        <row r="81">
          <cell r="F81">
            <v>6</v>
          </cell>
          <cell r="G81">
            <v>1.3411</v>
          </cell>
          <cell r="H81">
            <v>1.013E-2</v>
          </cell>
          <cell r="I81">
            <v>-0.157</v>
          </cell>
        </row>
        <row r="82">
          <cell r="F82">
            <v>7</v>
          </cell>
          <cell r="G82">
            <v>1.4375</v>
          </cell>
          <cell r="H82">
            <v>1.142E-2</v>
          </cell>
          <cell r="I82">
            <v>-0.15459999999999999</v>
          </cell>
        </row>
        <row r="83">
          <cell r="F83">
            <v>8</v>
          </cell>
          <cell r="G83">
            <v>1.5265</v>
          </cell>
          <cell r="H83">
            <v>1.303E-2</v>
          </cell>
          <cell r="I83">
            <v>-0.151</v>
          </cell>
        </row>
        <row r="84">
          <cell r="F84">
            <v>9</v>
          </cell>
          <cell r="G84">
            <v>1.6052999999999999</v>
          </cell>
          <cell r="H84">
            <v>1.4930000000000001E-2</v>
          </cell>
          <cell r="I84">
            <v>-0.14560000000000001</v>
          </cell>
        </row>
        <row r="85">
          <cell r="F85">
            <v>10</v>
          </cell>
          <cell r="G85">
            <v>1.6695</v>
          </cell>
          <cell r="H85">
            <v>1.7080000000000001E-2</v>
          </cell>
          <cell r="I85">
            <v>-0.1376</v>
          </cell>
        </row>
        <row r="86">
          <cell r="F86">
            <v>11</v>
          </cell>
          <cell r="G86">
            <v>1.7252000000000001</v>
          </cell>
          <cell r="H86">
            <v>1.9789999999999999E-2</v>
          </cell>
          <cell r="I86">
            <v>-0.12889999999999999</v>
          </cell>
        </row>
        <row r="87">
          <cell r="F87">
            <v>12</v>
          </cell>
          <cell r="G87">
            <v>1.7732000000000001</v>
          </cell>
          <cell r="H87">
            <v>2.3109999999999999E-2</v>
          </cell>
          <cell r="I87">
            <v>-0.12</v>
          </cell>
        </row>
        <row r="88">
          <cell r="F88">
            <v>13</v>
          </cell>
          <cell r="G88">
            <v>1.8118000000000001</v>
          </cell>
          <cell r="H88">
            <v>2.7300000000000001E-2</v>
          </cell>
          <cell r="I88">
            <v>-0.111</v>
          </cell>
        </row>
        <row r="89">
          <cell r="F89">
            <v>14</v>
          </cell>
          <cell r="G89">
            <v>1.84</v>
          </cell>
          <cell r="H89">
            <v>3.2779999999999997E-2</v>
          </cell>
          <cell r="I89">
            <v>-0.1026</v>
          </cell>
        </row>
        <row r="90">
          <cell r="F90">
            <v>15</v>
          </cell>
          <cell r="G90">
            <v>1.855</v>
          </cell>
          <cell r="H90">
            <v>4.0169999999999997E-2</v>
          </cell>
          <cell r="I90">
            <v>-9.5299999999999996E-2</v>
          </cell>
        </row>
        <row r="91">
          <cell r="F91">
            <v>16</v>
          </cell>
          <cell r="G91">
            <v>1.8586</v>
          </cell>
          <cell r="H91">
            <v>4.9939999999999998E-2</v>
          </cell>
          <cell r="I91">
            <v>-9.0300000000000005E-2</v>
          </cell>
        </row>
        <row r="97">
          <cell r="F97">
            <v>-4</v>
          </cell>
          <cell r="G97">
            <v>0.251</v>
          </cell>
          <cell r="H97">
            <v>6.5500000000000003E-3</v>
          </cell>
          <cell r="I97">
            <v>-0.16070000000000001</v>
          </cell>
        </row>
        <row r="98">
          <cell r="F98">
            <v>-3</v>
          </cell>
          <cell r="G98">
            <v>0.36870000000000003</v>
          </cell>
          <cell r="H98">
            <v>6.1199999999999996E-3</v>
          </cell>
          <cell r="I98">
            <v>-0.16209999999999999</v>
          </cell>
        </row>
        <row r="99">
          <cell r="F99">
            <v>-2</v>
          </cell>
          <cell r="G99">
            <v>0.48630000000000001</v>
          </cell>
          <cell r="H99">
            <v>5.6800000000000002E-3</v>
          </cell>
          <cell r="I99">
            <v>-0.16370000000000001</v>
          </cell>
        </row>
        <row r="100">
          <cell r="F100">
            <v>-1</v>
          </cell>
          <cell r="G100">
            <v>0.60160000000000002</v>
          </cell>
          <cell r="H100">
            <v>5.6299999999999996E-3</v>
          </cell>
          <cell r="I100">
            <v>-0.1646</v>
          </cell>
        </row>
        <row r="101">
          <cell r="F101">
            <v>0</v>
          </cell>
          <cell r="G101">
            <v>0.71489999999999998</v>
          </cell>
          <cell r="H101">
            <v>5.8799999999999998E-3</v>
          </cell>
          <cell r="I101">
            <v>-0.16500000000000001</v>
          </cell>
        </row>
        <row r="102">
          <cell r="F102">
            <v>1</v>
          </cell>
          <cell r="G102">
            <v>0.8266</v>
          </cell>
          <cell r="H102">
            <v>6.2899999999999996E-3</v>
          </cell>
          <cell r="I102">
            <v>-0.1651</v>
          </cell>
        </row>
        <row r="103">
          <cell r="F103">
            <v>2</v>
          </cell>
          <cell r="G103">
            <v>0.93669999999999998</v>
          </cell>
          <cell r="H103">
            <v>6.8199999999999997E-3</v>
          </cell>
          <cell r="I103">
            <v>-0.16489999999999999</v>
          </cell>
        </row>
        <row r="104">
          <cell r="F104">
            <v>3</v>
          </cell>
          <cell r="G104">
            <v>1.0454000000000001</v>
          </cell>
          <cell r="H104">
            <v>7.4099999999999999E-3</v>
          </cell>
          <cell r="I104">
            <v>-0.16450000000000001</v>
          </cell>
        </row>
        <row r="105">
          <cell r="F105">
            <v>4</v>
          </cell>
          <cell r="G105">
            <v>1.1514</v>
          </cell>
          <cell r="H105">
            <v>8.0800000000000004E-3</v>
          </cell>
          <cell r="I105">
            <v>-0.16350000000000001</v>
          </cell>
        </row>
        <row r="106">
          <cell r="F106">
            <v>5</v>
          </cell>
          <cell r="G106">
            <v>1.2471000000000001</v>
          </cell>
          <cell r="H106">
            <v>8.6400000000000001E-3</v>
          </cell>
          <cell r="I106">
            <v>-0.16020000000000001</v>
          </cell>
        </row>
        <row r="107">
          <cell r="F107">
            <v>6</v>
          </cell>
          <cell r="G107">
            <v>1.3492</v>
          </cell>
          <cell r="H107">
            <v>9.7099999999999999E-3</v>
          </cell>
          <cell r="I107">
            <v>-0.15890000000000001</v>
          </cell>
        </row>
        <row r="108">
          <cell r="F108">
            <v>7</v>
          </cell>
          <cell r="G108">
            <v>1.4462999999999999</v>
          </cell>
          <cell r="H108">
            <v>1.099E-2</v>
          </cell>
          <cell r="I108">
            <v>-0.15659999999999999</v>
          </cell>
        </row>
        <row r="109">
          <cell r="F109">
            <v>8</v>
          </cell>
          <cell r="G109">
            <v>1.5367999999999999</v>
          </cell>
          <cell r="H109">
            <v>1.252E-2</v>
          </cell>
          <cell r="I109">
            <v>-0.15329999999999999</v>
          </cell>
        </row>
        <row r="110">
          <cell r="F110">
            <v>9</v>
          </cell>
          <cell r="G110">
            <v>1.6186</v>
          </cell>
          <cell r="H110">
            <v>1.431E-2</v>
          </cell>
          <cell r="I110">
            <v>-0.1484</v>
          </cell>
        </row>
        <row r="111">
          <cell r="F111">
            <v>10</v>
          </cell>
          <cell r="G111">
            <v>1.6858</v>
          </cell>
          <cell r="H111">
            <v>1.6310000000000002E-2</v>
          </cell>
          <cell r="I111">
            <v>-0.14080000000000001</v>
          </cell>
        </row>
        <row r="112">
          <cell r="F112">
            <v>11</v>
          </cell>
          <cell r="G112">
            <v>1.7436</v>
          </cell>
          <cell r="H112">
            <v>1.8790000000000001E-2</v>
          </cell>
          <cell r="I112">
            <v>-0.13220000000000001</v>
          </cell>
        </row>
        <row r="113">
          <cell r="F113">
            <v>12</v>
          </cell>
          <cell r="G113">
            <v>1.7947</v>
          </cell>
          <cell r="H113">
            <v>2.1760000000000002E-2</v>
          </cell>
          <cell r="I113">
            <v>-0.12330000000000001</v>
          </cell>
        </row>
        <row r="114">
          <cell r="F114">
            <v>13</v>
          </cell>
          <cell r="G114">
            <v>1.8372999999999999</v>
          </cell>
          <cell r="H114">
            <v>2.5520000000000001E-2</v>
          </cell>
          <cell r="I114">
            <v>-0.1145</v>
          </cell>
        </row>
        <row r="115">
          <cell r="F115">
            <v>14</v>
          </cell>
          <cell r="G115">
            <v>1.8694</v>
          </cell>
          <cell r="H115">
            <v>3.0429999999999999E-2</v>
          </cell>
          <cell r="I115">
            <v>-0.10580000000000001</v>
          </cell>
        </row>
        <row r="116">
          <cell r="F116">
            <v>16</v>
          </cell>
          <cell r="G116">
            <v>1.8996</v>
          </cell>
          <cell r="H116">
            <v>4.5510000000000002E-2</v>
          </cell>
          <cell r="I116">
            <v>-9.2200000000000004E-2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Main"/>
      <sheetName val="Optimization"/>
      <sheetName val="OptimizationP"/>
      <sheetName val="OptimizationE"/>
      <sheetName val="Aircraft"/>
      <sheetName val="Engine"/>
      <sheetName val="PropellerP"/>
      <sheetName val="PropulsionP"/>
      <sheetName val="PowerP1"/>
      <sheetName val="PowerP2"/>
      <sheetName val="PerformanceP"/>
      <sheetName val="ChartP1"/>
      <sheetName val="ChartP2"/>
      <sheetName val="ChartP3"/>
      <sheetName val="Motor"/>
      <sheetName val="PropellerE"/>
      <sheetName val="PropulsionE"/>
      <sheetName val="PowerE1"/>
      <sheetName val="PowerE2"/>
      <sheetName val="PerformanceE"/>
      <sheetName val="ChartE1"/>
      <sheetName val="ChartE2"/>
      <sheetName val="ChartE3"/>
      <sheetName val="ChartPE"/>
      <sheetName val="ISA"/>
    </sheetNames>
    <sheetDataSet>
      <sheetData sheetId="0" refreshError="1"/>
      <sheetData sheetId="1">
        <row r="10">
          <cell r="E10">
            <v>3</v>
          </cell>
        </row>
        <row r="11">
          <cell r="E11">
            <v>0.30481432099438527</v>
          </cell>
        </row>
        <row r="15">
          <cell r="E15">
            <v>1.4</v>
          </cell>
        </row>
        <row r="26">
          <cell r="E26">
            <v>5.0000000001163905</v>
          </cell>
        </row>
      </sheetData>
      <sheetData sheetId="2" refreshError="1"/>
      <sheetData sheetId="3" refreshError="1"/>
      <sheetData sheetId="4">
        <row r="28">
          <cell r="C28">
            <v>0.1</v>
          </cell>
        </row>
        <row r="31">
          <cell r="C31">
            <v>97.37351946719761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9"/>
  <dimension ref="A1:BU244"/>
  <sheetViews>
    <sheetView tabSelected="1" topLeftCell="A8" zoomScale="90" workbookViewId="0">
      <selection activeCell="B17" sqref="B17"/>
    </sheetView>
  </sheetViews>
  <sheetFormatPr defaultRowHeight="13.2" x14ac:dyDescent="0.25"/>
  <cols>
    <col min="23" max="23" width="9.109375" customWidth="1"/>
    <col min="33" max="33" width="3.6640625" customWidth="1"/>
    <col min="35" max="35" width="3.6640625" customWidth="1"/>
    <col min="37" max="37" width="3.6640625" customWidth="1"/>
    <col min="39" max="39" width="3.6640625" customWidth="1"/>
    <col min="41" max="41" width="4" customWidth="1"/>
    <col min="42" max="42" width="9.109375" customWidth="1"/>
  </cols>
  <sheetData>
    <row r="1" spans="1:60" x14ac:dyDescent="0.25">
      <c r="A1" s="14" t="s">
        <v>150</v>
      </c>
      <c r="AU1" t="s">
        <v>35</v>
      </c>
      <c r="AV1" t="s">
        <v>36</v>
      </c>
      <c r="AW1" t="s">
        <v>49</v>
      </c>
      <c r="AX1" t="s">
        <v>54</v>
      </c>
    </row>
    <row r="2" spans="1:60" x14ac:dyDescent="0.25">
      <c r="AU2" s="7">
        <v>0</v>
      </c>
      <c r="AV2" s="7">
        <v>0</v>
      </c>
      <c r="AW2" s="7">
        <v>0</v>
      </c>
      <c r="AX2" s="7">
        <v>0</v>
      </c>
    </row>
    <row r="3" spans="1:60" x14ac:dyDescent="0.25">
      <c r="P3" s="32"/>
      <c r="R3" s="5"/>
      <c r="S3" s="76"/>
      <c r="T3" s="77"/>
    </row>
    <row r="4" spans="1:60" x14ac:dyDescent="0.25">
      <c r="B4" s="14"/>
      <c r="R4" s="5"/>
      <c r="S4" s="76"/>
      <c r="T4" s="77"/>
      <c r="V4" s="1"/>
      <c r="W4" s="24"/>
      <c r="AU4" s="10">
        <v>0.2</v>
      </c>
      <c r="AV4" s="10">
        <f>D18</f>
        <v>0</v>
      </c>
      <c r="AW4" s="10">
        <v>0.5</v>
      </c>
      <c r="AX4" s="10">
        <v>0.30499999999999999</v>
      </c>
      <c r="AY4" s="11">
        <f>AX4/0.0254</f>
        <v>12.007874015748031</v>
      </c>
    </row>
    <row r="5" spans="1:60" x14ac:dyDescent="0.25">
      <c r="B5" s="14"/>
      <c r="R5" s="5"/>
      <c r="S5" s="76"/>
      <c r="T5" s="77"/>
      <c r="AU5" s="1">
        <f>AU4+($AU$13-$AU$4)/9</f>
        <v>0.17777777777777778</v>
      </c>
      <c r="AV5" s="54">
        <v>3.5</v>
      </c>
      <c r="AW5" s="1">
        <f>AW4+($AW$8-$AW$4)/4</f>
        <v>0.57499999999999996</v>
      </c>
      <c r="AX5" s="1">
        <f>AX4+($AX$8-$AX$4)/4</f>
        <v>0.32874999999999999</v>
      </c>
      <c r="AY5" s="11">
        <f>AX5/0.0254</f>
        <v>12.942913385826772</v>
      </c>
    </row>
    <row r="6" spans="1:60" x14ac:dyDescent="0.25">
      <c r="B6" s="83" t="s">
        <v>698</v>
      </c>
      <c r="F6" s="24"/>
      <c r="P6" s="27"/>
      <c r="R6" s="30"/>
      <c r="S6" s="11"/>
      <c r="AU6" s="1">
        <f>AU5+($AU$13-$AU$4)/9</f>
        <v>0.15555555555555556</v>
      </c>
      <c r="AV6" s="54">
        <v>4</v>
      </c>
      <c r="AW6" s="1">
        <f>AW5+($AW$8-$AW$4)/4</f>
        <v>0.64999999999999991</v>
      </c>
      <c r="AX6" s="1">
        <f>AX5+($AX$8-$AX$4)/4</f>
        <v>0.35249999999999998</v>
      </c>
      <c r="AY6" s="11">
        <f>AX6/0.0254</f>
        <v>13.877952755905511</v>
      </c>
    </row>
    <row r="7" spans="1:60" x14ac:dyDescent="0.25">
      <c r="S7" s="11"/>
      <c r="AU7" s="1">
        <f>AU6+($AU$13-$AU$4)/9</f>
        <v>0.13333333333333333</v>
      </c>
      <c r="AV7" s="54">
        <v>4.5</v>
      </c>
      <c r="AW7" s="1">
        <f>AW6+($AW$8-$AW$4)/4</f>
        <v>0.72499999999999987</v>
      </c>
      <c r="AX7" s="1">
        <f>AX6+($AX$8-$AX$4)/4</f>
        <v>0.37624999999999997</v>
      </c>
      <c r="AY7" s="11">
        <f>AX7/0.0254</f>
        <v>14.812992125984252</v>
      </c>
    </row>
    <row r="8" spans="1:60" x14ac:dyDescent="0.25">
      <c r="B8" s="18" t="s">
        <v>704</v>
      </c>
      <c r="F8" s="24"/>
      <c r="Q8" s="1"/>
      <c r="AB8" s="11"/>
      <c r="AU8" s="1">
        <f>AU7+($AU$13-$AU$4)/9</f>
        <v>0.1111111111111111</v>
      </c>
      <c r="AV8" s="54">
        <v>5</v>
      </c>
      <c r="AW8" s="10">
        <v>0.8</v>
      </c>
      <c r="AX8" s="10">
        <v>0.4</v>
      </c>
      <c r="AY8" s="11">
        <f>AX8/0.0254</f>
        <v>15.748031496062994</v>
      </c>
    </row>
    <row r="9" spans="1:60" x14ac:dyDescent="0.25">
      <c r="B9" s="18" t="s">
        <v>699</v>
      </c>
      <c r="D9" s="8"/>
      <c r="E9" s="11"/>
      <c r="F9" s="24"/>
      <c r="I9" s="46"/>
      <c r="Q9" s="1"/>
      <c r="AU9" s="1"/>
      <c r="AV9" s="1"/>
    </row>
    <row r="10" spans="1:60" x14ac:dyDescent="0.25">
      <c r="B10" s="18" t="s">
        <v>702</v>
      </c>
      <c r="F10" s="18"/>
      <c r="I10" s="82"/>
      <c r="AU10" s="1"/>
      <c r="AV10" s="1"/>
    </row>
    <row r="11" spans="1:60" x14ac:dyDescent="0.25">
      <c r="B11" s="18" t="s">
        <v>700</v>
      </c>
      <c r="F11" s="18"/>
      <c r="I11" s="74"/>
      <c r="AU11" s="1"/>
      <c r="AV11" s="1"/>
    </row>
    <row r="12" spans="1:60" x14ac:dyDescent="0.25">
      <c r="B12" s="18" t="s">
        <v>701</v>
      </c>
      <c r="I12" s="17"/>
      <c r="M12" s="24"/>
      <c r="AA12" s="1"/>
      <c r="AB12" s="1"/>
      <c r="AC12" s="11"/>
      <c r="AD12" s="11"/>
      <c r="AU12" s="1"/>
      <c r="AV12" s="1"/>
    </row>
    <row r="13" spans="1:60" x14ac:dyDescent="0.25">
      <c r="B13" s="18" t="s">
        <v>703</v>
      </c>
      <c r="I13" s="41"/>
      <c r="J13" s="1"/>
      <c r="K13" s="1"/>
      <c r="AU13" s="1"/>
      <c r="AV13" s="1"/>
    </row>
    <row r="14" spans="1:60" x14ac:dyDescent="0.25">
      <c r="B14" s="18" t="s">
        <v>709</v>
      </c>
      <c r="AZ14" s="8"/>
      <c r="BB14" s="8"/>
      <c r="BD14" s="8"/>
      <c r="BF14" s="8"/>
      <c r="BH14" s="8"/>
    </row>
    <row r="15" spans="1:60" x14ac:dyDescent="0.25">
      <c r="B15" s="18" t="s">
        <v>710</v>
      </c>
      <c r="C15" s="8"/>
      <c r="D15" s="8"/>
      <c r="E15" s="8"/>
      <c r="F15" s="8"/>
      <c r="G15" s="8"/>
      <c r="I15" s="20"/>
      <c r="J15" s="20"/>
      <c r="K15" s="20"/>
      <c r="L15" s="8"/>
      <c r="M15" s="8"/>
      <c r="O15" s="8"/>
      <c r="P15" s="25"/>
      <c r="R15" s="25"/>
      <c r="AF15" s="24"/>
      <c r="AH15" s="24"/>
      <c r="AJ15" s="24"/>
      <c r="AL15" s="24"/>
      <c r="AP15" s="24"/>
      <c r="AZ15" s="42"/>
      <c r="BB15" s="42"/>
      <c r="BD15" s="42"/>
      <c r="BF15" s="42"/>
      <c r="BH15" s="42"/>
    </row>
    <row r="16" spans="1:60" x14ac:dyDescent="0.25">
      <c r="B16" s="62" t="s">
        <v>711</v>
      </c>
      <c r="C16" s="8"/>
      <c r="D16" s="8"/>
      <c r="F16" s="8"/>
      <c r="K16" s="8"/>
      <c r="L16" s="8"/>
      <c r="M16" s="8"/>
      <c r="P16" s="25"/>
      <c r="R16" s="8"/>
      <c r="AZ16" s="8"/>
      <c r="BB16" s="8"/>
      <c r="BD16" s="8"/>
      <c r="BF16" s="8"/>
      <c r="BH16" s="8"/>
    </row>
    <row r="17" spans="2:73" x14ac:dyDescent="0.25">
      <c r="B17" s="62" t="s">
        <v>744</v>
      </c>
      <c r="AZ17" s="8"/>
    </row>
    <row r="18" spans="2:73" x14ac:dyDescent="0.25">
      <c r="C18" s="1"/>
      <c r="D18" s="1"/>
      <c r="E18" s="1"/>
      <c r="F18" s="1"/>
      <c r="G18" s="1"/>
      <c r="I18" s="1"/>
      <c r="J18" s="1"/>
      <c r="K18" s="1"/>
      <c r="L18" s="1"/>
      <c r="M18" s="1"/>
      <c r="O18" s="1"/>
      <c r="X18" s="75"/>
      <c r="Y18" s="75"/>
      <c r="AA18" s="20"/>
      <c r="AB18" s="20"/>
      <c r="AC18" s="25"/>
      <c r="AD18" s="20"/>
      <c r="AE18" s="20"/>
      <c r="AF18" s="8"/>
      <c r="AG18" s="8"/>
      <c r="AH18" s="25"/>
      <c r="AI18" s="8"/>
      <c r="AJ18" s="8"/>
      <c r="AK18" s="8"/>
      <c r="AL18" s="25"/>
      <c r="AN18" s="8"/>
      <c r="AQ18" s="20"/>
      <c r="AR18" s="20"/>
      <c r="AS18" s="20"/>
      <c r="AT18" s="8"/>
      <c r="AV18" s="8"/>
      <c r="AZ18" s="8"/>
      <c r="BA18" s="8"/>
      <c r="BB18" s="8"/>
      <c r="BC18" s="8"/>
      <c r="BD18" s="8"/>
      <c r="BE18" s="8"/>
      <c r="BF18" s="8"/>
      <c r="BG18" s="8"/>
      <c r="BH18" s="8"/>
      <c r="BI18" s="8"/>
    </row>
    <row r="19" spans="2:73" x14ac:dyDescent="0.25">
      <c r="E19" s="1"/>
      <c r="F19" s="1"/>
      <c r="G19" s="1"/>
      <c r="I19" s="1"/>
      <c r="J19" s="1"/>
      <c r="K19" s="1"/>
      <c r="L19" s="1"/>
      <c r="M19" s="1"/>
      <c r="O19" s="1"/>
      <c r="X19" s="75"/>
      <c r="Y19" s="75"/>
      <c r="AA19" s="20"/>
      <c r="AB19" s="29"/>
      <c r="AC19" s="25"/>
      <c r="AD19" s="20"/>
      <c r="AE19" s="20"/>
      <c r="AF19" s="8"/>
      <c r="AH19" s="25"/>
      <c r="AJ19" s="8"/>
      <c r="AL19" s="25"/>
      <c r="AN19" s="8"/>
      <c r="AQ19" s="25"/>
      <c r="AR19" s="25"/>
      <c r="AS19" s="25"/>
      <c r="AT19" s="8"/>
      <c r="AV19" s="8"/>
      <c r="AX19" s="8"/>
      <c r="AZ19" s="8"/>
      <c r="BA19" s="8"/>
      <c r="BB19" s="8"/>
      <c r="BC19" s="8"/>
      <c r="BD19" s="8"/>
      <c r="BE19" s="8"/>
      <c r="BF19" s="8"/>
      <c r="BG19" s="8"/>
      <c r="BH19" s="8"/>
      <c r="BI19" s="8"/>
    </row>
    <row r="20" spans="2:73" x14ac:dyDescent="0.25">
      <c r="B20" s="83" t="s">
        <v>712</v>
      </c>
      <c r="C20" s="1"/>
      <c r="D20" s="1"/>
      <c r="X20" s="11"/>
      <c r="Y20" s="11"/>
      <c r="AA20" s="20"/>
      <c r="BT20" s="11"/>
    </row>
    <row r="21" spans="2:73" x14ac:dyDescent="0.25">
      <c r="D21" s="5"/>
      <c r="L21" s="1"/>
      <c r="M21" s="1"/>
      <c r="N21" s="11"/>
      <c r="O21" s="1"/>
      <c r="P21" s="11"/>
      <c r="Q21" s="68"/>
      <c r="R21" s="11"/>
      <c r="X21" s="11"/>
      <c r="Y21" s="11"/>
      <c r="AA21" s="19"/>
      <c r="AB21" s="19"/>
      <c r="AC21" s="21"/>
      <c r="AD21" s="21"/>
      <c r="AE21" s="21"/>
      <c r="AF21" s="12"/>
      <c r="AG21" s="30"/>
      <c r="AH21" s="11"/>
      <c r="AI21" s="30"/>
      <c r="AJ21" s="11"/>
      <c r="AK21" s="30"/>
      <c r="AL21" s="12"/>
      <c r="AM21" s="67"/>
      <c r="AN21" s="11"/>
      <c r="AO21" s="66"/>
      <c r="AP21" s="1"/>
      <c r="AQ21" s="68"/>
      <c r="AR21" s="68"/>
      <c r="AS21" s="68"/>
      <c r="AT21" s="1"/>
      <c r="AV21" s="11"/>
      <c r="AW21" s="11"/>
      <c r="AX21" s="11"/>
      <c r="AZ21" s="1"/>
      <c r="BA21" s="11"/>
      <c r="BB21" s="1"/>
      <c r="BC21" s="11"/>
      <c r="BD21" s="1"/>
      <c r="BE21" s="11"/>
      <c r="BF21" s="1"/>
      <c r="BG21" s="11"/>
      <c r="BH21" s="1"/>
      <c r="BI21" s="11"/>
      <c r="BT21" s="1"/>
      <c r="BU21" s="11"/>
    </row>
    <row r="22" spans="2:73" x14ac:dyDescent="0.25">
      <c r="C22" s="84" t="s">
        <v>714</v>
      </c>
      <c r="D22" s="18" t="s">
        <v>730</v>
      </c>
      <c r="L22" s="1"/>
      <c r="M22" s="1"/>
      <c r="N22" s="11"/>
      <c r="O22" s="1"/>
      <c r="P22" s="11"/>
      <c r="Q22" s="68"/>
      <c r="R22" s="11"/>
      <c r="X22" s="11"/>
      <c r="Y22" s="11"/>
      <c r="AA22" s="19"/>
      <c r="AB22" s="19"/>
      <c r="AC22" s="21"/>
      <c r="AD22" s="21"/>
      <c r="AE22" s="21"/>
      <c r="AF22" s="12"/>
      <c r="AG22" s="30"/>
      <c r="AH22" s="11"/>
      <c r="AI22" s="30"/>
      <c r="AJ22" s="11"/>
      <c r="AK22" s="30"/>
      <c r="AL22" s="12"/>
      <c r="AM22" s="67"/>
      <c r="AN22" s="11"/>
      <c r="AO22" s="66"/>
      <c r="AP22" s="1"/>
      <c r="AQ22" s="68"/>
      <c r="AR22" s="68"/>
      <c r="AS22" s="68"/>
      <c r="AT22" s="1"/>
      <c r="AV22" s="11"/>
      <c r="AW22" s="11"/>
      <c r="AX22" s="11"/>
      <c r="AZ22" s="1"/>
      <c r="BA22" s="11"/>
      <c r="BB22" s="1"/>
      <c r="BC22" s="11"/>
      <c r="BD22" s="1"/>
      <c r="BE22" s="11"/>
      <c r="BF22" s="1"/>
      <c r="BG22" s="11"/>
      <c r="BH22" s="1"/>
      <c r="BI22" s="11"/>
      <c r="BT22" s="1"/>
      <c r="BU22" s="11"/>
    </row>
    <row r="23" spans="2:73" x14ac:dyDescent="0.25">
      <c r="C23" s="84" t="s">
        <v>715</v>
      </c>
      <c r="D23" s="18" t="s">
        <v>743</v>
      </c>
      <c r="L23" s="1"/>
      <c r="M23" s="1"/>
      <c r="N23" s="11"/>
      <c r="O23" s="1"/>
      <c r="P23" s="11"/>
      <c r="Q23" s="68"/>
      <c r="R23" s="11"/>
      <c r="X23" s="11"/>
      <c r="Y23" s="11"/>
      <c r="AA23" s="19"/>
      <c r="AB23" s="19"/>
      <c r="AC23" s="21"/>
      <c r="AD23" s="21"/>
      <c r="AE23" s="21"/>
      <c r="AF23" s="12"/>
      <c r="AG23" s="30"/>
      <c r="AH23" s="11"/>
      <c r="AI23" s="30"/>
      <c r="AJ23" s="11"/>
      <c r="AK23" s="30"/>
      <c r="AL23" s="12"/>
      <c r="AM23" s="67"/>
      <c r="AN23" s="11"/>
      <c r="AO23" s="66"/>
      <c r="AP23" s="1"/>
      <c r="AQ23" s="68"/>
      <c r="AR23" s="68"/>
      <c r="AS23" s="68"/>
      <c r="AT23" s="1"/>
      <c r="AV23" s="11"/>
      <c r="AW23" s="11"/>
      <c r="AX23" s="11"/>
      <c r="AZ23" s="1"/>
      <c r="BA23" s="11"/>
      <c r="BB23" s="1"/>
      <c r="BC23" s="11"/>
      <c r="BD23" s="1"/>
      <c r="BE23" s="11"/>
      <c r="BF23" s="1"/>
      <c r="BG23" s="11"/>
      <c r="BH23" s="1"/>
      <c r="BI23" s="11"/>
      <c r="BT23" s="1"/>
      <c r="BU23" s="11"/>
    </row>
    <row r="24" spans="2:73" x14ac:dyDescent="0.25">
      <c r="C24" s="84" t="s">
        <v>716</v>
      </c>
      <c r="D24" s="18" t="s">
        <v>731</v>
      </c>
      <c r="L24" s="1"/>
      <c r="M24" s="1"/>
      <c r="N24" s="11"/>
      <c r="O24" s="1"/>
      <c r="P24" s="11"/>
      <c r="Q24" s="68"/>
      <c r="R24" s="11"/>
      <c r="X24" s="11"/>
      <c r="Y24" s="11"/>
      <c r="AA24" s="19"/>
      <c r="AB24" s="19"/>
      <c r="AC24" s="21"/>
      <c r="AD24" s="21"/>
      <c r="AE24" s="21"/>
      <c r="AF24" s="12"/>
      <c r="AG24" s="30"/>
      <c r="AH24" s="11"/>
      <c r="AI24" s="30"/>
      <c r="AJ24" s="11"/>
      <c r="AK24" s="30"/>
      <c r="AL24" s="12"/>
      <c r="AM24" s="67"/>
      <c r="AN24" s="11"/>
      <c r="AO24" s="66"/>
      <c r="AP24" s="1"/>
      <c r="AQ24" s="68"/>
      <c r="AR24" s="68"/>
      <c r="AS24" s="68"/>
      <c r="AT24" s="1"/>
      <c r="AV24" s="11"/>
      <c r="AW24" s="11"/>
      <c r="AX24" s="11"/>
      <c r="AZ24" s="1"/>
      <c r="BA24" s="11"/>
      <c r="BB24" s="1"/>
      <c r="BC24" s="11"/>
      <c r="BD24" s="1"/>
      <c r="BE24" s="11"/>
      <c r="BF24" s="1"/>
      <c r="BG24" s="11"/>
      <c r="BH24" s="1"/>
      <c r="BI24" s="11"/>
      <c r="BT24" s="1"/>
      <c r="BU24" s="11"/>
    </row>
    <row r="25" spans="2:73" x14ac:dyDescent="0.25">
      <c r="C25" s="84" t="s">
        <v>717</v>
      </c>
      <c r="D25" s="18" t="s">
        <v>732</v>
      </c>
      <c r="L25" s="1"/>
      <c r="M25" s="1"/>
      <c r="N25" s="11"/>
      <c r="O25" s="1"/>
      <c r="P25" s="11"/>
      <c r="Q25" s="68"/>
      <c r="R25" s="11"/>
      <c r="X25" s="11"/>
      <c r="Y25" s="11"/>
      <c r="AA25" s="19"/>
      <c r="AB25" s="19"/>
      <c r="AC25" s="21"/>
      <c r="AD25" s="21"/>
      <c r="AE25" s="21"/>
      <c r="AF25" s="12"/>
      <c r="AG25" s="30"/>
      <c r="AH25" s="11"/>
      <c r="AI25" s="30"/>
      <c r="AJ25" s="11"/>
      <c r="AK25" s="30"/>
      <c r="AL25" s="12"/>
      <c r="AM25" s="67"/>
      <c r="AN25" s="11"/>
      <c r="AO25" s="66"/>
      <c r="AP25" s="1"/>
      <c r="AQ25" s="68"/>
      <c r="AR25" s="68"/>
      <c r="AS25" s="68"/>
      <c r="AT25" s="1"/>
      <c r="AV25" s="11"/>
      <c r="AW25" s="11"/>
      <c r="AX25" s="11"/>
      <c r="AZ25" s="1"/>
      <c r="BA25" s="11"/>
      <c r="BB25" s="1"/>
      <c r="BC25" s="11"/>
      <c r="BD25" s="1"/>
      <c r="BE25" s="11"/>
      <c r="BF25" s="1"/>
      <c r="BG25" s="11"/>
      <c r="BH25" s="1"/>
      <c r="BI25" s="11"/>
      <c r="BT25" s="1"/>
      <c r="BU25" s="11"/>
    </row>
    <row r="26" spans="2:73" x14ac:dyDescent="0.25">
      <c r="C26" s="84" t="s">
        <v>718</v>
      </c>
      <c r="D26" s="18" t="s">
        <v>733</v>
      </c>
      <c r="L26" s="18" t="s">
        <v>729</v>
      </c>
      <c r="M26" s="1"/>
      <c r="N26" s="11"/>
      <c r="O26" s="1"/>
      <c r="P26" s="11"/>
      <c r="Q26" s="68"/>
      <c r="R26" s="11"/>
      <c r="X26" s="11"/>
      <c r="Y26" s="11"/>
      <c r="AA26" s="19"/>
      <c r="AB26" s="19"/>
      <c r="AC26" s="21"/>
      <c r="AD26" s="21"/>
      <c r="AE26" s="21"/>
      <c r="AF26" s="12"/>
      <c r="AG26" s="30"/>
      <c r="AH26" s="11"/>
      <c r="AI26" s="30"/>
      <c r="AJ26" s="11"/>
      <c r="AK26" s="30"/>
      <c r="AL26" s="12"/>
      <c r="AM26" s="67"/>
      <c r="AN26" s="11"/>
      <c r="AO26" s="66"/>
      <c r="AP26" s="1"/>
      <c r="AQ26" s="68"/>
      <c r="AR26" s="68"/>
      <c r="AS26" s="68"/>
      <c r="AT26" s="1"/>
      <c r="AV26" s="11"/>
      <c r="AW26" s="11"/>
      <c r="AX26" s="11"/>
      <c r="AZ26" s="1"/>
      <c r="BA26" s="11"/>
      <c r="BB26" s="1"/>
      <c r="BC26" s="11"/>
      <c r="BD26" s="1"/>
      <c r="BE26" s="11"/>
      <c r="BF26" s="1"/>
      <c r="BG26" s="11"/>
      <c r="BH26" s="1"/>
      <c r="BI26" s="11"/>
      <c r="BT26" s="1"/>
      <c r="BU26" s="11"/>
    </row>
    <row r="27" spans="2:73" x14ac:dyDescent="0.25">
      <c r="C27" s="84" t="s">
        <v>719</v>
      </c>
      <c r="D27" s="18" t="s">
        <v>735</v>
      </c>
      <c r="L27" s="1"/>
      <c r="M27" s="1"/>
      <c r="N27" s="11"/>
      <c r="O27" s="1"/>
      <c r="P27" s="11"/>
      <c r="Q27" s="68"/>
      <c r="R27" s="11"/>
      <c r="X27" s="11"/>
      <c r="Y27" s="11"/>
      <c r="AA27" s="19"/>
      <c r="AB27" s="19"/>
      <c r="AC27" s="21"/>
      <c r="AD27" s="21"/>
      <c r="AE27" s="21"/>
      <c r="AF27" s="12"/>
      <c r="AG27" s="30"/>
      <c r="AH27" s="11"/>
      <c r="AI27" s="30"/>
      <c r="AJ27" s="11"/>
      <c r="AK27" s="30"/>
      <c r="AL27" s="12"/>
      <c r="AM27" s="67"/>
      <c r="AN27" s="11"/>
      <c r="AO27" s="66"/>
      <c r="AP27" s="1"/>
      <c r="AQ27" s="68"/>
      <c r="AR27" s="68"/>
      <c r="AS27" s="68"/>
      <c r="AT27" s="1"/>
      <c r="AV27" s="11"/>
      <c r="AW27" s="11"/>
      <c r="AX27" s="11"/>
      <c r="AZ27" s="1"/>
      <c r="BA27" s="11"/>
      <c r="BB27" s="1"/>
      <c r="BC27" s="11"/>
      <c r="BD27" s="1"/>
      <c r="BE27" s="11"/>
      <c r="BF27" s="1"/>
      <c r="BG27" s="11"/>
      <c r="BH27" s="1"/>
      <c r="BI27" s="11"/>
      <c r="BT27" s="1"/>
      <c r="BU27" s="11"/>
    </row>
    <row r="28" spans="2:73" x14ac:dyDescent="0.25">
      <c r="C28" s="84" t="s">
        <v>713</v>
      </c>
      <c r="D28" s="18" t="s">
        <v>734</v>
      </c>
      <c r="L28" s="1"/>
      <c r="M28" s="1"/>
      <c r="N28" s="11"/>
      <c r="O28" s="1"/>
      <c r="P28" s="11"/>
      <c r="Q28" s="68"/>
      <c r="R28" s="11"/>
      <c r="X28" s="11"/>
      <c r="Y28" s="11"/>
      <c r="AA28" s="19"/>
      <c r="AB28" s="19"/>
      <c r="AC28" s="21"/>
      <c r="AD28" s="21"/>
      <c r="AE28" s="21"/>
      <c r="AF28" s="12"/>
      <c r="AG28" s="30"/>
      <c r="AH28" s="11"/>
      <c r="AI28" s="30"/>
      <c r="AJ28" s="11"/>
      <c r="AK28" s="30"/>
      <c r="AL28" s="12"/>
      <c r="AM28" s="67"/>
      <c r="AN28" s="11"/>
      <c r="AO28" s="66"/>
      <c r="AP28" s="1"/>
      <c r="AQ28" s="68"/>
      <c r="AR28" s="68"/>
      <c r="AS28" s="68"/>
      <c r="AT28" s="1"/>
      <c r="AV28" s="11"/>
      <c r="AW28" s="11"/>
      <c r="AX28" s="11"/>
      <c r="AZ28" s="1"/>
      <c r="BA28" s="11"/>
      <c r="BB28" s="1"/>
      <c r="BC28" s="11"/>
      <c r="BD28" s="1"/>
      <c r="BE28" s="11"/>
      <c r="BF28" s="1"/>
      <c r="BG28" s="11"/>
      <c r="BH28" s="1"/>
      <c r="BI28" s="11"/>
      <c r="BT28" s="1"/>
      <c r="BU28" s="11"/>
    </row>
    <row r="29" spans="2:73" x14ac:dyDescent="0.25">
      <c r="C29" s="84" t="s">
        <v>721</v>
      </c>
      <c r="D29" s="18" t="s">
        <v>736</v>
      </c>
      <c r="L29" s="1"/>
      <c r="M29" s="1"/>
      <c r="N29" s="11"/>
      <c r="O29" s="1"/>
      <c r="P29" s="11"/>
      <c r="Q29" s="68"/>
      <c r="R29" s="11"/>
      <c r="X29" s="11"/>
      <c r="Y29" s="11"/>
      <c r="AA29" s="19"/>
      <c r="AB29" s="19"/>
      <c r="AC29" s="21"/>
      <c r="AD29" s="21"/>
      <c r="AE29" s="21"/>
      <c r="AF29" s="12"/>
      <c r="AG29" s="30"/>
      <c r="AH29" s="11"/>
      <c r="AI29" s="30"/>
      <c r="AJ29" s="11"/>
      <c r="AK29" s="30"/>
      <c r="AL29" s="12"/>
      <c r="AM29" s="67"/>
      <c r="AN29" s="11"/>
      <c r="AO29" s="66"/>
      <c r="AP29" s="1"/>
      <c r="AQ29" s="68"/>
      <c r="AR29" s="68"/>
      <c r="AS29" s="68"/>
      <c r="AT29" s="1"/>
      <c r="AV29" s="11"/>
      <c r="AW29" s="11"/>
      <c r="AX29" s="11"/>
      <c r="AZ29" s="1"/>
      <c r="BA29" s="11"/>
      <c r="BB29" s="1"/>
      <c r="BC29" s="11"/>
      <c r="BD29" s="1"/>
      <c r="BE29" s="11"/>
      <c r="BF29" s="1"/>
      <c r="BG29" s="11"/>
      <c r="BH29" s="1"/>
      <c r="BI29" s="11"/>
      <c r="BT29" s="1"/>
      <c r="BU29" s="11"/>
    </row>
    <row r="30" spans="2:73" x14ac:dyDescent="0.25">
      <c r="C30" s="84" t="s">
        <v>720</v>
      </c>
      <c r="D30" s="18" t="s">
        <v>737</v>
      </c>
      <c r="L30" s="1"/>
      <c r="M30" s="1"/>
      <c r="N30" s="11"/>
      <c r="O30" s="1"/>
      <c r="P30" s="11"/>
      <c r="Q30" s="68"/>
      <c r="R30" s="11"/>
      <c r="X30" s="11"/>
      <c r="Y30" s="11"/>
      <c r="AA30" s="19"/>
      <c r="AB30" s="19"/>
      <c r="AC30" s="21"/>
      <c r="AD30" s="21"/>
      <c r="AE30" s="21"/>
      <c r="AF30" s="12"/>
      <c r="AG30" s="30"/>
      <c r="AH30" s="11"/>
      <c r="AI30" s="30"/>
      <c r="AJ30" s="11"/>
      <c r="AK30" s="30"/>
      <c r="AL30" s="12"/>
      <c r="AM30" s="67"/>
      <c r="AN30" s="11"/>
      <c r="AO30" s="66"/>
      <c r="AP30" s="1"/>
      <c r="AQ30" s="68"/>
      <c r="AR30" s="68"/>
      <c r="AS30" s="68"/>
      <c r="AT30" s="1"/>
      <c r="AV30" s="11"/>
      <c r="AW30" s="11"/>
      <c r="AX30" s="11"/>
      <c r="AZ30" s="1"/>
      <c r="BA30" s="11"/>
      <c r="BB30" s="1"/>
      <c r="BC30" s="11"/>
      <c r="BD30" s="1"/>
      <c r="BE30" s="11"/>
      <c r="BF30" s="1"/>
      <c r="BG30" s="11"/>
      <c r="BH30" s="1"/>
      <c r="BI30" s="11"/>
      <c r="BT30" s="1"/>
      <c r="BU30" s="11"/>
    </row>
    <row r="31" spans="2:73" x14ac:dyDescent="0.25">
      <c r="C31" s="84" t="s">
        <v>722</v>
      </c>
      <c r="D31" s="18" t="s">
        <v>739</v>
      </c>
      <c r="L31" s="1"/>
      <c r="M31" s="1"/>
      <c r="N31" s="11"/>
      <c r="O31" s="1"/>
      <c r="P31" s="11"/>
      <c r="Q31" s="68"/>
      <c r="R31" s="11"/>
      <c r="X31" s="11"/>
      <c r="Y31" s="11"/>
      <c r="AA31" s="19"/>
      <c r="AB31" s="19"/>
      <c r="AC31" s="21"/>
      <c r="AD31" s="21"/>
      <c r="AE31" s="21"/>
      <c r="AF31" s="12"/>
      <c r="AG31" s="30"/>
      <c r="AH31" s="11"/>
      <c r="AI31" s="30"/>
      <c r="AJ31" s="11"/>
      <c r="AK31" s="30"/>
      <c r="AL31" s="12"/>
      <c r="AM31" s="67"/>
      <c r="AN31" s="11"/>
      <c r="AO31" s="66"/>
      <c r="AP31" s="1"/>
      <c r="AQ31" s="68"/>
      <c r="AR31" s="68"/>
      <c r="AS31" s="68"/>
      <c r="AT31" s="1"/>
      <c r="AV31" s="11"/>
      <c r="AW31" s="11"/>
      <c r="AX31" s="11"/>
      <c r="AZ31" s="1"/>
      <c r="BA31" s="11"/>
      <c r="BB31" s="1"/>
      <c r="BC31" s="11"/>
      <c r="BD31" s="1"/>
      <c r="BE31" s="11"/>
      <c r="BF31" s="1"/>
      <c r="BG31" s="11"/>
      <c r="BH31" s="1"/>
      <c r="BI31" s="11"/>
      <c r="BT31" s="1"/>
      <c r="BU31" s="11"/>
    </row>
    <row r="32" spans="2:73" x14ac:dyDescent="0.25">
      <c r="C32" s="84" t="s">
        <v>723</v>
      </c>
      <c r="D32" s="18" t="s">
        <v>738</v>
      </c>
      <c r="L32" s="1"/>
      <c r="M32" s="1"/>
      <c r="N32" s="11"/>
      <c r="O32" s="1"/>
      <c r="P32" s="11"/>
      <c r="Q32" s="68"/>
      <c r="R32" s="11"/>
      <c r="X32" s="11"/>
      <c r="Y32" s="11"/>
      <c r="AA32" s="19"/>
      <c r="AB32" s="19"/>
      <c r="AC32" s="21"/>
      <c r="AD32" s="21"/>
      <c r="AE32" s="21"/>
      <c r="AF32" s="12"/>
      <c r="AG32" s="30"/>
      <c r="AH32" s="11"/>
      <c r="AI32" s="30"/>
      <c r="AJ32" s="11"/>
      <c r="AK32" s="30"/>
      <c r="AL32" s="12"/>
      <c r="AM32" s="67"/>
      <c r="AN32" s="11"/>
      <c r="AO32" s="66"/>
      <c r="AP32" s="1"/>
      <c r="AQ32" s="68"/>
      <c r="AR32" s="68"/>
      <c r="AS32" s="68"/>
      <c r="AT32" s="1"/>
      <c r="AV32" s="11"/>
      <c r="AW32" s="11"/>
      <c r="AX32" s="11"/>
      <c r="AZ32" s="1"/>
      <c r="BA32" s="11"/>
      <c r="BB32" s="1"/>
      <c r="BC32" s="11"/>
      <c r="BD32" s="1"/>
      <c r="BE32" s="11"/>
      <c r="BF32" s="1"/>
      <c r="BG32" s="11"/>
      <c r="BH32" s="1"/>
      <c r="BI32" s="11"/>
      <c r="BT32" s="1"/>
      <c r="BU32" s="11"/>
    </row>
    <row r="33" spans="3:73" x14ac:dyDescent="0.25">
      <c r="C33" s="84" t="s">
        <v>724</v>
      </c>
      <c r="D33" s="18" t="s">
        <v>740</v>
      </c>
      <c r="L33" s="1"/>
      <c r="M33" s="1"/>
      <c r="N33" s="11"/>
      <c r="O33" s="1"/>
      <c r="P33" s="11"/>
      <c r="Q33" s="68"/>
      <c r="R33" s="11"/>
      <c r="X33" s="11"/>
      <c r="Y33" s="11"/>
      <c r="AA33" s="19"/>
      <c r="AB33" s="19"/>
      <c r="AC33" s="21"/>
      <c r="AD33" s="21"/>
      <c r="AE33" s="21"/>
      <c r="AF33" s="12"/>
      <c r="AG33" s="30"/>
      <c r="AH33" s="11"/>
      <c r="AI33" s="30"/>
      <c r="AJ33" s="11"/>
      <c r="AK33" s="30"/>
      <c r="AL33" s="12"/>
      <c r="AM33" s="67"/>
      <c r="AN33" s="11"/>
      <c r="AO33" s="66"/>
      <c r="AP33" s="1"/>
      <c r="AQ33" s="68"/>
      <c r="AR33" s="68"/>
      <c r="AS33" s="68"/>
      <c r="AT33" s="1"/>
      <c r="AV33" s="11"/>
      <c r="AW33" s="11"/>
      <c r="AX33" s="11"/>
      <c r="AZ33" s="1"/>
      <c r="BA33" s="11"/>
      <c r="BB33" s="1"/>
      <c r="BC33" s="11"/>
      <c r="BD33" s="1"/>
      <c r="BE33" s="11"/>
      <c r="BF33" s="1"/>
      <c r="BG33" s="11"/>
      <c r="BH33" s="1"/>
      <c r="BI33" s="11"/>
      <c r="BT33" s="1"/>
      <c r="BU33" s="11"/>
    </row>
    <row r="34" spans="3:73" x14ac:dyDescent="0.25">
      <c r="C34" s="84" t="s">
        <v>725</v>
      </c>
      <c r="D34" s="18" t="s">
        <v>741</v>
      </c>
      <c r="L34" s="1"/>
      <c r="M34" s="1"/>
      <c r="N34" s="11"/>
      <c r="O34" s="1"/>
      <c r="P34" s="11"/>
      <c r="Q34" s="68"/>
      <c r="R34" s="11"/>
      <c r="X34" s="11"/>
      <c r="Y34" s="11"/>
      <c r="AA34" s="19"/>
      <c r="AB34" s="19"/>
      <c r="AC34" s="21"/>
      <c r="AD34" s="21"/>
      <c r="AE34" s="21"/>
      <c r="AF34" s="12"/>
      <c r="AG34" s="30"/>
      <c r="AH34" s="11"/>
      <c r="AI34" s="30"/>
      <c r="AJ34" s="11"/>
      <c r="AK34" s="30"/>
      <c r="AL34" s="12"/>
      <c r="AM34" s="67"/>
      <c r="AN34" s="11"/>
      <c r="AO34" s="66"/>
      <c r="AP34" s="1"/>
      <c r="AQ34" s="68"/>
      <c r="AR34" s="68"/>
      <c r="AS34" s="68"/>
      <c r="AT34" s="1"/>
      <c r="AV34" s="11"/>
      <c r="AW34" s="11"/>
      <c r="AX34" s="11"/>
      <c r="AZ34" s="1"/>
      <c r="BA34" s="11"/>
      <c r="BB34" s="1"/>
      <c r="BC34" s="11"/>
      <c r="BD34" s="1"/>
      <c r="BE34" s="11"/>
      <c r="BF34" s="1"/>
      <c r="BG34" s="11"/>
      <c r="BH34" s="1"/>
      <c r="BI34" s="11"/>
      <c r="BT34" s="1"/>
      <c r="BU34" s="11"/>
    </row>
    <row r="35" spans="3:73" x14ac:dyDescent="0.25">
      <c r="C35" s="84" t="s">
        <v>726</v>
      </c>
      <c r="D35" s="18" t="s">
        <v>742</v>
      </c>
      <c r="L35" s="1"/>
      <c r="M35" s="1"/>
      <c r="N35" s="11"/>
      <c r="O35" s="1"/>
      <c r="P35" s="11"/>
      <c r="Q35" s="68"/>
      <c r="R35" s="11"/>
      <c r="X35" s="11"/>
      <c r="Y35" s="11"/>
      <c r="AA35" s="19"/>
      <c r="AB35" s="19"/>
      <c r="AC35" s="21"/>
      <c r="AD35" s="21"/>
      <c r="AE35" s="21"/>
      <c r="AF35" s="12"/>
      <c r="AG35" s="30"/>
      <c r="AH35" s="11"/>
      <c r="AI35" s="30"/>
      <c r="AJ35" s="11"/>
      <c r="AK35" s="30"/>
      <c r="AL35" s="12"/>
      <c r="AM35" s="67"/>
      <c r="AN35" s="11"/>
      <c r="AO35" s="66"/>
      <c r="AP35" s="1"/>
      <c r="AQ35" s="68"/>
      <c r="AR35" s="68"/>
      <c r="AS35" s="68"/>
      <c r="AT35" s="1"/>
      <c r="AV35" s="11"/>
      <c r="AW35" s="11"/>
      <c r="AX35" s="11"/>
      <c r="AZ35" s="1"/>
      <c r="BA35" s="11"/>
      <c r="BB35" s="1"/>
      <c r="BC35" s="11"/>
      <c r="BD35" s="1"/>
      <c r="BE35" s="11"/>
      <c r="BF35" s="1"/>
      <c r="BG35" s="11"/>
      <c r="BH35" s="1"/>
      <c r="BI35" s="11"/>
      <c r="BT35" s="1"/>
      <c r="BU35" s="11"/>
    </row>
    <row r="36" spans="3:73" x14ac:dyDescent="0.25">
      <c r="C36" s="84" t="s">
        <v>727</v>
      </c>
      <c r="D36" s="18" t="s">
        <v>728</v>
      </c>
      <c r="L36" s="1"/>
      <c r="M36" s="1"/>
      <c r="N36" s="11"/>
      <c r="O36" s="1"/>
      <c r="P36" s="11"/>
      <c r="Q36" s="68"/>
      <c r="R36" s="11"/>
      <c r="X36" s="11"/>
      <c r="Y36" s="11"/>
      <c r="AA36" s="19"/>
      <c r="AB36" s="19"/>
      <c r="AC36" s="21"/>
      <c r="AD36" s="21"/>
      <c r="AE36" s="21"/>
      <c r="AF36" s="12"/>
      <c r="AG36" s="30"/>
      <c r="AH36" s="11"/>
      <c r="AI36" s="30"/>
      <c r="AJ36" s="11"/>
      <c r="AK36" s="30"/>
      <c r="AL36" s="12"/>
      <c r="AM36" s="67"/>
      <c r="AN36" s="11"/>
      <c r="AO36" s="66"/>
      <c r="AP36" s="1"/>
      <c r="AQ36" s="68"/>
      <c r="AR36" s="68"/>
      <c r="AS36" s="68"/>
      <c r="AT36" s="1"/>
      <c r="AV36" s="11"/>
      <c r="AW36" s="11"/>
      <c r="AX36" s="11"/>
      <c r="AZ36" s="1"/>
      <c r="BA36" s="11"/>
      <c r="BB36" s="1"/>
      <c r="BC36" s="11"/>
      <c r="BD36" s="1"/>
      <c r="BE36" s="11"/>
      <c r="BF36" s="1"/>
      <c r="BG36" s="11"/>
      <c r="BH36" s="1"/>
      <c r="BI36" s="11"/>
      <c r="BT36" s="1"/>
      <c r="BU36" s="11"/>
    </row>
    <row r="37" spans="3:73" x14ac:dyDescent="0.25">
      <c r="C37" s="84"/>
      <c r="D37" s="18"/>
      <c r="K37" s="18"/>
      <c r="L37" s="1"/>
      <c r="M37" s="1"/>
      <c r="N37" s="11"/>
      <c r="O37" s="1"/>
      <c r="P37" s="11"/>
      <c r="Q37" s="68"/>
      <c r="R37" s="11"/>
      <c r="X37" s="11"/>
      <c r="Y37" s="11"/>
      <c r="AA37" s="19"/>
      <c r="AB37" s="19"/>
      <c r="AC37" s="21"/>
      <c r="AD37" s="21"/>
      <c r="AE37" s="21"/>
      <c r="AF37" s="12"/>
      <c r="AG37" s="30"/>
      <c r="AH37" s="11"/>
      <c r="AI37" s="30"/>
      <c r="AJ37" s="11"/>
      <c r="AK37" s="30"/>
      <c r="AL37" s="12"/>
      <c r="AM37" s="67"/>
      <c r="AN37" s="11"/>
      <c r="AO37" s="66"/>
      <c r="AP37" s="1"/>
      <c r="AQ37" s="68"/>
      <c r="AR37" s="68"/>
      <c r="AS37" s="68"/>
      <c r="AT37" s="1"/>
      <c r="AV37" s="11"/>
      <c r="AW37" s="11"/>
      <c r="AX37" s="11"/>
      <c r="AZ37" s="1"/>
      <c r="BA37" s="11"/>
      <c r="BB37" s="1"/>
      <c r="BC37" s="11"/>
      <c r="BD37" s="1"/>
      <c r="BE37" s="11"/>
      <c r="BF37" s="1"/>
      <c r="BG37" s="11"/>
      <c r="BH37" s="1"/>
      <c r="BI37" s="11"/>
      <c r="BT37" s="1"/>
      <c r="BU37" s="11"/>
    </row>
    <row r="38" spans="3:73" x14ac:dyDescent="0.25">
      <c r="C38" s="84"/>
      <c r="D38" s="18"/>
      <c r="K38" s="18"/>
      <c r="L38" s="1"/>
      <c r="M38" s="1"/>
      <c r="N38" s="11"/>
      <c r="O38" s="1"/>
      <c r="P38" s="11"/>
      <c r="Q38" s="68"/>
      <c r="R38" s="11"/>
      <c r="X38" s="11"/>
      <c r="Y38" s="11"/>
      <c r="AA38" s="19"/>
      <c r="AB38" s="19"/>
      <c r="AC38" s="21"/>
      <c r="AD38" s="21"/>
      <c r="AE38" s="21"/>
      <c r="AF38" s="12"/>
      <c r="AG38" s="30"/>
      <c r="AH38" s="11"/>
      <c r="AI38" s="30"/>
      <c r="AJ38" s="11"/>
      <c r="AK38" s="30"/>
      <c r="AL38" s="12"/>
      <c r="AM38" s="67"/>
      <c r="AN38" s="11"/>
      <c r="AO38" s="66"/>
      <c r="AP38" s="1"/>
      <c r="AQ38" s="68"/>
      <c r="AR38" s="68"/>
      <c r="AS38" s="68"/>
      <c r="AT38" s="1"/>
      <c r="AV38" s="11"/>
      <c r="AW38" s="11"/>
      <c r="AX38" s="11"/>
      <c r="AZ38" s="1"/>
      <c r="BA38" s="11"/>
      <c r="BB38" s="1"/>
      <c r="BC38" s="11"/>
      <c r="BD38" s="1"/>
      <c r="BE38" s="11"/>
      <c r="BF38" s="1"/>
      <c r="BG38" s="11"/>
      <c r="BH38" s="1"/>
      <c r="BI38" s="11"/>
      <c r="BT38" s="1"/>
      <c r="BU38" s="11"/>
    </row>
    <row r="39" spans="3:73" x14ac:dyDescent="0.25">
      <c r="C39" s="84"/>
      <c r="D39" s="18"/>
      <c r="L39" s="1"/>
      <c r="M39" s="1"/>
      <c r="N39" s="11"/>
      <c r="O39" s="1"/>
      <c r="P39" s="11"/>
      <c r="Q39" s="68"/>
      <c r="R39" s="11"/>
      <c r="X39" s="11"/>
      <c r="Y39" s="11"/>
      <c r="AA39" s="19"/>
      <c r="AB39" s="19"/>
      <c r="AC39" s="21"/>
      <c r="AD39" s="21"/>
      <c r="AE39" s="21"/>
      <c r="AF39" s="12"/>
      <c r="AG39" s="30"/>
      <c r="AH39" s="11"/>
      <c r="AI39" s="30"/>
      <c r="AJ39" s="11"/>
      <c r="AK39" s="30"/>
      <c r="AL39" s="12"/>
      <c r="AM39" s="67"/>
      <c r="AN39" s="11"/>
      <c r="AO39" s="66"/>
      <c r="AP39" s="1"/>
      <c r="AQ39" s="68"/>
      <c r="AR39" s="68"/>
      <c r="AS39" s="68"/>
      <c r="AT39" s="1"/>
      <c r="AV39" s="11"/>
      <c r="AW39" s="11"/>
      <c r="AX39" s="11"/>
      <c r="AZ39" s="1"/>
      <c r="BA39" s="11"/>
      <c r="BB39" s="1"/>
      <c r="BC39" s="11"/>
      <c r="BD39" s="1"/>
      <c r="BE39" s="11"/>
      <c r="BF39" s="1"/>
      <c r="BG39" s="11"/>
      <c r="BH39" s="1"/>
      <c r="BI39" s="11"/>
      <c r="BT39" s="1"/>
      <c r="BU39" s="11"/>
    </row>
    <row r="40" spans="3:73" x14ac:dyDescent="0.25">
      <c r="C40" s="84"/>
      <c r="D40" s="18"/>
      <c r="L40" s="1"/>
      <c r="M40" s="1"/>
      <c r="N40" s="11"/>
      <c r="O40" s="1"/>
      <c r="P40" s="11"/>
      <c r="Q40" s="68"/>
      <c r="R40" s="11"/>
      <c r="X40" s="11"/>
      <c r="Y40" s="11"/>
      <c r="AA40" s="19"/>
      <c r="AB40" s="19"/>
      <c r="AC40" s="21"/>
      <c r="AD40" s="21"/>
      <c r="AE40" s="21"/>
      <c r="AF40" s="12"/>
      <c r="AG40" s="30"/>
      <c r="AH40" s="11"/>
      <c r="AI40" s="30"/>
      <c r="AJ40" s="11"/>
      <c r="AK40" s="30"/>
      <c r="AL40" s="12"/>
      <c r="AM40" s="67"/>
      <c r="AN40" s="11"/>
      <c r="AO40" s="66"/>
      <c r="AP40" s="1"/>
      <c r="AQ40" s="68"/>
      <c r="AR40" s="68"/>
      <c r="AS40" s="68"/>
      <c r="AT40" s="1"/>
      <c r="AV40" s="11"/>
      <c r="AW40" s="11"/>
      <c r="AX40" s="11"/>
      <c r="AZ40" s="1"/>
      <c r="BA40" s="11"/>
      <c r="BB40" s="1"/>
      <c r="BC40" s="11"/>
      <c r="BD40" s="1"/>
      <c r="BE40" s="11"/>
      <c r="BF40" s="1"/>
      <c r="BG40" s="11"/>
      <c r="BH40" s="1"/>
      <c r="BI40" s="11"/>
      <c r="BT40" s="1"/>
      <c r="BU40" s="11"/>
    </row>
    <row r="41" spans="3:73" x14ac:dyDescent="0.25">
      <c r="C41" s="84"/>
      <c r="D41" s="18"/>
      <c r="K41" s="18"/>
      <c r="L41" s="1"/>
      <c r="M41" s="1"/>
      <c r="N41" s="11"/>
      <c r="O41" s="1"/>
      <c r="P41" s="11"/>
      <c r="Q41" s="68"/>
      <c r="R41" s="11"/>
      <c r="AA41" s="19"/>
      <c r="AB41" s="19"/>
      <c r="AC41" s="21"/>
      <c r="AD41" s="21"/>
      <c r="AE41" s="21"/>
      <c r="AF41" s="12"/>
      <c r="AG41" s="30"/>
      <c r="AH41" s="11"/>
      <c r="AI41" s="30"/>
      <c r="AJ41" s="11"/>
      <c r="AK41" s="30"/>
      <c r="AL41" s="12"/>
      <c r="AM41" s="67"/>
      <c r="AN41" s="11"/>
      <c r="AO41" s="66"/>
      <c r="AP41" s="1"/>
      <c r="AQ41" s="68"/>
      <c r="AR41" s="68"/>
      <c r="AS41" s="68"/>
      <c r="AT41" s="1"/>
      <c r="AV41" s="11"/>
      <c r="AW41" s="11"/>
      <c r="AX41" s="11"/>
      <c r="AZ41" s="1"/>
      <c r="BA41" s="11"/>
      <c r="BB41" s="11"/>
      <c r="BC41" s="11"/>
      <c r="BD41" s="11"/>
      <c r="BE41" s="11"/>
      <c r="BT41" s="11"/>
    </row>
    <row r="42" spans="3:73" x14ac:dyDescent="0.25">
      <c r="C42" s="84"/>
      <c r="D42" s="18"/>
      <c r="H42" s="18"/>
      <c r="L42" s="1"/>
      <c r="M42" s="1"/>
      <c r="N42" s="11"/>
      <c r="O42" s="1"/>
      <c r="P42" s="11"/>
      <c r="Q42" s="68"/>
      <c r="R42" s="11"/>
      <c r="AA42" s="19"/>
      <c r="AB42" s="19"/>
      <c r="AC42" s="21"/>
      <c r="AD42" s="21"/>
      <c r="AE42" s="21"/>
      <c r="AF42" s="12"/>
      <c r="AG42" s="30"/>
      <c r="AH42" s="11"/>
      <c r="AI42" s="30"/>
      <c r="AJ42" s="11"/>
      <c r="AK42" s="30"/>
      <c r="AL42" s="12"/>
      <c r="AM42" s="67"/>
      <c r="AN42" s="11"/>
      <c r="AO42" s="66"/>
      <c r="AP42" s="1"/>
      <c r="AQ42" s="68"/>
      <c r="AR42" s="68"/>
      <c r="AS42" s="68"/>
      <c r="AT42" s="1"/>
      <c r="AV42" s="11"/>
      <c r="AW42" s="11"/>
      <c r="AX42" s="11"/>
      <c r="AZ42" s="1"/>
      <c r="BA42" s="11"/>
      <c r="BB42" s="11"/>
      <c r="BC42" s="11"/>
      <c r="BD42" s="11"/>
      <c r="BE42" s="11"/>
      <c r="BT42" s="1"/>
      <c r="BU42" s="11"/>
    </row>
    <row r="43" spans="3:73" x14ac:dyDescent="0.25">
      <c r="C43" s="84"/>
      <c r="D43" s="18"/>
      <c r="L43" s="1"/>
      <c r="M43" s="1"/>
      <c r="N43" s="11"/>
      <c r="O43" s="1"/>
      <c r="P43" s="11"/>
      <c r="Q43" s="68"/>
      <c r="R43" s="11"/>
      <c r="T43" s="32"/>
      <c r="W43" s="11"/>
      <c r="X43" s="18"/>
      <c r="AA43" s="19"/>
      <c r="AB43" s="19"/>
      <c r="AC43" s="21"/>
      <c r="AD43" s="21"/>
      <c r="AE43" s="21"/>
      <c r="AF43" s="12"/>
      <c r="AG43" s="30"/>
      <c r="AH43" s="11"/>
      <c r="AI43" s="30"/>
      <c r="AJ43" s="11"/>
      <c r="AK43" s="30"/>
      <c r="AL43" s="12"/>
      <c r="AM43" s="67"/>
      <c r="AN43" s="11"/>
      <c r="AO43" s="66"/>
      <c r="AP43" s="1"/>
      <c r="AQ43" s="68"/>
      <c r="AR43" s="68"/>
      <c r="AS43" s="68"/>
      <c r="AT43" s="1"/>
      <c r="AV43" s="11"/>
      <c r="AW43" s="11"/>
      <c r="AX43" s="11"/>
      <c r="AY43" s="1"/>
      <c r="AZ43" s="1"/>
      <c r="BA43" s="11"/>
      <c r="BB43" s="1"/>
      <c r="BC43" s="11"/>
      <c r="BD43" s="1"/>
      <c r="BE43" s="11"/>
      <c r="BF43" s="1"/>
      <c r="BG43" s="11"/>
      <c r="BH43" s="1"/>
      <c r="BI43" s="11"/>
      <c r="BT43" s="1"/>
      <c r="BU43" s="11"/>
    </row>
    <row r="44" spans="3:73" x14ac:dyDescent="0.25">
      <c r="C44" s="84"/>
      <c r="D44" s="18"/>
      <c r="L44" s="1"/>
      <c r="M44" s="1"/>
      <c r="N44" s="11"/>
      <c r="O44" s="1"/>
      <c r="P44" s="11"/>
      <c r="Q44" s="68"/>
      <c r="R44" s="11"/>
      <c r="T44" s="32"/>
      <c r="W44" s="11"/>
      <c r="X44" s="18"/>
      <c r="AA44" s="19"/>
      <c r="AB44" s="19"/>
      <c r="AC44" s="21"/>
      <c r="AD44" s="21"/>
      <c r="AE44" s="21"/>
      <c r="AF44" s="12"/>
      <c r="AG44" s="30"/>
      <c r="AH44" s="11"/>
      <c r="AI44" s="30"/>
      <c r="AJ44" s="11"/>
      <c r="AK44" s="30"/>
      <c r="AL44" s="12"/>
      <c r="AM44" s="67"/>
      <c r="AN44" s="11"/>
      <c r="AO44" s="66"/>
      <c r="AP44" s="1"/>
      <c r="AQ44" s="68"/>
      <c r="AR44" s="68"/>
      <c r="AS44" s="68"/>
      <c r="AT44" s="1"/>
      <c r="AV44" s="11"/>
      <c r="AW44" s="11"/>
      <c r="AX44" s="11"/>
      <c r="AZ44" s="1"/>
      <c r="BA44" s="11"/>
      <c r="BB44" s="11"/>
      <c r="BC44" s="11"/>
      <c r="BD44" s="11"/>
      <c r="BE44" s="11"/>
      <c r="BT44" s="1"/>
      <c r="BU44" s="11"/>
    </row>
    <row r="45" spans="3:73" x14ac:dyDescent="0.25">
      <c r="C45" s="84"/>
      <c r="D45" s="18"/>
      <c r="L45" s="1"/>
      <c r="M45" s="1"/>
      <c r="N45" s="11"/>
      <c r="O45" s="1"/>
      <c r="P45" s="11"/>
      <c r="Q45" s="68"/>
      <c r="R45" s="11"/>
      <c r="T45" s="3"/>
      <c r="W45" s="11"/>
      <c r="Y45" s="1"/>
      <c r="AA45" s="19"/>
      <c r="AB45" s="19"/>
      <c r="AC45" s="21"/>
      <c r="AD45" s="21"/>
      <c r="AE45" s="21"/>
      <c r="AF45" s="12"/>
      <c r="AG45" s="30"/>
      <c r="AH45" s="11"/>
      <c r="AI45" s="30"/>
      <c r="AJ45" s="11"/>
      <c r="AK45" s="30"/>
      <c r="AL45" s="12"/>
      <c r="AM45" s="67"/>
      <c r="AN45" s="11"/>
      <c r="AO45" s="66"/>
      <c r="AP45" s="1"/>
      <c r="AQ45" s="68"/>
      <c r="AR45" s="68"/>
      <c r="AS45" s="68"/>
      <c r="AT45" s="1"/>
      <c r="AV45" s="11"/>
      <c r="AW45" s="11"/>
      <c r="AX45" s="11"/>
      <c r="AZ45" s="1"/>
      <c r="BA45" s="11"/>
      <c r="BB45" s="11"/>
      <c r="BC45" s="11"/>
      <c r="BD45" s="11"/>
      <c r="BE45" s="11"/>
      <c r="BT45" s="1"/>
      <c r="BU45" s="11"/>
    </row>
    <row r="46" spans="3:73" x14ac:dyDescent="0.25">
      <c r="C46" s="84"/>
      <c r="D46" s="18"/>
      <c r="L46" s="1"/>
      <c r="M46" s="1"/>
      <c r="N46" s="11"/>
      <c r="O46" s="1"/>
      <c r="P46" s="11"/>
      <c r="Q46" s="68"/>
      <c r="R46" s="11"/>
      <c r="T46" s="33"/>
      <c r="W46" s="11"/>
      <c r="Y46" s="1"/>
      <c r="AA46" s="19"/>
      <c r="AB46" s="19"/>
      <c r="AC46" s="21"/>
      <c r="AD46" s="21"/>
      <c r="AE46" s="21"/>
      <c r="AF46" s="12"/>
      <c r="AG46" s="30"/>
      <c r="AH46" s="11"/>
      <c r="AI46" s="30"/>
      <c r="AJ46" s="11"/>
      <c r="AK46" s="30"/>
      <c r="AL46" s="12"/>
      <c r="AM46" s="67"/>
      <c r="AN46" s="11"/>
      <c r="AO46" s="66"/>
      <c r="AP46" s="1"/>
      <c r="AQ46" s="68"/>
      <c r="AR46" s="68"/>
      <c r="AS46" s="68"/>
      <c r="AT46" s="1"/>
      <c r="AV46" s="11"/>
      <c r="AW46" s="11"/>
      <c r="AX46" s="11"/>
      <c r="AZ46" s="1"/>
      <c r="BA46" s="11"/>
      <c r="BB46" s="11"/>
      <c r="BC46" s="11"/>
      <c r="BD46" s="11"/>
      <c r="BE46" s="11"/>
      <c r="BT46" s="1"/>
      <c r="BU46" s="11"/>
    </row>
    <row r="47" spans="3:73" x14ac:dyDescent="0.25">
      <c r="C47" s="84"/>
      <c r="D47" s="18"/>
      <c r="L47" s="1"/>
      <c r="M47" s="1"/>
      <c r="N47" s="11"/>
      <c r="O47" s="1"/>
      <c r="P47" s="11"/>
      <c r="Q47" s="68"/>
      <c r="R47" s="11"/>
      <c r="T47" s="33"/>
      <c r="W47" s="11"/>
      <c r="Y47" s="1"/>
      <c r="AA47" s="19"/>
      <c r="AB47" s="19"/>
      <c r="AC47" s="21"/>
      <c r="AD47" s="21"/>
      <c r="AE47" s="21"/>
      <c r="AF47" s="12"/>
      <c r="AG47" s="30"/>
      <c r="AH47" s="11"/>
      <c r="AI47" s="30"/>
      <c r="AJ47" s="11"/>
      <c r="AK47" s="30"/>
      <c r="AL47" s="12"/>
      <c r="AM47" s="67"/>
      <c r="AN47" s="11"/>
      <c r="AO47" s="66"/>
      <c r="AP47" s="1"/>
      <c r="AQ47" s="68"/>
      <c r="AR47" s="68"/>
      <c r="AS47" s="68"/>
      <c r="AT47" s="1"/>
      <c r="AV47" s="11"/>
      <c r="AW47" s="11"/>
      <c r="AX47" s="11"/>
      <c r="BT47" s="1"/>
      <c r="BU47" s="11"/>
    </row>
    <row r="48" spans="3:73" x14ac:dyDescent="0.25">
      <c r="C48" s="84"/>
      <c r="D48" s="18"/>
      <c r="L48" s="1"/>
      <c r="M48" s="1"/>
      <c r="N48" s="11"/>
      <c r="O48" s="1"/>
      <c r="P48" s="11"/>
      <c r="Q48" s="68"/>
      <c r="R48" s="11"/>
      <c r="T48" s="32"/>
      <c r="W48" s="11"/>
      <c r="Y48" s="1"/>
      <c r="AA48" s="19"/>
      <c r="AB48" s="19"/>
      <c r="AC48" s="21"/>
      <c r="AD48" s="21"/>
      <c r="AE48" s="21"/>
      <c r="AF48" s="12"/>
      <c r="AG48" s="30"/>
      <c r="AH48" s="11"/>
      <c r="AI48" s="30"/>
      <c r="AJ48" s="11"/>
      <c r="AK48" s="30"/>
      <c r="AL48" s="12"/>
      <c r="AM48" s="67"/>
      <c r="AN48" s="11"/>
      <c r="AO48" s="66"/>
      <c r="AP48" s="1"/>
      <c r="AQ48" s="68"/>
      <c r="AR48" s="68"/>
      <c r="AS48" s="68"/>
      <c r="AT48" s="1"/>
      <c r="AV48" s="11"/>
      <c r="AW48" s="11"/>
      <c r="AX48" s="11"/>
      <c r="BT48" s="1"/>
      <c r="BU48" s="11"/>
    </row>
    <row r="49" spans="3:73" x14ac:dyDescent="0.25">
      <c r="C49" s="84"/>
      <c r="D49" s="18"/>
      <c r="L49" s="1"/>
      <c r="M49" s="1"/>
      <c r="N49" s="11"/>
      <c r="O49" s="1"/>
      <c r="P49" s="11"/>
      <c r="Q49" s="68"/>
      <c r="R49" s="11"/>
      <c r="W49" s="1"/>
      <c r="AA49" s="19"/>
      <c r="AB49" s="19"/>
      <c r="AC49" s="21"/>
      <c r="AD49" s="21"/>
      <c r="AE49" s="21"/>
      <c r="AF49" s="12"/>
      <c r="AG49" s="30"/>
      <c r="AH49" s="11"/>
      <c r="AI49" s="30"/>
      <c r="AJ49" s="11"/>
      <c r="AK49" s="30"/>
      <c r="AL49" s="12"/>
      <c r="AM49" s="67"/>
      <c r="AN49" s="11"/>
      <c r="AO49" s="66"/>
      <c r="AP49" s="1"/>
      <c r="AQ49" s="68"/>
      <c r="AR49" s="68"/>
      <c r="AS49" s="68"/>
      <c r="AT49" s="1"/>
      <c r="AV49" s="11"/>
      <c r="AW49" s="11"/>
      <c r="AX49" s="11"/>
      <c r="BT49" s="1"/>
      <c r="BU49" s="11"/>
    </row>
    <row r="50" spans="3:73" x14ac:dyDescent="0.25">
      <c r="C50" s="84"/>
      <c r="D50" s="18"/>
      <c r="L50" s="1"/>
      <c r="M50" s="1"/>
      <c r="N50" s="11"/>
      <c r="O50" s="1"/>
      <c r="P50" s="11"/>
      <c r="Q50" s="68"/>
      <c r="R50" s="11"/>
      <c r="W50" s="1"/>
      <c r="AA50" s="19"/>
      <c r="AB50" s="19"/>
      <c r="AC50" s="21"/>
      <c r="AD50" s="21"/>
      <c r="AE50" s="21"/>
      <c r="AF50" s="12"/>
      <c r="AG50" s="30"/>
      <c r="AH50" s="11"/>
      <c r="AI50" s="30"/>
      <c r="AJ50" s="11"/>
      <c r="AK50" s="30"/>
      <c r="AL50" s="12"/>
      <c r="AM50" s="67"/>
      <c r="AN50" s="11"/>
      <c r="AO50" s="66"/>
      <c r="AP50" s="1"/>
      <c r="AQ50" s="68"/>
      <c r="AR50" s="68"/>
      <c r="AS50" s="68"/>
      <c r="AT50" s="1"/>
      <c r="AV50" s="11"/>
      <c r="AW50" s="11"/>
      <c r="AX50" s="11"/>
      <c r="BT50" s="1"/>
      <c r="BU50" s="11"/>
    </row>
    <row r="51" spans="3:73" x14ac:dyDescent="0.25">
      <c r="C51" s="84"/>
      <c r="D51" s="18"/>
      <c r="L51" s="1"/>
      <c r="M51" s="1"/>
      <c r="N51" s="11"/>
      <c r="O51" s="1"/>
      <c r="P51" s="11"/>
      <c r="Q51" s="68"/>
      <c r="R51" s="11"/>
      <c r="W51" s="1"/>
      <c r="X51" s="11"/>
      <c r="AA51" s="19"/>
      <c r="AB51" s="19"/>
      <c r="AC51" s="21"/>
      <c r="AD51" s="21"/>
      <c r="AE51" s="21"/>
      <c r="AF51" s="12"/>
      <c r="AG51" s="30"/>
      <c r="AH51" s="11"/>
      <c r="AI51" s="30"/>
      <c r="AJ51" s="11"/>
      <c r="AK51" s="30"/>
      <c r="AL51" s="12"/>
      <c r="AM51" s="67"/>
      <c r="AN51" s="11"/>
      <c r="AO51" s="66"/>
      <c r="AP51" s="1"/>
      <c r="AQ51" s="68"/>
      <c r="AR51" s="68"/>
      <c r="AS51" s="68"/>
      <c r="AT51" s="1"/>
      <c r="AV51" s="11"/>
      <c r="AW51" s="11"/>
      <c r="AX51" s="11"/>
      <c r="BT51" s="1"/>
      <c r="BU51" s="11"/>
    </row>
    <row r="52" spans="3:73" x14ac:dyDescent="0.25">
      <c r="C52" s="84"/>
      <c r="D52" s="18"/>
      <c r="K52" s="18"/>
      <c r="L52" s="1"/>
      <c r="M52" s="1"/>
      <c r="N52" s="11"/>
      <c r="O52" s="1"/>
      <c r="P52" s="11"/>
      <c r="Q52" s="68"/>
      <c r="R52" s="11"/>
      <c r="W52" s="1"/>
      <c r="AA52" s="19"/>
      <c r="AB52" s="19"/>
      <c r="AC52" s="21"/>
      <c r="AD52" s="21"/>
      <c r="AE52" s="21"/>
      <c r="AF52" s="12"/>
      <c r="AG52" s="30"/>
      <c r="AH52" s="11"/>
      <c r="AI52" s="30"/>
      <c r="AJ52" s="11"/>
      <c r="AK52" s="30"/>
      <c r="AL52" s="12"/>
      <c r="AM52" s="67"/>
      <c r="AN52" s="11"/>
      <c r="AO52" s="66"/>
      <c r="AP52" s="1"/>
      <c r="AQ52" s="68"/>
      <c r="AR52" s="68"/>
      <c r="AS52" s="68"/>
      <c r="AT52" s="1"/>
      <c r="AV52" s="11"/>
      <c r="AW52" s="11"/>
      <c r="AX52" s="11"/>
      <c r="BT52" s="1"/>
      <c r="BU52" s="11"/>
    </row>
    <row r="53" spans="3:73" x14ac:dyDescent="0.25">
      <c r="C53" s="84"/>
      <c r="D53" s="18"/>
      <c r="L53" s="1"/>
      <c r="M53" s="1"/>
      <c r="N53" s="11"/>
      <c r="O53" s="1"/>
      <c r="P53" s="11"/>
      <c r="Q53" s="68"/>
      <c r="R53" s="11"/>
      <c r="W53" s="5"/>
      <c r="AA53" s="19"/>
      <c r="AB53" s="19"/>
      <c r="AC53" s="21"/>
      <c r="AD53" s="21"/>
      <c r="AE53" s="21"/>
      <c r="AF53" s="12"/>
      <c r="AG53" s="30"/>
      <c r="AH53" s="11"/>
      <c r="AI53" s="30"/>
      <c r="AJ53" s="11"/>
      <c r="AK53" s="30"/>
      <c r="AL53" s="12"/>
      <c r="AM53" s="67"/>
      <c r="AN53" s="11"/>
      <c r="AO53" s="66"/>
      <c r="AP53" s="1"/>
      <c r="AQ53" s="68"/>
      <c r="AR53" s="68"/>
      <c r="AS53" s="68"/>
      <c r="AT53" s="1"/>
      <c r="AV53" s="11"/>
      <c r="AW53" s="11"/>
      <c r="AX53" s="11"/>
      <c r="BT53" s="1"/>
      <c r="BU53" s="11"/>
    </row>
    <row r="54" spans="3:73" x14ac:dyDescent="0.25">
      <c r="C54" s="1"/>
      <c r="D54" s="1"/>
      <c r="E54" s="1"/>
      <c r="F54" s="1"/>
      <c r="G54" s="1"/>
      <c r="I54" s="1"/>
      <c r="J54" s="1"/>
      <c r="K54" s="1"/>
      <c r="L54" s="1"/>
      <c r="M54" s="1"/>
      <c r="N54" s="11"/>
      <c r="O54" s="1"/>
      <c r="P54" s="11"/>
      <c r="Q54" s="68"/>
      <c r="R54" s="11"/>
      <c r="W54" s="11"/>
      <c r="AA54" s="19"/>
      <c r="AB54" s="19"/>
      <c r="AC54" s="21"/>
      <c r="AD54" s="21"/>
      <c r="AE54" s="21"/>
      <c r="AF54" s="12"/>
      <c r="AG54" s="30"/>
      <c r="AH54" s="11"/>
      <c r="AI54" s="30"/>
      <c r="AJ54" s="11"/>
      <c r="AK54" s="30"/>
      <c r="AL54" s="12"/>
      <c r="AM54" s="67"/>
      <c r="AN54" s="11"/>
      <c r="AO54" s="66"/>
      <c r="AP54" s="1"/>
      <c r="AQ54" s="68"/>
      <c r="AR54" s="68"/>
      <c r="AS54" s="68"/>
      <c r="AT54" s="1"/>
      <c r="AV54" s="11"/>
      <c r="AW54" s="11"/>
      <c r="AX54" s="11"/>
      <c r="BT54" s="1"/>
      <c r="BU54" s="11"/>
    </row>
    <row r="55" spans="3:73" x14ac:dyDescent="0.25">
      <c r="C55" s="1"/>
      <c r="D55" s="1"/>
      <c r="E55" s="1"/>
      <c r="F55" s="1"/>
      <c r="G55" s="1"/>
      <c r="I55" s="1"/>
      <c r="J55" s="1"/>
      <c r="K55" s="1"/>
      <c r="L55" s="1"/>
      <c r="M55" s="1"/>
      <c r="N55" s="11"/>
      <c r="O55" s="1"/>
      <c r="P55" s="11"/>
      <c r="Q55" s="68"/>
      <c r="R55" s="11"/>
      <c r="W55" s="11"/>
      <c r="AA55" s="19"/>
      <c r="AB55" s="19"/>
      <c r="AC55" s="21"/>
      <c r="AD55" s="21"/>
      <c r="AE55" s="21"/>
      <c r="AF55" s="12"/>
      <c r="AG55" s="30"/>
      <c r="AH55" s="11"/>
      <c r="AI55" s="30"/>
      <c r="AJ55" s="11"/>
      <c r="AK55" s="30"/>
      <c r="AL55" s="12"/>
      <c r="AM55" s="67"/>
      <c r="AN55" s="11"/>
      <c r="AO55" s="66"/>
      <c r="AP55" s="1"/>
      <c r="AQ55" s="68"/>
      <c r="AR55" s="68"/>
      <c r="AS55" s="68"/>
      <c r="AT55" s="1"/>
      <c r="AV55" s="11"/>
      <c r="AW55" s="11"/>
      <c r="AX55" s="11"/>
      <c r="BT55" s="1"/>
      <c r="BU55" s="11"/>
    </row>
    <row r="56" spans="3:73" x14ac:dyDescent="0.25">
      <c r="C56" s="1"/>
      <c r="D56" s="1"/>
      <c r="E56" s="1"/>
      <c r="F56" s="1"/>
      <c r="G56" s="1"/>
      <c r="I56" s="1"/>
      <c r="J56" s="1"/>
      <c r="K56" s="1"/>
      <c r="L56" s="1"/>
      <c r="M56" s="1"/>
      <c r="N56" s="11"/>
      <c r="O56" s="1"/>
      <c r="P56" s="11"/>
      <c r="Q56" s="68"/>
      <c r="R56" s="11"/>
      <c r="W56" s="11"/>
      <c r="AA56" s="19"/>
      <c r="AB56" s="19"/>
      <c r="AC56" s="21"/>
      <c r="AD56" s="21"/>
      <c r="AE56" s="21"/>
      <c r="AF56" s="12"/>
      <c r="AG56" s="30"/>
      <c r="AH56" s="11"/>
      <c r="AI56" s="30"/>
      <c r="AJ56" s="11"/>
      <c r="AK56" s="30"/>
      <c r="AL56" s="12"/>
      <c r="AM56" s="67"/>
      <c r="AN56" s="11"/>
      <c r="AO56" s="66"/>
      <c r="AP56" s="1"/>
      <c r="AQ56" s="68"/>
      <c r="AR56" s="68"/>
      <c r="AS56" s="68"/>
      <c r="AT56" s="1"/>
      <c r="AV56" s="11"/>
      <c r="AW56" s="11"/>
      <c r="AX56" s="11"/>
      <c r="BT56" s="1"/>
      <c r="BU56" s="11"/>
    </row>
    <row r="57" spans="3:73" x14ac:dyDescent="0.25">
      <c r="C57" s="1"/>
      <c r="D57" s="1"/>
      <c r="E57" s="1"/>
      <c r="F57" s="1"/>
      <c r="G57" s="1"/>
      <c r="I57" s="1"/>
      <c r="J57" s="1"/>
      <c r="K57" s="1"/>
      <c r="L57" s="1"/>
      <c r="M57" s="1"/>
      <c r="N57" s="11"/>
      <c r="O57" s="1"/>
      <c r="P57" s="11"/>
      <c r="Q57" s="68"/>
      <c r="R57" s="11"/>
      <c r="AA57" s="19"/>
      <c r="AB57" s="19"/>
      <c r="AC57" s="21"/>
      <c r="AD57" s="21"/>
      <c r="AE57" s="21"/>
      <c r="AF57" s="12"/>
      <c r="AG57" s="30"/>
      <c r="AH57" s="11"/>
      <c r="AI57" s="30"/>
      <c r="AJ57" s="11"/>
      <c r="AK57" s="30"/>
      <c r="AL57" s="12"/>
      <c r="AM57" s="67"/>
      <c r="AN57" s="11"/>
      <c r="AO57" s="66"/>
      <c r="AP57" s="1"/>
      <c r="AQ57" s="68"/>
      <c r="AR57" s="68"/>
      <c r="AS57" s="68"/>
      <c r="AT57" s="1"/>
      <c r="AV57" s="11"/>
      <c r="AW57" s="11"/>
      <c r="AX57" s="11"/>
      <c r="BT57" s="1"/>
      <c r="BU57" s="11"/>
    </row>
    <row r="58" spans="3:73" x14ac:dyDescent="0.25">
      <c r="C58" s="1"/>
      <c r="D58" s="1"/>
      <c r="E58" s="1"/>
      <c r="F58" s="1"/>
      <c r="G58" s="1"/>
      <c r="I58" s="1"/>
      <c r="J58" s="1"/>
      <c r="K58" s="1"/>
      <c r="L58" s="1"/>
      <c r="M58" s="1"/>
      <c r="N58" s="11"/>
      <c r="O58" s="1"/>
      <c r="P58" s="11"/>
      <c r="Q58" s="68"/>
      <c r="R58" s="11"/>
      <c r="AA58" s="19"/>
      <c r="AB58" s="19"/>
      <c r="AC58" s="21"/>
      <c r="AD58" s="21"/>
      <c r="AE58" s="21"/>
      <c r="AF58" s="12"/>
      <c r="AG58" s="30"/>
      <c r="AH58" s="11"/>
      <c r="AI58" s="30"/>
      <c r="AJ58" s="11"/>
      <c r="AK58" s="30"/>
      <c r="AL58" s="12"/>
      <c r="AM58" s="67"/>
      <c r="AN58" s="11"/>
      <c r="AO58" s="66"/>
      <c r="AP58" s="1"/>
      <c r="AQ58" s="68"/>
      <c r="AR58" s="68"/>
      <c r="AS58" s="68"/>
      <c r="AT58" s="1"/>
      <c r="AV58" s="11"/>
      <c r="AW58" s="11"/>
      <c r="AX58" s="11"/>
      <c r="BT58" s="1"/>
      <c r="BU58" s="11"/>
    </row>
    <row r="59" spans="3:73" x14ac:dyDescent="0.25">
      <c r="C59" s="1"/>
      <c r="D59" s="1"/>
      <c r="E59" s="1"/>
      <c r="F59" s="1"/>
      <c r="G59" s="1"/>
      <c r="I59" s="1"/>
      <c r="J59" s="1"/>
      <c r="K59" s="1"/>
      <c r="L59" s="1"/>
      <c r="M59" s="1"/>
      <c r="N59" s="11"/>
      <c r="O59" s="1"/>
      <c r="P59" s="11"/>
      <c r="Q59" s="68"/>
      <c r="R59" s="11"/>
      <c r="AA59" s="19"/>
      <c r="AB59" s="19"/>
      <c r="AC59" s="21"/>
      <c r="AD59" s="21"/>
      <c r="AE59" s="21"/>
      <c r="AF59" s="12"/>
      <c r="AG59" s="30"/>
      <c r="AH59" s="11"/>
      <c r="AI59" s="30"/>
      <c r="AJ59" s="11"/>
      <c r="AK59" s="30"/>
      <c r="AL59" s="12"/>
      <c r="AM59" s="67"/>
      <c r="AN59" s="11"/>
      <c r="AO59" s="66"/>
      <c r="AP59" s="1"/>
      <c r="AQ59" s="68"/>
      <c r="AR59" s="68"/>
      <c r="AS59" s="68"/>
      <c r="AT59" s="1"/>
      <c r="AV59" s="11"/>
      <c r="AW59" s="11"/>
      <c r="AX59" s="11"/>
      <c r="BT59" s="1"/>
      <c r="BU59" s="11"/>
    </row>
    <row r="60" spans="3:73" x14ac:dyDescent="0.25">
      <c r="C60" s="1"/>
      <c r="D60" s="1"/>
      <c r="E60" s="1"/>
      <c r="F60" s="1"/>
      <c r="G60" s="1"/>
      <c r="I60" s="1"/>
      <c r="J60" s="1"/>
      <c r="K60" s="1"/>
      <c r="L60" s="1"/>
      <c r="M60" s="1"/>
      <c r="N60" s="11"/>
      <c r="O60" s="1"/>
      <c r="P60" s="11"/>
      <c r="Q60" s="68"/>
      <c r="R60" s="11"/>
      <c r="AA60" s="19"/>
      <c r="AB60" s="19"/>
      <c r="AC60" s="21"/>
      <c r="AD60" s="21"/>
      <c r="AE60" s="21"/>
      <c r="AF60" s="12"/>
      <c r="AG60" s="30"/>
      <c r="AH60" s="11"/>
      <c r="AI60" s="30"/>
      <c r="AJ60" s="11"/>
      <c r="AK60" s="30"/>
      <c r="AL60" s="12"/>
      <c r="AM60" s="67"/>
      <c r="AN60" s="11"/>
      <c r="AO60" s="66"/>
      <c r="AP60" s="1"/>
      <c r="AQ60" s="68"/>
      <c r="AR60" s="68"/>
      <c r="AS60" s="68"/>
      <c r="AT60" s="1"/>
      <c r="AV60" s="11"/>
      <c r="AW60" s="11"/>
      <c r="AX60" s="11"/>
      <c r="BT60" s="1"/>
      <c r="BU60" s="11"/>
    </row>
    <row r="61" spans="3:73" x14ac:dyDescent="0.25">
      <c r="C61" s="1"/>
      <c r="D61" s="1"/>
      <c r="E61" s="1"/>
      <c r="F61" s="1"/>
      <c r="G61" s="1"/>
      <c r="I61" s="1"/>
      <c r="J61" s="1"/>
      <c r="K61" s="1"/>
      <c r="L61" s="1"/>
      <c r="M61" s="1"/>
      <c r="O61" s="1"/>
      <c r="P61" s="11"/>
      <c r="Q61" s="68"/>
      <c r="R61" s="11"/>
      <c r="AA61" s="19"/>
      <c r="AB61" s="19"/>
      <c r="AC61" s="21"/>
      <c r="AD61" s="21"/>
      <c r="AE61" s="21"/>
      <c r="AF61" s="12"/>
      <c r="AG61" s="30"/>
      <c r="AH61" s="11"/>
      <c r="AI61" s="30"/>
      <c r="AJ61" s="11"/>
      <c r="AK61" s="30"/>
      <c r="AL61" s="12"/>
      <c r="AM61" s="67"/>
      <c r="AN61" s="11"/>
      <c r="AO61" s="66"/>
      <c r="AP61" s="1"/>
      <c r="AQ61" s="68"/>
      <c r="AR61" s="68"/>
      <c r="AS61" s="68"/>
      <c r="AT61" s="1"/>
      <c r="AV61" s="11"/>
      <c r="AW61" s="11"/>
      <c r="AX61" s="11"/>
      <c r="BT61" s="1"/>
      <c r="BU61" s="11"/>
    </row>
    <row r="62" spans="3:73" x14ac:dyDescent="0.25">
      <c r="C62" s="1"/>
      <c r="D62" s="1"/>
      <c r="E62" s="1"/>
      <c r="F62" s="1"/>
      <c r="G62" s="1"/>
      <c r="I62" s="1"/>
      <c r="J62" s="1"/>
      <c r="K62" s="1"/>
      <c r="L62" s="1"/>
      <c r="M62" s="1"/>
      <c r="O62" s="1"/>
      <c r="P62" s="11"/>
      <c r="Q62" s="68"/>
      <c r="R62" s="11"/>
      <c r="AA62" s="19"/>
      <c r="AB62" s="19"/>
      <c r="AC62" s="21"/>
      <c r="AD62" s="21"/>
      <c r="AE62" s="21"/>
      <c r="AF62" s="12"/>
      <c r="AG62" s="30"/>
      <c r="AH62" s="11"/>
      <c r="AI62" s="30"/>
      <c r="AJ62" s="11"/>
      <c r="AK62" s="30"/>
      <c r="AL62" s="12"/>
      <c r="AM62" s="67"/>
      <c r="AN62" s="11"/>
      <c r="AO62" s="66"/>
      <c r="AP62" s="1"/>
      <c r="AQ62" s="68"/>
      <c r="AR62" s="68"/>
      <c r="AS62" s="68"/>
      <c r="AT62" s="1"/>
      <c r="AV62" s="11"/>
      <c r="AW62" s="11"/>
      <c r="AX62" s="11"/>
      <c r="BT62" s="11"/>
    </row>
    <row r="63" spans="3:73" x14ac:dyDescent="0.25">
      <c r="C63" s="1"/>
      <c r="D63" s="1"/>
      <c r="E63" s="1"/>
      <c r="F63" s="1"/>
      <c r="G63" s="1"/>
      <c r="I63" s="1"/>
      <c r="J63" s="1"/>
      <c r="K63" s="1"/>
      <c r="L63" s="1"/>
      <c r="M63" s="1"/>
      <c r="O63" s="1"/>
      <c r="P63" s="11"/>
      <c r="Q63" s="68"/>
      <c r="R63" s="11"/>
      <c r="AA63" s="19"/>
      <c r="AB63" s="19"/>
      <c r="AC63" s="21"/>
      <c r="AD63" s="21"/>
      <c r="AE63" s="21"/>
      <c r="AF63" s="12"/>
      <c r="AG63" s="30"/>
      <c r="AH63" s="11"/>
      <c r="AI63" s="30"/>
      <c r="AJ63" s="11"/>
      <c r="AK63" s="30"/>
      <c r="AL63" s="12"/>
      <c r="AM63" s="67"/>
      <c r="AN63" s="11"/>
      <c r="AO63" s="66"/>
      <c r="AP63" s="1"/>
      <c r="AQ63" s="68"/>
      <c r="AR63" s="68"/>
      <c r="AS63" s="68"/>
      <c r="AT63" s="1"/>
      <c r="AV63" s="11"/>
      <c r="AW63" s="11"/>
      <c r="AX63" s="11"/>
      <c r="BT63" s="1"/>
      <c r="BU63" s="11"/>
    </row>
    <row r="64" spans="3:73" x14ac:dyDescent="0.25">
      <c r="C64" s="1"/>
      <c r="D64" s="1"/>
      <c r="E64" s="1"/>
      <c r="F64" s="1"/>
      <c r="G64" s="1"/>
      <c r="I64" s="1"/>
      <c r="J64" s="1"/>
      <c r="K64" s="1"/>
      <c r="L64" s="1"/>
      <c r="M64" s="1"/>
      <c r="O64" s="1"/>
      <c r="P64" s="11"/>
      <c r="Q64" s="68"/>
      <c r="R64" s="11"/>
      <c r="AA64" s="19"/>
      <c r="AB64" s="19"/>
      <c r="AC64" s="21"/>
      <c r="AD64" s="21"/>
      <c r="AE64" s="21"/>
      <c r="AF64" s="12"/>
      <c r="AG64" s="30"/>
      <c r="AH64" s="11"/>
      <c r="AI64" s="30"/>
      <c r="AJ64" s="11"/>
      <c r="AK64" s="30"/>
      <c r="AL64" s="12"/>
      <c r="AM64" s="67"/>
      <c r="AN64" s="11"/>
      <c r="AO64" s="66"/>
      <c r="AP64" s="1"/>
      <c r="AQ64" s="68"/>
      <c r="AR64" s="68"/>
      <c r="AS64" s="68"/>
      <c r="AT64" s="1"/>
      <c r="AV64" s="11"/>
      <c r="AW64" s="11"/>
      <c r="AX64" s="11"/>
      <c r="BT64" s="1"/>
      <c r="BU64" s="11"/>
    </row>
    <row r="65" spans="3:73" x14ac:dyDescent="0.25">
      <c r="C65" s="1"/>
      <c r="D65" s="1"/>
      <c r="E65" s="1"/>
      <c r="F65" s="1"/>
      <c r="G65" s="1"/>
      <c r="I65" s="1"/>
      <c r="J65" s="1"/>
      <c r="K65" s="1"/>
      <c r="L65" s="1"/>
      <c r="M65" s="1"/>
      <c r="O65" s="1"/>
      <c r="P65" s="11"/>
      <c r="Q65" s="68"/>
      <c r="R65" s="11"/>
      <c r="AA65" s="19"/>
      <c r="AB65" s="19"/>
      <c r="AC65" s="21"/>
      <c r="AD65" s="21"/>
      <c r="AE65" s="21"/>
      <c r="AF65" s="12"/>
      <c r="AG65" s="30"/>
      <c r="AH65" s="11"/>
      <c r="AI65" s="30"/>
      <c r="AJ65" s="11"/>
      <c r="AK65" s="30"/>
      <c r="AL65" s="12"/>
      <c r="AM65" s="67"/>
      <c r="AN65" s="11"/>
      <c r="AO65" s="66"/>
      <c r="AP65" s="1"/>
      <c r="AQ65" s="68"/>
      <c r="AR65" s="68"/>
      <c r="AS65" s="68"/>
      <c r="AT65" s="1"/>
      <c r="AV65" s="11"/>
      <c r="AW65" s="11"/>
      <c r="AX65" s="11"/>
      <c r="BT65" s="1"/>
      <c r="BU65" s="11"/>
    </row>
    <row r="66" spans="3:73" x14ac:dyDescent="0.25">
      <c r="C66" s="1"/>
      <c r="D66" s="1"/>
      <c r="E66" s="1"/>
      <c r="F66" s="1"/>
      <c r="G66" s="1"/>
      <c r="I66" s="1"/>
      <c r="J66" s="1"/>
      <c r="K66" s="1"/>
      <c r="L66" s="1"/>
      <c r="M66" s="1"/>
      <c r="O66" s="1"/>
      <c r="P66" s="11"/>
      <c r="Q66" s="68"/>
      <c r="R66" s="11"/>
      <c r="AA66" s="19"/>
      <c r="AB66" s="19"/>
      <c r="AC66" s="21"/>
      <c r="AD66" s="21"/>
      <c r="AE66" s="21"/>
      <c r="AF66" s="12"/>
      <c r="AG66" s="30"/>
      <c r="AH66" s="11"/>
      <c r="AI66" s="30"/>
      <c r="AJ66" s="11"/>
      <c r="AK66" s="30"/>
      <c r="AL66" s="12"/>
      <c r="AM66" s="67"/>
      <c r="AN66" s="11"/>
      <c r="AO66" s="66"/>
      <c r="AP66" s="1"/>
      <c r="AQ66" s="68"/>
      <c r="AR66" s="68"/>
      <c r="AS66" s="68"/>
      <c r="AT66" s="1"/>
      <c r="AV66" s="11"/>
      <c r="AW66" s="11"/>
      <c r="AX66" s="11"/>
      <c r="BT66" s="1"/>
      <c r="BU66" s="11"/>
    </row>
    <row r="67" spans="3:73" x14ac:dyDescent="0.25">
      <c r="C67" s="1"/>
      <c r="D67" s="1"/>
      <c r="E67" s="1"/>
      <c r="F67" s="1"/>
      <c r="G67" s="1"/>
      <c r="I67" s="1"/>
      <c r="J67" s="1"/>
      <c r="K67" s="1"/>
      <c r="L67" s="1"/>
      <c r="M67" s="1"/>
      <c r="O67" s="1"/>
      <c r="P67" s="11"/>
      <c r="Q67" s="68"/>
      <c r="R67" s="11"/>
      <c r="AA67" s="19"/>
      <c r="AB67" s="19"/>
      <c r="AC67" s="21"/>
      <c r="AD67" s="21"/>
      <c r="AE67" s="21"/>
      <c r="AF67" s="12"/>
      <c r="AG67" s="30"/>
      <c r="AH67" s="11"/>
      <c r="AI67" s="30"/>
      <c r="AJ67" s="11"/>
      <c r="AK67" s="30"/>
      <c r="AL67" s="12"/>
      <c r="AM67" s="67"/>
      <c r="AN67" s="11"/>
      <c r="AO67" s="66"/>
      <c r="AP67" s="1"/>
      <c r="AQ67" s="68"/>
      <c r="AR67" s="68"/>
      <c r="AS67" s="68"/>
      <c r="AT67" s="1"/>
      <c r="AV67" s="11"/>
      <c r="AW67" s="11"/>
      <c r="AX67" s="11"/>
      <c r="BT67" s="1"/>
      <c r="BU67" s="11"/>
    </row>
    <row r="68" spans="3:73" x14ac:dyDescent="0.25">
      <c r="C68" s="1"/>
      <c r="D68" s="1"/>
      <c r="E68" s="1"/>
      <c r="F68" s="1"/>
      <c r="G68" s="1"/>
      <c r="I68" s="1"/>
      <c r="J68" s="1"/>
      <c r="K68" s="1"/>
      <c r="L68" s="1"/>
      <c r="M68" s="1"/>
      <c r="O68" s="1"/>
      <c r="P68" s="11"/>
      <c r="Q68" s="68"/>
      <c r="R68" s="11"/>
      <c r="AA68" s="19"/>
      <c r="AB68" s="19"/>
      <c r="AC68" s="21"/>
      <c r="AD68" s="21"/>
      <c r="AE68" s="21"/>
      <c r="AF68" s="12"/>
      <c r="AG68" s="30"/>
      <c r="AH68" s="11"/>
      <c r="AI68" s="30"/>
      <c r="AJ68" s="11"/>
      <c r="AK68" s="30"/>
      <c r="AL68" s="12"/>
      <c r="AM68" s="67"/>
      <c r="AN68" s="11"/>
      <c r="AO68" s="66"/>
      <c r="AP68" s="1"/>
      <c r="AQ68" s="68"/>
      <c r="AR68" s="68"/>
      <c r="AS68" s="68"/>
      <c r="AT68" s="1"/>
      <c r="AV68" s="11"/>
      <c r="AW68" s="11"/>
      <c r="AX68" s="11"/>
      <c r="BT68" s="1"/>
      <c r="BU68" s="11"/>
    </row>
    <row r="69" spans="3:73" x14ac:dyDescent="0.25">
      <c r="C69" s="1"/>
      <c r="D69" s="1"/>
      <c r="E69" s="1"/>
      <c r="F69" s="1"/>
      <c r="G69" s="1"/>
      <c r="I69" s="1"/>
      <c r="J69" s="1"/>
      <c r="K69" s="1"/>
      <c r="L69" s="1"/>
      <c r="M69" s="1"/>
      <c r="O69" s="1"/>
      <c r="P69" s="11"/>
      <c r="Q69" s="68"/>
      <c r="R69" s="11"/>
      <c r="AA69" s="19"/>
      <c r="AB69" s="19"/>
      <c r="AC69" s="21"/>
      <c r="AD69" s="21"/>
      <c r="AE69" s="21"/>
      <c r="AF69" s="12"/>
      <c r="AG69" s="30"/>
      <c r="AH69" s="11"/>
      <c r="AI69" s="30"/>
      <c r="AJ69" s="11"/>
      <c r="AK69" s="30"/>
      <c r="AL69" s="12"/>
      <c r="AM69" s="67"/>
      <c r="AN69" s="11"/>
      <c r="AO69" s="66"/>
      <c r="AP69" s="1"/>
      <c r="AQ69" s="68"/>
      <c r="AR69" s="68"/>
      <c r="AS69" s="68"/>
      <c r="AT69" s="1"/>
      <c r="AV69" s="11"/>
      <c r="AW69" s="11"/>
      <c r="AX69" s="11"/>
      <c r="BT69" s="1"/>
      <c r="BU69" s="11"/>
    </row>
    <row r="70" spans="3:73" x14ac:dyDescent="0.25">
      <c r="C70" s="1"/>
      <c r="D70" s="1"/>
      <c r="E70" s="1"/>
      <c r="F70" s="1"/>
      <c r="G70" s="1"/>
      <c r="I70" s="1"/>
      <c r="J70" s="1"/>
      <c r="K70" s="1"/>
      <c r="L70" s="1"/>
      <c r="M70" s="1"/>
      <c r="O70" s="1"/>
      <c r="P70" s="11"/>
      <c r="Q70" s="68"/>
      <c r="R70" s="11"/>
      <c r="AA70" s="19"/>
      <c r="AB70" s="19"/>
      <c r="AC70" s="21"/>
      <c r="AD70" s="21"/>
      <c r="AE70" s="21"/>
      <c r="AF70" s="12"/>
      <c r="AG70" s="30"/>
      <c r="AH70" s="11"/>
      <c r="AI70" s="30"/>
      <c r="AJ70" s="11"/>
      <c r="AK70" s="30"/>
      <c r="AL70" s="12"/>
      <c r="AM70" s="67"/>
      <c r="AN70" s="11"/>
      <c r="AO70" s="66"/>
      <c r="AP70" s="1"/>
      <c r="AQ70" s="68"/>
      <c r="AR70" s="68"/>
      <c r="AS70" s="68"/>
      <c r="AT70" s="1"/>
      <c r="AV70" s="11"/>
      <c r="AW70" s="11"/>
      <c r="AX70" s="11"/>
      <c r="BT70" s="1"/>
      <c r="BU70" s="11"/>
    </row>
    <row r="71" spans="3:73" x14ac:dyDescent="0.25">
      <c r="C71" s="1"/>
      <c r="D71" s="1"/>
      <c r="E71" s="1"/>
      <c r="F71" s="1"/>
      <c r="G71" s="1"/>
      <c r="I71" s="1"/>
      <c r="J71" s="1"/>
      <c r="K71" s="1"/>
      <c r="L71" s="1"/>
      <c r="M71" s="1"/>
      <c r="O71" s="1"/>
      <c r="P71" s="11"/>
      <c r="Q71" s="68"/>
      <c r="R71" s="11"/>
      <c r="AA71" s="19"/>
      <c r="AB71" s="19"/>
      <c r="AC71" s="21"/>
      <c r="AD71" s="21"/>
      <c r="AE71" s="21"/>
      <c r="AF71" s="12"/>
      <c r="AG71" s="30"/>
      <c r="AH71" s="11"/>
      <c r="AI71" s="30"/>
      <c r="AJ71" s="11"/>
      <c r="AK71" s="30"/>
      <c r="AL71" s="12"/>
      <c r="AM71" s="67"/>
      <c r="AN71" s="11"/>
      <c r="AO71" s="66"/>
      <c r="AP71" s="1"/>
      <c r="AQ71" s="68"/>
      <c r="AR71" s="68"/>
      <c r="AS71" s="68"/>
      <c r="AT71" s="1"/>
      <c r="AV71" s="11"/>
      <c r="AW71" s="11"/>
      <c r="AX71" s="11"/>
      <c r="BT71" s="1"/>
      <c r="BU71" s="11"/>
    </row>
    <row r="72" spans="3:73" x14ac:dyDescent="0.25">
      <c r="C72" s="1"/>
      <c r="D72" s="1"/>
      <c r="E72" s="1"/>
      <c r="F72" s="1"/>
      <c r="G72" s="1"/>
      <c r="I72" s="1"/>
      <c r="J72" s="1"/>
      <c r="K72" s="1"/>
      <c r="L72" s="1"/>
      <c r="M72" s="1"/>
      <c r="O72" s="1"/>
      <c r="P72" s="11"/>
      <c r="Q72" s="68"/>
      <c r="R72" s="11"/>
      <c r="AA72" s="19"/>
      <c r="AB72" s="19"/>
      <c r="AC72" s="21"/>
      <c r="AD72" s="21"/>
      <c r="AE72" s="21"/>
      <c r="AF72" s="12"/>
      <c r="AG72" s="30"/>
      <c r="AH72" s="11"/>
      <c r="AI72" s="30"/>
      <c r="AJ72" s="11"/>
      <c r="AK72" s="30"/>
      <c r="AL72" s="12"/>
      <c r="AM72" s="67"/>
      <c r="AN72" s="11"/>
      <c r="AO72" s="66"/>
      <c r="AP72" s="1"/>
      <c r="AQ72" s="68"/>
      <c r="AR72" s="68"/>
      <c r="AS72" s="68"/>
      <c r="AT72" s="1"/>
      <c r="AV72" s="11"/>
      <c r="AW72" s="11"/>
      <c r="AX72" s="11"/>
      <c r="BT72" s="1"/>
      <c r="BU72" s="11"/>
    </row>
    <row r="73" spans="3:73" x14ac:dyDescent="0.25">
      <c r="C73" s="1"/>
      <c r="D73" s="1"/>
      <c r="E73" s="1"/>
      <c r="F73" s="1"/>
      <c r="G73" s="1"/>
      <c r="I73" s="1"/>
      <c r="J73" s="1"/>
      <c r="K73" s="1"/>
      <c r="L73" s="1"/>
      <c r="M73" s="1"/>
      <c r="O73" s="1"/>
      <c r="P73" s="11"/>
      <c r="Q73" s="68"/>
      <c r="R73" s="11"/>
      <c r="AA73" s="19"/>
      <c r="AB73" s="19"/>
      <c r="AC73" s="21"/>
      <c r="AD73" s="21"/>
      <c r="AE73" s="21"/>
      <c r="AF73" s="12"/>
      <c r="AG73" s="30"/>
      <c r="AH73" s="11"/>
      <c r="AI73" s="30"/>
      <c r="AJ73" s="11"/>
      <c r="AK73" s="30"/>
      <c r="AL73" s="12"/>
      <c r="AM73" s="67"/>
      <c r="AN73" s="11"/>
      <c r="AO73" s="66"/>
      <c r="AP73" s="1"/>
      <c r="AQ73" s="68"/>
      <c r="AR73" s="68"/>
      <c r="AS73" s="68"/>
      <c r="AT73" s="1"/>
      <c r="AV73" s="11"/>
      <c r="AW73" s="11"/>
      <c r="AX73" s="11"/>
      <c r="BT73" s="1"/>
      <c r="BU73" s="11"/>
    </row>
    <row r="74" spans="3:73" x14ac:dyDescent="0.25">
      <c r="C74" s="1"/>
      <c r="D74" s="1"/>
      <c r="E74" s="1"/>
      <c r="F74" s="1"/>
      <c r="G74" s="1"/>
      <c r="I74" s="1"/>
      <c r="J74" s="1"/>
      <c r="K74" s="1"/>
      <c r="L74" s="1"/>
      <c r="M74" s="1"/>
      <c r="O74" s="1"/>
      <c r="P74" s="11"/>
      <c r="Q74" s="68"/>
      <c r="R74" s="11"/>
      <c r="AA74" s="19"/>
      <c r="AB74" s="19"/>
      <c r="AC74" s="21"/>
      <c r="AD74" s="21"/>
      <c r="AE74" s="21"/>
      <c r="AF74" s="12"/>
      <c r="AG74" s="30"/>
      <c r="AH74" s="11"/>
      <c r="AI74" s="30"/>
      <c r="AJ74" s="11"/>
      <c r="AK74" s="30"/>
      <c r="AL74" s="12"/>
      <c r="AM74" s="67"/>
      <c r="AN74" s="11"/>
      <c r="AO74" s="66"/>
      <c r="AP74" s="1"/>
      <c r="AQ74" s="68"/>
      <c r="AR74" s="68"/>
      <c r="AS74" s="68"/>
      <c r="AT74" s="1"/>
      <c r="AV74" s="11"/>
      <c r="AW74" s="11"/>
      <c r="AX74" s="11"/>
      <c r="BT74" s="1"/>
      <c r="BU74" s="11"/>
    </row>
    <row r="75" spans="3:73" x14ac:dyDescent="0.25">
      <c r="C75" s="1"/>
      <c r="D75" s="1"/>
      <c r="E75" s="1"/>
      <c r="F75" s="1"/>
      <c r="G75" s="1"/>
      <c r="I75" s="1"/>
      <c r="J75" s="1"/>
      <c r="K75" s="1"/>
      <c r="L75" s="1"/>
      <c r="M75" s="1"/>
      <c r="O75" s="1"/>
      <c r="P75" s="11"/>
      <c r="Q75" s="68"/>
      <c r="R75" s="11"/>
      <c r="AA75" s="19"/>
      <c r="AB75" s="19"/>
      <c r="AC75" s="21"/>
      <c r="AD75" s="21"/>
      <c r="AE75" s="21"/>
      <c r="AF75" s="12"/>
      <c r="AG75" s="30"/>
      <c r="AH75" s="11"/>
      <c r="AI75" s="30"/>
      <c r="AJ75" s="11"/>
      <c r="AK75" s="30"/>
      <c r="AL75" s="12"/>
      <c r="AM75" s="67"/>
      <c r="AN75" s="11"/>
      <c r="AO75" s="66"/>
      <c r="AP75" s="1"/>
      <c r="AQ75" s="68"/>
      <c r="AR75" s="68"/>
      <c r="AS75" s="68"/>
      <c r="AT75" s="1"/>
      <c r="AV75" s="11"/>
      <c r="AW75" s="11"/>
      <c r="AX75" s="11"/>
      <c r="BT75" s="1"/>
      <c r="BU75" s="11"/>
    </row>
    <row r="76" spans="3:73" x14ac:dyDescent="0.25">
      <c r="C76" s="1"/>
      <c r="D76" s="1"/>
      <c r="E76" s="1"/>
      <c r="F76" s="1"/>
      <c r="G76" s="1"/>
      <c r="I76" s="1"/>
      <c r="J76" s="1"/>
      <c r="K76" s="1"/>
      <c r="L76" s="1"/>
      <c r="M76" s="1"/>
      <c r="O76" s="1"/>
      <c r="P76" s="11"/>
      <c r="Q76" s="68"/>
      <c r="R76" s="11"/>
      <c r="AA76" s="19"/>
      <c r="AB76" s="19"/>
      <c r="AC76" s="21"/>
      <c r="AD76" s="21"/>
      <c r="AE76" s="21"/>
      <c r="AF76" s="12"/>
      <c r="AG76" s="30"/>
      <c r="AH76" s="11"/>
      <c r="AI76" s="30"/>
      <c r="AJ76" s="11"/>
      <c r="AK76" s="30"/>
      <c r="AL76" s="12"/>
      <c r="AM76" s="67"/>
      <c r="AN76" s="11"/>
      <c r="AO76" s="66"/>
      <c r="AP76" s="1"/>
      <c r="AQ76" s="68"/>
      <c r="AR76" s="68"/>
      <c r="AS76" s="68"/>
      <c r="AT76" s="1"/>
      <c r="AV76" s="11"/>
      <c r="AW76" s="11"/>
      <c r="AX76" s="11"/>
      <c r="BT76" s="1"/>
      <c r="BU76" s="11"/>
    </row>
    <row r="77" spans="3:73" x14ac:dyDescent="0.25">
      <c r="C77" s="1"/>
      <c r="D77" s="1"/>
      <c r="E77" s="1"/>
      <c r="F77" s="1"/>
      <c r="G77" s="1"/>
      <c r="I77" s="1"/>
      <c r="J77" s="1"/>
      <c r="K77" s="1"/>
      <c r="L77" s="1"/>
      <c r="M77" s="1"/>
      <c r="O77" s="1"/>
      <c r="P77" s="11"/>
      <c r="Q77" s="68"/>
      <c r="R77" s="11"/>
      <c r="AA77" s="19"/>
      <c r="AB77" s="19"/>
      <c r="AC77" s="21"/>
      <c r="AD77" s="21"/>
      <c r="AE77" s="21"/>
      <c r="AF77" s="12"/>
      <c r="AG77" s="30"/>
      <c r="AH77" s="11"/>
      <c r="AI77" s="30"/>
      <c r="AJ77" s="11"/>
      <c r="AK77" s="30"/>
      <c r="AL77" s="12"/>
      <c r="AM77" s="67"/>
      <c r="AN77" s="11"/>
      <c r="AO77" s="66"/>
      <c r="AP77" s="1"/>
      <c r="AQ77" s="68"/>
      <c r="AR77" s="68"/>
      <c r="AS77" s="68"/>
      <c r="AT77" s="1"/>
      <c r="AV77" s="11"/>
      <c r="AW77" s="11"/>
      <c r="AX77" s="11"/>
      <c r="BT77" s="1"/>
      <c r="BU77" s="11"/>
    </row>
    <row r="78" spans="3:73" x14ac:dyDescent="0.25">
      <c r="C78" s="1"/>
      <c r="D78" s="1"/>
      <c r="E78" s="1"/>
      <c r="F78" s="1"/>
      <c r="G78" s="1"/>
      <c r="I78" s="1"/>
      <c r="J78" s="1"/>
      <c r="K78" s="1"/>
      <c r="L78" s="1"/>
      <c r="M78" s="1"/>
      <c r="O78" s="1"/>
      <c r="P78" s="11"/>
      <c r="Q78" s="68"/>
      <c r="R78" s="11"/>
      <c r="AA78" s="19"/>
      <c r="AB78" s="19"/>
      <c r="AC78" s="21"/>
      <c r="AD78" s="21"/>
      <c r="AE78" s="21"/>
      <c r="AF78" s="12"/>
      <c r="AG78" s="30"/>
      <c r="AH78" s="11"/>
      <c r="AI78" s="30"/>
      <c r="AJ78" s="11"/>
      <c r="AK78" s="30"/>
      <c r="AL78" s="12"/>
      <c r="AM78" s="67"/>
      <c r="AN78" s="11"/>
      <c r="AO78" s="66"/>
      <c r="AP78" s="1"/>
      <c r="AQ78" s="68"/>
      <c r="AR78" s="68"/>
      <c r="AS78" s="68"/>
      <c r="AT78" s="1"/>
      <c r="AV78" s="11"/>
      <c r="AW78" s="11"/>
      <c r="AX78" s="11"/>
      <c r="BT78" s="1"/>
      <c r="BU78" s="11"/>
    </row>
    <row r="79" spans="3:73" x14ac:dyDescent="0.25">
      <c r="C79" s="1"/>
      <c r="D79" s="1"/>
      <c r="E79" s="1"/>
      <c r="F79" s="1"/>
      <c r="G79" s="1"/>
      <c r="I79" s="1"/>
      <c r="J79" s="1"/>
      <c r="K79" s="1"/>
      <c r="L79" s="1"/>
      <c r="M79" s="1"/>
      <c r="O79" s="1"/>
      <c r="P79" s="11"/>
      <c r="Q79" s="68"/>
      <c r="R79" s="11"/>
      <c r="AA79" s="19"/>
      <c r="AB79" s="19"/>
      <c r="AC79" s="21"/>
      <c r="AD79" s="21"/>
      <c r="AE79" s="21"/>
      <c r="AF79" s="12"/>
      <c r="AG79" s="30"/>
      <c r="AH79" s="11"/>
      <c r="AI79" s="30"/>
      <c r="AJ79" s="11"/>
      <c r="AK79" s="30"/>
      <c r="AL79" s="12"/>
      <c r="AM79" s="67"/>
      <c r="AN79" s="11"/>
      <c r="AO79" s="66"/>
      <c r="AP79" s="1"/>
      <c r="AQ79" s="68"/>
      <c r="AR79" s="68"/>
      <c r="AS79" s="68"/>
      <c r="AT79" s="1"/>
      <c r="AV79" s="11"/>
      <c r="AW79" s="11"/>
      <c r="AX79" s="11"/>
      <c r="BT79" s="1"/>
      <c r="BU79" s="11"/>
    </row>
    <row r="80" spans="3:73" x14ac:dyDescent="0.25">
      <c r="C80" s="1"/>
      <c r="D80" s="1"/>
      <c r="E80" s="1"/>
      <c r="F80" s="1"/>
      <c r="G80" s="1"/>
      <c r="I80" s="1"/>
      <c r="J80" s="1"/>
      <c r="K80" s="1"/>
      <c r="L80" s="1"/>
      <c r="M80" s="1"/>
      <c r="O80" s="1"/>
      <c r="P80" s="11"/>
      <c r="Q80" s="68"/>
      <c r="R80" s="11"/>
      <c r="AA80" s="19"/>
      <c r="AB80" s="19"/>
      <c r="AC80" s="21"/>
      <c r="AD80" s="21"/>
      <c r="AE80" s="21"/>
      <c r="AF80" s="12"/>
      <c r="AG80" s="30"/>
      <c r="AH80" s="11"/>
      <c r="AI80" s="30"/>
      <c r="AJ80" s="11"/>
      <c r="AK80" s="30"/>
      <c r="AL80" s="12"/>
      <c r="AM80" s="67"/>
      <c r="AN80" s="11"/>
      <c r="AO80" s="66"/>
      <c r="AP80" s="1"/>
      <c r="AQ80" s="68"/>
      <c r="AR80" s="68"/>
      <c r="AS80" s="68"/>
      <c r="AT80" s="1"/>
      <c r="AV80" s="11"/>
      <c r="AW80" s="11"/>
      <c r="AX80" s="11"/>
      <c r="BT80" s="1"/>
      <c r="BU80" s="11"/>
    </row>
    <row r="81" spans="3:73" x14ac:dyDescent="0.25">
      <c r="C81" s="1"/>
      <c r="D81" s="1"/>
      <c r="E81" s="1"/>
      <c r="F81" s="1"/>
      <c r="G81" s="1"/>
      <c r="I81" s="1"/>
      <c r="J81" s="1"/>
      <c r="K81" s="1"/>
      <c r="L81" s="1"/>
      <c r="M81" s="1"/>
      <c r="O81" s="1"/>
      <c r="P81" s="11"/>
      <c r="Q81" s="68"/>
      <c r="R81" s="11"/>
      <c r="AA81" s="19"/>
      <c r="AB81" s="19"/>
      <c r="AC81" s="21"/>
      <c r="AD81" s="21"/>
      <c r="AE81" s="21"/>
      <c r="AF81" s="12"/>
      <c r="AG81" s="30"/>
      <c r="AH81" s="11"/>
      <c r="AI81" s="30"/>
      <c r="AJ81" s="11"/>
      <c r="AK81" s="30"/>
      <c r="AL81" s="12"/>
      <c r="AM81" s="67"/>
      <c r="AN81" s="11"/>
      <c r="AO81" s="66"/>
      <c r="AP81" s="1"/>
      <c r="AQ81" s="68"/>
      <c r="AR81" s="68"/>
      <c r="AS81" s="68"/>
      <c r="AT81" s="1"/>
      <c r="AV81" s="11"/>
      <c r="AW81" s="11"/>
      <c r="AX81" s="11"/>
      <c r="BT81" s="1"/>
      <c r="BU81" s="11"/>
    </row>
    <row r="82" spans="3:73" x14ac:dyDescent="0.25">
      <c r="C82" s="1"/>
      <c r="D82" s="1"/>
      <c r="E82" s="1"/>
      <c r="F82" s="1"/>
      <c r="G82" s="1"/>
      <c r="I82" s="1"/>
      <c r="J82" s="1"/>
      <c r="K82" s="1"/>
      <c r="L82" s="1"/>
      <c r="M82" s="1"/>
      <c r="O82" s="1"/>
      <c r="P82" s="11"/>
      <c r="Q82" s="68"/>
      <c r="R82" s="11"/>
      <c r="AA82" s="19"/>
      <c r="AB82" s="19"/>
      <c r="AC82" s="21"/>
      <c r="AD82" s="21"/>
      <c r="AE82" s="21"/>
      <c r="AF82" s="12"/>
      <c r="AG82" s="30"/>
      <c r="AH82" s="11"/>
      <c r="AI82" s="30"/>
      <c r="AJ82" s="11"/>
      <c r="AK82" s="30"/>
      <c r="AL82" s="12"/>
      <c r="AM82" s="67"/>
      <c r="AN82" s="11"/>
      <c r="AO82" s="66"/>
      <c r="AP82" s="1"/>
      <c r="AQ82" s="68"/>
      <c r="AR82" s="68"/>
      <c r="AS82" s="68"/>
      <c r="AT82" s="1"/>
      <c r="AV82" s="11"/>
      <c r="AW82" s="11"/>
      <c r="AX82" s="11"/>
      <c r="BT82" s="1"/>
      <c r="BU82" s="11"/>
    </row>
    <row r="83" spans="3:73" x14ac:dyDescent="0.25">
      <c r="C83" s="1"/>
      <c r="D83" s="1"/>
      <c r="E83" s="1"/>
      <c r="F83" s="1"/>
      <c r="G83" s="1"/>
      <c r="I83" s="1"/>
      <c r="J83" s="1"/>
      <c r="K83" s="1"/>
      <c r="L83" s="1"/>
      <c r="M83" s="1"/>
      <c r="O83" s="1"/>
      <c r="P83" s="11"/>
      <c r="Q83" s="68"/>
      <c r="R83" s="11"/>
      <c r="AA83" s="19"/>
      <c r="AB83" s="19"/>
      <c r="AC83" s="21"/>
      <c r="AD83" s="21"/>
      <c r="AE83" s="21"/>
      <c r="AF83" s="12"/>
      <c r="AG83" s="30"/>
      <c r="AH83" s="11"/>
      <c r="AI83" s="30"/>
      <c r="AJ83" s="11"/>
      <c r="AK83" s="30"/>
      <c r="AL83" s="12"/>
      <c r="AM83" s="67"/>
      <c r="AN83" s="11"/>
      <c r="AO83" s="66"/>
      <c r="AP83" s="1"/>
      <c r="AQ83" s="68"/>
      <c r="AR83" s="68"/>
      <c r="AS83" s="68"/>
      <c r="AT83" s="1"/>
      <c r="AV83" s="11"/>
      <c r="AW83" s="11"/>
      <c r="AX83" s="11"/>
      <c r="BT83" s="11"/>
    </row>
    <row r="84" spans="3:73" x14ac:dyDescent="0.25">
      <c r="C84" s="1"/>
      <c r="D84" s="1"/>
      <c r="E84" s="1"/>
      <c r="F84" s="1"/>
      <c r="G84" s="1"/>
      <c r="I84" s="1"/>
      <c r="J84" s="1"/>
      <c r="K84" s="1"/>
      <c r="L84" s="1"/>
      <c r="M84" s="1"/>
      <c r="O84" s="1"/>
      <c r="P84" s="11"/>
      <c r="Q84" s="68"/>
      <c r="R84" s="11"/>
      <c r="AA84" s="19"/>
      <c r="AB84" s="19"/>
      <c r="AC84" s="21"/>
      <c r="AD84" s="21"/>
      <c r="AE84" s="21"/>
      <c r="AF84" s="12"/>
      <c r="AG84" s="30"/>
      <c r="AH84" s="11"/>
      <c r="AI84" s="30"/>
      <c r="AJ84" s="11"/>
      <c r="AK84" s="30"/>
      <c r="AL84" s="12"/>
      <c r="AM84" s="67"/>
      <c r="AN84" s="11"/>
      <c r="AO84" s="66"/>
      <c r="AP84" s="1"/>
      <c r="AQ84" s="68"/>
      <c r="AR84" s="68"/>
      <c r="AS84" s="68"/>
      <c r="AT84" s="1"/>
      <c r="AV84" s="11"/>
      <c r="AW84" s="11"/>
      <c r="AX84" s="11"/>
      <c r="BT84" s="1"/>
      <c r="BU84" s="11"/>
    </row>
    <row r="85" spans="3:73" x14ac:dyDescent="0.25">
      <c r="C85" s="1"/>
      <c r="D85" s="1"/>
      <c r="E85" s="1"/>
      <c r="F85" s="1"/>
      <c r="G85" s="1"/>
      <c r="I85" s="1"/>
      <c r="J85" s="1"/>
      <c r="K85" s="1"/>
      <c r="L85" s="1"/>
      <c r="M85" s="1"/>
      <c r="O85" s="1"/>
      <c r="P85" s="11"/>
      <c r="Q85" s="68"/>
      <c r="R85" s="11"/>
      <c r="AA85" s="19"/>
      <c r="AB85" s="19"/>
      <c r="AC85" s="21"/>
      <c r="AD85" s="21"/>
      <c r="AE85" s="21"/>
      <c r="AF85" s="12"/>
      <c r="AG85" s="30"/>
      <c r="AH85" s="11"/>
      <c r="AI85" s="30"/>
      <c r="AJ85" s="11"/>
      <c r="AK85" s="30"/>
      <c r="AL85" s="12"/>
      <c r="AM85" s="67"/>
      <c r="AN85" s="11"/>
      <c r="AO85" s="66"/>
      <c r="AP85" s="1"/>
      <c r="AQ85" s="68"/>
      <c r="AR85" s="68"/>
      <c r="AS85" s="68"/>
      <c r="AT85" s="1"/>
      <c r="AV85" s="11"/>
      <c r="AW85" s="11"/>
      <c r="AX85" s="11"/>
      <c r="BT85" s="1"/>
      <c r="BU85" s="11"/>
    </row>
    <row r="86" spans="3:73" x14ac:dyDescent="0.25">
      <c r="C86" s="1"/>
      <c r="D86" s="1"/>
      <c r="E86" s="1"/>
      <c r="F86" s="1"/>
      <c r="G86" s="1"/>
      <c r="I86" s="1"/>
      <c r="J86" s="1"/>
      <c r="K86" s="1"/>
      <c r="L86" s="1"/>
      <c r="M86" s="1"/>
      <c r="O86" s="1"/>
      <c r="P86" s="11"/>
      <c r="Q86" s="68"/>
      <c r="R86" s="11"/>
      <c r="AA86" s="19"/>
      <c r="AB86" s="19"/>
      <c r="AC86" s="21"/>
      <c r="AD86" s="21"/>
      <c r="AE86" s="21"/>
      <c r="AF86" s="12"/>
      <c r="AG86" s="30"/>
      <c r="AH86" s="11"/>
      <c r="AI86" s="30"/>
      <c r="AJ86" s="11"/>
      <c r="AK86" s="30"/>
      <c r="AL86" s="12"/>
      <c r="AM86" s="67"/>
      <c r="AN86" s="11"/>
      <c r="AO86" s="66"/>
      <c r="AP86" s="1"/>
      <c r="AQ86" s="68"/>
      <c r="AR86" s="68"/>
      <c r="AS86" s="68"/>
      <c r="AT86" s="1"/>
      <c r="AV86" s="11"/>
      <c r="AW86" s="11"/>
      <c r="AX86" s="11"/>
      <c r="BT86" s="1"/>
      <c r="BU86" s="11"/>
    </row>
    <row r="87" spans="3:73" x14ac:dyDescent="0.25">
      <c r="C87" s="1"/>
      <c r="D87" s="1"/>
      <c r="E87" s="1"/>
      <c r="F87" s="1"/>
      <c r="G87" s="1"/>
      <c r="I87" s="1"/>
      <c r="J87" s="1"/>
      <c r="K87" s="1"/>
      <c r="L87" s="1"/>
      <c r="M87" s="1"/>
      <c r="O87" s="1"/>
      <c r="P87" s="11"/>
      <c r="Q87" s="68"/>
      <c r="R87" s="11"/>
      <c r="AA87" s="19"/>
      <c r="AB87" s="19"/>
      <c r="AC87" s="21"/>
      <c r="AD87" s="21"/>
      <c r="AE87" s="21"/>
      <c r="AF87" s="12"/>
      <c r="AG87" s="30"/>
      <c r="AH87" s="11"/>
      <c r="AI87" s="30"/>
      <c r="AJ87" s="11"/>
      <c r="AK87" s="30"/>
      <c r="AL87" s="12"/>
      <c r="AM87" s="67"/>
      <c r="AN87" s="11"/>
      <c r="AO87" s="66"/>
      <c r="AP87" s="1"/>
      <c r="AQ87" s="68"/>
      <c r="AR87" s="68"/>
      <c r="AS87" s="68"/>
      <c r="AT87" s="1"/>
      <c r="AV87" s="11"/>
      <c r="AW87" s="11"/>
      <c r="AX87" s="11"/>
      <c r="BT87" s="1"/>
      <c r="BU87" s="11"/>
    </row>
    <row r="88" spans="3:73" x14ac:dyDescent="0.25">
      <c r="C88" s="1"/>
      <c r="D88" s="1"/>
      <c r="E88" s="1"/>
      <c r="F88" s="1"/>
      <c r="G88" s="1"/>
      <c r="I88" s="1"/>
      <c r="J88" s="1"/>
      <c r="K88" s="1"/>
      <c r="L88" s="1"/>
      <c r="M88" s="1"/>
      <c r="O88" s="1"/>
      <c r="P88" s="11"/>
      <c r="Q88" s="68"/>
      <c r="R88" s="11"/>
      <c r="AA88" s="19"/>
      <c r="AB88" s="19"/>
      <c r="AC88" s="21"/>
      <c r="AD88" s="21"/>
      <c r="AE88" s="21"/>
      <c r="AF88" s="12"/>
      <c r="AG88" s="30"/>
      <c r="AH88" s="11"/>
      <c r="AI88" s="30"/>
      <c r="AJ88" s="11"/>
      <c r="AK88" s="30"/>
      <c r="AL88" s="12"/>
      <c r="AM88" s="67"/>
      <c r="AN88" s="11"/>
      <c r="AO88" s="66"/>
      <c r="AP88" s="1"/>
      <c r="AQ88" s="68"/>
      <c r="AR88" s="68"/>
      <c r="AS88" s="68"/>
      <c r="AT88" s="1"/>
      <c r="AV88" s="11"/>
      <c r="AW88" s="11"/>
      <c r="AX88" s="11"/>
      <c r="BT88" s="1"/>
      <c r="BU88" s="11"/>
    </row>
    <row r="89" spans="3:73" x14ac:dyDescent="0.25">
      <c r="C89" s="1"/>
      <c r="D89" s="1"/>
      <c r="E89" s="1"/>
      <c r="F89" s="1"/>
      <c r="G89" s="1"/>
      <c r="I89" s="1"/>
      <c r="J89" s="1"/>
      <c r="K89" s="1"/>
      <c r="L89" s="1"/>
      <c r="M89" s="1"/>
      <c r="O89" s="1"/>
      <c r="P89" s="11"/>
      <c r="Q89" s="68"/>
      <c r="R89" s="11"/>
      <c r="AA89" s="19"/>
      <c r="AB89" s="19"/>
      <c r="AC89" s="21"/>
      <c r="AD89" s="21"/>
      <c r="AE89" s="21"/>
      <c r="AF89" s="12"/>
      <c r="AG89" s="30"/>
      <c r="AH89" s="11"/>
      <c r="AI89" s="30"/>
      <c r="AJ89" s="11"/>
      <c r="AK89" s="30"/>
      <c r="AL89" s="12"/>
      <c r="AM89" s="67"/>
      <c r="AN89" s="11"/>
      <c r="AO89" s="66"/>
      <c r="AP89" s="1"/>
      <c r="AQ89" s="68"/>
      <c r="AR89" s="68"/>
      <c r="AS89" s="68"/>
      <c r="AT89" s="1"/>
      <c r="AV89" s="11"/>
      <c r="AW89" s="11"/>
      <c r="AX89" s="11"/>
      <c r="BT89" s="1"/>
      <c r="BU89" s="11"/>
    </row>
    <row r="90" spans="3:73" x14ac:dyDescent="0.25">
      <c r="C90" s="1"/>
      <c r="D90" s="1"/>
      <c r="E90" s="1"/>
      <c r="F90" s="1"/>
      <c r="G90" s="1"/>
      <c r="I90" s="1"/>
      <c r="J90" s="1"/>
      <c r="K90" s="1"/>
      <c r="L90" s="1"/>
      <c r="M90" s="1"/>
      <c r="O90" s="1"/>
      <c r="P90" s="11"/>
      <c r="Q90" s="68"/>
      <c r="R90" s="11"/>
      <c r="AA90" s="19"/>
      <c r="AB90" s="19"/>
      <c r="AC90" s="21"/>
      <c r="AD90" s="21"/>
      <c r="AE90" s="21"/>
      <c r="AF90" s="12"/>
      <c r="AG90" s="30"/>
      <c r="AH90" s="11"/>
      <c r="AI90" s="30"/>
      <c r="AJ90" s="11"/>
      <c r="AK90" s="30"/>
      <c r="AL90" s="12"/>
      <c r="AM90" s="67"/>
      <c r="AN90" s="11"/>
      <c r="AO90" s="66"/>
      <c r="AP90" s="1"/>
      <c r="AQ90" s="68"/>
      <c r="AR90" s="68"/>
      <c r="AS90" s="68"/>
      <c r="AT90" s="1"/>
      <c r="AV90" s="11"/>
      <c r="AW90" s="11"/>
      <c r="AX90" s="11"/>
      <c r="BT90" s="1"/>
      <c r="BU90" s="11"/>
    </row>
    <row r="91" spans="3:73" x14ac:dyDescent="0.25">
      <c r="C91" s="1"/>
      <c r="D91" s="1"/>
      <c r="E91" s="1"/>
      <c r="F91" s="1"/>
      <c r="G91" s="1"/>
      <c r="I91" s="1"/>
      <c r="J91" s="1"/>
      <c r="K91" s="1"/>
      <c r="L91" s="1"/>
      <c r="M91" s="1"/>
      <c r="O91" s="1"/>
      <c r="P91" s="11"/>
      <c r="Q91" s="68"/>
      <c r="R91" s="11"/>
      <c r="AA91" s="19"/>
      <c r="AB91" s="19"/>
      <c r="AC91" s="21"/>
      <c r="AD91" s="21"/>
      <c r="AE91" s="21"/>
      <c r="AF91" s="12"/>
      <c r="AG91" s="30"/>
      <c r="AH91" s="11"/>
      <c r="AI91" s="30"/>
      <c r="AJ91" s="11"/>
      <c r="AK91" s="30"/>
      <c r="AL91" s="12"/>
      <c r="AM91" s="67"/>
      <c r="AN91" s="11"/>
      <c r="AO91" s="66"/>
      <c r="AP91" s="1"/>
      <c r="AQ91" s="68"/>
      <c r="AR91" s="68"/>
      <c r="AS91" s="68"/>
      <c r="AT91" s="1"/>
      <c r="AV91" s="11"/>
      <c r="AW91" s="11"/>
      <c r="AX91" s="11"/>
      <c r="BT91" s="1"/>
      <c r="BU91" s="11"/>
    </row>
    <row r="92" spans="3:73" x14ac:dyDescent="0.25">
      <c r="C92" s="1"/>
      <c r="D92" s="1"/>
      <c r="E92" s="1"/>
      <c r="F92" s="1"/>
      <c r="G92" s="1"/>
      <c r="I92" s="1"/>
      <c r="J92" s="1"/>
      <c r="K92" s="1"/>
      <c r="L92" s="1"/>
      <c r="M92" s="1"/>
      <c r="O92" s="1"/>
      <c r="P92" s="11"/>
      <c r="Q92" s="68"/>
      <c r="R92" s="11"/>
      <c r="AA92" s="19"/>
      <c r="AB92" s="19"/>
      <c r="AC92" s="21"/>
      <c r="AD92" s="21"/>
      <c r="AE92" s="21"/>
      <c r="AF92" s="12"/>
      <c r="AG92" s="30"/>
      <c r="AH92" s="11"/>
      <c r="AI92" s="30"/>
      <c r="AJ92" s="11"/>
      <c r="AK92" s="30"/>
      <c r="AL92" s="12"/>
      <c r="AM92" s="67"/>
      <c r="AN92" s="11"/>
      <c r="AO92" s="66"/>
      <c r="AP92" s="1"/>
      <c r="AQ92" s="68"/>
      <c r="AR92" s="68"/>
      <c r="AS92" s="68"/>
      <c r="AT92" s="1"/>
      <c r="AV92" s="11"/>
      <c r="AW92" s="11"/>
      <c r="AX92" s="11"/>
      <c r="BT92" s="1"/>
      <c r="BU92" s="11"/>
    </row>
    <row r="93" spans="3:73" x14ac:dyDescent="0.25">
      <c r="C93" s="1"/>
      <c r="D93" s="1"/>
      <c r="E93" s="1"/>
      <c r="F93" s="1"/>
      <c r="G93" s="1"/>
      <c r="I93" s="1"/>
      <c r="J93" s="1"/>
      <c r="K93" s="1"/>
      <c r="L93" s="1"/>
      <c r="M93" s="1"/>
      <c r="O93" s="1"/>
      <c r="P93" s="11"/>
      <c r="Q93" s="68"/>
      <c r="R93" s="11"/>
      <c r="AA93" s="19"/>
      <c r="AB93" s="19"/>
      <c r="AC93" s="21"/>
      <c r="AD93" s="21"/>
      <c r="AE93" s="21"/>
      <c r="AF93" s="12"/>
      <c r="AG93" s="30"/>
      <c r="AH93" s="11"/>
      <c r="AI93" s="30"/>
      <c r="AJ93" s="11"/>
      <c r="AK93" s="30"/>
      <c r="AL93" s="12"/>
      <c r="AM93" s="67"/>
      <c r="AN93" s="11"/>
      <c r="AO93" s="66"/>
      <c r="AP93" s="1"/>
      <c r="AQ93" s="68"/>
      <c r="AR93" s="68"/>
      <c r="AS93" s="68"/>
      <c r="AT93" s="1"/>
      <c r="AV93" s="11"/>
      <c r="AW93" s="11"/>
      <c r="AX93" s="11"/>
      <c r="BT93" s="1"/>
      <c r="BU93" s="11"/>
    </row>
    <row r="94" spans="3:73" x14ac:dyDescent="0.25">
      <c r="C94" s="1"/>
      <c r="D94" s="1"/>
      <c r="E94" s="1"/>
      <c r="F94" s="1"/>
      <c r="G94" s="1"/>
      <c r="I94" s="1"/>
      <c r="J94" s="1"/>
      <c r="K94" s="1"/>
      <c r="L94" s="1"/>
      <c r="M94" s="1"/>
      <c r="O94" s="1"/>
      <c r="P94" s="11"/>
      <c r="Q94" s="68"/>
      <c r="R94" s="11"/>
      <c r="AA94" s="19"/>
      <c r="AB94" s="19"/>
      <c r="AC94" s="21"/>
      <c r="AD94" s="21"/>
      <c r="AE94" s="21"/>
      <c r="AF94" s="12"/>
      <c r="AG94" s="30"/>
      <c r="AH94" s="11"/>
      <c r="AI94" s="30"/>
      <c r="AJ94" s="11"/>
      <c r="AK94" s="30"/>
      <c r="AL94" s="12"/>
      <c r="AM94" s="67"/>
      <c r="AN94" s="11"/>
      <c r="AO94" s="66"/>
      <c r="AP94" s="1"/>
      <c r="AQ94" s="68"/>
      <c r="AR94" s="68"/>
      <c r="AS94" s="68"/>
      <c r="AT94" s="1"/>
      <c r="AV94" s="11"/>
      <c r="AW94" s="11"/>
      <c r="AX94" s="11"/>
      <c r="BT94" s="1"/>
      <c r="BU94" s="11"/>
    </row>
    <row r="95" spans="3:73" x14ac:dyDescent="0.25">
      <c r="C95" s="1"/>
      <c r="D95" s="1"/>
      <c r="E95" s="1"/>
      <c r="F95" s="1"/>
      <c r="G95" s="1"/>
      <c r="I95" s="1"/>
      <c r="J95" s="1"/>
      <c r="K95" s="1"/>
      <c r="L95" s="1"/>
      <c r="M95" s="1"/>
      <c r="O95" s="1"/>
      <c r="P95" s="11"/>
      <c r="Q95" s="68"/>
      <c r="R95" s="11"/>
      <c r="AA95" s="19"/>
      <c r="AB95" s="19"/>
      <c r="AC95" s="21"/>
      <c r="AD95" s="21"/>
      <c r="AE95" s="21"/>
      <c r="AF95" s="12"/>
      <c r="AG95" s="30"/>
      <c r="AH95" s="11"/>
      <c r="AI95" s="30"/>
      <c r="AJ95" s="11"/>
      <c r="AK95" s="30"/>
      <c r="AL95" s="12"/>
      <c r="AM95" s="67"/>
      <c r="AN95" s="11"/>
      <c r="AO95" s="66"/>
      <c r="AP95" s="1"/>
      <c r="AQ95" s="68"/>
      <c r="AR95" s="68"/>
      <c r="AS95" s="68"/>
      <c r="AT95" s="1"/>
      <c r="AV95" s="11"/>
      <c r="AW95" s="11"/>
      <c r="AX95" s="11"/>
      <c r="BT95" s="1"/>
      <c r="BU95" s="11"/>
    </row>
    <row r="96" spans="3:73" x14ac:dyDescent="0.25">
      <c r="C96" s="1"/>
      <c r="D96" s="1"/>
      <c r="E96" s="1"/>
      <c r="F96" s="1"/>
      <c r="G96" s="1"/>
      <c r="I96" s="1"/>
      <c r="J96" s="1"/>
      <c r="K96" s="1"/>
      <c r="L96" s="1"/>
      <c r="M96" s="1"/>
      <c r="O96" s="1"/>
      <c r="P96" s="11"/>
      <c r="Q96" s="68"/>
      <c r="R96" s="11"/>
      <c r="AA96" s="19"/>
      <c r="AB96" s="19"/>
      <c r="AC96" s="21"/>
      <c r="AD96" s="21"/>
      <c r="AE96" s="21"/>
      <c r="AF96" s="12"/>
      <c r="AG96" s="30"/>
      <c r="AH96" s="11"/>
      <c r="AI96" s="30"/>
      <c r="AJ96" s="11"/>
      <c r="AK96" s="30"/>
      <c r="AL96" s="12"/>
      <c r="AM96" s="67"/>
      <c r="AN96" s="11"/>
      <c r="AO96" s="66"/>
      <c r="AP96" s="1"/>
      <c r="AQ96" s="68"/>
      <c r="AR96" s="68"/>
      <c r="AS96" s="68"/>
      <c r="AT96" s="1"/>
      <c r="AV96" s="11"/>
      <c r="AW96" s="11"/>
      <c r="AX96" s="11"/>
      <c r="BT96" s="1"/>
      <c r="BU96" s="11"/>
    </row>
    <row r="97" spans="3:73" x14ac:dyDescent="0.25">
      <c r="C97" s="1"/>
      <c r="D97" s="1"/>
      <c r="E97" s="1"/>
      <c r="F97" s="1"/>
      <c r="G97" s="1"/>
      <c r="I97" s="1"/>
      <c r="J97" s="1"/>
      <c r="K97" s="1"/>
      <c r="L97" s="1"/>
      <c r="M97" s="1"/>
      <c r="O97" s="1"/>
      <c r="P97" s="11"/>
      <c r="Q97" s="68"/>
      <c r="R97" s="11"/>
      <c r="AA97" s="19"/>
      <c r="AB97" s="19"/>
      <c r="AC97" s="21"/>
      <c r="AD97" s="21"/>
      <c r="AE97" s="21"/>
      <c r="AF97" s="12"/>
      <c r="AG97" s="30"/>
      <c r="AH97" s="11"/>
      <c r="AI97" s="30"/>
      <c r="AJ97" s="11"/>
      <c r="AK97" s="30"/>
      <c r="AL97" s="12"/>
      <c r="AM97" s="67"/>
      <c r="AN97" s="11"/>
      <c r="AO97" s="66"/>
      <c r="AP97" s="1"/>
      <c r="AQ97" s="68"/>
      <c r="AR97" s="68"/>
      <c r="AS97" s="68"/>
      <c r="AT97" s="1"/>
      <c r="AV97" s="11"/>
      <c r="AW97" s="11"/>
      <c r="AX97" s="11"/>
      <c r="BT97" s="1"/>
      <c r="BU97" s="11"/>
    </row>
    <row r="98" spans="3:73" x14ac:dyDescent="0.25">
      <c r="C98" s="1"/>
      <c r="D98" s="1"/>
      <c r="E98" s="1"/>
      <c r="F98" s="1"/>
      <c r="G98" s="1"/>
      <c r="I98" s="1"/>
      <c r="J98" s="1"/>
      <c r="K98" s="1"/>
      <c r="L98" s="1"/>
      <c r="M98" s="1"/>
      <c r="O98" s="1"/>
      <c r="P98" s="11"/>
      <c r="Q98" s="68"/>
      <c r="R98" s="11"/>
      <c r="AA98" s="19"/>
      <c r="AB98" s="19"/>
      <c r="AC98" s="21"/>
      <c r="AD98" s="21"/>
      <c r="AE98" s="21"/>
      <c r="AF98" s="12"/>
      <c r="AG98" s="30"/>
      <c r="AH98" s="11"/>
      <c r="AI98" s="30"/>
      <c r="AJ98" s="11"/>
      <c r="AK98" s="30"/>
      <c r="AL98" s="12"/>
      <c r="AM98" s="67"/>
      <c r="AN98" s="11"/>
      <c r="AO98" s="66"/>
      <c r="AP98" s="1"/>
      <c r="AQ98" s="68"/>
      <c r="AR98" s="68"/>
      <c r="AS98" s="68"/>
      <c r="AT98" s="1"/>
      <c r="AV98" s="11"/>
      <c r="AW98" s="11"/>
      <c r="AX98" s="11"/>
      <c r="BT98" s="1"/>
      <c r="BU98" s="11"/>
    </row>
    <row r="99" spans="3:73" x14ac:dyDescent="0.25">
      <c r="C99" s="1"/>
      <c r="D99" s="1"/>
      <c r="E99" s="1"/>
      <c r="F99" s="1"/>
      <c r="G99" s="1"/>
      <c r="I99" s="1"/>
      <c r="J99" s="1"/>
      <c r="K99" s="1"/>
      <c r="L99" s="1"/>
      <c r="M99" s="1"/>
      <c r="O99" s="1"/>
      <c r="P99" s="11"/>
      <c r="Q99" s="68"/>
      <c r="R99" s="11"/>
      <c r="AA99" s="19"/>
      <c r="AB99" s="19"/>
      <c r="AC99" s="21"/>
      <c r="AD99" s="21"/>
      <c r="AE99" s="21"/>
      <c r="AF99" s="12"/>
      <c r="AG99" s="30"/>
      <c r="AH99" s="11"/>
      <c r="AI99" s="30"/>
      <c r="AJ99" s="11"/>
      <c r="AK99" s="30"/>
      <c r="AL99" s="12"/>
      <c r="AM99" s="67"/>
      <c r="AN99" s="11"/>
      <c r="AO99" s="66"/>
      <c r="AP99" s="1"/>
      <c r="AQ99" s="68"/>
      <c r="AR99" s="68"/>
      <c r="AS99" s="68"/>
      <c r="AT99" s="1"/>
      <c r="AV99" s="11"/>
      <c r="AW99" s="11"/>
      <c r="AX99" s="11"/>
      <c r="BT99" s="1"/>
      <c r="BU99" s="11"/>
    </row>
    <row r="100" spans="3:73" x14ac:dyDescent="0.25">
      <c r="C100" s="1"/>
      <c r="D100" s="1"/>
      <c r="E100" s="1"/>
      <c r="F100" s="1"/>
      <c r="G100" s="1"/>
      <c r="I100" s="1"/>
      <c r="J100" s="1"/>
      <c r="K100" s="1"/>
      <c r="L100" s="1"/>
      <c r="M100" s="1"/>
      <c r="O100" s="1"/>
      <c r="P100" s="11"/>
      <c r="Q100" s="68"/>
      <c r="R100" s="11"/>
      <c r="AA100" s="19"/>
      <c r="AB100" s="19"/>
      <c r="AC100" s="21"/>
      <c r="AD100" s="21"/>
      <c r="AE100" s="21"/>
      <c r="AF100" s="12"/>
      <c r="AG100" s="30"/>
      <c r="AH100" s="11"/>
      <c r="AI100" s="30"/>
      <c r="AJ100" s="11"/>
      <c r="AK100" s="30"/>
      <c r="AL100" s="12"/>
      <c r="AM100" s="67"/>
      <c r="AN100" s="11"/>
      <c r="AO100" s="66"/>
      <c r="AP100" s="1"/>
      <c r="AQ100" s="68"/>
      <c r="AR100" s="68"/>
      <c r="AS100" s="68"/>
      <c r="AT100" s="1"/>
      <c r="AV100" s="11"/>
      <c r="AW100" s="11"/>
      <c r="AX100" s="11"/>
      <c r="BT100" s="1"/>
      <c r="BU100" s="11"/>
    </row>
    <row r="101" spans="3:73" x14ac:dyDescent="0.25">
      <c r="C101" s="1"/>
      <c r="D101" s="1"/>
      <c r="E101" s="1"/>
      <c r="F101" s="1"/>
      <c r="G101" s="1"/>
      <c r="I101" s="1"/>
      <c r="J101" s="1"/>
      <c r="K101" s="1"/>
      <c r="L101" s="1"/>
      <c r="M101" s="1"/>
      <c r="O101" s="1"/>
      <c r="P101" s="11"/>
      <c r="Q101" s="68"/>
      <c r="R101" s="11"/>
      <c r="AA101" s="19"/>
      <c r="AB101" s="19"/>
      <c r="AC101" s="21"/>
      <c r="AD101" s="21"/>
      <c r="AE101" s="21"/>
      <c r="AF101" s="12"/>
      <c r="AG101" s="30"/>
      <c r="AH101" s="11"/>
      <c r="AI101" s="30"/>
      <c r="AJ101" s="11"/>
      <c r="AK101" s="30"/>
      <c r="AL101" s="12"/>
      <c r="AM101" s="67"/>
      <c r="AN101" s="11"/>
      <c r="AO101" s="66"/>
      <c r="AP101" s="1"/>
      <c r="AQ101" s="68"/>
      <c r="AR101" s="68"/>
      <c r="AS101" s="68"/>
      <c r="AT101" s="1"/>
      <c r="AV101" s="11"/>
      <c r="AW101" s="11"/>
      <c r="AX101" s="11"/>
      <c r="BT101" s="1"/>
      <c r="BU101" s="11"/>
    </row>
    <row r="102" spans="3:73" x14ac:dyDescent="0.25">
      <c r="C102" s="1"/>
      <c r="D102" s="1"/>
      <c r="E102" s="1"/>
      <c r="F102" s="1"/>
      <c r="G102" s="1"/>
      <c r="I102" s="1"/>
      <c r="J102" s="1"/>
      <c r="K102" s="1"/>
      <c r="L102" s="1"/>
      <c r="M102" s="1"/>
      <c r="O102" s="1"/>
      <c r="P102" s="11"/>
      <c r="Q102" s="68"/>
      <c r="R102" s="11"/>
      <c r="AA102" s="19"/>
      <c r="AB102" s="19"/>
      <c r="AC102" s="21"/>
      <c r="AD102" s="21"/>
      <c r="AE102" s="21"/>
      <c r="AF102" s="12"/>
      <c r="AG102" s="30"/>
      <c r="AH102" s="11"/>
      <c r="AI102" s="30"/>
      <c r="AJ102" s="11"/>
      <c r="AK102" s="30"/>
      <c r="AL102" s="12"/>
      <c r="AM102" s="67"/>
      <c r="AN102" s="11"/>
      <c r="AO102" s="66"/>
      <c r="AP102" s="1"/>
      <c r="AQ102" s="68"/>
      <c r="AR102" s="68"/>
      <c r="AS102" s="68"/>
      <c r="AT102" s="1"/>
      <c r="AV102" s="11"/>
      <c r="AW102" s="11"/>
      <c r="AX102" s="11"/>
      <c r="BT102" s="1"/>
      <c r="BU102" s="11"/>
    </row>
    <row r="103" spans="3:73" x14ac:dyDescent="0.25">
      <c r="C103" s="1"/>
      <c r="D103" s="1"/>
      <c r="E103" s="1"/>
      <c r="F103" s="1"/>
      <c r="G103" s="1"/>
      <c r="I103" s="1"/>
      <c r="J103" s="1"/>
      <c r="K103" s="1"/>
      <c r="L103" s="1"/>
      <c r="M103" s="1"/>
      <c r="O103" s="1"/>
      <c r="P103" s="11"/>
      <c r="Q103" s="68"/>
      <c r="R103" s="11"/>
      <c r="AA103" s="19"/>
      <c r="AB103" s="19"/>
      <c r="AC103" s="21"/>
      <c r="AD103" s="21"/>
      <c r="AE103" s="21"/>
      <c r="AF103" s="12"/>
      <c r="AG103" s="30"/>
      <c r="AH103" s="11"/>
      <c r="AI103" s="30"/>
      <c r="AJ103" s="11"/>
      <c r="AK103" s="30"/>
      <c r="AL103" s="12"/>
      <c r="AM103" s="67"/>
      <c r="AN103" s="11"/>
      <c r="AO103" s="66"/>
      <c r="AP103" s="1"/>
      <c r="AQ103" s="68"/>
      <c r="AR103" s="68"/>
      <c r="AS103" s="68"/>
      <c r="AT103" s="1"/>
      <c r="AV103" s="11"/>
      <c r="AW103" s="11"/>
      <c r="AX103" s="11"/>
      <c r="BT103" s="1"/>
      <c r="BU103" s="11"/>
    </row>
    <row r="104" spans="3:73" x14ac:dyDescent="0.25">
      <c r="C104" s="1"/>
      <c r="D104" s="1"/>
      <c r="E104" s="1"/>
      <c r="F104" s="1"/>
      <c r="G104" s="1"/>
      <c r="I104" s="1"/>
      <c r="J104" s="1"/>
      <c r="K104" s="1"/>
      <c r="L104" s="1"/>
      <c r="M104" s="1"/>
      <c r="O104" s="1"/>
      <c r="P104" s="11"/>
      <c r="Q104" s="68"/>
      <c r="R104" s="11"/>
      <c r="AA104" s="19"/>
      <c r="AB104" s="19"/>
      <c r="AC104" s="21"/>
      <c r="AD104" s="21"/>
      <c r="AE104" s="21"/>
      <c r="AF104" s="12"/>
      <c r="AG104" s="30"/>
      <c r="AH104" s="11"/>
      <c r="AI104" s="30"/>
      <c r="AJ104" s="11"/>
      <c r="AK104" s="30"/>
      <c r="AL104" s="12"/>
      <c r="AM104" s="67"/>
      <c r="AN104" s="11"/>
      <c r="AO104" s="66"/>
      <c r="AP104" s="1"/>
      <c r="AQ104" s="68"/>
      <c r="AR104" s="68"/>
      <c r="AS104" s="68"/>
      <c r="AT104" s="1"/>
      <c r="AV104" s="11"/>
      <c r="AW104" s="11"/>
      <c r="AX104" s="11"/>
      <c r="BT104" s="11"/>
    </row>
    <row r="105" spans="3:73" x14ac:dyDescent="0.25">
      <c r="C105" s="1"/>
      <c r="D105" s="1"/>
      <c r="E105" s="1"/>
      <c r="F105" s="1"/>
      <c r="G105" s="1"/>
      <c r="I105" s="1"/>
      <c r="J105" s="1"/>
      <c r="K105" s="1"/>
      <c r="L105" s="1"/>
      <c r="M105" s="1"/>
      <c r="O105" s="1"/>
      <c r="P105" s="11"/>
      <c r="Q105" s="68"/>
      <c r="R105" s="11"/>
      <c r="AA105" s="19"/>
      <c r="AB105" s="19"/>
      <c r="AC105" s="21"/>
      <c r="AD105" s="21"/>
      <c r="AE105" s="21"/>
      <c r="AF105" s="12"/>
      <c r="AG105" s="30"/>
      <c r="AH105" s="11"/>
      <c r="AI105" s="30"/>
      <c r="AJ105" s="11"/>
      <c r="AK105" s="30"/>
      <c r="AL105" s="12"/>
      <c r="AM105" s="67"/>
      <c r="AN105" s="11"/>
      <c r="AO105" s="66"/>
      <c r="AP105" s="1"/>
      <c r="AQ105" s="68"/>
      <c r="AR105" s="68"/>
      <c r="AS105" s="68"/>
      <c r="AT105" s="1"/>
      <c r="AV105" s="11"/>
      <c r="AW105" s="11"/>
      <c r="AX105" s="11"/>
      <c r="BT105" s="1"/>
      <c r="BU105" s="11"/>
    </row>
    <row r="106" spans="3:73" x14ac:dyDescent="0.25">
      <c r="C106" s="1"/>
      <c r="D106" s="1"/>
      <c r="E106" s="1"/>
      <c r="F106" s="1"/>
      <c r="G106" s="1"/>
      <c r="I106" s="1"/>
      <c r="J106" s="1"/>
      <c r="K106" s="1"/>
      <c r="L106" s="1"/>
      <c r="M106" s="1"/>
      <c r="O106" s="1"/>
      <c r="P106" s="11"/>
      <c r="Q106" s="68"/>
      <c r="R106" s="11"/>
      <c r="AA106" s="19"/>
      <c r="AB106" s="19"/>
      <c r="AC106" s="21"/>
      <c r="AD106" s="21"/>
      <c r="AE106" s="21"/>
      <c r="AF106" s="12"/>
      <c r="AG106" s="30"/>
      <c r="AH106" s="11"/>
      <c r="AI106" s="30"/>
      <c r="AJ106" s="11"/>
      <c r="AK106" s="30"/>
      <c r="AL106" s="12"/>
      <c r="AM106" s="67"/>
      <c r="AN106" s="11"/>
      <c r="AO106" s="66"/>
      <c r="AP106" s="1"/>
      <c r="AQ106" s="68"/>
      <c r="AR106" s="68"/>
      <c r="AS106" s="68"/>
      <c r="AT106" s="1"/>
      <c r="AV106" s="11"/>
      <c r="AW106" s="11"/>
      <c r="AX106" s="11"/>
      <c r="BT106" s="1"/>
      <c r="BU106" s="11"/>
    </row>
    <row r="107" spans="3:73" x14ac:dyDescent="0.25">
      <c r="C107" s="1"/>
      <c r="D107" s="1"/>
      <c r="E107" s="1"/>
      <c r="F107" s="1"/>
      <c r="G107" s="1"/>
      <c r="I107" s="1"/>
      <c r="J107" s="1"/>
      <c r="K107" s="1"/>
      <c r="L107" s="1"/>
      <c r="M107" s="1"/>
      <c r="O107" s="1"/>
      <c r="P107" s="11"/>
      <c r="Q107" s="68"/>
      <c r="R107" s="11"/>
      <c r="AA107" s="19"/>
      <c r="AB107" s="19"/>
      <c r="AC107" s="21"/>
      <c r="AD107" s="21"/>
      <c r="AE107" s="21"/>
      <c r="AF107" s="12"/>
      <c r="AG107" s="30"/>
      <c r="AH107" s="11"/>
      <c r="AI107" s="30"/>
      <c r="AJ107" s="11"/>
      <c r="AK107" s="30"/>
      <c r="AL107" s="12"/>
      <c r="AM107" s="67"/>
      <c r="AN107" s="11"/>
      <c r="AO107" s="66"/>
      <c r="AP107" s="1"/>
      <c r="AQ107" s="68"/>
      <c r="AR107" s="68"/>
      <c r="AS107" s="68"/>
      <c r="AT107" s="1"/>
      <c r="AV107" s="11"/>
      <c r="AW107" s="11"/>
      <c r="AX107" s="11"/>
      <c r="BT107" s="1"/>
      <c r="BU107" s="11"/>
    </row>
    <row r="108" spans="3:73" x14ac:dyDescent="0.25">
      <c r="C108" s="1"/>
      <c r="D108" s="1"/>
      <c r="E108" s="1"/>
      <c r="F108" s="1"/>
      <c r="G108" s="1"/>
      <c r="I108" s="1"/>
      <c r="J108" s="1"/>
      <c r="K108" s="1"/>
      <c r="L108" s="1"/>
      <c r="M108" s="1"/>
      <c r="O108" s="1"/>
      <c r="P108" s="11"/>
      <c r="Q108" s="68"/>
      <c r="R108" s="11"/>
      <c r="AA108" s="19"/>
      <c r="AB108" s="19"/>
      <c r="AC108" s="21"/>
      <c r="AD108" s="21"/>
      <c r="AE108" s="21"/>
      <c r="AF108" s="12"/>
      <c r="AG108" s="30"/>
      <c r="AH108" s="11"/>
      <c r="AI108" s="30"/>
      <c r="AJ108" s="11"/>
      <c r="AK108" s="30"/>
      <c r="AL108" s="12"/>
      <c r="AM108" s="67"/>
      <c r="AN108" s="11"/>
      <c r="AO108" s="66"/>
      <c r="AP108" s="1"/>
      <c r="AQ108" s="68"/>
      <c r="AR108" s="68"/>
      <c r="AS108" s="68"/>
      <c r="AT108" s="1"/>
      <c r="AV108" s="11"/>
      <c r="AW108" s="11"/>
      <c r="AX108" s="11"/>
      <c r="BT108" s="1"/>
      <c r="BU108" s="11"/>
    </row>
    <row r="109" spans="3:73" x14ac:dyDescent="0.25">
      <c r="C109" s="1"/>
      <c r="D109" s="1"/>
      <c r="E109" s="1"/>
      <c r="F109" s="1"/>
      <c r="G109" s="1"/>
      <c r="I109" s="1"/>
      <c r="J109" s="1"/>
      <c r="K109" s="1"/>
      <c r="L109" s="1"/>
      <c r="M109" s="1"/>
      <c r="O109" s="1"/>
      <c r="P109" s="11"/>
      <c r="Q109" s="68"/>
      <c r="R109" s="11"/>
      <c r="AA109" s="19"/>
      <c r="AB109" s="19"/>
      <c r="AC109" s="21"/>
      <c r="AD109" s="21"/>
      <c r="AE109" s="21"/>
      <c r="AF109" s="12"/>
      <c r="AG109" s="30"/>
      <c r="AH109" s="11"/>
      <c r="AI109" s="30"/>
      <c r="AJ109" s="11"/>
      <c r="AK109" s="30"/>
      <c r="AL109" s="12"/>
      <c r="AM109" s="67"/>
      <c r="AN109" s="11"/>
      <c r="AO109" s="66"/>
      <c r="AP109" s="1"/>
      <c r="AQ109" s="68"/>
      <c r="AR109" s="68"/>
      <c r="AS109" s="68"/>
      <c r="AT109" s="1"/>
      <c r="AV109" s="11"/>
      <c r="AW109" s="11"/>
      <c r="AX109" s="11"/>
      <c r="BT109" s="1"/>
      <c r="BU109" s="11"/>
    </row>
    <row r="110" spans="3:73" x14ac:dyDescent="0.25">
      <c r="C110" s="1"/>
      <c r="D110" s="1"/>
      <c r="E110" s="1"/>
      <c r="F110" s="1"/>
      <c r="G110" s="1"/>
      <c r="I110" s="1"/>
      <c r="J110" s="1"/>
      <c r="K110" s="1"/>
      <c r="L110" s="1"/>
      <c r="M110" s="1"/>
      <c r="O110" s="1"/>
      <c r="P110" s="11"/>
      <c r="Q110" s="68"/>
      <c r="R110" s="11"/>
      <c r="AA110" s="19"/>
      <c r="AB110" s="19"/>
      <c r="AC110" s="21"/>
      <c r="AD110" s="21"/>
      <c r="AE110" s="21"/>
      <c r="AF110" s="12"/>
      <c r="AG110" s="30"/>
      <c r="AH110" s="11"/>
      <c r="AI110" s="30"/>
      <c r="AJ110" s="11"/>
      <c r="AK110" s="30"/>
      <c r="AL110" s="12"/>
      <c r="AM110" s="67"/>
      <c r="AN110" s="11"/>
      <c r="AO110" s="66"/>
      <c r="AP110" s="1"/>
      <c r="AQ110" s="68"/>
      <c r="AR110" s="68"/>
      <c r="AS110" s="68"/>
      <c r="AT110" s="1"/>
      <c r="AV110" s="11"/>
      <c r="AW110" s="11"/>
      <c r="AX110" s="11"/>
      <c r="BT110" s="1"/>
      <c r="BU110" s="11"/>
    </row>
    <row r="111" spans="3:73" x14ac:dyDescent="0.25">
      <c r="C111" s="1"/>
      <c r="D111" s="1"/>
      <c r="E111" s="1"/>
      <c r="F111" s="1"/>
      <c r="G111" s="1"/>
      <c r="I111" s="1"/>
      <c r="J111" s="1"/>
      <c r="K111" s="1"/>
      <c r="L111" s="1"/>
      <c r="M111" s="1"/>
      <c r="O111" s="1"/>
      <c r="P111" s="11"/>
      <c r="Q111" s="68"/>
      <c r="R111" s="11"/>
      <c r="AA111" s="19"/>
      <c r="AB111" s="19"/>
      <c r="AC111" s="21"/>
      <c r="AD111" s="21"/>
      <c r="AE111" s="21"/>
      <c r="AF111" s="12"/>
      <c r="AG111" s="30"/>
      <c r="AH111" s="11"/>
      <c r="AI111" s="30"/>
      <c r="AJ111" s="11"/>
      <c r="AK111" s="30"/>
      <c r="AL111" s="12"/>
      <c r="AM111" s="67"/>
      <c r="AN111" s="11"/>
      <c r="AO111" s="66"/>
      <c r="AP111" s="1"/>
      <c r="AQ111" s="68"/>
      <c r="AR111" s="68"/>
      <c r="AS111" s="68"/>
      <c r="AT111" s="1"/>
      <c r="AV111" s="11"/>
      <c r="AW111" s="11"/>
      <c r="AX111" s="11"/>
      <c r="BT111" s="1"/>
      <c r="BU111" s="11"/>
    </row>
    <row r="112" spans="3:73" x14ac:dyDescent="0.25">
      <c r="C112" s="1"/>
      <c r="D112" s="1"/>
      <c r="E112" s="1"/>
      <c r="F112" s="1"/>
      <c r="G112" s="1"/>
      <c r="I112" s="1"/>
      <c r="J112" s="1"/>
      <c r="K112" s="1"/>
      <c r="L112" s="1"/>
      <c r="M112" s="1"/>
      <c r="O112" s="1"/>
      <c r="P112" s="11"/>
      <c r="Q112" s="68"/>
      <c r="R112" s="11"/>
      <c r="AA112" s="19"/>
      <c r="AB112" s="19"/>
      <c r="AC112" s="21"/>
      <c r="AD112" s="21"/>
      <c r="AE112" s="21"/>
      <c r="AF112" s="12"/>
      <c r="AG112" s="30"/>
      <c r="AH112" s="11"/>
      <c r="AI112" s="30"/>
      <c r="AJ112" s="11"/>
      <c r="AK112" s="30"/>
      <c r="AL112" s="12"/>
      <c r="AM112" s="67"/>
      <c r="AN112" s="11"/>
      <c r="AO112" s="66"/>
      <c r="AP112" s="1"/>
      <c r="AQ112" s="68"/>
      <c r="AR112" s="68"/>
      <c r="AS112" s="68"/>
      <c r="AT112" s="1"/>
      <c r="AV112" s="11"/>
      <c r="AW112" s="11"/>
      <c r="AX112" s="11"/>
      <c r="BT112" s="1"/>
      <c r="BU112" s="11"/>
    </row>
    <row r="113" spans="3:73" x14ac:dyDescent="0.25">
      <c r="C113" s="1"/>
      <c r="D113" s="1"/>
      <c r="E113" s="1"/>
      <c r="F113" s="1"/>
      <c r="G113" s="1"/>
      <c r="I113" s="1"/>
      <c r="J113" s="1"/>
      <c r="K113" s="1"/>
      <c r="L113" s="1"/>
      <c r="M113" s="1"/>
      <c r="O113" s="1"/>
      <c r="P113" s="11"/>
      <c r="Q113" s="68"/>
      <c r="R113" s="11"/>
      <c r="AA113" s="19"/>
      <c r="AB113" s="19"/>
      <c r="AC113" s="21"/>
      <c r="AD113" s="21"/>
      <c r="AE113" s="21"/>
      <c r="AF113" s="12"/>
      <c r="AG113" s="30"/>
      <c r="AH113" s="11"/>
      <c r="AI113" s="30"/>
      <c r="AJ113" s="11"/>
      <c r="AK113" s="30"/>
      <c r="AL113" s="12"/>
      <c r="AM113" s="67"/>
      <c r="AN113" s="11"/>
      <c r="AO113" s="66"/>
      <c r="AP113" s="1"/>
      <c r="AQ113" s="68"/>
      <c r="AR113" s="68"/>
      <c r="AS113" s="68"/>
      <c r="AT113" s="1"/>
      <c r="AV113" s="11"/>
      <c r="AW113" s="11"/>
      <c r="AX113" s="11"/>
      <c r="BT113" s="1"/>
      <c r="BU113" s="11"/>
    </row>
    <row r="114" spans="3:73" x14ac:dyDescent="0.25">
      <c r="C114" s="1"/>
      <c r="D114" s="1"/>
      <c r="E114" s="1"/>
      <c r="F114" s="1"/>
      <c r="G114" s="1"/>
      <c r="I114" s="1"/>
      <c r="J114" s="1"/>
      <c r="K114" s="1"/>
      <c r="L114" s="1"/>
      <c r="M114" s="1"/>
      <c r="O114" s="1"/>
      <c r="P114" s="11"/>
      <c r="Q114" s="68"/>
      <c r="R114" s="11"/>
      <c r="AA114" s="19"/>
      <c r="AB114" s="19"/>
      <c r="AC114" s="21"/>
      <c r="AD114" s="21"/>
      <c r="AE114" s="21"/>
      <c r="AF114" s="12"/>
      <c r="AG114" s="30"/>
      <c r="AH114" s="11"/>
      <c r="AI114" s="30"/>
      <c r="AJ114" s="11"/>
      <c r="AK114" s="30"/>
      <c r="AL114" s="12"/>
      <c r="AM114" s="67"/>
      <c r="AN114" s="11"/>
      <c r="AO114" s="66"/>
      <c r="AP114" s="1"/>
      <c r="AQ114" s="68"/>
      <c r="AR114" s="68"/>
      <c r="AS114" s="68"/>
      <c r="AT114" s="1"/>
      <c r="AV114" s="11"/>
      <c r="AW114" s="11"/>
      <c r="AX114" s="11"/>
      <c r="BT114" s="1"/>
      <c r="BU114" s="11"/>
    </row>
    <row r="115" spans="3:73" x14ac:dyDescent="0.25">
      <c r="C115" s="1"/>
      <c r="D115" s="1"/>
      <c r="E115" s="1"/>
      <c r="F115" s="1"/>
      <c r="G115" s="1"/>
      <c r="I115" s="1"/>
      <c r="J115" s="1"/>
      <c r="K115" s="1"/>
      <c r="L115" s="1"/>
      <c r="M115" s="1"/>
      <c r="O115" s="1"/>
      <c r="P115" s="11"/>
      <c r="Q115" s="68"/>
      <c r="R115" s="11"/>
      <c r="AA115" s="19"/>
      <c r="AB115" s="19"/>
      <c r="AC115" s="21"/>
      <c r="AD115" s="21"/>
      <c r="AE115" s="21"/>
      <c r="AF115" s="12"/>
      <c r="AG115" s="30"/>
      <c r="AH115" s="11"/>
      <c r="AI115" s="30"/>
      <c r="AJ115" s="11"/>
      <c r="AK115" s="30"/>
      <c r="AL115" s="12"/>
      <c r="AM115" s="67"/>
      <c r="AN115" s="11"/>
      <c r="AO115" s="66"/>
      <c r="AP115" s="1"/>
      <c r="AQ115" s="68"/>
      <c r="AR115" s="68"/>
      <c r="AS115" s="68"/>
      <c r="AT115" s="1"/>
      <c r="AV115" s="11"/>
      <c r="AW115" s="11"/>
      <c r="AX115" s="11"/>
      <c r="BT115" s="1"/>
      <c r="BU115" s="11"/>
    </row>
    <row r="116" spans="3:73" x14ac:dyDescent="0.25">
      <c r="C116" s="1"/>
      <c r="D116" s="1"/>
      <c r="E116" s="1"/>
      <c r="F116" s="1"/>
      <c r="G116" s="1"/>
      <c r="I116" s="1"/>
      <c r="J116" s="1"/>
      <c r="K116" s="1"/>
      <c r="L116" s="1"/>
      <c r="M116" s="1"/>
      <c r="O116" s="1"/>
      <c r="P116" s="11"/>
      <c r="Q116" s="68"/>
      <c r="R116" s="11"/>
      <c r="AA116" s="19"/>
      <c r="AB116" s="19"/>
      <c r="AC116" s="21"/>
      <c r="AD116" s="21"/>
      <c r="AE116" s="21"/>
      <c r="AF116" s="12"/>
      <c r="AG116" s="30"/>
      <c r="AH116" s="11"/>
      <c r="AI116" s="30"/>
      <c r="AJ116" s="11"/>
      <c r="AK116" s="30"/>
      <c r="AL116" s="12"/>
      <c r="AM116" s="67"/>
      <c r="AN116" s="11"/>
      <c r="AO116" s="66"/>
      <c r="AP116" s="1"/>
      <c r="AQ116" s="68"/>
      <c r="AR116" s="68"/>
      <c r="AS116" s="68"/>
      <c r="AT116" s="1"/>
      <c r="AV116" s="11"/>
      <c r="AW116" s="11"/>
      <c r="AX116" s="11"/>
      <c r="BT116" s="1"/>
      <c r="BU116" s="11"/>
    </row>
    <row r="117" spans="3:73" x14ac:dyDescent="0.25">
      <c r="C117" s="1"/>
      <c r="D117" s="1"/>
      <c r="E117" s="1"/>
      <c r="F117" s="1"/>
      <c r="G117" s="1"/>
      <c r="I117" s="1"/>
      <c r="J117" s="1"/>
      <c r="K117" s="1"/>
      <c r="L117" s="1"/>
      <c r="M117" s="1"/>
      <c r="O117" s="1"/>
      <c r="P117" s="11"/>
      <c r="Q117" s="68"/>
      <c r="R117" s="11"/>
      <c r="AA117" s="19"/>
      <c r="AB117" s="19"/>
      <c r="AC117" s="21"/>
      <c r="AD117" s="21"/>
      <c r="AE117" s="21"/>
      <c r="AF117" s="12"/>
      <c r="AG117" s="30"/>
      <c r="AH117" s="11"/>
      <c r="AI117" s="30"/>
      <c r="AJ117" s="11"/>
      <c r="AK117" s="30"/>
      <c r="AL117" s="12"/>
      <c r="AM117" s="67"/>
      <c r="AN117" s="11"/>
      <c r="AO117" s="66"/>
      <c r="AP117" s="1"/>
      <c r="AQ117" s="68"/>
      <c r="AR117" s="68"/>
      <c r="AS117" s="68"/>
      <c r="AT117" s="1"/>
      <c r="AV117" s="11"/>
      <c r="AW117" s="11"/>
      <c r="AX117" s="11"/>
      <c r="BT117" s="1"/>
      <c r="BU117" s="11"/>
    </row>
    <row r="118" spans="3:73" x14ac:dyDescent="0.25">
      <c r="C118" s="1"/>
      <c r="D118" s="1"/>
      <c r="E118" s="1"/>
      <c r="F118" s="1"/>
      <c r="G118" s="1"/>
      <c r="I118" s="1"/>
      <c r="J118" s="1"/>
      <c r="K118" s="1"/>
      <c r="L118" s="1"/>
      <c r="M118" s="1"/>
      <c r="O118" s="1"/>
      <c r="P118" s="11"/>
      <c r="Q118" s="68"/>
      <c r="R118" s="11"/>
      <c r="AA118" s="19"/>
      <c r="AB118" s="19"/>
      <c r="AC118" s="21"/>
      <c r="AD118" s="21"/>
      <c r="AE118" s="21"/>
      <c r="AF118" s="12"/>
      <c r="AG118" s="30"/>
      <c r="AH118" s="11"/>
      <c r="AI118" s="30"/>
      <c r="AJ118" s="11"/>
      <c r="AK118" s="30"/>
      <c r="AL118" s="12"/>
      <c r="AM118" s="67"/>
      <c r="AN118" s="11"/>
      <c r="AO118" s="66"/>
      <c r="AP118" s="1"/>
      <c r="AQ118" s="68"/>
      <c r="AR118" s="68"/>
      <c r="AS118" s="68"/>
      <c r="AT118" s="1"/>
      <c r="AV118" s="11"/>
      <c r="AW118" s="11"/>
      <c r="AX118" s="11"/>
      <c r="BT118" s="1"/>
      <c r="BU118" s="11"/>
    </row>
    <row r="119" spans="3:73" x14ac:dyDescent="0.25">
      <c r="C119" s="1"/>
      <c r="D119" s="1"/>
      <c r="E119" s="1"/>
      <c r="F119" s="1"/>
      <c r="G119" s="1"/>
      <c r="I119" s="1"/>
      <c r="J119" s="1"/>
      <c r="K119" s="1"/>
      <c r="L119" s="1"/>
      <c r="M119" s="1"/>
      <c r="O119" s="1"/>
      <c r="P119" s="11"/>
      <c r="Q119" s="68"/>
      <c r="R119" s="11"/>
      <c r="AA119" s="19"/>
      <c r="AB119" s="19"/>
      <c r="AC119" s="21"/>
      <c r="AD119" s="21"/>
      <c r="AE119" s="21"/>
      <c r="AF119" s="12"/>
      <c r="AG119" s="30"/>
      <c r="AH119" s="11"/>
      <c r="AI119" s="30"/>
      <c r="AJ119" s="11"/>
      <c r="AK119" s="30"/>
      <c r="AL119" s="12"/>
      <c r="AM119" s="67"/>
      <c r="AN119" s="11"/>
      <c r="AO119" s="66"/>
      <c r="AP119" s="1"/>
      <c r="AQ119" s="68"/>
      <c r="AR119" s="68"/>
      <c r="AS119" s="68"/>
      <c r="AT119" s="1"/>
      <c r="AV119" s="11"/>
      <c r="AW119" s="11"/>
      <c r="AX119" s="11"/>
      <c r="BT119" s="1"/>
      <c r="BU119" s="11"/>
    </row>
    <row r="120" spans="3:73" x14ac:dyDescent="0.25">
      <c r="C120" s="1"/>
      <c r="D120" s="1"/>
      <c r="E120" s="1"/>
      <c r="F120" s="1"/>
      <c r="G120" s="1"/>
      <c r="I120" s="1"/>
      <c r="J120" s="1"/>
      <c r="K120" s="1"/>
      <c r="L120" s="1"/>
      <c r="M120" s="1"/>
      <c r="O120" s="1"/>
      <c r="P120" s="11"/>
      <c r="Q120" s="68"/>
      <c r="R120" s="11"/>
      <c r="AA120" s="19"/>
      <c r="AB120" s="19"/>
      <c r="AC120" s="21"/>
      <c r="AD120" s="21"/>
      <c r="AE120" s="21"/>
      <c r="AF120" s="12"/>
      <c r="AG120" s="30"/>
      <c r="AH120" s="11"/>
      <c r="AI120" s="30"/>
      <c r="AJ120" s="11"/>
      <c r="AK120" s="30"/>
      <c r="AL120" s="12"/>
      <c r="AM120" s="67"/>
      <c r="AN120" s="11"/>
      <c r="AO120" s="66"/>
      <c r="AP120" s="1"/>
      <c r="AQ120" s="68"/>
      <c r="AR120" s="68"/>
      <c r="AS120" s="68"/>
      <c r="AT120" s="1"/>
      <c r="AV120" s="11"/>
      <c r="AW120" s="11"/>
      <c r="AX120" s="11"/>
      <c r="BT120" s="1"/>
      <c r="BU120" s="11"/>
    </row>
    <row r="121" spans="3:73" x14ac:dyDescent="0.25">
      <c r="C121" s="1"/>
      <c r="D121" s="1"/>
      <c r="E121" s="1"/>
      <c r="F121" s="1"/>
      <c r="G121" s="1"/>
      <c r="I121" s="1"/>
      <c r="J121" s="1"/>
      <c r="K121" s="1"/>
      <c r="L121" s="1"/>
      <c r="M121" s="1"/>
      <c r="O121" s="1"/>
      <c r="P121" s="11"/>
      <c r="Q121" s="68"/>
      <c r="R121" s="11"/>
      <c r="AA121" s="19"/>
      <c r="AB121" s="19"/>
      <c r="AC121" s="21"/>
      <c r="AD121" s="21"/>
      <c r="AE121" s="21"/>
      <c r="AF121" s="12"/>
      <c r="AG121" s="30"/>
      <c r="AH121" s="11"/>
      <c r="AI121" s="30"/>
      <c r="AJ121" s="11"/>
      <c r="AK121" s="30"/>
      <c r="AL121" s="12"/>
      <c r="AM121" s="67"/>
      <c r="AN121" s="11"/>
      <c r="AO121" s="66"/>
      <c r="AP121" s="1"/>
      <c r="AQ121" s="68"/>
      <c r="AR121" s="68"/>
      <c r="AS121" s="68"/>
      <c r="AT121" s="1"/>
      <c r="AV121" s="11"/>
      <c r="AW121" s="11"/>
      <c r="AX121" s="11"/>
      <c r="BT121" s="1"/>
      <c r="BU121" s="11"/>
    </row>
    <row r="122" spans="3:73" x14ac:dyDescent="0.25">
      <c r="C122" s="1"/>
      <c r="D122" s="1"/>
      <c r="E122" s="1"/>
      <c r="F122" s="1"/>
      <c r="G122" s="1"/>
      <c r="I122" s="1"/>
      <c r="J122" s="1"/>
      <c r="K122" s="1"/>
      <c r="L122" s="1"/>
      <c r="M122" s="1"/>
      <c r="O122" s="1"/>
      <c r="P122" s="11"/>
      <c r="Q122" s="68"/>
      <c r="R122" s="11"/>
      <c r="AA122" s="19"/>
      <c r="AB122" s="19"/>
      <c r="AC122" s="21"/>
      <c r="AD122" s="21"/>
      <c r="AE122" s="21"/>
      <c r="AF122" s="12"/>
      <c r="AG122" s="30"/>
      <c r="AH122" s="11"/>
      <c r="AI122" s="30"/>
      <c r="AJ122" s="11"/>
      <c r="AK122" s="30"/>
      <c r="AL122" s="12"/>
      <c r="AM122" s="67"/>
      <c r="AN122" s="11"/>
      <c r="AO122" s="66"/>
      <c r="AP122" s="1"/>
      <c r="AQ122" s="68"/>
      <c r="AR122" s="68"/>
      <c r="AS122" s="68"/>
      <c r="AT122" s="1"/>
      <c r="AV122" s="11"/>
      <c r="AW122" s="11"/>
      <c r="AX122" s="11"/>
      <c r="BT122" s="1"/>
      <c r="BU122" s="11"/>
    </row>
    <row r="123" spans="3:73" x14ac:dyDescent="0.25">
      <c r="C123" s="1"/>
      <c r="D123" s="1"/>
      <c r="E123" s="1"/>
      <c r="F123" s="1"/>
      <c r="G123" s="1"/>
      <c r="I123" s="1"/>
      <c r="J123" s="1"/>
      <c r="K123" s="1"/>
      <c r="L123" s="1"/>
      <c r="M123" s="1"/>
      <c r="O123" s="1"/>
      <c r="P123" s="11"/>
      <c r="Q123" s="68"/>
      <c r="R123" s="11"/>
      <c r="AA123" s="19"/>
      <c r="AB123" s="19"/>
      <c r="AC123" s="21"/>
      <c r="AD123" s="21"/>
      <c r="AE123" s="21"/>
      <c r="AF123" s="12"/>
      <c r="AG123" s="30"/>
      <c r="AH123" s="11"/>
      <c r="AI123" s="30"/>
      <c r="AJ123" s="11"/>
      <c r="AK123" s="30"/>
      <c r="AL123" s="12"/>
      <c r="AM123" s="67"/>
      <c r="AN123" s="11"/>
      <c r="AO123" s="66"/>
      <c r="AP123" s="1"/>
      <c r="AQ123" s="68"/>
      <c r="AR123" s="68"/>
      <c r="AS123" s="68"/>
      <c r="AT123" s="1"/>
      <c r="AV123" s="11"/>
      <c r="AW123" s="11"/>
      <c r="AX123" s="11"/>
      <c r="BT123" s="1"/>
      <c r="BU123" s="11"/>
    </row>
    <row r="124" spans="3:73" x14ac:dyDescent="0.25">
      <c r="C124" s="1"/>
      <c r="D124" s="1"/>
      <c r="E124" s="1"/>
      <c r="F124" s="1"/>
      <c r="G124" s="1"/>
      <c r="I124" s="1"/>
      <c r="J124" s="1"/>
      <c r="K124" s="1"/>
      <c r="L124" s="1"/>
      <c r="M124" s="1"/>
      <c r="O124" s="1"/>
      <c r="P124" s="11"/>
      <c r="Q124" s="68"/>
      <c r="R124" s="11"/>
      <c r="AA124" s="19"/>
      <c r="AB124" s="19"/>
      <c r="AC124" s="21"/>
      <c r="AD124" s="21"/>
      <c r="AE124" s="21"/>
      <c r="AF124" s="12"/>
      <c r="AG124" s="30"/>
      <c r="AH124" s="11"/>
      <c r="AI124" s="30"/>
      <c r="AJ124" s="11"/>
      <c r="AK124" s="30"/>
      <c r="AL124" s="12"/>
      <c r="AM124" s="67"/>
      <c r="AN124" s="11"/>
      <c r="AO124" s="66"/>
      <c r="AP124" s="1"/>
      <c r="AQ124" s="68"/>
      <c r="AR124" s="68"/>
      <c r="AS124" s="68"/>
      <c r="AT124" s="1"/>
      <c r="AV124" s="11"/>
      <c r="AW124" s="11"/>
      <c r="AX124" s="11"/>
      <c r="BT124" s="1"/>
      <c r="BU124" s="11"/>
    </row>
    <row r="125" spans="3:73" x14ac:dyDescent="0.25">
      <c r="C125" s="1"/>
      <c r="D125" s="1"/>
      <c r="E125" s="1"/>
      <c r="F125" s="1"/>
      <c r="G125" s="1"/>
      <c r="I125" s="1"/>
      <c r="J125" s="1"/>
      <c r="K125" s="1"/>
      <c r="L125" s="1"/>
      <c r="M125" s="1"/>
      <c r="O125" s="1"/>
      <c r="P125" s="11"/>
      <c r="Q125" s="68"/>
      <c r="R125" s="11"/>
      <c r="AA125" s="19"/>
      <c r="AB125" s="19"/>
      <c r="AC125" s="21"/>
      <c r="AD125" s="21"/>
      <c r="AE125" s="21"/>
      <c r="AF125" s="12"/>
      <c r="AG125" s="30"/>
      <c r="AH125" s="11"/>
      <c r="AI125" s="30"/>
      <c r="AJ125" s="11"/>
      <c r="AK125" s="30"/>
      <c r="AL125" s="12"/>
      <c r="AM125" s="67"/>
      <c r="AN125" s="11"/>
      <c r="AO125" s="66"/>
      <c r="AP125" s="1"/>
      <c r="AQ125" s="68"/>
      <c r="AR125" s="68"/>
      <c r="AS125" s="68"/>
      <c r="AT125" s="1"/>
      <c r="AV125" s="11"/>
      <c r="AW125" s="11"/>
      <c r="AX125" s="11"/>
      <c r="BT125" s="11"/>
    </row>
    <row r="126" spans="3:73" x14ac:dyDescent="0.25">
      <c r="C126" s="1"/>
      <c r="D126" s="1"/>
      <c r="E126" s="1"/>
      <c r="F126" s="1"/>
      <c r="G126" s="1"/>
      <c r="I126" s="1"/>
      <c r="J126" s="1"/>
      <c r="K126" s="1"/>
      <c r="L126" s="1"/>
      <c r="M126" s="1"/>
      <c r="O126" s="1"/>
      <c r="P126" s="11"/>
      <c r="Q126" s="68"/>
      <c r="R126" s="11"/>
      <c r="AA126" s="19"/>
      <c r="AB126" s="19"/>
      <c r="AC126" s="21"/>
      <c r="AD126" s="21"/>
      <c r="AE126" s="21"/>
      <c r="AF126" s="12"/>
      <c r="AG126" s="30"/>
      <c r="AH126" s="11"/>
      <c r="AI126" s="30"/>
      <c r="AJ126" s="11"/>
      <c r="AK126" s="30"/>
      <c r="AL126" s="12"/>
      <c r="AM126" s="67"/>
      <c r="AN126" s="11"/>
      <c r="AO126" s="66"/>
      <c r="AP126" s="1"/>
      <c r="AQ126" s="68"/>
      <c r="AR126" s="68"/>
      <c r="AS126" s="68"/>
      <c r="AT126" s="1"/>
      <c r="AV126" s="11"/>
      <c r="AW126" s="11"/>
      <c r="AX126" s="11"/>
      <c r="BT126" s="1"/>
      <c r="BU126" s="11"/>
    </row>
    <row r="127" spans="3:73" x14ac:dyDescent="0.25">
      <c r="C127" s="1"/>
      <c r="D127" s="1"/>
      <c r="E127" s="1"/>
      <c r="F127" s="1"/>
      <c r="G127" s="1"/>
      <c r="I127" s="1"/>
      <c r="J127" s="1"/>
      <c r="K127" s="1"/>
      <c r="L127" s="1"/>
      <c r="M127" s="1"/>
      <c r="O127" s="1"/>
      <c r="P127" s="11"/>
      <c r="Q127" s="68"/>
      <c r="R127" s="11"/>
      <c r="AA127" s="19"/>
      <c r="AB127" s="19"/>
      <c r="AC127" s="21"/>
      <c r="AD127" s="21"/>
      <c r="AE127" s="21"/>
      <c r="AF127" s="12"/>
      <c r="AG127" s="30"/>
      <c r="AH127" s="11"/>
      <c r="AI127" s="30"/>
      <c r="AJ127" s="11"/>
      <c r="AK127" s="30"/>
      <c r="AL127" s="12"/>
      <c r="AM127" s="67"/>
      <c r="AN127" s="11"/>
      <c r="AO127" s="66"/>
      <c r="AP127" s="1"/>
      <c r="AQ127" s="68"/>
      <c r="AR127" s="68"/>
      <c r="AS127" s="68"/>
      <c r="AT127" s="1"/>
      <c r="AV127" s="11"/>
      <c r="AW127" s="11"/>
      <c r="AX127" s="11"/>
      <c r="BT127" s="1"/>
      <c r="BU127" s="11"/>
    </row>
    <row r="128" spans="3:73" x14ac:dyDescent="0.25">
      <c r="C128" s="1"/>
      <c r="D128" s="1"/>
      <c r="E128" s="1"/>
      <c r="F128" s="1"/>
      <c r="G128" s="1"/>
      <c r="I128" s="1"/>
      <c r="J128" s="1"/>
      <c r="K128" s="1"/>
      <c r="L128" s="1"/>
      <c r="M128" s="1"/>
      <c r="O128" s="1"/>
      <c r="P128" s="11"/>
      <c r="Q128" s="68"/>
      <c r="R128" s="11"/>
      <c r="AA128" s="19"/>
      <c r="AB128" s="19"/>
      <c r="AC128" s="21"/>
      <c r="AD128" s="21"/>
      <c r="AE128" s="21"/>
      <c r="AF128" s="12"/>
      <c r="AG128" s="30"/>
      <c r="AH128" s="11"/>
      <c r="AI128" s="30"/>
      <c r="AJ128" s="11"/>
      <c r="AK128" s="30"/>
      <c r="AL128" s="12"/>
      <c r="AM128" s="67"/>
      <c r="AN128" s="11"/>
      <c r="AO128" s="66"/>
      <c r="AP128" s="1"/>
      <c r="AQ128" s="68"/>
      <c r="AR128" s="68"/>
      <c r="AS128" s="68"/>
      <c r="AT128" s="1"/>
      <c r="AV128" s="11"/>
      <c r="AW128" s="11"/>
      <c r="AX128" s="11"/>
      <c r="BT128" s="1"/>
      <c r="BU128" s="11"/>
    </row>
    <row r="129" spans="3:73" x14ac:dyDescent="0.25">
      <c r="C129" s="1"/>
      <c r="D129" s="1"/>
      <c r="E129" s="1"/>
      <c r="F129" s="1"/>
      <c r="G129" s="1"/>
      <c r="I129" s="1"/>
      <c r="J129" s="1"/>
      <c r="K129" s="1"/>
      <c r="L129" s="1"/>
      <c r="M129" s="1"/>
      <c r="O129" s="1"/>
      <c r="P129" s="11"/>
      <c r="Q129" s="68"/>
      <c r="R129" s="11"/>
      <c r="AA129" s="19"/>
      <c r="AB129" s="19"/>
      <c r="AC129" s="21"/>
      <c r="AD129" s="21"/>
      <c r="AE129" s="21"/>
      <c r="AF129" s="12"/>
      <c r="AG129" s="30"/>
      <c r="AH129" s="11"/>
      <c r="AI129" s="30"/>
      <c r="AJ129" s="11"/>
      <c r="AK129" s="30"/>
      <c r="AL129" s="12"/>
      <c r="AM129" s="67"/>
      <c r="AN129" s="11"/>
      <c r="AO129" s="66"/>
      <c r="AP129" s="1"/>
      <c r="AQ129" s="68"/>
      <c r="AR129" s="68"/>
      <c r="AS129" s="68"/>
      <c r="AT129" s="1"/>
      <c r="AV129" s="11"/>
      <c r="AW129" s="11"/>
      <c r="AX129" s="11"/>
      <c r="BT129" s="1"/>
      <c r="BU129" s="11"/>
    </row>
    <row r="130" spans="3:73" x14ac:dyDescent="0.25">
      <c r="C130" s="1"/>
      <c r="D130" s="1"/>
      <c r="E130" s="1"/>
      <c r="F130" s="1"/>
      <c r="G130" s="1"/>
      <c r="I130" s="1"/>
      <c r="J130" s="1"/>
      <c r="K130" s="1"/>
      <c r="L130" s="1"/>
      <c r="M130" s="1"/>
      <c r="O130" s="1"/>
      <c r="P130" s="11"/>
      <c r="Q130" s="68"/>
      <c r="R130" s="11"/>
      <c r="AA130" s="19"/>
      <c r="AB130" s="19"/>
      <c r="AC130" s="21"/>
      <c r="AD130" s="21"/>
      <c r="AE130" s="21"/>
      <c r="AF130" s="12"/>
      <c r="AG130" s="30"/>
      <c r="AH130" s="11"/>
      <c r="AI130" s="30"/>
      <c r="AJ130" s="11"/>
      <c r="AK130" s="30"/>
      <c r="AL130" s="12"/>
      <c r="AM130" s="67"/>
      <c r="AN130" s="11"/>
      <c r="AO130" s="66"/>
      <c r="AP130" s="1"/>
      <c r="AQ130" s="68"/>
      <c r="AR130" s="68"/>
      <c r="AS130" s="68"/>
      <c r="AT130" s="1"/>
      <c r="AV130" s="11"/>
      <c r="AW130" s="11"/>
      <c r="AX130" s="11"/>
      <c r="BT130" s="1"/>
      <c r="BU130" s="11"/>
    </row>
    <row r="131" spans="3:73" x14ac:dyDescent="0.25">
      <c r="C131" s="1"/>
      <c r="D131" s="1"/>
      <c r="E131" s="1"/>
      <c r="F131" s="1"/>
      <c r="G131" s="1"/>
      <c r="I131" s="1"/>
      <c r="J131" s="1"/>
      <c r="K131" s="1"/>
      <c r="L131" s="1"/>
      <c r="M131" s="1"/>
      <c r="O131" s="1"/>
      <c r="P131" s="11"/>
      <c r="Q131" s="68"/>
      <c r="R131" s="11"/>
      <c r="AA131" s="19"/>
      <c r="AB131" s="19"/>
      <c r="AC131" s="21"/>
      <c r="AD131" s="21"/>
      <c r="AE131" s="21"/>
      <c r="AF131" s="12"/>
      <c r="AG131" s="30"/>
      <c r="AH131" s="11"/>
      <c r="AI131" s="30"/>
      <c r="AJ131" s="11"/>
      <c r="AK131" s="30"/>
      <c r="AL131" s="12"/>
      <c r="AM131" s="67"/>
      <c r="AN131" s="11"/>
      <c r="AO131" s="66"/>
      <c r="AP131" s="1"/>
      <c r="AQ131" s="68"/>
      <c r="AR131" s="68"/>
      <c r="AS131" s="68"/>
      <c r="AT131" s="1"/>
      <c r="AV131" s="11"/>
      <c r="AW131" s="11"/>
      <c r="AX131" s="11"/>
      <c r="BT131" s="1"/>
      <c r="BU131" s="11"/>
    </row>
    <row r="132" spans="3:73" x14ac:dyDescent="0.25">
      <c r="C132" s="1"/>
      <c r="D132" s="1"/>
      <c r="E132" s="1"/>
      <c r="F132" s="1"/>
      <c r="G132" s="1"/>
      <c r="I132" s="1"/>
      <c r="J132" s="1"/>
      <c r="K132" s="1"/>
      <c r="L132" s="1"/>
      <c r="M132" s="1"/>
      <c r="O132" s="1"/>
      <c r="P132" s="11"/>
      <c r="Q132" s="68"/>
      <c r="R132" s="11"/>
      <c r="AA132" s="19"/>
      <c r="AB132" s="19"/>
      <c r="AC132" s="21"/>
      <c r="AD132" s="21"/>
      <c r="AE132" s="21"/>
      <c r="AF132" s="12"/>
      <c r="AG132" s="30"/>
      <c r="AH132" s="11"/>
      <c r="AI132" s="30"/>
      <c r="AJ132" s="11"/>
      <c r="AK132" s="30"/>
      <c r="AL132" s="12"/>
      <c r="AM132" s="67"/>
      <c r="AN132" s="11"/>
      <c r="AO132" s="66"/>
      <c r="AP132" s="1"/>
      <c r="AQ132" s="68"/>
      <c r="AR132" s="68"/>
      <c r="AS132" s="68"/>
      <c r="AT132" s="1"/>
      <c r="AV132" s="11"/>
      <c r="AW132" s="11"/>
      <c r="AX132" s="11"/>
      <c r="BT132" s="1"/>
      <c r="BU132" s="11"/>
    </row>
    <row r="133" spans="3:73" x14ac:dyDescent="0.25">
      <c r="C133" s="1"/>
      <c r="D133" s="1"/>
      <c r="E133" s="1"/>
      <c r="F133" s="1"/>
      <c r="G133" s="1"/>
      <c r="I133" s="1"/>
      <c r="J133" s="1"/>
      <c r="K133" s="1"/>
      <c r="L133" s="1"/>
      <c r="M133" s="1"/>
      <c r="O133" s="1"/>
      <c r="P133" s="11"/>
      <c r="Q133" s="68"/>
      <c r="R133" s="11"/>
      <c r="AA133" s="19"/>
      <c r="AB133" s="19"/>
      <c r="AC133" s="21"/>
      <c r="AD133" s="21"/>
      <c r="AE133" s="21"/>
      <c r="AF133" s="12"/>
      <c r="AG133" s="30"/>
      <c r="AH133" s="11"/>
      <c r="AI133" s="30"/>
      <c r="AJ133" s="11"/>
      <c r="AK133" s="30"/>
      <c r="AL133" s="12"/>
      <c r="AM133" s="67"/>
      <c r="AN133" s="11"/>
      <c r="AO133" s="66"/>
      <c r="AP133" s="1"/>
      <c r="AQ133" s="68"/>
      <c r="AR133" s="68"/>
      <c r="AS133" s="68"/>
      <c r="AT133" s="1"/>
      <c r="AV133" s="11"/>
      <c r="AW133" s="11"/>
      <c r="AX133" s="11"/>
      <c r="BT133" s="1"/>
      <c r="BU133" s="11"/>
    </row>
    <row r="134" spans="3:73" x14ac:dyDescent="0.25">
      <c r="C134" s="1"/>
      <c r="D134" s="1"/>
      <c r="E134" s="1"/>
      <c r="F134" s="1"/>
      <c r="G134" s="1"/>
      <c r="I134" s="1"/>
      <c r="J134" s="1"/>
      <c r="K134" s="1"/>
      <c r="L134" s="1"/>
      <c r="M134" s="1"/>
      <c r="O134" s="1"/>
      <c r="P134" s="11"/>
      <c r="Q134" s="68"/>
      <c r="R134" s="11"/>
      <c r="AA134" s="19"/>
      <c r="AB134" s="19"/>
      <c r="AC134" s="21"/>
      <c r="AD134" s="21"/>
      <c r="AE134" s="21"/>
      <c r="AF134" s="12"/>
      <c r="AG134" s="30"/>
      <c r="AH134" s="11"/>
      <c r="AI134" s="30"/>
      <c r="AJ134" s="11"/>
      <c r="AK134" s="30"/>
      <c r="AL134" s="12"/>
      <c r="AM134" s="67"/>
      <c r="AN134" s="11"/>
      <c r="AO134" s="66"/>
      <c r="AP134" s="1"/>
      <c r="AQ134" s="68"/>
      <c r="AR134" s="68"/>
      <c r="AS134" s="68"/>
      <c r="AT134" s="1"/>
      <c r="AV134" s="11"/>
      <c r="AW134" s="11"/>
      <c r="AX134" s="11"/>
      <c r="BT134" s="1"/>
      <c r="BU134" s="11"/>
    </row>
    <row r="135" spans="3:73" x14ac:dyDescent="0.25">
      <c r="C135" s="1"/>
      <c r="D135" s="1"/>
      <c r="E135" s="1"/>
      <c r="F135" s="1"/>
      <c r="G135" s="1"/>
      <c r="I135" s="1"/>
      <c r="J135" s="1"/>
      <c r="K135" s="1"/>
      <c r="L135" s="1"/>
      <c r="M135" s="1"/>
      <c r="O135" s="1"/>
      <c r="P135" s="11"/>
      <c r="Q135" s="68"/>
      <c r="R135" s="11"/>
      <c r="AA135" s="19"/>
      <c r="AB135" s="19"/>
      <c r="AC135" s="21"/>
      <c r="AD135" s="21"/>
      <c r="AE135" s="21"/>
      <c r="AF135" s="12"/>
      <c r="AG135" s="30"/>
      <c r="AH135" s="11"/>
      <c r="AI135" s="30"/>
      <c r="AJ135" s="11"/>
      <c r="AK135" s="30"/>
      <c r="AL135" s="12"/>
      <c r="AM135" s="67"/>
      <c r="AN135" s="11"/>
      <c r="AO135" s="66"/>
      <c r="AP135" s="1"/>
      <c r="AQ135" s="68"/>
      <c r="AR135" s="68"/>
      <c r="AS135" s="68"/>
      <c r="AT135" s="1"/>
      <c r="AV135" s="11"/>
      <c r="AW135" s="11"/>
      <c r="AX135" s="11"/>
      <c r="BT135" s="1"/>
      <c r="BU135" s="11"/>
    </row>
    <row r="136" spans="3:73" x14ac:dyDescent="0.25">
      <c r="C136" s="1"/>
      <c r="D136" s="1"/>
      <c r="E136" s="1"/>
      <c r="F136" s="1"/>
      <c r="G136" s="1"/>
      <c r="I136" s="1"/>
      <c r="J136" s="1"/>
      <c r="K136" s="1"/>
      <c r="L136" s="1"/>
      <c r="M136" s="1"/>
      <c r="O136" s="1"/>
      <c r="P136" s="11"/>
      <c r="Q136" s="68"/>
      <c r="R136" s="11"/>
      <c r="AA136" s="19"/>
      <c r="AB136" s="19"/>
      <c r="AC136" s="21"/>
      <c r="AD136" s="21"/>
      <c r="AE136" s="21"/>
      <c r="AF136" s="12"/>
      <c r="AG136" s="30"/>
      <c r="AH136" s="11"/>
      <c r="AI136" s="30"/>
      <c r="AJ136" s="11"/>
      <c r="AK136" s="30"/>
      <c r="AL136" s="12"/>
      <c r="AM136" s="67"/>
      <c r="AN136" s="11"/>
      <c r="AO136" s="66"/>
      <c r="AP136" s="1"/>
      <c r="AQ136" s="68"/>
      <c r="AR136" s="68"/>
      <c r="AS136" s="68"/>
      <c r="AT136" s="1"/>
      <c r="AV136" s="11"/>
      <c r="AW136" s="11"/>
      <c r="AX136" s="11"/>
      <c r="BT136" s="1"/>
      <c r="BU136" s="11"/>
    </row>
    <row r="137" spans="3:73" x14ac:dyDescent="0.25">
      <c r="C137" s="1"/>
      <c r="D137" s="1"/>
      <c r="E137" s="1"/>
      <c r="F137" s="1"/>
      <c r="G137" s="1"/>
      <c r="I137" s="1"/>
      <c r="J137" s="1"/>
      <c r="K137" s="1"/>
      <c r="L137" s="1"/>
      <c r="M137" s="1"/>
      <c r="O137" s="1"/>
      <c r="P137" s="11"/>
      <c r="Q137" s="68"/>
      <c r="R137" s="11"/>
      <c r="AA137" s="19"/>
      <c r="AB137" s="19"/>
      <c r="AC137" s="21"/>
      <c r="AD137" s="21"/>
      <c r="AE137" s="21"/>
      <c r="AF137" s="12"/>
      <c r="AG137" s="30"/>
      <c r="AH137" s="11"/>
      <c r="AI137" s="30"/>
      <c r="AJ137" s="11"/>
      <c r="AK137" s="30"/>
      <c r="AL137" s="12"/>
      <c r="AM137" s="67"/>
      <c r="AN137" s="11"/>
      <c r="AO137" s="66"/>
      <c r="AP137" s="1"/>
      <c r="AQ137" s="68"/>
      <c r="AR137" s="68"/>
      <c r="AS137" s="68"/>
      <c r="AT137" s="1"/>
      <c r="AV137" s="11"/>
      <c r="AW137" s="11"/>
      <c r="AX137" s="11"/>
      <c r="BT137" s="1"/>
      <c r="BU137" s="11"/>
    </row>
    <row r="138" spans="3:73" x14ac:dyDescent="0.25">
      <c r="C138" s="1"/>
      <c r="D138" s="1"/>
      <c r="E138" s="1"/>
      <c r="F138" s="1"/>
      <c r="G138" s="1"/>
      <c r="I138" s="1"/>
      <c r="J138" s="1"/>
      <c r="K138" s="1"/>
      <c r="L138" s="1"/>
      <c r="M138" s="1"/>
      <c r="O138" s="1"/>
      <c r="P138" s="11"/>
      <c r="Q138" s="68"/>
      <c r="R138" s="11"/>
      <c r="AA138" s="19"/>
      <c r="AB138" s="19"/>
      <c r="AC138" s="21"/>
      <c r="AD138" s="21"/>
      <c r="AE138" s="21"/>
      <c r="AF138" s="12"/>
      <c r="AG138" s="30"/>
      <c r="AH138" s="11"/>
      <c r="AI138" s="30"/>
      <c r="AJ138" s="11"/>
      <c r="AK138" s="30"/>
      <c r="AL138" s="12"/>
      <c r="AM138" s="67"/>
      <c r="AN138" s="11"/>
      <c r="AO138" s="66"/>
      <c r="AP138" s="1"/>
      <c r="AQ138" s="68"/>
      <c r="AR138" s="68"/>
      <c r="AS138" s="68"/>
      <c r="AT138" s="1"/>
      <c r="AV138" s="11"/>
      <c r="AW138" s="11"/>
      <c r="AX138" s="11"/>
      <c r="BT138" s="1"/>
      <c r="BU138" s="11"/>
    </row>
    <row r="139" spans="3:73" x14ac:dyDescent="0.25">
      <c r="C139" s="1"/>
      <c r="D139" s="1"/>
      <c r="E139" s="1"/>
      <c r="F139" s="1"/>
      <c r="G139" s="1"/>
      <c r="I139" s="1"/>
      <c r="J139" s="1"/>
      <c r="K139" s="1"/>
      <c r="L139" s="1"/>
      <c r="M139" s="1"/>
      <c r="O139" s="1"/>
      <c r="P139" s="11"/>
      <c r="Q139" s="68"/>
      <c r="R139" s="11"/>
      <c r="AA139" s="19"/>
      <c r="AB139" s="19"/>
      <c r="AC139" s="21"/>
      <c r="AD139" s="21"/>
      <c r="AE139" s="21"/>
      <c r="AF139" s="12"/>
      <c r="AG139" s="30"/>
      <c r="AH139" s="11"/>
      <c r="AI139" s="30"/>
      <c r="AJ139" s="11"/>
      <c r="AK139" s="30"/>
      <c r="AL139" s="12"/>
      <c r="AM139" s="67"/>
      <c r="AN139" s="11"/>
      <c r="AO139" s="66"/>
      <c r="AP139" s="1"/>
      <c r="AQ139" s="68"/>
      <c r="AR139" s="68"/>
      <c r="AS139" s="68"/>
      <c r="AT139" s="1"/>
      <c r="AV139" s="11"/>
      <c r="AW139" s="11"/>
      <c r="AX139" s="11"/>
      <c r="BT139" s="1"/>
      <c r="BU139" s="11"/>
    </row>
    <row r="140" spans="3:73" x14ac:dyDescent="0.25">
      <c r="C140" s="1"/>
      <c r="D140" s="1"/>
      <c r="E140" s="1"/>
      <c r="F140" s="1"/>
      <c r="G140" s="1"/>
      <c r="I140" s="1"/>
      <c r="J140" s="1"/>
      <c r="K140" s="1"/>
      <c r="L140" s="1"/>
      <c r="M140" s="1"/>
      <c r="O140" s="1"/>
      <c r="P140" s="11"/>
      <c r="Q140" s="68"/>
      <c r="R140" s="11"/>
      <c r="AA140" s="19"/>
      <c r="AB140" s="19"/>
      <c r="AC140" s="21"/>
      <c r="AD140" s="21"/>
      <c r="AE140" s="21"/>
      <c r="AF140" s="12"/>
      <c r="AG140" s="30"/>
      <c r="AH140" s="11"/>
      <c r="AI140" s="30"/>
      <c r="AJ140" s="11"/>
      <c r="AK140" s="30"/>
      <c r="AL140" s="12"/>
      <c r="AM140" s="67"/>
      <c r="AN140" s="11"/>
      <c r="AO140" s="66"/>
      <c r="AP140" s="1"/>
      <c r="AQ140" s="68"/>
      <c r="AR140" s="68"/>
      <c r="AS140" s="68"/>
      <c r="AT140" s="1"/>
      <c r="AV140" s="11"/>
      <c r="AW140" s="11"/>
      <c r="AX140" s="11"/>
      <c r="BT140" s="1"/>
      <c r="BU140" s="11"/>
    </row>
    <row r="141" spans="3:73" x14ac:dyDescent="0.25">
      <c r="C141" s="1"/>
      <c r="D141" s="1"/>
      <c r="E141" s="1"/>
      <c r="F141" s="1"/>
      <c r="G141" s="1"/>
      <c r="I141" s="1"/>
      <c r="J141" s="1"/>
      <c r="K141" s="1"/>
      <c r="L141" s="1"/>
      <c r="M141" s="1"/>
      <c r="O141" s="1"/>
      <c r="P141" s="11"/>
      <c r="Q141" s="68"/>
      <c r="R141" s="11"/>
      <c r="AA141" s="19"/>
      <c r="AB141" s="19"/>
      <c r="AC141" s="21"/>
      <c r="AD141" s="21"/>
      <c r="AE141" s="21"/>
      <c r="AF141" s="12"/>
      <c r="AG141" s="30"/>
      <c r="AH141" s="11"/>
      <c r="AI141" s="30"/>
      <c r="AJ141" s="11"/>
      <c r="AK141" s="30"/>
      <c r="AL141" s="12"/>
      <c r="AM141" s="67"/>
      <c r="AN141" s="11"/>
      <c r="AO141" s="66"/>
      <c r="AP141" s="1"/>
      <c r="AQ141" s="68"/>
      <c r="AR141" s="68"/>
      <c r="AS141" s="68"/>
      <c r="AT141" s="1"/>
      <c r="AV141" s="11"/>
      <c r="AW141" s="11"/>
      <c r="AX141" s="11"/>
      <c r="BT141" s="1"/>
      <c r="BU141" s="11"/>
    </row>
    <row r="142" spans="3:73" x14ac:dyDescent="0.25">
      <c r="C142" s="1"/>
      <c r="D142" s="1"/>
      <c r="E142" s="1"/>
      <c r="F142" s="1"/>
      <c r="G142" s="1"/>
      <c r="I142" s="1"/>
      <c r="J142" s="1"/>
      <c r="K142" s="1"/>
      <c r="L142" s="1"/>
      <c r="M142" s="1"/>
      <c r="O142" s="1"/>
      <c r="P142" s="11"/>
      <c r="Q142" s="68"/>
      <c r="R142" s="11"/>
      <c r="AA142" s="19"/>
      <c r="AB142" s="19"/>
      <c r="AC142" s="21"/>
      <c r="AD142" s="21"/>
      <c r="AE142" s="21"/>
      <c r="AF142" s="12"/>
      <c r="AG142" s="30"/>
      <c r="AH142" s="11"/>
      <c r="AI142" s="30"/>
      <c r="AJ142" s="11"/>
      <c r="AK142" s="30"/>
      <c r="AL142" s="12"/>
      <c r="AM142" s="67"/>
      <c r="AN142" s="11"/>
      <c r="AO142" s="66"/>
      <c r="AP142" s="1"/>
      <c r="AQ142" s="68"/>
      <c r="AR142" s="68"/>
      <c r="AS142" s="68"/>
      <c r="AT142" s="1"/>
      <c r="AV142" s="11"/>
      <c r="AW142" s="11"/>
      <c r="AX142" s="11"/>
      <c r="BT142" s="1"/>
      <c r="BU142" s="11"/>
    </row>
    <row r="143" spans="3:73" x14ac:dyDescent="0.25">
      <c r="C143" s="1"/>
      <c r="D143" s="1"/>
      <c r="E143" s="1"/>
      <c r="F143" s="1"/>
      <c r="G143" s="1"/>
      <c r="I143" s="1"/>
      <c r="J143" s="1"/>
      <c r="K143" s="1"/>
      <c r="L143" s="1"/>
      <c r="M143" s="1"/>
      <c r="O143" s="1"/>
      <c r="P143" s="11"/>
      <c r="Q143" s="68"/>
      <c r="R143" s="11"/>
      <c r="AA143" s="19"/>
      <c r="AB143" s="19"/>
      <c r="AC143" s="21"/>
      <c r="AD143" s="21"/>
      <c r="AE143" s="21"/>
      <c r="AF143" s="12"/>
      <c r="AG143" s="30"/>
      <c r="AH143" s="11"/>
      <c r="AI143" s="30"/>
      <c r="AJ143" s="11"/>
      <c r="AK143" s="30"/>
      <c r="AL143" s="12"/>
      <c r="AM143" s="67"/>
      <c r="AN143" s="11"/>
      <c r="AO143" s="66"/>
      <c r="AP143" s="1"/>
      <c r="AQ143" s="68"/>
      <c r="AR143" s="68"/>
      <c r="AS143" s="68"/>
      <c r="AT143" s="1"/>
      <c r="AV143" s="11"/>
      <c r="AW143" s="11"/>
      <c r="AX143" s="11"/>
      <c r="BT143" s="1"/>
      <c r="BU143" s="11"/>
    </row>
    <row r="144" spans="3:73" x14ac:dyDescent="0.25">
      <c r="C144" s="1"/>
      <c r="D144" s="1"/>
      <c r="E144" s="1"/>
      <c r="F144" s="1"/>
      <c r="G144" s="1"/>
      <c r="I144" s="1"/>
      <c r="J144" s="1"/>
      <c r="K144" s="1"/>
      <c r="L144" s="1"/>
      <c r="M144" s="1"/>
      <c r="O144" s="1"/>
      <c r="P144" s="11"/>
      <c r="Q144" s="68"/>
      <c r="R144" s="11"/>
      <c r="AA144" s="19"/>
      <c r="AB144" s="19"/>
      <c r="AC144" s="21"/>
      <c r="AD144" s="21"/>
      <c r="AE144" s="21"/>
      <c r="AF144" s="12"/>
      <c r="AG144" s="30"/>
      <c r="AH144" s="11"/>
      <c r="AI144" s="30"/>
      <c r="AJ144" s="11"/>
      <c r="AK144" s="30"/>
      <c r="AL144" s="12"/>
      <c r="AM144" s="67"/>
      <c r="AN144" s="11"/>
      <c r="AO144" s="66"/>
      <c r="AP144" s="1"/>
      <c r="AQ144" s="68"/>
      <c r="AR144" s="68"/>
      <c r="AS144" s="68"/>
      <c r="AT144" s="1"/>
      <c r="AV144" s="11"/>
      <c r="AW144" s="11"/>
      <c r="AX144" s="11"/>
      <c r="BT144" s="1"/>
      <c r="BU144" s="11"/>
    </row>
    <row r="145" spans="3:73" x14ac:dyDescent="0.25">
      <c r="C145" s="1"/>
      <c r="D145" s="1"/>
      <c r="E145" s="1"/>
      <c r="F145" s="1"/>
      <c r="G145" s="1"/>
      <c r="I145" s="1"/>
      <c r="J145" s="1"/>
      <c r="K145" s="1"/>
      <c r="L145" s="1"/>
      <c r="M145" s="1"/>
      <c r="O145" s="1"/>
      <c r="P145" s="11"/>
      <c r="Q145" s="68"/>
      <c r="R145" s="11"/>
      <c r="AA145" s="19"/>
      <c r="AB145" s="19"/>
      <c r="AC145" s="21"/>
      <c r="AD145" s="21"/>
      <c r="AE145" s="21"/>
      <c r="AF145" s="12"/>
      <c r="AG145" s="30"/>
      <c r="AH145" s="11"/>
      <c r="AI145" s="30"/>
      <c r="AJ145" s="11"/>
      <c r="AK145" s="30"/>
      <c r="AL145" s="12"/>
      <c r="AM145" s="67"/>
      <c r="AN145" s="11"/>
      <c r="AO145" s="66"/>
      <c r="AP145" s="1"/>
      <c r="AQ145" s="68"/>
      <c r="AR145" s="68"/>
      <c r="AS145" s="68"/>
      <c r="AT145" s="1"/>
      <c r="AV145" s="11"/>
      <c r="AW145" s="11"/>
      <c r="AX145" s="11"/>
      <c r="BT145" s="1"/>
      <c r="BU145" s="11"/>
    </row>
    <row r="146" spans="3:73" x14ac:dyDescent="0.25">
      <c r="C146" s="1"/>
      <c r="D146" s="1"/>
      <c r="E146" s="1"/>
      <c r="F146" s="1"/>
      <c r="G146" s="1"/>
      <c r="I146" s="1"/>
      <c r="J146" s="1"/>
      <c r="K146" s="1"/>
      <c r="L146" s="1"/>
      <c r="M146" s="1"/>
      <c r="O146" s="1"/>
      <c r="P146" s="11"/>
      <c r="Q146" s="68"/>
      <c r="R146" s="11"/>
      <c r="AA146" s="19"/>
      <c r="AB146" s="19"/>
      <c r="AC146" s="21"/>
      <c r="AD146" s="21"/>
      <c r="AE146" s="21"/>
      <c r="AF146" s="12"/>
      <c r="AG146" s="30"/>
      <c r="AH146" s="11"/>
      <c r="AI146" s="30"/>
      <c r="AJ146" s="11"/>
      <c r="AK146" s="30"/>
      <c r="AL146" s="12"/>
      <c r="AM146" s="67"/>
      <c r="AN146" s="11"/>
      <c r="AO146" s="66"/>
      <c r="AP146" s="1"/>
      <c r="AQ146" s="68"/>
      <c r="AR146" s="68"/>
      <c r="AS146" s="68"/>
      <c r="AT146" s="1"/>
      <c r="AV146" s="11"/>
      <c r="AW146" s="11"/>
      <c r="AX146" s="11"/>
      <c r="BT146" s="11"/>
    </row>
    <row r="147" spans="3:73" x14ac:dyDescent="0.25">
      <c r="C147" s="1"/>
      <c r="D147" s="1"/>
      <c r="E147" s="1"/>
      <c r="F147" s="1"/>
      <c r="G147" s="1"/>
      <c r="I147" s="1"/>
      <c r="J147" s="1"/>
      <c r="K147" s="1"/>
      <c r="L147" s="1"/>
      <c r="M147" s="1"/>
      <c r="O147" s="1"/>
      <c r="P147" s="11"/>
      <c r="Q147" s="68"/>
      <c r="R147" s="11"/>
      <c r="AA147" s="19"/>
      <c r="AB147" s="19"/>
      <c r="AC147" s="21"/>
      <c r="AD147" s="21"/>
      <c r="AE147" s="21"/>
      <c r="AF147" s="12"/>
      <c r="AG147" s="30"/>
      <c r="AH147" s="11"/>
      <c r="AI147" s="30"/>
      <c r="AJ147" s="11"/>
      <c r="AK147" s="30"/>
      <c r="AL147" s="12"/>
      <c r="AM147" s="67"/>
      <c r="AN147" s="11"/>
      <c r="AO147" s="66"/>
      <c r="AP147" s="1"/>
      <c r="AQ147" s="68"/>
      <c r="AR147" s="68"/>
      <c r="AS147" s="68"/>
      <c r="AT147" s="1"/>
      <c r="AV147" s="11"/>
      <c r="AW147" s="11"/>
      <c r="AX147" s="11"/>
      <c r="BT147" s="1"/>
      <c r="BU147" s="11"/>
    </row>
    <row r="148" spans="3:73" x14ac:dyDescent="0.25">
      <c r="C148" s="1"/>
      <c r="D148" s="1"/>
      <c r="E148" s="1"/>
      <c r="F148" s="1"/>
      <c r="G148" s="1"/>
      <c r="I148" s="1"/>
      <c r="J148" s="1"/>
      <c r="K148" s="1"/>
      <c r="L148" s="1"/>
      <c r="M148" s="1"/>
      <c r="O148" s="1"/>
      <c r="P148" s="11"/>
      <c r="Q148" s="68"/>
      <c r="R148" s="11"/>
      <c r="AA148" s="19"/>
      <c r="AB148" s="19"/>
      <c r="AC148" s="21"/>
      <c r="AD148" s="21"/>
      <c r="AE148" s="21"/>
      <c r="AF148" s="12"/>
      <c r="AG148" s="30"/>
      <c r="AH148" s="11"/>
      <c r="AI148" s="30"/>
      <c r="AJ148" s="11"/>
      <c r="AK148" s="30"/>
      <c r="AL148" s="12"/>
      <c r="AM148" s="67"/>
      <c r="AN148" s="11"/>
      <c r="AO148" s="66"/>
      <c r="AP148" s="1"/>
      <c r="AQ148" s="68"/>
      <c r="AR148" s="68"/>
      <c r="AS148" s="68"/>
      <c r="AT148" s="1"/>
      <c r="AV148" s="11"/>
      <c r="AW148" s="11"/>
      <c r="AX148" s="11"/>
      <c r="BT148" s="1"/>
      <c r="BU148" s="11"/>
    </row>
    <row r="149" spans="3:73" x14ac:dyDescent="0.25">
      <c r="C149" s="1"/>
      <c r="D149" s="1"/>
      <c r="E149" s="1"/>
      <c r="F149" s="1"/>
      <c r="G149" s="1"/>
      <c r="I149" s="1"/>
      <c r="J149" s="1"/>
      <c r="K149" s="1"/>
      <c r="L149" s="1"/>
      <c r="M149" s="1"/>
      <c r="O149" s="1"/>
      <c r="P149" s="11"/>
      <c r="Q149" s="68"/>
      <c r="R149" s="11"/>
      <c r="AA149" s="19"/>
      <c r="AB149" s="19"/>
      <c r="AC149" s="21"/>
      <c r="AD149" s="21"/>
      <c r="AE149" s="21"/>
      <c r="AF149" s="12"/>
      <c r="AG149" s="30"/>
      <c r="AH149" s="11"/>
      <c r="AI149" s="30"/>
      <c r="AJ149" s="11"/>
      <c r="AK149" s="30"/>
      <c r="AL149" s="12"/>
      <c r="AM149" s="67"/>
      <c r="AN149" s="11"/>
      <c r="AO149" s="66"/>
      <c r="AP149" s="1"/>
      <c r="AQ149" s="68"/>
      <c r="AR149" s="68"/>
      <c r="AS149" s="68"/>
      <c r="AT149" s="1"/>
      <c r="AV149" s="11"/>
      <c r="AW149" s="11"/>
      <c r="AX149" s="11"/>
      <c r="BT149" s="1"/>
      <c r="BU149" s="11"/>
    </row>
    <row r="150" spans="3:73" x14ac:dyDescent="0.25">
      <c r="C150" s="1"/>
      <c r="D150" s="1"/>
      <c r="E150" s="1"/>
      <c r="F150" s="1"/>
      <c r="G150" s="1"/>
      <c r="I150" s="1"/>
      <c r="J150" s="1"/>
      <c r="K150" s="1"/>
      <c r="L150" s="1"/>
      <c r="M150" s="1"/>
      <c r="O150" s="1"/>
      <c r="P150" s="11"/>
      <c r="Q150" s="68"/>
      <c r="R150" s="11"/>
      <c r="AA150" s="19"/>
      <c r="AB150" s="19"/>
      <c r="AC150" s="21"/>
      <c r="AD150" s="21"/>
      <c r="AE150" s="21"/>
      <c r="AF150" s="12"/>
      <c r="AG150" s="30"/>
      <c r="AH150" s="11"/>
      <c r="AI150" s="30"/>
      <c r="AJ150" s="11"/>
      <c r="AK150" s="30"/>
      <c r="AL150" s="12"/>
      <c r="AM150" s="67"/>
      <c r="AN150" s="11"/>
      <c r="AO150" s="66"/>
      <c r="AP150" s="1"/>
      <c r="AQ150" s="68"/>
      <c r="AR150" s="68"/>
      <c r="AS150" s="68"/>
      <c r="AT150" s="1"/>
      <c r="AV150" s="11"/>
      <c r="AW150" s="11"/>
      <c r="AX150" s="11"/>
      <c r="BT150" s="1"/>
      <c r="BU150" s="11"/>
    </row>
    <row r="151" spans="3:73" x14ac:dyDescent="0.25">
      <c r="C151" s="1"/>
      <c r="D151" s="1"/>
      <c r="E151" s="1"/>
      <c r="F151" s="1"/>
      <c r="G151" s="1"/>
      <c r="I151" s="1"/>
      <c r="J151" s="1"/>
      <c r="K151" s="1"/>
      <c r="L151" s="1"/>
      <c r="M151" s="1"/>
      <c r="O151" s="1"/>
      <c r="P151" s="11"/>
      <c r="Q151" s="68"/>
      <c r="R151" s="11"/>
      <c r="AA151" s="19"/>
      <c r="AB151" s="19"/>
      <c r="AC151" s="21"/>
      <c r="AD151" s="21"/>
      <c r="AE151" s="21"/>
      <c r="AF151" s="12"/>
      <c r="AG151" s="30"/>
      <c r="AH151" s="11"/>
      <c r="AI151" s="30"/>
      <c r="AJ151" s="11"/>
      <c r="AK151" s="30"/>
      <c r="AL151" s="12"/>
      <c r="AM151" s="67"/>
      <c r="AN151" s="11"/>
      <c r="AO151" s="66"/>
      <c r="AP151" s="1"/>
      <c r="AQ151" s="68"/>
      <c r="AR151" s="68"/>
      <c r="AS151" s="68"/>
      <c r="AT151" s="1"/>
      <c r="AV151" s="11"/>
      <c r="AW151" s="11"/>
      <c r="AX151" s="11"/>
      <c r="BT151" s="1"/>
      <c r="BU151" s="11"/>
    </row>
    <row r="152" spans="3:73" x14ac:dyDescent="0.25">
      <c r="C152" s="1"/>
      <c r="D152" s="1"/>
      <c r="E152" s="1"/>
      <c r="F152" s="1"/>
      <c r="G152" s="1"/>
      <c r="I152" s="1"/>
      <c r="J152" s="1"/>
      <c r="K152" s="1"/>
      <c r="L152" s="1"/>
      <c r="M152" s="1"/>
      <c r="O152" s="1"/>
      <c r="P152" s="11"/>
      <c r="Q152" s="68"/>
      <c r="R152" s="11"/>
      <c r="AA152" s="19"/>
      <c r="AB152" s="19"/>
      <c r="AC152" s="21"/>
      <c r="AD152" s="21"/>
      <c r="AE152" s="21"/>
      <c r="AF152" s="12"/>
      <c r="AG152" s="30"/>
      <c r="AH152" s="11"/>
      <c r="AI152" s="30"/>
      <c r="AJ152" s="11"/>
      <c r="AK152" s="30"/>
      <c r="AL152" s="12"/>
      <c r="AM152" s="67"/>
      <c r="AN152" s="11"/>
      <c r="AO152" s="66"/>
      <c r="AP152" s="1"/>
      <c r="AQ152" s="68"/>
      <c r="AR152" s="68"/>
      <c r="AS152" s="68"/>
      <c r="AT152" s="1"/>
      <c r="AV152" s="11"/>
      <c r="AW152" s="11"/>
      <c r="AX152" s="11"/>
      <c r="BT152" s="1"/>
      <c r="BU152" s="11"/>
    </row>
    <row r="153" spans="3:73" x14ac:dyDescent="0.25">
      <c r="C153" s="1"/>
      <c r="D153" s="1"/>
      <c r="E153" s="1"/>
      <c r="F153" s="1"/>
      <c r="G153" s="1"/>
      <c r="I153" s="1"/>
      <c r="J153" s="1"/>
      <c r="K153" s="1"/>
      <c r="L153" s="1"/>
      <c r="M153" s="1"/>
      <c r="O153" s="1"/>
      <c r="P153" s="11"/>
      <c r="Q153" s="68"/>
      <c r="R153" s="11"/>
      <c r="AA153" s="19"/>
      <c r="AB153" s="19"/>
      <c r="AC153" s="21"/>
      <c r="AD153" s="21"/>
      <c r="AE153" s="21"/>
      <c r="AF153" s="12"/>
      <c r="AG153" s="30"/>
      <c r="AH153" s="11"/>
      <c r="AI153" s="30"/>
      <c r="AJ153" s="11"/>
      <c r="AK153" s="30"/>
      <c r="AL153" s="12"/>
      <c r="AM153" s="67"/>
      <c r="AN153" s="11"/>
      <c r="AO153" s="66"/>
      <c r="AP153" s="1"/>
      <c r="AQ153" s="68"/>
      <c r="AR153" s="68"/>
      <c r="AS153" s="68"/>
      <c r="AT153" s="1"/>
      <c r="AV153" s="11"/>
      <c r="AW153" s="11"/>
      <c r="AX153" s="11"/>
      <c r="BT153" s="1"/>
      <c r="BU153" s="11"/>
    </row>
    <row r="154" spans="3:73" x14ac:dyDescent="0.25">
      <c r="C154" s="1"/>
      <c r="D154" s="1"/>
      <c r="E154" s="1"/>
      <c r="F154" s="1"/>
      <c r="G154" s="1"/>
      <c r="I154" s="1"/>
      <c r="J154" s="1"/>
      <c r="K154" s="1"/>
      <c r="L154" s="1"/>
      <c r="M154" s="1"/>
      <c r="O154" s="1"/>
      <c r="P154" s="11"/>
      <c r="Q154" s="68"/>
      <c r="R154" s="11"/>
      <c r="AA154" s="19"/>
      <c r="AB154" s="19"/>
      <c r="AC154" s="21"/>
      <c r="AD154" s="21"/>
      <c r="AE154" s="21"/>
      <c r="AF154" s="12"/>
      <c r="AG154" s="30"/>
      <c r="AH154" s="11"/>
      <c r="AI154" s="30"/>
      <c r="AJ154" s="11"/>
      <c r="AK154" s="30"/>
      <c r="AL154" s="12"/>
      <c r="AM154" s="67"/>
      <c r="AN154" s="11"/>
      <c r="AO154" s="66"/>
      <c r="AP154" s="1"/>
      <c r="AQ154" s="68"/>
      <c r="AR154" s="68"/>
      <c r="AS154" s="68"/>
      <c r="AT154" s="1"/>
      <c r="AV154" s="11"/>
      <c r="AW154" s="11"/>
      <c r="AX154" s="11"/>
      <c r="BT154" s="1"/>
      <c r="BU154" s="11"/>
    </row>
    <row r="155" spans="3:73" x14ac:dyDescent="0.25">
      <c r="C155" s="1"/>
      <c r="D155" s="1"/>
      <c r="E155" s="1"/>
      <c r="F155" s="1"/>
      <c r="G155" s="1"/>
      <c r="I155" s="1"/>
      <c r="J155" s="1"/>
      <c r="K155" s="1"/>
      <c r="L155" s="1"/>
      <c r="M155" s="1"/>
      <c r="O155" s="1"/>
      <c r="P155" s="11"/>
      <c r="Q155" s="68"/>
      <c r="R155" s="11"/>
      <c r="AA155" s="19"/>
      <c r="AB155" s="19"/>
      <c r="AC155" s="21"/>
      <c r="AD155" s="21"/>
      <c r="AE155" s="21"/>
      <c r="AF155" s="12"/>
      <c r="AG155" s="30"/>
      <c r="AH155" s="11"/>
      <c r="AI155" s="30"/>
      <c r="AJ155" s="11"/>
      <c r="AK155" s="30"/>
      <c r="AL155" s="12"/>
      <c r="AM155" s="67"/>
      <c r="AN155" s="11"/>
      <c r="AO155" s="66"/>
      <c r="AP155" s="1"/>
      <c r="AQ155" s="68"/>
      <c r="AR155" s="68"/>
      <c r="AS155" s="68"/>
      <c r="AT155" s="1"/>
      <c r="AV155" s="11"/>
      <c r="AW155" s="11"/>
      <c r="AX155" s="11"/>
      <c r="BT155" s="1"/>
      <c r="BU155" s="11"/>
    </row>
    <row r="156" spans="3:73" x14ac:dyDescent="0.25">
      <c r="C156" s="1"/>
      <c r="D156" s="1"/>
      <c r="E156" s="1"/>
      <c r="F156" s="1"/>
      <c r="G156" s="1"/>
      <c r="I156" s="1"/>
      <c r="J156" s="1"/>
      <c r="K156" s="1"/>
      <c r="L156" s="1"/>
      <c r="M156" s="1"/>
      <c r="O156" s="1"/>
      <c r="P156" s="11"/>
      <c r="Q156" s="68"/>
      <c r="R156" s="11"/>
      <c r="AA156" s="19"/>
      <c r="AB156" s="19"/>
      <c r="AC156" s="21"/>
      <c r="AD156" s="21"/>
      <c r="AE156" s="21"/>
      <c r="AF156" s="12"/>
      <c r="AG156" s="30"/>
      <c r="AH156" s="11"/>
      <c r="AI156" s="30"/>
      <c r="AJ156" s="11"/>
      <c r="AK156" s="30"/>
      <c r="AL156" s="12"/>
      <c r="AM156" s="67"/>
      <c r="AN156" s="11"/>
      <c r="AO156" s="66"/>
      <c r="AP156" s="1"/>
      <c r="AQ156" s="68"/>
      <c r="AR156" s="68"/>
      <c r="AS156" s="68"/>
      <c r="AT156" s="1"/>
      <c r="AV156" s="11"/>
      <c r="AW156" s="11"/>
      <c r="AX156" s="11"/>
      <c r="BT156" s="1"/>
      <c r="BU156" s="11"/>
    </row>
    <row r="157" spans="3:73" x14ac:dyDescent="0.25">
      <c r="C157" s="1"/>
      <c r="D157" s="1"/>
      <c r="E157" s="1"/>
      <c r="F157" s="1"/>
      <c r="G157" s="1"/>
      <c r="I157" s="1"/>
      <c r="J157" s="1"/>
      <c r="K157" s="1"/>
      <c r="L157" s="1"/>
      <c r="M157" s="1"/>
      <c r="O157" s="1"/>
      <c r="P157" s="11"/>
      <c r="Q157" s="68"/>
      <c r="R157" s="11"/>
      <c r="AA157" s="19"/>
      <c r="AB157" s="19"/>
      <c r="AC157" s="21"/>
      <c r="AD157" s="21"/>
      <c r="AE157" s="21"/>
      <c r="AF157" s="12"/>
      <c r="AG157" s="30"/>
      <c r="AH157" s="11"/>
      <c r="AI157" s="30"/>
      <c r="AJ157" s="11"/>
      <c r="AK157" s="30"/>
      <c r="AL157" s="12"/>
      <c r="AM157" s="67"/>
      <c r="AN157" s="11"/>
      <c r="AO157" s="66"/>
      <c r="AP157" s="1"/>
      <c r="AQ157" s="68"/>
      <c r="AR157" s="68"/>
      <c r="AS157" s="68"/>
      <c r="AT157" s="1"/>
      <c r="AV157" s="11"/>
      <c r="AW157" s="11"/>
      <c r="AX157" s="11"/>
      <c r="BT157" s="1"/>
      <c r="BU157" s="11"/>
    </row>
    <row r="158" spans="3:73" x14ac:dyDescent="0.25">
      <c r="C158" s="1"/>
      <c r="D158" s="1"/>
      <c r="E158" s="1"/>
      <c r="F158" s="1"/>
      <c r="G158" s="1"/>
      <c r="I158" s="1"/>
      <c r="J158" s="1"/>
      <c r="K158" s="1"/>
      <c r="L158" s="1"/>
      <c r="M158" s="1"/>
      <c r="O158" s="1"/>
      <c r="P158" s="11"/>
      <c r="Q158" s="68"/>
      <c r="R158" s="11"/>
      <c r="AA158" s="19"/>
      <c r="AB158" s="19"/>
      <c r="AC158" s="21"/>
      <c r="AD158" s="21"/>
      <c r="AE158" s="21"/>
      <c r="AF158" s="12"/>
      <c r="AG158" s="30"/>
      <c r="AH158" s="11"/>
      <c r="AI158" s="30"/>
      <c r="AJ158" s="11"/>
      <c r="AK158" s="30"/>
      <c r="AL158" s="12"/>
      <c r="AM158" s="67"/>
      <c r="AN158" s="11"/>
      <c r="AO158" s="66"/>
      <c r="AP158" s="1"/>
      <c r="AQ158" s="68"/>
      <c r="AR158" s="68"/>
      <c r="AS158" s="68"/>
      <c r="AT158" s="1"/>
      <c r="AV158" s="11"/>
      <c r="AW158" s="11"/>
      <c r="AX158" s="11"/>
      <c r="BT158" s="1"/>
      <c r="BU158" s="11"/>
    </row>
    <row r="159" spans="3:73" x14ac:dyDescent="0.25">
      <c r="C159" s="1"/>
      <c r="D159" s="1"/>
      <c r="E159" s="1"/>
      <c r="F159" s="1"/>
      <c r="G159" s="1"/>
      <c r="I159" s="1"/>
      <c r="J159" s="1"/>
      <c r="K159" s="1"/>
      <c r="L159" s="1"/>
      <c r="M159" s="1"/>
      <c r="O159" s="1"/>
      <c r="P159" s="11"/>
      <c r="Q159" s="68"/>
      <c r="R159" s="11"/>
      <c r="AA159" s="19"/>
      <c r="AB159" s="19"/>
      <c r="AC159" s="21"/>
      <c r="AD159" s="21"/>
      <c r="AE159" s="21"/>
      <c r="AF159" s="12"/>
      <c r="AG159" s="30"/>
      <c r="AH159" s="11"/>
      <c r="AI159" s="30"/>
      <c r="AJ159" s="11"/>
      <c r="AK159" s="30"/>
      <c r="AL159" s="12"/>
      <c r="AM159" s="67"/>
      <c r="AN159" s="11"/>
      <c r="AO159" s="66"/>
      <c r="AP159" s="1"/>
      <c r="AQ159" s="68"/>
      <c r="AR159" s="68"/>
      <c r="AS159" s="68"/>
      <c r="AT159" s="1"/>
      <c r="AV159" s="11"/>
      <c r="AW159" s="11"/>
      <c r="AX159" s="11"/>
      <c r="BT159" s="1"/>
      <c r="BU159" s="11"/>
    </row>
    <row r="160" spans="3:73" x14ac:dyDescent="0.25">
      <c r="C160" s="1"/>
      <c r="D160" s="1"/>
      <c r="E160" s="1"/>
      <c r="F160" s="1"/>
      <c r="G160" s="1"/>
      <c r="I160" s="1"/>
      <c r="J160" s="1"/>
      <c r="K160" s="1"/>
      <c r="L160" s="1"/>
      <c r="M160" s="1"/>
      <c r="O160" s="1"/>
      <c r="P160" s="11"/>
      <c r="Q160" s="68"/>
      <c r="R160" s="11"/>
      <c r="AA160" s="19"/>
      <c r="AB160" s="19"/>
      <c r="AC160" s="21"/>
      <c r="AD160" s="21"/>
      <c r="AE160" s="21"/>
      <c r="AF160" s="12"/>
      <c r="AG160" s="30"/>
      <c r="AH160" s="11"/>
      <c r="AI160" s="30"/>
      <c r="AJ160" s="11"/>
      <c r="AK160" s="30"/>
      <c r="AL160" s="12"/>
      <c r="AM160" s="67"/>
      <c r="AN160" s="11"/>
      <c r="AO160" s="66"/>
      <c r="AP160" s="1"/>
      <c r="AQ160" s="68"/>
      <c r="AR160" s="68"/>
      <c r="AS160" s="68"/>
      <c r="AT160" s="1"/>
      <c r="AV160" s="11"/>
      <c r="AW160" s="11"/>
      <c r="AX160" s="11"/>
      <c r="BT160" s="1"/>
      <c r="BU160" s="11"/>
    </row>
    <row r="161" spans="3:73" x14ac:dyDescent="0.25">
      <c r="C161" s="1"/>
      <c r="D161" s="1"/>
      <c r="E161" s="1"/>
      <c r="F161" s="1"/>
      <c r="G161" s="1"/>
      <c r="I161" s="1"/>
      <c r="J161" s="1"/>
      <c r="K161" s="1"/>
      <c r="L161" s="1"/>
      <c r="M161" s="1"/>
      <c r="O161" s="1"/>
      <c r="P161" s="11"/>
      <c r="Q161" s="68"/>
      <c r="R161" s="11"/>
      <c r="AA161" s="19"/>
      <c r="AB161" s="19"/>
      <c r="AC161" s="21"/>
      <c r="AD161" s="21"/>
      <c r="AE161" s="21"/>
      <c r="AF161" s="12"/>
      <c r="AG161" s="30"/>
      <c r="AH161" s="11"/>
      <c r="AI161" s="30"/>
      <c r="AJ161" s="11"/>
      <c r="AK161" s="30"/>
      <c r="AL161" s="12"/>
      <c r="AM161" s="67"/>
      <c r="AN161" s="11"/>
      <c r="AO161" s="66"/>
      <c r="AP161" s="1"/>
      <c r="AQ161" s="68"/>
      <c r="AR161" s="68"/>
      <c r="AS161" s="68"/>
      <c r="AT161" s="1"/>
      <c r="AV161" s="11"/>
      <c r="AW161" s="11"/>
      <c r="AX161" s="11"/>
      <c r="BT161" s="1"/>
      <c r="BU161" s="11"/>
    </row>
    <row r="162" spans="3:73" x14ac:dyDescent="0.25">
      <c r="C162" s="1"/>
      <c r="D162" s="1"/>
      <c r="E162" s="1"/>
      <c r="F162" s="1"/>
      <c r="G162" s="1"/>
      <c r="I162" s="1"/>
      <c r="J162" s="1"/>
      <c r="K162" s="1"/>
      <c r="L162" s="1"/>
      <c r="M162" s="1"/>
      <c r="O162" s="1"/>
      <c r="P162" s="11"/>
      <c r="Q162" s="68"/>
      <c r="R162" s="11"/>
      <c r="AA162" s="19"/>
      <c r="AB162" s="19"/>
      <c r="AC162" s="21"/>
      <c r="AD162" s="21"/>
      <c r="AE162" s="21"/>
      <c r="AF162" s="12"/>
      <c r="AG162" s="30"/>
      <c r="AH162" s="11"/>
      <c r="AI162" s="30"/>
      <c r="AJ162" s="11"/>
      <c r="AK162" s="30"/>
      <c r="AL162" s="12"/>
      <c r="AM162" s="67"/>
      <c r="AN162" s="11"/>
      <c r="AO162" s="66"/>
      <c r="AP162" s="1"/>
      <c r="AQ162" s="68"/>
      <c r="AR162" s="68"/>
      <c r="AS162" s="68"/>
      <c r="AT162" s="1"/>
      <c r="AV162" s="11"/>
      <c r="AW162" s="11"/>
      <c r="AX162" s="11"/>
      <c r="BT162" s="1"/>
      <c r="BU162" s="11"/>
    </row>
    <row r="163" spans="3:73" x14ac:dyDescent="0.25">
      <c r="C163" s="1"/>
      <c r="D163" s="1"/>
      <c r="E163" s="1"/>
      <c r="F163" s="1"/>
      <c r="G163" s="1"/>
      <c r="I163" s="1"/>
      <c r="J163" s="1"/>
      <c r="K163" s="1"/>
      <c r="L163" s="1"/>
      <c r="M163" s="1"/>
      <c r="O163" s="1"/>
      <c r="P163" s="11"/>
      <c r="Q163" s="68"/>
      <c r="R163" s="11"/>
      <c r="AA163" s="19"/>
      <c r="AB163" s="19"/>
      <c r="AC163" s="21"/>
      <c r="AD163" s="21"/>
      <c r="AE163" s="21"/>
      <c r="AF163" s="12"/>
      <c r="AG163" s="30"/>
      <c r="AH163" s="11"/>
      <c r="AI163" s="30"/>
      <c r="AJ163" s="11"/>
      <c r="AK163" s="30"/>
      <c r="AL163" s="12"/>
      <c r="AM163" s="67"/>
      <c r="AN163" s="11"/>
      <c r="AO163" s="66"/>
      <c r="AP163" s="1"/>
      <c r="AQ163" s="68"/>
      <c r="AR163" s="68"/>
      <c r="AS163" s="68"/>
      <c r="AT163" s="1"/>
      <c r="AV163" s="11"/>
      <c r="AW163" s="11"/>
      <c r="AX163" s="11"/>
      <c r="BT163" s="1"/>
      <c r="BU163" s="11"/>
    </row>
    <row r="164" spans="3:73" x14ac:dyDescent="0.25">
      <c r="C164" s="1"/>
      <c r="D164" s="1"/>
      <c r="E164" s="1"/>
      <c r="F164" s="1"/>
      <c r="G164" s="1"/>
      <c r="I164" s="1"/>
      <c r="J164" s="1"/>
      <c r="K164" s="1"/>
      <c r="L164" s="1"/>
      <c r="M164" s="1"/>
      <c r="O164" s="1"/>
      <c r="P164" s="11"/>
      <c r="Q164" s="68"/>
      <c r="R164" s="11"/>
      <c r="AA164" s="19"/>
      <c r="AB164" s="19"/>
      <c r="AC164" s="21"/>
      <c r="AD164" s="21"/>
      <c r="AE164" s="21"/>
      <c r="AF164" s="12"/>
      <c r="AG164" s="30"/>
      <c r="AH164" s="11"/>
      <c r="AI164" s="30"/>
      <c r="AJ164" s="11"/>
      <c r="AK164" s="30"/>
      <c r="AL164" s="12"/>
      <c r="AM164" s="67"/>
      <c r="AN164" s="11"/>
      <c r="AO164" s="66"/>
      <c r="AP164" s="1"/>
      <c r="AQ164" s="68"/>
      <c r="AR164" s="68"/>
      <c r="AS164" s="68"/>
      <c r="AT164" s="1"/>
      <c r="AV164" s="11"/>
      <c r="AW164" s="11"/>
      <c r="AX164" s="11"/>
      <c r="BT164" s="1"/>
      <c r="BU164" s="11"/>
    </row>
    <row r="165" spans="3:73" x14ac:dyDescent="0.25">
      <c r="C165" s="1"/>
      <c r="D165" s="1"/>
      <c r="E165" s="1"/>
      <c r="F165" s="1"/>
      <c r="G165" s="1"/>
      <c r="I165" s="1"/>
      <c r="J165" s="1"/>
      <c r="K165" s="1"/>
      <c r="L165" s="1"/>
      <c r="M165" s="1"/>
      <c r="O165" s="1"/>
      <c r="P165" s="11"/>
      <c r="Q165" s="68"/>
      <c r="R165" s="11"/>
      <c r="AA165" s="19"/>
      <c r="AB165" s="19"/>
      <c r="AC165" s="21"/>
      <c r="AD165" s="21"/>
      <c r="AE165" s="21"/>
      <c r="AF165" s="12"/>
      <c r="AG165" s="30"/>
      <c r="AH165" s="11"/>
      <c r="AI165" s="30"/>
      <c r="AJ165" s="11"/>
      <c r="AK165" s="30"/>
      <c r="AL165" s="12"/>
      <c r="AM165" s="67"/>
      <c r="AN165" s="11"/>
      <c r="AO165" s="66"/>
      <c r="AP165" s="1"/>
      <c r="AQ165" s="68"/>
      <c r="AR165" s="68"/>
      <c r="AS165" s="68"/>
      <c r="AT165" s="1"/>
      <c r="AV165" s="11"/>
      <c r="AW165" s="11"/>
      <c r="AX165" s="11"/>
      <c r="BT165" s="1"/>
      <c r="BU165" s="11"/>
    </row>
    <row r="166" spans="3:73" x14ac:dyDescent="0.25">
      <c r="C166" s="1"/>
      <c r="D166" s="1"/>
      <c r="E166" s="1"/>
      <c r="F166" s="1"/>
      <c r="G166" s="1"/>
      <c r="I166" s="1"/>
      <c r="J166" s="1"/>
      <c r="K166" s="1"/>
      <c r="L166" s="1"/>
      <c r="M166" s="1"/>
      <c r="O166" s="1"/>
      <c r="P166" s="11"/>
      <c r="Q166" s="68"/>
      <c r="R166" s="11"/>
      <c r="AA166" s="19"/>
      <c r="AB166" s="19"/>
      <c r="AC166" s="21"/>
      <c r="AD166" s="21"/>
      <c r="AE166" s="21"/>
      <c r="AF166" s="12"/>
      <c r="AG166" s="30"/>
      <c r="AH166" s="11"/>
      <c r="AI166" s="30"/>
      <c r="AJ166" s="11"/>
      <c r="AK166" s="30"/>
      <c r="AL166" s="12"/>
      <c r="AM166" s="67"/>
      <c r="AN166" s="11"/>
      <c r="AO166" s="66"/>
      <c r="AP166" s="1"/>
      <c r="AQ166" s="68"/>
      <c r="AR166" s="68"/>
      <c r="AS166" s="68"/>
      <c r="AT166" s="1"/>
      <c r="AV166" s="11"/>
      <c r="AW166" s="11"/>
      <c r="AX166" s="11"/>
      <c r="BT166" s="1"/>
      <c r="BU166" s="11"/>
    </row>
    <row r="167" spans="3:73" x14ac:dyDescent="0.25">
      <c r="C167" s="1"/>
      <c r="D167" s="1"/>
      <c r="E167" s="1"/>
      <c r="F167" s="1"/>
      <c r="G167" s="1"/>
      <c r="I167" s="1"/>
      <c r="J167" s="1"/>
      <c r="K167" s="1"/>
      <c r="L167" s="1"/>
      <c r="M167" s="1"/>
      <c r="O167" s="1"/>
      <c r="P167" s="11"/>
      <c r="Q167" s="68"/>
      <c r="R167" s="11"/>
      <c r="AA167" s="19"/>
      <c r="AB167" s="19"/>
      <c r="AC167" s="21"/>
      <c r="AD167" s="21"/>
      <c r="AE167" s="21"/>
      <c r="AF167" s="12"/>
      <c r="AG167" s="30"/>
      <c r="AH167" s="11"/>
      <c r="AI167" s="30"/>
      <c r="AJ167" s="11"/>
      <c r="AK167" s="30"/>
      <c r="AL167" s="12"/>
      <c r="AM167" s="67"/>
      <c r="AN167" s="11"/>
      <c r="AO167" s="66"/>
      <c r="AP167" s="1"/>
      <c r="AQ167" s="68"/>
      <c r="AR167" s="68"/>
      <c r="AS167" s="68"/>
      <c r="AT167" s="1"/>
      <c r="AV167" s="11"/>
      <c r="AW167" s="11"/>
      <c r="AX167" s="11"/>
      <c r="BT167" s="11"/>
    </row>
    <row r="168" spans="3:73" x14ac:dyDescent="0.25">
      <c r="C168" s="1"/>
      <c r="D168" s="1"/>
      <c r="E168" s="1"/>
      <c r="F168" s="1"/>
      <c r="G168" s="1"/>
      <c r="I168" s="1"/>
      <c r="J168" s="1"/>
      <c r="K168" s="1"/>
      <c r="L168" s="1"/>
      <c r="M168" s="1"/>
      <c r="O168" s="1"/>
      <c r="P168" s="11"/>
      <c r="Q168" s="68"/>
      <c r="R168" s="11"/>
      <c r="AA168" s="19"/>
      <c r="AB168" s="19"/>
      <c r="AC168" s="21"/>
      <c r="AD168" s="21"/>
      <c r="AE168" s="21"/>
      <c r="AF168" s="12"/>
      <c r="AG168" s="30"/>
      <c r="AH168" s="11"/>
      <c r="AI168" s="30"/>
      <c r="AJ168" s="11"/>
      <c r="AK168" s="30"/>
      <c r="AL168" s="12"/>
      <c r="AM168" s="67"/>
      <c r="AN168" s="11"/>
      <c r="AO168" s="66"/>
      <c r="AP168" s="1"/>
      <c r="AQ168" s="68"/>
      <c r="AR168" s="68"/>
      <c r="AS168" s="68"/>
      <c r="AT168" s="1"/>
      <c r="AV168" s="11"/>
      <c r="AW168" s="11"/>
      <c r="AX168" s="11"/>
      <c r="BT168" s="1"/>
      <c r="BU168" s="11"/>
    </row>
    <row r="169" spans="3:73" x14ac:dyDescent="0.25">
      <c r="C169" s="1"/>
      <c r="D169" s="1"/>
      <c r="E169" s="1"/>
      <c r="F169" s="1"/>
      <c r="G169" s="1"/>
      <c r="I169" s="1"/>
      <c r="J169" s="1"/>
      <c r="K169" s="1"/>
      <c r="L169" s="1"/>
      <c r="M169" s="1"/>
      <c r="O169" s="1"/>
      <c r="P169" s="11"/>
      <c r="Q169" s="68"/>
      <c r="R169" s="11"/>
      <c r="AA169" s="19"/>
      <c r="AB169" s="19"/>
      <c r="AC169" s="21"/>
      <c r="AD169" s="21"/>
      <c r="AE169" s="21"/>
      <c r="AF169" s="12"/>
      <c r="AG169" s="30"/>
      <c r="AH169" s="11"/>
      <c r="AI169" s="30"/>
      <c r="AJ169" s="11"/>
      <c r="AK169" s="30"/>
      <c r="AL169" s="12"/>
      <c r="AM169" s="67"/>
      <c r="AN169" s="11"/>
      <c r="AO169" s="66"/>
      <c r="AP169" s="1"/>
      <c r="AQ169" s="68"/>
      <c r="AR169" s="68"/>
      <c r="AS169" s="68"/>
      <c r="AT169" s="1"/>
      <c r="AV169" s="11"/>
      <c r="AW169" s="11"/>
      <c r="AX169" s="11"/>
      <c r="BT169" s="1"/>
      <c r="BU169" s="11"/>
    </row>
    <row r="170" spans="3:73" x14ac:dyDescent="0.25">
      <c r="C170" s="1"/>
      <c r="D170" s="1"/>
      <c r="E170" s="1"/>
      <c r="F170" s="1"/>
      <c r="G170" s="1"/>
      <c r="I170" s="1"/>
      <c r="J170" s="1"/>
      <c r="K170" s="1"/>
      <c r="L170" s="1"/>
      <c r="M170" s="1"/>
      <c r="O170" s="1"/>
      <c r="P170" s="11"/>
      <c r="Q170" s="68"/>
      <c r="R170" s="11"/>
      <c r="AA170" s="19"/>
      <c r="AB170" s="19"/>
      <c r="AC170" s="21"/>
      <c r="AD170" s="21"/>
      <c r="AE170" s="21"/>
      <c r="AF170" s="12"/>
      <c r="AG170" s="30"/>
      <c r="AH170" s="11"/>
      <c r="AI170" s="30"/>
      <c r="AJ170" s="11"/>
      <c r="AK170" s="30"/>
      <c r="AL170" s="12"/>
      <c r="AM170" s="67"/>
      <c r="AN170" s="11"/>
      <c r="AO170" s="66"/>
      <c r="AP170" s="1"/>
      <c r="AQ170" s="68"/>
      <c r="AR170" s="68"/>
      <c r="AS170" s="68"/>
      <c r="AT170" s="1"/>
      <c r="AV170" s="11"/>
      <c r="AW170" s="11"/>
      <c r="AX170" s="11"/>
      <c r="BT170" s="1"/>
      <c r="BU170" s="11"/>
    </row>
    <row r="171" spans="3:73" x14ac:dyDescent="0.25">
      <c r="C171" s="1"/>
      <c r="D171" s="1"/>
      <c r="E171" s="1"/>
      <c r="F171" s="1"/>
      <c r="G171" s="1"/>
      <c r="I171" s="1"/>
      <c r="J171" s="1"/>
      <c r="K171" s="1"/>
      <c r="L171" s="1"/>
      <c r="M171" s="1"/>
      <c r="O171" s="1"/>
      <c r="P171" s="11"/>
      <c r="Q171" s="68"/>
      <c r="R171" s="11"/>
      <c r="AA171" s="19"/>
      <c r="AB171" s="19"/>
      <c r="AC171" s="21"/>
      <c r="AD171" s="21"/>
      <c r="AE171" s="21"/>
      <c r="AF171" s="12"/>
      <c r="AG171" s="30"/>
      <c r="AH171" s="11"/>
      <c r="AI171" s="30"/>
      <c r="AJ171" s="11"/>
      <c r="AK171" s="30"/>
      <c r="AL171" s="12"/>
      <c r="AM171" s="67"/>
      <c r="AN171" s="11"/>
      <c r="AO171" s="66"/>
      <c r="AP171" s="1"/>
      <c r="AQ171" s="68"/>
      <c r="AR171" s="68"/>
      <c r="AS171" s="68"/>
      <c r="AT171" s="1"/>
      <c r="AV171" s="11"/>
      <c r="AW171" s="11"/>
      <c r="AX171" s="11"/>
      <c r="BT171" s="1"/>
      <c r="BU171" s="11"/>
    </row>
    <row r="172" spans="3:73" x14ac:dyDescent="0.25">
      <c r="C172" s="1"/>
      <c r="D172" s="1"/>
      <c r="E172" s="1"/>
      <c r="F172" s="1"/>
      <c r="G172" s="1"/>
      <c r="I172" s="1"/>
      <c r="J172" s="1"/>
      <c r="K172" s="1"/>
      <c r="L172" s="1"/>
      <c r="M172" s="1"/>
      <c r="O172" s="1"/>
      <c r="P172" s="11"/>
      <c r="Q172" s="68"/>
      <c r="R172" s="11"/>
      <c r="AA172" s="19"/>
      <c r="AB172" s="19"/>
      <c r="AC172" s="21"/>
      <c r="AD172" s="21"/>
      <c r="AE172" s="21"/>
      <c r="AF172" s="12"/>
      <c r="AG172" s="30"/>
      <c r="AH172" s="11"/>
      <c r="AI172" s="30"/>
      <c r="AJ172" s="11"/>
      <c r="AK172" s="30"/>
      <c r="AL172" s="12"/>
      <c r="AM172" s="67"/>
      <c r="AN172" s="11"/>
      <c r="AO172" s="66"/>
      <c r="AP172" s="1"/>
      <c r="AQ172" s="68"/>
      <c r="AR172" s="68"/>
      <c r="AS172" s="68"/>
      <c r="AT172" s="1"/>
      <c r="AV172" s="11"/>
      <c r="AW172" s="11"/>
      <c r="AX172" s="11"/>
      <c r="BT172" s="1"/>
      <c r="BU172" s="11"/>
    </row>
    <row r="173" spans="3:73" x14ac:dyDescent="0.25">
      <c r="C173" s="1"/>
      <c r="D173" s="1"/>
      <c r="E173" s="1"/>
      <c r="F173" s="1"/>
      <c r="G173" s="1"/>
      <c r="I173" s="1"/>
      <c r="J173" s="1"/>
      <c r="K173" s="1"/>
      <c r="L173" s="1"/>
      <c r="M173" s="1"/>
      <c r="O173" s="1"/>
      <c r="P173" s="11"/>
      <c r="Q173" s="68"/>
      <c r="R173" s="11"/>
      <c r="AA173" s="19"/>
      <c r="AB173" s="19"/>
      <c r="AC173" s="21"/>
      <c r="AD173" s="21"/>
      <c r="AE173" s="21"/>
      <c r="AF173" s="12"/>
      <c r="AG173" s="30"/>
      <c r="AH173" s="11"/>
      <c r="AI173" s="30"/>
      <c r="AJ173" s="11"/>
      <c r="AK173" s="30"/>
      <c r="AL173" s="12"/>
      <c r="AM173" s="67"/>
      <c r="AN173" s="11"/>
      <c r="AO173" s="66"/>
      <c r="AP173" s="1"/>
      <c r="AQ173" s="68"/>
      <c r="AR173" s="68"/>
      <c r="AS173" s="68"/>
      <c r="AT173" s="1"/>
      <c r="AV173" s="11"/>
      <c r="AW173" s="11"/>
      <c r="AX173" s="11"/>
      <c r="BT173" s="1"/>
      <c r="BU173" s="11"/>
    </row>
    <row r="174" spans="3:73" x14ac:dyDescent="0.25">
      <c r="C174" s="1"/>
      <c r="D174" s="1"/>
      <c r="E174" s="1"/>
      <c r="F174" s="1"/>
      <c r="G174" s="1"/>
      <c r="I174" s="1"/>
      <c r="J174" s="1"/>
      <c r="K174" s="1"/>
      <c r="L174" s="1"/>
      <c r="M174" s="1"/>
      <c r="O174" s="1"/>
      <c r="P174" s="11"/>
      <c r="Q174" s="68"/>
      <c r="R174" s="11"/>
      <c r="AA174" s="19"/>
      <c r="AB174" s="19"/>
      <c r="AC174" s="21"/>
      <c r="AD174" s="21"/>
      <c r="AE174" s="21"/>
      <c r="AF174" s="12"/>
      <c r="AG174" s="30"/>
      <c r="AH174" s="11"/>
      <c r="AI174" s="30"/>
      <c r="AJ174" s="11"/>
      <c r="AK174" s="30"/>
      <c r="AL174" s="12"/>
      <c r="AM174" s="67"/>
      <c r="AN174" s="11"/>
      <c r="AO174" s="66"/>
      <c r="AP174" s="1"/>
      <c r="AQ174" s="68"/>
      <c r="AR174" s="68"/>
      <c r="AS174" s="68"/>
      <c r="AT174" s="1"/>
      <c r="AV174" s="11"/>
      <c r="AW174" s="11"/>
      <c r="AX174" s="11"/>
      <c r="BT174" s="1"/>
      <c r="BU174" s="11"/>
    </row>
    <row r="175" spans="3:73" x14ac:dyDescent="0.25">
      <c r="C175" s="1"/>
      <c r="D175" s="1"/>
      <c r="E175" s="1"/>
      <c r="F175" s="1"/>
      <c r="G175" s="1"/>
      <c r="I175" s="1"/>
      <c r="J175" s="1"/>
      <c r="K175" s="1"/>
      <c r="L175" s="1"/>
      <c r="M175" s="1"/>
      <c r="O175" s="1"/>
      <c r="P175" s="11"/>
      <c r="Q175" s="68"/>
      <c r="R175" s="11"/>
      <c r="AA175" s="19"/>
      <c r="AB175" s="19"/>
      <c r="AC175" s="21"/>
      <c r="AD175" s="21"/>
      <c r="AE175" s="21"/>
      <c r="AF175" s="12"/>
      <c r="AG175" s="30"/>
      <c r="AH175" s="11"/>
      <c r="AI175" s="30"/>
      <c r="AJ175" s="11"/>
      <c r="AK175" s="30"/>
      <c r="AL175" s="12"/>
      <c r="AM175" s="67"/>
      <c r="AN175" s="11"/>
      <c r="AO175" s="66"/>
      <c r="AP175" s="1"/>
      <c r="AQ175" s="68"/>
      <c r="AR175" s="68"/>
      <c r="AS175" s="68"/>
      <c r="AT175" s="1"/>
      <c r="AV175" s="11"/>
      <c r="AW175" s="11"/>
      <c r="AX175" s="11"/>
      <c r="BT175" s="1"/>
      <c r="BU175" s="11"/>
    </row>
    <row r="176" spans="3:73" x14ac:dyDescent="0.25">
      <c r="C176" s="1"/>
      <c r="D176" s="1"/>
      <c r="E176" s="1"/>
      <c r="F176" s="1"/>
      <c r="G176" s="1"/>
      <c r="I176" s="1"/>
      <c r="J176" s="1"/>
      <c r="K176" s="1"/>
      <c r="L176" s="1"/>
      <c r="M176" s="1"/>
      <c r="O176" s="1"/>
      <c r="P176" s="11"/>
      <c r="Q176" s="68"/>
      <c r="R176" s="11"/>
      <c r="AA176" s="19"/>
      <c r="AB176" s="19"/>
      <c r="AC176" s="21"/>
      <c r="AD176" s="21"/>
      <c r="AE176" s="21"/>
      <c r="AF176" s="12"/>
      <c r="AG176" s="30"/>
      <c r="AH176" s="11"/>
      <c r="AI176" s="30"/>
      <c r="AJ176" s="11"/>
      <c r="AK176" s="30"/>
      <c r="AL176" s="12"/>
      <c r="AM176" s="67"/>
      <c r="AN176" s="11"/>
      <c r="AO176" s="66"/>
      <c r="AP176" s="1"/>
      <c r="AQ176" s="68"/>
      <c r="AR176" s="68"/>
      <c r="AS176" s="68"/>
      <c r="AT176" s="1"/>
      <c r="AV176" s="11"/>
      <c r="AW176" s="11"/>
      <c r="AX176" s="11"/>
      <c r="BT176" s="1"/>
      <c r="BU176" s="11"/>
    </row>
    <row r="177" spans="3:73" x14ac:dyDescent="0.25">
      <c r="C177" s="1"/>
      <c r="D177" s="1"/>
      <c r="E177" s="1"/>
      <c r="F177" s="1"/>
      <c r="G177" s="1"/>
      <c r="I177" s="1"/>
      <c r="J177" s="1"/>
      <c r="K177" s="1"/>
      <c r="L177" s="1"/>
      <c r="M177" s="1"/>
      <c r="O177" s="1"/>
      <c r="P177" s="11"/>
      <c r="Q177" s="68"/>
      <c r="R177" s="11"/>
      <c r="AA177" s="19"/>
      <c r="AB177" s="19"/>
      <c r="AC177" s="21"/>
      <c r="AD177" s="21"/>
      <c r="AE177" s="21"/>
      <c r="AF177" s="12"/>
      <c r="AG177" s="30"/>
      <c r="AH177" s="11"/>
      <c r="AI177" s="30"/>
      <c r="AJ177" s="11"/>
      <c r="AK177" s="30"/>
      <c r="AL177" s="12"/>
      <c r="AM177" s="67"/>
      <c r="AN177" s="11"/>
      <c r="AO177" s="66"/>
      <c r="AP177" s="1"/>
      <c r="AQ177" s="68"/>
      <c r="AR177" s="68"/>
      <c r="AS177" s="68"/>
      <c r="AT177" s="1"/>
      <c r="AV177" s="11"/>
      <c r="AW177" s="11"/>
      <c r="AX177" s="11"/>
      <c r="BT177" s="1"/>
      <c r="BU177" s="11"/>
    </row>
    <row r="178" spans="3:73" x14ac:dyDescent="0.25">
      <c r="C178" s="1"/>
      <c r="D178" s="1"/>
      <c r="E178" s="1"/>
      <c r="F178" s="1"/>
      <c r="G178" s="1"/>
      <c r="I178" s="1"/>
      <c r="J178" s="1"/>
      <c r="K178" s="1"/>
      <c r="L178" s="1"/>
      <c r="M178" s="1"/>
      <c r="O178" s="1"/>
      <c r="P178" s="11"/>
      <c r="Q178" s="68"/>
      <c r="R178" s="11"/>
      <c r="AA178" s="19"/>
      <c r="AB178" s="19"/>
      <c r="AC178" s="21"/>
      <c r="AD178" s="21"/>
      <c r="AE178" s="21"/>
      <c r="AF178" s="12"/>
      <c r="AG178" s="30"/>
      <c r="AH178" s="11"/>
      <c r="AI178" s="30"/>
      <c r="AJ178" s="11"/>
      <c r="AK178" s="30"/>
      <c r="AL178" s="12"/>
      <c r="AM178" s="67"/>
      <c r="AN178" s="11"/>
      <c r="AO178" s="66"/>
      <c r="AP178" s="1"/>
      <c r="AQ178" s="68"/>
      <c r="AR178" s="68"/>
      <c r="AS178" s="68"/>
      <c r="AT178" s="1"/>
      <c r="AV178" s="11"/>
      <c r="AW178" s="11"/>
      <c r="AX178" s="11"/>
      <c r="BT178" s="1"/>
      <c r="BU178" s="11"/>
    </row>
    <row r="179" spans="3:73" x14ac:dyDescent="0.25">
      <c r="C179" s="1"/>
      <c r="D179" s="1"/>
      <c r="E179" s="1"/>
      <c r="F179" s="1"/>
      <c r="G179" s="1"/>
      <c r="I179" s="1"/>
      <c r="J179" s="1"/>
      <c r="K179" s="1"/>
      <c r="L179" s="1"/>
      <c r="M179" s="1"/>
      <c r="O179" s="1"/>
      <c r="P179" s="11"/>
      <c r="Q179" s="68"/>
      <c r="R179" s="11"/>
      <c r="AA179" s="19"/>
      <c r="AB179" s="19"/>
      <c r="AC179" s="21"/>
      <c r="AD179" s="21"/>
      <c r="AE179" s="21"/>
      <c r="AF179" s="12"/>
      <c r="AG179" s="30"/>
      <c r="AH179" s="11"/>
      <c r="AI179" s="30"/>
      <c r="AJ179" s="11"/>
      <c r="AK179" s="30"/>
      <c r="AL179" s="12"/>
      <c r="AM179" s="67"/>
      <c r="AN179" s="11"/>
      <c r="AO179" s="66"/>
      <c r="AP179" s="1"/>
      <c r="AQ179" s="68"/>
      <c r="AR179" s="68"/>
      <c r="AS179" s="68"/>
      <c r="AT179" s="1"/>
      <c r="AV179" s="11"/>
      <c r="AW179" s="11"/>
      <c r="AX179" s="11"/>
      <c r="BT179" s="1"/>
      <c r="BU179" s="11"/>
    </row>
    <row r="180" spans="3:73" x14ac:dyDescent="0.25">
      <c r="C180" s="1"/>
      <c r="D180" s="1"/>
      <c r="E180" s="1"/>
      <c r="F180" s="1"/>
      <c r="G180" s="1"/>
      <c r="I180" s="1"/>
      <c r="J180" s="1"/>
      <c r="K180" s="1"/>
      <c r="L180" s="1"/>
      <c r="M180" s="1"/>
      <c r="O180" s="1"/>
      <c r="P180" s="11"/>
      <c r="Q180" s="68"/>
      <c r="R180" s="11"/>
      <c r="AA180" s="19"/>
      <c r="AB180" s="19"/>
      <c r="AC180" s="21"/>
      <c r="AD180" s="21"/>
      <c r="AE180" s="21"/>
      <c r="AF180" s="12"/>
      <c r="AG180" s="30"/>
      <c r="AH180" s="11"/>
      <c r="AI180" s="30"/>
      <c r="AJ180" s="11"/>
      <c r="AK180" s="30"/>
      <c r="AL180" s="12"/>
      <c r="AM180" s="67"/>
      <c r="AN180" s="11"/>
      <c r="AO180" s="66"/>
      <c r="AP180" s="1"/>
      <c r="AQ180" s="68"/>
      <c r="AR180" s="68"/>
      <c r="AS180" s="68"/>
      <c r="AT180" s="1"/>
      <c r="AV180" s="11"/>
      <c r="AW180" s="11"/>
      <c r="AX180" s="11"/>
      <c r="BT180" s="1"/>
      <c r="BU180" s="11"/>
    </row>
    <row r="181" spans="3:73" x14ac:dyDescent="0.25">
      <c r="C181" s="1"/>
      <c r="D181" s="1"/>
      <c r="E181" s="1"/>
      <c r="F181" s="1"/>
      <c r="G181" s="1"/>
      <c r="I181" s="1"/>
      <c r="J181" s="1"/>
      <c r="K181" s="1"/>
      <c r="L181" s="1"/>
      <c r="M181" s="1"/>
      <c r="O181" s="1"/>
      <c r="P181" s="11"/>
      <c r="Q181" s="68"/>
      <c r="R181" s="11"/>
      <c r="AA181" s="19"/>
      <c r="AB181" s="19"/>
      <c r="AC181" s="21"/>
      <c r="AD181" s="21"/>
      <c r="AE181" s="21"/>
      <c r="AF181" s="12"/>
      <c r="AG181" s="30"/>
      <c r="AH181" s="11"/>
      <c r="AI181" s="30"/>
      <c r="AJ181" s="11"/>
      <c r="AK181" s="30"/>
      <c r="AL181" s="12"/>
      <c r="AM181" s="67"/>
      <c r="AN181" s="11"/>
      <c r="AO181" s="66"/>
      <c r="AP181" s="1"/>
      <c r="AQ181" s="68"/>
      <c r="AR181" s="68"/>
      <c r="AS181" s="68"/>
      <c r="AT181" s="1"/>
      <c r="AV181" s="11"/>
      <c r="AW181" s="11"/>
      <c r="AX181" s="11"/>
      <c r="BT181" s="1"/>
      <c r="BU181" s="11"/>
    </row>
    <row r="182" spans="3:73" x14ac:dyDescent="0.25">
      <c r="C182" s="1"/>
      <c r="D182" s="1"/>
      <c r="E182" s="1"/>
      <c r="F182" s="1"/>
      <c r="G182" s="1"/>
      <c r="I182" s="1"/>
      <c r="J182" s="1"/>
      <c r="K182" s="1"/>
      <c r="L182" s="1"/>
      <c r="M182" s="1"/>
      <c r="O182" s="1"/>
      <c r="P182" s="11"/>
      <c r="Q182" s="68"/>
      <c r="R182" s="11"/>
      <c r="AA182" s="19"/>
      <c r="AB182" s="19"/>
      <c r="AC182" s="21"/>
      <c r="AD182" s="21"/>
      <c r="AE182" s="21"/>
      <c r="AF182" s="12"/>
      <c r="AG182" s="30"/>
      <c r="AH182" s="11"/>
      <c r="AI182" s="30"/>
      <c r="AJ182" s="11"/>
      <c r="AK182" s="30"/>
      <c r="AL182" s="12"/>
      <c r="AM182" s="67"/>
      <c r="AN182" s="11"/>
      <c r="AO182" s="66"/>
      <c r="AP182" s="1"/>
      <c r="AQ182" s="68"/>
      <c r="AR182" s="68"/>
      <c r="AS182" s="68"/>
      <c r="AT182" s="1"/>
      <c r="AV182" s="11"/>
      <c r="AW182" s="11"/>
      <c r="AX182" s="11"/>
      <c r="BT182" s="1"/>
      <c r="BU182" s="11"/>
    </row>
    <row r="183" spans="3:73" x14ac:dyDescent="0.25">
      <c r="C183" s="1"/>
      <c r="D183" s="1"/>
      <c r="E183" s="1"/>
      <c r="F183" s="1"/>
      <c r="G183" s="1"/>
      <c r="I183" s="1"/>
      <c r="J183" s="1"/>
      <c r="K183" s="1"/>
      <c r="L183" s="1"/>
      <c r="M183" s="1"/>
      <c r="O183" s="1"/>
      <c r="P183" s="11"/>
      <c r="Q183" s="68"/>
      <c r="R183" s="11"/>
      <c r="AA183" s="19"/>
      <c r="AB183" s="19"/>
      <c r="AC183" s="21"/>
      <c r="AD183" s="21"/>
      <c r="AE183" s="21"/>
      <c r="AF183" s="12"/>
      <c r="AG183" s="30"/>
      <c r="AH183" s="11"/>
      <c r="AI183" s="30"/>
      <c r="AJ183" s="11"/>
      <c r="AK183" s="30"/>
      <c r="AL183" s="12"/>
      <c r="AM183" s="67"/>
      <c r="AN183" s="11"/>
      <c r="AO183" s="66"/>
      <c r="AP183" s="1"/>
      <c r="AQ183" s="68"/>
      <c r="AR183" s="68"/>
      <c r="AS183" s="68"/>
      <c r="AT183" s="1"/>
      <c r="AV183" s="11"/>
      <c r="AW183" s="11"/>
      <c r="AX183" s="11"/>
      <c r="BT183" s="1"/>
      <c r="BU183" s="11"/>
    </row>
    <row r="184" spans="3:73" x14ac:dyDescent="0.25">
      <c r="C184" s="1"/>
      <c r="D184" s="1"/>
      <c r="E184" s="1"/>
      <c r="F184" s="1"/>
      <c r="G184" s="1"/>
      <c r="I184" s="1"/>
      <c r="J184" s="1"/>
      <c r="K184" s="1"/>
      <c r="L184" s="1"/>
      <c r="M184" s="1"/>
      <c r="O184" s="1"/>
      <c r="P184" s="11"/>
      <c r="Q184" s="68"/>
      <c r="R184" s="11"/>
      <c r="AA184" s="19"/>
      <c r="AB184" s="19"/>
      <c r="AC184" s="21"/>
      <c r="AD184" s="21"/>
      <c r="AE184" s="21"/>
      <c r="AF184" s="12"/>
      <c r="AG184" s="30"/>
      <c r="AH184" s="11"/>
      <c r="AI184" s="30"/>
      <c r="AJ184" s="11"/>
      <c r="AK184" s="30"/>
      <c r="AL184" s="12"/>
      <c r="AM184" s="67"/>
      <c r="AN184" s="11"/>
      <c r="AO184" s="66"/>
      <c r="AP184" s="1"/>
      <c r="AQ184" s="68"/>
      <c r="AR184" s="68"/>
      <c r="AS184" s="68"/>
      <c r="AT184" s="1"/>
      <c r="AV184" s="11"/>
      <c r="AW184" s="11"/>
      <c r="AX184" s="11"/>
      <c r="BT184" s="1"/>
      <c r="BU184" s="11"/>
    </row>
    <row r="185" spans="3:73" x14ac:dyDescent="0.25">
      <c r="C185" s="1"/>
      <c r="D185" s="1"/>
      <c r="E185" s="1"/>
      <c r="F185" s="1"/>
      <c r="G185" s="1"/>
      <c r="I185" s="1"/>
      <c r="J185" s="1"/>
      <c r="K185" s="1"/>
      <c r="L185" s="1"/>
      <c r="M185" s="1"/>
      <c r="O185" s="1"/>
      <c r="P185" s="11"/>
      <c r="Q185" s="68"/>
      <c r="R185" s="11"/>
      <c r="AA185" s="19"/>
      <c r="AB185" s="19"/>
      <c r="AC185" s="21"/>
      <c r="AD185" s="21"/>
      <c r="AE185" s="21"/>
      <c r="AF185" s="12"/>
      <c r="AG185" s="30"/>
      <c r="AH185" s="11"/>
      <c r="AI185" s="30"/>
      <c r="AJ185" s="11"/>
      <c r="AK185" s="30"/>
      <c r="AL185" s="12"/>
      <c r="AM185" s="67"/>
      <c r="AN185" s="11"/>
      <c r="AO185" s="66"/>
      <c r="AP185" s="1"/>
      <c r="AQ185" s="68"/>
      <c r="AR185" s="68"/>
      <c r="AS185" s="68"/>
      <c r="AT185" s="1"/>
      <c r="AV185" s="11"/>
      <c r="AW185" s="11"/>
      <c r="AX185" s="11"/>
      <c r="BT185" s="1"/>
      <c r="BU185" s="11"/>
    </row>
    <row r="186" spans="3:73" x14ac:dyDescent="0.25">
      <c r="C186" s="1"/>
      <c r="D186" s="1"/>
      <c r="E186" s="1"/>
      <c r="F186" s="1"/>
      <c r="G186" s="1"/>
      <c r="I186" s="1"/>
      <c r="J186" s="1"/>
      <c r="K186" s="1"/>
      <c r="L186" s="1"/>
      <c r="M186" s="1"/>
      <c r="O186" s="1"/>
      <c r="P186" s="11"/>
      <c r="Q186" s="68"/>
      <c r="R186" s="11"/>
      <c r="AA186" s="19"/>
      <c r="AB186" s="19"/>
      <c r="AC186" s="21"/>
      <c r="AD186" s="21"/>
      <c r="AE186" s="21"/>
      <c r="AF186" s="12"/>
      <c r="AG186" s="30"/>
      <c r="AH186" s="11"/>
      <c r="AI186" s="30"/>
      <c r="AJ186" s="11"/>
      <c r="AK186" s="30"/>
      <c r="AL186" s="12"/>
      <c r="AM186" s="67"/>
      <c r="AN186" s="11"/>
      <c r="AO186" s="66"/>
      <c r="AP186" s="1"/>
      <c r="AQ186" s="68"/>
      <c r="AR186" s="68"/>
      <c r="AS186" s="68"/>
      <c r="AT186" s="1"/>
      <c r="AV186" s="11"/>
      <c r="AW186" s="11"/>
      <c r="AX186" s="11"/>
      <c r="BT186" s="1"/>
      <c r="BU186" s="11"/>
    </row>
    <row r="187" spans="3:73" x14ac:dyDescent="0.25">
      <c r="C187" s="1"/>
      <c r="D187" s="1"/>
      <c r="E187" s="1"/>
      <c r="F187" s="1"/>
      <c r="G187" s="1"/>
      <c r="I187" s="1"/>
      <c r="J187" s="1"/>
      <c r="K187" s="1"/>
      <c r="L187" s="1"/>
      <c r="M187" s="1"/>
      <c r="O187" s="1"/>
      <c r="P187" s="11"/>
      <c r="Q187" s="68"/>
      <c r="R187" s="11"/>
      <c r="AA187" s="19"/>
      <c r="AB187" s="19"/>
      <c r="AC187" s="21"/>
      <c r="AD187" s="21"/>
      <c r="AE187" s="21"/>
      <c r="AF187" s="12"/>
      <c r="AG187" s="30"/>
      <c r="AH187" s="11"/>
      <c r="AI187" s="30"/>
      <c r="AJ187" s="11"/>
      <c r="AK187" s="30"/>
      <c r="AL187" s="12"/>
      <c r="AM187" s="67"/>
      <c r="AN187" s="11"/>
      <c r="AO187" s="66"/>
      <c r="AP187" s="1"/>
      <c r="AQ187" s="68"/>
      <c r="AR187" s="68"/>
      <c r="AS187" s="68"/>
      <c r="AT187" s="1"/>
      <c r="AV187" s="11"/>
      <c r="AW187" s="11"/>
      <c r="AX187" s="11"/>
      <c r="BT187" s="1"/>
      <c r="BU187" s="11"/>
    </row>
    <row r="188" spans="3:73" x14ac:dyDescent="0.25">
      <c r="C188" s="1"/>
      <c r="D188" s="1"/>
      <c r="E188" s="1"/>
      <c r="F188" s="1"/>
      <c r="G188" s="1"/>
      <c r="I188" s="1"/>
      <c r="J188" s="1"/>
      <c r="K188" s="1"/>
      <c r="L188" s="1"/>
      <c r="M188" s="1"/>
      <c r="O188" s="1"/>
      <c r="P188" s="11"/>
      <c r="Q188" s="68"/>
      <c r="R188" s="11"/>
      <c r="AA188" s="19"/>
      <c r="AB188" s="19"/>
      <c r="AC188" s="21"/>
      <c r="AD188" s="21"/>
      <c r="AE188" s="21"/>
      <c r="AF188" s="12"/>
      <c r="AG188" s="30"/>
      <c r="AH188" s="11"/>
      <c r="AI188" s="30"/>
      <c r="AJ188" s="11"/>
      <c r="AK188" s="30"/>
      <c r="AL188" s="12"/>
      <c r="AM188" s="67"/>
      <c r="AN188" s="11"/>
      <c r="AO188" s="66"/>
      <c r="AP188" s="1"/>
      <c r="AQ188" s="68"/>
      <c r="AR188" s="68"/>
      <c r="AS188" s="68"/>
      <c r="AT188" s="1"/>
      <c r="AV188" s="11"/>
      <c r="AW188" s="11"/>
      <c r="AX188" s="11"/>
      <c r="BT188" s="11"/>
    </row>
    <row r="189" spans="3:73" x14ac:dyDescent="0.25">
      <c r="C189" s="1"/>
      <c r="D189" s="1"/>
      <c r="E189" s="1"/>
      <c r="F189" s="1"/>
      <c r="G189" s="1"/>
      <c r="I189" s="1"/>
      <c r="J189" s="1"/>
      <c r="K189" s="1"/>
      <c r="L189" s="1"/>
      <c r="M189" s="1"/>
      <c r="O189" s="1"/>
      <c r="P189" s="11"/>
      <c r="Q189" s="68"/>
      <c r="R189" s="11"/>
      <c r="AA189" s="19"/>
      <c r="AB189" s="19"/>
      <c r="AC189" s="21"/>
      <c r="AD189" s="21"/>
      <c r="AE189" s="21"/>
      <c r="AF189" s="12"/>
      <c r="AG189" s="30"/>
      <c r="AH189" s="11"/>
      <c r="AI189" s="30"/>
      <c r="AJ189" s="11"/>
      <c r="AK189" s="30"/>
      <c r="AL189" s="12"/>
      <c r="AM189" s="67"/>
      <c r="AN189" s="11"/>
      <c r="AO189" s="66"/>
      <c r="AP189" s="1"/>
      <c r="AQ189" s="68"/>
      <c r="AR189" s="68"/>
      <c r="AS189" s="68"/>
      <c r="AT189" s="1"/>
      <c r="AV189" s="11"/>
      <c r="AW189" s="11"/>
      <c r="AX189" s="11"/>
      <c r="BT189" s="1"/>
      <c r="BU189" s="11"/>
    </row>
    <row r="190" spans="3:73" x14ac:dyDescent="0.25">
      <c r="C190" s="1"/>
      <c r="D190" s="1"/>
      <c r="E190" s="1"/>
      <c r="F190" s="1"/>
      <c r="G190" s="1"/>
      <c r="I190" s="1"/>
      <c r="J190" s="1"/>
      <c r="K190" s="1"/>
      <c r="L190" s="1"/>
      <c r="M190" s="1"/>
      <c r="O190" s="1"/>
      <c r="P190" s="11"/>
      <c r="Q190" s="68"/>
      <c r="R190" s="11"/>
      <c r="AA190" s="19"/>
      <c r="AB190" s="19"/>
      <c r="AC190" s="21"/>
      <c r="AD190" s="21"/>
      <c r="AE190" s="21"/>
      <c r="AF190" s="12"/>
      <c r="AG190" s="30"/>
      <c r="AH190" s="11"/>
      <c r="AI190" s="30"/>
      <c r="AJ190" s="11"/>
      <c r="AK190" s="30"/>
      <c r="AL190" s="12"/>
      <c r="AM190" s="67"/>
      <c r="AN190" s="11"/>
      <c r="AO190" s="66"/>
      <c r="AP190" s="1"/>
      <c r="AQ190" s="68"/>
      <c r="AR190" s="68"/>
      <c r="AS190" s="68"/>
      <c r="AT190" s="1"/>
      <c r="AV190" s="11"/>
      <c r="AW190" s="11"/>
      <c r="AX190" s="11"/>
      <c r="BT190" s="1"/>
      <c r="BU190" s="11"/>
    </row>
    <row r="191" spans="3:73" x14ac:dyDescent="0.25">
      <c r="C191" s="1"/>
      <c r="D191" s="1"/>
      <c r="E191" s="1"/>
      <c r="F191" s="1"/>
      <c r="G191" s="1"/>
      <c r="I191" s="1"/>
      <c r="J191" s="1"/>
      <c r="K191" s="1"/>
      <c r="L191" s="1"/>
      <c r="M191" s="1"/>
      <c r="O191" s="1"/>
      <c r="P191" s="11"/>
      <c r="Q191" s="68"/>
      <c r="R191" s="11"/>
      <c r="AA191" s="19"/>
      <c r="AB191" s="19"/>
      <c r="AC191" s="21"/>
      <c r="AD191" s="21"/>
      <c r="AE191" s="21"/>
      <c r="AF191" s="12"/>
      <c r="AG191" s="30"/>
      <c r="AH191" s="11"/>
      <c r="AI191" s="30"/>
      <c r="AJ191" s="11"/>
      <c r="AK191" s="30"/>
      <c r="AL191" s="12"/>
      <c r="AM191" s="67"/>
      <c r="AN191" s="11"/>
      <c r="AO191" s="66"/>
      <c r="AP191" s="1"/>
      <c r="AQ191" s="68"/>
      <c r="AR191" s="68"/>
      <c r="AS191" s="68"/>
      <c r="AT191" s="1"/>
      <c r="AV191" s="11"/>
      <c r="AW191" s="11"/>
      <c r="AX191" s="11"/>
      <c r="BT191" s="1"/>
      <c r="BU191" s="11"/>
    </row>
    <row r="192" spans="3:73" x14ac:dyDescent="0.25">
      <c r="C192" s="1"/>
      <c r="D192" s="1"/>
      <c r="E192" s="1"/>
      <c r="F192" s="1"/>
      <c r="G192" s="1"/>
      <c r="I192" s="1"/>
      <c r="J192" s="1"/>
      <c r="K192" s="1"/>
      <c r="L192" s="1"/>
      <c r="M192" s="1"/>
      <c r="O192" s="1"/>
      <c r="P192" s="11"/>
      <c r="Q192" s="68"/>
      <c r="R192" s="11"/>
      <c r="AA192" s="19"/>
      <c r="AB192" s="19"/>
      <c r="AC192" s="21"/>
      <c r="AD192" s="21"/>
      <c r="AE192" s="21"/>
      <c r="AF192" s="12"/>
      <c r="AG192" s="30"/>
      <c r="AH192" s="11"/>
      <c r="AI192" s="30"/>
      <c r="AJ192" s="11"/>
      <c r="AK192" s="30"/>
      <c r="AL192" s="12"/>
      <c r="AM192" s="67"/>
      <c r="AN192" s="11"/>
      <c r="AO192" s="66"/>
      <c r="AP192" s="1"/>
      <c r="AQ192" s="68"/>
      <c r="AR192" s="68"/>
      <c r="AS192" s="68"/>
      <c r="AT192" s="1"/>
      <c r="AV192" s="11"/>
      <c r="AW192" s="11"/>
      <c r="AX192" s="11"/>
      <c r="BT192" s="1"/>
      <c r="BU192" s="11"/>
    </row>
    <row r="193" spans="3:73" x14ac:dyDescent="0.25">
      <c r="C193" s="1"/>
      <c r="D193" s="1"/>
      <c r="E193" s="1"/>
      <c r="F193" s="1"/>
      <c r="G193" s="1"/>
      <c r="I193" s="1"/>
      <c r="J193" s="1"/>
      <c r="K193" s="1"/>
      <c r="L193" s="1"/>
      <c r="M193" s="1"/>
      <c r="O193" s="1"/>
      <c r="P193" s="11"/>
      <c r="Q193" s="68"/>
      <c r="R193" s="11"/>
      <c r="AA193" s="19"/>
      <c r="AB193" s="19"/>
      <c r="AC193" s="21"/>
      <c r="AD193" s="21"/>
      <c r="AE193" s="21"/>
      <c r="AF193" s="12"/>
      <c r="AG193" s="30"/>
      <c r="AH193" s="11"/>
      <c r="AI193" s="30"/>
      <c r="AJ193" s="11"/>
      <c r="AK193" s="30"/>
      <c r="AL193" s="12"/>
      <c r="AM193" s="67"/>
      <c r="AN193" s="11"/>
      <c r="AO193" s="66"/>
      <c r="AP193" s="1"/>
      <c r="AQ193" s="68"/>
      <c r="AR193" s="68"/>
      <c r="AS193" s="68"/>
      <c r="AT193" s="1"/>
      <c r="AV193" s="11"/>
      <c r="AW193" s="11"/>
      <c r="AX193" s="11"/>
      <c r="BT193" s="1"/>
      <c r="BU193" s="11"/>
    </row>
    <row r="194" spans="3:73" x14ac:dyDescent="0.25">
      <c r="C194" s="1"/>
      <c r="D194" s="1"/>
      <c r="E194" s="1"/>
      <c r="F194" s="1"/>
      <c r="G194" s="1"/>
      <c r="I194" s="1"/>
      <c r="J194" s="1"/>
      <c r="K194" s="1"/>
      <c r="L194" s="1"/>
      <c r="M194" s="1"/>
      <c r="O194" s="1"/>
      <c r="P194" s="11"/>
      <c r="Q194" s="68"/>
      <c r="R194" s="11"/>
      <c r="AA194" s="19"/>
      <c r="AB194" s="19"/>
      <c r="AC194" s="21"/>
      <c r="AD194" s="21"/>
      <c r="AE194" s="21"/>
      <c r="AF194" s="12"/>
      <c r="AG194" s="30"/>
      <c r="AH194" s="11"/>
      <c r="AI194" s="30"/>
      <c r="AJ194" s="11"/>
      <c r="AK194" s="30"/>
      <c r="AL194" s="12"/>
      <c r="AM194" s="67"/>
      <c r="AN194" s="11"/>
      <c r="AO194" s="66"/>
      <c r="AP194" s="1"/>
      <c r="AQ194" s="68"/>
      <c r="AR194" s="68"/>
      <c r="AS194" s="68"/>
      <c r="AT194" s="1"/>
      <c r="AV194" s="11"/>
      <c r="AW194" s="11"/>
      <c r="AX194" s="11"/>
      <c r="BT194" s="1"/>
      <c r="BU194" s="11"/>
    </row>
    <row r="195" spans="3:73" x14ac:dyDescent="0.25">
      <c r="C195" s="1"/>
      <c r="D195" s="1"/>
      <c r="E195" s="1"/>
      <c r="F195" s="1"/>
      <c r="G195" s="1"/>
      <c r="I195" s="1"/>
      <c r="J195" s="1"/>
      <c r="K195" s="1"/>
      <c r="L195" s="1"/>
      <c r="M195" s="1"/>
      <c r="O195" s="1"/>
      <c r="P195" s="11"/>
      <c r="Q195" s="68"/>
      <c r="R195" s="11"/>
      <c r="AA195" s="19"/>
      <c r="AB195" s="19"/>
      <c r="AC195" s="21"/>
      <c r="AD195" s="21"/>
      <c r="AE195" s="21"/>
      <c r="AF195" s="12"/>
      <c r="AG195" s="30"/>
      <c r="AH195" s="11"/>
      <c r="AI195" s="30"/>
      <c r="AJ195" s="11"/>
      <c r="AK195" s="30"/>
      <c r="AL195" s="12"/>
      <c r="AM195" s="67"/>
      <c r="AN195" s="11"/>
      <c r="AO195" s="66"/>
      <c r="AP195" s="1"/>
      <c r="AQ195" s="68"/>
      <c r="AR195" s="68"/>
      <c r="AS195" s="68"/>
      <c r="AT195" s="1"/>
      <c r="AV195" s="11"/>
      <c r="AW195" s="11"/>
      <c r="AX195" s="11"/>
      <c r="BT195" s="1"/>
      <c r="BU195" s="11"/>
    </row>
    <row r="196" spans="3:73" x14ac:dyDescent="0.25">
      <c r="C196" s="1"/>
      <c r="D196" s="1"/>
      <c r="E196" s="1"/>
      <c r="F196" s="1"/>
      <c r="G196" s="1"/>
      <c r="I196" s="1"/>
      <c r="J196" s="1"/>
      <c r="K196" s="1"/>
      <c r="L196" s="1"/>
      <c r="M196" s="1"/>
      <c r="O196" s="1"/>
      <c r="P196" s="11"/>
      <c r="Q196" s="68"/>
      <c r="R196" s="11"/>
      <c r="AA196" s="19"/>
      <c r="AB196" s="19"/>
      <c r="AC196" s="21"/>
      <c r="AD196" s="21"/>
      <c r="AE196" s="21"/>
      <c r="AF196" s="12"/>
      <c r="AG196" s="30"/>
      <c r="AH196" s="11"/>
      <c r="AI196" s="30"/>
      <c r="AJ196" s="11"/>
      <c r="AK196" s="30"/>
      <c r="AL196" s="12"/>
      <c r="AM196" s="67"/>
      <c r="AN196" s="11"/>
      <c r="AO196" s="66"/>
      <c r="AP196" s="1"/>
      <c r="AQ196" s="68"/>
      <c r="AR196" s="68"/>
      <c r="AS196" s="68"/>
      <c r="AT196" s="1"/>
      <c r="AV196" s="11"/>
      <c r="AW196" s="11"/>
      <c r="AX196" s="11"/>
      <c r="BT196" s="1"/>
      <c r="BU196" s="11"/>
    </row>
    <row r="197" spans="3:73" x14ac:dyDescent="0.25">
      <c r="C197" s="1"/>
      <c r="D197" s="1"/>
      <c r="E197" s="1"/>
      <c r="F197" s="1"/>
      <c r="G197" s="1"/>
      <c r="I197" s="1"/>
      <c r="J197" s="1"/>
      <c r="K197" s="1"/>
      <c r="L197" s="1"/>
      <c r="M197" s="1"/>
      <c r="O197" s="1"/>
      <c r="P197" s="11"/>
      <c r="Q197" s="68"/>
      <c r="R197" s="11"/>
      <c r="AA197" s="19"/>
      <c r="AB197" s="19"/>
      <c r="AC197" s="21"/>
      <c r="AD197" s="21"/>
      <c r="AE197" s="21"/>
      <c r="AF197" s="12"/>
      <c r="AG197" s="30"/>
      <c r="AH197" s="11"/>
      <c r="AI197" s="30"/>
      <c r="AJ197" s="11"/>
      <c r="AK197" s="30"/>
      <c r="AL197" s="12"/>
      <c r="AM197" s="67"/>
      <c r="AN197" s="11"/>
      <c r="AO197" s="66"/>
      <c r="AP197" s="1"/>
      <c r="AQ197" s="68"/>
      <c r="AR197" s="68"/>
      <c r="AS197" s="68"/>
      <c r="AT197" s="1"/>
      <c r="AV197" s="11"/>
      <c r="AW197" s="11"/>
      <c r="AX197" s="11"/>
      <c r="BT197" s="1"/>
      <c r="BU197" s="11"/>
    </row>
    <row r="198" spans="3:73" x14ac:dyDescent="0.25">
      <c r="C198" s="1"/>
      <c r="D198" s="1"/>
      <c r="E198" s="1"/>
      <c r="F198" s="1"/>
      <c r="G198" s="1"/>
      <c r="I198" s="1"/>
      <c r="J198" s="1"/>
      <c r="K198" s="1"/>
      <c r="L198" s="1"/>
      <c r="M198" s="1"/>
      <c r="O198" s="1"/>
      <c r="P198" s="11"/>
      <c r="Q198" s="68"/>
      <c r="R198" s="11"/>
      <c r="AA198" s="19"/>
      <c r="AB198" s="19"/>
      <c r="AC198" s="21"/>
      <c r="AD198" s="21"/>
      <c r="AE198" s="21"/>
      <c r="AF198" s="12"/>
      <c r="AG198" s="30"/>
      <c r="AH198" s="11"/>
      <c r="AI198" s="30"/>
      <c r="AJ198" s="11"/>
      <c r="AK198" s="30"/>
      <c r="AL198" s="12"/>
      <c r="AM198" s="67"/>
      <c r="AN198" s="11"/>
      <c r="AO198" s="66"/>
      <c r="AP198" s="1"/>
      <c r="AQ198" s="68"/>
      <c r="AR198" s="68"/>
      <c r="AS198" s="68"/>
      <c r="AT198" s="1"/>
      <c r="AV198" s="11"/>
      <c r="AW198" s="11"/>
      <c r="AX198" s="11"/>
      <c r="BT198" s="1"/>
      <c r="BU198" s="11"/>
    </row>
    <row r="199" spans="3:73" x14ac:dyDescent="0.25">
      <c r="C199" s="1"/>
      <c r="D199" s="1"/>
      <c r="E199" s="1"/>
      <c r="F199" s="1"/>
      <c r="G199" s="1"/>
      <c r="I199" s="1"/>
      <c r="J199" s="1"/>
      <c r="K199" s="1"/>
      <c r="L199" s="1"/>
      <c r="M199" s="1"/>
      <c r="O199" s="1"/>
      <c r="P199" s="11"/>
      <c r="Q199" s="68"/>
      <c r="R199" s="11"/>
      <c r="AA199" s="19"/>
      <c r="AB199" s="19"/>
      <c r="AC199" s="21"/>
      <c r="AD199" s="21"/>
      <c r="AE199" s="21"/>
      <c r="AF199" s="12"/>
      <c r="AG199" s="30"/>
      <c r="AH199" s="11"/>
      <c r="AI199" s="30"/>
      <c r="AJ199" s="11"/>
      <c r="AK199" s="30"/>
      <c r="AL199" s="12"/>
      <c r="AM199" s="67"/>
      <c r="AN199" s="11"/>
      <c r="AO199" s="66"/>
      <c r="AP199" s="1"/>
      <c r="AQ199" s="68"/>
      <c r="AR199" s="68"/>
      <c r="AS199" s="68"/>
      <c r="AT199" s="1"/>
      <c r="AV199" s="11"/>
      <c r="AW199" s="11"/>
      <c r="AX199" s="11"/>
      <c r="BT199" s="1"/>
      <c r="BU199" s="11"/>
    </row>
    <row r="200" spans="3:73" x14ac:dyDescent="0.25">
      <c r="C200" s="1"/>
      <c r="D200" s="1"/>
      <c r="E200" s="1"/>
      <c r="F200" s="1"/>
      <c r="G200" s="1"/>
      <c r="I200" s="1"/>
      <c r="J200" s="1"/>
      <c r="K200" s="1"/>
      <c r="L200" s="1"/>
      <c r="M200" s="1"/>
      <c r="O200" s="1"/>
      <c r="P200" s="11"/>
      <c r="Q200" s="68"/>
      <c r="R200" s="11"/>
      <c r="AA200" s="19"/>
      <c r="AB200" s="19"/>
      <c r="AC200" s="21"/>
      <c r="AD200" s="21"/>
      <c r="AE200" s="21"/>
      <c r="AF200" s="12"/>
      <c r="AG200" s="30"/>
      <c r="AH200" s="11"/>
      <c r="AI200" s="30"/>
      <c r="AJ200" s="11"/>
      <c r="AK200" s="30"/>
      <c r="AL200" s="12"/>
      <c r="AM200" s="67"/>
      <c r="AN200" s="11"/>
      <c r="AO200" s="66"/>
      <c r="AP200" s="1"/>
      <c r="AQ200" s="68"/>
      <c r="AR200" s="68"/>
      <c r="AS200" s="68"/>
      <c r="AT200" s="1"/>
      <c r="AV200" s="11"/>
      <c r="AW200" s="11"/>
      <c r="AX200" s="11"/>
      <c r="BT200" s="1"/>
      <c r="BU200" s="11"/>
    </row>
    <row r="201" spans="3:73" x14ac:dyDescent="0.25">
      <c r="C201" s="1"/>
      <c r="D201" s="1"/>
      <c r="E201" s="1"/>
      <c r="F201" s="1"/>
      <c r="G201" s="1"/>
      <c r="I201" s="1"/>
      <c r="J201" s="1"/>
      <c r="K201" s="1"/>
      <c r="L201" s="1"/>
      <c r="M201" s="1"/>
      <c r="O201" s="1"/>
      <c r="P201" s="11"/>
      <c r="Q201" s="68"/>
      <c r="R201" s="11"/>
      <c r="AA201" s="19"/>
      <c r="AB201" s="19"/>
      <c r="AC201" s="21"/>
      <c r="AD201" s="21"/>
      <c r="AE201" s="21"/>
      <c r="AF201" s="12"/>
      <c r="AG201" s="30"/>
      <c r="AH201" s="11"/>
      <c r="AI201" s="30"/>
      <c r="AJ201" s="11"/>
      <c r="AK201" s="30"/>
      <c r="AL201" s="12"/>
      <c r="AM201" s="67"/>
      <c r="AN201" s="11"/>
      <c r="AO201" s="66"/>
      <c r="AP201" s="1"/>
      <c r="AQ201" s="68"/>
      <c r="AR201" s="68"/>
      <c r="AS201" s="68"/>
      <c r="AT201" s="1"/>
      <c r="AV201" s="11"/>
      <c r="AW201" s="11"/>
      <c r="AX201" s="11"/>
      <c r="BT201" s="1"/>
      <c r="BU201" s="11"/>
    </row>
    <row r="202" spans="3:73" x14ac:dyDescent="0.25">
      <c r="C202" s="1"/>
      <c r="D202" s="1"/>
      <c r="E202" s="1"/>
      <c r="F202" s="1"/>
      <c r="G202" s="1"/>
      <c r="I202" s="1"/>
      <c r="J202" s="1"/>
      <c r="K202" s="1"/>
      <c r="L202" s="1"/>
      <c r="M202" s="1"/>
      <c r="O202" s="1"/>
      <c r="P202" s="11"/>
      <c r="Q202" s="68"/>
      <c r="R202" s="11"/>
      <c r="AA202" s="19"/>
      <c r="AB202" s="19"/>
      <c r="AC202" s="21"/>
      <c r="AD202" s="21"/>
      <c r="AE202" s="21"/>
      <c r="AF202" s="12"/>
      <c r="AG202" s="30"/>
      <c r="AH202" s="11"/>
      <c r="AI202" s="30"/>
      <c r="AJ202" s="11"/>
      <c r="AK202" s="30"/>
      <c r="AL202" s="12"/>
      <c r="AM202" s="67"/>
      <c r="AN202" s="11"/>
      <c r="AO202" s="66"/>
      <c r="AP202" s="1"/>
      <c r="AQ202" s="68"/>
      <c r="AR202" s="68"/>
      <c r="AS202" s="68"/>
      <c r="AT202" s="1"/>
      <c r="AV202" s="11"/>
      <c r="AW202" s="11"/>
      <c r="AX202" s="11"/>
      <c r="BT202" s="1"/>
      <c r="BU202" s="11"/>
    </row>
    <row r="203" spans="3:73" x14ac:dyDescent="0.25">
      <c r="C203" s="1"/>
      <c r="D203" s="1"/>
      <c r="E203" s="1"/>
      <c r="F203" s="1"/>
      <c r="G203" s="1"/>
      <c r="I203" s="1"/>
      <c r="J203" s="1"/>
      <c r="K203" s="1"/>
      <c r="L203" s="1"/>
      <c r="M203" s="1"/>
      <c r="O203" s="1"/>
      <c r="P203" s="11"/>
      <c r="Q203" s="68"/>
      <c r="R203" s="11"/>
      <c r="AA203" s="19"/>
      <c r="AB203" s="19"/>
      <c r="AC203" s="21"/>
      <c r="AD203" s="21"/>
      <c r="AE203" s="21"/>
      <c r="AF203" s="12"/>
      <c r="AG203" s="30"/>
      <c r="AH203" s="11"/>
      <c r="AI203" s="30"/>
      <c r="AJ203" s="11"/>
      <c r="AK203" s="30"/>
      <c r="AL203" s="12"/>
      <c r="AM203" s="67"/>
      <c r="AN203" s="11"/>
      <c r="AO203" s="66"/>
      <c r="AP203" s="1"/>
      <c r="AQ203" s="68"/>
      <c r="AR203" s="68"/>
      <c r="AS203" s="68"/>
      <c r="AT203" s="1"/>
      <c r="AV203" s="11"/>
      <c r="AW203" s="11"/>
      <c r="AX203" s="11"/>
      <c r="BT203" s="1"/>
      <c r="BU203" s="11"/>
    </row>
    <row r="204" spans="3:73" x14ac:dyDescent="0.25">
      <c r="C204" s="1"/>
      <c r="D204" s="1"/>
      <c r="E204" s="1"/>
      <c r="F204" s="1"/>
      <c r="G204" s="1"/>
      <c r="I204" s="1"/>
      <c r="J204" s="1"/>
      <c r="K204" s="1"/>
      <c r="L204" s="1"/>
      <c r="M204" s="1"/>
      <c r="O204" s="1"/>
      <c r="P204" s="11"/>
      <c r="Q204" s="68"/>
      <c r="R204" s="11"/>
      <c r="AA204" s="19"/>
      <c r="AB204" s="19"/>
      <c r="AC204" s="21"/>
      <c r="AD204" s="21"/>
      <c r="AE204" s="21"/>
      <c r="AF204" s="12"/>
      <c r="AG204" s="30"/>
      <c r="AH204" s="11"/>
      <c r="AI204" s="30"/>
      <c r="AJ204" s="11"/>
      <c r="AK204" s="30"/>
      <c r="AL204" s="12"/>
      <c r="AM204" s="67"/>
      <c r="AN204" s="11"/>
      <c r="AO204" s="66"/>
      <c r="AP204" s="1"/>
      <c r="AQ204" s="68"/>
      <c r="AR204" s="68"/>
      <c r="AS204" s="68"/>
      <c r="AT204" s="1"/>
      <c r="AV204" s="11"/>
      <c r="AW204" s="11"/>
      <c r="AX204" s="11"/>
      <c r="BT204" s="1"/>
      <c r="BU204" s="11"/>
    </row>
    <row r="205" spans="3:73" x14ac:dyDescent="0.25">
      <c r="C205" s="1"/>
      <c r="D205" s="1"/>
      <c r="E205" s="1"/>
      <c r="F205" s="1"/>
      <c r="G205" s="1"/>
      <c r="I205" s="1"/>
      <c r="J205" s="1"/>
      <c r="K205" s="1"/>
      <c r="L205" s="1"/>
      <c r="M205" s="1"/>
      <c r="O205" s="1"/>
      <c r="P205" s="11"/>
      <c r="Q205" s="68"/>
      <c r="R205" s="11"/>
      <c r="AA205" s="19"/>
      <c r="AB205" s="19"/>
      <c r="AC205" s="21"/>
      <c r="AD205" s="21"/>
      <c r="AE205" s="21"/>
      <c r="AF205" s="12"/>
      <c r="AG205" s="30"/>
      <c r="AH205" s="11"/>
      <c r="AI205" s="30"/>
      <c r="AJ205" s="11"/>
      <c r="AK205" s="30"/>
      <c r="AL205" s="12"/>
      <c r="AM205" s="67"/>
      <c r="AN205" s="11"/>
      <c r="AO205" s="66"/>
      <c r="AP205" s="1"/>
      <c r="AQ205" s="68"/>
      <c r="AR205" s="68"/>
      <c r="AS205" s="68"/>
      <c r="AT205" s="1"/>
      <c r="AV205" s="11"/>
      <c r="AW205" s="11"/>
      <c r="AX205" s="11"/>
      <c r="BT205" s="1"/>
      <c r="BU205" s="11"/>
    </row>
    <row r="206" spans="3:73" x14ac:dyDescent="0.25">
      <c r="C206" s="1"/>
      <c r="D206" s="1"/>
      <c r="E206" s="1"/>
      <c r="F206" s="1"/>
      <c r="G206" s="1"/>
      <c r="I206" s="1"/>
      <c r="J206" s="1"/>
      <c r="K206" s="1"/>
      <c r="L206" s="1"/>
      <c r="M206" s="1"/>
      <c r="O206" s="1"/>
      <c r="P206" s="11"/>
      <c r="Q206" s="68"/>
      <c r="R206" s="11"/>
      <c r="AA206" s="19"/>
      <c r="AB206" s="19"/>
      <c r="AC206" s="21"/>
      <c r="AD206" s="21"/>
      <c r="AE206" s="21"/>
      <c r="AF206" s="12"/>
      <c r="AG206" s="30"/>
      <c r="AH206" s="11"/>
      <c r="AI206" s="30"/>
      <c r="AJ206" s="11"/>
      <c r="AK206" s="30"/>
      <c r="AL206" s="12"/>
      <c r="AM206" s="67"/>
      <c r="AN206" s="11"/>
      <c r="AO206" s="66"/>
      <c r="AP206" s="1"/>
      <c r="AQ206" s="68"/>
      <c r="AR206" s="68"/>
      <c r="AS206" s="68"/>
      <c r="AT206" s="1"/>
      <c r="AV206" s="11"/>
      <c r="AW206" s="11"/>
      <c r="AX206" s="11"/>
      <c r="BT206" s="1"/>
      <c r="BU206" s="11"/>
    </row>
    <row r="207" spans="3:73" x14ac:dyDescent="0.25">
      <c r="C207" s="1"/>
      <c r="D207" s="1"/>
      <c r="E207" s="1"/>
      <c r="F207" s="1"/>
      <c r="G207" s="1"/>
      <c r="I207" s="1"/>
      <c r="J207" s="1"/>
      <c r="K207" s="1"/>
      <c r="L207" s="1"/>
      <c r="M207" s="1"/>
      <c r="O207" s="1"/>
      <c r="P207" s="11"/>
      <c r="Q207" s="68"/>
      <c r="R207" s="11"/>
      <c r="AA207" s="19"/>
      <c r="AB207" s="19"/>
      <c r="AC207" s="21"/>
      <c r="AD207" s="21"/>
      <c r="AE207" s="21"/>
      <c r="AF207" s="12"/>
      <c r="AG207" s="30"/>
      <c r="AH207" s="11"/>
      <c r="AI207" s="30"/>
      <c r="AJ207" s="11"/>
      <c r="AK207" s="30"/>
      <c r="AL207" s="12"/>
      <c r="AM207" s="67"/>
      <c r="AN207" s="11"/>
      <c r="AO207" s="66"/>
      <c r="AP207" s="1"/>
      <c r="AQ207" s="68"/>
      <c r="AR207" s="68"/>
      <c r="AS207" s="68"/>
      <c r="AT207" s="1"/>
      <c r="AV207" s="11"/>
      <c r="AW207" s="11"/>
      <c r="AX207" s="11"/>
      <c r="BT207" s="1"/>
      <c r="BU207" s="11"/>
    </row>
    <row r="208" spans="3:73" x14ac:dyDescent="0.25">
      <c r="C208" s="1"/>
      <c r="D208" s="1"/>
      <c r="E208" s="1"/>
      <c r="F208" s="1"/>
      <c r="G208" s="1"/>
      <c r="I208" s="1"/>
      <c r="J208" s="1"/>
      <c r="K208" s="1"/>
      <c r="L208" s="1"/>
      <c r="M208" s="1"/>
      <c r="O208" s="1"/>
      <c r="P208" s="11"/>
      <c r="Q208" s="68"/>
      <c r="R208" s="11"/>
      <c r="AA208" s="19"/>
      <c r="AB208" s="19"/>
      <c r="AC208" s="21"/>
      <c r="AD208" s="21"/>
      <c r="AE208" s="21"/>
      <c r="AF208" s="12"/>
      <c r="AG208" s="30"/>
      <c r="AH208" s="11"/>
      <c r="AI208" s="30"/>
      <c r="AJ208" s="11"/>
      <c r="AK208" s="30"/>
      <c r="AL208" s="12"/>
      <c r="AM208" s="67"/>
      <c r="AN208" s="11"/>
      <c r="AO208" s="66"/>
      <c r="AP208" s="1"/>
      <c r="AQ208" s="68"/>
      <c r="AR208" s="68"/>
      <c r="AS208" s="68"/>
      <c r="AT208" s="1"/>
      <c r="AV208" s="11"/>
      <c r="AW208" s="11"/>
      <c r="AX208" s="11"/>
      <c r="BT208" s="1"/>
      <c r="BU208" s="11"/>
    </row>
    <row r="209" spans="3:73" x14ac:dyDescent="0.25">
      <c r="C209" s="1"/>
      <c r="D209" s="1"/>
      <c r="E209" s="1"/>
      <c r="F209" s="1"/>
      <c r="G209" s="1"/>
      <c r="I209" s="1"/>
      <c r="J209" s="1"/>
      <c r="K209" s="1"/>
      <c r="L209" s="1"/>
      <c r="M209" s="1"/>
      <c r="O209" s="1"/>
      <c r="P209" s="11"/>
      <c r="Q209" s="68"/>
      <c r="R209" s="11"/>
      <c r="AA209" s="19"/>
      <c r="AB209" s="19"/>
      <c r="AC209" s="21"/>
      <c r="AD209" s="21"/>
      <c r="AE209" s="21"/>
      <c r="AF209" s="12"/>
      <c r="AG209" s="30"/>
      <c r="AH209" s="11"/>
      <c r="AI209" s="30"/>
      <c r="AJ209" s="11"/>
      <c r="AK209" s="30"/>
      <c r="AL209" s="12"/>
      <c r="AM209" s="67"/>
      <c r="AN209" s="11"/>
      <c r="AO209" s="66"/>
      <c r="AP209" s="1"/>
      <c r="AQ209" s="68"/>
      <c r="AR209" s="68"/>
      <c r="AS209" s="68"/>
      <c r="AT209" s="1"/>
      <c r="AV209" s="11"/>
      <c r="AW209" s="11"/>
      <c r="AX209" s="11"/>
      <c r="BT209" s="11"/>
    </row>
    <row r="210" spans="3:73" x14ac:dyDescent="0.25">
      <c r="C210" s="1"/>
      <c r="D210" s="1"/>
      <c r="E210" s="1"/>
      <c r="F210" s="1"/>
      <c r="G210" s="1"/>
      <c r="I210" s="1"/>
      <c r="J210" s="1"/>
      <c r="K210" s="1"/>
      <c r="L210" s="1"/>
      <c r="M210" s="1"/>
      <c r="O210" s="1"/>
      <c r="P210" s="11"/>
      <c r="Q210" s="68"/>
      <c r="R210" s="11"/>
      <c r="AA210" s="19"/>
      <c r="AB210" s="19"/>
      <c r="AC210" s="21"/>
      <c r="AD210" s="21"/>
      <c r="AE210" s="21"/>
      <c r="AF210" s="12"/>
      <c r="AG210" s="30"/>
      <c r="AH210" s="11"/>
      <c r="AI210" s="30"/>
      <c r="AJ210" s="11"/>
      <c r="AK210" s="30"/>
      <c r="AL210" s="12"/>
      <c r="AM210" s="67"/>
      <c r="AN210" s="11"/>
      <c r="AO210" s="66"/>
      <c r="AP210" s="1"/>
      <c r="AQ210" s="68"/>
      <c r="AR210" s="68"/>
      <c r="AS210" s="68"/>
      <c r="AT210" s="1"/>
      <c r="AV210" s="11"/>
      <c r="AW210" s="11"/>
      <c r="AX210" s="11"/>
      <c r="BT210" s="1"/>
      <c r="BU210" s="11"/>
    </row>
    <row r="211" spans="3:73" x14ac:dyDescent="0.25">
      <c r="C211" s="1"/>
      <c r="D211" s="1"/>
      <c r="E211" s="1"/>
      <c r="F211" s="1"/>
      <c r="G211" s="1"/>
      <c r="I211" s="1"/>
      <c r="J211" s="1"/>
      <c r="K211" s="1"/>
      <c r="L211" s="1"/>
      <c r="M211" s="1"/>
      <c r="O211" s="1"/>
      <c r="P211" s="11"/>
      <c r="Q211" s="68"/>
      <c r="R211" s="11"/>
      <c r="AA211" s="19"/>
      <c r="AB211" s="19"/>
      <c r="AC211" s="21"/>
      <c r="AD211" s="21"/>
      <c r="AE211" s="21"/>
      <c r="AF211" s="12"/>
      <c r="AG211" s="30"/>
      <c r="AH211" s="11"/>
      <c r="AI211" s="30"/>
      <c r="AJ211" s="11"/>
      <c r="AK211" s="30"/>
      <c r="AL211" s="12"/>
      <c r="AM211" s="67"/>
      <c r="AN211" s="11"/>
      <c r="AO211" s="66"/>
      <c r="AP211" s="1"/>
      <c r="AQ211" s="68"/>
      <c r="AR211" s="68"/>
      <c r="AS211" s="68"/>
      <c r="AT211" s="1"/>
      <c r="AV211" s="11"/>
      <c r="AW211" s="11"/>
      <c r="AX211" s="11"/>
      <c r="BT211" s="1"/>
      <c r="BU211" s="11"/>
    </row>
    <row r="212" spans="3:73" x14ac:dyDescent="0.25">
      <c r="C212" s="1"/>
      <c r="D212" s="1"/>
      <c r="E212" s="1"/>
      <c r="F212" s="1"/>
      <c r="G212" s="1"/>
      <c r="I212" s="1"/>
      <c r="J212" s="1"/>
      <c r="K212" s="1"/>
      <c r="L212" s="1"/>
      <c r="M212" s="1"/>
      <c r="O212" s="1"/>
      <c r="P212" s="11"/>
      <c r="Q212" s="68"/>
      <c r="R212" s="11"/>
      <c r="AA212" s="19"/>
      <c r="AB212" s="19"/>
      <c r="AC212" s="21"/>
      <c r="AD212" s="21"/>
      <c r="AE212" s="21"/>
      <c r="AF212" s="12"/>
      <c r="AG212" s="30"/>
      <c r="AH212" s="11"/>
      <c r="AI212" s="30"/>
      <c r="AJ212" s="11"/>
      <c r="AK212" s="30"/>
      <c r="AL212" s="12"/>
      <c r="AM212" s="67"/>
      <c r="AN212" s="11"/>
      <c r="AO212" s="66"/>
      <c r="AP212" s="1"/>
      <c r="AQ212" s="68"/>
      <c r="AR212" s="68"/>
      <c r="AS212" s="68"/>
      <c r="AT212" s="1"/>
      <c r="AV212" s="11"/>
      <c r="AW212" s="11"/>
      <c r="AX212" s="11"/>
      <c r="BT212" s="1"/>
      <c r="BU212" s="11"/>
    </row>
    <row r="213" spans="3:73" x14ac:dyDescent="0.25">
      <c r="C213" s="1"/>
      <c r="D213" s="1"/>
      <c r="E213" s="1"/>
      <c r="F213" s="1"/>
      <c r="G213" s="1"/>
      <c r="I213" s="1"/>
      <c r="J213" s="1"/>
      <c r="K213" s="1"/>
      <c r="L213" s="1"/>
      <c r="M213" s="1"/>
      <c r="O213" s="1"/>
      <c r="P213" s="11"/>
      <c r="Q213" s="68"/>
      <c r="R213" s="11"/>
      <c r="AA213" s="19"/>
      <c r="AB213" s="19"/>
      <c r="AC213" s="21"/>
      <c r="AD213" s="21"/>
      <c r="AE213" s="21"/>
      <c r="AF213" s="12"/>
      <c r="AG213" s="30"/>
      <c r="AH213" s="11"/>
      <c r="AI213" s="30"/>
      <c r="AJ213" s="11"/>
      <c r="AK213" s="30"/>
      <c r="AL213" s="12"/>
      <c r="AM213" s="67"/>
      <c r="AN213" s="11"/>
      <c r="AO213" s="66"/>
      <c r="AP213" s="1"/>
      <c r="AQ213" s="68"/>
      <c r="AR213" s="68"/>
      <c r="AS213" s="68"/>
      <c r="AT213" s="1"/>
      <c r="AV213" s="11"/>
      <c r="AW213" s="11"/>
      <c r="AX213" s="11"/>
      <c r="BT213" s="1"/>
      <c r="BU213" s="11"/>
    </row>
    <row r="214" spans="3:73" x14ac:dyDescent="0.25">
      <c r="C214" s="1"/>
      <c r="D214" s="1"/>
      <c r="E214" s="1"/>
      <c r="F214" s="1"/>
      <c r="G214" s="1"/>
      <c r="I214" s="1"/>
      <c r="J214" s="1"/>
      <c r="K214" s="1"/>
      <c r="L214" s="1"/>
      <c r="M214" s="1"/>
      <c r="O214" s="1"/>
      <c r="P214" s="11"/>
      <c r="Q214" s="68"/>
      <c r="R214" s="11"/>
      <c r="AA214" s="19"/>
      <c r="AB214" s="19"/>
      <c r="AC214" s="21"/>
      <c r="AD214" s="21"/>
      <c r="AE214" s="21"/>
      <c r="AF214" s="12"/>
      <c r="AG214" s="30"/>
      <c r="AH214" s="11"/>
      <c r="AI214" s="30"/>
      <c r="AJ214" s="11"/>
      <c r="AK214" s="30"/>
      <c r="AL214" s="12"/>
      <c r="AM214" s="67"/>
      <c r="AN214" s="11"/>
      <c r="AO214" s="66"/>
      <c r="AP214" s="1"/>
      <c r="AQ214" s="68"/>
      <c r="AR214" s="68"/>
      <c r="AS214" s="68"/>
      <c r="AT214" s="1"/>
      <c r="AV214" s="11"/>
      <c r="AW214" s="11"/>
      <c r="AX214" s="11"/>
      <c r="BT214" s="1"/>
      <c r="BU214" s="11"/>
    </row>
    <row r="215" spans="3:73" x14ac:dyDescent="0.25">
      <c r="C215" s="1"/>
      <c r="D215" s="1"/>
      <c r="E215" s="1"/>
      <c r="F215" s="1"/>
      <c r="G215" s="1"/>
      <c r="I215" s="1"/>
      <c r="J215" s="1"/>
      <c r="K215" s="1"/>
      <c r="L215" s="1"/>
      <c r="M215" s="1"/>
      <c r="O215" s="1"/>
      <c r="P215" s="11"/>
      <c r="Q215" s="68"/>
      <c r="R215" s="11"/>
      <c r="AA215" s="19"/>
      <c r="AB215" s="19"/>
      <c r="AC215" s="21"/>
      <c r="AD215" s="21"/>
      <c r="AE215" s="21"/>
      <c r="AF215" s="12"/>
      <c r="AG215" s="30"/>
      <c r="AH215" s="11"/>
      <c r="AI215" s="30"/>
      <c r="AJ215" s="11"/>
      <c r="AK215" s="30"/>
      <c r="AL215" s="12"/>
      <c r="AM215" s="67"/>
      <c r="AN215" s="11"/>
      <c r="AO215" s="66"/>
      <c r="AP215" s="1"/>
      <c r="AQ215" s="68"/>
      <c r="AR215" s="68"/>
      <c r="AS215" s="68"/>
      <c r="AT215" s="1"/>
      <c r="AV215" s="11"/>
      <c r="AW215" s="11"/>
      <c r="AX215" s="11"/>
      <c r="BT215" s="1"/>
      <c r="BU215" s="11"/>
    </row>
    <row r="216" spans="3:73" x14ac:dyDescent="0.25">
      <c r="C216" s="1"/>
      <c r="D216" s="1"/>
      <c r="E216" s="1"/>
      <c r="F216" s="1"/>
      <c r="G216" s="1"/>
      <c r="I216" s="1"/>
      <c r="J216" s="1"/>
      <c r="K216" s="1"/>
      <c r="L216" s="1"/>
      <c r="M216" s="1"/>
      <c r="O216" s="1"/>
      <c r="P216" s="11"/>
      <c r="Q216" s="68"/>
      <c r="R216" s="11"/>
      <c r="AA216" s="19"/>
      <c r="AB216" s="19"/>
      <c r="AC216" s="21"/>
      <c r="AD216" s="21"/>
      <c r="AE216" s="21"/>
      <c r="AF216" s="12"/>
      <c r="AG216" s="30"/>
      <c r="AH216" s="11"/>
      <c r="AI216" s="30"/>
      <c r="AJ216" s="11"/>
      <c r="AK216" s="30"/>
      <c r="AL216" s="12"/>
      <c r="AM216" s="67"/>
      <c r="AN216" s="11"/>
      <c r="AO216" s="66"/>
      <c r="AP216" s="1"/>
      <c r="AQ216" s="68"/>
      <c r="AR216" s="68"/>
      <c r="AS216" s="68"/>
      <c r="AT216" s="1"/>
      <c r="AV216" s="11"/>
      <c r="AW216" s="11"/>
      <c r="AX216" s="11"/>
      <c r="BT216" s="1"/>
      <c r="BU216" s="11"/>
    </row>
    <row r="217" spans="3:73" x14ac:dyDescent="0.25">
      <c r="C217" s="1"/>
      <c r="D217" s="1"/>
      <c r="E217" s="1"/>
      <c r="F217" s="1"/>
      <c r="G217" s="1"/>
      <c r="I217" s="1"/>
      <c r="J217" s="1"/>
      <c r="K217" s="1"/>
      <c r="L217" s="1"/>
      <c r="M217" s="1"/>
      <c r="O217" s="1"/>
      <c r="P217" s="11"/>
      <c r="Q217" s="68"/>
      <c r="R217" s="11"/>
      <c r="AA217" s="19"/>
      <c r="AB217" s="19"/>
      <c r="AC217" s="21"/>
      <c r="AD217" s="21"/>
      <c r="AE217" s="21"/>
      <c r="AF217" s="12"/>
      <c r="AG217" s="30"/>
      <c r="AH217" s="11"/>
      <c r="AI217" s="30"/>
      <c r="AJ217" s="11"/>
      <c r="AK217" s="30"/>
      <c r="AL217" s="12"/>
      <c r="AM217" s="67"/>
      <c r="AN217" s="11"/>
      <c r="AO217" s="66"/>
      <c r="AP217" s="1"/>
      <c r="AQ217" s="68"/>
      <c r="AR217" s="68"/>
      <c r="AS217" s="68"/>
      <c r="AT217" s="1"/>
      <c r="AV217" s="11"/>
      <c r="AW217" s="11"/>
      <c r="AX217" s="11"/>
      <c r="BT217" s="1"/>
      <c r="BU217" s="11"/>
    </row>
    <row r="218" spans="3:73" x14ac:dyDescent="0.25">
      <c r="C218" s="1"/>
      <c r="D218" s="1"/>
      <c r="E218" s="1"/>
      <c r="F218" s="1"/>
      <c r="G218" s="1"/>
      <c r="I218" s="1"/>
      <c r="J218" s="1"/>
      <c r="K218" s="1"/>
      <c r="L218" s="1"/>
      <c r="M218" s="1"/>
      <c r="O218" s="1"/>
      <c r="P218" s="11"/>
      <c r="Q218" s="68"/>
      <c r="R218" s="11"/>
      <c r="AA218" s="19"/>
      <c r="AB218" s="19"/>
      <c r="AC218" s="21"/>
      <c r="AD218" s="21"/>
      <c r="AE218" s="21"/>
      <c r="AF218" s="12"/>
      <c r="AG218" s="30"/>
      <c r="AH218" s="11"/>
      <c r="AI218" s="30"/>
      <c r="AJ218" s="11"/>
      <c r="AK218" s="30"/>
      <c r="AL218" s="12"/>
      <c r="AM218" s="67"/>
      <c r="AN218" s="11"/>
      <c r="AO218" s="66"/>
      <c r="AP218" s="1"/>
      <c r="AQ218" s="68"/>
      <c r="AR218" s="68"/>
      <c r="AS218" s="68"/>
      <c r="AT218" s="1"/>
      <c r="AV218" s="11"/>
      <c r="AW218" s="11"/>
      <c r="AX218" s="11"/>
      <c r="BT218" s="1"/>
      <c r="BU218" s="11"/>
    </row>
    <row r="219" spans="3:73" x14ac:dyDescent="0.25">
      <c r="C219" s="1"/>
      <c r="D219" s="1"/>
      <c r="E219" s="1"/>
      <c r="F219" s="1"/>
      <c r="G219" s="1"/>
      <c r="I219" s="1"/>
      <c r="J219" s="1"/>
      <c r="K219" s="1"/>
      <c r="L219" s="1"/>
      <c r="M219" s="1"/>
      <c r="O219" s="1"/>
      <c r="P219" s="11"/>
      <c r="Q219" s="68"/>
      <c r="R219" s="11"/>
      <c r="AA219" s="19"/>
      <c r="AB219" s="19"/>
      <c r="AC219" s="21"/>
      <c r="AD219" s="21"/>
      <c r="AE219" s="21"/>
      <c r="AF219" s="12"/>
      <c r="AG219" s="30"/>
      <c r="AH219" s="11"/>
      <c r="AI219" s="30"/>
      <c r="AJ219" s="11"/>
      <c r="AK219" s="30"/>
      <c r="AL219" s="12"/>
      <c r="AM219" s="67"/>
      <c r="AN219" s="11"/>
      <c r="AO219" s="66"/>
      <c r="AP219" s="1"/>
      <c r="AQ219" s="68"/>
      <c r="AR219" s="68"/>
      <c r="AS219" s="68"/>
      <c r="AT219" s="1"/>
      <c r="AV219" s="11"/>
      <c r="AW219" s="11"/>
      <c r="AX219" s="11"/>
      <c r="BT219" s="1"/>
      <c r="BU219" s="11"/>
    </row>
    <row r="220" spans="3:73" x14ac:dyDescent="0.25">
      <c r="C220" s="1"/>
      <c r="D220" s="1"/>
      <c r="E220" s="1"/>
      <c r="F220" s="1"/>
      <c r="G220" s="1"/>
      <c r="I220" s="1"/>
      <c r="J220" s="1"/>
      <c r="K220" s="1"/>
      <c r="L220" s="1"/>
      <c r="M220" s="1"/>
      <c r="O220" s="1"/>
      <c r="P220" s="11"/>
      <c r="Q220" s="68"/>
      <c r="R220" s="11"/>
      <c r="AA220" s="19"/>
      <c r="AB220" s="19"/>
      <c r="AC220" s="21"/>
      <c r="AD220" s="21"/>
      <c r="AE220" s="21"/>
      <c r="AF220" s="12"/>
      <c r="AG220" s="30"/>
      <c r="AH220" s="11"/>
      <c r="AI220" s="30"/>
      <c r="AJ220" s="11"/>
      <c r="AK220" s="30"/>
      <c r="AL220" s="12"/>
      <c r="AM220" s="67"/>
      <c r="AN220" s="11"/>
      <c r="AO220" s="66"/>
      <c r="AP220" s="1"/>
      <c r="AQ220" s="68"/>
      <c r="AR220" s="68"/>
      <c r="AS220" s="68"/>
      <c r="AT220" s="1"/>
      <c r="AV220" s="11"/>
      <c r="AW220" s="11"/>
      <c r="AX220" s="11"/>
      <c r="BT220" s="1"/>
      <c r="BU220" s="11"/>
    </row>
    <row r="221" spans="3:73" x14ac:dyDescent="0.25">
      <c r="R221" s="11"/>
      <c r="AA221" s="19"/>
      <c r="AB221" s="19"/>
      <c r="AC221" s="21"/>
      <c r="AD221" s="21"/>
      <c r="AE221" s="21"/>
      <c r="AF221" s="12"/>
      <c r="AG221" s="30"/>
      <c r="AH221" s="11"/>
      <c r="AI221" s="30"/>
      <c r="AJ221" s="11"/>
      <c r="AK221" s="30"/>
      <c r="AL221" s="12"/>
      <c r="AM221" s="67"/>
      <c r="AN221" s="11"/>
      <c r="AO221" s="66"/>
      <c r="AP221" s="1"/>
      <c r="AQ221" s="68"/>
      <c r="AR221" s="68"/>
      <c r="AS221" s="68"/>
      <c r="AT221" s="1"/>
      <c r="BT221" s="1"/>
      <c r="BU221" s="11"/>
    </row>
    <row r="222" spans="3:73" x14ac:dyDescent="0.25">
      <c r="C222" s="1"/>
      <c r="D222" s="1"/>
      <c r="E222" s="1"/>
      <c r="F222" s="1"/>
      <c r="G222" s="1"/>
      <c r="J222" s="1"/>
      <c r="K222" s="1"/>
      <c r="L222" s="1"/>
      <c r="M222" s="1"/>
      <c r="O222" s="1"/>
      <c r="R222" s="11"/>
      <c r="AA222" s="19"/>
      <c r="AB222" s="19"/>
      <c r="AC222" s="21"/>
      <c r="AD222" s="21"/>
      <c r="AE222" s="21"/>
      <c r="AF222" s="12"/>
      <c r="AG222" s="30"/>
      <c r="AH222" s="11"/>
      <c r="AI222" s="30"/>
      <c r="AJ222" s="11"/>
      <c r="AK222" s="30"/>
      <c r="AL222" s="12"/>
      <c r="AM222" s="67"/>
      <c r="AN222" s="11"/>
      <c r="AO222" s="66"/>
      <c r="AP222" s="1"/>
      <c r="AQ222" s="68"/>
      <c r="AR222" s="68"/>
      <c r="AS222" s="68"/>
      <c r="AT222" s="1"/>
      <c r="BT222" s="1"/>
      <c r="BU222" s="11"/>
    </row>
    <row r="223" spans="3:73" x14ac:dyDescent="0.25">
      <c r="C223" s="1"/>
      <c r="D223" s="1"/>
      <c r="E223" s="1"/>
      <c r="F223" s="1"/>
      <c r="G223" s="1"/>
      <c r="J223" s="1"/>
      <c r="K223" s="1"/>
      <c r="L223" s="1"/>
      <c r="M223" s="1"/>
      <c r="O223" s="1"/>
      <c r="R223" s="11"/>
      <c r="AA223" s="19"/>
      <c r="AB223" s="19"/>
      <c r="AC223" s="21"/>
      <c r="AD223" s="21"/>
      <c r="AE223" s="21"/>
      <c r="AF223" s="12"/>
      <c r="AG223" s="30"/>
      <c r="AH223" s="11"/>
      <c r="AI223" s="30"/>
      <c r="AJ223" s="11"/>
      <c r="AK223" s="30"/>
      <c r="AL223" s="12"/>
      <c r="AM223" s="67"/>
      <c r="AN223" s="11"/>
      <c r="AO223" s="66"/>
      <c r="AP223" s="1"/>
      <c r="AQ223" s="68"/>
      <c r="AR223" s="68"/>
      <c r="AS223" s="68"/>
      <c r="AT223" s="1"/>
      <c r="BT223" s="1"/>
      <c r="BU223" s="11"/>
    </row>
    <row r="224" spans="3:73" x14ac:dyDescent="0.25">
      <c r="AN224" s="11"/>
      <c r="AO224" s="66"/>
      <c r="AP224" s="1"/>
      <c r="BT224" s="1"/>
      <c r="BU224" s="11"/>
    </row>
    <row r="225" spans="3:73" x14ac:dyDescent="0.25">
      <c r="C225" s="1"/>
      <c r="D225" s="1"/>
      <c r="E225" s="1"/>
      <c r="F225" s="1"/>
      <c r="G225" s="1"/>
      <c r="I225" s="1"/>
      <c r="J225" s="1"/>
      <c r="K225" s="1"/>
      <c r="L225" s="1"/>
      <c r="M225" s="1"/>
      <c r="N225" s="1"/>
      <c r="O225" s="1"/>
      <c r="P225" s="1"/>
      <c r="Q225" s="1"/>
      <c r="R225" s="11"/>
      <c r="AA225" s="19"/>
      <c r="AB225" s="19"/>
      <c r="AC225" s="21"/>
      <c r="AD225" s="21"/>
      <c r="AE225" s="21"/>
      <c r="AF225" s="12"/>
      <c r="AG225" s="30"/>
      <c r="AH225" s="11"/>
      <c r="AI225" s="30"/>
      <c r="AJ225" s="11"/>
      <c r="AK225" s="30"/>
      <c r="AL225" s="12"/>
      <c r="AM225" s="67"/>
      <c r="AN225" s="11"/>
      <c r="AO225" s="66"/>
      <c r="AP225" s="1"/>
      <c r="AQ225" s="68"/>
      <c r="AR225" s="68"/>
      <c r="AS225" s="68"/>
      <c r="AT225" s="1"/>
      <c r="BT225" s="1"/>
      <c r="BU225" s="11"/>
    </row>
    <row r="226" spans="3:73" x14ac:dyDescent="0.25">
      <c r="C226" s="1"/>
      <c r="D226" s="1"/>
      <c r="E226" s="1"/>
      <c r="F226" s="1"/>
      <c r="G226" s="1"/>
      <c r="I226" s="1"/>
      <c r="J226" s="1"/>
      <c r="K226" s="1"/>
      <c r="L226" s="1"/>
      <c r="M226" s="1"/>
      <c r="N226" s="1"/>
      <c r="O226" s="1"/>
      <c r="P226" s="1"/>
      <c r="Q226" s="1"/>
      <c r="R226" s="11"/>
      <c r="AA226" s="19"/>
      <c r="AB226" s="19"/>
      <c r="AC226" s="21"/>
      <c r="AD226" s="21"/>
      <c r="AE226" s="21"/>
      <c r="AF226" s="12"/>
      <c r="AG226" s="30"/>
      <c r="AH226" s="11"/>
      <c r="AI226" s="30"/>
      <c r="AJ226" s="11"/>
      <c r="AK226" s="30"/>
      <c r="AL226" s="12"/>
      <c r="AM226" s="67"/>
      <c r="AN226" s="11"/>
      <c r="AO226" s="66"/>
      <c r="AP226" s="1"/>
      <c r="AQ226" s="68"/>
      <c r="AR226" s="68"/>
      <c r="AS226" s="68"/>
      <c r="AT226" s="1"/>
      <c r="BT226" s="1"/>
      <c r="BU226" s="11"/>
    </row>
    <row r="227" spans="3:73" x14ac:dyDescent="0.25">
      <c r="C227" s="1"/>
      <c r="D227" s="1"/>
      <c r="E227" s="1"/>
      <c r="F227" s="1"/>
      <c r="G227" s="1"/>
      <c r="I227" s="1"/>
      <c r="J227" s="1"/>
      <c r="K227" s="1"/>
      <c r="L227" s="1"/>
      <c r="M227" s="1"/>
      <c r="N227" s="1"/>
      <c r="O227" s="1"/>
      <c r="P227" s="1"/>
      <c r="Q227" s="1"/>
      <c r="R227" s="11"/>
      <c r="AA227" s="19"/>
      <c r="AB227" s="19"/>
      <c r="AC227" s="21"/>
      <c r="AD227" s="21"/>
      <c r="AE227" s="21"/>
      <c r="AF227" s="12"/>
      <c r="AG227" s="30"/>
      <c r="AH227" s="11"/>
      <c r="AI227" s="30"/>
      <c r="AJ227" s="11"/>
      <c r="AK227" s="30"/>
      <c r="AL227" s="12"/>
      <c r="AM227" s="67"/>
      <c r="AN227" s="11"/>
      <c r="AO227" s="66"/>
      <c r="AP227" s="1"/>
      <c r="AQ227" s="68"/>
      <c r="AR227" s="68"/>
      <c r="AS227" s="68"/>
      <c r="AT227" s="1"/>
      <c r="BT227" s="1"/>
      <c r="BU227" s="11"/>
    </row>
    <row r="228" spans="3:73" x14ac:dyDescent="0.25">
      <c r="C228" s="1"/>
      <c r="D228" s="1"/>
      <c r="E228" s="1"/>
      <c r="F228" s="1"/>
      <c r="G228" s="1"/>
      <c r="I228" s="1"/>
      <c r="J228" s="1"/>
      <c r="K228" s="1"/>
      <c r="L228" s="1"/>
      <c r="M228" s="1"/>
      <c r="N228" s="1"/>
      <c r="O228" s="1"/>
      <c r="P228" s="1"/>
      <c r="Q228" s="1"/>
      <c r="R228" s="11"/>
      <c r="AA228" s="19"/>
      <c r="AB228" s="19"/>
      <c r="AC228" s="21"/>
      <c r="AD228" s="21"/>
      <c r="AE228" s="21"/>
      <c r="AF228" s="12"/>
      <c r="AG228" s="30"/>
      <c r="AH228" s="11"/>
      <c r="AI228" s="30"/>
      <c r="AJ228" s="11"/>
      <c r="AK228" s="30"/>
      <c r="AL228" s="12"/>
      <c r="AM228" s="67"/>
      <c r="AN228" s="11"/>
      <c r="AO228" s="66"/>
      <c r="AP228" s="1"/>
      <c r="AQ228" s="68"/>
      <c r="AR228" s="68"/>
      <c r="AS228" s="68"/>
      <c r="AT228" s="1"/>
      <c r="BT228" s="1"/>
      <c r="BU228" s="11"/>
    </row>
    <row r="229" spans="3:73" x14ac:dyDescent="0.25">
      <c r="C229" s="1"/>
      <c r="D229" s="1"/>
      <c r="E229" s="1"/>
      <c r="F229" s="1"/>
      <c r="G229" s="1"/>
      <c r="I229" s="1"/>
      <c r="J229" s="1"/>
      <c r="K229" s="1"/>
      <c r="L229" s="1"/>
      <c r="M229" s="1"/>
      <c r="N229" s="1"/>
      <c r="O229" s="1"/>
      <c r="P229" s="1"/>
      <c r="Q229" s="1"/>
      <c r="R229" s="11"/>
      <c r="AA229" s="19"/>
      <c r="AB229" s="19"/>
      <c r="AC229" s="21"/>
      <c r="AD229" s="21"/>
      <c r="AE229" s="21"/>
      <c r="AF229" s="12"/>
      <c r="AG229" s="30"/>
      <c r="AH229" s="11"/>
      <c r="AI229" s="30"/>
      <c r="AJ229" s="11"/>
      <c r="AK229" s="30"/>
      <c r="AL229" s="12"/>
      <c r="AM229" s="67"/>
      <c r="AN229" s="11"/>
      <c r="AO229" s="66"/>
      <c r="AP229" s="1"/>
      <c r="AQ229" s="68"/>
      <c r="AR229" s="68"/>
      <c r="AS229" s="68"/>
      <c r="AT229" s="1"/>
      <c r="BT229" s="1"/>
      <c r="BU229" s="11"/>
    </row>
    <row r="230" spans="3:73" x14ac:dyDescent="0.25">
      <c r="C230" s="1"/>
      <c r="D230" s="1"/>
      <c r="E230" s="1"/>
      <c r="F230" s="1"/>
      <c r="G230" s="1"/>
      <c r="I230" s="1"/>
      <c r="J230" s="1"/>
      <c r="K230" s="1"/>
      <c r="L230" s="1"/>
      <c r="M230" s="1"/>
      <c r="N230" s="1"/>
      <c r="O230" s="1"/>
      <c r="P230" s="1"/>
      <c r="Q230" s="1"/>
      <c r="R230" s="11"/>
      <c r="AA230" s="19"/>
      <c r="AB230" s="19"/>
      <c r="AC230" s="21"/>
      <c r="AD230" s="21"/>
      <c r="AE230" s="21"/>
      <c r="AF230" s="12"/>
      <c r="AG230" s="30"/>
      <c r="AH230" s="11"/>
      <c r="AI230" s="30"/>
      <c r="AJ230" s="11"/>
      <c r="AK230" s="30"/>
      <c r="AL230" s="12"/>
      <c r="AM230" s="67"/>
      <c r="AN230" s="11"/>
      <c r="AO230" s="66"/>
      <c r="AP230" s="1"/>
      <c r="AQ230" s="68"/>
      <c r="AR230" s="68"/>
      <c r="AS230" s="68"/>
      <c r="AT230" s="1"/>
    </row>
    <row r="231" spans="3:73" x14ac:dyDescent="0.25">
      <c r="C231" s="1"/>
      <c r="D231" s="1"/>
      <c r="E231" s="1"/>
      <c r="F231" s="1"/>
      <c r="G231" s="1"/>
      <c r="I231" s="1"/>
      <c r="J231" s="1"/>
      <c r="K231" s="1"/>
      <c r="L231" s="1"/>
      <c r="M231" s="1"/>
      <c r="N231" s="1"/>
      <c r="O231" s="1"/>
      <c r="P231" s="1"/>
      <c r="Q231" s="1"/>
      <c r="R231" s="11"/>
      <c r="AA231" s="19"/>
      <c r="AB231" s="19"/>
      <c r="AC231" s="21"/>
      <c r="AD231" s="21"/>
      <c r="AE231" s="21"/>
      <c r="AF231" s="12"/>
      <c r="AG231" s="30"/>
      <c r="AH231" s="11"/>
      <c r="AI231" s="30"/>
      <c r="AJ231" s="11"/>
      <c r="AK231" s="30"/>
      <c r="AL231" s="12"/>
      <c r="AM231" s="67"/>
      <c r="AN231" s="11"/>
      <c r="AO231" s="66"/>
      <c r="AP231" s="1"/>
      <c r="AQ231" s="68"/>
      <c r="AR231" s="68"/>
      <c r="AS231" s="68"/>
      <c r="AT231" s="1"/>
    </row>
    <row r="232" spans="3:73" x14ac:dyDescent="0.25">
      <c r="C232" s="1"/>
      <c r="D232" s="1"/>
      <c r="E232" s="1"/>
      <c r="F232" s="1"/>
      <c r="G232" s="1"/>
      <c r="I232" s="1"/>
      <c r="J232" s="1"/>
      <c r="K232" s="1"/>
      <c r="L232" s="1"/>
      <c r="M232" s="1"/>
      <c r="N232" s="1"/>
      <c r="O232" s="1"/>
      <c r="P232" s="1"/>
      <c r="Q232" s="1"/>
      <c r="R232" s="11"/>
      <c r="AA232" s="19"/>
      <c r="AB232" s="19"/>
      <c r="AC232" s="21"/>
      <c r="AD232" s="21"/>
      <c r="AE232" s="21"/>
      <c r="AF232" s="12"/>
      <c r="AG232" s="30"/>
      <c r="AH232" s="11"/>
      <c r="AI232" s="30"/>
      <c r="AJ232" s="11"/>
      <c r="AK232" s="30"/>
      <c r="AL232" s="12"/>
      <c r="AM232" s="67"/>
      <c r="AN232" s="11"/>
      <c r="AO232" s="66"/>
      <c r="AP232" s="1"/>
      <c r="AQ232" s="68"/>
      <c r="AR232" s="68"/>
      <c r="AS232" s="68"/>
      <c r="AT232" s="1"/>
    </row>
    <row r="233" spans="3:73" x14ac:dyDescent="0.25">
      <c r="C233" s="1"/>
      <c r="D233" s="1"/>
      <c r="E233" s="1"/>
      <c r="F233" s="1"/>
      <c r="G233" s="1"/>
      <c r="I233" s="1"/>
      <c r="J233" s="1"/>
      <c r="K233" s="1"/>
      <c r="L233" s="1"/>
      <c r="M233" s="1"/>
      <c r="N233" s="1"/>
      <c r="O233" s="1"/>
      <c r="P233" s="1"/>
      <c r="Q233" s="1"/>
      <c r="R233" s="11"/>
      <c r="AA233" s="19"/>
      <c r="AB233" s="19"/>
      <c r="AC233" s="21"/>
      <c r="AD233" s="21"/>
      <c r="AE233" s="21"/>
      <c r="AF233" s="12"/>
      <c r="AG233" s="30"/>
      <c r="AH233" s="11"/>
      <c r="AI233" s="30"/>
      <c r="AJ233" s="11"/>
      <c r="AK233" s="30"/>
      <c r="AL233" s="12"/>
      <c r="AM233" s="67"/>
      <c r="AN233" s="11"/>
      <c r="AO233" s="66"/>
      <c r="AP233" s="1"/>
      <c r="AQ233" s="68"/>
      <c r="AR233" s="68"/>
      <c r="AS233" s="68"/>
      <c r="AT233" s="1"/>
    </row>
    <row r="234" spans="3:73" x14ac:dyDescent="0.25">
      <c r="C234" s="1"/>
      <c r="D234" s="1"/>
      <c r="E234" s="1"/>
      <c r="F234" s="1"/>
      <c r="G234" s="1"/>
      <c r="I234" s="1"/>
      <c r="J234" s="1"/>
      <c r="K234" s="1"/>
      <c r="L234" s="1"/>
      <c r="M234" s="1"/>
      <c r="O234" s="1"/>
      <c r="P234" s="1"/>
      <c r="Q234" s="1"/>
      <c r="R234" s="11"/>
      <c r="AA234" s="19"/>
      <c r="AB234" s="19"/>
      <c r="AC234" s="21"/>
      <c r="AD234" s="21"/>
      <c r="AE234" s="21"/>
      <c r="AF234" s="12"/>
      <c r="AG234" s="30"/>
      <c r="AH234" s="11"/>
      <c r="AI234" s="30"/>
      <c r="AJ234" s="11"/>
      <c r="AK234" s="30"/>
      <c r="AL234" s="12"/>
      <c r="AM234" s="67"/>
      <c r="AN234" s="11"/>
      <c r="AO234" s="66"/>
      <c r="AP234" s="1"/>
      <c r="AQ234" s="68"/>
      <c r="AR234" s="68"/>
      <c r="AS234" s="68"/>
      <c r="AT234" s="1"/>
    </row>
    <row r="235" spans="3:73" x14ac:dyDescent="0.25">
      <c r="C235" s="1"/>
      <c r="D235" s="1"/>
      <c r="E235" s="1"/>
      <c r="F235" s="1"/>
      <c r="G235" s="1"/>
      <c r="I235" s="1"/>
      <c r="J235" s="1"/>
      <c r="K235" s="1"/>
      <c r="L235" s="1"/>
      <c r="M235" s="1"/>
      <c r="O235" s="1"/>
      <c r="P235" s="1"/>
      <c r="Q235" s="1"/>
      <c r="R235" s="11"/>
      <c r="AA235" s="19"/>
      <c r="AB235" s="19"/>
      <c r="AC235" s="21"/>
      <c r="AD235" s="21"/>
      <c r="AE235" s="21"/>
      <c r="AF235" s="12"/>
      <c r="AG235" s="30"/>
      <c r="AH235" s="11"/>
      <c r="AI235" s="30"/>
      <c r="AJ235" s="11"/>
      <c r="AK235" s="30"/>
      <c r="AL235" s="12"/>
      <c r="AM235" s="67"/>
      <c r="AN235" s="11"/>
      <c r="AO235" s="66"/>
      <c r="AP235" s="1"/>
      <c r="AQ235" s="68"/>
      <c r="AR235" s="68"/>
      <c r="AS235" s="68"/>
      <c r="AT235" s="1"/>
    </row>
    <row r="236" spans="3:73" x14ac:dyDescent="0.25">
      <c r="C236" s="1"/>
      <c r="D236" s="1"/>
      <c r="E236" s="1"/>
      <c r="F236" s="1"/>
      <c r="G236" s="1"/>
      <c r="I236" s="1"/>
      <c r="J236" s="1"/>
      <c r="K236" s="1"/>
      <c r="L236" s="1"/>
      <c r="M236" s="1"/>
      <c r="O236" s="1"/>
      <c r="P236" s="1"/>
      <c r="Q236" s="1"/>
      <c r="R236" s="11"/>
      <c r="AA236" s="19"/>
      <c r="AB236" s="19"/>
      <c r="AC236" s="21"/>
      <c r="AD236" s="21"/>
      <c r="AE236" s="21"/>
      <c r="AF236" s="12"/>
      <c r="AG236" s="30"/>
      <c r="AH236" s="11"/>
      <c r="AI236" s="30"/>
      <c r="AJ236" s="11"/>
      <c r="AK236" s="30"/>
      <c r="AL236" s="12"/>
      <c r="AM236" s="67"/>
      <c r="AN236" s="11"/>
      <c r="AO236" s="66"/>
      <c r="AP236" s="1"/>
      <c r="AQ236" s="68"/>
      <c r="AR236" s="68"/>
      <c r="AS236" s="68"/>
      <c r="AT236" s="1"/>
    </row>
    <row r="237" spans="3:73" x14ac:dyDescent="0.25">
      <c r="C237" s="1"/>
      <c r="D237" s="1"/>
      <c r="E237" s="1"/>
      <c r="F237" s="1"/>
      <c r="G237" s="1"/>
      <c r="I237" s="1"/>
      <c r="J237" s="1"/>
      <c r="K237" s="1"/>
      <c r="L237" s="1"/>
      <c r="M237" s="1"/>
      <c r="O237" s="1"/>
      <c r="P237" s="1"/>
      <c r="Q237" s="1"/>
      <c r="R237" s="11"/>
      <c r="AA237" s="19"/>
      <c r="AB237" s="19"/>
      <c r="AC237" s="21"/>
      <c r="AD237" s="21"/>
      <c r="AE237" s="21"/>
      <c r="AF237" s="12"/>
      <c r="AG237" s="30"/>
      <c r="AH237" s="11"/>
      <c r="AI237" s="30"/>
      <c r="AJ237" s="11"/>
      <c r="AK237" s="30"/>
      <c r="AL237" s="12"/>
      <c r="AM237" s="67"/>
      <c r="AN237" s="11"/>
      <c r="AO237" s="66"/>
      <c r="AP237" s="1"/>
      <c r="AQ237" s="68"/>
      <c r="AR237" s="68"/>
      <c r="AS237" s="68"/>
      <c r="AT237" s="1"/>
    </row>
    <row r="238" spans="3:73" x14ac:dyDescent="0.25">
      <c r="C238" s="1"/>
      <c r="D238" s="1"/>
      <c r="E238" s="1"/>
      <c r="F238" s="1"/>
      <c r="G238" s="1"/>
      <c r="I238" s="1"/>
      <c r="J238" s="1"/>
      <c r="K238" s="1"/>
      <c r="L238" s="1"/>
      <c r="M238" s="1"/>
      <c r="O238" s="1"/>
      <c r="P238" s="1"/>
      <c r="Q238" s="1"/>
      <c r="R238" s="11"/>
      <c r="AA238" s="19"/>
      <c r="AB238" s="19"/>
      <c r="AC238" s="21"/>
      <c r="AD238" s="21"/>
      <c r="AE238" s="21"/>
      <c r="AF238" s="12"/>
      <c r="AG238" s="30"/>
      <c r="AH238" s="11"/>
      <c r="AI238" s="30"/>
      <c r="AJ238" s="11"/>
      <c r="AK238" s="30"/>
      <c r="AL238" s="12"/>
      <c r="AM238" s="67"/>
      <c r="AN238" s="11"/>
      <c r="AO238" s="66"/>
      <c r="AP238" s="1"/>
      <c r="AQ238" s="68"/>
      <c r="AR238" s="68"/>
      <c r="AS238" s="68"/>
      <c r="AT238" s="1"/>
    </row>
    <row r="239" spans="3:73" x14ac:dyDescent="0.25">
      <c r="C239" s="1"/>
      <c r="D239" s="1"/>
      <c r="E239" s="1"/>
      <c r="F239" s="1"/>
      <c r="G239" s="1"/>
      <c r="I239" s="1"/>
      <c r="J239" s="1"/>
      <c r="K239" s="1"/>
      <c r="L239" s="1"/>
      <c r="M239" s="1"/>
      <c r="O239" s="1"/>
      <c r="P239" s="1"/>
      <c r="Q239" s="1"/>
      <c r="R239" s="11"/>
      <c r="AA239" s="19"/>
      <c r="AB239" s="19"/>
      <c r="AC239" s="21"/>
      <c r="AD239" s="21"/>
      <c r="AE239" s="21"/>
      <c r="AF239" s="12"/>
      <c r="AG239" s="30"/>
      <c r="AH239" s="11"/>
      <c r="AI239" s="30"/>
      <c r="AJ239" s="11"/>
      <c r="AK239" s="30"/>
      <c r="AL239" s="12"/>
      <c r="AM239" s="67"/>
      <c r="AN239" s="11"/>
      <c r="AO239" s="66"/>
      <c r="AP239" s="1"/>
      <c r="AQ239" s="68"/>
      <c r="AR239" s="68"/>
      <c r="AS239" s="68"/>
      <c r="AT239" s="1"/>
    </row>
    <row r="240" spans="3:73" x14ac:dyDescent="0.25">
      <c r="C240" s="1"/>
      <c r="D240" s="1"/>
      <c r="E240" s="1"/>
      <c r="F240" s="1"/>
      <c r="G240" s="1"/>
      <c r="I240" s="1"/>
      <c r="J240" s="1"/>
      <c r="K240" s="1"/>
      <c r="L240" s="1"/>
      <c r="M240" s="1"/>
      <c r="O240" s="1"/>
      <c r="P240" s="1"/>
      <c r="Q240" s="1"/>
      <c r="R240" s="11"/>
      <c r="AA240" s="19"/>
      <c r="AB240" s="19"/>
      <c r="AC240" s="21"/>
      <c r="AD240" s="21"/>
      <c r="AE240" s="21"/>
      <c r="AF240" s="12"/>
      <c r="AG240" s="30"/>
      <c r="AH240" s="11"/>
      <c r="AI240" s="30"/>
      <c r="AJ240" s="11"/>
      <c r="AK240" s="30"/>
      <c r="AL240" s="12"/>
      <c r="AM240" s="67"/>
      <c r="AN240" s="11"/>
      <c r="AO240" s="66"/>
      <c r="AP240" s="1"/>
      <c r="AQ240" s="68"/>
      <c r="AR240" s="68"/>
      <c r="AS240" s="68"/>
      <c r="AT240" s="1"/>
    </row>
    <row r="241" spans="3:46" x14ac:dyDescent="0.25">
      <c r="C241" s="1"/>
      <c r="D241" s="1"/>
      <c r="E241" s="1"/>
      <c r="F241" s="1"/>
      <c r="G241" s="1"/>
      <c r="I241" s="1"/>
      <c r="J241" s="1"/>
      <c r="K241" s="1"/>
      <c r="L241" s="1"/>
      <c r="M241" s="1"/>
      <c r="O241" s="1"/>
      <c r="P241" s="1"/>
      <c r="Q241" s="1"/>
      <c r="R241" s="11"/>
      <c r="AA241" s="19"/>
      <c r="AB241" s="19"/>
      <c r="AC241" s="21"/>
      <c r="AD241" s="21"/>
      <c r="AE241" s="21"/>
      <c r="AF241" s="12"/>
      <c r="AG241" s="30"/>
      <c r="AH241" s="11"/>
      <c r="AI241" s="30"/>
      <c r="AJ241" s="11"/>
      <c r="AK241" s="30"/>
      <c r="AL241" s="12"/>
      <c r="AM241" s="67"/>
      <c r="AN241" s="11"/>
      <c r="AO241" s="66"/>
      <c r="AP241" s="1"/>
      <c r="AQ241" s="68"/>
      <c r="AR241" s="68"/>
      <c r="AS241" s="68"/>
      <c r="AT241" s="1"/>
    </row>
    <row r="242" spans="3:46" x14ac:dyDescent="0.25">
      <c r="C242" s="1"/>
      <c r="D242" s="1"/>
      <c r="E242" s="1"/>
      <c r="F242" s="1"/>
      <c r="G242" s="1"/>
      <c r="I242" s="1"/>
      <c r="J242" s="1"/>
      <c r="K242" s="1"/>
      <c r="L242" s="1"/>
      <c r="M242" s="1"/>
      <c r="O242" s="1"/>
      <c r="P242" s="1"/>
      <c r="Q242" s="1"/>
      <c r="R242" s="11"/>
      <c r="AA242" s="19"/>
      <c r="AB242" s="19"/>
      <c r="AC242" s="21"/>
      <c r="AD242" s="21"/>
      <c r="AE242" s="21"/>
      <c r="AF242" s="12"/>
      <c r="AG242" s="30"/>
      <c r="AH242" s="11"/>
      <c r="AI242" s="30"/>
      <c r="AJ242" s="11"/>
      <c r="AK242" s="30"/>
      <c r="AL242" s="12"/>
      <c r="AM242" s="67"/>
      <c r="AN242" s="11"/>
      <c r="AO242" s="66"/>
      <c r="AP242" s="1"/>
      <c r="AQ242" s="68"/>
      <c r="AR242" s="68"/>
      <c r="AS242" s="68"/>
      <c r="AT242" s="1"/>
    </row>
    <row r="243" spans="3:46" x14ac:dyDescent="0.25">
      <c r="C243" s="1"/>
      <c r="D243" s="1"/>
      <c r="E243" s="1"/>
      <c r="F243" s="1"/>
      <c r="G243" s="1"/>
      <c r="I243" s="1"/>
      <c r="J243" s="1"/>
      <c r="K243" s="1"/>
      <c r="L243" s="1"/>
      <c r="M243" s="1"/>
      <c r="O243" s="1"/>
      <c r="P243" s="1"/>
      <c r="Q243" s="1"/>
      <c r="R243" s="11"/>
      <c r="AA243" s="19"/>
      <c r="AB243" s="19"/>
      <c r="AC243" s="21"/>
      <c r="AD243" s="21"/>
      <c r="AE243" s="21"/>
      <c r="AF243" s="12"/>
      <c r="AG243" s="30"/>
      <c r="AH243" s="11"/>
      <c r="AI243" s="30"/>
      <c r="AJ243" s="11"/>
      <c r="AK243" s="30"/>
      <c r="AL243" s="12"/>
      <c r="AM243" s="67"/>
      <c r="AN243" s="11"/>
      <c r="AO243" s="66"/>
      <c r="AP243" s="1"/>
      <c r="AQ243" s="68"/>
      <c r="AR243" s="68"/>
      <c r="AS243" s="68"/>
      <c r="AT243" s="1"/>
    </row>
    <row r="244" spans="3:46" x14ac:dyDescent="0.25">
      <c r="C244" s="1"/>
      <c r="D244" s="1"/>
      <c r="E244" s="1"/>
      <c r="F244" s="1"/>
      <c r="G244" s="1"/>
      <c r="I244" s="1"/>
      <c r="J244" s="1"/>
      <c r="K244" s="1"/>
      <c r="L244" s="1"/>
      <c r="M244" s="1"/>
      <c r="N244" s="1"/>
      <c r="O244" s="1"/>
      <c r="P244" s="1"/>
      <c r="Q244" s="1"/>
      <c r="R244" s="11"/>
      <c r="AA244" s="19"/>
      <c r="AB244" s="19"/>
      <c r="AC244" s="21"/>
      <c r="AD244" s="21"/>
      <c r="AE244" s="21"/>
      <c r="AF244" s="12"/>
      <c r="AG244" s="30"/>
      <c r="AH244" s="11"/>
      <c r="AI244" s="30"/>
      <c r="AJ244" s="11"/>
      <c r="AK244" s="30"/>
      <c r="AL244" s="12"/>
      <c r="AM244" s="67"/>
      <c r="AN244" s="11"/>
      <c r="AO244" s="66"/>
      <c r="AP244" s="1"/>
      <c r="AQ244" s="68"/>
      <c r="AR244" s="68"/>
      <c r="AS244" s="68"/>
      <c r="AT244" s="1"/>
    </row>
  </sheetData>
  <phoneticPr fontId="21" type="noConversion"/>
  <pageMargins left="0.75" right="0.75" top="1" bottom="1" header="0.5" footer="0.5"/>
  <pageSetup paperSize="9" orientation="portrait" horizontalDpi="4294967293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4"/>
  <dimension ref="A1:BP214"/>
  <sheetViews>
    <sheetView zoomScale="85" zoomScaleNormal="85" workbookViewId="0">
      <selection activeCell="F9" sqref="F9:I116"/>
    </sheetView>
  </sheetViews>
  <sheetFormatPr defaultRowHeight="13.2" x14ac:dyDescent="0.25"/>
  <cols>
    <col min="8" max="8" width="9.33203125" bestFit="1" customWidth="1"/>
    <col min="43" max="43" width="9.44140625" customWidth="1"/>
  </cols>
  <sheetData>
    <row r="1" spans="1:52" x14ac:dyDescent="0.25">
      <c r="A1" s="14" t="s">
        <v>624</v>
      </c>
    </row>
    <row r="3" spans="1:52" x14ac:dyDescent="0.25">
      <c r="A3" t="s">
        <v>151</v>
      </c>
    </row>
    <row r="4" spans="1:52" x14ac:dyDescent="0.25">
      <c r="A4" s="14"/>
    </row>
    <row r="5" spans="1:52" x14ac:dyDescent="0.25">
      <c r="A5" s="24" t="s">
        <v>155</v>
      </c>
    </row>
    <row r="6" spans="1:52" x14ac:dyDescent="0.25">
      <c r="A6" s="24" t="s">
        <v>186</v>
      </c>
      <c r="C6" s="18" t="str">
        <f>[1]Airfoil!$F$6</f>
        <v>UBI XS</v>
      </c>
    </row>
    <row r="7" spans="1:52" x14ac:dyDescent="0.25">
      <c r="A7" t="s">
        <v>169</v>
      </c>
      <c r="B7" t="s">
        <v>170</v>
      </c>
      <c r="C7" s="1">
        <f>[1]Airfoil!$F$7</f>
        <v>0.12</v>
      </c>
    </row>
    <row r="8" spans="1:52" x14ac:dyDescent="0.25">
      <c r="C8" s="1"/>
    </row>
    <row r="9" spans="1:52" x14ac:dyDescent="0.25">
      <c r="C9" s="1"/>
    </row>
    <row r="10" spans="1:52" x14ac:dyDescent="0.25">
      <c r="A10" s="24" t="s">
        <v>154</v>
      </c>
      <c r="E10" t="s">
        <v>47</v>
      </c>
      <c r="F10">
        <f>[1]Airfoil!F10</f>
        <v>400000</v>
      </c>
      <c r="G10">
        <f>[1]Airfoil!G10</f>
        <v>800000</v>
      </c>
      <c r="H10">
        <f>[1]Airfoil!H10</f>
        <v>1200000</v>
      </c>
      <c r="I10">
        <f>[1]Airfoil!I10</f>
        <v>1600000</v>
      </c>
    </row>
    <row r="11" spans="1:52" x14ac:dyDescent="0.25">
      <c r="A11" t="s">
        <v>171</v>
      </c>
      <c r="E11" t="s">
        <v>180</v>
      </c>
      <c r="F11" s="1">
        <f>[1]Airfoil!F11</f>
        <v>1.6974</v>
      </c>
      <c r="G11" s="1">
        <f>[1]Airfoil!G11</f>
        <v>1.7992999999999999</v>
      </c>
      <c r="H11" s="1">
        <f>[1]Airfoil!H11</f>
        <v>1.8586</v>
      </c>
      <c r="I11" s="1">
        <f>[1]Airfoil!I11</f>
        <v>1.8996</v>
      </c>
    </row>
    <row r="12" spans="1:52" x14ac:dyDescent="0.25">
      <c r="A12" t="s">
        <v>172</v>
      </c>
      <c r="E12" t="s">
        <v>312</v>
      </c>
      <c r="F12" s="1">
        <f>[1]Airfoil!F12</f>
        <v>14</v>
      </c>
      <c r="G12" s="1">
        <f>[1]Airfoil!G12</f>
        <v>15</v>
      </c>
      <c r="H12" s="1">
        <f>[1]Airfoil!H12</f>
        <v>16</v>
      </c>
      <c r="I12" s="1">
        <f>[1]Airfoil!I12</f>
        <v>16</v>
      </c>
    </row>
    <row r="13" spans="1:52" ht="15.6" x14ac:dyDescent="0.25">
      <c r="A13" t="s">
        <v>174</v>
      </c>
      <c r="E13" t="s">
        <v>99</v>
      </c>
      <c r="F13" s="1">
        <f>[1]Airfoil!F13</f>
        <v>5.8677562729006159</v>
      </c>
      <c r="G13" s="1">
        <f>[1]Airfoil!G13</f>
        <v>5.8621221879151628</v>
      </c>
      <c r="H13" s="1">
        <f>[1]Airfoil!H13</f>
        <v>5.719737014043214</v>
      </c>
      <c r="I13" s="1">
        <f>[1]Airfoil!I13</f>
        <v>5.8951627541010403</v>
      </c>
      <c r="J13" t="s">
        <v>175</v>
      </c>
    </row>
    <row r="14" spans="1:52" x14ac:dyDescent="0.25">
      <c r="A14" t="s">
        <v>176</v>
      </c>
      <c r="E14" s="24" t="s">
        <v>181</v>
      </c>
      <c r="F14" s="1">
        <f>[1]Airfoil!F14</f>
        <v>-6.7774287612436392</v>
      </c>
      <c r="G14" s="1">
        <f>[1]Airfoil!G14</f>
        <v>-6.9760907582339939</v>
      </c>
      <c r="H14" s="1">
        <f>[1]Airfoil!H14</f>
        <v>-7.292281933890731</v>
      </c>
      <c r="I14" s="1">
        <f>[1]Airfoil!I14</f>
        <v>-7.062252886364158</v>
      </c>
      <c r="J14" t="s">
        <v>161</v>
      </c>
    </row>
    <row r="15" spans="1:52" x14ac:dyDescent="0.25">
      <c r="A15" t="s">
        <v>177</v>
      </c>
      <c r="E15" t="s">
        <v>214</v>
      </c>
      <c r="F15" s="11">
        <f>[1]Airfoil!F15</f>
        <v>110.24229074889867</v>
      </c>
      <c r="G15" s="11">
        <f>[1]Airfoil!G15</f>
        <v>129.06896551724139</v>
      </c>
      <c r="H15" s="11">
        <f>[1]Airfoil!H15</f>
        <v>136.93922651933701</v>
      </c>
      <c r="I15" s="11">
        <f>[1]Airfoil!I15</f>
        <v>144.3402777777778</v>
      </c>
    </row>
    <row r="16" spans="1:52" x14ac:dyDescent="0.25">
      <c r="A16" t="s">
        <v>178</v>
      </c>
      <c r="E16" t="s">
        <v>215</v>
      </c>
      <c r="F16" s="1">
        <f>[1]Airfoil!F16</f>
        <v>1.0009999999999999</v>
      </c>
      <c r="G16" s="1">
        <f>[1]Airfoil!G16</f>
        <v>1.1229</v>
      </c>
      <c r="H16" s="1">
        <f>[1]Airfoil!H16</f>
        <v>1.2393000000000001</v>
      </c>
      <c r="I16" s="1">
        <f>[1]Airfoil!I16</f>
        <v>1.2471000000000001</v>
      </c>
      <c r="AZ16" s="9"/>
    </row>
    <row r="17" spans="1:68" x14ac:dyDescent="0.25">
      <c r="E17" t="s">
        <v>320</v>
      </c>
      <c r="F17" s="46">
        <v>0.1</v>
      </c>
      <c r="G17" s="46">
        <v>0.1</v>
      </c>
      <c r="H17" s="46">
        <v>0.1</v>
      </c>
      <c r="I17" s="46">
        <v>0.1</v>
      </c>
    </row>
    <row r="18" spans="1:68" x14ac:dyDescent="0.25">
      <c r="U18" s="8"/>
      <c r="V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G18" s="8"/>
      <c r="BH18" s="8"/>
      <c r="BJ18" s="8"/>
      <c r="BK18" s="8"/>
      <c r="BL18" s="8"/>
      <c r="BN18" s="8"/>
      <c r="BO18" s="8"/>
      <c r="BP18" s="8"/>
    </row>
    <row r="19" spans="1:68" x14ac:dyDescent="0.25">
      <c r="A19" t="s">
        <v>179</v>
      </c>
      <c r="E19" t="s">
        <v>219</v>
      </c>
      <c r="F19" s="8" t="s">
        <v>218</v>
      </c>
      <c r="G19" s="8" t="s">
        <v>49</v>
      </c>
      <c r="H19" s="8" t="s">
        <v>208</v>
      </c>
      <c r="I19" s="8" t="s">
        <v>50</v>
      </c>
      <c r="J19" s="8" t="s">
        <v>319</v>
      </c>
      <c r="K19" s="8" t="s">
        <v>296</v>
      </c>
      <c r="L19" s="8" t="s">
        <v>208</v>
      </c>
      <c r="M19" s="8" t="s">
        <v>220</v>
      </c>
      <c r="N19" s="8" t="s">
        <v>309</v>
      </c>
      <c r="U19" s="8"/>
      <c r="V19" s="8"/>
      <c r="Z19" s="8" t="s">
        <v>49</v>
      </c>
      <c r="AA19" s="8" t="s">
        <v>208</v>
      </c>
      <c r="AB19" s="8" t="s">
        <v>310</v>
      </c>
      <c r="AC19" s="8" t="s">
        <v>50</v>
      </c>
      <c r="AD19" s="8" t="s">
        <v>311</v>
      </c>
      <c r="AF19" s="8"/>
      <c r="BA19" s="8"/>
      <c r="BB19" s="8"/>
      <c r="BC19" s="8"/>
      <c r="BD19" s="8"/>
      <c r="BG19" s="8"/>
      <c r="BH19" s="8"/>
      <c r="BJ19" s="8"/>
      <c r="BK19" s="8"/>
      <c r="BL19" s="8"/>
      <c r="BN19" s="8"/>
      <c r="BO19" s="8"/>
      <c r="BP19" s="8"/>
    </row>
    <row r="20" spans="1:68" x14ac:dyDescent="0.25">
      <c r="D20" s="24"/>
      <c r="F20" s="8" t="s">
        <v>161</v>
      </c>
      <c r="G20" s="8"/>
      <c r="H20" s="8"/>
      <c r="I20" s="8"/>
      <c r="P20" s="8"/>
      <c r="R20" s="8"/>
    </row>
    <row r="21" spans="1:68" x14ac:dyDescent="0.25">
      <c r="A21" t="s">
        <v>187</v>
      </c>
      <c r="B21" s="28">
        <v>6.6199999999999995E-2</v>
      </c>
      <c r="D21" s="16"/>
      <c r="U21" s="1"/>
      <c r="V21" s="1"/>
      <c r="Y21" s="1"/>
      <c r="AB21" s="9"/>
      <c r="AD21" s="12"/>
      <c r="AF21" s="11"/>
      <c r="AG21" s="1"/>
      <c r="AH21" s="1"/>
      <c r="AI21" s="9"/>
      <c r="AJ21" s="9"/>
      <c r="AK21" s="9"/>
      <c r="AL21" s="1"/>
      <c r="AM21" s="1"/>
      <c r="AN21" s="1"/>
      <c r="AO21" s="1"/>
      <c r="AP21" s="9"/>
      <c r="AQ21" s="9"/>
      <c r="AR21" s="9"/>
      <c r="AS21" s="1"/>
      <c r="AT21" s="1"/>
      <c r="AU21" s="9"/>
      <c r="AV21" s="9"/>
      <c r="AW21" s="1"/>
      <c r="AX21" s="9"/>
      <c r="AY21" s="9"/>
      <c r="AZ21" s="9"/>
      <c r="BA21" s="11"/>
      <c r="BB21" s="11"/>
      <c r="BC21" s="11"/>
      <c r="BD21" s="12"/>
      <c r="BG21" s="1"/>
      <c r="BH21" s="1"/>
      <c r="BJ21" s="1"/>
      <c r="BK21" s="1"/>
      <c r="BN21" s="1"/>
      <c r="BO21" s="1"/>
    </row>
    <row r="22" spans="1:68" x14ac:dyDescent="0.25">
      <c r="B22" s="28">
        <v>-0.37259999999999999</v>
      </c>
      <c r="C22" t="s">
        <v>49</v>
      </c>
      <c r="D22" s="16"/>
      <c r="E22">
        <f>F10</f>
        <v>400000</v>
      </c>
      <c r="F22" s="9">
        <f>[1]Airfoil!F22</f>
        <v>-4</v>
      </c>
      <c r="G22" s="9">
        <f>[1]Airfoil!G22</f>
        <v>0.2172</v>
      </c>
      <c r="H22" s="9">
        <f>[1]Airfoil!H22</f>
        <v>1.137E-2</v>
      </c>
      <c r="I22" s="9">
        <f>[1]Airfoil!I22</f>
        <v>-0.15659999999999999</v>
      </c>
      <c r="J22" s="9">
        <f>H22*(1+$F$17)</f>
        <v>1.2507000000000001E-2</v>
      </c>
      <c r="K22" s="1">
        <f t="shared" ref="K22:K41" si="0">G22^2</f>
        <v>4.7175840000000004E-2</v>
      </c>
      <c r="L22" s="39">
        <f>$B$21+$B$22*G22+$B$23*G22^2+$B$24*G22^3+$B$25*G22^4+$B$26*G22^5+$B$27*G22^6</f>
        <v>2.7326044147594913E-2</v>
      </c>
      <c r="M22" s="11">
        <f>IF(OR(G22&lt;0,J22=0),0,G22/J22)</f>
        <v>17.366274886063803</v>
      </c>
      <c r="N22" s="11">
        <f>IF(OR(G22&lt;0,J22=0),0,G22^(3/2)/J22)</f>
        <v>8.0935039224344205</v>
      </c>
      <c r="R22" s="1"/>
      <c r="U22" s="1"/>
      <c r="V22" s="1"/>
      <c r="Y22" s="1"/>
      <c r="Z22" s="9">
        <f t="shared" ref="Z22:Z41" si="1">IF(F22&gt;$F$12,$F$11,IF(AND(G22=0,OR(G21=0,G21&gt;0)),Z21,G22))</f>
        <v>0.2172</v>
      </c>
      <c r="AA22" s="9">
        <f>IF(F22&gt;$F$12,AA21,IF(Z21=$F$11,AA21,J22))</f>
        <v>1.2507000000000001E-2</v>
      </c>
      <c r="AB22" s="9">
        <f>(AA23-AA22)/IF((Z23-Z22)=0,0.000001,(Z23-Z22))</f>
        <v>-1.6751687921980504E-2</v>
      </c>
      <c r="AC22" s="9">
        <f t="shared" ref="AC22:AC41" si="2">IF(F22&gt;$F$12,AC21,IF(Z21=$F$11,AC21,I22))</f>
        <v>-0.15659999999999999</v>
      </c>
      <c r="AD22" s="9">
        <f t="shared" ref="AD22:AD40" si="3">(AC23-AC22)/IF((Z23-Z22)=0,0.000001,(Z23-Z22))</f>
        <v>-3.6759189797449486E-2</v>
      </c>
      <c r="AF22" s="11"/>
      <c r="AG22" s="1"/>
      <c r="AH22" s="1"/>
      <c r="AI22" s="9"/>
      <c r="AJ22" s="9"/>
      <c r="AK22" s="9"/>
      <c r="AL22" s="1"/>
      <c r="AM22" s="1"/>
      <c r="AN22" s="1"/>
      <c r="AO22" s="1"/>
      <c r="AP22" s="9"/>
      <c r="AQ22" s="9"/>
      <c r="AR22" s="9"/>
      <c r="AS22" s="1"/>
      <c r="AT22" s="1"/>
      <c r="AU22" s="9"/>
      <c r="AV22" s="9"/>
      <c r="AW22" s="1"/>
      <c r="AX22" s="9"/>
      <c r="AY22" s="9"/>
      <c r="AZ22" s="9"/>
      <c r="BA22" s="11"/>
      <c r="BB22" s="11"/>
      <c r="BC22" s="11"/>
      <c r="BD22" s="12"/>
      <c r="BG22" s="1"/>
      <c r="BH22" s="1"/>
      <c r="BJ22" s="1"/>
      <c r="BK22" s="1"/>
      <c r="BN22" s="1"/>
      <c r="BO22" s="1"/>
    </row>
    <row r="23" spans="1:68" x14ac:dyDescent="0.25">
      <c r="B23" s="28">
        <v>1.3473999999999999</v>
      </c>
      <c r="C23" t="s">
        <v>185</v>
      </c>
      <c r="D23" s="16"/>
      <c r="F23" s="9">
        <f>[1]Airfoil!F23</f>
        <v>-3</v>
      </c>
      <c r="G23" s="9">
        <f>[1]Airfoil!G23</f>
        <v>0.35049999999999998</v>
      </c>
      <c r="H23" s="9">
        <f>[1]Airfoil!H23</f>
        <v>9.3399999999999993E-3</v>
      </c>
      <c r="I23" s="9">
        <f>[1]Airfoil!I23</f>
        <v>-0.1615</v>
      </c>
      <c r="J23" s="9">
        <f t="shared" ref="J23:J41" si="4">H23*(1+$F$17)</f>
        <v>1.0274E-2</v>
      </c>
      <c r="K23" s="1">
        <f t="shared" si="0"/>
        <v>0.12285024999999998</v>
      </c>
      <c r="L23" s="39">
        <f t="shared" ref="L23:L41" si="5">$B$21+$B$22*G23+$B$23*G23^2+$B$24*G23^3+$B$25*G23^4+$B$26*G23^5+$B$27*G23^6</f>
        <v>2.2244823657092468E-2</v>
      </c>
      <c r="M23" s="11">
        <f t="shared" ref="M23:M41" si="6">IF(OR(G23&lt;0,J23=0),0,G23/J23)</f>
        <v>34.115242359353708</v>
      </c>
      <c r="N23" s="11">
        <f>IF(OR(G23&lt;0,J23=0),0,G23^(3/2)/J23)</f>
        <v>20.197260737875396</v>
      </c>
      <c r="R23" s="1"/>
      <c r="U23" s="1"/>
      <c r="V23" s="1"/>
      <c r="Y23" s="1"/>
      <c r="Z23" s="9">
        <f t="shared" si="1"/>
        <v>0.35049999999999998</v>
      </c>
      <c r="AA23" s="9">
        <f t="shared" ref="AA23:AA41" si="7">IF(F23&gt;$F$12,AA22,IF(Z22=$F$11,AA22,J23))</f>
        <v>1.0274E-2</v>
      </c>
      <c r="AB23" s="9">
        <f t="shared" ref="AB23:AB40" si="8">(AA24-AA23)/IF((Z24-Z23)=0,0.000001,(Z24-Z23))</f>
        <v>-9.8467741935483865E-3</v>
      </c>
      <c r="AC23" s="9">
        <f t="shared" si="2"/>
        <v>-0.1615</v>
      </c>
      <c r="AD23" s="9">
        <f t="shared" si="3"/>
        <v>-1.8548387096774165E-2</v>
      </c>
      <c r="AF23" s="11"/>
      <c r="AG23" s="1"/>
      <c r="AH23" s="1"/>
      <c r="AI23" s="9"/>
      <c r="AJ23" s="9"/>
      <c r="AK23" s="9"/>
      <c r="AL23" s="1"/>
      <c r="AM23" s="1"/>
      <c r="AN23" s="1"/>
      <c r="AO23" s="1"/>
      <c r="AP23" s="9"/>
      <c r="AQ23" s="9"/>
      <c r="AR23" s="9"/>
      <c r="AS23" s="1"/>
      <c r="AT23" s="1"/>
      <c r="AU23" s="9"/>
      <c r="AV23" s="9"/>
      <c r="AW23" s="1"/>
      <c r="AX23" s="9"/>
      <c r="AY23" s="9"/>
      <c r="AZ23" s="9"/>
      <c r="BA23" s="11"/>
      <c r="BB23" s="11"/>
      <c r="BC23" s="11"/>
      <c r="BD23" s="12"/>
      <c r="BG23" s="1"/>
      <c r="BH23" s="1"/>
      <c r="BJ23" s="1"/>
      <c r="BK23" s="1"/>
      <c r="BN23" s="1"/>
      <c r="BO23" s="1"/>
    </row>
    <row r="24" spans="1:68" x14ac:dyDescent="0.25">
      <c r="B24" s="28">
        <v>-2.6305000000000001</v>
      </c>
      <c r="C24" t="s">
        <v>188</v>
      </c>
      <c r="D24" s="16"/>
      <c r="F24" s="9">
        <f>[1]Airfoil!F24</f>
        <v>-2</v>
      </c>
      <c r="G24" s="9">
        <f>[1]Airfoil!G24</f>
        <v>0.47449999999999998</v>
      </c>
      <c r="H24" s="9">
        <f>[1]Airfoil!H24</f>
        <v>8.2299999999999995E-3</v>
      </c>
      <c r="I24" s="9">
        <f>[1]Airfoil!I24</f>
        <v>-0.1638</v>
      </c>
      <c r="J24" s="9">
        <f t="shared" si="4"/>
        <v>9.0530000000000003E-3</v>
      </c>
      <c r="K24" s="1">
        <f t="shared" si="0"/>
        <v>0.22515024999999997</v>
      </c>
      <c r="L24" s="39">
        <f t="shared" si="5"/>
        <v>1.9764854459303635E-2</v>
      </c>
      <c r="M24" s="11">
        <f t="shared" si="6"/>
        <v>52.41356456423285</v>
      </c>
      <c r="N24" s="11">
        <f t="shared" ref="N24:N41" si="9">IF(OR(G24&lt;0,J24=0),0,G24^(3/2)/J24)</f>
        <v>36.104539057175522</v>
      </c>
      <c r="R24" s="1"/>
      <c r="U24" s="1"/>
      <c r="V24" s="1"/>
      <c r="Y24" s="1"/>
      <c r="Z24" s="9">
        <f t="shared" si="1"/>
        <v>0.47449999999999998</v>
      </c>
      <c r="AA24" s="9">
        <f t="shared" si="7"/>
        <v>9.0530000000000003E-3</v>
      </c>
      <c r="AB24" s="9">
        <f t="shared" si="8"/>
        <v>-3.5483870967741912E-3</v>
      </c>
      <c r="AC24" s="9">
        <f t="shared" si="2"/>
        <v>-0.1638</v>
      </c>
      <c r="AD24" s="9">
        <f t="shared" si="3"/>
        <v>-3.3955857385399935E-3</v>
      </c>
      <c r="AF24" s="11"/>
      <c r="AG24" s="1"/>
      <c r="AH24" s="1"/>
      <c r="AI24" s="9"/>
      <c r="AJ24" s="9"/>
      <c r="AK24" s="9"/>
      <c r="AL24" s="1"/>
      <c r="AM24" s="1"/>
      <c r="AN24" s="1"/>
      <c r="AO24" s="1"/>
      <c r="AP24" s="9"/>
      <c r="AQ24" s="9"/>
      <c r="AR24" s="9"/>
      <c r="AS24" s="1"/>
      <c r="AT24" s="1"/>
      <c r="AU24" s="9"/>
      <c r="AV24" s="9"/>
      <c r="AW24" s="1"/>
      <c r="AX24" s="9"/>
      <c r="AY24" s="9"/>
      <c r="AZ24" s="9"/>
      <c r="BA24" s="11"/>
      <c r="BB24" s="11"/>
      <c r="BC24" s="11"/>
      <c r="BD24" s="12"/>
      <c r="BG24" s="1"/>
      <c r="BH24" s="1"/>
      <c r="BJ24" s="1"/>
      <c r="BK24" s="1"/>
      <c r="BN24" s="1"/>
      <c r="BO24" s="1"/>
    </row>
    <row r="25" spans="1:68" x14ac:dyDescent="0.25">
      <c r="B25" s="28">
        <v>2.7418999999999998</v>
      </c>
      <c r="C25" t="s">
        <v>189</v>
      </c>
      <c r="D25" s="16"/>
      <c r="F25" s="9">
        <f>[1]Airfoil!F25</f>
        <v>-1</v>
      </c>
      <c r="G25" s="9">
        <f>[1]Airfoil!G25</f>
        <v>0.59230000000000005</v>
      </c>
      <c r="H25" s="9">
        <f>[1]Airfoil!H25</f>
        <v>7.8499999999999993E-3</v>
      </c>
      <c r="I25" s="9">
        <f>[1]Airfoil!I25</f>
        <v>-0.16420000000000001</v>
      </c>
      <c r="J25" s="9">
        <f t="shared" si="4"/>
        <v>8.6350000000000003E-3</v>
      </c>
      <c r="K25" s="1">
        <f t="shared" si="0"/>
        <v>0.35081929000000006</v>
      </c>
      <c r="L25" s="39">
        <f t="shared" si="5"/>
        <v>1.7700456820546148E-2</v>
      </c>
      <c r="M25" s="11">
        <f t="shared" si="6"/>
        <v>68.592935726693696</v>
      </c>
      <c r="N25" s="11">
        <f t="shared" si="9"/>
        <v>52.789829224581034</v>
      </c>
      <c r="R25" s="1"/>
      <c r="U25" s="1"/>
      <c r="V25" s="1"/>
      <c r="Y25" s="1"/>
      <c r="Z25" s="9">
        <f t="shared" si="1"/>
        <v>0.59230000000000005</v>
      </c>
      <c r="AA25" s="9">
        <f t="shared" si="7"/>
        <v>8.6350000000000003E-3</v>
      </c>
      <c r="AB25" s="9">
        <f t="shared" si="8"/>
        <v>2.9359430604982258E-4</v>
      </c>
      <c r="AC25" s="9">
        <f t="shared" si="2"/>
        <v>-0.16420000000000001</v>
      </c>
      <c r="AD25" s="9">
        <f t="shared" si="3"/>
        <v>7.1174377224201366E-3</v>
      </c>
      <c r="AF25" s="11"/>
      <c r="AG25" s="1"/>
      <c r="AH25" s="1"/>
      <c r="AI25" s="9"/>
      <c r="AJ25" s="9"/>
      <c r="AK25" s="9"/>
      <c r="AL25" s="1"/>
      <c r="AM25" s="1"/>
      <c r="AN25" s="1"/>
      <c r="AO25" s="1"/>
      <c r="AP25" s="9"/>
      <c r="AQ25" s="9"/>
      <c r="AR25" s="9"/>
      <c r="AS25" s="1"/>
      <c r="AT25" s="1"/>
      <c r="AU25" s="9"/>
      <c r="AV25" s="9"/>
      <c r="AW25" s="1"/>
      <c r="AX25" s="9"/>
      <c r="AY25" s="9"/>
      <c r="AZ25" s="9"/>
      <c r="BA25" s="11"/>
      <c r="BB25" s="11"/>
      <c r="BC25" s="11"/>
      <c r="BD25" s="12"/>
      <c r="BG25" s="1"/>
      <c r="BH25" s="1"/>
      <c r="BJ25" s="1"/>
      <c r="BK25" s="1"/>
      <c r="BN25" s="1"/>
      <c r="BO25" s="1"/>
    </row>
    <row r="26" spans="1:68" x14ac:dyDescent="0.25">
      <c r="B26" s="28">
        <v>-1.4255</v>
      </c>
      <c r="C26" t="s">
        <v>190</v>
      </c>
      <c r="D26" s="16"/>
      <c r="F26" s="9">
        <f>[1]Airfoil!F26</f>
        <v>0</v>
      </c>
      <c r="G26" s="9">
        <f>[1]Airfoil!G26</f>
        <v>0.70469999999999999</v>
      </c>
      <c r="H26" s="9">
        <f>[1]Airfoil!H26</f>
        <v>7.8799999999999999E-3</v>
      </c>
      <c r="I26" s="9">
        <f>[1]Airfoil!I26</f>
        <v>-0.16339999999999999</v>
      </c>
      <c r="J26" s="9">
        <f t="shared" si="4"/>
        <v>8.6680000000000004E-3</v>
      </c>
      <c r="K26" s="1">
        <f t="shared" si="0"/>
        <v>0.49660209</v>
      </c>
      <c r="L26" s="39">
        <f t="shared" si="5"/>
        <v>1.6236196256715428E-2</v>
      </c>
      <c r="M26" s="11">
        <f t="shared" si="6"/>
        <v>81.299030918320256</v>
      </c>
      <c r="N26" s="11">
        <f t="shared" si="9"/>
        <v>68.247619022156414</v>
      </c>
      <c r="R26" s="1"/>
      <c r="U26" s="1"/>
      <c r="V26" s="1"/>
      <c r="Y26" s="1"/>
      <c r="Z26" s="9">
        <f t="shared" si="1"/>
        <v>0.70469999999999999</v>
      </c>
      <c r="AA26" s="9">
        <f t="shared" si="7"/>
        <v>8.6680000000000004E-3</v>
      </c>
      <c r="AB26" s="9">
        <f t="shared" si="8"/>
        <v>2.9981203007518769E-3</v>
      </c>
      <c r="AC26" s="9">
        <f t="shared" si="2"/>
        <v>-0.16339999999999999</v>
      </c>
      <c r="AD26" s="9">
        <f t="shared" si="3"/>
        <v>1.7857142857142707E-2</v>
      </c>
      <c r="AF26" s="11"/>
      <c r="AG26" s="1"/>
      <c r="AH26" s="1"/>
      <c r="AI26" s="9"/>
      <c r="AJ26" s="9"/>
      <c r="AK26" s="9"/>
      <c r="AL26" s="1"/>
      <c r="AM26" s="1"/>
      <c r="AN26" s="1"/>
      <c r="AO26" s="1"/>
      <c r="AP26" s="9"/>
      <c r="AQ26" s="9"/>
      <c r="AR26" s="9"/>
      <c r="AS26" s="1"/>
      <c r="AT26" s="1"/>
      <c r="AU26" s="9"/>
      <c r="AV26" s="9"/>
      <c r="AW26" s="1"/>
      <c r="AX26" s="9"/>
      <c r="AY26" s="9"/>
      <c r="AZ26" s="9"/>
      <c r="BA26" s="11"/>
      <c r="BB26" s="11"/>
      <c r="BC26" s="11"/>
      <c r="BD26" s="12"/>
      <c r="BG26" s="1"/>
      <c r="BH26" s="1"/>
      <c r="BJ26" s="1"/>
      <c r="BK26" s="1"/>
      <c r="BN26" s="1"/>
      <c r="BO26" s="1"/>
    </row>
    <row r="27" spans="1:68" x14ac:dyDescent="0.25">
      <c r="B27" s="28">
        <v>0.29060000000000002</v>
      </c>
      <c r="C27" t="s">
        <v>191</v>
      </c>
      <c r="D27" s="16"/>
      <c r="F27" s="9">
        <f>[1]Airfoil!F27</f>
        <v>1</v>
      </c>
      <c r="G27" s="9">
        <f>[1]Airfoil!G27</f>
        <v>0.81110000000000004</v>
      </c>
      <c r="H27" s="9">
        <f>[1]Airfoil!H27</f>
        <v>8.1700000000000002E-3</v>
      </c>
      <c r="I27" s="9">
        <f>[1]Airfoil!I27</f>
        <v>-0.1615</v>
      </c>
      <c r="J27" s="9">
        <f t="shared" si="4"/>
        <v>8.9870000000000002E-3</v>
      </c>
      <c r="K27" s="1">
        <f t="shared" si="0"/>
        <v>0.65788321000000005</v>
      </c>
      <c r="L27" s="39">
        <f t="shared" si="5"/>
        <v>1.5799708372868732E-2</v>
      </c>
      <c r="M27" s="11">
        <f t="shared" si="6"/>
        <v>90.252587070212527</v>
      </c>
      <c r="N27" s="11">
        <f t="shared" si="9"/>
        <v>81.282464009415037</v>
      </c>
      <c r="R27" s="1"/>
      <c r="U27" s="1"/>
      <c r="V27" s="1"/>
      <c r="Y27" s="1"/>
      <c r="Z27" s="9">
        <f t="shared" si="1"/>
        <v>0.81110000000000004</v>
      </c>
      <c r="AA27" s="9">
        <f t="shared" si="7"/>
        <v>8.9870000000000002E-3</v>
      </c>
      <c r="AB27" s="9">
        <f t="shared" si="8"/>
        <v>5.2711953659821007E-3</v>
      </c>
      <c r="AC27" s="9">
        <f t="shared" si="2"/>
        <v>-0.1615</v>
      </c>
      <c r="AD27" s="9">
        <f t="shared" si="3"/>
        <v>4.2654028436018974E-2</v>
      </c>
      <c r="AF27" s="11"/>
      <c r="AG27" s="1"/>
      <c r="AH27" s="1"/>
      <c r="AI27" s="9"/>
      <c r="AJ27" s="9"/>
      <c r="AK27" s="9"/>
      <c r="AL27" s="1"/>
      <c r="AM27" s="1"/>
      <c r="AN27" s="1"/>
      <c r="AO27" s="1"/>
      <c r="AP27" s="9"/>
      <c r="AQ27" s="9"/>
      <c r="AR27" s="9"/>
      <c r="AS27" s="1"/>
      <c r="AT27" s="1"/>
      <c r="AU27" s="9"/>
      <c r="AV27" s="9"/>
      <c r="AW27" s="1"/>
      <c r="AX27" s="9"/>
      <c r="AY27" s="9"/>
      <c r="AZ27" s="9"/>
      <c r="BA27" s="11"/>
      <c r="BB27" s="11"/>
      <c r="BC27" s="11"/>
      <c r="BD27" s="12"/>
      <c r="BG27" s="1"/>
      <c r="BH27" s="1"/>
      <c r="BJ27" s="1"/>
      <c r="BK27" s="1"/>
      <c r="BN27" s="1"/>
      <c r="BO27" s="1"/>
    </row>
    <row r="28" spans="1:68" x14ac:dyDescent="0.25">
      <c r="F28" s="9">
        <f>[1]Airfoil!F28</f>
        <v>3</v>
      </c>
      <c r="G28" s="9">
        <f>[1]Airfoil!G28</f>
        <v>1.0009999999999999</v>
      </c>
      <c r="H28" s="9">
        <f>[1]Airfoil!H28</f>
        <v>9.0799999999999995E-3</v>
      </c>
      <c r="I28" s="9">
        <f>[1]Airfoil!I28</f>
        <v>-0.15340000000000001</v>
      </c>
      <c r="J28" s="9">
        <f t="shared" si="4"/>
        <v>9.9880000000000004E-3</v>
      </c>
      <c r="K28" s="1">
        <f t="shared" si="0"/>
        <v>1.0020009999999997</v>
      </c>
      <c r="L28" s="39">
        <f t="shared" si="5"/>
        <v>1.7514411194073709E-2</v>
      </c>
      <c r="M28" s="11">
        <f t="shared" si="6"/>
        <v>100.22026431718061</v>
      </c>
      <c r="N28" s="11">
        <f t="shared" si="9"/>
        <v>100.27036192806601</v>
      </c>
      <c r="R28" s="1"/>
      <c r="U28" s="1"/>
      <c r="V28" s="1"/>
      <c r="Y28" s="1"/>
      <c r="Z28" s="9">
        <f t="shared" si="1"/>
        <v>1.0009999999999999</v>
      </c>
      <c r="AA28" s="9">
        <f t="shared" si="7"/>
        <v>9.9880000000000004E-3</v>
      </c>
      <c r="AB28" s="9">
        <f t="shared" si="8"/>
        <v>1.140818268315888E-2</v>
      </c>
      <c r="AC28" s="9">
        <f t="shared" si="2"/>
        <v>-0.15340000000000001</v>
      </c>
      <c r="AD28" s="9">
        <f t="shared" si="3"/>
        <v>8.5632730732636553E-3</v>
      </c>
      <c r="AF28" s="11"/>
      <c r="AG28" s="1"/>
      <c r="AH28" s="1"/>
      <c r="AI28" s="9"/>
      <c r="AJ28" s="9"/>
      <c r="AK28" s="9"/>
      <c r="AL28" s="1"/>
      <c r="AM28" s="1"/>
      <c r="AN28" s="1"/>
      <c r="AO28" s="1"/>
      <c r="AP28" s="9"/>
      <c r="AQ28" s="9"/>
      <c r="AR28" s="9"/>
      <c r="AS28" s="1"/>
      <c r="AT28" s="1"/>
      <c r="AU28" s="9"/>
      <c r="AV28" s="9"/>
      <c r="AW28" s="1"/>
      <c r="AX28" s="9"/>
      <c r="AY28" s="9"/>
      <c r="AZ28" s="9"/>
      <c r="BA28" s="11"/>
      <c r="BB28" s="11"/>
      <c r="BC28" s="11"/>
      <c r="BD28" s="12"/>
      <c r="BG28" s="1"/>
      <c r="BH28" s="1"/>
      <c r="BJ28" s="1"/>
      <c r="BK28" s="1"/>
      <c r="BN28" s="1"/>
      <c r="BO28" s="1"/>
    </row>
    <row r="29" spans="1:68" x14ac:dyDescent="0.25">
      <c r="A29" t="s">
        <v>212</v>
      </c>
      <c r="B29" s="28">
        <v>4.6899999999999997E-2</v>
      </c>
      <c r="D29" s="16"/>
      <c r="F29" s="9">
        <f>[1]Airfoil!F29</f>
        <v>4</v>
      </c>
      <c r="G29" s="9">
        <f>[1]Airfoil!G29</f>
        <v>1.1061000000000001</v>
      </c>
      <c r="H29" s="9">
        <f>[1]Airfoil!H29</f>
        <v>1.017E-2</v>
      </c>
      <c r="I29" s="9">
        <f>[1]Airfoil!I29</f>
        <v>-0.1525</v>
      </c>
      <c r="J29" s="9">
        <f t="shared" si="4"/>
        <v>1.1187000000000001E-2</v>
      </c>
      <c r="K29" s="1">
        <f t="shared" si="0"/>
        <v>1.2234572100000003</v>
      </c>
      <c r="L29" s="39">
        <f t="shared" si="5"/>
        <v>1.902988126861882E-2</v>
      </c>
      <c r="M29" s="11">
        <f t="shared" si="6"/>
        <v>98.873692679002417</v>
      </c>
      <c r="N29" s="11">
        <f t="shared" si="9"/>
        <v>103.9867369317563</v>
      </c>
      <c r="R29" s="1"/>
      <c r="U29" s="1"/>
      <c r="V29" s="1"/>
      <c r="Y29" s="1"/>
      <c r="Z29" s="9">
        <f t="shared" si="1"/>
        <v>1.1061000000000001</v>
      </c>
      <c r="AA29" s="9">
        <f t="shared" si="7"/>
        <v>1.1187000000000001E-2</v>
      </c>
      <c r="AB29" s="9">
        <f t="shared" si="8"/>
        <v>1.3173652694610799E-2</v>
      </c>
      <c r="AC29" s="9">
        <f t="shared" si="2"/>
        <v>-0.1525</v>
      </c>
      <c r="AD29" s="9">
        <f t="shared" si="3"/>
        <v>1.7964071856287414E-2</v>
      </c>
      <c r="AF29" s="11"/>
      <c r="AG29" s="1"/>
      <c r="AH29" s="1"/>
      <c r="AI29" s="9"/>
      <c r="AJ29" s="9"/>
      <c r="AK29" s="9"/>
      <c r="AL29" s="1"/>
      <c r="AM29" s="1"/>
      <c r="AN29" s="1"/>
      <c r="AO29" s="1"/>
      <c r="AP29" s="9"/>
      <c r="AQ29" s="9"/>
      <c r="AR29" s="9"/>
      <c r="AS29" s="1"/>
      <c r="AT29" s="1"/>
      <c r="AU29" s="9"/>
      <c r="AV29" s="9"/>
      <c r="AW29" s="1"/>
      <c r="AX29" s="9"/>
      <c r="AY29" s="9"/>
      <c r="AZ29" s="9"/>
      <c r="BA29" s="11"/>
      <c r="BB29" s="11"/>
      <c r="BC29" s="11"/>
      <c r="BD29" s="12"/>
      <c r="BG29" s="1"/>
      <c r="BH29" s="1"/>
      <c r="BJ29" s="1"/>
      <c r="BK29" s="1"/>
      <c r="BN29" s="1"/>
      <c r="BO29" s="1"/>
    </row>
    <row r="30" spans="1:68" x14ac:dyDescent="0.25">
      <c r="B30" s="28">
        <v>-0.2387</v>
      </c>
      <c r="C30" t="s">
        <v>49</v>
      </c>
      <c r="D30" s="16"/>
      <c r="F30" s="9">
        <f>[1]Airfoil!F30</f>
        <v>5</v>
      </c>
      <c r="G30" s="9">
        <f>[1]Airfoil!G30</f>
        <v>1.2062999999999999</v>
      </c>
      <c r="H30" s="9">
        <f>[1]Airfoil!H30</f>
        <v>1.137E-2</v>
      </c>
      <c r="I30" s="9">
        <f>[1]Airfoil!I30</f>
        <v>-0.1507</v>
      </c>
      <c r="J30" s="9">
        <f t="shared" si="4"/>
        <v>1.2507000000000001E-2</v>
      </c>
      <c r="K30" s="1">
        <f t="shared" si="0"/>
        <v>1.4551596899999999</v>
      </c>
      <c r="L30" s="39">
        <f t="shared" si="5"/>
        <v>2.011492321778674E-2</v>
      </c>
      <c r="M30" s="11">
        <f t="shared" si="6"/>
        <v>96.449988006716225</v>
      </c>
      <c r="N30" s="11">
        <f t="shared" si="9"/>
        <v>105.93265126942575</v>
      </c>
      <c r="R30" s="1"/>
      <c r="U30" s="1"/>
      <c r="V30" s="1"/>
      <c r="Y30" s="1"/>
      <c r="Z30" s="9">
        <f t="shared" si="1"/>
        <v>1.2062999999999999</v>
      </c>
      <c r="AA30" s="9">
        <f t="shared" si="7"/>
        <v>1.2507000000000001E-2</v>
      </c>
      <c r="AB30" s="9">
        <f t="shared" si="8"/>
        <v>1.5517241379310327E-2</v>
      </c>
      <c r="AC30" s="9">
        <f t="shared" si="2"/>
        <v>-0.1507</v>
      </c>
      <c r="AD30" s="9">
        <f t="shared" si="3"/>
        <v>2.7168234064785662E-2</v>
      </c>
      <c r="AF30" s="11"/>
      <c r="AG30" s="1"/>
      <c r="AH30" s="1"/>
      <c r="AI30" s="9"/>
      <c r="AJ30" s="9"/>
      <c r="AK30" s="9"/>
      <c r="AL30" s="1"/>
      <c r="AM30" s="1"/>
      <c r="AN30" s="1"/>
      <c r="AO30" s="1"/>
      <c r="AP30" s="9"/>
      <c r="AQ30" s="9"/>
      <c r="AR30" s="9"/>
      <c r="AS30" s="1"/>
      <c r="AT30" s="1"/>
      <c r="AU30" s="9"/>
      <c r="AV30" s="9"/>
      <c r="AW30" s="1"/>
      <c r="AX30" s="9"/>
      <c r="AY30" s="9"/>
      <c r="AZ30" s="9"/>
      <c r="BA30" s="11"/>
      <c r="BB30" s="11"/>
      <c r="BC30" s="11"/>
      <c r="BD30" s="12"/>
      <c r="BG30" s="1"/>
      <c r="BH30" s="1"/>
      <c r="BJ30" s="1"/>
      <c r="BK30" s="1"/>
      <c r="BN30" s="1"/>
      <c r="BO30" s="1"/>
    </row>
    <row r="31" spans="1:68" x14ac:dyDescent="0.25">
      <c r="B31" s="28">
        <v>0.82809999999999995</v>
      </c>
      <c r="C31" t="s">
        <v>185</v>
      </c>
      <c r="D31" s="16"/>
      <c r="F31" s="9">
        <f>[1]Airfoil!F31</f>
        <v>6</v>
      </c>
      <c r="G31" s="9">
        <f>[1]Airfoil!G31</f>
        <v>1.302</v>
      </c>
      <c r="H31" s="9">
        <f>[1]Airfoil!H31</f>
        <v>1.272E-2</v>
      </c>
      <c r="I31" s="9">
        <f>[1]Airfoil!I31</f>
        <v>-0.14810000000000001</v>
      </c>
      <c r="J31" s="9">
        <f t="shared" si="4"/>
        <v>1.3992000000000001E-2</v>
      </c>
      <c r="K31" s="1">
        <f t="shared" si="0"/>
        <v>1.6952040000000002</v>
      </c>
      <c r="L31" s="39">
        <f t="shared" si="5"/>
        <v>2.0760832536263596E-2</v>
      </c>
      <c r="M31" s="11">
        <f t="shared" si="6"/>
        <v>93.053173241852491</v>
      </c>
      <c r="N31" s="11">
        <f t="shared" si="9"/>
        <v>106.17852302416168</v>
      </c>
      <c r="R31" s="1"/>
      <c r="U31" s="1"/>
      <c r="V31" s="1"/>
      <c r="Y31" s="1"/>
      <c r="Z31" s="9">
        <f t="shared" si="1"/>
        <v>1.302</v>
      </c>
      <c r="AA31" s="9">
        <f t="shared" si="7"/>
        <v>1.3992000000000001E-2</v>
      </c>
      <c r="AB31" s="9">
        <f t="shared" si="8"/>
        <v>1.8679245283018904E-2</v>
      </c>
      <c r="AC31" s="9">
        <f t="shared" si="2"/>
        <v>-0.14810000000000001</v>
      </c>
      <c r="AD31" s="9">
        <f t="shared" si="3"/>
        <v>3.8845726970033398E-2</v>
      </c>
      <c r="AF31" s="11"/>
      <c r="AG31" s="1"/>
      <c r="AH31" s="1"/>
      <c r="AI31" s="9"/>
      <c r="AJ31" s="9"/>
      <c r="AK31" s="9"/>
      <c r="AL31" s="1"/>
      <c r="AM31" s="1"/>
      <c r="AN31" s="1"/>
      <c r="AO31" s="1"/>
      <c r="AP31" s="9"/>
      <c r="AQ31" s="9"/>
      <c r="AR31" s="9"/>
      <c r="AS31" s="1"/>
      <c r="AT31" s="1"/>
      <c r="AU31" s="9"/>
      <c r="AV31" s="9"/>
      <c r="AW31" s="1"/>
      <c r="AX31" s="9"/>
      <c r="AY31" s="9"/>
      <c r="AZ31" s="9"/>
      <c r="BA31" s="11"/>
      <c r="BB31" s="11"/>
      <c r="BC31" s="11"/>
      <c r="BD31" s="12"/>
      <c r="BG31" s="1"/>
      <c r="BH31" s="1"/>
      <c r="BJ31" s="1"/>
      <c r="BK31" s="1"/>
      <c r="BN31" s="1"/>
      <c r="BO31" s="1"/>
    </row>
    <row r="32" spans="1:68" x14ac:dyDescent="0.25">
      <c r="B32" s="28">
        <v>-1.6408</v>
      </c>
      <c r="C32" t="s">
        <v>188</v>
      </c>
      <c r="D32" s="16"/>
      <c r="F32" s="9">
        <f>[1]Airfoil!F32</f>
        <v>7</v>
      </c>
      <c r="G32" s="9">
        <f>[1]Airfoil!G32</f>
        <v>1.3920999999999999</v>
      </c>
      <c r="H32" s="9">
        <f>[1]Airfoil!H32</f>
        <v>1.4250000000000001E-2</v>
      </c>
      <c r="I32" s="9">
        <f>[1]Airfoil!I32</f>
        <v>-0.14460000000000001</v>
      </c>
      <c r="J32" s="9">
        <f t="shared" si="4"/>
        <v>1.5675000000000001E-2</v>
      </c>
      <c r="K32" s="1">
        <f t="shared" si="0"/>
        <v>1.9379424099999998</v>
      </c>
      <c r="L32" s="39">
        <f t="shared" si="5"/>
        <v>2.1875055681605637E-2</v>
      </c>
      <c r="M32" s="11">
        <f t="shared" si="6"/>
        <v>88.810207336523106</v>
      </c>
      <c r="N32" s="11">
        <f t="shared" si="9"/>
        <v>104.78475461580362</v>
      </c>
      <c r="R32" s="1"/>
      <c r="U32" s="1"/>
      <c r="V32" s="1"/>
      <c r="Y32" s="1"/>
      <c r="Z32" s="9">
        <f t="shared" si="1"/>
        <v>1.3920999999999999</v>
      </c>
      <c r="AA32" s="9">
        <f t="shared" si="7"/>
        <v>1.5675000000000001E-2</v>
      </c>
      <c r="AB32" s="9">
        <f t="shared" si="8"/>
        <v>2.4070904645476728E-2</v>
      </c>
      <c r="AC32" s="9">
        <f t="shared" si="2"/>
        <v>-0.14460000000000001</v>
      </c>
      <c r="AD32" s="9">
        <f t="shared" si="3"/>
        <v>5.9902200488997671E-2</v>
      </c>
      <c r="AF32" s="11"/>
      <c r="AG32" s="1"/>
      <c r="AH32" s="1"/>
      <c r="AI32" s="9"/>
      <c r="AJ32" s="9"/>
      <c r="AK32" s="9"/>
      <c r="AL32" s="1"/>
      <c r="AM32" s="1"/>
      <c r="AN32" s="1"/>
      <c r="AO32" s="1"/>
      <c r="AP32" s="9"/>
      <c r="AQ32" s="9"/>
      <c r="AR32" s="9"/>
      <c r="AS32" s="1"/>
      <c r="AT32" s="1"/>
      <c r="AU32" s="9"/>
      <c r="AV32" s="9"/>
      <c r="AW32" s="1"/>
      <c r="AX32" s="9"/>
      <c r="AY32" s="9"/>
      <c r="AZ32" s="9"/>
      <c r="BA32" s="11"/>
      <c r="BB32" s="11"/>
      <c r="BC32" s="11"/>
      <c r="BD32" s="12"/>
      <c r="BG32" s="1"/>
      <c r="BH32" s="1"/>
      <c r="BJ32" s="1"/>
      <c r="BK32" s="1"/>
      <c r="BN32" s="1"/>
      <c r="BO32" s="1"/>
    </row>
    <row r="33" spans="1:67" x14ac:dyDescent="0.25">
      <c r="B33" s="28">
        <v>1.7746</v>
      </c>
      <c r="C33" t="s">
        <v>189</v>
      </c>
      <c r="D33" s="16"/>
      <c r="F33" s="9">
        <f>[1]Airfoil!F33</f>
        <v>8</v>
      </c>
      <c r="G33" s="9">
        <f>[1]Airfoil!G33</f>
        <v>1.4739</v>
      </c>
      <c r="H33" s="9">
        <f>[1]Airfoil!H33</f>
        <v>1.6039999999999999E-2</v>
      </c>
      <c r="I33" s="9">
        <f>[1]Airfoil!I33</f>
        <v>-0.13969999999999999</v>
      </c>
      <c r="J33" s="9">
        <f t="shared" si="4"/>
        <v>1.7644E-2</v>
      </c>
      <c r="K33" s="1">
        <f t="shared" si="0"/>
        <v>2.1723812100000002</v>
      </c>
      <c r="L33" s="39">
        <f t="shared" si="5"/>
        <v>2.5144356805372414E-2</v>
      </c>
      <c r="M33" s="11">
        <f t="shared" si="6"/>
        <v>83.535479483110407</v>
      </c>
      <c r="N33" s="11">
        <f t="shared" si="9"/>
        <v>101.41565015534925</v>
      </c>
      <c r="R33" s="1"/>
      <c r="U33" s="1"/>
      <c r="V33" s="1"/>
      <c r="Y33" s="1"/>
      <c r="Z33" s="9">
        <f t="shared" si="1"/>
        <v>1.4739</v>
      </c>
      <c r="AA33" s="9">
        <f t="shared" si="7"/>
        <v>1.7644E-2</v>
      </c>
      <c r="AB33" s="9">
        <f t="shared" si="8"/>
        <v>3.7162162162162192E-2</v>
      </c>
      <c r="AC33" s="9">
        <f t="shared" si="2"/>
        <v>-0.13969999999999999</v>
      </c>
      <c r="AD33" s="9">
        <f t="shared" si="3"/>
        <v>0.11111111111111097</v>
      </c>
      <c r="AF33" s="11"/>
      <c r="AG33" s="1"/>
      <c r="AH33" s="1"/>
      <c r="AI33" s="9"/>
      <c r="AJ33" s="9"/>
      <c r="AK33" s="9"/>
      <c r="AL33" s="1"/>
      <c r="AM33" s="1"/>
      <c r="AN33" s="1"/>
      <c r="AO33" s="1"/>
      <c r="AP33" s="9"/>
      <c r="AQ33" s="9"/>
      <c r="AR33" s="9"/>
      <c r="AS33" s="1"/>
      <c r="AT33" s="1"/>
      <c r="AU33" s="9"/>
      <c r="AV33" s="9"/>
      <c r="AW33" s="1"/>
      <c r="AX33" s="9"/>
      <c r="AY33" s="9"/>
      <c r="AZ33" s="9"/>
      <c r="BA33" s="11"/>
      <c r="BB33" s="11"/>
      <c r="BC33" s="11"/>
      <c r="BD33" s="12"/>
      <c r="BG33" s="1"/>
      <c r="BH33" s="1"/>
      <c r="BJ33" s="1"/>
      <c r="BK33" s="1"/>
      <c r="BN33" s="1"/>
      <c r="BO33" s="1"/>
    </row>
    <row r="34" spans="1:67" x14ac:dyDescent="0.25">
      <c r="B34" s="28">
        <v>-0.95920000000000005</v>
      </c>
      <c r="C34" t="s">
        <v>190</v>
      </c>
      <c r="D34" s="16"/>
      <c r="F34" s="9">
        <f>[1]Airfoil!F34</f>
        <v>9</v>
      </c>
      <c r="G34" s="9">
        <f>[1]Airfoil!G34</f>
        <v>1.5405</v>
      </c>
      <c r="H34" s="9">
        <f>[1]Airfoil!H34</f>
        <v>1.8290000000000001E-2</v>
      </c>
      <c r="I34" s="9">
        <f>[1]Airfoil!I34</f>
        <v>-0.1323</v>
      </c>
      <c r="J34" s="9">
        <f t="shared" si="4"/>
        <v>2.0119000000000001E-2</v>
      </c>
      <c r="K34" s="1">
        <f t="shared" si="0"/>
        <v>2.3731402500000001</v>
      </c>
      <c r="L34" s="39">
        <f t="shared" si="5"/>
        <v>3.1511691350902815E-2</v>
      </c>
      <c r="M34" s="11">
        <f t="shared" si="6"/>
        <v>76.569411998608274</v>
      </c>
      <c r="N34" s="11">
        <f t="shared" si="9"/>
        <v>95.035565512592882</v>
      </c>
      <c r="R34" s="1"/>
      <c r="U34" s="1"/>
      <c r="V34" s="1"/>
      <c r="Y34" s="1"/>
      <c r="Z34" s="9">
        <f t="shared" si="1"/>
        <v>1.5405</v>
      </c>
      <c r="AA34" s="9">
        <f t="shared" si="7"/>
        <v>2.0119000000000001E-2</v>
      </c>
      <c r="AB34" s="9">
        <f t="shared" si="8"/>
        <v>5.7130281690140845E-2</v>
      </c>
      <c r="AC34" s="9">
        <f t="shared" si="2"/>
        <v>-0.1323</v>
      </c>
      <c r="AD34" s="9">
        <f t="shared" si="3"/>
        <v>0.14612676056338042</v>
      </c>
      <c r="AF34" s="11"/>
      <c r="AG34" s="1"/>
      <c r="AH34" s="1"/>
      <c r="AI34" s="9"/>
      <c r="AJ34" s="9"/>
      <c r="AK34" s="9"/>
      <c r="AL34" s="1"/>
      <c r="AM34" s="1"/>
      <c r="AN34" s="1"/>
      <c r="AO34" s="1"/>
      <c r="AP34" s="9"/>
      <c r="AQ34" s="9"/>
      <c r="AR34" s="9"/>
      <c r="AS34" s="1"/>
      <c r="AT34" s="1"/>
      <c r="AU34" s="9"/>
      <c r="AV34" s="9"/>
      <c r="AW34" s="1"/>
      <c r="AX34" s="9"/>
      <c r="AY34" s="9"/>
      <c r="AZ34" s="9"/>
      <c r="BA34" s="11"/>
      <c r="BB34" s="11"/>
      <c r="BC34" s="11"/>
      <c r="BD34" s="12"/>
      <c r="BG34" s="1"/>
      <c r="BH34" s="1"/>
      <c r="BJ34" s="1"/>
      <c r="BK34" s="1"/>
      <c r="BN34" s="1"/>
      <c r="BO34" s="1"/>
    </row>
    <row r="35" spans="1:67" x14ac:dyDescent="0.25">
      <c r="B35" s="28">
        <v>0.20269999999999999</v>
      </c>
      <c r="C35" t="s">
        <v>191</v>
      </c>
      <c r="D35" s="16"/>
      <c r="F35" s="9">
        <f>[1]Airfoil!F35</f>
        <v>10</v>
      </c>
      <c r="G35" s="9">
        <f>[1]Airfoil!G35</f>
        <v>1.5972999999999999</v>
      </c>
      <c r="H35" s="9">
        <f>[1]Airfoil!H35</f>
        <v>2.1239999999999998E-2</v>
      </c>
      <c r="I35" s="9">
        <f>[1]Airfoil!I35</f>
        <v>-0.124</v>
      </c>
      <c r="J35" s="9">
        <f t="shared" si="4"/>
        <v>2.3363999999999999E-2</v>
      </c>
      <c r="K35" s="1">
        <f t="shared" si="0"/>
        <v>2.55136729</v>
      </c>
      <c r="L35" s="39">
        <f t="shared" si="5"/>
        <v>4.156003178248735E-2</v>
      </c>
      <c r="M35" s="11">
        <f t="shared" si="6"/>
        <v>68.365862009929799</v>
      </c>
      <c r="N35" s="11">
        <f t="shared" si="9"/>
        <v>86.403739707484007</v>
      </c>
      <c r="R35" s="1"/>
      <c r="U35" s="1"/>
      <c r="V35" s="1"/>
      <c r="Y35" s="1"/>
      <c r="Z35" s="9">
        <f t="shared" si="1"/>
        <v>1.5972999999999999</v>
      </c>
      <c r="AA35" s="9">
        <f t="shared" si="7"/>
        <v>2.3363999999999999E-2</v>
      </c>
      <c r="AB35" s="9">
        <f t="shared" si="8"/>
        <v>9.1706783369802994E-2</v>
      </c>
      <c r="AC35" s="9">
        <f t="shared" si="2"/>
        <v>-0.124</v>
      </c>
      <c r="AD35" s="9">
        <f t="shared" si="3"/>
        <v>0.19474835886214423</v>
      </c>
      <c r="AF35" s="11"/>
      <c r="AG35" s="1"/>
      <c r="AH35" s="1"/>
      <c r="AI35" s="9"/>
      <c r="AJ35" s="9"/>
      <c r="AK35" s="9"/>
      <c r="AL35" s="1"/>
      <c r="AM35" s="1"/>
      <c r="AN35" s="1"/>
      <c r="AO35" s="1"/>
      <c r="AP35" s="9"/>
      <c r="AQ35" s="9"/>
      <c r="AR35" s="9"/>
      <c r="AS35" s="1"/>
      <c r="AT35" s="1"/>
      <c r="AU35" s="9"/>
      <c r="AV35" s="9"/>
      <c r="AW35" s="1"/>
      <c r="AX35" s="9"/>
      <c r="AY35" s="9"/>
      <c r="AZ35" s="9"/>
      <c r="BA35" s="11"/>
      <c r="BB35" s="11"/>
      <c r="BC35" s="11"/>
      <c r="BD35" s="12"/>
      <c r="BG35" s="1"/>
      <c r="BH35" s="1"/>
      <c r="BJ35" s="1"/>
      <c r="BK35" s="1"/>
      <c r="BN35" s="1"/>
      <c r="BO35" s="1"/>
    </row>
    <row r="36" spans="1:67" x14ac:dyDescent="0.25">
      <c r="F36" s="9">
        <f>[1]Airfoil!F36</f>
        <v>11</v>
      </c>
      <c r="G36" s="9">
        <f>[1]Airfoil!G36</f>
        <v>1.643</v>
      </c>
      <c r="H36" s="9">
        <f>[1]Airfoil!H36</f>
        <v>2.5049999999999999E-2</v>
      </c>
      <c r="I36" s="9">
        <f>[1]Airfoil!I36</f>
        <v>-0.11509999999999999</v>
      </c>
      <c r="J36" s="9">
        <f t="shared" si="4"/>
        <v>2.7555000000000003E-2</v>
      </c>
      <c r="K36" s="1">
        <f t="shared" si="0"/>
        <v>2.699449</v>
      </c>
      <c r="L36" s="39">
        <f t="shared" si="5"/>
        <v>5.4232843946978804E-2</v>
      </c>
      <c r="M36" s="11">
        <f t="shared" si="6"/>
        <v>59.626202141172193</v>
      </c>
      <c r="N36" s="11">
        <f t="shared" si="9"/>
        <v>76.428604475447685</v>
      </c>
      <c r="R36" s="1"/>
      <c r="U36" s="1"/>
      <c r="V36" s="1"/>
      <c r="Y36" s="1"/>
      <c r="Z36" s="9">
        <f t="shared" si="1"/>
        <v>1.643</v>
      </c>
      <c r="AA36" s="9">
        <f t="shared" si="7"/>
        <v>2.7555000000000003E-2</v>
      </c>
      <c r="AB36" s="9">
        <f t="shared" si="8"/>
        <v>0.16717325227963556</v>
      </c>
      <c r="AC36" s="9">
        <f t="shared" si="2"/>
        <v>-0.11509999999999999</v>
      </c>
      <c r="AD36" s="9">
        <f t="shared" si="3"/>
        <v>0.27963525835866321</v>
      </c>
      <c r="AF36" s="11"/>
      <c r="AG36" s="1"/>
      <c r="AH36" s="1"/>
      <c r="AI36" s="9"/>
      <c r="AJ36" s="9"/>
      <c r="AK36" s="9"/>
      <c r="AL36" s="1"/>
      <c r="AM36" s="1"/>
      <c r="AN36" s="1"/>
      <c r="AO36" s="1"/>
      <c r="AP36" s="9"/>
      <c r="AQ36" s="9"/>
      <c r="AR36" s="9"/>
      <c r="AS36" s="1"/>
      <c r="AT36" s="1"/>
      <c r="AU36" s="9"/>
      <c r="AV36" s="9"/>
      <c r="AW36" s="1"/>
      <c r="AX36" s="9"/>
      <c r="AY36" s="9"/>
      <c r="AZ36" s="9"/>
      <c r="BA36" s="11"/>
      <c r="BB36" s="11"/>
      <c r="BC36" s="11"/>
      <c r="BD36" s="12"/>
      <c r="BG36" s="1"/>
      <c r="BH36" s="1"/>
      <c r="BJ36" s="1"/>
      <c r="BK36" s="1"/>
      <c r="BN36" s="1"/>
      <c r="BO36" s="1"/>
    </row>
    <row r="37" spans="1:67" x14ac:dyDescent="0.25">
      <c r="A37" t="s">
        <v>213</v>
      </c>
      <c r="B37" s="28">
        <v>3.6999999999999998E-2</v>
      </c>
      <c r="D37" s="16"/>
      <c r="F37" s="9">
        <f>[1]Airfoil!F37</f>
        <v>12</v>
      </c>
      <c r="G37" s="9">
        <f>[1]Airfoil!G37</f>
        <v>1.6758999999999999</v>
      </c>
      <c r="H37" s="9">
        <f>[1]Airfoil!H37</f>
        <v>3.005E-2</v>
      </c>
      <c r="I37" s="9">
        <f>[1]Airfoil!I37</f>
        <v>-0.10589999999999999</v>
      </c>
      <c r="J37" s="9">
        <f t="shared" si="4"/>
        <v>3.3055000000000001E-2</v>
      </c>
      <c r="K37" s="1">
        <f t="shared" si="0"/>
        <v>2.80864081</v>
      </c>
      <c r="L37" s="39">
        <f t="shared" si="5"/>
        <v>6.6723181691387801E-2</v>
      </c>
      <c r="M37" s="11">
        <f t="shared" si="6"/>
        <v>50.700347905006801</v>
      </c>
      <c r="N37" s="11">
        <f t="shared" si="9"/>
        <v>65.634924490537344</v>
      </c>
      <c r="R37" s="1"/>
      <c r="T37" s="1"/>
      <c r="U37" s="1"/>
      <c r="V37" s="1"/>
      <c r="Y37" s="1"/>
      <c r="Z37" s="9">
        <f t="shared" si="1"/>
        <v>1.6758999999999999</v>
      </c>
      <c r="AA37" s="9">
        <f t="shared" si="7"/>
        <v>3.3055000000000001E-2</v>
      </c>
      <c r="AB37" s="9">
        <f t="shared" si="8"/>
        <v>0.39436170212765664</v>
      </c>
      <c r="AC37" s="9">
        <f t="shared" si="2"/>
        <v>-0.10589999999999999</v>
      </c>
      <c r="AD37" s="9">
        <f t="shared" si="3"/>
        <v>0.45212765957446416</v>
      </c>
      <c r="AF37" s="11"/>
      <c r="AG37" s="1"/>
      <c r="AH37" s="1"/>
      <c r="AI37" s="9"/>
      <c r="AJ37" s="9"/>
      <c r="AK37" s="9"/>
      <c r="AL37" s="1"/>
      <c r="AM37" s="1"/>
      <c r="AN37" s="1"/>
      <c r="AO37" s="1"/>
      <c r="AP37" s="9"/>
      <c r="AQ37" s="9"/>
      <c r="AR37" s="9"/>
      <c r="AS37" s="1"/>
      <c r="AT37" s="1"/>
      <c r="AU37" s="9"/>
      <c r="AV37" s="9"/>
      <c r="AW37" s="1"/>
      <c r="AX37" s="9"/>
      <c r="AY37" s="9"/>
      <c r="AZ37" s="9"/>
      <c r="BA37" s="11"/>
      <c r="BB37" s="11"/>
      <c r="BC37" s="11"/>
      <c r="BD37" s="12"/>
      <c r="BG37" s="1"/>
      <c r="BH37" s="1"/>
      <c r="BJ37" s="1"/>
      <c r="BK37" s="1"/>
      <c r="BN37" s="1"/>
      <c r="BO37" s="1"/>
    </row>
    <row r="38" spans="1:67" x14ac:dyDescent="0.25">
      <c r="B38" s="28">
        <v>-0.1011</v>
      </c>
      <c r="C38" t="s">
        <v>49</v>
      </c>
      <c r="D38" s="16"/>
      <c r="F38" s="9">
        <f>[1]Airfoil!F38</f>
        <v>13</v>
      </c>
      <c r="G38" s="9">
        <f>[1]Airfoil!G38</f>
        <v>1.6947000000000001</v>
      </c>
      <c r="H38" s="9">
        <f>[1]Airfoil!H38</f>
        <v>3.6790000000000003E-2</v>
      </c>
      <c r="I38" s="9">
        <f>[1]Airfoil!I38</f>
        <v>-9.74E-2</v>
      </c>
      <c r="J38" s="9">
        <f t="shared" si="4"/>
        <v>4.0469000000000005E-2</v>
      </c>
      <c r="K38" s="1">
        <f t="shared" si="0"/>
        <v>2.8720080900000005</v>
      </c>
      <c r="L38" s="39">
        <f t="shared" si="5"/>
        <v>7.5391146260304076E-2</v>
      </c>
      <c r="M38" s="11">
        <f t="shared" si="6"/>
        <v>41.876498060243641</v>
      </c>
      <c r="N38" s="11">
        <f t="shared" si="9"/>
        <v>54.515094743258196</v>
      </c>
      <c r="O38" s="1"/>
      <c r="Q38" s="1"/>
      <c r="R38" s="1"/>
      <c r="S38" s="1"/>
      <c r="T38" s="1"/>
      <c r="U38" s="1"/>
      <c r="V38" s="1"/>
      <c r="Y38" s="1"/>
      <c r="Z38" s="9">
        <f t="shared" si="1"/>
        <v>1.6947000000000001</v>
      </c>
      <c r="AA38" s="9">
        <f t="shared" si="7"/>
        <v>4.0469000000000005E-2</v>
      </c>
      <c r="AB38" s="9">
        <f t="shared" si="8"/>
        <v>3.772592592592698</v>
      </c>
      <c r="AC38" s="9">
        <f t="shared" si="2"/>
        <v>-9.74E-2</v>
      </c>
      <c r="AD38" s="9">
        <f t="shared" si="3"/>
        <v>2.5555555555556282</v>
      </c>
      <c r="AF38" s="11"/>
      <c r="AG38" s="1"/>
      <c r="AH38" s="1"/>
      <c r="AI38" s="9"/>
      <c r="AJ38" s="9"/>
      <c r="AK38" s="9"/>
      <c r="AL38" s="1"/>
      <c r="AM38" s="1"/>
      <c r="AN38" s="1"/>
      <c r="AO38" s="1"/>
      <c r="AP38" s="9"/>
      <c r="AQ38" s="9"/>
      <c r="AR38" s="9"/>
      <c r="AS38" s="1"/>
      <c r="AT38" s="1"/>
      <c r="AU38" s="9"/>
      <c r="AV38" s="9"/>
      <c r="AW38" s="1"/>
      <c r="AX38" s="9"/>
      <c r="AY38" s="9"/>
      <c r="AZ38" s="9"/>
      <c r="BA38" s="11"/>
      <c r="BB38" s="11"/>
      <c r="BC38" s="11"/>
      <c r="BD38" s="12"/>
      <c r="BG38" s="1"/>
      <c r="BH38" s="1"/>
      <c r="BJ38" s="1"/>
      <c r="BK38" s="1"/>
      <c r="BN38" s="1"/>
      <c r="BO38" s="1"/>
    </row>
    <row r="39" spans="1:67" x14ac:dyDescent="0.25">
      <c r="B39" s="28">
        <v>0.15809999999999999</v>
      </c>
      <c r="C39" t="s">
        <v>185</v>
      </c>
      <c r="D39" s="16"/>
      <c r="F39" s="9">
        <f>[1]Airfoil!F39</f>
        <v>14</v>
      </c>
      <c r="G39" s="9">
        <f>[1]Airfoil!G39</f>
        <v>1.6974</v>
      </c>
      <c r="H39" s="9">
        <f>[1]Airfoil!H39</f>
        <v>4.6050000000000001E-2</v>
      </c>
      <c r="I39" s="9">
        <f>[1]Airfoil!I39</f>
        <v>-9.0499999999999997E-2</v>
      </c>
      <c r="J39" s="9">
        <f t="shared" si="4"/>
        <v>5.0655000000000006E-2</v>
      </c>
      <c r="K39" s="1">
        <f t="shared" si="0"/>
        <v>2.8811667600000002</v>
      </c>
      <c r="L39" s="39">
        <f t="shared" si="5"/>
        <v>7.6737200340596168E-2</v>
      </c>
      <c r="M39" s="11">
        <f t="shared" si="6"/>
        <v>33.50903168492745</v>
      </c>
      <c r="N39" s="11">
        <f t="shared" si="9"/>
        <v>43.657008876615699</v>
      </c>
      <c r="O39" s="1"/>
      <c r="P39" s="1"/>
      <c r="Q39" s="1"/>
      <c r="R39" s="1"/>
      <c r="S39" s="1"/>
      <c r="T39" s="1"/>
      <c r="U39" s="1"/>
      <c r="V39" s="1"/>
      <c r="Y39" s="1"/>
      <c r="Z39" s="9">
        <f t="shared" si="1"/>
        <v>1.6974</v>
      </c>
      <c r="AA39" s="9">
        <f t="shared" si="7"/>
        <v>5.0655000000000006E-2</v>
      </c>
      <c r="AB39" s="9">
        <f t="shared" si="8"/>
        <v>0</v>
      </c>
      <c r="AC39" s="9">
        <f t="shared" si="2"/>
        <v>-9.0499999999999997E-2</v>
      </c>
      <c r="AD39" s="9">
        <f t="shared" si="3"/>
        <v>0</v>
      </c>
      <c r="AF39" s="11"/>
      <c r="AG39" s="1"/>
      <c r="AH39" s="1"/>
      <c r="AI39" s="9"/>
      <c r="AJ39" s="9"/>
      <c r="AK39" s="9"/>
      <c r="AL39" s="1"/>
      <c r="AM39" s="1"/>
      <c r="AN39" s="1"/>
      <c r="AO39" s="1"/>
      <c r="AP39" s="9"/>
      <c r="AQ39" s="9"/>
      <c r="AR39" s="9"/>
      <c r="AS39" s="1"/>
      <c r="AT39" s="1"/>
      <c r="AU39" s="9"/>
      <c r="AV39" s="9"/>
      <c r="AW39" s="1"/>
      <c r="AX39" s="9"/>
      <c r="AY39" s="9"/>
      <c r="AZ39" s="9"/>
      <c r="BA39" s="11"/>
      <c r="BB39" s="11"/>
      <c r="BC39" s="11"/>
      <c r="BD39" s="12"/>
      <c r="BG39" s="1"/>
      <c r="BH39" s="1"/>
      <c r="BJ39" s="1"/>
      <c r="BK39" s="1"/>
      <c r="BN39" s="1"/>
      <c r="BO39" s="1"/>
    </row>
    <row r="40" spans="1:67" x14ac:dyDescent="0.25">
      <c r="B40" s="28">
        <v>-0.2064</v>
      </c>
      <c r="C40" t="s">
        <v>188</v>
      </c>
      <c r="D40" s="16"/>
      <c r="F40" s="9">
        <f>[1]Airfoil!F40</f>
        <v>15</v>
      </c>
      <c r="G40" s="9">
        <f>[1]Airfoil!G40</f>
        <v>1.6854</v>
      </c>
      <c r="H40" s="9">
        <f>[1]Airfoil!H40</f>
        <v>5.8610000000000002E-2</v>
      </c>
      <c r="I40" s="9">
        <f>[1]Airfoil!I40</f>
        <v>-8.6699999999999999E-2</v>
      </c>
      <c r="J40" s="9">
        <f t="shared" si="4"/>
        <v>6.4471000000000014E-2</v>
      </c>
      <c r="K40" s="1">
        <f t="shared" si="0"/>
        <v>2.8405731599999999</v>
      </c>
      <c r="L40" s="39">
        <f t="shared" si="5"/>
        <v>7.0952685505722535E-2</v>
      </c>
      <c r="M40" s="11">
        <f t="shared" si="6"/>
        <v>26.141986319430437</v>
      </c>
      <c r="N40" s="11">
        <f t="shared" si="9"/>
        <v>33.938299493074197</v>
      </c>
      <c r="O40" s="1"/>
      <c r="P40" s="1"/>
      <c r="Q40" s="1"/>
      <c r="R40" s="1"/>
      <c r="S40" s="1"/>
      <c r="T40" s="1"/>
      <c r="U40" s="1"/>
      <c r="V40" s="1"/>
      <c r="Y40" s="1"/>
      <c r="Z40" s="9">
        <f t="shared" si="1"/>
        <v>1.6974</v>
      </c>
      <c r="AA40" s="9">
        <f t="shared" si="7"/>
        <v>5.0655000000000006E-2</v>
      </c>
      <c r="AB40" s="9">
        <f t="shared" si="8"/>
        <v>0</v>
      </c>
      <c r="AC40" s="9">
        <f t="shared" si="2"/>
        <v>-9.0499999999999997E-2</v>
      </c>
      <c r="AD40" s="9">
        <f t="shared" si="3"/>
        <v>0</v>
      </c>
      <c r="AF40" s="11"/>
      <c r="AG40" s="1"/>
      <c r="AH40" s="1"/>
      <c r="AI40" s="9"/>
      <c r="AJ40" s="9"/>
      <c r="AK40" s="9"/>
      <c r="AL40" s="1"/>
      <c r="AM40" s="1"/>
      <c r="AN40" s="1"/>
      <c r="AO40" s="1"/>
      <c r="AP40" s="9"/>
      <c r="AQ40" s="9"/>
      <c r="AR40" s="9"/>
      <c r="AS40" s="1"/>
      <c r="AT40" s="1"/>
      <c r="AU40" s="9"/>
      <c r="AV40" s="9"/>
      <c r="AW40" s="1"/>
      <c r="AX40" s="9"/>
      <c r="AY40" s="9"/>
      <c r="AZ40" s="9"/>
      <c r="BA40" s="11"/>
      <c r="BB40" s="11"/>
      <c r="BC40" s="11"/>
      <c r="BD40" s="12"/>
      <c r="BG40" s="1"/>
      <c r="BH40" s="1"/>
      <c r="BJ40" s="1"/>
      <c r="BK40" s="1"/>
      <c r="BN40" s="1"/>
      <c r="BO40" s="1"/>
    </row>
    <row r="41" spans="1:67" x14ac:dyDescent="0.25">
      <c r="B41" s="28">
        <v>0.25230000000000002</v>
      </c>
      <c r="C41" t="s">
        <v>189</v>
      </c>
      <c r="D41" s="16"/>
      <c r="E41" s="4"/>
      <c r="F41" s="9">
        <f>[1]Airfoil!F41</f>
        <v>16</v>
      </c>
      <c r="G41" s="9">
        <f>[1]Airfoil!G41</f>
        <v>1.6589</v>
      </c>
      <c r="H41" s="9">
        <f>[1]Airfoil!H41</f>
        <v>7.492E-2</v>
      </c>
      <c r="I41" s="9">
        <f>[1]Airfoil!I41</f>
        <v>-8.6599999999999996E-2</v>
      </c>
      <c r="J41" s="9">
        <f t="shared" si="4"/>
        <v>8.2412000000000013E-2</v>
      </c>
      <c r="K41" s="1">
        <f t="shared" si="0"/>
        <v>2.7519492100000003</v>
      </c>
      <c r="L41" s="39">
        <f t="shared" si="5"/>
        <v>5.9872355516021436E-2</v>
      </c>
      <c r="M41" s="11">
        <f t="shared" si="6"/>
        <v>20.129350094646409</v>
      </c>
      <c r="N41" s="11">
        <f t="shared" si="9"/>
        <v>25.926259095321882</v>
      </c>
      <c r="Z41" s="9">
        <f t="shared" si="1"/>
        <v>1.6974</v>
      </c>
      <c r="AA41" s="9">
        <f t="shared" si="7"/>
        <v>5.0655000000000006E-2</v>
      </c>
      <c r="AB41" s="9">
        <f>AB40</f>
        <v>0</v>
      </c>
      <c r="AC41" s="9">
        <f t="shared" si="2"/>
        <v>-9.0499999999999997E-2</v>
      </c>
      <c r="AD41" s="9">
        <f>AD40</f>
        <v>0</v>
      </c>
    </row>
    <row r="42" spans="1:67" x14ac:dyDescent="0.25">
      <c r="B42" s="28">
        <v>-0.17330000000000001</v>
      </c>
      <c r="C42" t="s">
        <v>190</v>
      </c>
      <c r="D42" s="16"/>
      <c r="Z42" s="9"/>
      <c r="AA42" s="9"/>
    </row>
    <row r="43" spans="1:67" x14ac:dyDescent="0.25">
      <c r="B43" s="28">
        <v>4.5199999999999997E-2</v>
      </c>
      <c r="C43" t="s">
        <v>191</v>
      </c>
      <c r="D43" s="16"/>
      <c r="O43" s="8"/>
      <c r="P43" s="8"/>
      <c r="S43" s="8"/>
      <c r="T43" s="8"/>
      <c r="Z43" s="9"/>
      <c r="AA43" s="9"/>
    </row>
    <row r="44" spans="1:67" x14ac:dyDescent="0.25">
      <c r="E44" t="s">
        <v>221</v>
      </c>
      <c r="F44" s="8" t="s">
        <v>218</v>
      </c>
      <c r="G44" s="8" t="s">
        <v>49</v>
      </c>
      <c r="H44" s="8" t="s">
        <v>208</v>
      </c>
      <c r="I44" s="8" t="s">
        <v>50</v>
      </c>
      <c r="J44" s="8" t="s">
        <v>319</v>
      </c>
      <c r="K44" s="8" t="s">
        <v>296</v>
      </c>
      <c r="L44" s="8" t="s">
        <v>208</v>
      </c>
      <c r="M44" s="8" t="s">
        <v>220</v>
      </c>
      <c r="N44" s="8" t="s">
        <v>309</v>
      </c>
      <c r="Z44" s="8" t="s">
        <v>49</v>
      </c>
      <c r="AA44" s="8" t="s">
        <v>208</v>
      </c>
      <c r="AB44" s="8" t="s">
        <v>310</v>
      </c>
      <c r="AC44" s="8" t="s">
        <v>50</v>
      </c>
      <c r="AD44" s="8" t="s">
        <v>311</v>
      </c>
    </row>
    <row r="45" spans="1:67" x14ac:dyDescent="0.25">
      <c r="F45" s="8" t="s">
        <v>161</v>
      </c>
      <c r="G45" s="8"/>
      <c r="H45" s="8"/>
      <c r="I45" s="8"/>
    </row>
    <row r="46" spans="1:67" x14ac:dyDescent="0.25">
      <c r="A46" t="s">
        <v>223</v>
      </c>
      <c r="F46" s="8"/>
      <c r="G46" s="8"/>
      <c r="H46" s="8"/>
      <c r="AB46" s="9"/>
      <c r="AD46" s="12"/>
    </row>
    <row r="47" spans="1:67" x14ac:dyDescent="0.25">
      <c r="D47" s="44"/>
      <c r="E47">
        <f>G10</f>
        <v>800000</v>
      </c>
      <c r="F47" s="9">
        <f>[1]Airfoil!F47</f>
        <v>-5</v>
      </c>
      <c r="G47" s="9">
        <f>[1]Airfoil!G47</f>
        <v>0.12770000000000001</v>
      </c>
      <c r="H47" s="9">
        <f>[1]Airfoil!H47</f>
        <v>9.0500000000000008E-3</v>
      </c>
      <c r="I47" s="9">
        <f>[1]Airfoil!I47</f>
        <v>-0.159</v>
      </c>
      <c r="J47" s="9">
        <f>H47*(1+$G$17)</f>
        <v>9.955000000000002E-3</v>
      </c>
      <c r="K47" s="1">
        <f t="shared" ref="K47:K66" si="10">G47^2</f>
        <v>1.6307290000000002E-2</v>
      </c>
      <c r="L47" s="39">
        <f t="shared" ref="L47:L66" si="11">$B$29+$B$30*G47+$B$31*G47^2+$B$32*G47^3+$B$33*G47^4+$B$34*G47^5+$B$35*G47^6</f>
        <v>2.6945428653692403E-2</v>
      </c>
      <c r="M47" s="11">
        <f>IF(OR(G47&lt;0,J47=0),0,G47/J47)</f>
        <v>12.827724761426417</v>
      </c>
      <c r="N47" s="11">
        <f>IF(OR(G47&lt;0,J47=0),0,G47^(3/2)/J47)</f>
        <v>4.5840049880276439</v>
      </c>
      <c r="O47" s="9"/>
      <c r="Z47" s="9">
        <f t="shared" ref="Z47:Z66" si="12">IF(F47&gt;$G$12,$G$11,IF(AND(G47=0,OR(G46=0,G46&gt;0)),Z46,G47))</f>
        <v>0.12770000000000001</v>
      </c>
      <c r="AA47" s="9">
        <f>IF(F47&gt;$G$12,AA46,IF(Z46=$G$11,AA46,J47))</f>
        <v>9.955000000000002E-3</v>
      </c>
      <c r="AB47" s="9">
        <f>(AA48-AA47)/IF((Z48-Z47)=0,0.000001,(Z48-Z47))</f>
        <v>-1.0251889168765758E-2</v>
      </c>
      <c r="AC47" s="9">
        <f t="shared" ref="AC47:AC66" si="13">IF(F47&gt;$G$12,AC46,IF(Z46=$G$11,AC46,I47))</f>
        <v>-0.159</v>
      </c>
      <c r="AD47" s="9">
        <f t="shared" ref="AD47:AD65" si="14">(AC48-AC47)/IF((Z48-Z47)=0,0.000001,(Z48-Z47))</f>
        <v>-1.2594458438287166E-2</v>
      </c>
    </row>
    <row r="48" spans="1:67" x14ac:dyDescent="0.25">
      <c r="A48" t="s">
        <v>224</v>
      </c>
      <c r="B48" s="28">
        <f>AVERAGE(I22:I36)</f>
        <v>-0.14876000000000003</v>
      </c>
      <c r="D48" s="16"/>
      <c r="F48" s="9">
        <f>[1]Airfoil!F48</f>
        <v>-4</v>
      </c>
      <c r="G48" s="9">
        <f>[1]Airfoil!G48</f>
        <v>0.24679999999999999</v>
      </c>
      <c r="H48" s="9">
        <f>[1]Airfoil!H48</f>
        <v>7.9399999999999991E-3</v>
      </c>
      <c r="I48" s="9">
        <f>[1]Airfoil!I48</f>
        <v>-0.1605</v>
      </c>
      <c r="J48" s="9">
        <f t="shared" ref="J48:J66" si="15">H48*(1+$G$17)</f>
        <v>8.7340000000000004E-3</v>
      </c>
      <c r="K48" s="1">
        <f t="shared" si="10"/>
        <v>6.0910239999999997E-2</v>
      </c>
      <c r="L48" s="39">
        <f t="shared" si="11"/>
        <v>1.9514432208599403E-2</v>
      </c>
      <c r="M48" s="11">
        <f t="shared" ref="M48:M66" si="16">IF(OR(G48&lt;0,J48=0),0,G48/J48)</f>
        <v>28.257384932447902</v>
      </c>
      <c r="N48" s="11">
        <f t="shared" ref="N48:N66" si="17">IF(OR(G48&lt;0,J48=0),0,G48^(3/2)/J48)</f>
        <v>14.037977611993389</v>
      </c>
      <c r="O48" s="9"/>
      <c r="Z48" s="9">
        <f t="shared" si="12"/>
        <v>0.24679999999999999</v>
      </c>
      <c r="AA48" s="9">
        <f t="shared" ref="AA48:AA66" si="18">IF(F48&gt;$G$12,AA47,IF(Z47=$G$11,AA47,J48))</f>
        <v>8.7340000000000004E-3</v>
      </c>
      <c r="AB48" s="9">
        <f t="shared" ref="AB48:AB65" si="19">(AA49-AA48)/IF((Z49-Z48)=0,0.000001,(Z49-Z48))</f>
        <v>-8.4403669724770602E-3</v>
      </c>
      <c r="AC48" s="9">
        <f t="shared" si="13"/>
        <v>-0.1605</v>
      </c>
      <c r="AD48" s="9">
        <f t="shared" si="14"/>
        <v>-1.5846538782318471E-2</v>
      </c>
    </row>
    <row r="49" spans="1:30" x14ac:dyDescent="0.25">
      <c r="B49" s="28">
        <v>0</v>
      </c>
      <c r="C49" t="s">
        <v>49</v>
      </c>
      <c r="D49" s="16"/>
      <c r="F49" s="9">
        <f>[1]Airfoil!F49</f>
        <v>-3</v>
      </c>
      <c r="G49" s="9">
        <f>[1]Airfoil!G49</f>
        <v>0.36670000000000003</v>
      </c>
      <c r="H49" s="9">
        <f>[1]Airfoil!H49</f>
        <v>7.0200000000000002E-3</v>
      </c>
      <c r="I49" s="9">
        <f>[1]Airfoil!I49</f>
        <v>-0.16239999999999999</v>
      </c>
      <c r="J49" s="9">
        <f t="shared" si="15"/>
        <v>7.7220000000000006E-3</v>
      </c>
      <c r="K49" s="1">
        <f t="shared" si="10"/>
        <v>0.13446889000000001</v>
      </c>
      <c r="L49" s="39">
        <f t="shared" si="11"/>
        <v>1.603583999484497E-2</v>
      </c>
      <c r="M49" s="11">
        <f t="shared" si="16"/>
        <v>47.487697487697488</v>
      </c>
      <c r="N49" s="11">
        <f t="shared" si="17"/>
        <v>28.756535848931492</v>
      </c>
      <c r="O49" s="9"/>
      <c r="Z49" s="9">
        <f t="shared" si="12"/>
        <v>0.36670000000000003</v>
      </c>
      <c r="AA49" s="9">
        <f t="shared" si="18"/>
        <v>7.7220000000000006E-3</v>
      </c>
      <c r="AB49" s="9">
        <f t="shared" si="19"/>
        <v>-6.7422334172963973E-3</v>
      </c>
      <c r="AC49" s="9">
        <f t="shared" si="13"/>
        <v>-0.16239999999999999</v>
      </c>
      <c r="AD49" s="9">
        <f t="shared" si="14"/>
        <v>-1.5952980688497171E-2</v>
      </c>
    </row>
    <row r="50" spans="1:30" x14ac:dyDescent="0.25">
      <c r="B50" s="28">
        <v>0</v>
      </c>
      <c r="C50" t="s">
        <v>185</v>
      </c>
      <c r="D50" s="16"/>
      <c r="F50" s="9">
        <f>[1]Airfoil!F50</f>
        <v>-2</v>
      </c>
      <c r="G50" s="9">
        <f>[1]Airfoil!G50</f>
        <v>0.48580000000000001</v>
      </c>
      <c r="H50" s="9">
        <f>[1]Airfoil!H50</f>
        <v>6.2899999999999996E-3</v>
      </c>
      <c r="I50" s="9">
        <f>[1]Airfoil!I50</f>
        <v>-0.1643</v>
      </c>
      <c r="J50" s="9">
        <f t="shared" si="15"/>
        <v>6.9189999999999998E-3</v>
      </c>
      <c r="K50" s="1">
        <f t="shared" si="10"/>
        <v>0.23600164000000001</v>
      </c>
      <c r="L50" s="39">
        <f t="shared" si="11"/>
        <v>1.3805784181290671E-2</v>
      </c>
      <c r="M50" s="11">
        <f t="shared" si="16"/>
        <v>70.212458447752567</v>
      </c>
      <c r="N50" s="11">
        <f t="shared" si="17"/>
        <v>48.937630227428791</v>
      </c>
      <c r="O50" s="9"/>
      <c r="Z50" s="9">
        <f t="shared" si="12"/>
        <v>0.48580000000000001</v>
      </c>
      <c r="AA50" s="9">
        <f t="shared" si="18"/>
        <v>6.9189999999999998E-3</v>
      </c>
      <c r="AB50" s="9">
        <f t="shared" si="19"/>
        <v>-5.7491289198605589E-4</v>
      </c>
      <c r="AC50" s="9">
        <f t="shared" si="13"/>
        <v>-0.1643</v>
      </c>
      <c r="AD50" s="9">
        <f t="shared" si="14"/>
        <v>-4.3554006968641147E-3</v>
      </c>
    </row>
    <row r="51" spans="1:30" x14ac:dyDescent="0.25">
      <c r="B51" s="28">
        <v>0</v>
      </c>
      <c r="C51" t="s">
        <v>188</v>
      </c>
      <c r="D51" s="16"/>
      <c r="F51" s="9">
        <f>[1]Airfoil!F51</f>
        <v>-1</v>
      </c>
      <c r="G51" s="9">
        <f>[1]Airfoil!G51</f>
        <v>0.60060000000000002</v>
      </c>
      <c r="H51" s="9">
        <f>[1]Airfoil!H51</f>
        <v>6.2300000000000003E-3</v>
      </c>
      <c r="I51" s="9">
        <f>[1]Airfoil!I51</f>
        <v>-0.1648</v>
      </c>
      <c r="J51" s="9">
        <f t="shared" si="15"/>
        <v>6.8530000000000006E-3</v>
      </c>
      <c r="K51" s="1">
        <f t="shared" si="10"/>
        <v>0.36072036000000002</v>
      </c>
      <c r="L51" s="39">
        <f t="shared" si="11"/>
        <v>1.2234682306216185E-2</v>
      </c>
      <c r="M51" s="11">
        <f t="shared" si="16"/>
        <v>87.640449438202239</v>
      </c>
      <c r="N51" s="11">
        <f t="shared" si="17"/>
        <v>67.919934744261113</v>
      </c>
      <c r="O51" s="9"/>
      <c r="Z51" s="9">
        <f t="shared" si="12"/>
        <v>0.60060000000000002</v>
      </c>
      <c r="AA51" s="9">
        <f t="shared" si="18"/>
        <v>6.8530000000000006E-3</v>
      </c>
      <c r="AB51" s="9">
        <f t="shared" si="19"/>
        <v>2.3613595706618992E-3</v>
      </c>
      <c r="AC51" s="9">
        <f t="shared" si="13"/>
        <v>-0.1648</v>
      </c>
      <c r="AD51" s="9">
        <f t="shared" si="14"/>
        <v>1.7889087656530027E-3</v>
      </c>
    </row>
    <row r="52" spans="1:30" x14ac:dyDescent="0.25">
      <c r="B52" s="28">
        <v>0</v>
      </c>
      <c r="C52" t="s">
        <v>189</v>
      </c>
      <c r="D52" s="16"/>
      <c r="F52" s="9">
        <f>[1]Airfoil!F52</f>
        <v>0</v>
      </c>
      <c r="G52" s="9">
        <f>[1]Airfoil!G52</f>
        <v>0.71240000000000003</v>
      </c>
      <c r="H52" s="9">
        <f>[1]Airfoil!H52</f>
        <v>6.4700000000000001E-3</v>
      </c>
      <c r="I52" s="9">
        <f>[1]Airfoil!I52</f>
        <v>-0.1646</v>
      </c>
      <c r="J52" s="9">
        <f t="shared" si="15"/>
        <v>7.1170000000000009E-3</v>
      </c>
      <c r="K52" s="1">
        <f t="shared" si="10"/>
        <v>0.50751376000000004</v>
      </c>
      <c r="L52" s="39">
        <f t="shared" si="11"/>
        <v>1.1461056457087573E-2</v>
      </c>
      <c r="M52" s="11">
        <f t="shared" si="16"/>
        <v>100.098356048897</v>
      </c>
      <c r="N52" s="11">
        <f t="shared" si="17"/>
        <v>84.486807618361368</v>
      </c>
      <c r="O52" s="9"/>
      <c r="Z52" s="9">
        <f t="shared" si="12"/>
        <v>0.71240000000000003</v>
      </c>
      <c r="AA52" s="9">
        <f t="shared" si="18"/>
        <v>7.1170000000000009E-3</v>
      </c>
      <c r="AB52" s="9">
        <f t="shared" si="19"/>
        <v>4.4444444444444453E-3</v>
      </c>
      <c r="AC52" s="9">
        <f t="shared" si="13"/>
        <v>-0.1646</v>
      </c>
      <c r="AD52" s="9">
        <f t="shared" si="14"/>
        <v>7.3461891643709382E-3</v>
      </c>
    </row>
    <row r="53" spans="1:30" x14ac:dyDescent="0.25">
      <c r="B53" s="28">
        <v>0</v>
      </c>
      <c r="C53" t="s">
        <v>190</v>
      </c>
      <c r="D53" s="16"/>
      <c r="F53" s="9">
        <f>[1]Airfoil!F53</f>
        <v>1</v>
      </c>
      <c r="G53" s="9">
        <f>[1]Airfoil!G53</f>
        <v>0.82130000000000003</v>
      </c>
      <c r="H53" s="9">
        <f>[1]Airfoil!H53</f>
        <v>6.9100000000000003E-3</v>
      </c>
      <c r="I53" s="9">
        <f>[1]Airfoil!I53</f>
        <v>-0.1638</v>
      </c>
      <c r="J53" s="9">
        <f t="shared" si="15"/>
        <v>7.601000000000001E-3</v>
      </c>
      <c r="K53" s="1">
        <f t="shared" si="10"/>
        <v>0.67453369000000007</v>
      </c>
      <c r="L53" s="39">
        <f t="shared" si="11"/>
        <v>1.1647342167912383E-2</v>
      </c>
      <c r="M53" s="11">
        <f t="shared" si="16"/>
        <v>108.05157216155769</v>
      </c>
      <c r="N53" s="11">
        <f t="shared" si="17"/>
        <v>97.922389304590041</v>
      </c>
      <c r="O53" s="9"/>
      <c r="Z53" s="9">
        <f t="shared" si="12"/>
        <v>0.82130000000000003</v>
      </c>
      <c r="AA53" s="9">
        <f t="shared" si="18"/>
        <v>7.601000000000001E-3</v>
      </c>
      <c r="AB53" s="9">
        <f t="shared" si="19"/>
        <v>5.8984007525870203E-3</v>
      </c>
      <c r="AC53" s="9">
        <f t="shared" si="13"/>
        <v>-0.1638</v>
      </c>
      <c r="AD53" s="9">
        <f t="shared" si="14"/>
        <v>1.1288805268109192E-2</v>
      </c>
    </row>
    <row r="54" spans="1:30" x14ac:dyDescent="0.25">
      <c r="B54" s="28">
        <v>0</v>
      </c>
      <c r="C54" t="s">
        <v>191</v>
      </c>
      <c r="D54" s="16"/>
      <c r="F54" s="9">
        <f>[1]Airfoil!F54</f>
        <v>2</v>
      </c>
      <c r="G54" s="9">
        <f>[1]Airfoil!G54</f>
        <v>0.92759999999999998</v>
      </c>
      <c r="H54" s="9">
        <f>[1]Airfoil!H54</f>
        <v>7.4799999999999997E-3</v>
      </c>
      <c r="I54" s="9">
        <f>[1]Airfoil!I54</f>
        <v>-0.16259999999999999</v>
      </c>
      <c r="J54" s="9">
        <f t="shared" si="15"/>
        <v>8.2280000000000009E-3</v>
      </c>
      <c r="K54" s="1">
        <f t="shared" si="10"/>
        <v>0.86044175999999994</v>
      </c>
      <c r="L54" s="39">
        <f t="shared" si="11"/>
        <v>1.2648109987907635E-2</v>
      </c>
      <c r="M54" s="11">
        <f t="shared" si="16"/>
        <v>112.73699562469615</v>
      </c>
      <c r="N54" s="11">
        <f t="shared" si="17"/>
        <v>108.57924736003196</v>
      </c>
      <c r="O54" s="9"/>
      <c r="Z54" s="9">
        <f t="shared" si="12"/>
        <v>0.92759999999999998</v>
      </c>
      <c r="AA54" s="9">
        <f t="shared" si="18"/>
        <v>8.2280000000000009E-3</v>
      </c>
      <c r="AB54" s="9">
        <f t="shared" si="19"/>
        <v>7.2975609756097577E-3</v>
      </c>
      <c r="AC54" s="9">
        <f t="shared" si="13"/>
        <v>-0.16259999999999999</v>
      </c>
      <c r="AD54" s="9">
        <f t="shared" si="14"/>
        <v>1.951219512195123E-2</v>
      </c>
    </row>
    <row r="55" spans="1:30" x14ac:dyDescent="0.25">
      <c r="D55" s="44"/>
      <c r="F55" s="9">
        <f>[1]Airfoil!F55</f>
        <v>3</v>
      </c>
      <c r="G55" s="9">
        <f>[1]Airfoil!G55</f>
        <v>1.0301</v>
      </c>
      <c r="H55" s="9">
        <f>[1]Airfoil!H55</f>
        <v>8.1600000000000006E-3</v>
      </c>
      <c r="I55" s="9">
        <f>[1]Airfoil!I55</f>
        <v>-0.16059999999999999</v>
      </c>
      <c r="J55" s="9">
        <f t="shared" si="15"/>
        <v>8.9760000000000013E-3</v>
      </c>
      <c r="K55" s="1">
        <f t="shared" si="10"/>
        <v>1.06110601</v>
      </c>
      <c r="L55" s="39">
        <f t="shared" si="11"/>
        <v>1.4011830416502502E-2</v>
      </c>
      <c r="M55" s="11">
        <f t="shared" si="16"/>
        <v>114.76158645276291</v>
      </c>
      <c r="N55" s="11">
        <f t="shared" si="17"/>
        <v>116.47594343503786</v>
      </c>
      <c r="O55" s="9"/>
      <c r="Z55" s="9">
        <f t="shared" si="12"/>
        <v>1.0301</v>
      </c>
      <c r="AA55" s="9">
        <f t="shared" si="18"/>
        <v>8.9760000000000013E-3</v>
      </c>
      <c r="AB55" s="9">
        <f t="shared" si="19"/>
        <v>6.4008620689655071E-3</v>
      </c>
      <c r="AC55" s="9">
        <f t="shared" si="13"/>
        <v>-0.16059999999999999</v>
      </c>
      <c r="AD55" s="9">
        <f t="shared" si="14"/>
        <v>4.4181034482758542E-2</v>
      </c>
    </row>
    <row r="56" spans="1:30" x14ac:dyDescent="0.25">
      <c r="A56" t="s">
        <v>225</v>
      </c>
      <c r="B56" s="28">
        <f>AVERAGE(I47:I62)</f>
        <v>-0.15631250000000002</v>
      </c>
      <c r="D56" s="16"/>
      <c r="F56" s="9">
        <f>[1]Airfoil!F56</f>
        <v>4</v>
      </c>
      <c r="G56" s="9">
        <f>[1]Airfoil!G56</f>
        <v>1.1229</v>
      </c>
      <c r="H56" s="9">
        <f>[1]Airfoil!H56</f>
        <v>8.6999999999999994E-3</v>
      </c>
      <c r="I56" s="9">
        <f>[1]Airfoil!I56</f>
        <v>-0.1565</v>
      </c>
      <c r="J56" s="9">
        <f t="shared" si="15"/>
        <v>9.5700000000000004E-3</v>
      </c>
      <c r="K56" s="1">
        <f t="shared" si="10"/>
        <v>1.26090441</v>
      </c>
      <c r="L56" s="39">
        <f t="shared" si="11"/>
        <v>1.517393085049773E-2</v>
      </c>
      <c r="M56" s="11">
        <f t="shared" si="16"/>
        <v>117.33542319749216</v>
      </c>
      <c r="N56" s="11">
        <f t="shared" si="17"/>
        <v>124.33679972487568</v>
      </c>
      <c r="O56" s="9"/>
      <c r="Z56" s="9">
        <f t="shared" si="12"/>
        <v>1.1229</v>
      </c>
      <c r="AA56" s="9">
        <f t="shared" si="18"/>
        <v>9.5700000000000004E-3</v>
      </c>
      <c r="AB56" s="9">
        <f t="shared" si="19"/>
        <v>1.0978886756238005E-2</v>
      </c>
      <c r="AC56" s="9">
        <f t="shared" si="13"/>
        <v>-0.1565</v>
      </c>
      <c r="AD56" s="9">
        <f t="shared" si="14"/>
        <v>8.6372360844530829E-3</v>
      </c>
    </row>
    <row r="57" spans="1:30" x14ac:dyDescent="0.25">
      <c r="B57" s="28">
        <v>0</v>
      </c>
      <c r="C57" t="s">
        <v>49</v>
      </c>
      <c r="D57" s="16"/>
      <c r="F57" s="9">
        <f>[1]Airfoil!F57</f>
        <v>5</v>
      </c>
      <c r="G57" s="9">
        <f>[1]Airfoil!G57</f>
        <v>1.2271000000000001</v>
      </c>
      <c r="H57" s="9">
        <f>[1]Airfoil!H57</f>
        <v>9.7400000000000004E-3</v>
      </c>
      <c r="I57" s="9">
        <f>[1]Airfoil!I57</f>
        <v>-0.15559999999999999</v>
      </c>
      <c r="J57" s="9">
        <f t="shared" si="15"/>
        <v>1.0714000000000001E-2</v>
      </c>
      <c r="K57" s="1">
        <f t="shared" si="10"/>
        <v>1.5057744100000001</v>
      </c>
      <c r="L57" s="39">
        <f t="shared" si="11"/>
        <v>1.6096272079243468E-2</v>
      </c>
      <c r="M57" s="11">
        <f t="shared" si="16"/>
        <v>114.53238753033413</v>
      </c>
      <c r="N57" s="11">
        <f t="shared" si="17"/>
        <v>126.87273209511756</v>
      </c>
      <c r="O57" s="9"/>
      <c r="Z57" s="9">
        <f t="shared" si="12"/>
        <v>1.2271000000000001</v>
      </c>
      <c r="AA57" s="9">
        <f t="shared" si="18"/>
        <v>1.0714000000000001E-2</v>
      </c>
      <c r="AB57" s="9">
        <f t="shared" si="19"/>
        <v>1.2734530938123765E-2</v>
      </c>
      <c r="AC57" s="9">
        <f t="shared" si="13"/>
        <v>-0.15559999999999999</v>
      </c>
      <c r="AD57" s="9">
        <f t="shared" si="14"/>
        <v>1.6966067864271277E-2</v>
      </c>
    </row>
    <row r="58" spans="1:30" x14ac:dyDescent="0.25">
      <c r="B58" s="28">
        <v>0</v>
      </c>
      <c r="C58" t="s">
        <v>185</v>
      </c>
      <c r="D58" s="16"/>
      <c r="F58" s="9">
        <f>[1]Airfoil!F58</f>
        <v>6</v>
      </c>
      <c r="G58" s="9">
        <f>[1]Airfoil!G58</f>
        <v>1.3272999999999999</v>
      </c>
      <c r="H58" s="9">
        <f>[1]Airfoil!H58</f>
        <v>1.09E-2</v>
      </c>
      <c r="I58" s="9">
        <f>[1]Airfoil!I58</f>
        <v>-0.15390000000000001</v>
      </c>
      <c r="J58" s="9">
        <f t="shared" si="15"/>
        <v>1.1990000000000001E-2</v>
      </c>
      <c r="K58" s="1">
        <f t="shared" si="10"/>
        <v>1.7617252899999998</v>
      </c>
      <c r="L58" s="39">
        <f t="shared" si="11"/>
        <v>1.6891521795103559E-2</v>
      </c>
      <c r="M58" s="11">
        <f t="shared" si="16"/>
        <v>110.70058381984987</v>
      </c>
      <c r="N58" s="11">
        <f t="shared" si="17"/>
        <v>127.53648944994998</v>
      </c>
      <c r="O58" s="9"/>
      <c r="Z58" s="9">
        <f t="shared" si="12"/>
        <v>1.3272999999999999</v>
      </c>
      <c r="AA58" s="9">
        <f t="shared" si="18"/>
        <v>1.1990000000000001E-2</v>
      </c>
      <c r="AB58" s="9">
        <f t="shared" si="19"/>
        <v>1.5499474237644551E-2</v>
      </c>
      <c r="AC58" s="9">
        <f t="shared" si="13"/>
        <v>-0.15390000000000001</v>
      </c>
      <c r="AD58" s="9">
        <f t="shared" si="14"/>
        <v>2.7339642481598463E-2</v>
      </c>
    </row>
    <row r="59" spans="1:30" x14ac:dyDescent="0.25">
      <c r="B59" s="28">
        <v>0</v>
      </c>
      <c r="C59" t="s">
        <v>188</v>
      </c>
      <c r="D59" s="16"/>
      <c r="F59" s="9">
        <f>[1]Airfoil!F59</f>
        <v>7</v>
      </c>
      <c r="G59" s="9">
        <f>[1]Airfoil!G59</f>
        <v>1.4224000000000001</v>
      </c>
      <c r="H59" s="9">
        <f>[1]Airfoil!H59</f>
        <v>1.2239999999999999E-2</v>
      </c>
      <c r="I59" s="9">
        <f>[1]Airfoil!I59</f>
        <v>-0.15129999999999999</v>
      </c>
      <c r="J59" s="9">
        <f t="shared" si="15"/>
        <v>1.3464E-2</v>
      </c>
      <c r="K59" s="1">
        <f t="shared" si="10"/>
        <v>2.0232217600000002</v>
      </c>
      <c r="L59" s="39">
        <f t="shared" si="11"/>
        <v>1.8863855968651588E-2</v>
      </c>
      <c r="M59" s="11">
        <f t="shared" si="16"/>
        <v>105.64468211527036</v>
      </c>
      <c r="N59" s="11">
        <f t="shared" si="17"/>
        <v>125.99650906821995</v>
      </c>
      <c r="O59" s="9"/>
      <c r="Z59" s="9">
        <f t="shared" si="12"/>
        <v>1.4224000000000001</v>
      </c>
      <c r="AA59" s="9">
        <f t="shared" si="18"/>
        <v>1.3464E-2</v>
      </c>
      <c r="AB59" s="9">
        <f t="shared" si="19"/>
        <v>2.109070034443172E-2</v>
      </c>
      <c r="AC59" s="9">
        <f t="shared" si="13"/>
        <v>-0.15129999999999999</v>
      </c>
      <c r="AD59" s="9">
        <f t="shared" si="14"/>
        <v>4.5924225028702706E-2</v>
      </c>
    </row>
    <row r="60" spans="1:30" x14ac:dyDescent="0.25">
      <c r="B60" s="28">
        <v>0</v>
      </c>
      <c r="C60" t="s">
        <v>189</v>
      </c>
      <c r="D60" s="16"/>
      <c r="F60" s="9">
        <f>[1]Airfoil!F60</f>
        <v>8</v>
      </c>
      <c r="G60" s="9">
        <f>[1]Airfoil!G60</f>
        <v>1.5095000000000001</v>
      </c>
      <c r="H60" s="9">
        <f>[1]Airfoil!H60</f>
        <v>1.391E-2</v>
      </c>
      <c r="I60" s="9">
        <f>[1]Airfoil!I60</f>
        <v>-0.14729999999999999</v>
      </c>
      <c r="J60" s="9">
        <f t="shared" si="15"/>
        <v>1.5301000000000002E-2</v>
      </c>
      <c r="K60" s="1">
        <f t="shared" si="10"/>
        <v>2.2785902500000002</v>
      </c>
      <c r="L60" s="39">
        <f t="shared" si="11"/>
        <v>2.4070308524433592E-2</v>
      </c>
      <c r="M60" s="11">
        <f t="shared" si="16"/>
        <v>98.653682765832286</v>
      </c>
      <c r="N60" s="11">
        <f t="shared" si="17"/>
        <v>121.20760249078108</v>
      </c>
      <c r="O60" s="9"/>
      <c r="Z60" s="9">
        <f t="shared" si="12"/>
        <v>1.5095000000000001</v>
      </c>
      <c r="AA60" s="9">
        <f t="shared" si="18"/>
        <v>1.5301000000000002E-2</v>
      </c>
      <c r="AB60" s="9">
        <f t="shared" si="19"/>
        <v>3.0231292517006823E-2</v>
      </c>
      <c r="AC60" s="9">
        <f t="shared" si="13"/>
        <v>-0.14729999999999999</v>
      </c>
      <c r="AD60" s="9">
        <f t="shared" si="14"/>
        <v>8.5714285714285826E-2</v>
      </c>
    </row>
    <row r="61" spans="1:30" x14ac:dyDescent="0.25">
      <c r="B61" s="28">
        <v>0</v>
      </c>
      <c r="C61" t="s">
        <v>190</v>
      </c>
      <c r="D61" s="16"/>
      <c r="F61" s="9">
        <f>[1]Airfoil!F61</f>
        <v>9</v>
      </c>
      <c r="G61" s="9">
        <f>[1]Airfoil!G61</f>
        <v>1.583</v>
      </c>
      <c r="H61" s="9">
        <f>[1]Airfoil!H61</f>
        <v>1.593E-2</v>
      </c>
      <c r="I61" s="9">
        <f>[1]Airfoil!I61</f>
        <v>-0.14099999999999999</v>
      </c>
      <c r="J61" s="9">
        <f t="shared" si="15"/>
        <v>1.7523E-2</v>
      </c>
      <c r="K61" s="1">
        <f t="shared" si="10"/>
        <v>2.5058889999999998</v>
      </c>
      <c r="L61" s="39">
        <f t="shared" si="11"/>
        <v>3.3742010345896745E-2</v>
      </c>
      <c r="M61" s="11">
        <f t="shared" si="16"/>
        <v>90.338412372310671</v>
      </c>
      <c r="N61" s="11">
        <f t="shared" si="17"/>
        <v>113.66137651449723</v>
      </c>
      <c r="O61" s="9"/>
      <c r="Z61" s="9">
        <f t="shared" si="12"/>
        <v>1.583</v>
      </c>
      <c r="AA61" s="9">
        <f t="shared" si="18"/>
        <v>1.7523E-2</v>
      </c>
      <c r="AB61" s="9">
        <f t="shared" si="19"/>
        <v>4.4250814332247479E-2</v>
      </c>
      <c r="AC61" s="9">
        <f t="shared" si="13"/>
        <v>-0.14099999999999999</v>
      </c>
      <c r="AD61" s="9">
        <f t="shared" si="14"/>
        <v>0.13355048859934804</v>
      </c>
    </row>
    <row r="62" spans="1:30" x14ac:dyDescent="0.25">
      <c r="B62" s="28">
        <v>0</v>
      </c>
      <c r="C62" t="s">
        <v>191</v>
      </c>
      <c r="D62" s="16"/>
      <c r="F62" s="9">
        <f>[1]Airfoil!F62</f>
        <v>10</v>
      </c>
      <c r="G62" s="9">
        <f>[1]Airfoil!G62</f>
        <v>1.6444000000000001</v>
      </c>
      <c r="H62" s="9">
        <f>[1]Airfoil!H62</f>
        <v>1.84E-2</v>
      </c>
      <c r="I62" s="9">
        <f>[1]Airfoil!I62</f>
        <v>-0.1328</v>
      </c>
      <c r="J62" s="9">
        <f t="shared" si="15"/>
        <v>2.0240000000000001E-2</v>
      </c>
      <c r="K62" s="1">
        <f t="shared" si="10"/>
        <v>2.7040513600000002</v>
      </c>
      <c r="L62" s="39">
        <f t="shared" si="11"/>
        <v>4.8026018338487297E-2</v>
      </c>
      <c r="M62" s="11">
        <f t="shared" si="16"/>
        <v>81.245059288537547</v>
      </c>
      <c r="N62" s="11">
        <f t="shared" si="17"/>
        <v>104.1839199825357</v>
      </c>
      <c r="O62" s="9"/>
      <c r="Z62" s="9">
        <f t="shared" si="12"/>
        <v>1.6444000000000001</v>
      </c>
      <c r="AA62" s="9">
        <f t="shared" si="18"/>
        <v>2.0240000000000001E-2</v>
      </c>
      <c r="AB62" s="9">
        <f t="shared" si="19"/>
        <v>6.232645403377126E-2</v>
      </c>
      <c r="AC62" s="9">
        <f t="shared" si="13"/>
        <v>-0.1328</v>
      </c>
      <c r="AD62" s="9">
        <f t="shared" si="14"/>
        <v>0.16135084427767377</v>
      </c>
    </row>
    <row r="63" spans="1:30" x14ac:dyDescent="0.25">
      <c r="D63" s="44"/>
      <c r="F63" s="9">
        <f>[1]Airfoil!F63</f>
        <v>11</v>
      </c>
      <c r="G63" s="9">
        <f>[1]Airfoil!G63</f>
        <v>1.6977</v>
      </c>
      <c r="H63" s="9">
        <f>[1]Airfoil!H63</f>
        <v>2.1420000000000002E-2</v>
      </c>
      <c r="I63" s="9">
        <f>[1]Airfoil!I63</f>
        <v>-0.1242</v>
      </c>
      <c r="J63" s="9">
        <f t="shared" si="15"/>
        <v>2.3562000000000003E-2</v>
      </c>
      <c r="K63" s="1">
        <f t="shared" si="10"/>
        <v>2.8821852899999998</v>
      </c>
      <c r="L63" s="39">
        <f t="shared" si="11"/>
        <v>6.7124562284459621E-2</v>
      </c>
      <c r="M63" s="11">
        <f t="shared" si="16"/>
        <v>72.052457346574982</v>
      </c>
      <c r="N63" s="11">
        <f t="shared" si="17"/>
        <v>93.881338168209695</v>
      </c>
      <c r="O63" s="9"/>
      <c r="Z63" s="9">
        <f t="shared" si="12"/>
        <v>1.6977</v>
      </c>
      <c r="AA63" s="9">
        <f t="shared" si="18"/>
        <v>2.3562000000000003E-2</v>
      </c>
      <c r="AB63" s="9">
        <f t="shared" si="19"/>
        <v>9.797674418604671E-2</v>
      </c>
      <c r="AC63" s="9">
        <f t="shared" si="13"/>
        <v>-0.1242</v>
      </c>
      <c r="AD63" s="9">
        <f t="shared" si="14"/>
        <v>0.2116279069767448</v>
      </c>
    </row>
    <row r="64" spans="1:30" x14ac:dyDescent="0.25">
      <c r="A64" t="s">
        <v>226</v>
      </c>
      <c r="B64" s="28">
        <f>AVERAGE(I72:I87)</f>
        <v>-0.15363750000000001</v>
      </c>
      <c r="D64" s="45"/>
      <c r="F64" s="9">
        <f>[1]Airfoil!F64</f>
        <v>12</v>
      </c>
      <c r="G64" s="9">
        <f>[1]Airfoil!G64</f>
        <v>1.7406999999999999</v>
      </c>
      <c r="H64" s="9">
        <f>[1]Airfoil!H64</f>
        <v>2.5250000000000002E-2</v>
      </c>
      <c r="I64" s="9">
        <f>[1]Airfoil!I64</f>
        <v>-0.11509999999999999</v>
      </c>
      <c r="J64" s="9">
        <f t="shared" si="15"/>
        <v>2.7775000000000005E-2</v>
      </c>
      <c r="K64" s="1">
        <f t="shared" si="10"/>
        <v>3.0300364899999996</v>
      </c>
      <c r="L64" s="39">
        <f t="shared" si="11"/>
        <v>8.8584446031574338E-2</v>
      </c>
      <c r="M64" s="11">
        <f t="shared" si="16"/>
        <v>62.671467146714662</v>
      </c>
      <c r="N64" s="11">
        <f t="shared" si="17"/>
        <v>82.68597015864205</v>
      </c>
      <c r="O64" s="9"/>
      <c r="Z64" s="9">
        <f t="shared" si="12"/>
        <v>1.7406999999999999</v>
      </c>
      <c r="AA64" s="9">
        <f t="shared" si="18"/>
        <v>2.7775000000000005E-2</v>
      </c>
      <c r="AB64" s="9">
        <f t="shared" si="19"/>
        <v>0.17330188679245251</v>
      </c>
      <c r="AC64" s="9">
        <f t="shared" si="13"/>
        <v>-0.11509999999999999</v>
      </c>
      <c r="AD64" s="9">
        <f t="shared" si="14"/>
        <v>0.28301886792452768</v>
      </c>
    </row>
    <row r="65" spans="2:30" x14ac:dyDescent="0.25">
      <c r="B65" s="28">
        <v>0</v>
      </c>
      <c r="C65" t="s">
        <v>49</v>
      </c>
      <c r="D65" s="45"/>
      <c r="F65" s="9">
        <f>[1]Airfoil!F65</f>
        <v>13</v>
      </c>
      <c r="G65" s="9">
        <f>[1]Airfoil!G65</f>
        <v>1.7725</v>
      </c>
      <c r="H65" s="9">
        <f>[1]Airfoil!H65</f>
        <v>3.0259999999999999E-2</v>
      </c>
      <c r="I65" s="9">
        <f>[1]Airfoil!I65</f>
        <v>-0.1061</v>
      </c>
      <c r="J65" s="9">
        <f t="shared" si="15"/>
        <v>3.3286000000000003E-2</v>
      </c>
      <c r="K65" s="1">
        <f t="shared" si="10"/>
        <v>3.1417562499999998</v>
      </c>
      <c r="L65" s="39">
        <f t="shared" si="11"/>
        <v>0.10877325605528032</v>
      </c>
      <c r="M65" s="11">
        <f t="shared" si="16"/>
        <v>53.250615874541843</v>
      </c>
      <c r="N65" s="11">
        <f t="shared" si="17"/>
        <v>70.895350985303821</v>
      </c>
      <c r="O65" s="9"/>
      <c r="Z65" s="9">
        <f t="shared" si="12"/>
        <v>1.7725</v>
      </c>
      <c r="AA65" s="9">
        <f t="shared" si="18"/>
        <v>3.3286000000000003E-2</v>
      </c>
      <c r="AB65" s="9">
        <f t="shared" si="19"/>
        <v>0.63537313432835985</v>
      </c>
      <c r="AC65" s="9">
        <f t="shared" si="13"/>
        <v>-0.1061</v>
      </c>
      <c r="AD65" s="9">
        <f t="shared" si="14"/>
        <v>0.537313432835822</v>
      </c>
    </row>
    <row r="66" spans="2:30" x14ac:dyDescent="0.25">
      <c r="B66" s="28">
        <v>0</v>
      </c>
      <c r="C66" t="s">
        <v>185</v>
      </c>
      <c r="D66" s="45"/>
      <c r="F66" s="9">
        <f>[1]Airfoil!F66</f>
        <v>15</v>
      </c>
      <c r="G66" s="9">
        <f>[1]Airfoil!G66</f>
        <v>1.7992999999999999</v>
      </c>
      <c r="H66" s="9">
        <f>[1]Airfoil!H66</f>
        <v>4.5740000000000003E-2</v>
      </c>
      <c r="I66" s="9">
        <f>[1]Airfoil!I66</f>
        <v>-9.1700000000000004E-2</v>
      </c>
      <c r="J66" s="9">
        <f t="shared" si="15"/>
        <v>5.0314000000000005E-2</v>
      </c>
      <c r="K66" s="1">
        <f t="shared" si="10"/>
        <v>3.2374804899999998</v>
      </c>
      <c r="L66" s="39">
        <f t="shared" si="11"/>
        <v>0.12914377235228702</v>
      </c>
      <c r="M66" s="11">
        <f t="shared" si="16"/>
        <v>35.761418293119206</v>
      </c>
      <c r="N66" s="11">
        <f t="shared" si="17"/>
        <v>47.969647212346253</v>
      </c>
      <c r="O66" s="9"/>
      <c r="Z66" s="9">
        <f t="shared" si="12"/>
        <v>1.7992999999999999</v>
      </c>
      <c r="AA66" s="9">
        <f t="shared" si="18"/>
        <v>5.0314000000000005E-2</v>
      </c>
      <c r="AB66" s="9">
        <f>AB65</f>
        <v>0.63537313432835985</v>
      </c>
      <c r="AC66" s="9">
        <f t="shared" si="13"/>
        <v>-9.1700000000000004E-2</v>
      </c>
      <c r="AD66" s="9">
        <f>AD65</f>
        <v>0.537313432835822</v>
      </c>
    </row>
    <row r="67" spans="2:30" x14ac:dyDescent="0.25">
      <c r="B67" s="28">
        <v>0</v>
      </c>
      <c r="C67" t="s">
        <v>188</v>
      </c>
      <c r="D67" s="45"/>
    </row>
    <row r="68" spans="2:30" x14ac:dyDescent="0.25">
      <c r="B68" s="28">
        <v>0</v>
      </c>
      <c r="C68" t="s">
        <v>189</v>
      </c>
      <c r="D68" s="16"/>
    </row>
    <row r="69" spans="2:30" x14ac:dyDescent="0.25">
      <c r="B69" s="28">
        <v>0</v>
      </c>
      <c r="C69" t="s">
        <v>190</v>
      </c>
      <c r="D69" s="16"/>
      <c r="E69" t="s">
        <v>222</v>
      </c>
      <c r="F69" s="8" t="s">
        <v>218</v>
      </c>
      <c r="G69" s="8" t="s">
        <v>49</v>
      </c>
      <c r="H69" s="8" t="s">
        <v>208</v>
      </c>
      <c r="I69" s="8" t="s">
        <v>50</v>
      </c>
      <c r="J69" s="8" t="s">
        <v>319</v>
      </c>
      <c r="K69" s="8" t="s">
        <v>296</v>
      </c>
      <c r="L69" s="8" t="s">
        <v>208</v>
      </c>
      <c r="M69" s="8" t="s">
        <v>220</v>
      </c>
      <c r="N69" s="8" t="s">
        <v>309</v>
      </c>
      <c r="Z69" s="8" t="s">
        <v>49</v>
      </c>
      <c r="AA69" s="8" t="s">
        <v>208</v>
      </c>
      <c r="AB69" s="8" t="s">
        <v>310</v>
      </c>
      <c r="AC69" s="8" t="s">
        <v>50</v>
      </c>
      <c r="AD69" s="8" t="s">
        <v>311</v>
      </c>
    </row>
    <row r="70" spans="2:30" x14ac:dyDescent="0.25">
      <c r="B70" s="28">
        <v>0</v>
      </c>
      <c r="C70" t="s">
        <v>191</v>
      </c>
      <c r="D70" s="45"/>
      <c r="F70" s="8" t="s">
        <v>161</v>
      </c>
      <c r="G70" s="8"/>
      <c r="H70" s="8"/>
      <c r="I70" s="8"/>
    </row>
    <row r="71" spans="2:30" x14ac:dyDescent="0.25">
      <c r="AB71" s="9"/>
      <c r="AD71" s="12"/>
    </row>
    <row r="72" spans="2:30" x14ac:dyDescent="0.25">
      <c r="E72">
        <f>H10</f>
        <v>1200000</v>
      </c>
      <c r="F72" s="9">
        <f>[1]Airfoil!F72</f>
        <v>-5</v>
      </c>
      <c r="G72" s="9">
        <f>[1]Airfoil!G72</f>
        <v>0.13150000000000001</v>
      </c>
      <c r="H72" s="9">
        <f>[1]Airfoil!H72</f>
        <v>7.7400000000000004E-3</v>
      </c>
      <c r="I72" s="9">
        <f>[1]Airfoil!I72</f>
        <v>-0.15920000000000001</v>
      </c>
      <c r="J72" s="9">
        <f>H72*(1+$H$17)</f>
        <v>8.5140000000000007E-3</v>
      </c>
      <c r="K72" s="1">
        <f t="shared" ref="K72:K91" si="20">G72^2</f>
        <v>1.7292250000000002E-2</v>
      </c>
      <c r="L72" s="39">
        <f t="shared" ref="L72:L91" si="21">$B$37+$B$38*G72+$B$39*G72^2+$B$40*G72^3+$B$41*G72^4+$B$42*G72^5+$B$43*G72^6</f>
        <v>2.6038777943376872E-2</v>
      </c>
      <c r="M72" s="11">
        <f>IF(OR(G72&lt;0,J72=0),0,G72/J72)</f>
        <v>15.445149166079398</v>
      </c>
      <c r="N72" s="11">
        <f>IF(OR(G72&lt;0,J72=0),0,G72^(3/2)/J72)</f>
        <v>5.6008634341734558</v>
      </c>
      <c r="Z72" s="9">
        <f t="shared" ref="Z72:Z91" si="22">IF(F72&gt;$H$12,$H$11,IF(AND(G72=0,OR(G71=0,G71&gt;0)),Z71,G72))</f>
        <v>0.13150000000000001</v>
      </c>
      <c r="AA72" s="9">
        <f>IF(F72&gt;$H$12,AA71,IF(Z71=$H$11,AA71,J72))</f>
        <v>8.5140000000000007E-3</v>
      </c>
      <c r="AB72" s="9">
        <f>(AA73-AA72)/IF((Z73-Z72)=0,0.000001,(Z73-Z72))</f>
        <v>-6.8634064080944331E-3</v>
      </c>
      <c r="AC72" s="9">
        <f t="shared" ref="AC72:AC91" si="23">IF(F72&gt;$H$12,AC71,IF(Z71=$H$11,AC71,I72))</f>
        <v>-0.15920000000000001</v>
      </c>
      <c r="AD72" s="9">
        <f t="shared" ref="AD72:AD90" si="24">(AC73-AC72)/IF((Z73-Z72)=0,0.000001,(Z73-Z72))</f>
        <v>-1.2647554806070839E-2</v>
      </c>
    </row>
    <row r="73" spans="2:30" x14ac:dyDescent="0.25">
      <c r="F73" s="9">
        <f>[1]Airfoil!F73</f>
        <v>-4</v>
      </c>
      <c r="G73" s="9">
        <f>[1]Airfoil!G73</f>
        <v>0.25009999999999999</v>
      </c>
      <c r="H73" s="9">
        <f>[1]Airfoil!H73</f>
        <v>7.0000000000000001E-3</v>
      </c>
      <c r="I73" s="9">
        <f>[1]Airfoil!I73</f>
        <v>-0.16070000000000001</v>
      </c>
      <c r="J73" s="9">
        <f t="shared" ref="J73:J91" si="25">H73*(1+$H$17)</f>
        <v>7.7000000000000011E-3</v>
      </c>
      <c r="K73" s="1">
        <f t="shared" si="20"/>
        <v>6.2550009999999989E-2</v>
      </c>
      <c r="L73" s="39">
        <f t="shared" si="21"/>
        <v>1.920378436759235E-2</v>
      </c>
      <c r="M73" s="11">
        <f t="shared" ref="M73:M91" si="26">IF(OR(G73&lt;0,J73=0),0,G73/J73)</f>
        <v>32.480519480519476</v>
      </c>
      <c r="N73" s="11">
        <f t="shared" ref="N73:N91" si="27">IF(OR(G73&lt;0,J73=0),0,G73^(3/2)/J73)</f>
        <v>16.243507467467538</v>
      </c>
      <c r="Z73" s="9">
        <f t="shared" si="22"/>
        <v>0.25009999999999999</v>
      </c>
      <c r="AA73" s="9">
        <f t="shared" ref="AA73:AA91" si="28">IF(F73&gt;$H$12,AA72,IF(Z72=$H$11,AA72,J73))</f>
        <v>7.7000000000000011E-3</v>
      </c>
      <c r="AB73" s="9">
        <f t="shared" ref="AB73:AB90" si="29">(AA74-AA73)/IF((Z74-Z73)=0,0.000001,(Z74-Z73))</f>
        <v>-5.3953488372093074E-3</v>
      </c>
      <c r="AC73" s="9">
        <f t="shared" si="23"/>
        <v>-0.16070000000000001</v>
      </c>
      <c r="AD73" s="9">
        <f t="shared" si="24"/>
        <v>-1.3953488372093013E-2</v>
      </c>
    </row>
    <row r="74" spans="2:30" x14ac:dyDescent="0.25">
      <c r="F74" s="9">
        <f>[1]Airfoil!F74</f>
        <v>-2</v>
      </c>
      <c r="G74" s="9">
        <f>[1]Airfoil!G74</f>
        <v>0.48659999999999998</v>
      </c>
      <c r="H74" s="9">
        <f>[1]Airfoil!H74</f>
        <v>5.8399999999999997E-3</v>
      </c>
      <c r="I74" s="9">
        <f>[1]Airfoil!I74</f>
        <v>-0.16400000000000001</v>
      </c>
      <c r="J74" s="9">
        <f t="shared" si="25"/>
        <v>6.424E-3</v>
      </c>
      <c r="K74" s="1">
        <f t="shared" si="20"/>
        <v>0.23677955999999997</v>
      </c>
      <c r="L74" s="39">
        <f t="shared" si="21"/>
        <v>1.1476129263974249E-2</v>
      </c>
      <c r="M74" s="11">
        <f t="shared" si="26"/>
        <v>75.74719800747198</v>
      </c>
      <c r="N74" s="11">
        <f t="shared" si="27"/>
        <v>52.838760902498549</v>
      </c>
      <c r="Z74" s="9">
        <f t="shared" si="22"/>
        <v>0.48659999999999998</v>
      </c>
      <c r="AA74" s="9">
        <f t="shared" si="28"/>
        <v>6.424E-3</v>
      </c>
      <c r="AB74" s="9">
        <f t="shared" si="29"/>
        <v>-1.9180470793374302E-4</v>
      </c>
      <c r="AC74" s="9">
        <f t="shared" si="23"/>
        <v>-0.16400000000000001</v>
      </c>
      <c r="AD74" s="9">
        <f t="shared" si="24"/>
        <v>-5.2310374891019144E-3</v>
      </c>
    </row>
    <row r="75" spans="2:30" x14ac:dyDescent="0.25">
      <c r="F75" s="9">
        <f>[1]Airfoil!F75</f>
        <v>-1</v>
      </c>
      <c r="G75" s="9">
        <f>[1]Airfoil!G75</f>
        <v>0.60129999999999995</v>
      </c>
      <c r="H75" s="9">
        <f>[1]Airfoil!H75</f>
        <v>5.8199999999999997E-3</v>
      </c>
      <c r="I75" s="9">
        <f>[1]Airfoil!I75</f>
        <v>-0.1646</v>
      </c>
      <c r="J75" s="9">
        <f t="shared" si="25"/>
        <v>6.4019999999999997E-3</v>
      </c>
      <c r="K75" s="1">
        <f t="shared" si="20"/>
        <v>0.36156168999999994</v>
      </c>
      <c r="L75" s="39">
        <f t="shared" si="21"/>
        <v>9.9950302408020712E-3</v>
      </c>
      <c r="M75" s="11">
        <f t="shared" si="26"/>
        <v>93.923773820681035</v>
      </c>
      <c r="N75" s="11">
        <f t="shared" si="27"/>
        <v>72.831815514281971</v>
      </c>
      <c r="Z75" s="9">
        <f t="shared" si="22"/>
        <v>0.60129999999999995</v>
      </c>
      <c r="AA75" s="9">
        <f t="shared" si="28"/>
        <v>6.4019999999999997E-3</v>
      </c>
      <c r="AB75" s="9">
        <f t="shared" si="29"/>
        <v>2.344582593250454E-3</v>
      </c>
      <c r="AC75" s="9">
        <f t="shared" si="23"/>
        <v>-0.1646</v>
      </c>
      <c r="AD75" s="9">
        <f t="shared" si="24"/>
        <v>-1.7761989342806898E-3</v>
      </c>
    </row>
    <row r="76" spans="2:30" x14ac:dyDescent="0.25">
      <c r="F76" s="9">
        <f>[1]Airfoil!F76</f>
        <v>0</v>
      </c>
      <c r="G76" s="9">
        <f>[1]Airfoil!G76</f>
        <v>0.71389999999999998</v>
      </c>
      <c r="H76" s="9">
        <f>[1]Airfoil!H76</f>
        <v>6.0600000000000003E-3</v>
      </c>
      <c r="I76" s="9">
        <f>[1]Airfoil!I76</f>
        <v>-0.1648</v>
      </c>
      <c r="J76" s="9">
        <f t="shared" si="25"/>
        <v>6.6660000000000009E-3</v>
      </c>
      <c r="K76" s="1">
        <f t="shared" si="20"/>
        <v>0.50965320999999997</v>
      </c>
      <c r="L76" s="39">
        <f t="shared" si="21"/>
        <v>9.6860993446873343E-3</v>
      </c>
      <c r="M76" s="11">
        <f t="shared" si="26"/>
        <v>107.09570957095708</v>
      </c>
      <c r="N76" s="11">
        <f t="shared" si="27"/>
        <v>90.487952960452105</v>
      </c>
      <c r="Z76" s="9">
        <f t="shared" si="22"/>
        <v>0.71389999999999998</v>
      </c>
      <c r="AA76" s="9">
        <f t="shared" si="28"/>
        <v>6.6660000000000009E-3</v>
      </c>
      <c r="AB76" s="9">
        <f t="shared" si="29"/>
        <v>4.2805429864253329E-3</v>
      </c>
      <c r="AC76" s="9">
        <f t="shared" si="23"/>
        <v>-0.1648</v>
      </c>
      <c r="AD76" s="9">
        <f t="shared" si="24"/>
        <v>1.809954751131273E-3</v>
      </c>
    </row>
    <row r="77" spans="2:30" x14ac:dyDescent="0.25">
      <c r="F77" s="9">
        <f>[1]Airfoil!F77</f>
        <v>1</v>
      </c>
      <c r="G77" s="9">
        <f>[1]Airfoil!G77</f>
        <v>0.82440000000000002</v>
      </c>
      <c r="H77" s="9">
        <f>[1]Airfoil!H77</f>
        <v>6.4900000000000001E-3</v>
      </c>
      <c r="I77" s="9">
        <f>[1]Airfoil!I77</f>
        <v>-0.1646</v>
      </c>
      <c r="J77" s="9">
        <f t="shared" si="25"/>
        <v>7.1390000000000004E-3</v>
      </c>
      <c r="K77" s="1">
        <f t="shared" si="20"/>
        <v>0.67963536000000002</v>
      </c>
      <c r="L77" s="39">
        <f t="shared" si="21"/>
        <v>1.0195705256344967E-2</v>
      </c>
      <c r="M77" s="11">
        <f t="shared" si="26"/>
        <v>115.47835831348928</v>
      </c>
      <c r="N77" s="11">
        <f t="shared" si="27"/>
        <v>104.85027954778707</v>
      </c>
      <c r="Z77" s="9">
        <f t="shared" si="22"/>
        <v>0.82440000000000002</v>
      </c>
      <c r="AA77" s="9">
        <f t="shared" si="28"/>
        <v>7.1390000000000004E-3</v>
      </c>
      <c r="AB77" s="9">
        <f t="shared" si="29"/>
        <v>5.7628676470588306E-3</v>
      </c>
      <c r="AC77" s="9">
        <f t="shared" si="23"/>
        <v>-0.1646</v>
      </c>
      <c r="AD77" s="9">
        <f t="shared" si="24"/>
        <v>5.5147058823528435E-3</v>
      </c>
    </row>
    <row r="78" spans="2:30" x14ac:dyDescent="0.25">
      <c r="F78" s="9">
        <f>[1]Airfoil!F78</f>
        <v>2</v>
      </c>
      <c r="G78" s="9">
        <f>[1]Airfoil!G78</f>
        <v>0.93320000000000003</v>
      </c>
      <c r="H78" s="9">
        <f>[1]Airfoil!H78</f>
        <v>7.0600000000000003E-3</v>
      </c>
      <c r="I78" s="9">
        <f>[1]Airfoil!I78</f>
        <v>-0.16400000000000001</v>
      </c>
      <c r="J78" s="9">
        <f t="shared" si="25"/>
        <v>7.7660000000000012E-3</v>
      </c>
      <c r="K78" s="1">
        <f t="shared" si="20"/>
        <v>0.87086224000000001</v>
      </c>
      <c r="L78" s="39">
        <f t="shared" si="21"/>
        <v>1.1144050640969988E-2</v>
      </c>
      <c r="M78" s="11">
        <f t="shared" si="26"/>
        <v>120.16482101467936</v>
      </c>
      <c r="N78" s="11">
        <f t="shared" si="27"/>
        <v>116.08195374086361</v>
      </c>
      <c r="Z78" s="9">
        <f t="shared" si="22"/>
        <v>0.93320000000000003</v>
      </c>
      <c r="AA78" s="9">
        <f t="shared" si="28"/>
        <v>7.7660000000000012E-3</v>
      </c>
      <c r="AB78" s="9">
        <f t="shared" si="29"/>
        <v>6.4766355140186927E-3</v>
      </c>
      <c r="AC78" s="9">
        <f t="shared" si="23"/>
        <v>-0.16400000000000001</v>
      </c>
      <c r="AD78" s="9">
        <f t="shared" si="24"/>
        <v>7.4766355140186477E-3</v>
      </c>
    </row>
    <row r="79" spans="2:30" x14ac:dyDescent="0.25">
      <c r="F79" s="9">
        <f>[1]Airfoil!F79</f>
        <v>3</v>
      </c>
      <c r="G79" s="9">
        <f>[1]Airfoil!G79</f>
        <v>1.0402</v>
      </c>
      <c r="H79" s="9">
        <f>[1]Airfoil!H79</f>
        <v>7.6899999999999998E-3</v>
      </c>
      <c r="I79" s="9">
        <f>[1]Airfoil!I79</f>
        <v>-0.16320000000000001</v>
      </c>
      <c r="J79" s="9">
        <f t="shared" si="25"/>
        <v>8.4590000000000012E-3</v>
      </c>
      <c r="K79" s="1">
        <f t="shared" si="20"/>
        <v>1.0820160400000001</v>
      </c>
      <c r="L79" s="39">
        <f t="shared" si="21"/>
        <v>1.2188718118037442E-2</v>
      </c>
      <c r="M79" s="11">
        <f t="shared" si="26"/>
        <v>122.96961815817471</v>
      </c>
      <c r="N79" s="11">
        <f t="shared" si="27"/>
        <v>125.41695409697994</v>
      </c>
      <c r="Z79" s="9">
        <f t="shared" si="22"/>
        <v>1.0402</v>
      </c>
      <c r="AA79" s="9">
        <f t="shared" si="28"/>
        <v>8.4590000000000012E-3</v>
      </c>
      <c r="AB79" s="9">
        <f t="shared" si="29"/>
        <v>7.5138121546961343E-3</v>
      </c>
      <c r="AC79" s="9">
        <f t="shared" si="23"/>
        <v>-0.16320000000000001</v>
      </c>
      <c r="AD79" s="9">
        <f t="shared" si="24"/>
        <v>2.4108488196885974E-2</v>
      </c>
    </row>
    <row r="80" spans="2:30" x14ac:dyDescent="0.25">
      <c r="F80" s="9">
        <f>[1]Airfoil!F80</f>
        <v>5</v>
      </c>
      <c r="G80" s="9">
        <f>[1]Airfoil!G80</f>
        <v>1.2393000000000001</v>
      </c>
      <c r="H80" s="9">
        <f>[1]Airfoil!H80</f>
        <v>9.0500000000000008E-3</v>
      </c>
      <c r="I80" s="9">
        <f>[1]Airfoil!I80</f>
        <v>-0.15840000000000001</v>
      </c>
      <c r="J80" s="9">
        <f t="shared" si="25"/>
        <v>9.955000000000002E-3</v>
      </c>
      <c r="K80" s="1">
        <f t="shared" si="20"/>
        <v>1.5358644900000002</v>
      </c>
      <c r="L80" s="39">
        <f t="shared" si="21"/>
        <v>1.394892880312476E-2</v>
      </c>
      <c r="M80" s="11">
        <f t="shared" si="26"/>
        <v>124.49020592667</v>
      </c>
      <c r="N80" s="11">
        <f t="shared" si="27"/>
        <v>138.58729246544959</v>
      </c>
      <c r="Z80" s="9">
        <f t="shared" si="22"/>
        <v>1.2393000000000001</v>
      </c>
      <c r="AA80" s="9">
        <f t="shared" si="28"/>
        <v>9.955000000000002E-3</v>
      </c>
      <c r="AB80" s="9">
        <f t="shared" si="29"/>
        <v>1.1669941060903744E-2</v>
      </c>
      <c r="AC80" s="9">
        <f t="shared" si="23"/>
        <v>-0.15840000000000001</v>
      </c>
      <c r="AD80" s="9">
        <f t="shared" si="24"/>
        <v>1.3752455795677935E-2</v>
      </c>
    </row>
    <row r="81" spans="5:30" x14ac:dyDescent="0.25">
      <c r="F81" s="9">
        <f>[1]Airfoil!F81</f>
        <v>6</v>
      </c>
      <c r="G81" s="9">
        <f>[1]Airfoil!G81</f>
        <v>1.3411</v>
      </c>
      <c r="H81" s="9">
        <f>[1]Airfoil!H81</f>
        <v>1.013E-2</v>
      </c>
      <c r="I81" s="9">
        <f>[1]Airfoil!I81</f>
        <v>-0.157</v>
      </c>
      <c r="J81" s="9">
        <f t="shared" si="25"/>
        <v>1.1143000000000002E-2</v>
      </c>
      <c r="K81" s="1">
        <f t="shared" si="20"/>
        <v>1.7985492099999998</v>
      </c>
      <c r="L81" s="39">
        <f t="shared" si="21"/>
        <v>1.522230092884741E-2</v>
      </c>
      <c r="M81" s="11">
        <f t="shared" si="26"/>
        <v>120.353585210446</v>
      </c>
      <c r="N81" s="11">
        <f t="shared" si="27"/>
        <v>139.37651888984436</v>
      </c>
      <c r="Z81" s="9">
        <f t="shared" si="22"/>
        <v>1.3411</v>
      </c>
      <c r="AA81" s="9">
        <f t="shared" si="28"/>
        <v>1.1143000000000002E-2</v>
      </c>
      <c r="AB81" s="9">
        <f t="shared" si="29"/>
        <v>1.4719917012448109E-2</v>
      </c>
      <c r="AC81" s="9">
        <f t="shared" si="23"/>
        <v>-0.157</v>
      </c>
      <c r="AD81" s="9">
        <f t="shared" si="24"/>
        <v>2.4896265560166102E-2</v>
      </c>
    </row>
    <row r="82" spans="5:30" x14ac:dyDescent="0.25">
      <c r="F82" s="9">
        <f>[1]Airfoil!F82</f>
        <v>7</v>
      </c>
      <c r="G82" s="9">
        <f>[1]Airfoil!G82</f>
        <v>1.4375</v>
      </c>
      <c r="H82" s="9">
        <f>[1]Airfoil!H82</f>
        <v>1.142E-2</v>
      </c>
      <c r="I82" s="9">
        <f>[1]Airfoil!I82</f>
        <v>-0.15459999999999999</v>
      </c>
      <c r="J82" s="9">
        <f t="shared" si="25"/>
        <v>1.2562E-2</v>
      </c>
      <c r="K82" s="1">
        <f t="shared" si="20"/>
        <v>2.06640625</v>
      </c>
      <c r="L82" s="39">
        <f t="shared" si="21"/>
        <v>1.7676813244819789E-2</v>
      </c>
      <c r="M82" s="11">
        <f t="shared" si="26"/>
        <v>114.43241522050629</v>
      </c>
      <c r="N82" s="11">
        <f t="shared" si="27"/>
        <v>137.19964605082856</v>
      </c>
      <c r="Z82" s="9">
        <f t="shared" si="22"/>
        <v>1.4375</v>
      </c>
      <c r="AA82" s="9">
        <f t="shared" si="28"/>
        <v>1.2562E-2</v>
      </c>
      <c r="AB82" s="9">
        <f t="shared" si="29"/>
        <v>1.9898876404494389E-2</v>
      </c>
      <c r="AC82" s="9">
        <f t="shared" si="23"/>
        <v>-0.15459999999999999</v>
      </c>
      <c r="AD82" s="9">
        <f t="shared" si="24"/>
        <v>4.0449438202247119E-2</v>
      </c>
    </row>
    <row r="83" spans="5:30" x14ac:dyDescent="0.25">
      <c r="F83" s="9">
        <f>[1]Airfoil!F83</f>
        <v>8</v>
      </c>
      <c r="G83" s="9">
        <f>[1]Airfoil!G83</f>
        <v>1.5265</v>
      </c>
      <c r="H83" s="9">
        <f>[1]Airfoil!H83</f>
        <v>1.303E-2</v>
      </c>
      <c r="I83" s="9">
        <f>[1]Airfoil!I83</f>
        <v>-0.151</v>
      </c>
      <c r="J83" s="9">
        <f t="shared" si="25"/>
        <v>1.4333E-2</v>
      </c>
      <c r="K83" s="1">
        <f t="shared" si="20"/>
        <v>2.3302022499999997</v>
      </c>
      <c r="L83" s="39">
        <f t="shared" si="21"/>
        <v>2.2324292716770167E-2</v>
      </c>
      <c r="M83" s="11">
        <f t="shared" si="26"/>
        <v>106.50247680178609</v>
      </c>
      <c r="N83" s="11">
        <f t="shared" si="27"/>
        <v>131.5855233406879</v>
      </c>
      <c r="Z83" s="9">
        <f t="shared" si="22"/>
        <v>1.5265</v>
      </c>
      <c r="AA83" s="9">
        <f t="shared" si="28"/>
        <v>1.4333E-2</v>
      </c>
      <c r="AB83" s="9">
        <f t="shared" si="29"/>
        <v>2.6522842639593956E-2</v>
      </c>
      <c r="AC83" s="9">
        <f t="shared" si="23"/>
        <v>-0.151</v>
      </c>
      <c r="AD83" s="9">
        <f t="shared" si="24"/>
        <v>6.8527918781725761E-2</v>
      </c>
    </row>
    <row r="84" spans="5:30" x14ac:dyDescent="0.25">
      <c r="F84" s="9">
        <f>[1]Airfoil!F84</f>
        <v>9</v>
      </c>
      <c r="G84" s="9">
        <f>[1]Airfoil!G84</f>
        <v>1.6052999999999999</v>
      </c>
      <c r="H84" s="9">
        <f>[1]Airfoil!H84</f>
        <v>1.4930000000000001E-2</v>
      </c>
      <c r="I84" s="9">
        <f>[1]Airfoil!I84</f>
        <v>-0.14560000000000001</v>
      </c>
      <c r="J84" s="9">
        <f t="shared" si="25"/>
        <v>1.6423000000000004E-2</v>
      </c>
      <c r="K84" s="1">
        <f t="shared" si="20"/>
        <v>2.57698809</v>
      </c>
      <c r="L84" s="39">
        <f t="shared" si="21"/>
        <v>2.9821319099035848E-2</v>
      </c>
      <c r="M84" s="11">
        <f t="shared" si="26"/>
        <v>97.747062047129006</v>
      </c>
      <c r="N84" s="11">
        <f t="shared" si="27"/>
        <v>123.84595192935593</v>
      </c>
      <c r="Z84" s="9">
        <f t="shared" si="22"/>
        <v>1.6052999999999999</v>
      </c>
      <c r="AA84" s="9">
        <f t="shared" si="28"/>
        <v>1.6423000000000004E-2</v>
      </c>
      <c r="AB84" s="9">
        <f t="shared" si="29"/>
        <v>3.683800623052956E-2</v>
      </c>
      <c r="AC84" s="9">
        <f t="shared" si="23"/>
        <v>-0.14560000000000001</v>
      </c>
      <c r="AD84" s="9">
        <f t="shared" si="24"/>
        <v>0.12461059190031157</v>
      </c>
    </row>
    <row r="85" spans="5:30" x14ac:dyDescent="0.25">
      <c r="F85" s="9">
        <f>[1]Airfoil!F85</f>
        <v>10</v>
      </c>
      <c r="G85" s="9">
        <f>[1]Airfoil!G85</f>
        <v>1.6695</v>
      </c>
      <c r="H85" s="9">
        <f>[1]Airfoil!H85</f>
        <v>1.7080000000000001E-2</v>
      </c>
      <c r="I85" s="9">
        <f>[1]Airfoil!I85</f>
        <v>-0.1376</v>
      </c>
      <c r="J85" s="9">
        <f t="shared" si="25"/>
        <v>1.8788000000000003E-2</v>
      </c>
      <c r="K85" s="1">
        <f t="shared" si="20"/>
        <v>2.7872302499999999</v>
      </c>
      <c r="L85" s="39">
        <f t="shared" si="21"/>
        <v>3.9524812995819558E-2</v>
      </c>
      <c r="M85" s="11">
        <f t="shared" si="26"/>
        <v>88.859910581222039</v>
      </c>
      <c r="N85" s="11">
        <f t="shared" si="27"/>
        <v>114.8151198725385</v>
      </c>
      <c r="Z85" s="9">
        <f t="shared" si="22"/>
        <v>1.6695</v>
      </c>
      <c r="AA85" s="9">
        <f t="shared" si="28"/>
        <v>1.8788000000000003E-2</v>
      </c>
      <c r="AB85" s="9">
        <f t="shared" si="29"/>
        <v>5.3518850987432552E-2</v>
      </c>
      <c r="AC85" s="9">
        <f t="shared" si="23"/>
        <v>-0.1376</v>
      </c>
      <c r="AD85" s="9">
        <f t="shared" si="24"/>
        <v>0.15619389587073609</v>
      </c>
    </row>
    <row r="86" spans="5:30" x14ac:dyDescent="0.25">
      <c r="F86" s="9">
        <f>[1]Airfoil!F86</f>
        <v>11</v>
      </c>
      <c r="G86" s="9">
        <f>[1]Airfoil!G86</f>
        <v>1.7252000000000001</v>
      </c>
      <c r="H86" s="9">
        <f>[1]Airfoil!H86</f>
        <v>1.9789999999999999E-2</v>
      </c>
      <c r="I86" s="9">
        <f>[1]Airfoil!I86</f>
        <v>-0.12889999999999999</v>
      </c>
      <c r="J86" s="9">
        <f t="shared" si="25"/>
        <v>2.1769E-2</v>
      </c>
      <c r="K86" s="1">
        <f t="shared" si="20"/>
        <v>2.9763150400000002</v>
      </c>
      <c r="L86" s="39">
        <f t="shared" si="21"/>
        <v>5.1562753707960152E-2</v>
      </c>
      <c r="M86" s="11">
        <f t="shared" si="26"/>
        <v>79.250310073958389</v>
      </c>
      <c r="N86" s="11">
        <f t="shared" si="27"/>
        <v>104.09280096669202</v>
      </c>
      <c r="Z86" s="9">
        <f t="shared" si="22"/>
        <v>1.7252000000000001</v>
      </c>
      <c r="AA86" s="9">
        <f t="shared" si="28"/>
        <v>2.1769E-2</v>
      </c>
      <c r="AB86" s="9">
        <f t="shared" si="29"/>
        <v>7.6083333333333239E-2</v>
      </c>
      <c r="AC86" s="9">
        <f t="shared" si="23"/>
        <v>-0.12889999999999999</v>
      </c>
      <c r="AD86" s="9">
        <f t="shared" si="24"/>
        <v>0.18541666666666631</v>
      </c>
    </row>
    <row r="87" spans="5:30" x14ac:dyDescent="0.25">
      <c r="F87" s="9">
        <f>[1]Airfoil!F87</f>
        <v>12</v>
      </c>
      <c r="G87" s="9">
        <f>[1]Airfoil!G87</f>
        <v>1.7732000000000001</v>
      </c>
      <c r="H87" s="9">
        <f>[1]Airfoil!H87</f>
        <v>2.3109999999999999E-2</v>
      </c>
      <c r="I87" s="9">
        <f>[1]Airfoil!I87</f>
        <v>-0.12</v>
      </c>
      <c r="J87" s="9">
        <f t="shared" si="25"/>
        <v>2.5420999999999999E-2</v>
      </c>
      <c r="K87" s="1">
        <f t="shared" si="20"/>
        <v>3.1442382400000004</v>
      </c>
      <c r="L87" s="39">
        <f t="shared" si="21"/>
        <v>6.5406915636467389E-2</v>
      </c>
      <c r="M87" s="11">
        <f t="shared" si="26"/>
        <v>69.753353526611861</v>
      </c>
      <c r="N87" s="11">
        <f t="shared" si="27"/>
        <v>92.884650927800251</v>
      </c>
      <c r="Z87" s="9">
        <f t="shared" si="22"/>
        <v>1.7732000000000001</v>
      </c>
      <c r="AA87" s="9">
        <f t="shared" si="28"/>
        <v>2.5420999999999999E-2</v>
      </c>
      <c r="AB87" s="9">
        <f t="shared" si="29"/>
        <v>0.11940414507772044</v>
      </c>
      <c r="AC87" s="9">
        <f t="shared" si="23"/>
        <v>-0.12</v>
      </c>
      <c r="AD87" s="9">
        <f t="shared" si="24"/>
        <v>0.23316062176165808</v>
      </c>
    </row>
    <row r="88" spans="5:30" x14ac:dyDescent="0.25">
      <c r="F88" s="9">
        <f>[1]Airfoil!F88</f>
        <v>13</v>
      </c>
      <c r="G88" s="9">
        <f>[1]Airfoil!G88</f>
        <v>1.8118000000000001</v>
      </c>
      <c r="H88" s="9">
        <f>[1]Airfoil!H88</f>
        <v>2.7300000000000001E-2</v>
      </c>
      <c r="I88" s="9">
        <f>[1]Airfoil!I88</f>
        <v>-0.111</v>
      </c>
      <c r="J88" s="9">
        <f t="shared" si="25"/>
        <v>3.0030000000000005E-2</v>
      </c>
      <c r="K88" s="1">
        <f t="shared" si="20"/>
        <v>3.2826192400000003</v>
      </c>
      <c r="L88" s="39">
        <f t="shared" si="21"/>
        <v>7.9385423516784792E-2</v>
      </c>
      <c r="M88" s="11">
        <f t="shared" si="26"/>
        <v>60.333000333000328</v>
      </c>
      <c r="N88" s="11">
        <f t="shared" si="27"/>
        <v>81.21010103116248</v>
      </c>
      <c r="Z88" s="9">
        <f t="shared" si="22"/>
        <v>1.8118000000000001</v>
      </c>
      <c r="AA88" s="9">
        <f t="shared" si="28"/>
        <v>3.0030000000000005E-2</v>
      </c>
      <c r="AB88" s="9">
        <f t="shared" si="29"/>
        <v>0.21375886524822676</v>
      </c>
      <c r="AC88" s="9">
        <f t="shared" si="23"/>
        <v>-0.111</v>
      </c>
      <c r="AD88" s="9">
        <f t="shared" si="24"/>
        <v>0.29787234042553207</v>
      </c>
    </row>
    <row r="89" spans="5:30" x14ac:dyDescent="0.25">
      <c r="F89" s="9">
        <f>[1]Airfoil!F89</f>
        <v>14</v>
      </c>
      <c r="G89" s="9">
        <f>[1]Airfoil!G89</f>
        <v>1.84</v>
      </c>
      <c r="H89" s="9">
        <f>[1]Airfoil!H89</f>
        <v>3.2779999999999997E-2</v>
      </c>
      <c r="I89" s="9">
        <f>[1]Airfoil!I89</f>
        <v>-0.1026</v>
      </c>
      <c r="J89" s="9">
        <f t="shared" si="25"/>
        <v>3.6058E-2</v>
      </c>
      <c r="K89" s="1">
        <f t="shared" si="20"/>
        <v>3.3856000000000002</v>
      </c>
      <c r="L89" s="39">
        <f t="shared" si="21"/>
        <v>9.1466088158003167E-2</v>
      </c>
      <c r="M89" s="11">
        <f t="shared" si="26"/>
        <v>51.028897886738037</v>
      </c>
      <c r="N89" s="11">
        <f t="shared" si="27"/>
        <v>69.218964828612201</v>
      </c>
      <c r="Z89" s="9">
        <f t="shared" si="22"/>
        <v>1.84</v>
      </c>
      <c r="AA89" s="9">
        <f t="shared" si="28"/>
        <v>3.6058E-2</v>
      </c>
      <c r="AB89" s="9">
        <f t="shared" si="29"/>
        <v>0.54193333333333715</v>
      </c>
      <c r="AC89" s="9">
        <f t="shared" si="23"/>
        <v>-0.1026</v>
      </c>
      <c r="AD89" s="9">
        <f t="shared" si="24"/>
        <v>0.48666666666666991</v>
      </c>
    </row>
    <row r="90" spans="5:30" x14ac:dyDescent="0.25">
      <c r="F90" s="9">
        <f>[1]Airfoil!F90</f>
        <v>15</v>
      </c>
      <c r="G90" s="9">
        <f>[1]Airfoil!G90</f>
        <v>1.855</v>
      </c>
      <c r="H90" s="9">
        <f>[1]Airfoil!H90</f>
        <v>4.0169999999999997E-2</v>
      </c>
      <c r="I90" s="9">
        <f>[1]Airfoil!I90</f>
        <v>-9.5299999999999996E-2</v>
      </c>
      <c r="J90" s="9">
        <f t="shared" si="25"/>
        <v>4.4187000000000004E-2</v>
      </c>
      <c r="K90" s="1">
        <f t="shared" si="20"/>
        <v>3.4410249999999998</v>
      </c>
      <c r="L90" s="39">
        <f t="shared" si="21"/>
        <v>9.8605735200107514E-2</v>
      </c>
      <c r="M90" s="11">
        <f t="shared" si="26"/>
        <v>41.980673048634209</v>
      </c>
      <c r="N90" s="11">
        <f t="shared" si="27"/>
        <v>57.176998586304606</v>
      </c>
      <c r="Z90" s="9">
        <f t="shared" si="22"/>
        <v>1.855</v>
      </c>
      <c r="AA90" s="9">
        <f t="shared" si="28"/>
        <v>4.4187000000000004E-2</v>
      </c>
      <c r="AB90" s="9">
        <f t="shared" si="29"/>
        <v>2.9852777777777382</v>
      </c>
      <c r="AC90" s="9">
        <f t="shared" si="23"/>
        <v>-9.5299999999999996E-2</v>
      </c>
      <c r="AD90" s="9">
        <f t="shared" si="24"/>
        <v>1.388888888888868</v>
      </c>
    </row>
    <row r="91" spans="5:30" x14ac:dyDescent="0.25">
      <c r="F91" s="9">
        <f>[1]Airfoil!F91</f>
        <v>16</v>
      </c>
      <c r="G91" s="9">
        <f>[1]Airfoil!G91</f>
        <v>1.8586</v>
      </c>
      <c r="H91" s="9">
        <f>[1]Airfoil!H91</f>
        <v>4.9939999999999998E-2</v>
      </c>
      <c r="I91" s="9">
        <f>[1]Airfoil!I91</f>
        <v>-9.0300000000000005E-2</v>
      </c>
      <c r="J91" s="9">
        <f t="shared" si="25"/>
        <v>5.4934000000000004E-2</v>
      </c>
      <c r="K91" s="1">
        <f t="shared" si="20"/>
        <v>3.45439396</v>
      </c>
      <c r="L91" s="39">
        <f t="shared" si="21"/>
        <v>0.10039745615697959</v>
      </c>
      <c r="M91" s="11">
        <f t="shared" si="26"/>
        <v>33.833327265445803</v>
      </c>
      <c r="N91" s="11">
        <f t="shared" si="27"/>
        <v>46.125137737626538</v>
      </c>
      <c r="Z91" s="9">
        <f t="shared" si="22"/>
        <v>1.8586</v>
      </c>
      <c r="AA91" s="9">
        <f t="shared" si="28"/>
        <v>5.4934000000000004E-2</v>
      </c>
      <c r="AB91" s="9">
        <f>AB90</f>
        <v>2.9852777777777382</v>
      </c>
      <c r="AC91" s="9">
        <f t="shared" si="23"/>
        <v>-9.0300000000000005E-2</v>
      </c>
      <c r="AD91" s="9">
        <f>AD90</f>
        <v>1.388888888888868</v>
      </c>
    </row>
    <row r="94" spans="5:30" x14ac:dyDescent="0.25">
      <c r="E94" s="24" t="s">
        <v>283</v>
      </c>
      <c r="F94" s="8" t="s">
        <v>218</v>
      </c>
      <c r="G94" s="8" t="s">
        <v>49</v>
      </c>
      <c r="H94" s="8" t="s">
        <v>208</v>
      </c>
      <c r="I94" s="8" t="s">
        <v>50</v>
      </c>
      <c r="J94" s="8" t="s">
        <v>319</v>
      </c>
      <c r="K94" s="8" t="s">
        <v>296</v>
      </c>
      <c r="L94" s="8" t="s">
        <v>208</v>
      </c>
      <c r="M94" s="8" t="s">
        <v>220</v>
      </c>
      <c r="N94" s="8" t="s">
        <v>309</v>
      </c>
      <c r="Z94" s="8" t="s">
        <v>49</v>
      </c>
      <c r="AA94" s="8" t="s">
        <v>208</v>
      </c>
      <c r="AB94" s="8" t="s">
        <v>310</v>
      </c>
      <c r="AC94" s="8" t="s">
        <v>50</v>
      </c>
      <c r="AD94" s="8" t="s">
        <v>311</v>
      </c>
    </row>
    <row r="95" spans="5:30" x14ac:dyDescent="0.25">
      <c r="F95" s="8" t="s">
        <v>161</v>
      </c>
      <c r="G95" s="8"/>
      <c r="H95" s="8"/>
      <c r="I95" s="8"/>
    </row>
    <row r="96" spans="5:30" x14ac:dyDescent="0.25">
      <c r="AB96" s="9"/>
      <c r="AD96" s="12"/>
    </row>
    <row r="97" spans="5:30" x14ac:dyDescent="0.25">
      <c r="E97">
        <f>I10</f>
        <v>1600000</v>
      </c>
      <c r="F97" s="9">
        <f>[1]Airfoil!F97</f>
        <v>-4</v>
      </c>
      <c r="G97" s="9">
        <f>[1]Airfoil!G97</f>
        <v>0.251</v>
      </c>
      <c r="H97" s="9">
        <f>[1]Airfoil!H97</f>
        <v>6.5500000000000003E-3</v>
      </c>
      <c r="I97" s="9">
        <f>[1]Airfoil!I97</f>
        <v>-0.16070000000000001</v>
      </c>
      <c r="J97" s="9">
        <f>H97*(1+$I$17)</f>
        <v>7.2050000000000005E-3</v>
      </c>
      <c r="K97" s="1">
        <f t="shared" ref="K97:K116" si="30">G97^2</f>
        <v>6.3001000000000001E-2</v>
      </c>
      <c r="L97" s="39">
        <f t="shared" ref="L97:L116" si="31">$B$37+$B$38*G97+$B$39*G97^2+$B$40*G97^3+$B$41*G97^4+$B$42*G97^5+$B$43*G97^6</f>
        <v>1.9160566012727941E-2</v>
      </c>
      <c r="M97" s="11">
        <f>IF(OR(G97&lt;0,J97=0),0,G97/J97)</f>
        <v>34.836918806384453</v>
      </c>
      <c r="N97" s="11">
        <f>IF(OR(G97&lt;0,J97=0),0,G97^(3/2)/J97)</f>
        <v>17.453261554579946</v>
      </c>
      <c r="Z97" s="9">
        <f t="shared" ref="Z97:Z116" si="32">IF(F97&gt;$I$12,$I$11,IF(AND(G97=0,OR(G96=0,G96&gt;0)),Z96,G97))</f>
        <v>0.251</v>
      </c>
      <c r="AA97" s="9">
        <f>IF(F97&gt;$I$12,AA96,IF(Z96=$I$11,AA96,J97))</f>
        <v>7.2050000000000005E-3</v>
      </c>
      <c r="AB97" s="9">
        <f>(AA98-AA97)/IF((Z98-Z97)=0,0.000001,(Z98-Z97))</f>
        <v>-4.0186915887850489E-3</v>
      </c>
      <c r="AC97" s="9">
        <f t="shared" ref="AC97:AC116" si="33">IF(F97&gt;$I$12,AC96,IF(Z96=$I$11,AC96,I97))</f>
        <v>-0.16070000000000001</v>
      </c>
      <c r="AD97" s="9">
        <f t="shared" ref="AD97:AD115" si="34">(AC98-AC97)/IF((Z98-Z97)=0,0.000001,(Z98-Z97))</f>
        <v>-1.1894647408665967E-2</v>
      </c>
    </row>
    <row r="98" spans="5:30" x14ac:dyDescent="0.25">
      <c r="F98" s="9">
        <f>[1]Airfoil!F98</f>
        <v>-3</v>
      </c>
      <c r="G98" s="9">
        <f>[1]Airfoil!G98</f>
        <v>0.36870000000000003</v>
      </c>
      <c r="H98" s="9">
        <f>[1]Airfoil!H98</f>
        <v>6.1199999999999996E-3</v>
      </c>
      <c r="I98" s="9">
        <f>[1]Airfoil!I98</f>
        <v>-0.16209999999999999</v>
      </c>
      <c r="J98" s="9">
        <f t="shared" ref="J98:J116" si="35">H98*(1+$I$17)</f>
        <v>6.7320000000000001E-3</v>
      </c>
      <c r="K98" s="1">
        <f t="shared" si="30"/>
        <v>0.13593969000000003</v>
      </c>
      <c r="L98" s="39">
        <f t="shared" si="31"/>
        <v>1.4466711286874245E-2</v>
      </c>
      <c r="M98" s="11">
        <f t="shared" ref="M98:M116" si="36">IF(OR(G98&lt;0,J98=0),0,G98/J98)</f>
        <v>54.768270944741538</v>
      </c>
      <c r="N98" s="11">
        <f t="shared" ref="N98:N116" si="37">IF(OR(G98&lt;0,J98=0),0,G98^(3/2)/J98)</f>
        <v>33.255662123755556</v>
      </c>
      <c r="Z98" s="9">
        <f t="shared" si="32"/>
        <v>0.36870000000000003</v>
      </c>
      <c r="AA98" s="9">
        <f t="shared" ref="AA98:AA116" si="38">IF(F98&gt;$I$12,AA97,IF(Z97=$I$11,AA97,J98))</f>
        <v>6.7320000000000001E-3</v>
      </c>
      <c r="AB98" s="9">
        <f t="shared" ref="AB98:AB115" si="39">(AA99-AA98)/IF((Z99-Z98)=0,0.000001,(Z99-Z98))</f>
        <v>-4.1156462585033955E-3</v>
      </c>
      <c r="AC98" s="9">
        <f t="shared" si="33"/>
        <v>-0.16209999999999999</v>
      </c>
      <c r="AD98" s="9">
        <f t="shared" si="34"/>
        <v>-1.3605442176870904E-2</v>
      </c>
    </row>
    <row r="99" spans="5:30" x14ac:dyDescent="0.25">
      <c r="F99" s="9">
        <f>[1]Airfoil!F99</f>
        <v>-2</v>
      </c>
      <c r="G99" s="9">
        <f>[1]Airfoil!G99</f>
        <v>0.48630000000000001</v>
      </c>
      <c r="H99" s="9">
        <f>[1]Airfoil!H99</f>
        <v>5.6800000000000002E-3</v>
      </c>
      <c r="I99" s="9">
        <f>[1]Airfoil!I99</f>
        <v>-0.16370000000000001</v>
      </c>
      <c r="J99" s="9">
        <f t="shared" si="35"/>
        <v>6.2480000000000009E-3</v>
      </c>
      <c r="K99" s="1">
        <f t="shared" si="30"/>
        <v>0.23648769</v>
      </c>
      <c r="L99" s="39">
        <f t="shared" si="31"/>
        <v>1.1481760701471892E-2</v>
      </c>
      <c r="M99" s="11">
        <f t="shared" si="36"/>
        <v>77.832906530089616</v>
      </c>
      <c r="N99" s="11">
        <f t="shared" si="37"/>
        <v>54.276943531462841</v>
      </c>
      <c r="Z99" s="9">
        <f t="shared" si="32"/>
        <v>0.48630000000000001</v>
      </c>
      <c r="AA99" s="9">
        <f t="shared" si="38"/>
        <v>6.2480000000000009E-3</v>
      </c>
      <c r="AB99" s="9">
        <f t="shared" si="39"/>
        <v>-4.7701647875109473E-4</v>
      </c>
      <c r="AC99" s="9">
        <f t="shared" si="33"/>
        <v>-0.16370000000000001</v>
      </c>
      <c r="AD99" s="9">
        <f t="shared" si="34"/>
        <v>-7.8057241977448743E-3</v>
      </c>
    </row>
    <row r="100" spans="5:30" x14ac:dyDescent="0.25">
      <c r="F100" s="9">
        <f>[1]Airfoil!F100</f>
        <v>-1</v>
      </c>
      <c r="G100" s="9">
        <f>[1]Airfoil!G100</f>
        <v>0.60160000000000002</v>
      </c>
      <c r="H100" s="9">
        <f>[1]Airfoil!H100</f>
        <v>5.6299999999999996E-3</v>
      </c>
      <c r="I100" s="9">
        <f>[1]Airfoil!I100</f>
        <v>-0.1646</v>
      </c>
      <c r="J100" s="9">
        <f t="shared" si="35"/>
        <v>6.1929999999999997E-3</v>
      </c>
      <c r="K100" s="1">
        <f t="shared" si="30"/>
        <v>0.36192256</v>
      </c>
      <c r="L100" s="39">
        <f t="shared" si="31"/>
        <v>9.9928150055581307E-3</v>
      </c>
      <c r="M100" s="11">
        <f t="shared" si="36"/>
        <v>97.141934442112074</v>
      </c>
      <c r="N100" s="11">
        <f t="shared" si="37"/>
        <v>75.346079824877478</v>
      </c>
      <c r="Z100" s="9">
        <f t="shared" si="32"/>
        <v>0.60160000000000002</v>
      </c>
      <c r="AA100" s="9">
        <f t="shared" si="38"/>
        <v>6.1929999999999997E-3</v>
      </c>
      <c r="AB100" s="9">
        <f t="shared" si="39"/>
        <v>2.4271844660194268E-3</v>
      </c>
      <c r="AC100" s="9">
        <f t="shared" si="33"/>
        <v>-0.1646</v>
      </c>
      <c r="AD100" s="9">
        <f t="shared" si="34"/>
        <v>-3.5304501323919824E-3</v>
      </c>
    </row>
    <row r="101" spans="5:30" x14ac:dyDescent="0.25">
      <c r="F101" s="9">
        <f>[1]Airfoil!F101</f>
        <v>0</v>
      </c>
      <c r="G101" s="9">
        <f>[1]Airfoil!G101</f>
        <v>0.71489999999999998</v>
      </c>
      <c r="H101" s="9">
        <f>[1]Airfoil!H101</f>
        <v>5.8799999999999998E-3</v>
      </c>
      <c r="I101" s="9">
        <f>[1]Airfoil!I101</f>
        <v>-0.16500000000000001</v>
      </c>
      <c r="J101" s="9">
        <f t="shared" si="35"/>
        <v>6.4680000000000007E-3</v>
      </c>
      <c r="K101" s="1">
        <f t="shared" si="30"/>
        <v>0.51108200999999998</v>
      </c>
      <c r="L101" s="39">
        <f t="shared" si="31"/>
        <v>9.687598287053175E-3</v>
      </c>
      <c r="M101" s="11">
        <f t="shared" si="36"/>
        <v>110.52875695732837</v>
      </c>
      <c r="N101" s="11">
        <f t="shared" si="37"/>
        <v>93.454008535102673</v>
      </c>
      <c r="Z101" s="9">
        <f t="shared" si="32"/>
        <v>0.71489999999999998</v>
      </c>
      <c r="AA101" s="9">
        <f t="shared" si="38"/>
        <v>6.4680000000000007E-3</v>
      </c>
      <c r="AB101" s="9">
        <f t="shared" si="39"/>
        <v>4.0376007162041096E-3</v>
      </c>
      <c r="AC101" s="9">
        <f t="shared" si="33"/>
        <v>-0.16500000000000001</v>
      </c>
      <c r="AD101" s="9">
        <f t="shared" si="34"/>
        <v>-8.952551477170006E-4</v>
      </c>
    </row>
    <row r="102" spans="5:30" x14ac:dyDescent="0.25">
      <c r="F102" s="9">
        <f>[1]Airfoil!F102</f>
        <v>1</v>
      </c>
      <c r="G102" s="9">
        <f>[1]Airfoil!G102</f>
        <v>0.8266</v>
      </c>
      <c r="H102" s="9">
        <f>[1]Airfoil!H102</f>
        <v>6.2899999999999996E-3</v>
      </c>
      <c r="I102" s="9">
        <f>[1]Airfoil!I102</f>
        <v>-0.1651</v>
      </c>
      <c r="J102" s="9">
        <f t="shared" si="35"/>
        <v>6.9189999999999998E-3</v>
      </c>
      <c r="K102" s="1">
        <f t="shared" si="30"/>
        <v>0.68326756</v>
      </c>
      <c r="L102" s="39">
        <f t="shared" si="31"/>
        <v>1.0211684352144779E-2</v>
      </c>
      <c r="M102" s="11">
        <f t="shared" si="36"/>
        <v>119.46813123283712</v>
      </c>
      <c r="N102" s="11">
        <f t="shared" si="37"/>
        <v>108.61749204768171</v>
      </c>
      <c r="Z102" s="9">
        <f t="shared" si="32"/>
        <v>0.8266</v>
      </c>
      <c r="AA102" s="9">
        <f t="shared" si="38"/>
        <v>6.9189999999999998E-3</v>
      </c>
      <c r="AB102" s="9">
        <f t="shared" si="39"/>
        <v>5.2951861943687584E-3</v>
      </c>
      <c r="AC102" s="9">
        <f t="shared" si="33"/>
        <v>-0.1651</v>
      </c>
      <c r="AD102" s="9">
        <f t="shared" si="34"/>
        <v>1.8165304268847027E-3</v>
      </c>
    </row>
    <row r="103" spans="5:30" x14ac:dyDescent="0.25">
      <c r="F103" s="9">
        <f>[1]Airfoil!F103</f>
        <v>2</v>
      </c>
      <c r="G103" s="9">
        <f>[1]Airfoil!G103</f>
        <v>0.93669999999999998</v>
      </c>
      <c r="H103" s="9">
        <f>[1]Airfoil!H103</f>
        <v>6.8199999999999997E-3</v>
      </c>
      <c r="I103" s="9">
        <f>[1]Airfoil!I103</f>
        <v>-0.16489999999999999</v>
      </c>
      <c r="J103" s="9">
        <f t="shared" si="35"/>
        <v>7.502E-3</v>
      </c>
      <c r="K103" s="1">
        <f t="shared" si="30"/>
        <v>0.87740688999999994</v>
      </c>
      <c r="L103" s="39">
        <f t="shared" si="31"/>
        <v>1.1178017152251741E-2</v>
      </c>
      <c r="M103" s="11">
        <f t="shared" si="36"/>
        <v>124.86003732338042</v>
      </c>
      <c r="N103" s="11">
        <f t="shared" si="37"/>
        <v>120.84361832440672</v>
      </c>
      <c r="Z103" s="9">
        <f t="shared" si="32"/>
        <v>0.93669999999999998</v>
      </c>
      <c r="AA103" s="9">
        <f t="shared" si="38"/>
        <v>7.502E-3</v>
      </c>
      <c r="AB103" s="9">
        <f t="shared" si="39"/>
        <v>5.9705611775528935E-3</v>
      </c>
      <c r="AC103" s="9">
        <f t="shared" si="33"/>
        <v>-0.16489999999999999</v>
      </c>
      <c r="AD103" s="9">
        <f t="shared" si="34"/>
        <v>3.6798528058876101E-3</v>
      </c>
    </row>
    <row r="104" spans="5:30" x14ac:dyDescent="0.25">
      <c r="F104" s="9">
        <f>[1]Airfoil!F104</f>
        <v>3</v>
      </c>
      <c r="G104" s="9">
        <f>[1]Airfoil!G104</f>
        <v>1.0454000000000001</v>
      </c>
      <c r="H104" s="9">
        <f>[1]Airfoil!H104</f>
        <v>7.4099999999999999E-3</v>
      </c>
      <c r="I104" s="9">
        <f>[1]Airfoil!I104</f>
        <v>-0.16450000000000001</v>
      </c>
      <c r="J104" s="9">
        <f t="shared" si="35"/>
        <v>8.1510000000000003E-3</v>
      </c>
      <c r="K104" s="1">
        <f t="shared" si="30"/>
        <v>1.0928611600000002</v>
      </c>
      <c r="L104" s="39">
        <f t="shared" si="31"/>
        <v>1.2238017948487029E-2</v>
      </c>
      <c r="M104" s="11">
        <f t="shared" si="36"/>
        <v>128.25420193841248</v>
      </c>
      <c r="N104" s="11">
        <f t="shared" si="37"/>
        <v>131.13325773865944</v>
      </c>
      <c r="Z104" s="9">
        <f t="shared" si="32"/>
        <v>1.0454000000000001</v>
      </c>
      <c r="AA104" s="9">
        <f t="shared" si="38"/>
        <v>8.1510000000000003E-3</v>
      </c>
      <c r="AB104" s="9">
        <f t="shared" si="39"/>
        <v>6.9528301886792685E-3</v>
      </c>
      <c r="AC104" s="9">
        <f t="shared" si="33"/>
        <v>-0.16450000000000001</v>
      </c>
      <c r="AD104" s="9">
        <f t="shared" si="34"/>
        <v>9.4339622641509639E-3</v>
      </c>
    </row>
    <row r="105" spans="5:30" x14ac:dyDescent="0.25">
      <c r="F105" s="9">
        <f>[1]Airfoil!F105</f>
        <v>4</v>
      </c>
      <c r="G105" s="9">
        <f>[1]Airfoil!G105</f>
        <v>1.1514</v>
      </c>
      <c r="H105" s="9">
        <f>[1]Airfoil!H105</f>
        <v>8.0800000000000004E-3</v>
      </c>
      <c r="I105" s="9">
        <f>[1]Airfoil!I105</f>
        <v>-0.16350000000000001</v>
      </c>
      <c r="J105" s="9">
        <f t="shared" si="35"/>
        <v>8.8880000000000018E-3</v>
      </c>
      <c r="K105" s="1">
        <f t="shared" si="30"/>
        <v>1.3257219599999999</v>
      </c>
      <c r="L105" s="39">
        <f t="shared" si="31"/>
        <v>1.3181929089034969E-2</v>
      </c>
      <c r="M105" s="11">
        <f t="shared" si="36"/>
        <v>129.5454545454545</v>
      </c>
      <c r="N105" s="11">
        <f t="shared" si="37"/>
        <v>139.0065586478114</v>
      </c>
      <c r="Z105" s="9">
        <f t="shared" si="32"/>
        <v>1.1514</v>
      </c>
      <c r="AA105" s="9">
        <f t="shared" si="38"/>
        <v>8.8880000000000018E-3</v>
      </c>
      <c r="AB105" s="9">
        <f t="shared" si="39"/>
        <v>6.436781609195379E-3</v>
      </c>
      <c r="AC105" s="9">
        <f t="shared" si="33"/>
        <v>-0.16350000000000001</v>
      </c>
      <c r="AD105" s="9">
        <f t="shared" si="34"/>
        <v>3.4482758620689585E-2</v>
      </c>
    </row>
    <row r="106" spans="5:30" x14ac:dyDescent="0.25">
      <c r="F106" s="9">
        <f>[1]Airfoil!F106</f>
        <v>5</v>
      </c>
      <c r="G106" s="9">
        <f>[1]Airfoil!G106</f>
        <v>1.2471000000000001</v>
      </c>
      <c r="H106" s="9">
        <f>[1]Airfoil!H106</f>
        <v>8.6400000000000001E-3</v>
      </c>
      <c r="I106" s="9">
        <f>[1]Airfoil!I106</f>
        <v>-0.16020000000000001</v>
      </c>
      <c r="J106" s="9">
        <f t="shared" si="35"/>
        <v>9.5040000000000003E-3</v>
      </c>
      <c r="K106" s="1">
        <f t="shared" si="30"/>
        <v>1.5552584100000002</v>
      </c>
      <c r="L106" s="39">
        <f t="shared" si="31"/>
        <v>1.4024183503073578E-2</v>
      </c>
      <c r="M106" s="11">
        <f t="shared" si="36"/>
        <v>131.21843434343435</v>
      </c>
      <c r="N106" s="11">
        <f t="shared" si="37"/>
        <v>146.53639099092166</v>
      </c>
      <c r="Z106" s="9">
        <f t="shared" si="32"/>
        <v>1.2471000000000001</v>
      </c>
      <c r="AA106" s="9">
        <f t="shared" si="38"/>
        <v>9.5040000000000003E-3</v>
      </c>
      <c r="AB106" s="9">
        <f t="shared" si="39"/>
        <v>1.1527913809990232E-2</v>
      </c>
      <c r="AC106" s="9">
        <f t="shared" si="33"/>
        <v>-0.16020000000000001</v>
      </c>
      <c r="AD106" s="9">
        <f t="shared" si="34"/>
        <v>1.2732615083251689E-2</v>
      </c>
    </row>
    <row r="107" spans="5:30" x14ac:dyDescent="0.25">
      <c r="F107" s="9">
        <f>[1]Airfoil!F107</f>
        <v>6</v>
      </c>
      <c r="G107" s="9">
        <f>[1]Airfoil!G107</f>
        <v>1.3492</v>
      </c>
      <c r="H107" s="9">
        <f>[1]Airfoil!H107</f>
        <v>9.7099999999999999E-3</v>
      </c>
      <c r="I107" s="9">
        <f>[1]Airfoil!I107</f>
        <v>-0.15890000000000001</v>
      </c>
      <c r="J107" s="9">
        <f t="shared" si="35"/>
        <v>1.0681000000000001E-2</v>
      </c>
      <c r="K107" s="1">
        <f t="shared" si="30"/>
        <v>1.82034064</v>
      </c>
      <c r="L107" s="39">
        <f t="shared" si="31"/>
        <v>1.5365028185357288E-2</v>
      </c>
      <c r="M107" s="11">
        <f t="shared" si="36"/>
        <v>126.31776050931559</v>
      </c>
      <c r="N107" s="11">
        <f t="shared" si="37"/>
        <v>146.72448158308083</v>
      </c>
      <c r="Z107" s="9">
        <f t="shared" si="32"/>
        <v>1.3492</v>
      </c>
      <c r="AA107" s="9">
        <f t="shared" si="38"/>
        <v>1.0681000000000001E-2</v>
      </c>
      <c r="AB107" s="9">
        <f t="shared" si="39"/>
        <v>1.4500514933058702E-2</v>
      </c>
      <c r="AC107" s="9">
        <f t="shared" si="33"/>
        <v>-0.15890000000000001</v>
      </c>
      <c r="AD107" s="9">
        <f t="shared" si="34"/>
        <v>2.3686920700309217E-2</v>
      </c>
    </row>
    <row r="108" spans="5:30" x14ac:dyDescent="0.25">
      <c r="F108" s="9">
        <f>[1]Airfoil!F108</f>
        <v>7</v>
      </c>
      <c r="G108" s="9">
        <f>[1]Airfoil!G108</f>
        <v>1.4462999999999999</v>
      </c>
      <c r="H108" s="9">
        <f>[1]Airfoil!H108</f>
        <v>1.099E-2</v>
      </c>
      <c r="I108" s="9">
        <f>[1]Airfoil!I108</f>
        <v>-0.15659999999999999</v>
      </c>
      <c r="J108" s="9">
        <f t="shared" si="35"/>
        <v>1.2089000000000001E-2</v>
      </c>
      <c r="K108" s="1">
        <f t="shared" si="30"/>
        <v>2.0917836899999998</v>
      </c>
      <c r="L108" s="39">
        <f t="shared" si="31"/>
        <v>1.8008424516386901E-2</v>
      </c>
      <c r="M108" s="11">
        <f t="shared" si="36"/>
        <v>119.6376871536107</v>
      </c>
      <c r="N108" s="11">
        <f t="shared" si="37"/>
        <v>143.87893077143352</v>
      </c>
      <c r="Z108" s="9">
        <f t="shared" si="32"/>
        <v>1.4462999999999999</v>
      </c>
      <c r="AA108" s="9">
        <f t="shared" si="38"/>
        <v>1.2089000000000001E-2</v>
      </c>
      <c r="AB108" s="9">
        <f t="shared" si="39"/>
        <v>1.8596685082872929E-2</v>
      </c>
      <c r="AC108" s="9">
        <f t="shared" si="33"/>
        <v>-0.15659999999999999</v>
      </c>
      <c r="AD108" s="9">
        <f t="shared" si="34"/>
        <v>3.6464088397790015E-2</v>
      </c>
    </row>
    <row r="109" spans="5:30" x14ac:dyDescent="0.25">
      <c r="F109" s="9">
        <f>[1]Airfoil!F109</f>
        <v>8</v>
      </c>
      <c r="G109" s="9">
        <f>[1]Airfoil!G109</f>
        <v>1.5367999999999999</v>
      </c>
      <c r="H109" s="9">
        <f>[1]Airfoil!H109</f>
        <v>1.252E-2</v>
      </c>
      <c r="I109" s="9">
        <f>[1]Airfoil!I109</f>
        <v>-0.15329999999999999</v>
      </c>
      <c r="J109" s="9">
        <f t="shared" si="35"/>
        <v>1.3772000000000001E-2</v>
      </c>
      <c r="K109" s="1">
        <f t="shared" si="30"/>
        <v>2.3617542399999998</v>
      </c>
      <c r="L109" s="39">
        <f t="shared" si="31"/>
        <v>2.3087805236691294E-2</v>
      </c>
      <c r="M109" s="11">
        <f t="shared" si="36"/>
        <v>111.58873075805981</v>
      </c>
      <c r="N109" s="11">
        <f t="shared" si="37"/>
        <v>138.33402509186564</v>
      </c>
      <c r="Z109" s="9">
        <f t="shared" si="32"/>
        <v>1.5367999999999999</v>
      </c>
      <c r="AA109" s="9">
        <f t="shared" si="38"/>
        <v>1.3772000000000001E-2</v>
      </c>
      <c r="AB109" s="9">
        <f t="shared" si="39"/>
        <v>2.4070904645476749E-2</v>
      </c>
      <c r="AC109" s="9">
        <f t="shared" si="33"/>
        <v>-0.15329999999999999</v>
      </c>
      <c r="AD109" s="9">
        <f t="shared" si="34"/>
        <v>5.9902200488997338E-2</v>
      </c>
    </row>
    <row r="110" spans="5:30" x14ac:dyDescent="0.25">
      <c r="F110" s="9">
        <f>[1]Airfoil!F110</f>
        <v>9</v>
      </c>
      <c r="G110" s="9">
        <f>[1]Airfoil!G110</f>
        <v>1.6186</v>
      </c>
      <c r="H110" s="9">
        <f>[1]Airfoil!H110</f>
        <v>1.431E-2</v>
      </c>
      <c r="I110" s="9">
        <f>[1]Airfoil!I110</f>
        <v>-0.1484</v>
      </c>
      <c r="J110" s="9">
        <f t="shared" si="35"/>
        <v>1.5741000000000002E-2</v>
      </c>
      <c r="K110" s="1">
        <f t="shared" si="30"/>
        <v>2.6198659600000003</v>
      </c>
      <c r="L110" s="39">
        <f t="shared" si="31"/>
        <v>3.1523516305226984E-2</v>
      </c>
      <c r="M110" s="11">
        <f t="shared" si="36"/>
        <v>102.82701226097451</v>
      </c>
      <c r="N110" s="11">
        <f t="shared" si="37"/>
        <v>130.82085559118397</v>
      </c>
      <c r="Z110" s="9">
        <f t="shared" si="32"/>
        <v>1.6186</v>
      </c>
      <c r="AA110" s="9">
        <f t="shared" si="38"/>
        <v>1.5741000000000002E-2</v>
      </c>
      <c r="AB110" s="9">
        <f t="shared" si="39"/>
        <v>3.2738095238095281E-2</v>
      </c>
      <c r="AC110" s="9">
        <f t="shared" si="33"/>
        <v>-0.1484</v>
      </c>
      <c r="AD110" s="9">
        <f t="shared" si="34"/>
        <v>0.11309523809523815</v>
      </c>
    </row>
    <row r="111" spans="5:30" x14ac:dyDescent="0.25">
      <c r="F111" s="9">
        <f>[1]Airfoil!F111</f>
        <v>10</v>
      </c>
      <c r="G111" s="9">
        <f>[1]Airfoil!G111</f>
        <v>1.6858</v>
      </c>
      <c r="H111" s="9">
        <f>[1]Airfoil!H111</f>
        <v>1.6310000000000002E-2</v>
      </c>
      <c r="I111" s="9">
        <f>[1]Airfoil!I111</f>
        <v>-0.14080000000000001</v>
      </c>
      <c r="J111" s="9">
        <f t="shared" si="35"/>
        <v>1.7941000000000002E-2</v>
      </c>
      <c r="K111" s="1">
        <f t="shared" si="30"/>
        <v>2.8419216399999998</v>
      </c>
      <c r="L111" s="39">
        <f t="shared" si="31"/>
        <v>4.2655028764203573E-2</v>
      </c>
      <c r="M111" s="11">
        <f t="shared" si="36"/>
        <v>93.963547182431284</v>
      </c>
      <c r="N111" s="11">
        <f t="shared" si="37"/>
        <v>122.0007296455689</v>
      </c>
      <c r="Z111" s="9">
        <f t="shared" si="32"/>
        <v>1.6858</v>
      </c>
      <c r="AA111" s="9">
        <f t="shared" si="38"/>
        <v>1.7941000000000002E-2</v>
      </c>
      <c r="AB111" s="9">
        <f t="shared" si="39"/>
        <v>4.7197231833909996E-2</v>
      </c>
      <c r="AC111" s="9">
        <f t="shared" si="33"/>
        <v>-0.14080000000000001</v>
      </c>
      <c r="AD111" s="9">
        <f t="shared" si="34"/>
        <v>0.14878892733563989</v>
      </c>
    </row>
    <row r="112" spans="5:30" x14ac:dyDescent="0.25">
      <c r="F112" s="9">
        <f>[1]Airfoil!F112</f>
        <v>11</v>
      </c>
      <c r="G112" s="9">
        <f>[1]Airfoil!G112</f>
        <v>1.7436</v>
      </c>
      <c r="H112" s="9">
        <f>[1]Airfoil!H112</f>
        <v>1.8790000000000001E-2</v>
      </c>
      <c r="I112" s="9">
        <f>[1]Airfoil!I112</f>
        <v>-0.13220000000000001</v>
      </c>
      <c r="J112" s="9">
        <f t="shared" si="35"/>
        <v>2.0669000000000003E-2</v>
      </c>
      <c r="K112" s="1">
        <f t="shared" si="30"/>
        <v>3.04014096</v>
      </c>
      <c r="L112" s="39">
        <f t="shared" si="31"/>
        <v>5.644848769330002E-2</v>
      </c>
      <c r="M112" s="11">
        <f t="shared" si="36"/>
        <v>84.358217620591205</v>
      </c>
      <c r="N112" s="11">
        <f t="shared" si="37"/>
        <v>111.39118530378651</v>
      </c>
      <c r="Z112" s="9">
        <f t="shared" si="32"/>
        <v>1.7436</v>
      </c>
      <c r="AA112" s="9">
        <f t="shared" si="38"/>
        <v>2.0669000000000003E-2</v>
      </c>
      <c r="AB112" s="9">
        <f t="shared" si="39"/>
        <v>6.3933463796477574E-2</v>
      </c>
      <c r="AC112" s="9">
        <f t="shared" si="33"/>
        <v>-0.13220000000000001</v>
      </c>
      <c r="AD112" s="9">
        <f t="shared" si="34"/>
        <v>0.17416829745596904</v>
      </c>
    </row>
    <row r="113" spans="5:30" x14ac:dyDescent="0.25">
      <c r="F113" s="9">
        <f>[1]Airfoil!F113</f>
        <v>12</v>
      </c>
      <c r="G113" s="9">
        <f>[1]Airfoil!G113</f>
        <v>1.7947</v>
      </c>
      <c r="H113" s="9">
        <f>[1]Airfoil!H113</f>
        <v>2.1760000000000002E-2</v>
      </c>
      <c r="I113" s="9">
        <f>[1]Airfoil!I113</f>
        <v>-0.12330000000000001</v>
      </c>
      <c r="J113" s="9">
        <f t="shared" si="35"/>
        <v>2.3936000000000002E-2</v>
      </c>
      <c r="K113" s="1">
        <f t="shared" si="30"/>
        <v>3.2209480899999998</v>
      </c>
      <c r="L113" s="39">
        <f t="shared" si="31"/>
        <v>7.2849629229246649E-2</v>
      </c>
      <c r="M113" s="11">
        <f t="shared" si="36"/>
        <v>74.979110962566835</v>
      </c>
      <c r="N113" s="11">
        <f t="shared" si="37"/>
        <v>100.44682598170304</v>
      </c>
      <c r="Z113" s="9">
        <f t="shared" si="32"/>
        <v>1.7947</v>
      </c>
      <c r="AA113" s="9">
        <f t="shared" si="38"/>
        <v>2.3936000000000002E-2</v>
      </c>
      <c r="AB113" s="9">
        <f t="shared" si="39"/>
        <v>9.708920187793435E-2</v>
      </c>
      <c r="AC113" s="9">
        <f t="shared" si="33"/>
        <v>-0.12330000000000001</v>
      </c>
      <c r="AD113" s="9">
        <f t="shared" si="34"/>
        <v>0.20657276995305185</v>
      </c>
    </row>
    <row r="114" spans="5:30" x14ac:dyDescent="0.25">
      <c r="F114" s="9">
        <f>[1]Airfoil!F114</f>
        <v>13</v>
      </c>
      <c r="G114" s="9">
        <f>[1]Airfoil!G114</f>
        <v>1.8372999999999999</v>
      </c>
      <c r="H114" s="9">
        <f>[1]Airfoil!H114</f>
        <v>2.5520000000000001E-2</v>
      </c>
      <c r="I114" s="9">
        <f>[1]Airfoil!I114</f>
        <v>-0.1145</v>
      </c>
      <c r="J114" s="9">
        <f t="shared" si="35"/>
        <v>2.8072000000000003E-2</v>
      </c>
      <c r="K114" s="1">
        <f t="shared" si="30"/>
        <v>3.3756712899999997</v>
      </c>
      <c r="L114" s="39">
        <f t="shared" si="31"/>
        <v>9.0235297472110121E-2</v>
      </c>
      <c r="M114" s="11">
        <f t="shared" si="36"/>
        <v>65.449558278711876</v>
      </c>
      <c r="N114" s="11">
        <f t="shared" si="37"/>
        <v>88.714938812487887</v>
      </c>
      <c r="Z114" s="9">
        <f t="shared" si="32"/>
        <v>1.8372999999999999</v>
      </c>
      <c r="AA114" s="9">
        <f t="shared" si="38"/>
        <v>2.8072000000000003E-2</v>
      </c>
      <c r="AB114" s="9">
        <f t="shared" si="39"/>
        <v>0.16825545171339554</v>
      </c>
      <c r="AC114" s="9">
        <f t="shared" si="33"/>
        <v>-0.1145</v>
      </c>
      <c r="AD114" s="9">
        <f t="shared" si="34"/>
        <v>0.27102803738317738</v>
      </c>
    </row>
    <row r="115" spans="5:30" x14ac:dyDescent="0.25">
      <c r="F115" s="9">
        <f>[1]Airfoil!F115</f>
        <v>14</v>
      </c>
      <c r="G115" s="9">
        <f>[1]Airfoil!G115</f>
        <v>1.8694</v>
      </c>
      <c r="H115" s="9">
        <f>[1]Airfoil!H115</f>
        <v>3.0429999999999999E-2</v>
      </c>
      <c r="I115" s="9">
        <f>[1]Airfoil!I115</f>
        <v>-0.10580000000000001</v>
      </c>
      <c r="J115" s="9">
        <f t="shared" si="35"/>
        <v>3.3473000000000003E-2</v>
      </c>
      <c r="K115" s="1">
        <f t="shared" si="30"/>
        <v>3.49465636</v>
      </c>
      <c r="L115" s="39">
        <f t="shared" si="31"/>
        <v>0.10596100533069785</v>
      </c>
      <c r="M115" s="11">
        <f t="shared" si="36"/>
        <v>55.847996893018248</v>
      </c>
      <c r="N115" s="11">
        <f t="shared" si="37"/>
        <v>76.358734119063541</v>
      </c>
      <c r="Z115" s="9">
        <f t="shared" si="32"/>
        <v>1.8694</v>
      </c>
      <c r="AA115" s="9">
        <f t="shared" si="38"/>
        <v>3.3473000000000003E-2</v>
      </c>
      <c r="AB115" s="9">
        <f t="shared" si="39"/>
        <v>0.54927152317880801</v>
      </c>
      <c r="AC115" s="9">
        <f t="shared" si="33"/>
        <v>-0.10580000000000001</v>
      </c>
      <c r="AD115" s="9">
        <f t="shared" si="34"/>
        <v>0.45033112582781454</v>
      </c>
    </row>
    <row r="116" spans="5:30" x14ac:dyDescent="0.25">
      <c r="F116" s="9">
        <f>[1]Airfoil!F116</f>
        <v>16</v>
      </c>
      <c r="G116" s="9">
        <f>[1]Airfoil!G116</f>
        <v>1.8996</v>
      </c>
      <c r="H116" s="9">
        <f>[1]Airfoil!H116</f>
        <v>4.5510000000000002E-2</v>
      </c>
      <c r="I116" s="9">
        <f>[1]Airfoil!I116</f>
        <v>-9.2200000000000004E-2</v>
      </c>
      <c r="J116" s="9">
        <f t="shared" si="35"/>
        <v>5.0061000000000008E-2</v>
      </c>
      <c r="K116" s="1">
        <f t="shared" si="30"/>
        <v>3.60848016</v>
      </c>
      <c r="L116" s="39">
        <f t="shared" si="31"/>
        <v>0.12310297272764359</v>
      </c>
      <c r="M116" s="11">
        <f t="shared" si="36"/>
        <v>37.945706238389157</v>
      </c>
      <c r="N116" s="11">
        <f t="shared" si="37"/>
        <v>52.299040440704708</v>
      </c>
      <c r="Z116" s="9">
        <f t="shared" si="32"/>
        <v>1.8996</v>
      </c>
      <c r="AA116" s="9">
        <f t="shared" si="38"/>
        <v>5.0061000000000008E-2</v>
      </c>
      <c r="AB116" s="9">
        <f>AB115</f>
        <v>0.54927152317880801</v>
      </c>
      <c r="AC116" s="9">
        <f t="shared" si="33"/>
        <v>-9.2200000000000004E-2</v>
      </c>
      <c r="AD116" s="9">
        <f>AD115</f>
        <v>0.45033112582781454</v>
      </c>
    </row>
    <row r="117" spans="5:30" x14ac:dyDescent="0.25">
      <c r="G117" s="9"/>
      <c r="H117" s="9"/>
      <c r="I117" s="9"/>
      <c r="J117" s="9"/>
    </row>
    <row r="120" spans="5:30" x14ac:dyDescent="0.25">
      <c r="E120" s="18" t="s">
        <v>648</v>
      </c>
      <c r="I120" s="18" t="s">
        <v>648</v>
      </c>
      <c r="M120" s="18" t="s">
        <v>648</v>
      </c>
      <c r="Q120" s="18" t="s">
        <v>648</v>
      </c>
    </row>
    <row r="121" spans="5:30" x14ac:dyDescent="0.25">
      <c r="F121" s="9">
        <f>IF(F22=0,F120,F22)</f>
        <v>-4</v>
      </c>
      <c r="G121" s="9">
        <f>IF(F22=0,G120,G22)</f>
        <v>0.2172</v>
      </c>
      <c r="J121" s="9">
        <f>IF(F47=0,J120,F47)</f>
        <v>-5</v>
      </c>
      <c r="K121" s="9">
        <f>IF(F47=0,K120,G47)</f>
        <v>0.12770000000000001</v>
      </c>
      <c r="N121" s="9">
        <f>IF(F72=0,N120,F72)</f>
        <v>-5</v>
      </c>
      <c r="O121" s="9">
        <f>IF(F72=0,O120,G72)</f>
        <v>0.13150000000000001</v>
      </c>
      <c r="R121" s="9">
        <f>IF(F97=0,R120,F97)</f>
        <v>-4</v>
      </c>
      <c r="S121" s="9">
        <f>IF(F97=0,S120,G97)</f>
        <v>0.251</v>
      </c>
    </row>
    <row r="122" spans="5:30" x14ac:dyDescent="0.25">
      <c r="F122" s="9">
        <f t="shared" ref="F122:F140" si="40">IF(F23=0,F121,F23)</f>
        <v>-3</v>
      </c>
      <c r="G122" s="9">
        <f t="shared" ref="G122:G140" si="41">IF(F23=0,G121,G23)</f>
        <v>0.35049999999999998</v>
      </c>
      <c r="J122" s="9">
        <f t="shared" ref="J122:J140" si="42">IF(F48=0,J121,F48)</f>
        <v>-4</v>
      </c>
      <c r="K122" s="9">
        <f t="shared" ref="K122:K140" si="43">IF(F48=0,K121,G48)</f>
        <v>0.24679999999999999</v>
      </c>
      <c r="N122" s="9">
        <f t="shared" ref="N122:N140" si="44">IF(F73=0,N121,F73)</f>
        <v>-4</v>
      </c>
      <c r="O122" s="9">
        <f t="shared" ref="O122:O140" si="45">IF(F73=0,O121,G73)</f>
        <v>0.25009999999999999</v>
      </c>
      <c r="R122" s="9">
        <f t="shared" ref="R122:R140" si="46">IF(F98=0,R121,F98)</f>
        <v>-3</v>
      </c>
      <c r="S122" s="9">
        <f t="shared" ref="S122:S140" si="47">IF(F98=0,S121,G98)</f>
        <v>0.36870000000000003</v>
      </c>
    </row>
    <row r="123" spans="5:30" x14ac:dyDescent="0.25">
      <c r="F123" s="9">
        <f t="shared" si="40"/>
        <v>-2</v>
      </c>
      <c r="G123" s="9">
        <f t="shared" si="41"/>
        <v>0.47449999999999998</v>
      </c>
      <c r="J123" s="9">
        <f t="shared" si="42"/>
        <v>-3</v>
      </c>
      <c r="K123" s="9">
        <f t="shared" si="43"/>
        <v>0.36670000000000003</v>
      </c>
      <c r="N123" s="9">
        <f t="shared" si="44"/>
        <v>-2</v>
      </c>
      <c r="O123" s="9">
        <f t="shared" si="45"/>
        <v>0.48659999999999998</v>
      </c>
      <c r="R123" s="9">
        <f t="shared" si="46"/>
        <v>-2</v>
      </c>
      <c r="S123" s="9">
        <f t="shared" si="47"/>
        <v>0.48630000000000001</v>
      </c>
    </row>
    <row r="124" spans="5:30" x14ac:dyDescent="0.25">
      <c r="F124" s="9">
        <f t="shared" si="40"/>
        <v>-1</v>
      </c>
      <c r="G124" s="9">
        <f t="shared" si="41"/>
        <v>0.59230000000000005</v>
      </c>
      <c r="J124" s="9">
        <f t="shared" si="42"/>
        <v>-2</v>
      </c>
      <c r="K124" s="9">
        <f t="shared" si="43"/>
        <v>0.48580000000000001</v>
      </c>
      <c r="N124" s="9">
        <f t="shared" si="44"/>
        <v>-1</v>
      </c>
      <c r="O124" s="9">
        <f t="shared" si="45"/>
        <v>0.60129999999999995</v>
      </c>
      <c r="R124" s="9">
        <f t="shared" si="46"/>
        <v>-1</v>
      </c>
      <c r="S124" s="9">
        <f t="shared" si="47"/>
        <v>0.60160000000000002</v>
      </c>
    </row>
    <row r="125" spans="5:30" x14ac:dyDescent="0.25">
      <c r="F125" s="9">
        <f t="shared" si="40"/>
        <v>-1</v>
      </c>
      <c r="G125" s="9">
        <f t="shared" si="41"/>
        <v>0.59230000000000005</v>
      </c>
      <c r="J125" s="9">
        <f t="shared" si="42"/>
        <v>-1</v>
      </c>
      <c r="K125" s="9">
        <f t="shared" si="43"/>
        <v>0.60060000000000002</v>
      </c>
      <c r="N125" s="9">
        <f t="shared" si="44"/>
        <v>-1</v>
      </c>
      <c r="O125" s="9">
        <f t="shared" si="45"/>
        <v>0.60129999999999995</v>
      </c>
      <c r="R125" s="9">
        <f t="shared" si="46"/>
        <v>-1</v>
      </c>
      <c r="S125" s="9">
        <f t="shared" si="47"/>
        <v>0.60160000000000002</v>
      </c>
    </row>
    <row r="126" spans="5:30" x14ac:dyDescent="0.25">
      <c r="F126" s="9">
        <f t="shared" si="40"/>
        <v>1</v>
      </c>
      <c r="G126" s="9">
        <f t="shared" si="41"/>
        <v>0.81110000000000004</v>
      </c>
      <c r="J126" s="9">
        <f t="shared" si="42"/>
        <v>-1</v>
      </c>
      <c r="K126" s="9">
        <f t="shared" si="43"/>
        <v>0.60060000000000002</v>
      </c>
      <c r="N126" s="9">
        <f t="shared" si="44"/>
        <v>1</v>
      </c>
      <c r="O126" s="9">
        <f t="shared" si="45"/>
        <v>0.82440000000000002</v>
      </c>
      <c r="R126" s="9">
        <f t="shared" si="46"/>
        <v>1</v>
      </c>
      <c r="S126" s="9">
        <f t="shared" si="47"/>
        <v>0.8266</v>
      </c>
    </row>
    <row r="127" spans="5:30" x14ac:dyDescent="0.25">
      <c r="F127" s="9">
        <f t="shared" si="40"/>
        <v>3</v>
      </c>
      <c r="G127" s="9">
        <f t="shared" si="41"/>
        <v>1.0009999999999999</v>
      </c>
      <c r="J127" s="9">
        <f t="shared" si="42"/>
        <v>1</v>
      </c>
      <c r="K127" s="9">
        <f t="shared" si="43"/>
        <v>0.82130000000000003</v>
      </c>
      <c r="N127" s="9">
        <f t="shared" si="44"/>
        <v>2</v>
      </c>
      <c r="O127" s="9">
        <f t="shared" si="45"/>
        <v>0.93320000000000003</v>
      </c>
      <c r="R127" s="9">
        <f t="shared" si="46"/>
        <v>2</v>
      </c>
      <c r="S127" s="9">
        <f t="shared" si="47"/>
        <v>0.93669999999999998</v>
      </c>
    </row>
    <row r="128" spans="5:30" x14ac:dyDescent="0.25">
      <c r="F128" s="9">
        <f t="shared" si="40"/>
        <v>4</v>
      </c>
      <c r="G128" s="9">
        <f t="shared" si="41"/>
        <v>1.1061000000000001</v>
      </c>
      <c r="J128" s="9">
        <f t="shared" si="42"/>
        <v>2</v>
      </c>
      <c r="K128" s="9">
        <f t="shared" si="43"/>
        <v>0.92759999999999998</v>
      </c>
      <c r="N128" s="9">
        <f t="shared" si="44"/>
        <v>3</v>
      </c>
      <c r="O128" s="9">
        <f t="shared" si="45"/>
        <v>1.0402</v>
      </c>
      <c r="R128" s="9">
        <f t="shared" si="46"/>
        <v>3</v>
      </c>
      <c r="S128" s="9">
        <f t="shared" si="47"/>
        <v>1.0454000000000001</v>
      </c>
    </row>
    <row r="129" spans="5:19" x14ac:dyDescent="0.25">
      <c r="F129" s="9">
        <f t="shared" si="40"/>
        <v>5</v>
      </c>
      <c r="G129" s="9">
        <f t="shared" si="41"/>
        <v>1.2062999999999999</v>
      </c>
      <c r="J129" s="9">
        <f t="shared" si="42"/>
        <v>3</v>
      </c>
      <c r="K129" s="9">
        <f t="shared" si="43"/>
        <v>1.0301</v>
      </c>
      <c r="N129" s="9">
        <f t="shared" si="44"/>
        <v>5</v>
      </c>
      <c r="O129" s="9">
        <f t="shared" si="45"/>
        <v>1.2393000000000001</v>
      </c>
      <c r="R129" s="9">
        <f t="shared" si="46"/>
        <v>4</v>
      </c>
      <c r="S129" s="9">
        <f t="shared" si="47"/>
        <v>1.1514</v>
      </c>
    </row>
    <row r="130" spans="5:19" x14ac:dyDescent="0.25">
      <c r="F130" s="9">
        <f t="shared" si="40"/>
        <v>6</v>
      </c>
      <c r="G130" s="9">
        <f t="shared" si="41"/>
        <v>1.302</v>
      </c>
      <c r="J130" s="9">
        <f t="shared" si="42"/>
        <v>4</v>
      </c>
      <c r="K130" s="9">
        <f t="shared" si="43"/>
        <v>1.1229</v>
      </c>
      <c r="N130" s="9">
        <f t="shared" si="44"/>
        <v>6</v>
      </c>
      <c r="O130" s="9">
        <f t="shared" si="45"/>
        <v>1.3411</v>
      </c>
      <c r="R130" s="9">
        <f t="shared" si="46"/>
        <v>5</v>
      </c>
      <c r="S130" s="9">
        <f t="shared" si="47"/>
        <v>1.2471000000000001</v>
      </c>
    </row>
    <row r="131" spans="5:19" x14ac:dyDescent="0.25">
      <c r="F131" s="9">
        <f t="shared" si="40"/>
        <v>7</v>
      </c>
      <c r="G131" s="9">
        <f t="shared" si="41"/>
        <v>1.3920999999999999</v>
      </c>
      <c r="J131" s="9">
        <f t="shared" si="42"/>
        <v>5</v>
      </c>
      <c r="K131" s="9">
        <f t="shared" si="43"/>
        <v>1.2271000000000001</v>
      </c>
      <c r="N131" s="9">
        <f t="shared" si="44"/>
        <v>7</v>
      </c>
      <c r="O131" s="9">
        <f t="shared" si="45"/>
        <v>1.4375</v>
      </c>
      <c r="R131" s="9">
        <f t="shared" si="46"/>
        <v>6</v>
      </c>
      <c r="S131" s="9">
        <f t="shared" si="47"/>
        <v>1.3492</v>
      </c>
    </row>
    <row r="132" spans="5:19" x14ac:dyDescent="0.25">
      <c r="F132" s="9">
        <f t="shared" si="40"/>
        <v>8</v>
      </c>
      <c r="G132" s="9">
        <f t="shared" si="41"/>
        <v>1.4739</v>
      </c>
      <c r="J132" s="9">
        <f t="shared" si="42"/>
        <v>6</v>
      </c>
      <c r="K132" s="9">
        <f t="shared" si="43"/>
        <v>1.3272999999999999</v>
      </c>
      <c r="N132" s="9">
        <f t="shared" si="44"/>
        <v>8</v>
      </c>
      <c r="O132" s="9">
        <f t="shared" si="45"/>
        <v>1.5265</v>
      </c>
      <c r="R132" s="9">
        <f t="shared" si="46"/>
        <v>7</v>
      </c>
      <c r="S132" s="9">
        <f t="shared" si="47"/>
        <v>1.4462999999999999</v>
      </c>
    </row>
    <row r="133" spans="5:19" x14ac:dyDescent="0.25">
      <c r="F133" s="9">
        <f t="shared" si="40"/>
        <v>9</v>
      </c>
      <c r="G133" s="9">
        <f t="shared" si="41"/>
        <v>1.5405</v>
      </c>
      <c r="J133" s="9">
        <f t="shared" si="42"/>
        <v>7</v>
      </c>
      <c r="K133" s="9">
        <f t="shared" si="43"/>
        <v>1.4224000000000001</v>
      </c>
      <c r="N133" s="9">
        <f t="shared" si="44"/>
        <v>9</v>
      </c>
      <c r="O133" s="9">
        <f t="shared" si="45"/>
        <v>1.6052999999999999</v>
      </c>
      <c r="R133" s="9">
        <f t="shared" si="46"/>
        <v>8</v>
      </c>
      <c r="S133" s="9">
        <f t="shared" si="47"/>
        <v>1.5367999999999999</v>
      </c>
    </row>
    <row r="134" spans="5:19" x14ac:dyDescent="0.25">
      <c r="F134" s="9">
        <f t="shared" si="40"/>
        <v>10</v>
      </c>
      <c r="G134" s="9">
        <f t="shared" si="41"/>
        <v>1.5972999999999999</v>
      </c>
      <c r="J134" s="9">
        <f t="shared" si="42"/>
        <v>8</v>
      </c>
      <c r="K134" s="9">
        <f t="shared" si="43"/>
        <v>1.5095000000000001</v>
      </c>
      <c r="N134" s="9">
        <f t="shared" si="44"/>
        <v>10</v>
      </c>
      <c r="O134" s="9">
        <f t="shared" si="45"/>
        <v>1.6695</v>
      </c>
      <c r="R134" s="9">
        <f t="shared" si="46"/>
        <v>9</v>
      </c>
      <c r="S134" s="9">
        <f t="shared" si="47"/>
        <v>1.6186</v>
      </c>
    </row>
    <row r="135" spans="5:19" x14ac:dyDescent="0.25">
      <c r="F135" s="9">
        <f t="shared" si="40"/>
        <v>11</v>
      </c>
      <c r="G135" s="9">
        <f t="shared" si="41"/>
        <v>1.643</v>
      </c>
      <c r="J135" s="9">
        <f t="shared" si="42"/>
        <v>9</v>
      </c>
      <c r="K135" s="9">
        <f t="shared" si="43"/>
        <v>1.583</v>
      </c>
      <c r="N135" s="9">
        <f t="shared" si="44"/>
        <v>11</v>
      </c>
      <c r="O135" s="9">
        <f t="shared" si="45"/>
        <v>1.7252000000000001</v>
      </c>
      <c r="R135" s="9">
        <f t="shared" si="46"/>
        <v>10</v>
      </c>
      <c r="S135" s="9">
        <f t="shared" si="47"/>
        <v>1.6858</v>
      </c>
    </row>
    <row r="136" spans="5:19" x14ac:dyDescent="0.25">
      <c r="F136" s="9">
        <f t="shared" si="40"/>
        <v>12</v>
      </c>
      <c r="G136" s="9">
        <f t="shared" si="41"/>
        <v>1.6758999999999999</v>
      </c>
      <c r="J136" s="9">
        <f t="shared" si="42"/>
        <v>10</v>
      </c>
      <c r="K136" s="9">
        <f t="shared" si="43"/>
        <v>1.6444000000000001</v>
      </c>
      <c r="N136" s="9">
        <f t="shared" si="44"/>
        <v>12</v>
      </c>
      <c r="O136" s="9">
        <f t="shared" si="45"/>
        <v>1.7732000000000001</v>
      </c>
      <c r="R136" s="9">
        <f t="shared" si="46"/>
        <v>11</v>
      </c>
      <c r="S136" s="9">
        <f t="shared" si="47"/>
        <v>1.7436</v>
      </c>
    </row>
    <row r="137" spans="5:19" x14ac:dyDescent="0.25">
      <c r="F137" s="9">
        <f t="shared" si="40"/>
        <v>13</v>
      </c>
      <c r="G137" s="9">
        <f t="shared" si="41"/>
        <v>1.6947000000000001</v>
      </c>
      <c r="J137" s="9">
        <f t="shared" si="42"/>
        <v>11</v>
      </c>
      <c r="K137" s="9">
        <f t="shared" si="43"/>
        <v>1.6977</v>
      </c>
      <c r="N137" s="9">
        <f t="shared" si="44"/>
        <v>13</v>
      </c>
      <c r="O137" s="9">
        <f t="shared" si="45"/>
        <v>1.8118000000000001</v>
      </c>
      <c r="R137" s="9">
        <f t="shared" si="46"/>
        <v>12</v>
      </c>
      <c r="S137" s="9">
        <f t="shared" si="47"/>
        <v>1.7947</v>
      </c>
    </row>
    <row r="138" spans="5:19" x14ac:dyDescent="0.25">
      <c r="F138" s="9">
        <f t="shared" si="40"/>
        <v>14</v>
      </c>
      <c r="G138" s="9">
        <f t="shared" si="41"/>
        <v>1.6974</v>
      </c>
      <c r="J138" s="9">
        <f t="shared" si="42"/>
        <v>12</v>
      </c>
      <c r="K138" s="9">
        <f t="shared" si="43"/>
        <v>1.7406999999999999</v>
      </c>
      <c r="N138" s="9">
        <f t="shared" si="44"/>
        <v>14</v>
      </c>
      <c r="O138" s="9">
        <f t="shared" si="45"/>
        <v>1.84</v>
      </c>
      <c r="R138" s="9">
        <f t="shared" si="46"/>
        <v>13</v>
      </c>
      <c r="S138" s="9">
        <f t="shared" si="47"/>
        <v>1.8372999999999999</v>
      </c>
    </row>
    <row r="139" spans="5:19" x14ac:dyDescent="0.25">
      <c r="F139" s="9">
        <f t="shared" si="40"/>
        <v>15</v>
      </c>
      <c r="G139" s="9">
        <f t="shared" si="41"/>
        <v>1.6854</v>
      </c>
      <c r="J139" s="9">
        <f t="shared" si="42"/>
        <v>13</v>
      </c>
      <c r="K139" s="9">
        <f t="shared" si="43"/>
        <v>1.7725</v>
      </c>
      <c r="N139" s="9">
        <f t="shared" si="44"/>
        <v>15</v>
      </c>
      <c r="O139" s="9">
        <f t="shared" si="45"/>
        <v>1.855</v>
      </c>
      <c r="R139" s="9">
        <f t="shared" si="46"/>
        <v>14</v>
      </c>
      <c r="S139" s="9">
        <f t="shared" si="47"/>
        <v>1.8694</v>
      </c>
    </row>
    <row r="140" spans="5:19" x14ac:dyDescent="0.25">
      <c r="F140" s="9">
        <f t="shared" si="40"/>
        <v>16</v>
      </c>
      <c r="G140" s="9">
        <f t="shared" si="41"/>
        <v>1.6589</v>
      </c>
      <c r="J140" s="9">
        <f t="shared" si="42"/>
        <v>15</v>
      </c>
      <c r="K140" s="9">
        <f t="shared" si="43"/>
        <v>1.7992999999999999</v>
      </c>
      <c r="N140" s="9">
        <f t="shared" si="44"/>
        <v>16</v>
      </c>
      <c r="O140" s="9">
        <f t="shared" si="45"/>
        <v>1.8586</v>
      </c>
      <c r="R140" s="9">
        <f t="shared" si="46"/>
        <v>16</v>
      </c>
      <c r="S140" s="9">
        <f t="shared" si="47"/>
        <v>1.8996</v>
      </c>
    </row>
    <row r="141" spans="5:19" x14ac:dyDescent="0.25">
      <c r="E141" s="18" t="s">
        <v>649</v>
      </c>
      <c r="I141" s="18" t="s">
        <v>649</v>
      </c>
      <c r="M141" s="18" t="s">
        <v>649</v>
      </c>
      <c r="Q141" s="18" t="s">
        <v>649</v>
      </c>
    </row>
    <row r="142" spans="5:19" x14ac:dyDescent="0.25">
      <c r="F142" s="9">
        <f>F121</f>
        <v>-4</v>
      </c>
      <c r="G142" s="9">
        <f>IF(F22=0,G141,H22)</f>
        <v>1.137E-2</v>
      </c>
      <c r="J142" s="9">
        <f>J121</f>
        <v>-5</v>
      </c>
      <c r="K142" s="9">
        <f>IF(F47=0,K141,H47)</f>
        <v>9.0500000000000008E-3</v>
      </c>
      <c r="N142" s="9">
        <f>N121</f>
        <v>-5</v>
      </c>
      <c r="O142" s="9">
        <f>IF(F72=0,O141,H72)</f>
        <v>7.7400000000000004E-3</v>
      </c>
      <c r="R142" s="9">
        <f>R121</f>
        <v>-4</v>
      </c>
      <c r="S142" s="9">
        <f>IF(F97=0,S141,H97)</f>
        <v>6.5500000000000003E-3</v>
      </c>
    </row>
    <row r="143" spans="5:19" x14ac:dyDescent="0.25">
      <c r="F143" s="9">
        <f t="shared" ref="F143:F161" si="48">F122</f>
        <v>-3</v>
      </c>
      <c r="G143" s="9">
        <f t="shared" ref="G143:G161" si="49">IF(F23=0,G142,H23)</f>
        <v>9.3399999999999993E-3</v>
      </c>
      <c r="J143" s="9">
        <f t="shared" ref="J143:J161" si="50">J122</f>
        <v>-4</v>
      </c>
      <c r="K143" s="9">
        <f t="shared" ref="K143:K161" si="51">IF(F48=0,K142,H48)</f>
        <v>7.9399999999999991E-3</v>
      </c>
      <c r="N143" s="9">
        <f t="shared" ref="N143:N161" si="52">N122</f>
        <v>-4</v>
      </c>
      <c r="O143" s="9">
        <f t="shared" ref="O143:O161" si="53">IF(F73=0,O142,H73)</f>
        <v>7.0000000000000001E-3</v>
      </c>
      <c r="R143" s="9">
        <f t="shared" ref="R143:R161" si="54">R122</f>
        <v>-3</v>
      </c>
      <c r="S143" s="9">
        <f t="shared" ref="S143:S161" si="55">IF(F98=0,S142,H98)</f>
        <v>6.1199999999999996E-3</v>
      </c>
    </row>
    <row r="144" spans="5:19" x14ac:dyDescent="0.25">
      <c r="F144" s="9">
        <f t="shared" si="48"/>
        <v>-2</v>
      </c>
      <c r="G144" s="9">
        <f t="shared" si="49"/>
        <v>8.2299999999999995E-3</v>
      </c>
      <c r="J144" s="9">
        <f t="shared" si="50"/>
        <v>-3</v>
      </c>
      <c r="K144" s="9">
        <f t="shared" si="51"/>
        <v>7.0200000000000002E-3</v>
      </c>
      <c r="N144" s="9">
        <f t="shared" si="52"/>
        <v>-2</v>
      </c>
      <c r="O144" s="9">
        <f t="shared" si="53"/>
        <v>5.8399999999999997E-3</v>
      </c>
      <c r="R144" s="9">
        <f t="shared" si="54"/>
        <v>-2</v>
      </c>
      <c r="S144" s="9">
        <f t="shared" si="55"/>
        <v>5.6800000000000002E-3</v>
      </c>
    </row>
    <row r="145" spans="6:19" x14ac:dyDescent="0.25">
      <c r="F145" s="9">
        <f t="shared" si="48"/>
        <v>-1</v>
      </c>
      <c r="G145" s="9">
        <f t="shared" si="49"/>
        <v>7.8499999999999993E-3</v>
      </c>
      <c r="J145" s="9">
        <f t="shared" si="50"/>
        <v>-2</v>
      </c>
      <c r="K145" s="9">
        <f t="shared" si="51"/>
        <v>6.2899999999999996E-3</v>
      </c>
      <c r="N145" s="9">
        <f t="shared" si="52"/>
        <v>-1</v>
      </c>
      <c r="O145" s="9">
        <f t="shared" si="53"/>
        <v>5.8199999999999997E-3</v>
      </c>
      <c r="R145" s="9">
        <f t="shared" si="54"/>
        <v>-1</v>
      </c>
      <c r="S145" s="9">
        <f t="shared" si="55"/>
        <v>5.6299999999999996E-3</v>
      </c>
    </row>
    <row r="146" spans="6:19" x14ac:dyDescent="0.25">
      <c r="F146" s="9">
        <f t="shared" si="48"/>
        <v>-1</v>
      </c>
      <c r="G146" s="9">
        <f t="shared" si="49"/>
        <v>7.8499999999999993E-3</v>
      </c>
      <c r="J146" s="9">
        <f t="shared" si="50"/>
        <v>-1</v>
      </c>
      <c r="K146" s="9">
        <f t="shared" si="51"/>
        <v>6.2300000000000003E-3</v>
      </c>
      <c r="N146" s="9">
        <f t="shared" si="52"/>
        <v>-1</v>
      </c>
      <c r="O146" s="9">
        <f t="shared" si="53"/>
        <v>5.8199999999999997E-3</v>
      </c>
      <c r="R146" s="9">
        <f t="shared" si="54"/>
        <v>-1</v>
      </c>
      <c r="S146" s="9">
        <f t="shared" si="55"/>
        <v>5.6299999999999996E-3</v>
      </c>
    </row>
    <row r="147" spans="6:19" x14ac:dyDescent="0.25">
      <c r="F147" s="9">
        <f t="shared" si="48"/>
        <v>1</v>
      </c>
      <c r="G147" s="9">
        <f t="shared" si="49"/>
        <v>8.1700000000000002E-3</v>
      </c>
      <c r="J147" s="9">
        <f t="shared" si="50"/>
        <v>-1</v>
      </c>
      <c r="K147" s="9">
        <f t="shared" si="51"/>
        <v>6.2300000000000003E-3</v>
      </c>
      <c r="N147" s="9">
        <f t="shared" si="52"/>
        <v>1</v>
      </c>
      <c r="O147" s="9">
        <f t="shared" si="53"/>
        <v>6.4900000000000001E-3</v>
      </c>
      <c r="R147" s="9">
        <f t="shared" si="54"/>
        <v>1</v>
      </c>
      <c r="S147" s="9">
        <f t="shared" si="55"/>
        <v>6.2899999999999996E-3</v>
      </c>
    </row>
    <row r="148" spans="6:19" x14ac:dyDescent="0.25">
      <c r="F148" s="9">
        <f t="shared" si="48"/>
        <v>3</v>
      </c>
      <c r="G148" s="9">
        <f t="shared" si="49"/>
        <v>9.0799999999999995E-3</v>
      </c>
      <c r="J148" s="9">
        <f t="shared" si="50"/>
        <v>1</v>
      </c>
      <c r="K148" s="9">
        <f t="shared" si="51"/>
        <v>6.9100000000000003E-3</v>
      </c>
      <c r="N148" s="9">
        <f t="shared" si="52"/>
        <v>2</v>
      </c>
      <c r="O148" s="9">
        <f t="shared" si="53"/>
        <v>7.0600000000000003E-3</v>
      </c>
      <c r="R148" s="9">
        <f t="shared" si="54"/>
        <v>2</v>
      </c>
      <c r="S148" s="9">
        <f t="shared" si="55"/>
        <v>6.8199999999999997E-3</v>
      </c>
    </row>
    <row r="149" spans="6:19" x14ac:dyDescent="0.25">
      <c r="F149" s="9">
        <f t="shared" si="48"/>
        <v>4</v>
      </c>
      <c r="G149" s="9">
        <f t="shared" si="49"/>
        <v>1.017E-2</v>
      </c>
      <c r="J149" s="9">
        <f t="shared" si="50"/>
        <v>2</v>
      </c>
      <c r="K149" s="9">
        <f t="shared" si="51"/>
        <v>7.4799999999999997E-3</v>
      </c>
      <c r="N149" s="9">
        <f t="shared" si="52"/>
        <v>3</v>
      </c>
      <c r="O149" s="9">
        <f t="shared" si="53"/>
        <v>7.6899999999999998E-3</v>
      </c>
      <c r="R149" s="9">
        <f t="shared" si="54"/>
        <v>3</v>
      </c>
      <c r="S149" s="9">
        <f t="shared" si="55"/>
        <v>7.4099999999999999E-3</v>
      </c>
    </row>
    <row r="150" spans="6:19" x14ac:dyDescent="0.25">
      <c r="F150" s="9">
        <f t="shared" si="48"/>
        <v>5</v>
      </c>
      <c r="G150" s="9">
        <f t="shared" si="49"/>
        <v>1.137E-2</v>
      </c>
      <c r="J150" s="9">
        <f t="shared" si="50"/>
        <v>3</v>
      </c>
      <c r="K150" s="9">
        <f t="shared" si="51"/>
        <v>8.1600000000000006E-3</v>
      </c>
      <c r="N150" s="9">
        <f t="shared" si="52"/>
        <v>5</v>
      </c>
      <c r="O150" s="9">
        <f t="shared" si="53"/>
        <v>9.0500000000000008E-3</v>
      </c>
      <c r="R150" s="9">
        <f t="shared" si="54"/>
        <v>4</v>
      </c>
      <c r="S150" s="9">
        <f t="shared" si="55"/>
        <v>8.0800000000000004E-3</v>
      </c>
    </row>
    <row r="151" spans="6:19" x14ac:dyDescent="0.25">
      <c r="F151" s="9">
        <f t="shared" si="48"/>
        <v>6</v>
      </c>
      <c r="G151" s="9">
        <f t="shared" si="49"/>
        <v>1.272E-2</v>
      </c>
      <c r="J151" s="9">
        <f t="shared" si="50"/>
        <v>4</v>
      </c>
      <c r="K151" s="9">
        <f t="shared" si="51"/>
        <v>8.6999999999999994E-3</v>
      </c>
      <c r="N151" s="9">
        <f t="shared" si="52"/>
        <v>6</v>
      </c>
      <c r="O151" s="9">
        <f t="shared" si="53"/>
        <v>1.013E-2</v>
      </c>
      <c r="R151" s="9">
        <f t="shared" si="54"/>
        <v>5</v>
      </c>
      <c r="S151" s="9">
        <f t="shared" si="55"/>
        <v>8.6400000000000001E-3</v>
      </c>
    </row>
    <row r="152" spans="6:19" x14ac:dyDescent="0.25">
      <c r="F152" s="9">
        <f t="shared" si="48"/>
        <v>7</v>
      </c>
      <c r="G152" s="9">
        <f t="shared" si="49"/>
        <v>1.4250000000000001E-2</v>
      </c>
      <c r="J152" s="9">
        <f t="shared" si="50"/>
        <v>5</v>
      </c>
      <c r="K152" s="9">
        <f t="shared" si="51"/>
        <v>9.7400000000000004E-3</v>
      </c>
      <c r="N152" s="9">
        <f t="shared" si="52"/>
        <v>7</v>
      </c>
      <c r="O152" s="9">
        <f t="shared" si="53"/>
        <v>1.142E-2</v>
      </c>
      <c r="R152" s="9">
        <f t="shared" si="54"/>
        <v>6</v>
      </c>
      <c r="S152" s="9">
        <f t="shared" si="55"/>
        <v>9.7099999999999999E-3</v>
      </c>
    </row>
    <row r="153" spans="6:19" x14ac:dyDescent="0.25">
      <c r="F153" s="9">
        <f t="shared" si="48"/>
        <v>8</v>
      </c>
      <c r="G153" s="9">
        <f t="shared" si="49"/>
        <v>1.6039999999999999E-2</v>
      </c>
      <c r="J153" s="9">
        <f t="shared" si="50"/>
        <v>6</v>
      </c>
      <c r="K153" s="9">
        <f t="shared" si="51"/>
        <v>1.09E-2</v>
      </c>
      <c r="N153" s="9">
        <f t="shared" si="52"/>
        <v>8</v>
      </c>
      <c r="O153" s="9">
        <f t="shared" si="53"/>
        <v>1.303E-2</v>
      </c>
      <c r="R153" s="9">
        <f t="shared" si="54"/>
        <v>7</v>
      </c>
      <c r="S153" s="9">
        <f t="shared" si="55"/>
        <v>1.099E-2</v>
      </c>
    </row>
    <row r="154" spans="6:19" x14ac:dyDescent="0.25">
      <c r="F154" s="9">
        <f t="shared" si="48"/>
        <v>9</v>
      </c>
      <c r="G154" s="9">
        <f t="shared" si="49"/>
        <v>1.8290000000000001E-2</v>
      </c>
      <c r="J154" s="9">
        <f t="shared" si="50"/>
        <v>7</v>
      </c>
      <c r="K154" s="9">
        <f t="shared" si="51"/>
        <v>1.2239999999999999E-2</v>
      </c>
      <c r="N154" s="9">
        <f t="shared" si="52"/>
        <v>9</v>
      </c>
      <c r="O154" s="9">
        <f t="shared" si="53"/>
        <v>1.4930000000000001E-2</v>
      </c>
      <c r="R154" s="9">
        <f t="shared" si="54"/>
        <v>8</v>
      </c>
      <c r="S154" s="9">
        <f t="shared" si="55"/>
        <v>1.252E-2</v>
      </c>
    </row>
    <row r="155" spans="6:19" x14ac:dyDescent="0.25">
      <c r="F155" s="9">
        <f t="shared" si="48"/>
        <v>10</v>
      </c>
      <c r="G155" s="9">
        <f t="shared" si="49"/>
        <v>2.1239999999999998E-2</v>
      </c>
      <c r="J155" s="9">
        <f t="shared" si="50"/>
        <v>8</v>
      </c>
      <c r="K155" s="9">
        <f t="shared" si="51"/>
        <v>1.391E-2</v>
      </c>
      <c r="N155" s="9">
        <f t="shared" si="52"/>
        <v>10</v>
      </c>
      <c r="O155" s="9">
        <f t="shared" si="53"/>
        <v>1.7080000000000001E-2</v>
      </c>
      <c r="R155" s="9">
        <f t="shared" si="54"/>
        <v>9</v>
      </c>
      <c r="S155" s="9">
        <f t="shared" si="55"/>
        <v>1.431E-2</v>
      </c>
    </row>
    <row r="156" spans="6:19" x14ac:dyDescent="0.25">
      <c r="F156" s="9">
        <f t="shared" si="48"/>
        <v>11</v>
      </c>
      <c r="G156" s="9">
        <f t="shared" si="49"/>
        <v>2.5049999999999999E-2</v>
      </c>
      <c r="J156" s="9">
        <f t="shared" si="50"/>
        <v>9</v>
      </c>
      <c r="K156" s="9">
        <f t="shared" si="51"/>
        <v>1.593E-2</v>
      </c>
      <c r="N156" s="9">
        <f t="shared" si="52"/>
        <v>11</v>
      </c>
      <c r="O156" s="9">
        <f t="shared" si="53"/>
        <v>1.9789999999999999E-2</v>
      </c>
      <c r="R156" s="9">
        <f t="shared" si="54"/>
        <v>10</v>
      </c>
      <c r="S156" s="9">
        <f t="shared" si="55"/>
        <v>1.6310000000000002E-2</v>
      </c>
    </row>
    <row r="157" spans="6:19" x14ac:dyDescent="0.25">
      <c r="F157" s="9">
        <f t="shared" si="48"/>
        <v>12</v>
      </c>
      <c r="G157" s="9">
        <f t="shared" si="49"/>
        <v>3.005E-2</v>
      </c>
      <c r="J157" s="9">
        <f t="shared" si="50"/>
        <v>10</v>
      </c>
      <c r="K157" s="9">
        <f t="shared" si="51"/>
        <v>1.84E-2</v>
      </c>
      <c r="N157" s="9">
        <f t="shared" si="52"/>
        <v>12</v>
      </c>
      <c r="O157" s="9">
        <f t="shared" si="53"/>
        <v>2.3109999999999999E-2</v>
      </c>
      <c r="R157" s="9">
        <f t="shared" si="54"/>
        <v>11</v>
      </c>
      <c r="S157" s="9">
        <f t="shared" si="55"/>
        <v>1.8790000000000001E-2</v>
      </c>
    </row>
    <row r="158" spans="6:19" x14ac:dyDescent="0.25">
      <c r="F158" s="9">
        <f t="shared" si="48"/>
        <v>13</v>
      </c>
      <c r="G158" s="9">
        <f t="shared" si="49"/>
        <v>3.6790000000000003E-2</v>
      </c>
      <c r="J158" s="9">
        <f t="shared" si="50"/>
        <v>11</v>
      </c>
      <c r="K158" s="9">
        <f t="shared" si="51"/>
        <v>2.1420000000000002E-2</v>
      </c>
      <c r="N158" s="9">
        <f t="shared" si="52"/>
        <v>13</v>
      </c>
      <c r="O158" s="9">
        <f t="shared" si="53"/>
        <v>2.7300000000000001E-2</v>
      </c>
      <c r="R158" s="9">
        <f t="shared" si="54"/>
        <v>12</v>
      </c>
      <c r="S158" s="9">
        <f t="shared" si="55"/>
        <v>2.1760000000000002E-2</v>
      </c>
    </row>
    <row r="159" spans="6:19" x14ac:dyDescent="0.25">
      <c r="F159" s="9">
        <f t="shared" si="48"/>
        <v>14</v>
      </c>
      <c r="G159" s="9">
        <f t="shared" si="49"/>
        <v>4.6050000000000001E-2</v>
      </c>
      <c r="J159" s="9">
        <f t="shared" si="50"/>
        <v>12</v>
      </c>
      <c r="K159" s="9">
        <f t="shared" si="51"/>
        <v>2.5250000000000002E-2</v>
      </c>
      <c r="N159" s="9">
        <f t="shared" si="52"/>
        <v>14</v>
      </c>
      <c r="O159" s="9">
        <f t="shared" si="53"/>
        <v>3.2779999999999997E-2</v>
      </c>
      <c r="R159" s="9">
        <f t="shared" si="54"/>
        <v>13</v>
      </c>
      <c r="S159" s="9">
        <f t="shared" si="55"/>
        <v>2.5520000000000001E-2</v>
      </c>
    </row>
    <row r="160" spans="6:19" x14ac:dyDescent="0.25">
      <c r="F160" s="9">
        <f t="shared" si="48"/>
        <v>15</v>
      </c>
      <c r="G160" s="9">
        <f t="shared" si="49"/>
        <v>5.8610000000000002E-2</v>
      </c>
      <c r="J160" s="9">
        <f t="shared" si="50"/>
        <v>13</v>
      </c>
      <c r="K160" s="9">
        <f t="shared" si="51"/>
        <v>3.0259999999999999E-2</v>
      </c>
      <c r="N160" s="9">
        <f t="shared" si="52"/>
        <v>15</v>
      </c>
      <c r="O160" s="9">
        <f t="shared" si="53"/>
        <v>4.0169999999999997E-2</v>
      </c>
      <c r="R160" s="9">
        <f t="shared" si="54"/>
        <v>14</v>
      </c>
      <c r="S160" s="9">
        <f t="shared" si="55"/>
        <v>3.0429999999999999E-2</v>
      </c>
    </row>
    <row r="161" spans="5:19" x14ac:dyDescent="0.25">
      <c r="F161" s="9">
        <f t="shared" si="48"/>
        <v>16</v>
      </c>
      <c r="G161" s="9">
        <f t="shared" si="49"/>
        <v>7.492E-2</v>
      </c>
      <c r="J161" s="9">
        <f t="shared" si="50"/>
        <v>15</v>
      </c>
      <c r="K161" s="9">
        <f t="shared" si="51"/>
        <v>4.5740000000000003E-2</v>
      </c>
      <c r="N161" s="9">
        <f t="shared" si="52"/>
        <v>16</v>
      </c>
      <c r="O161" s="9">
        <f t="shared" si="53"/>
        <v>4.9939999999999998E-2</v>
      </c>
      <c r="R161" s="9">
        <f t="shared" si="54"/>
        <v>16</v>
      </c>
      <c r="S161" s="9">
        <f t="shared" si="55"/>
        <v>4.5510000000000002E-2</v>
      </c>
    </row>
    <row r="162" spans="5:19" x14ac:dyDescent="0.25">
      <c r="E162" s="18" t="s">
        <v>650</v>
      </c>
      <c r="I162" s="18" t="s">
        <v>650</v>
      </c>
      <c r="M162" s="18" t="s">
        <v>650</v>
      </c>
      <c r="Q162" s="18" t="s">
        <v>650</v>
      </c>
    </row>
    <row r="163" spans="5:19" x14ac:dyDescent="0.25">
      <c r="F163" s="9">
        <f>F142</f>
        <v>-4</v>
      </c>
      <c r="G163" s="9">
        <f>IF(F22=0,G162,I22)</f>
        <v>-0.15659999999999999</v>
      </c>
      <c r="J163" s="9">
        <f>J142</f>
        <v>-5</v>
      </c>
      <c r="K163" s="9">
        <f>IF(F47=0,K162,I47)</f>
        <v>-0.159</v>
      </c>
      <c r="N163" s="9">
        <f>N142</f>
        <v>-5</v>
      </c>
      <c r="O163" s="9">
        <f>IF(F72=0,O162,I72)</f>
        <v>-0.15920000000000001</v>
      </c>
      <c r="R163" s="9">
        <f>R142</f>
        <v>-4</v>
      </c>
      <c r="S163" s="9">
        <f>IF(F97=0,S162,I97)</f>
        <v>-0.16070000000000001</v>
      </c>
    </row>
    <row r="164" spans="5:19" x14ac:dyDescent="0.25">
      <c r="F164" s="9">
        <f t="shared" ref="F164:F182" si="56">F143</f>
        <v>-3</v>
      </c>
      <c r="G164" s="9">
        <f t="shared" ref="G164:G182" si="57">IF(F23=0,G163,I23)</f>
        <v>-0.1615</v>
      </c>
      <c r="J164" s="9">
        <f t="shared" ref="J164:J182" si="58">J143</f>
        <v>-4</v>
      </c>
      <c r="K164" s="9">
        <f t="shared" ref="K164:K182" si="59">IF(F48=0,K163,I48)</f>
        <v>-0.1605</v>
      </c>
      <c r="N164" s="9">
        <f t="shared" ref="N164:N182" si="60">N143</f>
        <v>-4</v>
      </c>
      <c r="O164" s="9">
        <f t="shared" ref="O164:O182" si="61">IF(F73=0,O163,I73)</f>
        <v>-0.16070000000000001</v>
      </c>
      <c r="R164" s="9">
        <f t="shared" ref="R164:R182" si="62">R143</f>
        <v>-3</v>
      </c>
      <c r="S164" s="9">
        <f t="shared" ref="S164:S182" si="63">IF(F98=0,S163,I98)</f>
        <v>-0.16209999999999999</v>
      </c>
    </row>
    <row r="165" spans="5:19" x14ac:dyDescent="0.25">
      <c r="F165" s="9">
        <f t="shared" si="56"/>
        <v>-2</v>
      </c>
      <c r="G165" s="9">
        <f t="shared" si="57"/>
        <v>-0.1638</v>
      </c>
      <c r="J165" s="9">
        <f t="shared" si="58"/>
        <v>-3</v>
      </c>
      <c r="K165" s="9">
        <f t="shared" si="59"/>
        <v>-0.16239999999999999</v>
      </c>
      <c r="N165" s="9">
        <f t="shared" si="60"/>
        <v>-2</v>
      </c>
      <c r="O165" s="9">
        <f t="shared" si="61"/>
        <v>-0.16400000000000001</v>
      </c>
      <c r="R165" s="9">
        <f t="shared" si="62"/>
        <v>-2</v>
      </c>
      <c r="S165" s="9">
        <f t="shared" si="63"/>
        <v>-0.16370000000000001</v>
      </c>
    </row>
    <row r="166" spans="5:19" x14ac:dyDescent="0.25">
      <c r="F166" s="9">
        <f t="shared" si="56"/>
        <v>-1</v>
      </c>
      <c r="G166" s="9">
        <f t="shared" si="57"/>
        <v>-0.16420000000000001</v>
      </c>
      <c r="J166" s="9">
        <f t="shared" si="58"/>
        <v>-2</v>
      </c>
      <c r="K166" s="9">
        <f t="shared" si="59"/>
        <v>-0.1643</v>
      </c>
      <c r="N166" s="9">
        <f t="shared" si="60"/>
        <v>-1</v>
      </c>
      <c r="O166" s="9">
        <f t="shared" si="61"/>
        <v>-0.1646</v>
      </c>
      <c r="R166" s="9">
        <f t="shared" si="62"/>
        <v>-1</v>
      </c>
      <c r="S166" s="9">
        <f t="shared" si="63"/>
        <v>-0.1646</v>
      </c>
    </row>
    <row r="167" spans="5:19" x14ac:dyDescent="0.25">
      <c r="F167" s="9">
        <f t="shared" si="56"/>
        <v>-1</v>
      </c>
      <c r="G167" s="9">
        <f t="shared" si="57"/>
        <v>-0.16420000000000001</v>
      </c>
      <c r="J167" s="9">
        <f t="shared" si="58"/>
        <v>-1</v>
      </c>
      <c r="K167" s="9">
        <f t="shared" si="59"/>
        <v>-0.1648</v>
      </c>
      <c r="N167" s="9">
        <f t="shared" si="60"/>
        <v>-1</v>
      </c>
      <c r="O167" s="9">
        <f t="shared" si="61"/>
        <v>-0.1646</v>
      </c>
      <c r="R167" s="9">
        <f t="shared" si="62"/>
        <v>-1</v>
      </c>
      <c r="S167" s="9">
        <f t="shared" si="63"/>
        <v>-0.1646</v>
      </c>
    </row>
    <row r="168" spans="5:19" x14ac:dyDescent="0.25">
      <c r="F168" s="9">
        <f t="shared" si="56"/>
        <v>1</v>
      </c>
      <c r="G168" s="9">
        <f t="shared" si="57"/>
        <v>-0.1615</v>
      </c>
      <c r="J168" s="9">
        <f t="shared" si="58"/>
        <v>-1</v>
      </c>
      <c r="K168" s="9">
        <f t="shared" si="59"/>
        <v>-0.1648</v>
      </c>
      <c r="N168" s="9">
        <f t="shared" si="60"/>
        <v>1</v>
      </c>
      <c r="O168" s="9">
        <f t="shared" si="61"/>
        <v>-0.1646</v>
      </c>
      <c r="R168" s="9">
        <f t="shared" si="62"/>
        <v>1</v>
      </c>
      <c r="S168" s="9">
        <f t="shared" si="63"/>
        <v>-0.1651</v>
      </c>
    </row>
    <row r="169" spans="5:19" x14ac:dyDescent="0.25">
      <c r="F169" s="9">
        <f t="shared" si="56"/>
        <v>3</v>
      </c>
      <c r="G169" s="9">
        <f t="shared" si="57"/>
        <v>-0.15340000000000001</v>
      </c>
      <c r="J169" s="9">
        <f t="shared" si="58"/>
        <v>1</v>
      </c>
      <c r="K169" s="9">
        <f t="shared" si="59"/>
        <v>-0.1638</v>
      </c>
      <c r="N169" s="9">
        <f t="shared" si="60"/>
        <v>2</v>
      </c>
      <c r="O169" s="9">
        <f t="shared" si="61"/>
        <v>-0.16400000000000001</v>
      </c>
      <c r="R169" s="9">
        <f t="shared" si="62"/>
        <v>2</v>
      </c>
      <c r="S169" s="9">
        <f t="shared" si="63"/>
        <v>-0.16489999999999999</v>
      </c>
    </row>
    <row r="170" spans="5:19" x14ac:dyDescent="0.25">
      <c r="F170" s="9">
        <f t="shared" si="56"/>
        <v>4</v>
      </c>
      <c r="G170" s="9">
        <f t="shared" si="57"/>
        <v>-0.1525</v>
      </c>
      <c r="J170" s="9">
        <f t="shared" si="58"/>
        <v>2</v>
      </c>
      <c r="K170" s="9">
        <f t="shared" si="59"/>
        <v>-0.16259999999999999</v>
      </c>
      <c r="N170" s="9">
        <f t="shared" si="60"/>
        <v>3</v>
      </c>
      <c r="O170" s="9">
        <f t="shared" si="61"/>
        <v>-0.16320000000000001</v>
      </c>
      <c r="R170" s="9">
        <f t="shared" si="62"/>
        <v>3</v>
      </c>
      <c r="S170" s="9">
        <f t="shared" si="63"/>
        <v>-0.16450000000000001</v>
      </c>
    </row>
    <row r="171" spans="5:19" x14ac:dyDescent="0.25">
      <c r="F171" s="9">
        <f t="shared" si="56"/>
        <v>5</v>
      </c>
      <c r="G171" s="9">
        <f t="shared" si="57"/>
        <v>-0.1507</v>
      </c>
      <c r="J171" s="9">
        <f t="shared" si="58"/>
        <v>3</v>
      </c>
      <c r="K171" s="9">
        <f t="shared" si="59"/>
        <v>-0.16059999999999999</v>
      </c>
      <c r="N171" s="9">
        <f t="shared" si="60"/>
        <v>5</v>
      </c>
      <c r="O171" s="9">
        <f t="shared" si="61"/>
        <v>-0.15840000000000001</v>
      </c>
      <c r="R171" s="9">
        <f t="shared" si="62"/>
        <v>4</v>
      </c>
      <c r="S171" s="9">
        <f t="shared" si="63"/>
        <v>-0.16350000000000001</v>
      </c>
    </row>
    <row r="172" spans="5:19" x14ac:dyDescent="0.25">
      <c r="F172" s="9">
        <f t="shared" si="56"/>
        <v>6</v>
      </c>
      <c r="G172" s="9">
        <f t="shared" si="57"/>
        <v>-0.14810000000000001</v>
      </c>
      <c r="J172" s="9">
        <f t="shared" si="58"/>
        <v>4</v>
      </c>
      <c r="K172" s="9">
        <f t="shared" si="59"/>
        <v>-0.1565</v>
      </c>
      <c r="N172" s="9">
        <f t="shared" si="60"/>
        <v>6</v>
      </c>
      <c r="O172" s="9">
        <f t="shared" si="61"/>
        <v>-0.157</v>
      </c>
      <c r="R172" s="9">
        <f t="shared" si="62"/>
        <v>5</v>
      </c>
      <c r="S172" s="9">
        <f t="shared" si="63"/>
        <v>-0.16020000000000001</v>
      </c>
    </row>
    <row r="173" spans="5:19" x14ac:dyDescent="0.25">
      <c r="F173" s="9">
        <f t="shared" si="56"/>
        <v>7</v>
      </c>
      <c r="G173" s="9">
        <f t="shared" si="57"/>
        <v>-0.14460000000000001</v>
      </c>
      <c r="J173" s="9">
        <f t="shared" si="58"/>
        <v>5</v>
      </c>
      <c r="K173" s="9">
        <f t="shared" si="59"/>
        <v>-0.15559999999999999</v>
      </c>
      <c r="N173" s="9">
        <f t="shared" si="60"/>
        <v>7</v>
      </c>
      <c r="O173" s="9">
        <f t="shared" si="61"/>
        <v>-0.15459999999999999</v>
      </c>
      <c r="R173" s="9">
        <f t="shared" si="62"/>
        <v>6</v>
      </c>
      <c r="S173" s="9">
        <f t="shared" si="63"/>
        <v>-0.15890000000000001</v>
      </c>
    </row>
    <row r="174" spans="5:19" x14ac:dyDescent="0.25">
      <c r="F174" s="9">
        <f t="shared" si="56"/>
        <v>8</v>
      </c>
      <c r="G174" s="9">
        <f t="shared" si="57"/>
        <v>-0.13969999999999999</v>
      </c>
      <c r="J174" s="9">
        <f t="shared" si="58"/>
        <v>6</v>
      </c>
      <c r="K174" s="9">
        <f t="shared" si="59"/>
        <v>-0.15390000000000001</v>
      </c>
      <c r="N174" s="9">
        <f t="shared" si="60"/>
        <v>8</v>
      </c>
      <c r="O174" s="9">
        <f t="shared" si="61"/>
        <v>-0.151</v>
      </c>
      <c r="R174" s="9">
        <f t="shared" si="62"/>
        <v>7</v>
      </c>
      <c r="S174" s="9">
        <f t="shared" si="63"/>
        <v>-0.15659999999999999</v>
      </c>
    </row>
    <row r="175" spans="5:19" x14ac:dyDescent="0.25">
      <c r="F175" s="9">
        <f t="shared" si="56"/>
        <v>9</v>
      </c>
      <c r="G175" s="9">
        <f t="shared" si="57"/>
        <v>-0.1323</v>
      </c>
      <c r="J175" s="9">
        <f t="shared" si="58"/>
        <v>7</v>
      </c>
      <c r="K175" s="9">
        <f t="shared" si="59"/>
        <v>-0.15129999999999999</v>
      </c>
      <c r="N175" s="9">
        <f t="shared" si="60"/>
        <v>9</v>
      </c>
      <c r="O175" s="9">
        <f t="shared" si="61"/>
        <v>-0.14560000000000001</v>
      </c>
      <c r="R175" s="9">
        <f t="shared" si="62"/>
        <v>8</v>
      </c>
      <c r="S175" s="9">
        <f t="shared" si="63"/>
        <v>-0.15329999999999999</v>
      </c>
    </row>
    <row r="176" spans="5:19" x14ac:dyDescent="0.25">
      <c r="F176" s="9">
        <f t="shared" si="56"/>
        <v>10</v>
      </c>
      <c r="G176" s="9">
        <f t="shared" si="57"/>
        <v>-0.124</v>
      </c>
      <c r="J176" s="9">
        <f t="shared" si="58"/>
        <v>8</v>
      </c>
      <c r="K176" s="9">
        <f t="shared" si="59"/>
        <v>-0.14729999999999999</v>
      </c>
      <c r="N176" s="9">
        <f t="shared" si="60"/>
        <v>10</v>
      </c>
      <c r="O176" s="9">
        <f t="shared" si="61"/>
        <v>-0.1376</v>
      </c>
      <c r="R176" s="9">
        <f t="shared" si="62"/>
        <v>9</v>
      </c>
      <c r="S176" s="9">
        <f t="shared" si="63"/>
        <v>-0.1484</v>
      </c>
    </row>
    <row r="177" spans="5:19" x14ac:dyDescent="0.25">
      <c r="F177" s="9">
        <f t="shared" si="56"/>
        <v>11</v>
      </c>
      <c r="G177" s="9">
        <f t="shared" si="57"/>
        <v>-0.11509999999999999</v>
      </c>
      <c r="J177" s="9">
        <f t="shared" si="58"/>
        <v>9</v>
      </c>
      <c r="K177" s="9">
        <f t="shared" si="59"/>
        <v>-0.14099999999999999</v>
      </c>
      <c r="N177" s="9">
        <f t="shared" si="60"/>
        <v>11</v>
      </c>
      <c r="O177" s="9">
        <f t="shared" si="61"/>
        <v>-0.12889999999999999</v>
      </c>
      <c r="R177" s="9">
        <f t="shared" si="62"/>
        <v>10</v>
      </c>
      <c r="S177" s="9">
        <f t="shared" si="63"/>
        <v>-0.14080000000000001</v>
      </c>
    </row>
    <row r="178" spans="5:19" x14ac:dyDescent="0.25">
      <c r="F178" s="9">
        <f t="shared" si="56"/>
        <v>12</v>
      </c>
      <c r="G178" s="9">
        <f t="shared" si="57"/>
        <v>-0.10589999999999999</v>
      </c>
      <c r="J178" s="9">
        <f t="shared" si="58"/>
        <v>10</v>
      </c>
      <c r="K178" s="9">
        <f t="shared" si="59"/>
        <v>-0.1328</v>
      </c>
      <c r="N178" s="9">
        <f t="shared" si="60"/>
        <v>12</v>
      </c>
      <c r="O178" s="9">
        <f t="shared" si="61"/>
        <v>-0.12</v>
      </c>
      <c r="R178" s="9">
        <f t="shared" si="62"/>
        <v>11</v>
      </c>
      <c r="S178" s="9">
        <f t="shared" si="63"/>
        <v>-0.13220000000000001</v>
      </c>
    </row>
    <row r="179" spans="5:19" x14ac:dyDescent="0.25">
      <c r="F179" s="9">
        <f t="shared" si="56"/>
        <v>13</v>
      </c>
      <c r="G179" s="9">
        <f t="shared" si="57"/>
        <v>-9.74E-2</v>
      </c>
      <c r="J179" s="9">
        <f t="shared" si="58"/>
        <v>11</v>
      </c>
      <c r="K179" s="9">
        <f t="shared" si="59"/>
        <v>-0.1242</v>
      </c>
      <c r="N179" s="9">
        <f t="shared" si="60"/>
        <v>13</v>
      </c>
      <c r="O179" s="9">
        <f t="shared" si="61"/>
        <v>-0.111</v>
      </c>
      <c r="R179" s="9">
        <f t="shared" si="62"/>
        <v>12</v>
      </c>
      <c r="S179" s="9">
        <f t="shared" si="63"/>
        <v>-0.12330000000000001</v>
      </c>
    </row>
    <row r="180" spans="5:19" x14ac:dyDescent="0.25">
      <c r="F180" s="9">
        <f t="shared" si="56"/>
        <v>14</v>
      </c>
      <c r="G180" s="9">
        <f t="shared" si="57"/>
        <v>-9.0499999999999997E-2</v>
      </c>
      <c r="J180" s="9">
        <f t="shared" si="58"/>
        <v>12</v>
      </c>
      <c r="K180" s="9">
        <f t="shared" si="59"/>
        <v>-0.11509999999999999</v>
      </c>
      <c r="N180" s="9">
        <f t="shared" si="60"/>
        <v>14</v>
      </c>
      <c r="O180" s="9">
        <f t="shared" si="61"/>
        <v>-0.1026</v>
      </c>
      <c r="R180" s="9">
        <f t="shared" si="62"/>
        <v>13</v>
      </c>
      <c r="S180" s="9">
        <f t="shared" si="63"/>
        <v>-0.1145</v>
      </c>
    </row>
    <row r="181" spans="5:19" x14ac:dyDescent="0.25">
      <c r="F181" s="9">
        <f t="shared" si="56"/>
        <v>15</v>
      </c>
      <c r="G181" s="9">
        <f t="shared" si="57"/>
        <v>-8.6699999999999999E-2</v>
      </c>
      <c r="J181" s="9">
        <f t="shared" si="58"/>
        <v>13</v>
      </c>
      <c r="K181" s="9">
        <f t="shared" si="59"/>
        <v>-0.1061</v>
      </c>
      <c r="N181" s="9">
        <f t="shared" si="60"/>
        <v>15</v>
      </c>
      <c r="O181" s="9">
        <f t="shared" si="61"/>
        <v>-9.5299999999999996E-2</v>
      </c>
      <c r="R181" s="9">
        <f t="shared" si="62"/>
        <v>14</v>
      </c>
      <c r="S181" s="9">
        <f t="shared" si="63"/>
        <v>-0.10580000000000001</v>
      </c>
    </row>
    <row r="182" spans="5:19" x14ac:dyDescent="0.25">
      <c r="F182" s="9">
        <f t="shared" si="56"/>
        <v>16</v>
      </c>
      <c r="G182" s="9">
        <f t="shared" si="57"/>
        <v>-8.6599999999999996E-2</v>
      </c>
      <c r="J182" s="9">
        <f t="shared" si="58"/>
        <v>15</v>
      </c>
      <c r="K182" s="9">
        <f t="shared" si="59"/>
        <v>-9.1700000000000004E-2</v>
      </c>
      <c r="N182" s="9">
        <f t="shared" si="60"/>
        <v>16</v>
      </c>
      <c r="O182" s="9">
        <f t="shared" si="61"/>
        <v>-9.0300000000000005E-2</v>
      </c>
      <c r="R182" s="9">
        <f t="shared" si="62"/>
        <v>16</v>
      </c>
      <c r="S182" s="9">
        <f t="shared" si="63"/>
        <v>-9.2200000000000004E-2</v>
      </c>
    </row>
    <row r="183" spans="5:19" x14ac:dyDescent="0.25">
      <c r="E183" s="18" t="s">
        <v>649</v>
      </c>
      <c r="I183" s="18" t="s">
        <v>649</v>
      </c>
      <c r="M183" s="18" t="s">
        <v>649</v>
      </c>
      <c r="Q183" s="18" t="s">
        <v>649</v>
      </c>
    </row>
    <row r="184" spans="5:19" x14ac:dyDescent="0.25">
      <c r="F184" s="9">
        <f t="shared" ref="F184:F203" si="64">G142</f>
        <v>1.137E-2</v>
      </c>
      <c r="G184" s="9">
        <f t="shared" ref="G184:G203" si="65">G121</f>
        <v>0.2172</v>
      </c>
      <c r="J184" s="9">
        <f t="shared" ref="J184:J203" si="66">K142</f>
        <v>9.0500000000000008E-3</v>
      </c>
      <c r="K184" s="9">
        <f t="shared" ref="K184:K203" si="67">K121</f>
        <v>0.12770000000000001</v>
      </c>
      <c r="N184" s="9">
        <f t="shared" ref="N184:N203" si="68">O142</f>
        <v>7.7400000000000004E-3</v>
      </c>
      <c r="O184" s="9">
        <f t="shared" ref="O184:O203" si="69">O121</f>
        <v>0.13150000000000001</v>
      </c>
      <c r="R184" s="9">
        <f t="shared" ref="R184:R203" si="70">S142</f>
        <v>6.5500000000000003E-3</v>
      </c>
      <c r="S184" s="9">
        <f t="shared" ref="S184:S203" si="71">S121</f>
        <v>0.251</v>
      </c>
    </row>
    <row r="185" spans="5:19" x14ac:dyDescent="0.25">
      <c r="F185" s="9">
        <f t="shared" si="64"/>
        <v>9.3399999999999993E-3</v>
      </c>
      <c r="G185" s="9">
        <f t="shared" si="65"/>
        <v>0.35049999999999998</v>
      </c>
      <c r="J185" s="9">
        <f t="shared" si="66"/>
        <v>7.9399999999999991E-3</v>
      </c>
      <c r="K185" s="9">
        <f t="shared" si="67"/>
        <v>0.24679999999999999</v>
      </c>
      <c r="N185" s="9">
        <f t="shared" si="68"/>
        <v>7.0000000000000001E-3</v>
      </c>
      <c r="O185" s="9">
        <f t="shared" si="69"/>
        <v>0.25009999999999999</v>
      </c>
      <c r="R185" s="9">
        <f t="shared" si="70"/>
        <v>6.1199999999999996E-3</v>
      </c>
      <c r="S185" s="9">
        <f t="shared" si="71"/>
        <v>0.36870000000000003</v>
      </c>
    </row>
    <row r="186" spans="5:19" x14ac:dyDescent="0.25">
      <c r="F186" s="9">
        <f t="shared" si="64"/>
        <v>8.2299999999999995E-3</v>
      </c>
      <c r="G186" s="9">
        <f t="shared" si="65"/>
        <v>0.47449999999999998</v>
      </c>
      <c r="J186" s="9">
        <f t="shared" si="66"/>
        <v>7.0200000000000002E-3</v>
      </c>
      <c r="K186" s="9">
        <f t="shared" si="67"/>
        <v>0.36670000000000003</v>
      </c>
      <c r="N186" s="9">
        <f t="shared" si="68"/>
        <v>5.8399999999999997E-3</v>
      </c>
      <c r="O186" s="9">
        <f t="shared" si="69"/>
        <v>0.48659999999999998</v>
      </c>
      <c r="R186" s="9">
        <f t="shared" si="70"/>
        <v>5.6800000000000002E-3</v>
      </c>
      <c r="S186" s="9">
        <f t="shared" si="71"/>
        <v>0.48630000000000001</v>
      </c>
    </row>
    <row r="187" spans="5:19" x14ac:dyDescent="0.25">
      <c r="F187" s="9">
        <f t="shared" si="64"/>
        <v>7.8499999999999993E-3</v>
      </c>
      <c r="G187" s="9">
        <f t="shared" si="65"/>
        <v>0.59230000000000005</v>
      </c>
      <c r="J187" s="9">
        <f t="shared" si="66"/>
        <v>6.2899999999999996E-3</v>
      </c>
      <c r="K187" s="9">
        <f t="shared" si="67"/>
        <v>0.48580000000000001</v>
      </c>
      <c r="N187" s="9">
        <f t="shared" si="68"/>
        <v>5.8199999999999997E-3</v>
      </c>
      <c r="O187" s="9">
        <f t="shared" si="69"/>
        <v>0.60129999999999995</v>
      </c>
      <c r="R187" s="9">
        <f t="shared" si="70"/>
        <v>5.6299999999999996E-3</v>
      </c>
      <c r="S187" s="9">
        <f t="shared" si="71"/>
        <v>0.60160000000000002</v>
      </c>
    </row>
    <row r="188" spans="5:19" x14ac:dyDescent="0.25">
      <c r="F188" s="9">
        <f t="shared" si="64"/>
        <v>7.8499999999999993E-3</v>
      </c>
      <c r="G188" s="9">
        <f t="shared" si="65"/>
        <v>0.59230000000000005</v>
      </c>
      <c r="J188" s="9">
        <f t="shared" si="66"/>
        <v>6.2300000000000003E-3</v>
      </c>
      <c r="K188" s="9">
        <f t="shared" si="67"/>
        <v>0.60060000000000002</v>
      </c>
      <c r="N188" s="9">
        <f t="shared" si="68"/>
        <v>5.8199999999999997E-3</v>
      </c>
      <c r="O188" s="9">
        <f t="shared" si="69"/>
        <v>0.60129999999999995</v>
      </c>
      <c r="R188" s="9">
        <f t="shared" si="70"/>
        <v>5.6299999999999996E-3</v>
      </c>
      <c r="S188" s="9">
        <f t="shared" si="71"/>
        <v>0.60160000000000002</v>
      </c>
    </row>
    <row r="189" spans="5:19" x14ac:dyDescent="0.25">
      <c r="F189" s="9">
        <f t="shared" si="64"/>
        <v>8.1700000000000002E-3</v>
      </c>
      <c r="G189" s="9">
        <f t="shared" si="65"/>
        <v>0.81110000000000004</v>
      </c>
      <c r="J189" s="9">
        <f t="shared" si="66"/>
        <v>6.2300000000000003E-3</v>
      </c>
      <c r="K189" s="9">
        <f t="shared" si="67"/>
        <v>0.60060000000000002</v>
      </c>
      <c r="N189" s="9">
        <f t="shared" si="68"/>
        <v>6.4900000000000001E-3</v>
      </c>
      <c r="O189" s="9">
        <f t="shared" si="69"/>
        <v>0.82440000000000002</v>
      </c>
      <c r="R189" s="9">
        <f t="shared" si="70"/>
        <v>6.2899999999999996E-3</v>
      </c>
      <c r="S189" s="9">
        <f t="shared" si="71"/>
        <v>0.8266</v>
      </c>
    </row>
    <row r="190" spans="5:19" x14ac:dyDescent="0.25">
      <c r="F190" s="9">
        <f t="shared" si="64"/>
        <v>9.0799999999999995E-3</v>
      </c>
      <c r="G190" s="9">
        <f t="shared" si="65"/>
        <v>1.0009999999999999</v>
      </c>
      <c r="J190" s="9">
        <f t="shared" si="66"/>
        <v>6.9100000000000003E-3</v>
      </c>
      <c r="K190" s="9">
        <f t="shared" si="67"/>
        <v>0.82130000000000003</v>
      </c>
      <c r="N190" s="9">
        <f t="shared" si="68"/>
        <v>7.0600000000000003E-3</v>
      </c>
      <c r="O190" s="9">
        <f t="shared" si="69"/>
        <v>0.93320000000000003</v>
      </c>
      <c r="R190" s="9">
        <f t="shared" si="70"/>
        <v>6.8199999999999997E-3</v>
      </c>
      <c r="S190" s="9">
        <f t="shared" si="71"/>
        <v>0.93669999999999998</v>
      </c>
    </row>
    <row r="191" spans="5:19" x14ac:dyDescent="0.25">
      <c r="F191" s="9">
        <f t="shared" si="64"/>
        <v>1.017E-2</v>
      </c>
      <c r="G191" s="9">
        <f t="shared" si="65"/>
        <v>1.1061000000000001</v>
      </c>
      <c r="J191" s="9">
        <f t="shared" si="66"/>
        <v>7.4799999999999997E-3</v>
      </c>
      <c r="K191" s="9">
        <f t="shared" si="67"/>
        <v>0.92759999999999998</v>
      </c>
      <c r="N191" s="9">
        <f t="shared" si="68"/>
        <v>7.6899999999999998E-3</v>
      </c>
      <c r="O191" s="9">
        <f t="shared" si="69"/>
        <v>1.0402</v>
      </c>
      <c r="R191" s="9">
        <f t="shared" si="70"/>
        <v>7.4099999999999999E-3</v>
      </c>
      <c r="S191" s="9">
        <f t="shared" si="71"/>
        <v>1.0454000000000001</v>
      </c>
    </row>
    <row r="192" spans="5:19" x14ac:dyDescent="0.25">
      <c r="F192" s="9">
        <f t="shared" si="64"/>
        <v>1.137E-2</v>
      </c>
      <c r="G192" s="9">
        <f t="shared" si="65"/>
        <v>1.2062999999999999</v>
      </c>
      <c r="J192" s="9">
        <f t="shared" si="66"/>
        <v>8.1600000000000006E-3</v>
      </c>
      <c r="K192" s="9">
        <f t="shared" si="67"/>
        <v>1.0301</v>
      </c>
      <c r="N192" s="9">
        <f t="shared" si="68"/>
        <v>9.0500000000000008E-3</v>
      </c>
      <c r="O192" s="9">
        <f t="shared" si="69"/>
        <v>1.2393000000000001</v>
      </c>
      <c r="R192" s="9">
        <f t="shared" si="70"/>
        <v>8.0800000000000004E-3</v>
      </c>
      <c r="S192" s="9">
        <f t="shared" si="71"/>
        <v>1.1514</v>
      </c>
    </row>
    <row r="193" spans="6:19" x14ac:dyDescent="0.25">
      <c r="F193" s="9">
        <f t="shared" si="64"/>
        <v>1.272E-2</v>
      </c>
      <c r="G193" s="9">
        <f t="shared" si="65"/>
        <v>1.302</v>
      </c>
      <c r="J193" s="9">
        <f t="shared" si="66"/>
        <v>8.6999999999999994E-3</v>
      </c>
      <c r="K193" s="9">
        <f t="shared" si="67"/>
        <v>1.1229</v>
      </c>
      <c r="N193" s="9">
        <f t="shared" si="68"/>
        <v>1.013E-2</v>
      </c>
      <c r="O193" s="9">
        <f t="shared" si="69"/>
        <v>1.3411</v>
      </c>
      <c r="R193" s="9">
        <f t="shared" si="70"/>
        <v>8.6400000000000001E-3</v>
      </c>
      <c r="S193" s="9">
        <f t="shared" si="71"/>
        <v>1.2471000000000001</v>
      </c>
    </row>
    <row r="194" spans="6:19" x14ac:dyDescent="0.25">
      <c r="F194" s="9">
        <f t="shared" si="64"/>
        <v>1.4250000000000001E-2</v>
      </c>
      <c r="G194" s="9">
        <f t="shared" si="65"/>
        <v>1.3920999999999999</v>
      </c>
      <c r="J194" s="9">
        <f t="shared" si="66"/>
        <v>9.7400000000000004E-3</v>
      </c>
      <c r="K194" s="9">
        <f t="shared" si="67"/>
        <v>1.2271000000000001</v>
      </c>
      <c r="N194" s="9">
        <f t="shared" si="68"/>
        <v>1.142E-2</v>
      </c>
      <c r="O194" s="9">
        <f t="shared" si="69"/>
        <v>1.4375</v>
      </c>
      <c r="R194" s="9">
        <f t="shared" si="70"/>
        <v>9.7099999999999999E-3</v>
      </c>
      <c r="S194" s="9">
        <f t="shared" si="71"/>
        <v>1.3492</v>
      </c>
    </row>
    <row r="195" spans="6:19" x14ac:dyDescent="0.25">
      <c r="F195" s="9">
        <f t="shared" si="64"/>
        <v>1.6039999999999999E-2</v>
      </c>
      <c r="G195" s="9">
        <f t="shared" si="65"/>
        <v>1.4739</v>
      </c>
      <c r="J195" s="9">
        <f t="shared" si="66"/>
        <v>1.09E-2</v>
      </c>
      <c r="K195" s="9">
        <f t="shared" si="67"/>
        <v>1.3272999999999999</v>
      </c>
      <c r="N195" s="9">
        <f t="shared" si="68"/>
        <v>1.303E-2</v>
      </c>
      <c r="O195" s="9">
        <f t="shared" si="69"/>
        <v>1.5265</v>
      </c>
      <c r="R195" s="9">
        <f t="shared" si="70"/>
        <v>1.099E-2</v>
      </c>
      <c r="S195" s="9">
        <f t="shared" si="71"/>
        <v>1.4462999999999999</v>
      </c>
    </row>
    <row r="196" spans="6:19" x14ac:dyDescent="0.25">
      <c r="F196" s="9">
        <f t="shared" si="64"/>
        <v>1.8290000000000001E-2</v>
      </c>
      <c r="G196" s="9">
        <f t="shared" si="65"/>
        <v>1.5405</v>
      </c>
      <c r="J196" s="9">
        <f t="shared" si="66"/>
        <v>1.2239999999999999E-2</v>
      </c>
      <c r="K196" s="9">
        <f t="shared" si="67"/>
        <v>1.4224000000000001</v>
      </c>
      <c r="N196" s="9">
        <f t="shared" si="68"/>
        <v>1.4930000000000001E-2</v>
      </c>
      <c r="O196" s="9">
        <f t="shared" si="69"/>
        <v>1.6052999999999999</v>
      </c>
      <c r="R196" s="9">
        <f t="shared" si="70"/>
        <v>1.252E-2</v>
      </c>
      <c r="S196" s="9">
        <f t="shared" si="71"/>
        <v>1.5367999999999999</v>
      </c>
    </row>
    <row r="197" spans="6:19" x14ac:dyDescent="0.25">
      <c r="F197" s="9">
        <f t="shared" si="64"/>
        <v>2.1239999999999998E-2</v>
      </c>
      <c r="G197" s="9">
        <f t="shared" si="65"/>
        <v>1.5972999999999999</v>
      </c>
      <c r="J197" s="9">
        <f t="shared" si="66"/>
        <v>1.391E-2</v>
      </c>
      <c r="K197" s="9">
        <f t="shared" si="67"/>
        <v>1.5095000000000001</v>
      </c>
      <c r="N197" s="9">
        <f t="shared" si="68"/>
        <v>1.7080000000000001E-2</v>
      </c>
      <c r="O197" s="9">
        <f t="shared" si="69"/>
        <v>1.6695</v>
      </c>
      <c r="R197" s="9">
        <f t="shared" si="70"/>
        <v>1.431E-2</v>
      </c>
      <c r="S197" s="9">
        <f t="shared" si="71"/>
        <v>1.6186</v>
      </c>
    </row>
    <row r="198" spans="6:19" x14ac:dyDescent="0.25">
      <c r="F198" s="9">
        <f t="shared" si="64"/>
        <v>2.5049999999999999E-2</v>
      </c>
      <c r="G198" s="9">
        <f t="shared" si="65"/>
        <v>1.643</v>
      </c>
      <c r="J198" s="9">
        <f t="shared" si="66"/>
        <v>1.593E-2</v>
      </c>
      <c r="K198" s="9">
        <f t="shared" si="67"/>
        <v>1.583</v>
      </c>
      <c r="N198" s="9">
        <f t="shared" si="68"/>
        <v>1.9789999999999999E-2</v>
      </c>
      <c r="O198" s="9">
        <f t="shared" si="69"/>
        <v>1.7252000000000001</v>
      </c>
      <c r="R198" s="9">
        <f t="shared" si="70"/>
        <v>1.6310000000000002E-2</v>
      </c>
      <c r="S198" s="9">
        <f t="shared" si="71"/>
        <v>1.6858</v>
      </c>
    </row>
    <row r="199" spans="6:19" x14ac:dyDescent="0.25">
      <c r="F199" s="9">
        <f t="shared" si="64"/>
        <v>3.005E-2</v>
      </c>
      <c r="G199" s="9">
        <f t="shared" si="65"/>
        <v>1.6758999999999999</v>
      </c>
      <c r="J199" s="9">
        <f t="shared" si="66"/>
        <v>1.84E-2</v>
      </c>
      <c r="K199" s="9">
        <f t="shared" si="67"/>
        <v>1.6444000000000001</v>
      </c>
      <c r="N199" s="9">
        <f t="shared" si="68"/>
        <v>2.3109999999999999E-2</v>
      </c>
      <c r="O199" s="9">
        <f t="shared" si="69"/>
        <v>1.7732000000000001</v>
      </c>
      <c r="R199" s="9">
        <f t="shared" si="70"/>
        <v>1.8790000000000001E-2</v>
      </c>
      <c r="S199" s="9">
        <f t="shared" si="71"/>
        <v>1.7436</v>
      </c>
    </row>
    <row r="200" spans="6:19" x14ac:dyDescent="0.25">
      <c r="F200" s="9">
        <f t="shared" si="64"/>
        <v>3.6790000000000003E-2</v>
      </c>
      <c r="G200" s="9">
        <f t="shared" si="65"/>
        <v>1.6947000000000001</v>
      </c>
      <c r="J200" s="9">
        <f t="shared" si="66"/>
        <v>2.1420000000000002E-2</v>
      </c>
      <c r="K200" s="9">
        <f t="shared" si="67"/>
        <v>1.6977</v>
      </c>
      <c r="N200" s="9">
        <f t="shared" si="68"/>
        <v>2.7300000000000001E-2</v>
      </c>
      <c r="O200" s="9">
        <f t="shared" si="69"/>
        <v>1.8118000000000001</v>
      </c>
      <c r="R200" s="9">
        <f t="shared" si="70"/>
        <v>2.1760000000000002E-2</v>
      </c>
      <c r="S200" s="9">
        <f t="shared" si="71"/>
        <v>1.7947</v>
      </c>
    </row>
    <row r="201" spans="6:19" x14ac:dyDescent="0.25">
      <c r="F201" s="9">
        <f t="shared" si="64"/>
        <v>4.6050000000000001E-2</v>
      </c>
      <c r="G201" s="9">
        <f t="shared" si="65"/>
        <v>1.6974</v>
      </c>
      <c r="J201" s="9">
        <f t="shared" si="66"/>
        <v>2.5250000000000002E-2</v>
      </c>
      <c r="K201" s="9">
        <f t="shared" si="67"/>
        <v>1.7406999999999999</v>
      </c>
      <c r="N201" s="9">
        <f t="shared" si="68"/>
        <v>3.2779999999999997E-2</v>
      </c>
      <c r="O201" s="9">
        <f t="shared" si="69"/>
        <v>1.84</v>
      </c>
      <c r="R201" s="9">
        <f t="shared" si="70"/>
        <v>2.5520000000000001E-2</v>
      </c>
      <c r="S201" s="9">
        <f t="shared" si="71"/>
        <v>1.8372999999999999</v>
      </c>
    </row>
    <row r="202" spans="6:19" x14ac:dyDescent="0.25">
      <c r="F202" s="9">
        <f t="shared" si="64"/>
        <v>5.8610000000000002E-2</v>
      </c>
      <c r="G202" s="9">
        <f t="shared" si="65"/>
        <v>1.6854</v>
      </c>
      <c r="J202" s="9">
        <f t="shared" si="66"/>
        <v>3.0259999999999999E-2</v>
      </c>
      <c r="K202" s="9">
        <f t="shared" si="67"/>
        <v>1.7725</v>
      </c>
      <c r="N202" s="9">
        <f t="shared" si="68"/>
        <v>4.0169999999999997E-2</v>
      </c>
      <c r="O202" s="9">
        <f t="shared" si="69"/>
        <v>1.855</v>
      </c>
      <c r="R202" s="9">
        <f t="shared" si="70"/>
        <v>3.0429999999999999E-2</v>
      </c>
      <c r="S202" s="9">
        <f t="shared" si="71"/>
        <v>1.8694</v>
      </c>
    </row>
    <row r="203" spans="6:19" x14ac:dyDescent="0.25">
      <c r="F203" s="9">
        <f t="shared" si="64"/>
        <v>7.492E-2</v>
      </c>
      <c r="G203" s="9">
        <f t="shared" si="65"/>
        <v>1.6589</v>
      </c>
      <c r="J203" s="9">
        <f t="shared" si="66"/>
        <v>4.5740000000000003E-2</v>
      </c>
      <c r="K203" s="9">
        <f t="shared" si="67"/>
        <v>1.7992999999999999</v>
      </c>
      <c r="N203" s="9">
        <f t="shared" si="68"/>
        <v>4.9939999999999998E-2</v>
      </c>
      <c r="O203" s="9">
        <f t="shared" si="69"/>
        <v>1.8586</v>
      </c>
      <c r="R203" s="9">
        <f t="shared" si="70"/>
        <v>4.5510000000000002E-2</v>
      </c>
      <c r="S203" s="9">
        <f t="shared" si="71"/>
        <v>1.8996</v>
      </c>
    </row>
    <row r="204" spans="6:19" x14ac:dyDescent="0.25">
      <c r="F204" s="9"/>
      <c r="G204" s="9"/>
    </row>
    <row r="205" spans="6:19" x14ac:dyDescent="0.25">
      <c r="F205" s="9"/>
      <c r="G205" s="9"/>
    </row>
    <row r="206" spans="6:19" x14ac:dyDescent="0.25">
      <c r="F206" s="9"/>
      <c r="G206" s="9"/>
    </row>
    <row r="207" spans="6:19" x14ac:dyDescent="0.25">
      <c r="F207" s="9"/>
      <c r="G207" s="9"/>
    </row>
    <row r="208" spans="6:19" x14ac:dyDescent="0.25">
      <c r="F208" s="9"/>
      <c r="G208" s="9"/>
    </row>
    <row r="209" spans="6:7" x14ac:dyDescent="0.25">
      <c r="F209" s="9"/>
      <c r="G209" s="9"/>
    </row>
    <row r="210" spans="6:7" x14ac:dyDescent="0.25">
      <c r="F210" s="9"/>
      <c r="G210" s="9"/>
    </row>
    <row r="211" spans="6:7" x14ac:dyDescent="0.25">
      <c r="F211" s="9"/>
      <c r="G211" s="9"/>
    </row>
    <row r="212" spans="6:7" x14ac:dyDescent="0.25">
      <c r="F212" s="9"/>
      <c r="G212" s="9"/>
    </row>
    <row r="213" spans="6:7" x14ac:dyDescent="0.25">
      <c r="F213" s="9"/>
      <c r="G213" s="9"/>
    </row>
    <row r="214" spans="6:7" x14ac:dyDescent="0.25">
      <c r="F214" s="9"/>
      <c r="G214" s="9"/>
    </row>
  </sheetData>
  <phoneticPr fontId="21" type="noConversion"/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28"/>
  <sheetViews>
    <sheetView zoomScale="90" workbookViewId="0"/>
  </sheetViews>
  <sheetFormatPr defaultRowHeight="13.2" x14ac:dyDescent="0.25"/>
  <sheetData>
    <row r="1" spans="1:14" x14ac:dyDescent="0.25">
      <c r="A1" s="14" t="s">
        <v>625</v>
      </c>
    </row>
    <row r="3" spans="1:14" ht="16.8" x14ac:dyDescent="0.35">
      <c r="I3" s="8" t="s">
        <v>173</v>
      </c>
      <c r="J3" s="8"/>
      <c r="K3" s="8" t="s">
        <v>192</v>
      </c>
      <c r="L3" s="8" t="s">
        <v>193</v>
      </c>
      <c r="M3" s="8" t="s">
        <v>194</v>
      </c>
      <c r="N3" s="8" t="s">
        <v>195</v>
      </c>
    </row>
    <row r="4" spans="1:14" ht="15.6" x14ac:dyDescent="0.35">
      <c r="B4" s="8" t="s">
        <v>47</v>
      </c>
      <c r="C4" s="8" t="s">
        <v>173</v>
      </c>
      <c r="D4" s="8" t="s">
        <v>21</v>
      </c>
      <c r="E4" s="34" t="s">
        <v>21</v>
      </c>
      <c r="F4" t="s">
        <v>215</v>
      </c>
      <c r="G4" s="34" t="s">
        <v>21</v>
      </c>
      <c r="J4" s="35"/>
      <c r="K4" s="8" t="s">
        <v>196</v>
      </c>
      <c r="L4" s="8" t="s">
        <v>200</v>
      </c>
    </row>
    <row r="5" spans="1:14" ht="15.6" x14ac:dyDescent="0.25">
      <c r="D5" s="8" t="s">
        <v>197</v>
      </c>
      <c r="E5" s="8" t="s">
        <v>198</v>
      </c>
      <c r="G5" s="8" t="s">
        <v>198</v>
      </c>
      <c r="J5" s="8"/>
      <c r="K5" s="11">
        <f t="shared" ref="K5:L8" si="0">LOG(B7)</f>
        <v>5.6020599913279625</v>
      </c>
      <c r="L5" s="11">
        <f t="shared" si="0"/>
        <v>0.22978419784063445</v>
      </c>
      <c r="M5" s="11">
        <f>K5^2</f>
        <v>31.38307614643745</v>
      </c>
      <c r="N5" s="11">
        <f>K5*L5</f>
        <v>1.2872648613624074</v>
      </c>
    </row>
    <row r="6" spans="1:14" x14ac:dyDescent="0.25">
      <c r="K6" s="11">
        <f t="shared" si="0"/>
        <v>5.9030899869919438</v>
      </c>
      <c r="L6" s="11">
        <f t="shared" si="0"/>
        <v>0.25510357995610233</v>
      </c>
      <c r="M6" s="11">
        <f>K6^2</f>
        <v>34.846471394524549</v>
      </c>
      <c r="N6" s="11">
        <f>K6*L6</f>
        <v>1.5058993884846663</v>
      </c>
    </row>
    <row r="7" spans="1:14" x14ac:dyDescent="0.25">
      <c r="B7">
        <f>'Airfoil-1'!F10</f>
        <v>400000</v>
      </c>
      <c r="C7" s="1">
        <f>'Airfoil-1'!F11</f>
        <v>1.6974</v>
      </c>
      <c r="D7" s="1">
        <f>'Airfoil-1'!F13</f>
        <v>5.8677562729006159</v>
      </c>
      <c r="E7" s="1">
        <f>'Airfoil-1'!F14</f>
        <v>-6.7774287612436392</v>
      </c>
      <c r="F7" s="1">
        <f>'Airfoil-1'!F16</f>
        <v>1.0009999999999999</v>
      </c>
      <c r="G7" s="1">
        <f>ABS(E7)</f>
        <v>6.7774287612436392</v>
      </c>
      <c r="K7" s="11">
        <f t="shared" si="0"/>
        <v>6.0791812460476251</v>
      </c>
      <c r="L7" s="11">
        <f t="shared" si="0"/>
        <v>0.2691859328139517</v>
      </c>
      <c r="M7" s="11">
        <f>K7^2</f>
        <v>36.956444622297155</v>
      </c>
      <c r="N7" s="11">
        <f>K7*L7</f>
        <v>1.6364300744624112</v>
      </c>
    </row>
    <row r="8" spans="1:14" x14ac:dyDescent="0.25">
      <c r="B8">
        <f>'Airfoil-1'!G10</f>
        <v>800000</v>
      </c>
      <c r="C8" s="1">
        <f>'Airfoil-1'!G11</f>
        <v>1.7992999999999999</v>
      </c>
      <c r="D8" s="1">
        <f>'Airfoil-1'!G13</f>
        <v>5.8621221879151628</v>
      </c>
      <c r="E8" s="1">
        <f>'Airfoil-1'!G14</f>
        <v>-6.9760907582339939</v>
      </c>
      <c r="F8" s="1">
        <f>'Airfoil-1'!G16</f>
        <v>1.1229</v>
      </c>
      <c r="G8" s="1">
        <f>ABS(E8)</f>
        <v>6.9760907582339939</v>
      </c>
      <c r="K8" s="11">
        <f t="shared" si="0"/>
        <v>6.204119982655925</v>
      </c>
      <c r="L8" s="11">
        <f t="shared" si="0"/>
        <v>0.27866216090998075</v>
      </c>
      <c r="M8" s="11">
        <f>K8^2</f>
        <v>38.491104759190556</v>
      </c>
      <c r="N8" s="11">
        <f>K8*L8</f>
        <v>1.7288534809116924</v>
      </c>
    </row>
    <row r="9" spans="1:14" x14ac:dyDescent="0.25">
      <c r="B9">
        <f>'Airfoil-1'!H10</f>
        <v>1200000</v>
      </c>
      <c r="C9" s="1">
        <f>'Airfoil-1'!H11</f>
        <v>1.8586</v>
      </c>
      <c r="D9" s="1">
        <f>'Airfoil-1'!H13</f>
        <v>5.719737014043214</v>
      </c>
      <c r="E9" s="1">
        <f>'Airfoil-1'!H14</f>
        <v>-7.292281933890731</v>
      </c>
      <c r="F9" s="1">
        <f>'Airfoil-1'!H16</f>
        <v>1.2393000000000001</v>
      </c>
      <c r="G9" s="1">
        <f>ABS(E9)</f>
        <v>7.292281933890731</v>
      </c>
      <c r="J9" s="36" t="s">
        <v>295</v>
      </c>
      <c r="K9" s="11">
        <f>SUM(K5:K8)</f>
        <v>23.788451207023456</v>
      </c>
      <c r="L9" s="11">
        <f>SUM(L5:L8)</f>
        <v>1.0327358715206691</v>
      </c>
      <c r="M9" s="11">
        <f>SUM(M5:M8)</f>
        <v>141.67709692244972</v>
      </c>
      <c r="N9" s="11">
        <f>SUM(N5:N8)</f>
        <v>6.1584478052211775</v>
      </c>
    </row>
    <row r="10" spans="1:14" x14ac:dyDescent="0.25">
      <c r="B10">
        <f>'Airfoil-1'!I10</f>
        <v>1600000</v>
      </c>
      <c r="C10" s="1">
        <f>'Airfoil-1'!I11</f>
        <v>1.8996</v>
      </c>
      <c r="D10" s="1">
        <f>'Airfoil-1'!I13</f>
        <v>5.8951627541010403</v>
      </c>
      <c r="E10" s="1">
        <f>'Airfoil-1'!I14</f>
        <v>-7.062252886364158</v>
      </c>
      <c r="F10" s="1">
        <f>'Airfoil-1'!I16</f>
        <v>1.2471000000000001</v>
      </c>
      <c r="G10" s="1">
        <f>ABS(E10)</f>
        <v>7.062252886364158</v>
      </c>
    </row>
    <row r="11" spans="1:14" x14ac:dyDescent="0.25">
      <c r="E11" s="1"/>
    </row>
    <row r="13" spans="1:14" x14ac:dyDescent="0.25">
      <c r="L13" s="37">
        <f>(L9-4*LOG(K14))/K9</f>
        <v>8.1425691433551925E-2</v>
      </c>
    </row>
    <row r="14" spans="1:14" ht="15.6" x14ac:dyDescent="0.35">
      <c r="J14" s="36" t="s">
        <v>201</v>
      </c>
      <c r="K14" s="9">
        <f>POWER(10,(N9/M9-L9/K9)/(K9/M9-4/K9))</f>
        <v>0.59420485505839338</v>
      </c>
      <c r="L14" t="s">
        <v>47</v>
      </c>
    </row>
    <row r="17" spans="2:14" x14ac:dyDescent="0.25">
      <c r="K17" s="9"/>
      <c r="M17" s="9"/>
    </row>
    <row r="20" spans="2:14" x14ac:dyDescent="0.25">
      <c r="B20" s="8"/>
      <c r="C20" s="8"/>
      <c r="D20" s="8"/>
      <c r="E20" s="8"/>
    </row>
    <row r="22" spans="2:14" ht="16.8" x14ac:dyDescent="0.35">
      <c r="B22" s="1"/>
      <c r="C22" s="9"/>
      <c r="D22" s="9"/>
      <c r="E22" s="9"/>
      <c r="I22" s="8" t="s">
        <v>21</v>
      </c>
      <c r="J22" s="8"/>
      <c r="K22" s="8" t="s">
        <v>192</v>
      </c>
      <c r="L22" s="8" t="s">
        <v>193</v>
      </c>
      <c r="M22" s="8" t="s">
        <v>194</v>
      </c>
      <c r="N22" s="8" t="s">
        <v>195</v>
      </c>
    </row>
    <row r="23" spans="2:14" ht="15.6" x14ac:dyDescent="0.35">
      <c r="B23" s="1"/>
      <c r="C23" s="9"/>
      <c r="D23" s="9"/>
      <c r="E23" s="9"/>
      <c r="J23" s="35"/>
      <c r="K23" s="8" t="s">
        <v>196</v>
      </c>
      <c r="L23" s="8" t="s">
        <v>202</v>
      </c>
    </row>
    <row r="24" spans="2:14" x14ac:dyDescent="0.25">
      <c r="B24" s="1"/>
      <c r="C24" s="9"/>
      <c r="D24" s="9"/>
      <c r="E24" s="9"/>
      <c r="J24" s="8"/>
      <c r="K24" s="11">
        <f>LOG(B7)</f>
        <v>5.6020599913279625</v>
      </c>
      <c r="L24" s="11">
        <f>LOG(D7)</f>
        <v>0.76847206639608534</v>
      </c>
      <c r="M24" s="11">
        <f>K24^2</f>
        <v>31.38307614643745</v>
      </c>
      <c r="N24" s="11">
        <f>K24*L24</f>
        <v>4.3050266176106353</v>
      </c>
    </row>
    <row r="25" spans="2:14" x14ac:dyDescent="0.25">
      <c r="B25" s="1"/>
      <c r="C25" s="9"/>
      <c r="D25" s="9"/>
      <c r="E25" s="9"/>
      <c r="K25" s="11">
        <f>LOG(B8)</f>
        <v>5.9030899869919438</v>
      </c>
      <c r="L25" s="11">
        <f>LOG(D8)</f>
        <v>0.76805486647093724</v>
      </c>
      <c r="M25" s="11">
        <f>K25^2</f>
        <v>34.846471394524549</v>
      </c>
      <c r="N25" s="11">
        <f>K25*L25</f>
        <v>4.5338969917250243</v>
      </c>
    </row>
    <row r="26" spans="2:14" x14ac:dyDescent="0.25">
      <c r="B26" s="1"/>
      <c r="C26" s="9"/>
      <c r="D26" s="9"/>
      <c r="E26" s="9"/>
      <c r="K26" s="11">
        <f>LOG(B9)</f>
        <v>6.0791812460476251</v>
      </c>
      <c r="L26" s="11">
        <f>LOG(D9)</f>
        <v>0.75737606096513965</v>
      </c>
      <c r="M26" s="11">
        <f>K26^2</f>
        <v>36.956444622297155</v>
      </c>
      <c r="N26" s="11">
        <f>K26*L26</f>
        <v>4.6042263460247002</v>
      </c>
    </row>
    <row r="27" spans="2:14" x14ac:dyDescent="0.25">
      <c r="B27" s="1"/>
      <c r="C27" s="9"/>
      <c r="D27" s="9"/>
      <c r="E27" s="9"/>
      <c r="K27" s="11">
        <f>LOG(B10)</f>
        <v>6.204119982655925</v>
      </c>
      <c r="L27" s="11">
        <f>LOG(D10)</f>
        <v>0.77049579963166204</v>
      </c>
      <c r="M27" s="11">
        <f>K27^2</f>
        <v>38.491104759190556</v>
      </c>
      <c r="N27" s="11">
        <f>K27*L27</f>
        <v>4.7802483870472505</v>
      </c>
    </row>
    <row r="28" spans="2:14" x14ac:dyDescent="0.25">
      <c r="B28" s="1"/>
      <c r="C28" s="9"/>
      <c r="D28" s="9"/>
      <c r="E28" s="9"/>
      <c r="J28" s="36" t="s">
        <v>199</v>
      </c>
      <c r="K28" s="11">
        <f>SUM(K24:K27)</f>
        <v>23.788451207023456</v>
      </c>
      <c r="L28" s="11">
        <f>SUM(L24:L27)</f>
        <v>3.0643987934638246</v>
      </c>
      <c r="M28" s="11">
        <f>SUM(M24:M27)</f>
        <v>141.67709692244972</v>
      </c>
      <c r="N28" s="11">
        <f>SUM(N24:N27)</f>
        <v>18.223398342407609</v>
      </c>
    </row>
    <row r="29" spans="2:14" x14ac:dyDescent="0.25">
      <c r="B29" s="1"/>
      <c r="C29" s="9"/>
      <c r="D29" s="9"/>
      <c r="E29" s="9"/>
    </row>
    <row r="30" spans="2:14" x14ac:dyDescent="0.25">
      <c r="B30" s="1"/>
      <c r="C30" s="9"/>
      <c r="D30" s="9"/>
      <c r="E30" s="9"/>
    </row>
    <row r="31" spans="2:14" x14ac:dyDescent="0.25">
      <c r="B31" s="1"/>
      <c r="C31" s="9"/>
      <c r="D31" s="9"/>
      <c r="E31" s="9"/>
    </row>
    <row r="32" spans="2:14" x14ac:dyDescent="0.25">
      <c r="B32" s="1"/>
      <c r="C32" s="9"/>
      <c r="D32" s="9"/>
      <c r="E32" s="9"/>
      <c r="L32" s="37">
        <f>(L28-4*LOG(K33))/K28</f>
        <v>-4.5329002844779849E-3</v>
      </c>
    </row>
    <row r="33" spans="2:14" ht="15.6" x14ac:dyDescent="0.35">
      <c r="B33" s="1"/>
      <c r="C33" s="9"/>
      <c r="D33" s="9"/>
      <c r="E33" s="9"/>
      <c r="J33" s="36" t="s">
        <v>203</v>
      </c>
      <c r="K33" s="9">
        <f>POWER(10,(N28/M28-L28/K28)/(K28/M28-4/K28))</f>
        <v>6.2095105269486961</v>
      </c>
      <c r="L33" t="s">
        <v>47</v>
      </c>
    </row>
    <row r="34" spans="2:14" x14ac:dyDescent="0.25">
      <c r="B34" s="1"/>
      <c r="C34" s="9"/>
      <c r="D34" s="9"/>
      <c r="E34" s="9"/>
    </row>
    <row r="35" spans="2:14" x14ac:dyDescent="0.25">
      <c r="B35" s="1"/>
      <c r="C35" s="9"/>
      <c r="D35" s="9"/>
      <c r="E35" s="9"/>
      <c r="K35" s="9"/>
      <c r="M35" s="9"/>
    </row>
    <row r="36" spans="2:14" x14ac:dyDescent="0.25">
      <c r="B36" s="1"/>
      <c r="C36" s="9"/>
      <c r="D36" s="9"/>
      <c r="E36" s="9"/>
    </row>
    <row r="37" spans="2:14" x14ac:dyDescent="0.25">
      <c r="B37" s="1"/>
      <c r="C37" s="9"/>
      <c r="D37" s="9"/>
      <c r="E37" s="9"/>
    </row>
    <row r="38" spans="2:14" x14ac:dyDescent="0.25">
      <c r="B38" s="1"/>
      <c r="C38" s="9"/>
      <c r="D38" s="9"/>
      <c r="E38" s="9"/>
    </row>
    <row r="40" spans="2:14" x14ac:dyDescent="0.25">
      <c r="C40" s="9"/>
      <c r="D40" s="9"/>
      <c r="E40" s="9"/>
    </row>
    <row r="41" spans="2:14" ht="16.8" x14ac:dyDescent="0.35">
      <c r="I41" s="34" t="s">
        <v>21</v>
      </c>
      <c r="J41" s="8"/>
      <c r="K41" s="8" t="s">
        <v>192</v>
      </c>
      <c r="L41" s="8" t="s">
        <v>193</v>
      </c>
      <c r="M41" s="8" t="s">
        <v>194</v>
      </c>
      <c r="N41" s="8" t="s">
        <v>195</v>
      </c>
    </row>
    <row r="42" spans="2:14" ht="15.6" x14ac:dyDescent="0.35">
      <c r="J42" s="35"/>
      <c r="K42" s="8" t="s">
        <v>196</v>
      </c>
      <c r="L42" s="8" t="s">
        <v>204</v>
      </c>
    </row>
    <row r="43" spans="2:14" x14ac:dyDescent="0.25">
      <c r="J43" s="8"/>
      <c r="K43" s="11">
        <f>LOG(B7)</f>
        <v>5.6020599913279625</v>
      </c>
      <c r="L43" s="11">
        <f>LOG(G7)</f>
        <v>0.83106496133014984</v>
      </c>
      <c r="M43" s="11">
        <f>K43^2</f>
        <v>31.38307614643745</v>
      </c>
      <c r="N43" s="11">
        <f>K43*L43</f>
        <v>4.6556757700621532</v>
      </c>
    </row>
    <row r="44" spans="2:14" x14ac:dyDescent="0.25">
      <c r="K44" s="11">
        <f>LOG(B8)</f>
        <v>5.9030899869919438</v>
      </c>
      <c r="L44" s="11">
        <f>LOG(G8)</f>
        <v>0.84361212208847469</v>
      </c>
      <c r="M44" s="11">
        <f>K44^2</f>
        <v>34.846471394524549</v>
      </c>
      <c r="N44" s="11">
        <f>K44*L44</f>
        <v>4.9799182708055003</v>
      </c>
    </row>
    <row r="45" spans="2:14" x14ac:dyDescent="0.25">
      <c r="K45" s="11">
        <f>LOG(B9)</f>
        <v>6.0791812460476251</v>
      </c>
      <c r="L45" s="11">
        <f>LOG(G9)</f>
        <v>0.86286345098212214</v>
      </c>
      <c r="M45" s="11">
        <f>K45^2</f>
        <v>36.956444622297155</v>
      </c>
      <c r="N45" s="11">
        <f>K45*L45</f>
        <v>5.2455033091104513</v>
      </c>
    </row>
    <row r="46" spans="2:14" x14ac:dyDescent="0.25">
      <c r="K46" s="11">
        <f>LOG(B10)</f>
        <v>6.204119982655925</v>
      </c>
      <c r="L46" s="11">
        <f>LOG(G10)</f>
        <v>0.84894326479690618</v>
      </c>
      <c r="M46" s="11">
        <f>K46^2</f>
        <v>38.491104759190556</v>
      </c>
      <c r="N46" s="11">
        <f>K46*L46</f>
        <v>5.2669458732676455</v>
      </c>
    </row>
    <row r="47" spans="2:14" x14ac:dyDescent="0.25">
      <c r="J47" s="36" t="s">
        <v>199</v>
      </c>
      <c r="K47" s="11">
        <f>SUM(K43:K46)</f>
        <v>23.788451207023456</v>
      </c>
      <c r="L47" s="11">
        <f>SUM(L43:L46)</f>
        <v>3.3864837991976531</v>
      </c>
      <c r="M47" s="11">
        <f>SUM(M43:M46)</f>
        <v>141.67709692244972</v>
      </c>
      <c r="N47" s="11">
        <f>SUM(N43:N46)</f>
        <v>20.14804322324575</v>
      </c>
    </row>
    <row r="51" spans="2:14" x14ac:dyDescent="0.25">
      <c r="B51" s="1"/>
      <c r="C51" s="1"/>
      <c r="D51" s="1"/>
      <c r="L51" s="37">
        <f>(L47-4*(N47/M47-L47/K47)/(K47/M47-4/K47))/K47</f>
        <v>4.030465160031705E-2</v>
      </c>
    </row>
    <row r="52" spans="2:14" ht="15.6" x14ac:dyDescent="0.35">
      <c r="B52" s="1"/>
      <c r="C52" s="1"/>
      <c r="D52" s="1"/>
      <c r="J52" s="38" t="s">
        <v>203</v>
      </c>
      <c r="K52" s="9">
        <f>E7/G7*POWER(10,(N47/M47-L47/K47)/(K47/M47-4/K47))</f>
        <v>-4.0450569491786936</v>
      </c>
      <c r="L52" t="s">
        <v>47</v>
      </c>
    </row>
    <row r="53" spans="2:14" x14ac:dyDescent="0.25">
      <c r="B53" s="1"/>
      <c r="C53" s="1"/>
      <c r="D53" s="1"/>
    </row>
    <row r="54" spans="2:14" x14ac:dyDescent="0.25">
      <c r="B54" s="1"/>
      <c r="C54" s="1"/>
      <c r="D54" s="1"/>
      <c r="K54" s="9"/>
      <c r="M54" s="9"/>
    </row>
    <row r="55" spans="2:14" x14ac:dyDescent="0.25">
      <c r="B55" s="1"/>
      <c r="C55" s="1"/>
      <c r="D55" s="1"/>
    </row>
    <row r="56" spans="2:14" x14ac:dyDescent="0.25">
      <c r="B56" s="1"/>
      <c r="C56" s="1"/>
      <c r="D56" s="1"/>
    </row>
    <row r="57" spans="2:14" x14ac:dyDescent="0.25">
      <c r="B57" s="1"/>
      <c r="C57" s="1"/>
      <c r="D57" s="1"/>
    </row>
    <row r="58" spans="2:14" x14ac:dyDescent="0.25">
      <c r="B58" s="1"/>
      <c r="C58" s="1"/>
      <c r="D58" s="1"/>
      <c r="I58" s="8"/>
      <c r="J58" s="8"/>
      <c r="K58" s="8"/>
      <c r="L58" s="8"/>
      <c r="M58" s="8"/>
      <c r="N58" s="8"/>
    </row>
    <row r="59" spans="2:14" x14ac:dyDescent="0.25">
      <c r="B59" s="1"/>
      <c r="C59" s="1"/>
      <c r="D59" s="1"/>
    </row>
    <row r="60" spans="2:14" ht="15.6" x14ac:dyDescent="0.25">
      <c r="B60" s="1"/>
      <c r="C60" s="1"/>
      <c r="D60" s="1"/>
      <c r="I60" s="25" t="s">
        <v>215</v>
      </c>
      <c r="J60" s="8"/>
      <c r="K60" s="8" t="s">
        <v>192</v>
      </c>
      <c r="L60" s="8" t="s">
        <v>193</v>
      </c>
      <c r="M60" s="8" t="s">
        <v>194</v>
      </c>
      <c r="N60" s="8" t="s">
        <v>195</v>
      </c>
    </row>
    <row r="61" spans="2:14" x14ac:dyDescent="0.25">
      <c r="B61" s="1"/>
      <c r="C61" s="1"/>
      <c r="D61" s="1"/>
      <c r="J61" s="35"/>
      <c r="K61" s="8" t="s">
        <v>196</v>
      </c>
      <c r="L61" s="25" t="s">
        <v>216</v>
      </c>
    </row>
    <row r="62" spans="2:14" x14ac:dyDescent="0.25">
      <c r="B62" s="1"/>
      <c r="J62" s="8"/>
      <c r="K62" s="11">
        <f>LOG(B7)</f>
        <v>5.6020599913279625</v>
      </c>
      <c r="L62" s="11">
        <f>LOG(F7)</f>
        <v>4.340774793185929E-4</v>
      </c>
      <c r="M62" s="11">
        <f>K62^2</f>
        <v>31.38307614643745</v>
      </c>
      <c r="N62" s="11">
        <f>K62*L62</f>
        <v>2.4317280800271804E-3</v>
      </c>
    </row>
    <row r="63" spans="2:14" x14ac:dyDescent="0.25">
      <c r="B63" s="1"/>
      <c r="K63" s="11">
        <f>LOG(B8)</f>
        <v>5.9030899869919438</v>
      </c>
      <c r="L63" s="11">
        <f>LOG(F8)</f>
        <v>5.0341081834084332E-2</v>
      </c>
      <c r="M63" s="11">
        <f>K63^2</f>
        <v>34.846471394524549</v>
      </c>
      <c r="N63" s="11">
        <f>K63*L63</f>
        <v>0.29716793610912523</v>
      </c>
    </row>
    <row r="64" spans="2:14" x14ac:dyDescent="0.25">
      <c r="B64" s="1"/>
      <c r="K64" s="11">
        <f>LOG(B9)</f>
        <v>6.0791812460476251</v>
      </c>
      <c r="L64" s="11">
        <f>LOG(F9)</f>
        <v>9.3176449696248581E-2</v>
      </c>
      <c r="M64" s="11">
        <f>K64^2</f>
        <v>36.956444622297155</v>
      </c>
      <c r="N64" s="11">
        <f>K64*L64</f>
        <v>0.56643652556673429</v>
      </c>
    </row>
    <row r="65" spans="2:14" x14ac:dyDescent="0.25">
      <c r="B65" s="1"/>
      <c r="K65" s="11">
        <f>LOG(B10)</f>
        <v>6.204119982655925</v>
      </c>
      <c r="L65" s="11">
        <f>LOG(F10)</f>
        <v>9.590127922587724E-2</v>
      </c>
      <c r="M65" s="11">
        <f>K65^2</f>
        <v>38.491104759190556</v>
      </c>
      <c r="N65" s="11">
        <f>K65*L65</f>
        <v>0.59498304280753056</v>
      </c>
    </row>
    <row r="66" spans="2:14" x14ac:dyDescent="0.25">
      <c r="B66" s="1"/>
      <c r="J66" s="36" t="s">
        <v>199</v>
      </c>
      <c r="K66" s="11">
        <f>SUM(K62:K65)</f>
        <v>23.788451207023456</v>
      </c>
      <c r="L66" s="11">
        <f>SUM(L62:L65)</f>
        <v>0.23985288823552875</v>
      </c>
      <c r="M66" s="11">
        <f>SUM(M62:M65)</f>
        <v>141.67709692244972</v>
      </c>
      <c r="N66" s="11">
        <f>SUM(N62:N65)</f>
        <v>1.4610192325634173</v>
      </c>
    </row>
    <row r="67" spans="2:14" x14ac:dyDescent="0.25">
      <c r="B67" s="1"/>
    </row>
    <row r="70" spans="2:14" x14ac:dyDescent="0.25">
      <c r="L70" s="37">
        <f>(L66-4*LOG(K71))/K66</f>
        <v>0.16913461519333883</v>
      </c>
    </row>
    <row r="71" spans="2:14" ht="15.6" x14ac:dyDescent="0.35">
      <c r="J71" s="40" t="s">
        <v>217</v>
      </c>
      <c r="K71" s="9">
        <f>POWER(10,(N66/M66-L66/K66)/(K66/M66-4/K66))</f>
        <v>0.11326626685395154</v>
      </c>
      <c r="L71" t="s">
        <v>47</v>
      </c>
    </row>
    <row r="73" spans="2:14" x14ac:dyDescent="0.25">
      <c r="K73" s="9"/>
      <c r="M73" s="9"/>
    </row>
    <row r="77" spans="2:14" x14ac:dyDescent="0.25">
      <c r="I77" s="8"/>
      <c r="J77" s="8"/>
      <c r="K77" s="8"/>
      <c r="L77" s="8"/>
      <c r="M77" s="8"/>
      <c r="N77" s="8"/>
    </row>
    <row r="78" spans="2:14" x14ac:dyDescent="0.25">
      <c r="J78" s="35"/>
      <c r="K78" s="8"/>
      <c r="L78" s="8"/>
    </row>
    <row r="79" spans="2:14" x14ac:dyDescent="0.25">
      <c r="J79" s="8"/>
      <c r="K79" s="11"/>
      <c r="L79" s="11"/>
      <c r="M79" s="11"/>
      <c r="N79" s="11"/>
    </row>
    <row r="80" spans="2:14" x14ac:dyDescent="0.25">
      <c r="K80" s="11"/>
      <c r="L80" s="11"/>
      <c r="M80" s="11"/>
      <c r="N80" s="11"/>
    </row>
    <row r="81" spans="9:14" x14ac:dyDescent="0.25">
      <c r="K81" s="11"/>
      <c r="L81" s="11"/>
      <c r="M81" s="11"/>
      <c r="N81" s="11"/>
    </row>
    <row r="82" spans="9:14" x14ac:dyDescent="0.25">
      <c r="J82" s="36"/>
      <c r="K82" s="11"/>
      <c r="L82" s="11"/>
      <c r="M82" s="11"/>
      <c r="N82" s="11"/>
    </row>
    <row r="83" spans="9:14" x14ac:dyDescent="0.25">
      <c r="K83" s="11"/>
    </row>
    <row r="87" spans="9:14" x14ac:dyDescent="0.25">
      <c r="L87" s="37"/>
    </row>
    <row r="88" spans="9:14" x14ac:dyDescent="0.25">
      <c r="J88" s="36"/>
      <c r="K88" s="9"/>
    </row>
    <row r="91" spans="9:14" x14ac:dyDescent="0.25">
      <c r="K91" s="9"/>
      <c r="M91" s="9"/>
    </row>
    <row r="95" spans="9:14" x14ac:dyDescent="0.25">
      <c r="I95" s="8"/>
      <c r="J95" s="8"/>
      <c r="K95" s="8"/>
      <c r="L95" s="8"/>
      <c r="M95" s="8"/>
      <c r="N95" s="8"/>
    </row>
    <row r="96" spans="9:14" x14ac:dyDescent="0.25">
      <c r="J96" s="35"/>
      <c r="K96" s="8"/>
      <c r="L96" s="8"/>
    </row>
    <row r="97" spans="10:14" x14ac:dyDescent="0.25">
      <c r="J97" s="8"/>
      <c r="K97" s="11"/>
      <c r="L97" s="11"/>
      <c r="M97" s="11"/>
      <c r="N97" s="11"/>
    </row>
    <row r="98" spans="10:14" x14ac:dyDescent="0.25">
      <c r="K98" s="11"/>
      <c r="L98" s="11"/>
      <c r="M98" s="11"/>
      <c r="N98" s="11"/>
    </row>
    <row r="99" spans="10:14" x14ac:dyDescent="0.25">
      <c r="K99" s="11"/>
      <c r="L99" s="11"/>
      <c r="M99" s="11"/>
      <c r="N99" s="11"/>
    </row>
    <row r="100" spans="10:14" x14ac:dyDescent="0.25">
      <c r="J100" s="36"/>
      <c r="K100" s="11"/>
      <c r="L100" s="11"/>
      <c r="M100" s="11"/>
      <c r="N100" s="11"/>
    </row>
    <row r="105" spans="10:14" x14ac:dyDescent="0.25">
      <c r="L105" s="37"/>
    </row>
    <row r="106" spans="10:14" x14ac:dyDescent="0.25">
      <c r="J106" s="36"/>
      <c r="K106" s="9"/>
    </row>
    <row r="109" spans="10:14" x14ac:dyDescent="0.25">
      <c r="K109" s="9"/>
      <c r="M109" s="9"/>
    </row>
    <row r="114" spans="9:14" x14ac:dyDescent="0.25">
      <c r="I114" s="8"/>
      <c r="J114" s="8"/>
      <c r="K114" s="8"/>
      <c r="L114" s="8"/>
      <c r="M114" s="8"/>
      <c r="N114" s="8"/>
    </row>
    <row r="115" spans="9:14" x14ac:dyDescent="0.25">
      <c r="J115" s="35"/>
      <c r="K115" s="8"/>
      <c r="L115" s="8"/>
    </row>
    <row r="116" spans="9:14" x14ac:dyDescent="0.25">
      <c r="J116" s="8"/>
      <c r="K116" s="11"/>
      <c r="L116" s="11"/>
      <c r="M116" s="11"/>
      <c r="N116" s="11"/>
    </row>
    <row r="117" spans="9:14" x14ac:dyDescent="0.25">
      <c r="K117" s="11"/>
      <c r="L117" s="11"/>
      <c r="M117" s="11"/>
      <c r="N117" s="11"/>
    </row>
    <row r="118" spans="9:14" x14ac:dyDescent="0.25">
      <c r="K118" s="11"/>
      <c r="L118" s="11"/>
      <c r="M118" s="11"/>
      <c r="N118" s="11"/>
    </row>
    <row r="119" spans="9:14" x14ac:dyDescent="0.25">
      <c r="J119" s="36"/>
      <c r="K119" s="11"/>
      <c r="L119" s="11"/>
      <c r="M119" s="11"/>
      <c r="N119" s="11"/>
    </row>
    <row r="124" spans="9:14" x14ac:dyDescent="0.25">
      <c r="L124" s="37"/>
    </row>
    <row r="125" spans="9:14" x14ac:dyDescent="0.25">
      <c r="J125" s="36"/>
      <c r="K125" s="9"/>
    </row>
    <row r="128" spans="9:14" x14ac:dyDescent="0.25">
      <c r="K128" s="9"/>
      <c r="M128" s="9"/>
    </row>
  </sheetData>
  <phoneticPr fontId="0" type="noConversion"/>
  <pageMargins left="0.78740157480314965" right="0.78740157480314965" top="0.78740157480314965" bottom="0.78740157480314965" header="0.51181102362204722" footer="0.51181102362204722"/>
  <pageSetup paperSize="9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E220"/>
  <sheetViews>
    <sheetView zoomScale="90" workbookViewId="0">
      <selection activeCell="O21" sqref="O21"/>
    </sheetView>
  </sheetViews>
  <sheetFormatPr defaultRowHeight="13.2" x14ac:dyDescent="0.25"/>
  <cols>
    <col min="12" max="13" width="9.44140625" customWidth="1"/>
  </cols>
  <sheetData>
    <row r="1" spans="1:106" x14ac:dyDescent="0.25">
      <c r="A1" s="14" t="s">
        <v>558</v>
      </c>
    </row>
    <row r="2" spans="1:106" x14ac:dyDescent="0.25">
      <c r="CQ2" s="1"/>
      <c r="CT2" s="3"/>
      <c r="CU2" s="1"/>
    </row>
    <row r="3" spans="1:106" x14ac:dyDescent="0.25">
      <c r="A3" t="s">
        <v>151</v>
      </c>
      <c r="G3" s="18" t="s">
        <v>547</v>
      </c>
      <c r="CQ3" s="1"/>
      <c r="CT3" s="24"/>
      <c r="CU3" s="1"/>
    </row>
    <row r="4" spans="1:106" x14ac:dyDescent="0.25">
      <c r="B4" s="14"/>
      <c r="CC4" s="14" t="s">
        <v>509</v>
      </c>
      <c r="CL4" s="18" t="s">
        <v>497</v>
      </c>
      <c r="CQ4" s="1"/>
      <c r="CS4" s="18" t="s">
        <v>539</v>
      </c>
      <c r="CT4" s="24"/>
      <c r="CU4" s="1"/>
      <c r="CZ4" s="18" t="s">
        <v>530</v>
      </c>
    </row>
    <row r="5" spans="1:106" x14ac:dyDescent="0.25">
      <c r="B5" s="18"/>
      <c r="G5" s="18" t="s">
        <v>552</v>
      </c>
      <c r="K5" s="18" t="s">
        <v>663</v>
      </c>
      <c r="CA5" s="18"/>
      <c r="CQ5" s="4"/>
    </row>
    <row r="6" spans="1:106" x14ac:dyDescent="0.25">
      <c r="G6" s="47">
        <v>0</v>
      </c>
      <c r="H6" t="str">
        <f>IF(G6=G7,H7,IF(G6=G8,H8,IF(G6=G9,H9,"wrong selection")))</f>
        <v>trapezoidal</v>
      </c>
      <c r="K6" s="47">
        <v>1</v>
      </c>
      <c r="L6" t="str">
        <f>IF(K6=K7,L7,IF(K6=K8,L8,"wrong selection"))</f>
        <v>monoplane</v>
      </c>
      <c r="CQ6" s="9"/>
      <c r="CS6" s="60"/>
    </row>
    <row r="7" spans="1:106" x14ac:dyDescent="0.25">
      <c r="G7">
        <v>0</v>
      </c>
      <c r="H7" s="18" t="s">
        <v>549</v>
      </c>
      <c r="K7">
        <v>1</v>
      </c>
      <c r="L7" s="18" t="s">
        <v>664</v>
      </c>
      <c r="CC7" s="3" t="s">
        <v>157</v>
      </c>
      <c r="CD7" s="46">
        <f>C21</f>
        <v>0.30481432099438527</v>
      </c>
      <c r="CE7" s="3" t="s">
        <v>4</v>
      </c>
      <c r="CF7" s="18" t="s">
        <v>540</v>
      </c>
      <c r="CQ7" s="1"/>
    </row>
    <row r="8" spans="1:106" x14ac:dyDescent="0.25">
      <c r="G8">
        <v>1</v>
      </c>
      <c r="H8" s="18" t="s">
        <v>550</v>
      </c>
      <c r="K8">
        <v>2</v>
      </c>
      <c r="L8" s="18" t="s">
        <v>665</v>
      </c>
      <c r="CC8" s="3" t="s">
        <v>156</v>
      </c>
      <c r="CD8" s="46">
        <f>D21</f>
        <v>3</v>
      </c>
      <c r="CE8" s="3" t="s">
        <v>4</v>
      </c>
      <c r="CF8" s="18" t="s">
        <v>541</v>
      </c>
      <c r="CQ8" s="1"/>
    </row>
    <row r="9" spans="1:106" x14ac:dyDescent="0.25">
      <c r="G9">
        <v>2</v>
      </c>
      <c r="H9" s="18" t="s">
        <v>551</v>
      </c>
      <c r="CC9" s="3" t="s">
        <v>158</v>
      </c>
      <c r="CD9" s="1">
        <f>CD7*CD8</f>
        <v>0.91444296298315586</v>
      </c>
      <c r="CE9" s="32" t="s">
        <v>532</v>
      </c>
      <c r="CF9" s="18" t="s">
        <v>542</v>
      </c>
      <c r="CQ9" s="1"/>
    </row>
    <row r="10" spans="1:106" x14ac:dyDescent="0.25">
      <c r="CC10" s="3" t="s">
        <v>86</v>
      </c>
      <c r="CD10" s="1">
        <f>CD8/CD7</f>
        <v>9.8420572570645746</v>
      </c>
      <c r="CE10" s="3"/>
      <c r="CF10" s="18" t="s">
        <v>543</v>
      </c>
      <c r="CQ10" s="1"/>
    </row>
    <row r="11" spans="1:106" x14ac:dyDescent="0.25">
      <c r="CC11" s="32" t="s">
        <v>507</v>
      </c>
      <c r="CD11" s="46">
        <v>0.5</v>
      </c>
      <c r="CE11" s="3"/>
      <c r="CF11" s="18" t="s">
        <v>508</v>
      </c>
    </row>
    <row r="12" spans="1:106" x14ac:dyDescent="0.25">
      <c r="CC12" s="3" t="s">
        <v>496</v>
      </c>
      <c r="CD12" s="46">
        <v>0.25</v>
      </c>
      <c r="CE12" s="3"/>
      <c r="CF12" s="18" t="s">
        <v>544</v>
      </c>
    </row>
    <row r="13" spans="1:106" x14ac:dyDescent="0.25">
      <c r="CC13" s="3" t="s">
        <v>495</v>
      </c>
      <c r="CD13" s="19">
        <f>I21</f>
        <v>0.40641909465918036</v>
      </c>
      <c r="CE13" s="3" t="s">
        <v>4</v>
      </c>
      <c r="CF13" s="18" t="s">
        <v>545</v>
      </c>
      <c r="CL13" s="3" t="s">
        <v>495</v>
      </c>
      <c r="CM13" s="19">
        <f>AP21</f>
        <v>0.40641909465918036</v>
      </c>
      <c r="CN13" s="3" t="s">
        <v>4</v>
      </c>
      <c r="CO13" s="8"/>
      <c r="CS13" s="3" t="s">
        <v>495</v>
      </c>
      <c r="CT13" s="19">
        <f>AW21</f>
        <v>0.35667493164243419</v>
      </c>
      <c r="CU13" s="3" t="s">
        <v>4</v>
      </c>
      <c r="CZ13" s="3" t="s">
        <v>495</v>
      </c>
      <c r="DA13" s="19">
        <f ca="1">BH21</f>
        <v>0.36972787161776299</v>
      </c>
      <c r="DB13" s="3" t="s">
        <v>4</v>
      </c>
    </row>
    <row r="14" spans="1:106" x14ac:dyDescent="0.25">
      <c r="CC14" s="32" t="s">
        <v>325</v>
      </c>
      <c r="CD14" s="19">
        <f>J21</f>
        <v>0.20320954732959018</v>
      </c>
      <c r="CE14" s="3" t="s">
        <v>4</v>
      </c>
      <c r="CF14" s="18" t="s">
        <v>546</v>
      </c>
      <c r="CL14" s="32" t="s">
        <v>325</v>
      </c>
      <c r="CM14" s="19">
        <f>AQ21</f>
        <v>0.20320954732959018</v>
      </c>
      <c r="CN14" s="3" t="s">
        <v>4</v>
      </c>
      <c r="CS14" s="32" t="s">
        <v>325</v>
      </c>
      <c r="CT14" s="19">
        <f>AX21</f>
        <v>0.17833746582121709</v>
      </c>
      <c r="CU14" s="3" t="s">
        <v>4</v>
      </c>
      <c r="CZ14" s="32" t="s">
        <v>325</v>
      </c>
      <c r="DA14" s="19">
        <f ca="1">BI21</f>
        <v>0.1848639358088815</v>
      </c>
      <c r="DB14" s="3" t="s">
        <v>4</v>
      </c>
    </row>
    <row r="15" spans="1:106" x14ac:dyDescent="0.25">
      <c r="N15" s="1"/>
      <c r="O15" s="1"/>
      <c r="CD15" s="18"/>
      <c r="CL15" s="32"/>
      <c r="CM15" s="1"/>
      <c r="CN15" s="18"/>
      <c r="CS15" s="32" t="s">
        <v>519</v>
      </c>
      <c r="CT15" s="19">
        <f>AV21</f>
        <v>1.7320508075688772</v>
      </c>
      <c r="CU15" s="18" t="s">
        <v>4</v>
      </c>
      <c r="CZ15" s="32" t="s">
        <v>531</v>
      </c>
      <c r="DA15" s="19">
        <f ca="1">BG21</f>
        <v>0.29771536736632581</v>
      </c>
      <c r="DB15" s="18"/>
    </row>
    <row r="16" spans="1:106" x14ac:dyDescent="0.25">
      <c r="C16" t="s">
        <v>209</v>
      </c>
      <c r="X16" s="18" t="s">
        <v>666</v>
      </c>
      <c r="Y16" s="18"/>
      <c r="Z16" s="18"/>
      <c r="AA16" s="18"/>
      <c r="AB16" s="18"/>
      <c r="AC16" s="18"/>
      <c r="AD16" s="18"/>
      <c r="AF16" s="18" t="s">
        <v>553</v>
      </c>
      <c r="AP16" s="18" t="s">
        <v>497</v>
      </c>
      <c r="AV16" s="18" t="s">
        <v>539</v>
      </c>
      <c r="BG16" s="18" t="s">
        <v>530</v>
      </c>
      <c r="BN16" t="s">
        <v>520</v>
      </c>
      <c r="CC16" s="32" t="s">
        <v>437</v>
      </c>
      <c r="CD16" s="19">
        <f>K21</f>
        <v>0.14533333333333334</v>
      </c>
      <c r="CE16" s="3"/>
      <c r="CL16" s="32" t="s">
        <v>437</v>
      </c>
      <c r="CM16" s="19">
        <f>K21</f>
        <v>0.14533333333333334</v>
      </c>
      <c r="CN16" s="3"/>
      <c r="CS16" s="32" t="s">
        <v>437</v>
      </c>
      <c r="CT16" s="19">
        <f>K21</f>
        <v>0.14533333333333334</v>
      </c>
      <c r="CU16" s="3"/>
      <c r="CZ16" s="32" t="s">
        <v>437</v>
      </c>
      <c r="DA16" s="19">
        <f>K21</f>
        <v>0.14533333333333334</v>
      </c>
      <c r="DB16" s="3"/>
    </row>
    <row r="17" spans="3:106" x14ac:dyDescent="0.25">
      <c r="CC17" s="32" t="s">
        <v>438</v>
      </c>
      <c r="CD17" s="19">
        <f ca="1">L21</f>
        <v>0.29771536736632581</v>
      </c>
      <c r="CE17" s="3"/>
      <c r="CL17" s="32" t="s">
        <v>438</v>
      </c>
      <c r="CM17" s="19">
        <f ca="1">L21</f>
        <v>0.29771536736632581</v>
      </c>
      <c r="CN17" s="3"/>
      <c r="CS17" s="32" t="s">
        <v>438</v>
      </c>
      <c r="CT17" s="19">
        <f ca="1">L21</f>
        <v>0.29771536736632581</v>
      </c>
      <c r="CU17" s="3"/>
      <c r="CZ17" s="32" t="s">
        <v>438</v>
      </c>
      <c r="DA17" s="19">
        <f ca="1">L21</f>
        <v>0.29771536736632581</v>
      </c>
      <c r="DB17" s="3"/>
    </row>
    <row r="18" spans="3:106" x14ac:dyDescent="0.25">
      <c r="C18" s="8" t="s">
        <v>157</v>
      </c>
      <c r="D18" s="8" t="s">
        <v>156</v>
      </c>
      <c r="E18" s="8" t="s">
        <v>158</v>
      </c>
      <c r="F18" s="8" t="s">
        <v>86</v>
      </c>
      <c r="G18" s="20" t="s">
        <v>507</v>
      </c>
      <c r="H18" s="8" t="s">
        <v>496</v>
      </c>
      <c r="I18" s="8" t="s">
        <v>495</v>
      </c>
      <c r="J18" s="20" t="s">
        <v>325</v>
      </c>
      <c r="K18" s="20" t="s">
        <v>437</v>
      </c>
      <c r="L18" s="20" t="s">
        <v>438</v>
      </c>
      <c r="M18" s="20" t="s">
        <v>498</v>
      </c>
      <c r="N18" s="20" t="s">
        <v>500</v>
      </c>
      <c r="O18" s="20" t="s">
        <v>501</v>
      </c>
      <c r="P18" s="20" t="s">
        <v>499</v>
      </c>
      <c r="Q18" s="20" t="s">
        <v>522</v>
      </c>
      <c r="R18" s="20" t="s">
        <v>523</v>
      </c>
      <c r="S18" s="20" t="s">
        <v>330</v>
      </c>
      <c r="T18" s="20" t="s">
        <v>28</v>
      </c>
      <c r="U18" s="8" t="s">
        <v>241</v>
      </c>
      <c r="V18" s="8" t="s">
        <v>256</v>
      </c>
      <c r="W18" s="8"/>
      <c r="X18" s="20" t="s">
        <v>668</v>
      </c>
      <c r="Y18" s="20" t="s">
        <v>667</v>
      </c>
      <c r="Z18" s="20" t="s">
        <v>669</v>
      </c>
      <c r="AA18" s="20" t="s">
        <v>670</v>
      </c>
      <c r="AB18" s="20" t="s">
        <v>118</v>
      </c>
      <c r="AC18" s="20" t="s">
        <v>158</v>
      </c>
      <c r="AD18" s="20" t="s">
        <v>86</v>
      </c>
      <c r="AE18" s="8"/>
      <c r="AF18" s="20" t="s">
        <v>554</v>
      </c>
      <c r="AG18" s="20" t="s">
        <v>555</v>
      </c>
      <c r="AH18" s="20" t="s">
        <v>557</v>
      </c>
      <c r="AI18" s="25" t="s">
        <v>285</v>
      </c>
      <c r="AJ18" s="8" t="s">
        <v>284</v>
      </c>
      <c r="AK18" s="20" t="s">
        <v>556</v>
      </c>
      <c r="AL18" s="8" t="s">
        <v>235</v>
      </c>
      <c r="AM18" s="25" t="s">
        <v>286</v>
      </c>
      <c r="AN18" s="8" t="s">
        <v>241</v>
      </c>
      <c r="AP18" s="8" t="s">
        <v>495</v>
      </c>
      <c r="AQ18" s="20" t="s">
        <v>325</v>
      </c>
      <c r="AR18" s="20" t="s">
        <v>498</v>
      </c>
      <c r="AS18" s="20" t="s">
        <v>499</v>
      </c>
      <c r="AT18" s="20" t="s">
        <v>299</v>
      </c>
      <c r="AV18" s="8" t="s">
        <v>502</v>
      </c>
      <c r="AW18" s="8" t="s">
        <v>495</v>
      </c>
      <c r="AX18" s="20" t="s">
        <v>325</v>
      </c>
      <c r="AY18" s="20" t="s">
        <v>503</v>
      </c>
      <c r="AZ18" s="20" t="s">
        <v>504</v>
      </c>
      <c r="BA18" s="20" t="s">
        <v>498</v>
      </c>
      <c r="BB18" s="20" t="s">
        <v>505</v>
      </c>
      <c r="BC18" s="20" t="s">
        <v>506</v>
      </c>
      <c r="BD18" s="20" t="s">
        <v>499</v>
      </c>
      <c r="BE18" s="20" t="s">
        <v>299</v>
      </c>
      <c r="BF18" s="8"/>
      <c r="BG18" s="8" t="s">
        <v>531</v>
      </c>
      <c r="BH18" s="8" t="s">
        <v>495</v>
      </c>
      <c r="BI18" s="20" t="s">
        <v>325</v>
      </c>
      <c r="BJ18" s="20" t="s">
        <v>498</v>
      </c>
      <c r="BK18" s="20" t="s">
        <v>499</v>
      </c>
      <c r="BL18" s="20" t="s">
        <v>299</v>
      </c>
      <c r="BM18" s="8"/>
      <c r="BN18" s="20" t="s">
        <v>118</v>
      </c>
      <c r="BO18" s="8" t="s">
        <v>118</v>
      </c>
      <c r="BP18" s="8" t="s">
        <v>118</v>
      </c>
      <c r="BQ18" s="8" t="s">
        <v>118</v>
      </c>
      <c r="BR18" s="8" t="s">
        <v>118</v>
      </c>
      <c r="BS18" s="8" t="s">
        <v>118</v>
      </c>
      <c r="BT18" s="8"/>
      <c r="CC18" s="32" t="s">
        <v>498</v>
      </c>
      <c r="CD18" s="19">
        <f ca="1">M21</f>
        <v>0.19543595061197924</v>
      </c>
      <c r="CE18" s="3"/>
      <c r="CL18" s="32" t="s">
        <v>498</v>
      </c>
      <c r="CM18" s="19">
        <f ca="1">AR21</f>
        <v>0.19543595061197924</v>
      </c>
      <c r="CN18" s="3"/>
      <c r="CS18" s="32" t="s">
        <v>498</v>
      </c>
      <c r="CT18" s="19">
        <f ca="1">BA21</f>
        <v>0.17485902589830524</v>
      </c>
      <c r="CU18" s="3"/>
      <c r="CZ18" s="32" t="s">
        <v>498</v>
      </c>
      <c r="DA18" s="19">
        <f ca="1">BJ21</f>
        <v>0.18483345838872717</v>
      </c>
      <c r="DB18" s="3"/>
    </row>
    <row r="19" spans="3:106" x14ac:dyDescent="0.25">
      <c r="C19" s="8" t="s">
        <v>4</v>
      </c>
      <c r="D19" s="8" t="s">
        <v>4</v>
      </c>
      <c r="E19" s="8" t="s">
        <v>40</v>
      </c>
      <c r="H19" s="8"/>
      <c r="I19" s="8" t="s">
        <v>4</v>
      </c>
      <c r="J19" s="8" t="s">
        <v>4</v>
      </c>
      <c r="M19" s="8"/>
      <c r="Q19" s="20" t="s">
        <v>161</v>
      </c>
      <c r="R19" s="20" t="s">
        <v>161</v>
      </c>
      <c r="S19" s="20" t="s">
        <v>4</v>
      </c>
      <c r="T19" s="20"/>
      <c r="U19" s="8"/>
      <c r="X19" s="20" t="s">
        <v>31</v>
      </c>
      <c r="Y19" s="20" t="s">
        <v>7</v>
      </c>
      <c r="Z19" s="8"/>
      <c r="AA19" s="20" t="s">
        <v>671</v>
      </c>
      <c r="AK19" s="8" t="s">
        <v>40</v>
      </c>
      <c r="AL19" s="8" t="s">
        <v>4</v>
      </c>
      <c r="AM19" s="8"/>
      <c r="AN19" s="8"/>
      <c r="AP19" s="8" t="s">
        <v>4</v>
      </c>
      <c r="AQ19" s="8" t="s">
        <v>4</v>
      </c>
      <c r="AR19" s="8"/>
      <c r="AS19" s="8"/>
      <c r="AT19" s="20" t="s">
        <v>161</v>
      </c>
      <c r="AV19" s="20" t="s">
        <v>4</v>
      </c>
      <c r="AW19" s="8" t="s">
        <v>4</v>
      </c>
      <c r="AX19" s="8" t="s">
        <v>4</v>
      </c>
      <c r="AY19" s="8" t="s">
        <v>4</v>
      </c>
      <c r="AZ19" s="8" t="s">
        <v>4</v>
      </c>
      <c r="BB19" s="8" t="s">
        <v>4</v>
      </c>
      <c r="BC19" s="8" t="s">
        <v>4</v>
      </c>
      <c r="BE19" s="20" t="s">
        <v>161</v>
      </c>
      <c r="BH19" s="8" t="s">
        <v>4</v>
      </c>
      <c r="BI19" s="8" t="s">
        <v>4</v>
      </c>
      <c r="BJ19" s="8"/>
      <c r="BK19" s="8"/>
      <c r="BL19" s="20" t="s">
        <v>161</v>
      </c>
      <c r="BM19" s="8"/>
      <c r="BN19" s="20" t="s">
        <v>548</v>
      </c>
      <c r="BO19" s="8" t="s">
        <v>521</v>
      </c>
      <c r="BP19" s="8" t="s">
        <v>521</v>
      </c>
      <c r="BQ19" s="8" t="s">
        <v>524</v>
      </c>
      <c r="BR19" s="8" t="s">
        <v>525</v>
      </c>
      <c r="BS19" s="8" t="s">
        <v>526</v>
      </c>
      <c r="CC19" s="32" t="s">
        <v>500</v>
      </c>
      <c r="CD19" s="19">
        <f ca="1">N21</f>
        <v>0.3477153673663258</v>
      </c>
      <c r="CE19" s="3"/>
      <c r="CL19" s="32" t="s">
        <v>500</v>
      </c>
      <c r="CM19" s="19">
        <f ca="1">N21</f>
        <v>0.3477153673663258</v>
      </c>
      <c r="CN19" s="3"/>
      <c r="CS19" s="32" t="s">
        <v>500</v>
      </c>
      <c r="CT19" s="19">
        <f ca="1">N21</f>
        <v>0.3477153673663258</v>
      </c>
      <c r="CU19" s="3"/>
      <c r="CZ19" s="32" t="s">
        <v>500</v>
      </c>
      <c r="DA19" s="19">
        <f ca="1">N21</f>
        <v>0.3477153673663258</v>
      </c>
      <c r="DB19" s="3"/>
    </row>
    <row r="20" spans="3:106" x14ac:dyDescent="0.25">
      <c r="CC20" s="32" t="s">
        <v>501</v>
      </c>
      <c r="CD20" s="19">
        <f>O21</f>
        <v>0.80000000000000016</v>
      </c>
      <c r="CE20" s="3"/>
      <c r="CI20" s="18"/>
      <c r="CL20" s="32" t="s">
        <v>501</v>
      </c>
      <c r="CM20" s="19">
        <f>O21</f>
        <v>0.80000000000000016</v>
      </c>
      <c r="CN20" s="3"/>
      <c r="CS20" s="32" t="s">
        <v>501</v>
      </c>
      <c r="CT20" s="19">
        <f>O21</f>
        <v>0.80000000000000016</v>
      </c>
      <c r="CU20" s="3"/>
      <c r="CZ20" s="32" t="s">
        <v>501</v>
      </c>
      <c r="DA20" s="19">
        <f>O21</f>
        <v>0.80000000000000016</v>
      </c>
      <c r="DB20" s="3"/>
    </row>
    <row r="21" spans="3:106" x14ac:dyDescent="0.25">
      <c r="C21" s="72">
        <f>[2]Optimization!$E$11</f>
        <v>0.30481432099438527</v>
      </c>
      <c r="D21" s="72">
        <f>[2]Optimization!$E$10</f>
        <v>3</v>
      </c>
      <c r="E21" s="1">
        <f>C21*D21</f>
        <v>0.91444296298315586</v>
      </c>
      <c r="F21" s="1">
        <f>D21^2/E21</f>
        <v>9.8420572570645728</v>
      </c>
      <c r="G21" s="46">
        <v>0.5</v>
      </c>
      <c r="H21" s="46">
        <v>0.25</v>
      </c>
      <c r="I21" s="1">
        <f t="shared" ref="I21:I52" si="0">IF($G$6=0,AP21,IF($G$6=1,AW21,BH21))</f>
        <v>0.40641909465918036</v>
      </c>
      <c r="J21" s="1">
        <f t="shared" ref="J21:J52" si="1">IF($G$6=0,AQ21,IF($G$6=1,AX21,BI21))</f>
        <v>0.20320954732959018</v>
      </c>
      <c r="K21" s="46">
        <f>'Geometry-Fuselage'!D21/D21</f>
        <v>0.14533333333333334</v>
      </c>
      <c r="L21" s="46">
        <f ca="1">IF('Geometry-Tail'!G6='Geometry-Tail'!G7,'Geometry-Tail'!D21/D21,IF('Geometry-Tail'!G6='Geometry-Tail'!G8,'Geometry-Tail'!AM21/D21,'Geometry-Tail'!D21/D21))</f>
        <v>0.29771536736632581</v>
      </c>
      <c r="M21" s="1">
        <f t="shared" ref="M21:M52" ca="1" si="2">IF($G$6=0,AR21,IF($G$6=1,BA21,BJ21))</f>
        <v>0.19543595061197924</v>
      </c>
      <c r="N21" s="72">
        <f ca="1">2*'Control-Roll'!W21/D21</f>
        <v>0.3477153673663258</v>
      </c>
      <c r="O21" s="72">
        <f>2*'Control-Roll'!X21/D21</f>
        <v>0.80000000000000016</v>
      </c>
      <c r="P21" s="1">
        <f t="shared" ref="P21:P52" ca="1" si="3">IF($G$6=0,AS21,IF($G$6=1,BD21,BK21))</f>
        <v>0.53485904720603983</v>
      </c>
      <c r="Q21" s="1">
        <f t="shared" ref="Q21:Q52" si="4">IF($G$6=0,AT21,IF($G$6=1,BE21,BL21))</f>
        <v>0</v>
      </c>
      <c r="R21" s="19">
        <f>DEGREES(ATAN((H21-0)*(I21-J21)/(D21/2)))</f>
        <v>1.9397667876065612</v>
      </c>
      <c r="S21" s="19">
        <f>T21*C21</f>
        <v>7.6203580248596317E-2</v>
      </c>
      <c r="T21" s="49">
        <v>0.25</v>
      </c>
      <c r="U21" s="10">
        <v>1</v>
      </c>
      <c r="V21" s="46">
        <v>1.1000000000000001</v>
      </c>
      <c r="W21" s="1"/>
      <c r="X21" s="46">
        <v>1</v>
      </c>
      <c r="Y21" s="46">
        <v>1</v>
      </c>
      <c r="Z21" s="46">
        <f>(4.567-2.773)/(D21)</f>
        <v>0.59799999999999998</v>
      </c>
      <c r="AA21" s="46">
        <v>0.64</v>
      </c>
      <c r="AB21" s="1">
        <f>IF($K$6=$K$7,BN21,X21^2*(1+Y21)^2/(X21^2+2*AA21*X21*Y21+Y21^2))</f>
        <v>0.95988181135316342</v>
      </c>
      <c r="AC21" s="1">
        <f>IF($K$6=$K$7,E21,2*E21)</f>
        <v>0.91444296298315586</v>
      </c>
      <c r="AD21" s="1">
        <f>D21^2/AC21</f>
        <v>9.8420572570645728</v>
      </c>
      <c r="AF21" s="10">
        <v>0</v>
      </c>
      <c r="AG21" s="10">
        <f>0.17/0.26</f>
        <v>0.65384615384615385</v>
      </c>
      <c r="AH21" s="1">
        <f>AG21*C21</f>
        <v>0.19930167141940575</v>
      </c>
      <c r="AI21" s="1">
        <f>1+1.9*AF21</f>
        <v>1</v>
      </c>
      <c r="AJ21" s="1">
        <f>AD21*(1+1.9*AF21)</f>
        <v>9.8420572570645728</v>
      </c>
      <c r="AK21" s="1">
        <f>AF21*D21*AG21*C21*2*2</f>
        <v>0</v>
      </c>
      <c r="AL21" s="28">
        <v>6.3400000000000003E-6</v>
      </c>
      <c r="AM21" s="16">
        <f>38.21*(AH21/AL21)^1.053</f>
        <v>2079515.0598781686</v>
      </c>
      <c r="AN21" s="10">
        <v>1</v>
      </c>
      <c r="AP21" s="1">
        <f t="shared" ref="AP21:AP52" si="5">2*C21/(1+G21)</f>
        <v>0.40641909465918036</v>
      </c>
      <c r="AQ21" s="1">
        <f t="shared" ref="AQ21:AQ52" si="6">AP21*G21</f>
        <v>0.20320954732959018</v>
      </c>
      <c r="AR21" s="1">
        <f t="shared" ref="AR21:AR52" ca="1" si="7">AP21/C21*(L21-K21)*(1-(1-G21)/2*(L21-K21))</f>
        <v>0.19543595061197924</v>
      </c>
      <c r="AS21" s="1">
        <f ca="1">AP21/C21*(O21-N21)*(1-(1-G21)/2*(O21-N21))</f>
        <v>0.53485904720603983</v>
      </c>
      <c r="AT21" s="19">
        <f t="shared" ref="AT21:AT52" si="8">DEGREES(ATAN((H21-0.25)*(AP21-AQ21)/(D21/2)))</f>
        <v>0</v>
      </c>
      <c r="AV21" s="1">
        <f t="shared" ref="AV21:AV52" si="9">IF(G21&gt;0.999,D21/2*SQRT(1/(1-0.999^2)),D21/2*SQRT(1/(1-G21^2)))</f>
        <v>1.7320508075688772</v>
      </c>
      <c r="AW21" s="1">
        <f t="shared" ref="AW21:AW52" si="10">E21*AV21/2/(D21/4*SQRT(AV21^2-(D21/2)^2)+AV21^2/2*ASIN(D21/2/AV21))</f>
        <v>0.35667493164243419</v>
      </c>
      <c r="AX21" s="1">
        <f t="shared" ref="AX21:AX52" si="11">AW21*G21</f>
        <v>0.17833746582121709</v>
      </c>
      <c r="AY21" s="1">
        <f t="shared" ref="AY21:AY52" si="12">K21*D21/2</f>
        <v>0.21800000000000003</v>
      </c>
      <c r="AZ21" s="1">
        <f t="shared" ref="AZ21:AZ52" ca="1" si="13">L21*D21/2</f>
        <v>0.44657305104948875</v>
      </c>
      <c r="BA21" s="1">
        <f t="shared" ref="BA21:BA52" ca="1" si="14">2*AW21/(E21*AV21)*((AZ21/2*SQRT(AV21^2-AZ21^2)+AV21^2/2*ASIN(AZ21/AV21))-(AY21/2*SQRT(AV21^2-AY21^2)+AV21^2/2*ASIN(AY21/AV21)))</f>
        <v>0.17485902589830524</v>
      </c>
      <c r="BB21" s="1">
        <f t="shared" ref="BB21:BB52" ca="1" si="15">N21*D21/2</f>
        <v>0.5215730510494887</v>
      </c>
      <c r="BC21" s="1">
        <f t="shared" ref="BC21:BC52" si="16">O21*D21/2</f>
        <v>1.2000000000000002</v>
      </c>
      <c r="BD21" s="1">
        <f t="shared" ref="BD21:BD52" ca="1" si="17">2*AW21/(E21*AV21)*((BC21/2*SQRT(AV21^2-BC21^2)+AV21^2/2*ASIN(BC21/AV21))-(BB21/2*SQRT(AV21^2-BB21^2)+AV21^2/2*ASIN(BB21/AV21)))</f>
        <v>0.45396395452606925</v>
      </c>
      <c r="BE21" s="19">
        <f t="shared" ref="BE21:BE52" si="18">DEGREES(ATAN((H21-0.25)*(AW21-AX21)/(D21/2)))</f>
        <v>0</v>
      </c>
      <c r="BF21" s="1"/>
      <c r="BG21" s="1">
        <f t="shared" ref="BG21:BG52" ca="1" si="19">L21</f>
        <v>0.29771536736632581</v>
      </c>
      <c r="BH21" s="1">
        <f t="shared" ref="BH21:BH52" ca="1" si="20">2*C21/((1+G21)+(1-G21)*BG21)</f>
        <v>0.36972787161776299</v>
      </c>
      <c r="BI21" s="1">
        <f t="shared" ref="BI21:BI52" ca="1" si="21">BH21*G21</f>
        <v>0.1848639358088815</v>
      </c>
      <c r="BJ21" s="1">
        <f t="shared" ref="BJ21:BJ52" ca="1" si="22">(BG21-K21)*D21*BH21/E21</f>
        <v>0.18483345838872717</v>
      </c>
      <c r="BK21" s="61">
        <f ca="1">BH21/AP21*(BB21-BA21)*(1-(1-AT21)/2*(BB21-BA21))*0.5</f>
        <v>0.13036694450762062</v>
      </c>
      <c r="BL21" s="19">
        <f t="shared" ref="BL21:BL52" ca="1" si="23">DEGREES(ATAN((G21-0.25)*(BH21-BI21)/(D21/2)))</f>
        <v>1.7647622647381407</v>
      </c>
      <c r="BM21" s="16"/>
      <c r="BN21" s="46">
        <f>1.15*AVERAGE(BO21,BQ21)</f>
        <v>0.95988181135316342</v>
      </c>
      <c r="BO21" s="1">
        <f t="shared" ref="BO21:BO52" si="24">1.78*(1-0.045*(F21^0.68))-0.64</f>
        <v>0.7607453455572103</v>
      </c>
      <c r="BP21" s="1">
        <f t="shared" ref="BP21:BP52" si="25">4.61*(1-0.045*(F21^0.68))*(COS(RADIANS(R21)))^0.15-3.1</f>
        <v>0.52746115494271972</v>
      </c>
      <c r="BQ21" s="1">
        <f t="shared" ref="BQ21:BQ52" si="26">2/(2-F21+SQRT(4+F21^2*(1+(TAN(RADIANS(Q21)))^2)))</f>
        <v>0.9086143263613351</v>
      </c>
      <c r="BR21" s="1">
        <f ca="1">1/(PI()*F21*(0.38-R21/3000+R21^2/15000)*'Aerodynamics-Flight'!BV21+1/((1+0.03*('Geometry-Fuselage'!D21/D21)+2*('Geometry-Fuselage'!D21/D21)^2)*1))</f>
        <v>0.61794285211068478</v>
      </c>
      <c r="BS21" s="1">
        <f ca="1">AVERAGE(BO21,BQ21:BR21)</f>
        <v>0.76243417467641006</v>
      </c>
      <c r="BT21" s="9"/>
      <c r="CC21" s="32" t="s">
        <v>499</v>
      </c>
      <c r="CD21" s="19">
        <f ca="1">P21</f>
        <v>0.53485904720603983</v>
      </c>
      <c r="CE21" s="3"/>
      <c r="CL21" s="32" t="s">
        <v>499</v>
      </c>
      <c r="CM21" s="19">
        <f ca="1">AS21</f>
        <v>0.53485904720603983</v>
      </c>
      <c r="CN21" s="3"/>
      <c r="CS21" s="32" t="s">
        <v>499</v>
      </c>
      <c r="CT21" s="19">
        <f ca="1">BD21</f>
        <v>0.45396395452606925</v>
      </c>
      <c r="CU21" s="3"/>
      <c r="CZ21" s="32" t="s">
        <v>499</v>
      </c>
      <c r="DA21" s="19">
        <f ca="1">BK21</f>
        <v>0.13036694450762062</v>
      </c>
      <c r="DB21" s="3"/>
    </row>
    <row r="22" spans="3:106" x14ac:dyDescent="0.25">
      <c r="C22" s="1">
        <f>C21</f>
        <v>0.30481432099438527</v>
      </c>
      <c r="D22" s="1">
        <f>D21</f>
        <v>3</v>
      </c>
      <c r="E22" s="1">
        <f>C22*D22</f>
        <v>0.91444296298315586</v>
      </c>
      <c r="F22" s="1">
        <f>D22^2/E22</f>
        <v>9.8420572570645728</v>
      </c>
      <c r="G22" s="1">
        <f>G21</f>
        <v>0.5</v>
      </c>
      <c r="H22" s="1">
        <f>H21</f>
        <v>0.25</v>
      </c>
      <c r="I22" s="1">
        <f t="shared" si="0"/>
        <v>0.40641909465918036</v>
      </c>
      <c r="J22" s="1">
        <f t="shared" si="1"/>
        <v>0.20320954732959018</v>
      </c>
      <c r="K22" s="1">
        <f>K21</f>
        <v>0.14533333333333334</v>
      </c>
      <c r="L22" s="1">
        <f ca="1">L21</f>
        <v>0.29771536736632581</v>
      </c>
      <c r="M22" s="1">
        <f t="shared" ca="1" si="2"/>
        <v>0.19543595061197924</v>
      </c>
      <c r="N22" s="1">
        <f ca="1">2*'Control-Roll'!W22/D22</f>
        <v>0.3477153673663258</v>
      </c>
      <c r="O22" s="1">
        <f>2*'Control-Roll'!X22/D22</f>
        <v>0.80000000000000016</v>
      </c>
      <c r="P22" s="1">
        <f t="shared" ca="1" si="3"/>
        <v>0.53485904720603983</v>
      </c>
      <c r="Q22" s="1">
        <f t="shared" si="4"/>
        <v>0</v>
      </c>
      <c r="R22" s="19">
        <f t="shared" ref="R22:R85" si="27">DEGREES(ATAN((H22-0)*(I22-J22)/(D22/2)))</f>
        <v>1.9397667876065612</v>
      </c>
      <c r="S22" s="19">
        <f t="shared" ref="S22:S85" si="28">T22*C22</f>
        <v>7.6203580248596317E-2</v>
      </c>
      <c r="T22" s="19">
        <f>T21</f>
        <v>0.25</v>
      </c>
      <c r="U22" s="1">
        <f>U21</f>
        <v>1</v>
      </c>
      <c r="V22" s="1">
        <f>V21</f>
        <v>1.1000000000000001</v>
      </c>
      <c r="W22" s="1"/>
      <c r="X22" s="1">
        <f>X21</f>
        <v>1</v>
      </c>
      <c r="Y22" s="1">
        <f>Y21</f>
        <v>1</v>
      </c>
      <c r="Z22" s="1">
        <f>Z21</f>
        <v>0.59799999999999998</v>
      </c>
      <c r="AA22" s="1">
        <f>AA21</f>
        <v>0.64</v>
      </c>
      <c r="AB22" s="1">
        <f t="shared" ref="AB22:AB85" si="29">IF($K$6=$K$7,BN22,X22^2*(1+Y22)^2/(X22^2+2*AA22*X22*Y22+Y22^2))</f>
        <v>0.95988181135316342</v>
      </c>
      <c r="AC22" s="1">
        <f t="shared" ref="AC22:AC85" si="30">IF($K$6=$K$7,E22,2*E22)</f>
        <v>0.91444296298315586</v>
      </c>
      <c r="AD22" s="1">
        <f t="shared" ref="AD22:AD85" si="31">D22^2/AC22</f>
        <v>9.8420572570645728</v>
      </c>
      <c r="AF22" s="1">
        <f>AF21</f>
        <v>0</v>
      </c>
      <c r="AG22" s="1">
        <f>AG21</f>
        <v>0.65384615384615385</v>
      </c>
      <c r="AH22" s="1">
        <f>AG22*C22</f>
        <v>0.19930167141940575</v>
      </c>
      <c r="AI22" s="1">
        <f>1+1.9*AF22</f>
        <v>1</v>
      </c>
      <c r="AJ22" s="1">
        <f t="shared" ref="AJ22:AJ85" si="32">AD22*(1+1.9*AF22)</f>
        <v>9.8420572570645728</v>
      </c>
      <c r="AK22" s="1">
        <f>AF22*D22*AG22*C22*2*2</f>
        <v>0</v>
      </c>
      <c r="AL22" s="16">
        <f>AL21</f>
        <v>6.3400000000000003E-6</v>
      </c>
      <c r="AM22" s="16">
        <f>38.21*(AH22/AL22)^1.053</f>
        <v>2079515.0598781686</v>
      </c>
      <c r="AN22" s="1">
        <f>AN21</f>
        <v>1</v>
      </c>
      <c r="AP22" s="1">
        <f t="shared" si="5"/>
        <v>0.40641909465918036</v>
      </c>
      <c r="AQ22" s="1">
        <f t="shared" si="6"/>
        <v>0.20320954732959018</v>
      </c>
      <c r="AR22" s="1">
        <f t="shared" ca="1" si="7"/>
        <v>0.19543595061197924</v>
      </c>
      <c r="AS22" s="1">
        <f t="shared" ref="AS22:AS52" ca="1" si="33">AP22/C22*(O22-N22)*(1-(1-G22)/2*(O22-N22))</f>
        <v>0.53485904720603983</v>
      </c>
      <c r="AT22" s="19">
        <f t="shared" si="8"/>
        <v>0</v>
      </c>
      <c r="AV22" s="1">
        <f t="shared" si="9"/>
        <v>1.7320508075688772</v>
      </c>
      <c r="AW22" s="1">
        <f t="shared" si="10"/>
        <v>0.35667493164243419</v>
      </c>
      <c r="AX22" s="1">
        <f t="shared" si="11"/>
        <v>0.17833746582121709</v>
      </c>
      <c r="AY22" s="1">
        <f t="shared" si="12"/>
        <v>0.21800000000000003</v>
      </c>
      <c r="AZ22" s="1">
        <f t="shared" ca="1" si="13"/>
        <v>0.44657305104948875</v>
      </c>
      <c r="BA22" s="1">
        <f t="shared" ca="1" si="14"/>
        <v>0.17485902589830524</v>
      </c>
      <c r="BB22" s="1">
        <f t="shared" ca="1" si="15"/>
        <v>0.5215730510494887</v>
      </c>
      <c r="BC22" s="1">
        <f t="shared" si="16"/>
        <v>1.2000000000000002</v>
      </c>
      <c r="BD22" s="1">
        <f t="shared" ca="1" si="17"/>
        <v>0.45396395452606925</v>
      </c>
      <c r="BE22" s="19">
        <f t="shared" si="18"/>
        <v>0</v>
      </c>
      <c r="BF22" s="1"/>
      <c r="BG22" s="1">
        <f t="shared" ca="1" si="19"/>
        <v>0.29771536736632581</v>
      </c>
      <c r="BH22" s="1">
        <f t="shared" ca="1" si="20"/>
        <v>0.36972787161776299</v>
      </c>
      <c r="BI22" s="1">
        <f t="shared" ca="1" si="21"/>
        <v>0.1848639358088815</v>
      </c>
      <c r="BJ22" s="1">
        <f t="shared" ca="1" si="22"/>
        <v>0.18483345838872717</v>
      </c>
      <c r="BK22" s="61">
        <f t="shared" ref="BK22:BK85" ca="1" si="34">BH22/AP22*(BB22-BA22)*(1-(1-AT22)/2*(BB22-BA22))*0.5</f>
        <v>0.13036694450762062</v>
      </c>
      <c r="BL22" s="19">
        <f t="shared" ca="1" si="23"/>
        <v>1.7647622647381407</v>
      </c>
      <c r="BM22" s="16"/>
      <c r="BN22" s="1">
        <f>BN21</f>
        <v>0.95988181135316342</v>
      </c>
      <c r="BO22" s="1">
        <f t="shared" si="24"/>
        <v>0.7607453455572103</v>
      </c>
      <c r="BP22" s="1">
        <f t="shared" si="25"/>
        <v>0.52746115494271972</v>
      </c>
      <c r="BQ22" s="1">
        <f t="shared" si="26"/>
        <v>0.9086143263613351</v>
      </c>
      <c r="BR22" s="1">
        <f ca="1">1/(PI()*F22*(0.38-R22/3000+R22^2/15000)*'Aerodynamics-Flight'!BV22+1/((1+0.03*('Geometry-Fuselage'!D22/D22)+2*('Geometry-Fuselage'!D22/D22)^2)*1))</f>
        <v>0.63357625215126334</v>
      </c>
      <c r="BS22" s="1">
        <f t="shared" ref="BS22:BS85" ca="1" si="35">AVERAGE(BO22,BQ22:BR22)</f>
        <v>0.76764530802326958</v>
      </c>
      <c r="BT22" s="9"/>
      <c r="CC22" s="32" t="s">
        <v>299</v>
      </c>
      <c r="CD22" s="19">
        <f>Q21</f>
        <v>0</v>
      </c>
      <c r="CE22" s="32" t="s">
        <v>161</v>
      </c>
      <c r="CL22" s="32" t="s">
        <v>299</v>
      </c>
      <c r="CM22" s="19">
        <f>AT21</f>
        <v>0</v>
      </c>
      <c r="CN22" s="32" t="s">
        <v>161</v>
      </c>
      <c r="CS22" s="32" t="s">
        <v>299</v>
      </c>
      <c r="CT22" s="19">
        <f>BE21</f>
        <v>0</v>
      </c>
      <c r="CU22" s="32" t="s">
        <v>161</v>
      </c>
      <c r="CZ22" s="32" t="s">
        <v>299</v>
      </c>
      <c r="DA22" s="19">
        <f ca="1">BL21</f>
        <v>1.7647622647381407</v>
      </c>
      <c r="DB22" s="32" t="s">
        <v>161</v>
      </c>
    </row>
    <row r="23" spans="3:106" x14ac:dyDescent="0.25">
      <c r="C23" s="1">
        <f t="shared" ref="C23:C86" si="36">C22</f>
        <v>0.30481432099438527</v>
      </c>
      <c r="D23" s="1">
        <f t="shared" ref="D23:D86" si="37">D22</f>
        <v>3</v>
      </c>
      <c r="E23" s="1">
        <f t="shared" ref="E23:E40" si="38">C23*D23</f>
        <v>0.91444296298315586</v>
      </c>
      <c r="F23" s="1">
        <f t="shared" ref="F23:F40" si="39">D23^2/E23</f>
        <v>9.8420572570645728</v>
      </c>
      <c r="G23" s="1">
        <f t="shared" ref="G23:G86" si="40">G22</f>
        <v>0.5</v>
      </c>
      <c r="H23" s="1">
        <f t="shared" ref="H23:H86" si="41">H22</f>
        <v>0.25</v>
      </c>
      <c r="I23" s="1">
        <f t="shared" si="0"/>
        <v>0.40641909465918036</v>
      </c>
      <c r="J23" s="1">
        <f t="shared" si="1"/>
        <v>0.20320954732959018</v>
      </c>
      <c r="K23" s="1">
        <f t="shared" ref="K23:K86" si="42">K22</f>
        <v>0.14533333333333334</v>
      </c>
      <c r="L23" s="1">
        <f t="shared" ref="L23:L86" ca="1" si="43">L22</f>
        <v>0.29771536736632581</v>
      </c>
      <c r="M23" s="1">
        <f t="shared" ca="1" si="2"/>
        <v>0.19543595061197924</v>
      </c>
      <c r="N23" s="1">
        <f ca="1">2*'Control-Roll'!W23/D23</f>
        <v>0.3477153673663258</v>
      </c>
      <c r="O23" s="1">
        <f>2*'Control-Roll'!X23/D23</f>
        <v>0.80000000000000016</v>
      </c>
      <c r="P23" s="1">
        <f t="shared" ca="1" si="3"/>
        <v>0.53485904720603983</v>
      </c>
      <c r="Q23" s="1">
        <f t="shared" si="4"/>
        <v>0</v>
      </c>
      <c r="R23" s="19">
        <f t="shared" si="27"/>
        <v>1.9397667876065612</v>
      </c>
      <c r="S23" s="19">
        <f t="shared" si="28"/>
        <v>7.6203580248596317E-2</v>
      </c>
      <c r="T23" s="19">
        <f t="shared" ref="T23:T86" si="44">T22</f>
        <v>0.25</v>
      </c>
      <c r="U23" s="1">
        <f t="shared" ref="U23:U86" si="45">U22</f>
        <v>1</v>
      </c>
      <c r="V23" s="1">
        <f t="shared" ref="V23:V86" si="46">V22</f>
        <v>1.1000000000000001</v>
      </c>
      <c r="W23" s="1"/>
      <c r="X23" s="1">
        <f t="shared" ref="X23:X86" si="47">X22</f>
        <v>1</v>
      </c>
      <c r="Y23" s="1">
        <f t="shared" ref="Y23:Y86" si="48">Y22</f>
        <v>1</v>
      </c>
      <c r="Z23" s="1">
        <f t="shared" ref="Z23:Z86" si="49">Z22</f>
        <v>0.59799999999999998</v>
      </c>
      <c r="AA23" s="1">
        <f t="shared" ref="AA23:AA86" si="50">AA22</f>
        <v>0.64</v>
      </c>
      <c r="AB23" s="1">
        <f t="shared" si="29"/>
        <v>0.95988181135316342</v>
      </c>
      <c r="AC23" s="1">
        <f t="shared" si="30"/>
        <v>0.91444296298315586</v>
      </c>
      <c r="AD23" s="1">
        <f t="shared" si="31"/>
        <v>9.8420572570645728</v>
      </c>
      <c r="AF23" s="1">
        <f t="shared" ref="AF23:AF86" si="51">AF22</f>
        <v>0</v>
      </c>
      <c r="AG23" s="1">
        <f t="shared" ref="AG23:AG86" si="52">AG22</f>
        <v>0.65384615384615385</v>
      </c>
      <c r="AH23" s="1">
        <f t="shared" ref="AH23:AH86" si="53">AG23*C23</f>
        <v>0.19930167141940575</v>
      </c>
      <c r="AI23" s="1">
        <f t="shared" ref="AI23:AI86" si="54">1+1.9*AF23</f>
        <v>1</v>
      </c>
      <c r="AJ23" s="1">
        <f t="shared" si="32"/>
        <v>9.8420572570645728</v>
      </c>
      <c r="AK23" s="1">
        <f t="shared" ref="AK23:AK86" si="55">AF23*D23*AG23*C23*2*2</f>
        <v>0</v>
      </c>
      <c r="AL23" s="16">
        <f t="shared" ref="AL23:AL86" si="56">AL22</f>
        <v>6.3400000000000003E-6</v>
      </c>
      <c r="AM23" s="16">
        <f t="shared" ref="AM23:AM86" si="57">38.21*(AH23/AL23)^1.053</f>
        <v>2079515.0598781686</v>
      </c>
      <c r="AN23" s="1">
        <f t="shared" ref="AN23:AN86" si="58">AN22</f>
        <v>1</v>
      </c>
      <c r="AP23" s="1">
        <f t="shared" si="5"/>
        <v>0.40641909465918036</v>
      </c>
      <c r="AQ23" s="1">
        <f t="shared" si="6"/>
        <v>0.20320954732959018</v>
      </c>
      <c r="AR23" s="1">
        <f t="shared" ca="1" si="7"/>
        <v>0.19543595061197924</v>
      </c>
      <c r="AS23" s="1">
        <f t="shared" ca="1" si="33"/>
        <v>0.53485904720603983</v>
      </c>
      <c r="AT23" s="19">
        <f t="shared" si="8"/>
        <v>0</v>
      </c>
      <c r="AV23" s="1">
        <f t="shared" si="9"/>
        <v>1.7320508075688772</v>
      </c>
      <c r="AW23" s="1">
        <f t="shared" si="10"/>
        <v>0.35667493164243419</v>
      </c>
      <c r="AX23" s="1">
        <f t="shared" si="11"/>
        <v>0.17833746582121709</v>
      </c>
      <c r="AY23" s="1">
        <f t="shared" si="12"/>
        <v>0.21800000000000003</v>
      </c>
      <c r="AZ23" s="1">
        <f t="shared" ca="1" si="13"/>
        <v>0.44657305104948875</v>
      </c>
      <c r="BA23" s="1">
        <f t="shared" ca="1" si="14"/>
        <v>0.17485902589830524</v>
      </c>
      <c r="BB23" s="1">
        <f t="shared" ca="1" si="15"/>
        <v>0.5215730510494887</v>
      </c>
      <c r="BC23" s="1">
        <f t="shared" si="16"/>
        <v>1.2000000000000002</v>
      </c>
      <c r="BD23" s="1">
        <f t="shared" ca="1" si="17"/>
        <v>0.45396395452606925</v>
      </c>
      <c r="BE23" s="19">
        <f t="shared" si="18"/>
        <v>0</v>
      </c>
      <c r="BF23" s="1"/>
      <c r="BG23" s="1">
        <f t="shared" ca="1" si="19"/>
        <v>0.29771536736632581</v>
      </c>
      <c r="BH23" s="1">
        <f t="shared" ca="1" si="20"/>
        <v>0.36972787161776299</v>
      </c>
      <c r="BI23" s="1">
        <f t="shared" ca="1" si="21"/>
        <v>0.1848639358088815</v>
      </c>
      <c r="BJ23" s="1">
        <f t="shared" ca="1" si="22"/>
        <v>0.18483345838872717</v>
      </c>
      <c r="BK23" s="61">
        <f t="shared" ca="1" si="34"/>
        <v>0.13036694450762062</v>
      </c>
      <c r="BL23" s="19">
        <f t="shared" ca="1" si="23"/>
        <v>1.7647622647381407</v>
      </c>
      <c r="BM23" s="16"/>
      <c r="BN23" s="1">
        <f t="shared" ref="BN23:BN86" si="59">BN22</f>
        <v>0.95988181135316342</v>
      </c>
      <c r="BO23" s="1">
        <f t="shared" si="24"/>
        <v>0.7607453455572103</v>
      </c>
      <c r="BP23" s="1">
        <f t="shared" si="25"/>
        <v>0.52746115494271972</v>
      </c>
      <c r="BQ23" s="1">
        <f t="shared" si="26"/>
        <v>0.9086143263613351</v>
      </c>
      <c r="BR23" s="1">
        <f ca="1">1/(PI()*F23*(0.38-R23/3000+R23^2/15000)*'Aerodynamics-Flight'!BV23+1/((1+0.03*('Geometry-Fuselage'!D23/D23)+2*('Geometry-Fuselage'!D23/D23)^2)*1))</f>
        <v>0.6442623377845802</v>
      </c>
      <c r="BS23" s="1">
        <f t="shared" ca="1" si="35"/>
        <v>0.77120733656770846</v>
      </c>
      <c r="BT23" s="9"/>
      <c r="CC23" s="32" t="s">
        <v>513</v>
      </c>
      <c r="CD23" s="1">
        <f>CD12*CD7</f>
        <v>7.6203580248596317E-2</v>
      </c>
      <c r="CE23" s="18" t="s">
        <v>4</v>
      </c>
      <c r="CL23" s="32" t="s">
        <v>513</v>
      </c>
      <c r="CM23" s="1">
        <f>CD12*CD7</f>
        <v>7.6203580248596317E-2</v>
      </c>
      <c r="CN23" s="18" t="s">
        <v>4</v>
      </c>
      <c r="CS23" s="32" t="s">
        <v>513</v>
      </c>
      <c r="CT23" s="1">
        <f>CD12*CD7</f>
        <v>7.6203580248596317E-2</v>
      </c>
      <c r="CU23" s="18" t="s">
        <v>4</v>
      </c>
      <c r="CZ23" s="32" t="s">
        <v>513</v>
      </c>
      <c r="DA23" s="1">
        <f>CD12*CD7</f>
        <v>7.6203580248596317E-2</v>
      </c>
      <c r="DB23" s="18" t="s">
        <v>4</v>
      </c>
    </row>
    <row r="24" spans="3:106" x14ac:dyDescent="0.25">
      <c r="C24" s="1">
        <f t="shared" si="36"/>
        <v>0.30481432099438527</v>
      </c>
      <c r="D24" s="1">
        <f t="shared" si="37"/>
        <v>3</v>
      </c>
      <c r="E24" s="1">
        <f t="shared" si="38"/>
        <v>0.91444296298315586</v>
      </c>
      <c r="F24" s="1">
        <f t="shared" si="39"/>
        <v>9.8420572570645728</v>
      </c>
      <c r="G24" s="1">
        <f t="shared" si="40"/>
        <v>0.5</v>
      </c>
      <c r="H24" s="1">
        <f t="shared" si="41"/>
        <v>0.25</v>
      </c>
      <c r="I24" s="1">
        <f t="shared" si="0"/>
        <v>0.40641909465918036</v>
      </c>
      <c r="J24" s="1">
        <f t="shared" si="1"/>
        <v>0.20320954732959018</v>
      </c>
      <c r="K24" s="1">
        <f t="shared" si="42"/>
        <v>0.14533333333333334</v>
      </c>
      <c r="L24" s="1">
        <f t="shared" ca="1" si="43"/>
        <v>0.29771536736632581</v>
      </c>
      <c r="M24" s="1">
        <f t="shared" ca="1" si="2"/>
        <v>0.19543595061197924</v>
      </c>
      <c r="N24" s="1">
        <f ca="1">2*'Control-Roll'!W24/D24</f>
        <v>0.3477153673663258</v>
      </c>
      <c r="O24" s="1">
        <f>2*'Control-Roll'!X24/D24</f>
        <v>0.80000000000000016</v>
      </c>
      <c r="P24" s="1">
        <f t="shared" ca="1" si="3"/>
        <v>0.53485904720603983</v>
      </c>
      <c r="Q24" s="1">
        <f t="shared" si="4"/>
        <v>0</v>
      </c>
      <c r="R24" s="19">
        <f t="shared" si="27"/>
        <v>1.9397667876065612</v>
      </c>
      <c r="S24" s="19">
        <f t="shared" si="28"/>
        <v>7.6203580248596317E-2</v>
      </c>
      <c r="T24" s="19">
        <f t="shared" si="44"/>
        <v>0.25</v>
      </c>
      <c r="U24" s="1">
        <f t="shared" si="45"/>
        <v>1</v>
      </c>
      <c r="V24" s="1">
        <f t="shared" si="46"/>
        <v>1.1000000000000001</v>
      </c>
      <c r="W24" s="1"/>
      <c r="X24" s="1">
        <f t="shared" si="47"/>
        <v>1</v>
      </c>
      <c r="Y24" s="1">
        <f t="shared" si="48"/>
        <v>1</v>
      </c>
      <c r="Z24" s="1">
        <f t="shared" si="49"/>
        <v>0.59799999999999998</v>
      </c>
      <c r="AA24" s="1">
        <f t="shared" si="50"/>
        <v>0.64</v>
      </c>
      <c r="AB24" s="1">
        <f t="shared" si="29"/>
        <v>0.95988181135316342</v>
      </c>
      <c r="AC24" s="1">
        <f t="shared" si="30"/>
        <v>0.91444296298315586</v>
      </c>
      <c r="AD24" s="1">
        <f t="shared" si="31"/>
        <v>9.8420572570645728</v>
      </c>
      <c r="AF24" s="1">
        <f t="shared" si="51"/>
        <v>0</v>
      </c>
      <c r="AG24" s="1">
        <f t="shared" si="52"/>
        <v>0.65384615384615385</v>
      </c>
      <c r="AH24" s="1">
        <f t="shared" si="53"/>
        <v>0.19930167141940575</v>
      </c>
      <c r="AI24" s="1">
        <f t="shared" si="54"/>
        <v>1</v>
      </c>
      <c r="AJ24" s="1">
        <f t="shared" si="32"/>
        <v>9.8420572570645728</v>
      </c>
      <c r="AK24" s="1">
        <f t="shared" si="55"/>
        <v>0</v>
      </c>
      <c r="AL24" s="16">
        <f t="shared" si="56"/>
        <v>6.3400000000000003E-6</v>
      </c>
      <c r="AM24" s="16">
        <f t="shared" si="57"/>
        <v>2079515.0598781686</v>
      </c>
      <c r="AN24" s="1">
        <f t="shared" si="58"/>
        <v>1</v>
      </c>
      <c r="AP24" s="1">
        <f t="shared" si="5"/>
        <v>0.40641909465918036</v>
      </c>
      <c r="AQ24" s="1">
        <f t="shared" si="6"/>
        <v>0.20320954732959018</v>
      </c>
      <c r="AR24" s="1">
        <f t="shared" ca="1" si="7"/>
        <v>0.19543595061197924</v>
      </c>
      <c r="AS24" s="1">
        <f t="shared" ca="1" si="33"/>
        <v>0.53485904720603983</v>
      </c>
      <c r="AT24" s="19">
        <f t="shared" si="8"/>
        <v>0</v>
      </c>
      <c r="AV24" s="1">
        <f t="shared" si="9"/>
        <v>1.7320508075688772</v>
      </c>
      <c r="AW24" s="1">
        <f t="shared" si="10"/>
        <v>0.35667493164243419</v>
      </c>
      <c r="AX24" s="1">
        <f t="shared" si="11"/>
        <v>0.17833746582121709</v>
      </c>
      <c r="AY24" s="1">
        <f t="shared" si="12"/>
        <v>0.21800000000000003</v>
      </c>
      <c r="AZ24" s="1">
        <f t="shared" ca="1" si="13"/>
        <v>0.44657305104948875</v>
      </c>
      <c r="BA24" s="1">
        <f t="shared" ca="1" si="14"/>
        <v>0.17485902589830524</v>
      </c>
      <c r="BB24" s="1">
        <f t="shared" ca="1" si="15"/>
        <v>0.5215730510494887</v>
      </c>
      <c r="BC24" s="1">
        <f t="shared" si="16"/>
        <v>1.2000000000000002</v>
      </c>
      <c r="BD24" s="1">
        <f t="shared" ca="1" si="17"/>
        <v>0.45396395452606925</v>
      </c>
      <c r="BE24" s="19">
        <f t="shared" si="18"/>
        <v>0</v>
      </c>
      <c r="BF24" s="1"/>
      <c r="BG24" s="1">
        <f t="shared" ca="1" si="19"/>
        <v>0.29771536736632581</v>
      </c>
      <c r="BH24" s="1">
        <f t="shared" ca="1" si="20"/>
        <v>0.36972787161776299</v>
      </c>
      <c r="BI24" s="1">
        <f t="shared" ca="1" si="21"/>
        <v>0.1848639358088815</v>
      </c>
      <c r="BJ24" s="1">
        <f t="shared" ca="1" si="22"/>
        <v>0.18483345838872717</v>
      </c>
      <c r="BK24" s="61">
        <f t="shared" ca="1" si="34"/>
        <v>0.13036694450762062</v>
      </c>
      <c r="BL24" s="19">
        <f t="shared" ca="1" si="23"/>
        <v>1.7647622647381407</v>
      </c>
      <c r="BM24" s="16"/>
      <c r="BN24" s="1">
        <f t="shared" si="59"/>
        <v>0.95988181135316342</v>
      </c>
      <c r="BO24" s="1">
        <f t="shared" si="24"/>
        <v>0.7607453455572103</v>
      </c>
      <c r="BP24" s="1">
        <f t="shared" si="25"/>
        <v>0.52746115494271972</v>
      </c>
      <c r="BQ24" s="1">
        <f t="shared" si="26"/>
        <v>0.9086143263613351</v>
      </c>
      <c r="BR24" s="1">
        <f ca="1">1/(PI()*F24*(0.38-R24/3000+R24^2/15000)*'Aerodynamics-Flight'!BV24+1/((1+0.03*('Geometry-Fuselage'!D24/D24)+2*('Geometry-Fuselage'!D24/D24)^2)*1))</f>
        <v>0.65285448339095487</v>
      </c>
      <c r="BS24" s="1">
        <f t="shared" ca="1" si="35"/>
        <v>0.77407138510316675</v>
      </c>
      <c r="BT24" s="9"/>
      <c r="CC24" s="32" t="s">
        <v>512</v>
      </c>
      <c r="CD24" s="1">
        <f>-(1-CD12)*CD7</f>
        <v>-0.22861074074578897</v>
      </c>
      <c r="CE24" s="18" t="s">
        <v>4</v>
      </c>
      <c r="CL24" s="32" t="s">
        <v>512</v>
      </c>
      <c r="CM24" s="1">
        <f>-(1-CD12)*CD7</f>
        <v>-0.22861074074578897</v>
      </c>
      <c r="CN24" s="18" t="s">
        <v>4</v>
      </c>
      <c r="CS24" s="32" t="s">
        <v>512</v>
      </c>
      <c r="CT24" s="1">
        <f>-(1-CD12)*CD7</f>
        <v>-0.22861074074578897</v>
      </c>
      <c r="CU24" s="18" t="s">
        <v>4</v>
      </c>
      <c r="CZ24" s="32" t="s">
        <v>512</v>
      </c>
      <c r="DA24" s="1">
        <f>-(1-CD12)*CD7</f>
        <v>-0.22861074074578897</v>
      </c>
      <c r="DB24" s="18" t="s">
        <v>4</v>
      </c>
    </row>
    <row r="25" spans="3:106" x14ac:dyDescent="0.25">
      <c r="C25" s="1">
        <f t="shared" si="36"/>
        <v>0.30481432099438527</v>
      </c>
      <c r="D25" s="1">
        <f t="shared" si="37"/>
        <v>3</v>
      </c>
      <c r="E25" s="1">
        <f t="shared" si="38"/>
        <v>0.91444296298315586</v>
      </c>
      <c r="F25" s="1">
        <f t="shared" si="39"/>
        <v>9.8420572570645728</v>
      </c>
      <c r="G25" s="1">
        <f t="shared" si="40"/>
        <v>0.5</v>
      </c>
      <c r="H25" s="1">
        <f t="shared" si="41"/>
        <v>0.25</v>
      </c>
      <c r="I25" s="1">
        <f t="shared" si="0"/>
        <v>0.40641909465918036</v>
      </c>
      <c r="J25" s="1">
        <f t="shared" si="1"/>
        <v>0.20320954732959018</v>
      </c>
      <c r="K25" s="1">
        <f t="shared" si="42"/>
        <v>0.14533333333333334</v>
      </c>
      <c r="L25" s="1">
        <f t="shared" ca="1" si="43"/>
        <v>0.29771536736632581</v>
      </c>
      <c r="M25" s="1">
        <f t="shared" ca="1" si="2"/>
        <v>0.19543595061197924</v>
      </c>
      <c r="N25" s="1">
        <f ca="1">2*'Control-Roll'!W25/D25</f>
        <v>0.3477153673663258</v>
      </c>
      <c r="O25" s="1">
        <f>2*'Control-Roll'!X25/D25</f>
        <v>0.80000000000000016</v>
      </c>
      <c r="P25" s="1">
        <f t="shared" ca="1" si="3"/>
        <v>0.53485904720603983</v>
      </c>
      <c r="Q25" s="1">
        <f t="shared" si="4"/>
        <v>0</v>
      </c>
      <c r="R25" s="19">
        <f t="shared" si="27"/>
        <v>1.9397667876065612</v>
      </c>
      <c r="S25" s="19">
        <f t="shared" si="28"/>
        <v>7.6203580248596317E-2</v>
      </c>
      <c r="T25" s="19">
        <f t="shared" si="44"/>
        <v>0.25</v>
      </c>
      <c r="U25" s="1">
        <f t="shared" si="45"/>
        <v>1</v>
      </c>
      <c r="V25" s="1">
        <f t="shared" si="46"/>
        <v>1.1000000000000001</v>
      </c>
      <c r="W25" s="1"/>
      <c r="X25" s="1">
        <f t="shared" si="47"/>
        <v>1</v>
      </c>
      <c r="Y25" s="1">
        <f t="shared" si="48"/>
        <v>1</v>
      </c>
      <c r="Z25" s="1">
        <f t="shared" si="49"/>
        <v>0.59799999999999998</v>
      </c>
      <c r="AA25" s="1">
        <f t="shared" si="50"/>
        <v>0.64</v>
      </c>
      <c r="AB25" s="1">
        <f t="shared" si="29"/>
        <v>0.95988181135316342</v>
      </c>
      <c r="AC25" s="1">
        <f t="shared" si="30"/>
        <v>0.91444296298315586</v>
      </c>
      <c r="AD25" s="1">
        <f t="shared" si="31"/>
        <v>9.8420572570645728</v>
      </c>
      <c r="AF25" s="1">
        <f t="shared" si="51"/>
        <v>0</v>
      </c>
      <c r="AG25" s="1">
        <f t="shared" si="52"/>
        <v>0.65384615384615385</v>
      </c>
      <c r="AH25" s="1">
        <f t="shared" si="53"/>
        <v>0.19930167141940575</v>
      </c>
      <c r="AI25" s="1">
        <f t="shared" si="54"/>
        <v>1</v>
      </c>
      <c r="AJ25" s="1">
        <f t="shared" si="32"/>
        <v>9.8420572570645728</v>
      </c>
      <c r="AK25" s="1">
        <f t="shared" si="55"/>
        <v>0</v>
      </c>
      <c r="AL25" s="16">
        <f t="shared" si="56"/>
        <v>6.3400000000000003E-6</v>
      </c>
      <c r="AM25" s="16">
        <f t="shared" si="57"/>
        <v>2079515.0598781686</v>
      </c>
      <c r="AN25" s="1">
        <f t="shared" si="58"/>
        <v>1</v>
      </c>
      <c r="AP25" s="1">
        <f t="shared" si="5"/>
        <v>0.40641909465918036</v>
      </c>
      <c r="AQ25" s="1">
        <f t="shared" si="6"/>
        <v>0.20320954732959018</v>
      </c>
      <c r="AR25" s="1">
        <f t="shared" ca="1" si="7"/>
        <v>0.19543595061197924</v>
      </c>
      <c r="AS25" s="1">
        <f t="shared" ca="1" si="33"/>
        <v>0.53485904720603983</v>
      </c>
      <c r="AT25" s="19">
        <f t="shared" si="8"/>
        <v>0</v>
      </c>
      <c r="AV25" s="1">
        <f t="shared" si="9"/>
        <v>1.7320508075688772</v>
      </c>
      <c r="AW25" s="1">
        <f t="shared" si="10"/>
        <v>0.35667493164243419</v>
      </c>
      <c r="AX25" s="1">
        <f t="shared" si="11"/>
        <v>0.17833746582121709</v>
      </c>
      <c r="AY25" s="1">
        <f t="shared" si="12"/>
        <v>0.21800000000000003</v>
      </c>
      <c r="AZ25" s="1">
        <f t="shared" ca="1" si="13"/>
        <v>0.44657305104948875</v>
      </c>
      <c r="BA25" s="1">
        <f t="shared" ca="1" si="14"/>
        <v>0.17485902589830524</v>
      </c>
      <c r="BB25" s="1">
        <f t="shared" ca="1" si="15"/>
        <v>0.5215730510494887</v>
      </c>
      <c r="BC25" s="1">
        <f t="shared" si="16"/>
        <v>1.2000000000000002</v>
      </c>
      <c r="BD25" s="1">
        <f t="shared" ca="1" si="17"/>
        <v>0.45396395452606925</v>
      </c>
      <c r="BE25" s="19">
        <f t="shared" si="18"/>
        <v>0</v>
      </c>
      <c r="BF25" s="1"/>
      <c r="BG25" s="1">
        <f t="shared" ca="1" si="19"/>
        <v>0.29771536736632581</v>
      </c>
      <c r="BH25" s="1">
        <f t="shared" ca="1" si="20"/>
        <v>0.36972787161776299</v>
      </c>
      <c r="BI25" s="1">
        <f t="shared" ca="1" si="21"/>
        <v>0.1848639358088815</v>
      </c>
      <c r="BJ25" s="1">
        <f t="shared" ca="1" si="22"/>
        <v>0.18483345838872717</v>
      </c>
      <c r="BK25" s="61">
        <f t="shared" ca="1" si="34"/>
        <v>0.13036694450762062</v>
      </c>
      <c r="BL25" s="19">
        <f t="shared" ca="1" si="23"/>
        <v>1.7647622647381407</v>
      </c>
      <c r="BM25" s="16"/>
      <c r="BN25" s="1">
        <f t="shared" si="59"/>
        <v>0.95988181135316342</v>
      </c>
      <c r="BO25" s="1">
        <f t="shared" si="24"/>
        <v>0.7607453455572103</v>
      </c>
      <c r="BP25" s="1">
        <f t="shared" si="25"/>
        <v>0.52746115494271972</v>
      </c>
      <c r="BQ25" s="1">
        <f t="shared" si="26"/>
        <v>0.9086143263613351</v>
      </c>
      <c r="BR25" s="1">
        <f ca="1">1/(PI()*F25*(0.38-R25/3000+R25^2/15000)*'Aerodynamics-Flight'!BV25+1/((1+0.03*('Geometry-Fuselage'!D25/D25)+2*('Geometry-Fuselage'!D25/D25)^2)*1))</f>
        <v>0.66056234306192652</v>
      </c>
      <c r="BS25" s="1">
        <f t="shared" ca="1" si="35"/>
        <v>0.77664067166015727</v>
      </c>
      <c r="BT25" s="9"/>
      <c r="CC25" s="32" t="s">
        <v>514</v>
      </c>
      <c r="CD25" s="1">
        <f>-(CD23-0.25*CD7)</f>
        <v>0</v>
      </c>
      <c r="CE25" s="32" t="s">
        <v>4</v>
      </c>
      <c r="CL25" s="32" t="s">
        <v>514</v>
      </c>
      <c r="CM25" s="1">
        <f>-(CM23-0.25*CD7)</f>
        <v>0</v>
      </c>
      <c r="CN25" s="32" t="s">
        <v>4</v>
      </c>
      <c r="CS25" s="32" t="s">
        <v>514</v>
      </c>
      <c r="CT25" s="1">
        <f>-(CT23-0.25*CD7)</f>
        <v>0</v>
      </c>
      <c r="CU25" s="32" t="s">
        <v>4</v>
      </c>
      <c r="CZ25" s="32" t="s">
        <v>514</v>
      </c>
      <c r="DA25" s="1">
        <f>-(DA23-0.25*CD7)</f>
        <v>0</v>
      </c>
      <c r="DB25" s="32" t="s">
        <v>4</v>
      </c>
    </row>
    <row r="26" spans="3:106" x14ac:dyDescent="0.25">
      <c r="C26" s="1">
        <f t="shared" si="36"/>
        <v>0.30481432099438527</v>
      </c>
      <c r="D26" s="1">
        <f t="shared" si="37"/>
        <v>3</v>
      </c>
      <c r="E26" s="1">
        <f t="shared" si="38"/>
        <v>0.91444296298315586</v>
      </c>
      <c r="F26" s="1">
        <f t="shared" si="39"/>
        <v>9.8420572570645728</v>
      </c>
      <c r="G26" s="1">
        <f t="shared" si="40"/>
        <v>0.5</v>
      </c>
      <c r="H26" s="1">
        <f t="shared" si="41"/>
        <v>0.25</v>
      </c>
      <c r="I26" s="1">
        <f t="shared" si="0"/>
        <v>0.40641909465918036</v>
      </c>
      <c r="J26" s="1">
        <f t="shared" si="1"/>
        <v>0.20320954732959018</v>
      </c>
      <c r="K26" s="1">
        <f t="shared" si="42"/>
        <v>0.14533333333333334</v>
      </c>
      <c r="L26" s="1">
        <f t="shared" ca="1" si="43"/>
        <v>0.29771536736632581</v>
      </c>
      <c r="M26" s="1">
        <f t="shared" ca="1" si="2"/>
        <v>0.19543595061197924</v>
      </c>
      <c r="N26" s="1">
        <f ca="1">2*'Control-Roll'!W26/D26</f>
        <v>0.3477153673663258</v>
      </c>
      <c r="O26" s="1">
        <f>2*'Control-Roll'!X26/D26</f>
        <v>0.80000000000000016</v>
      </c>
      <c r="P26" s="1">
        <f t="shared" ca="1" si="3"/>
        <v>0.53485904720603983</v>
      </c>
      <c r="Q26" s="1">
        <f t="shared" si="4"/>
        <v>0</v>
      </c>
      <c r="R26" s="19">
        <f t="shared" si="27"/>
        <v>1.9397667876065612</v>
      </c>
      <c r="S26" s="19">
        <f t="shared" si="28"/>
        <v>7.6203580248596317E-2</v>
      </c>
      <c r="T26" s="19">
        <f t="shared" si="44"/>
        <v>0.25</v>
      </c>
      <c r="U26" s="1">
        <f t="shared" si="45"/>
        <v>1</v>
      </c>
      <c r="V26" s="1">
        <f t="shared" si="46"/>
        <v>1.1000000000000001</v>
      </c>
      <c r="W26" s="1"/>
      <c r="X26" s="1">
        <f t="shared" si="47"/>
        <v>1</v>
      </c>
      <c r="Y26" s="1">
        <f t="shared" si="48"/>
        <v>1</v>
      </c>
      <c r="Z26" s="1">
        <f t="shared" si="49"/>
        <v>0.59799999999999998</v>
      </c>
      <c r="AA26" s="1">
        <f t="shared" si="50"/>
        <v>0.64</v>
      </c>
      <c r="AB26" s="1">
        <f t="shared" si="29"/>
        <v>0.95988181135316342</v>
      </c>
      <c r="AC26" s="1">
        <f t="shared" si="30"/>
        <v>0.91444296298315586</v>
      </c>
      <c r="AD26" s="1">
        <f t="shared" si="31"/>
        <v>9.8420572570645728</v>
      </c>
      <c r="AF26" s="1">
        <f t="shared" si="51"/>
        <v>0</v>
      </c>
      <c r="AG26" s="1">
        <f t="shared" si="52"/>
        <v>0.65384615384615385</v>
      </c>
      <c r="AH26" s="1">
        <f t="shared" si="53"/>
        <v>0.19930167141940575</v>
      </c>
      <c r="AI26" s="1">
        <f t="shared" si="54"/>
        <v>1</v>
      </c>
      <c r="AJ26" s="1">
        <f t="shared" si="32"/>
        <v>9.8420572570645728</v>
      </c>
      <c r="AK26" s="1">
        <f t="shared" si="55"/>
        <v>0</v>
      </c>
      <c r="AL26" s="16">
        <f t="shared" si="56"/>
        <v>6.3400000000000003E-6</v>
      </c>
      <c r="AM26" s="16">
        <f t="shared" si="57"/>
        <v>2079515.0598781686</v>
      </c>
      <c r="AN26" s="1">
        <f t="shared" si="58"/>
        <v>1</v>
      </c>
      <c r="AP26" s="1">
        <f t="shared" si="5"/>
        <v>0.40641909465918036</v>
      </c>
      <c r="AQ26" s="1">
        <f t="shared" si="6"/>
        <v>0.20320954732959018</v>
      </c>
      <c r="AR26" s="1">
        <f t="shared" ca="1" si="7"/>
        <v>0.19543595061197924</v>
      </c>
      <c r="AS26" s="1">
        <f t="shared" ca="1" si="33"/>
        <v>0.53485904720603983</v>
      </c>
      <c r="AT26" s="19">
        <f t="shared" si="8"/>
        <v>0</v>
      </c>
      <c r="AV26" s="1">
        <f t="shared" si="9"/>
        <v>1.7320508075688772</v>
      </c>
      <c r="AW26" s="1">
        <f t="shared" si="10"/>
        <v>0.35667493164243419</v>
      </c>
      <c r="AX26" s="1">
        <f t="shared" si="11"/>
        <v>0.17833746582121709</v>
      </c>
      <c r="AY26" s="1">
        <f t="shared" si="12"/>
        <v>0.21800000000000003</v>
      </c>
      <c r="AZ26" s="1">
        <f t="shared" ca="1" si="13"/>
        <v>0.44657305104948875</v>
      </c>
      <c r="BA26" s="1">
        <f t="shared" ca="1" si="14"/>
        <v>0.17485902589830524</v>
      </c>
      <c r="BB26" s="1">
        <f t="shared" ca="1" si="15"/>
        <v>0.5215730510494887</v>
      </c>
      <c r="BC26" s="1">
        <f t="shared" si="16"/>
        <v>1.2000000000000002</v>
      </c>
      <c r="BD26" s="1">
        <f t="shared" ca="1" si="17"/>
        <v>0.45396395452606925</v>
      </c>
      <c r="BE26" s="19">
        <f t="shared" si="18"/>
        <v>0</v>
      </c>
      <c r="BF26" s="1"/>
      <c r="BG26" s="1">
        <f t="shared" ca="1" si="19"/>
        <v>0.29771536736632581</v>
      </c>
      <c r="BH26" s="1">
        <f t="shared" ca="1" si="20"/>
        <v>0.36972787161776299</v>
      </c>
      <c r="BI26" s="1">
        <f t="shared" ca="1" si="21"/>
        <v>0.1848639358088815</v>
      </c>
      <c r="BJ26" s="1">
        <f t="shared" ca="1" si="22"/>
        <v>0.18483345838872717</v>
      </c>
      <c r="BK26" s="61">
        <f t="shared" ca="1" si="34"/>
        <v>0.13036694450762062</v>
      </c>
      <c r="BL26" s="19">
        <f t="shared" ca="1" si="23"/>
        <v>1.7647622647381407</v>
      </c>
      <c r="BM26" s="16"/>
      <c r="BN26" s="1">
        <f t="shared" si="59"/>
        <v>0.95988181135316342</v>
      </c>
      <c r="BO26" s="1">
        <f t="shared" si="24"/>
        <v>0.7607453455572103</v>
      </c>
      <c r="BP26" s="1">
        <f t="shared" si="25"/>
        <v>0.52746115494271972</v>
      </c>
      <c r="BQ26" s="1">
        <f t="shared" si="26"/>
        <v>0.9086143263613351</v>
      </c>
      <c r="BR26" s="1">
        <f ca="1">1/(PI()*F26*(0.38-R26/3000+R26^2/15000)*'Aerodynamics-Flight'!BV26+1/((1+0.03*('Geometry-Fuselage'!D26/D26)+2*('Geometry-Fuselage'!D26/D26)^2)*1))</f>
        <v>0.66777395267847772</v>
      </c>
      <c r="BS26" s="1">
        <f t="shared" ca="1" si="35"/>
        <v>0.77904454153234104</v>
      </c>
      <c r="BT26" s="9"/>
      <c r="CB26" s="1"/>
    </row>
    <row r="27" spans="3:106" x14ac:dyDescent="0.25">
      <c r="C27" s="1">
        <f t="shared" si="36"/>
        <v>0.30481432099438527</v>
      </c>
      <c r="D27" s="1">
        <f t="shared" si="37"/>
        <v>3</v>
      </c>
      <c r="E27" s="1">
        <f t="shared" si="38"/>
        <v>0.91444296298315586</v>
      </c>
      <c r="F27" s="1">
        <f t="shared" si="39"/>
        <v>9.8420572570645728</v>
      </c>
      <c r="G27" s="1">
        <f t="shared" si="40"/>
        <v>0.5</v>
      </c>
      <c r="H27" s="1">
        <f t="shared" si="41"/>
        <v>0.25</v>
      </c>
      <c r="I27" s="1">
        <f t="shared" si="0"/>
        <v>0.40641909465918036</v>
      </c>
      <c r="J27" s="1">
        <f t="shared" si="1"/>
        <v>0.20320954732959018</v>
      </c>
      <c r="K27" s="1">
        <f t="shared" si="42"/>
        <v>0.14533333333333334</v>
      </c>
      <c r="L27" s="1">
        <f t="shared" ca="1" si="43"/>
        <v>0.29771536736632581</v>
      </c>
      <c r="M27" s="1">
        <f t="shared" ca="1" si="2"/>
        <v>0.19543595061197924</v>
      </c>
      <c r="N27" s="1">
        <f ca="1">2*'Control-Roll'!W27/D27</f>
        <v>0.3477153673663258</v>
      </c>
      <c r="O27" s="1">
        <f>2*'Control-Roll'!X27/D27</f>
        <v>0.80000000000000016</v>
      </c>
      <c r="P27" s="1">
        <f t="shared" ca="1" si="3"/>
        <v>0.53485904720603983</v>
      </c>
      <c r="Q27" s="1">
        <f t="shared" si="4"/>
        <v>0</v>
      </c>
      <c r="R27" s="19">
        <f t="shared" si="27"/>
        <v>1.9397667876065612</v>
      </c>
      <c r="S27" s="19">
        <f t="shared" si="28"/>
        <v>7.6203580248596317E-2</v>
      </c>
      <c r="T27" s="19">
        <f t="shared" si="44"/>
        <v>0.25</v>
      </c>
      <c r="U27" s="1">
        <f t="shared" si="45"/>
        <v>1</v>
      </c>
      <c r="V27" s="1">
        <f t="shared" si="46"/>
        <v>1.1000000000000001</v>
      </c>
      <c r="W27" s="1"/>
      <c r="X27" s="1">
        <f t="shared" si="47"/>
        <v>1</v>
      </c>
      <c r="Y27" s="1">
        <f t="shared" si="48"/>
        <v>1</v>
      </c>
      <c r="Z27" s="1">
        <f t="shared" si="49"/>
        <v>0.59799999999999998</v>
      </c>
      <c r="AA27" s="1">
        <f t="shared" si="50"/>
        <v>0.64</v>
      </c>
      <c r="AB27" s="1">
        <f t="shared" si="29"/>
        <v>0.95988181135316342</v>
      </c>
      <c r="AC27" s="1">
        <f t="shared" si="30"/>
        <v>0.91444296298315586</v>
      </c>
      <c r="AD27" s="1">
        <f t="shared" si="31"/>
        <v>9.8420572570645728</v>
      </c>
      <c r="AF27" s="1">
        <f t="shared" si="51"/>
        <v>0</v>
      </c>
      <c r="AG27" s="1">
        <f t="shared" si="52"/>
        <v>0.65384615384615385</v>
      </c>
      <c r="AH27" s="1">
        <f t="shared" si="53"/>
        <v>0.19930167141940575</v>
      </c>
      <c r="AI27" s="1">
        <f t="shared" si="54"/>
        <v>1</v>
      </c>
      <c r="AJ27" s="1">
        <f t="shared" si="32"/>
        <v>9.8420572570645728</v>
      </c>
      <c r="AK27" s="1">
        <f t="shared" si="55"/>
        <v>0</v>
      </c>
      <c r="AL27" s="16">
        <f t="shared" si="56"/>
        <v>6.3400000000000003E-6</v>
      </c>
      <c r="AM27" s="16">
        <f t="shared" si="57"/>
        <v>2079515.0598781686</v>
      </c>
      <c r="AN27" s="1">
        <f t="shared" si="58"/>
        <v>1</v>
      </c>
      <c r="AP27" s="1">
        <f t="shared" si="5"/>
        <v>0.40641909465918036</v>
      </c>
      <c r="AQ27" s="1">
        <f t="shared" si="6"/>
        <v>0.20320954732959018</v>
      </c>
      <c r="AR27" s="1">
        <f t="shared" ca="1" si="7"/>
        <v>0.19543595061197924</v>
      </c>
      <c r="AS27" s="1">
        <f t="shared" ca="1" si="33"/>
        <v>0.53485904720603983</v>
      </c>
      <c r="AT27" s="19">
        <f t="shared" si="8"/>
        <v>0</v>
      </c>
      <c r="AV27" s="1">
        <f t="shared" si="9"/>
        <v>1.7320508075688772</v>
      </c>
      <c r="AW27" s="1">
        <f t="shared" si="10"/>
        <v>0.35667493164243419</v>
      </c>
      <c r="AX27" s="1">
        <f t="shared" si="11"/>
        <v>0.17833746582121709</v>
      </c>
      <c r="AY27" s="1">
        <f t="shared" si="12"/>
        <v>0.21800000000000003</v>
      </c>
      <c r="AZ27" s="1">
        <f t="shared" ca="1" si="13"/>
        <v>0.44657305104948875</v>
      </c>
      <c r="BA27" s="1">
        <f t="shared" ca="1" si="14"/>
        <v>0.17485902589830524</v>
      </c>
      <c r="BB27" s="1">
        <f t="shared" ca="1" si="15"/>
        <v>0.5215730510494887</v>
      </c>
      <c r="BC27" s="1">
        <f t="shared" si="16"/>
        <v>1.2000000000000002</v>
      </c>
      <c r="BD27" s="1">
        <f t="shared" ca="1" si="17"/>
        <v>0.45396395452606925</v>
      </c>
      <c r="BE27" s="19">
        <f t="shared" si="18"/>
        <v>0</v>
      </c>
      <c r="BF27" s="1"/>
      <c r="BG27" s="1">
        <f t="shared" ca="1" si="19"/>
        <v>0.29771536736632581</v>
      </c>
      <c r="BH27" s="1">
        <f t="shared" ca="1" si="20"/>
        <v>0.36972787161776299</v>
      </c>
      <c r="BI27" s="1">
        <f t="shared" ca="1" si="21"/>
        <v>0.1848639358088815</v>
      </c>
      <c r="BJ27" s="1">
        <f t="shared" ca="1" si="22"/>
        <v>0.18483345838872717</v>
      </c>
      <c r="BK27" s="61">
        <f t="shared" ca="1" si="34"/>
        <v>0.13036694450762062</v>
      </c>
      <c r="BL27" s="19">
        <f t="shared" ca="1" si="23"/>
        <v>1.7647622647381407</v>
      </c>
      <c r="BM27" s="16"/>
      <c r="BN27" s="1">
        <f t="shared" si="59"/>
        <v>0.95988181135316342</v>
      </c>
      <c r="BO27" s="1">
        <f t="shared" si="24"/>
        <v>0.7607453455572103</v>
      </c>
      <c r="BP27" s="1">
        <f t="shared" si="25"/>
        <v>0.52746115494271972</v>
      </c>
      <c r="BQ27" s="1">
        <f t="shared" si="26"/>
        <v>0.9086143263613351</v>
      </c>
      <c r="BR27" s="1">
        <f ca="1">1/(PI()*F27*(0.38-R27/3000+R27^2/15000)*'Aerodynamics-Flight'!BV27+1/((1+0.03*('Geometry-Fuselage'!D27/D27)+2*('Geometry-Fuselage'!D27/D27)^2)*1))</f>
        <v>0.67425493231592293</v>
      </c>
      <c r="BS27" s="1">
        <f t="shared" ca="1" si="35"/>
        <v>0.78120486807815614</v>
      </c>
      <c r="BT27" s="9"/>
      <c r="CB27" s="1"/>
    </row>
    <row r="28" spans="3:106" x14ac:dyDescent="0.25">
      <c r="C28" s="1">
        <f t="shared" si="36"/>
        <v>0.30481432099438527</v>
      </c>
      <c r="D28" s="1">
        <f t="shared" si="37"/>
        <v>3</v>
      </c>
      <c r="E28" s="1">
        <f t="shared" si="38"/>
        <v>0.91444296298315586</v>
      </c>
      <c r="F28" s="1">
        <f t="shared" si="39"/>
        <v>9.8420572570645728</v>
      </c>
      <c r="G28" s="1">
        <f t="shared" si="40"/>
        <v>0.5</v>
      </c>
      <c r="H28" s="1">
        <f t="shared" si="41"/>
        <v>0.25</v>
      </c>
      <c r="I28" s="1">
        <f t="shared" si="0"/>
        <v>0.40641909465918036</v>
      </c>
      <c r="J28" s="1">
        <f t="shared" si="1"/>
        <v>0.20320954732959018</v>
      </c>
      <c r="K28" s="1">
        <f t="shared" si="42"/>
        <v>0.14533333333333334</v>
      </c>
      <c r="L28" s="1">
        <f t="shared" ca="1" si="43"/>
        <v>0.29771536736632581</v>
      </c>
      <c r="M28" s="1">
        <f t="shared" ca="1" si="2"/>
        <v>0.19543595061197924</v>
      </c>
      <c r="N28" s="1">
        <f ca="1">2*'Control-Roll'!W28/D28</f>
        <v>0.3477153673663258</v>
      </c>
      <c r="O28" s="1">
        <f>2*'Control-Roll'!X28/D28</f>
        <v>0.80000000000000016</v>
      </c>
      <c r="P28" s="1">
        <f t="shared" ca="1" si="3"/>
        <v>0.53485904720603983</v>
      </c>
      <c r="Q28" s="1">
        <f t="shared" si="4"/>
        <v>0</v>
      </c>
      <c r="R28" s="19">
        <f t="shared" si="27"/>
        <v>1.9397667876065612</v>
      </c>
      <c r="S28" s="19">
        <f t="shared" si="28"/>
        <v>7.6203580248596317E-2</v>
      </c>
      <c r="T28" s="19">
        <f t="shared" si="44"/>
        <v>0.25</v>
      </c>
      <c r="U28" s="1">
        <f t="shared" si="45"/>
        <v>1</v>
      </c>
      <c r="V28" s="1">
        <f t="shared" si="46"/>
        <v>1.1000000000000001</v>
      </c>
      <c r="W28" s="1"/>
      <c r="X28" s="1">
        <f t="shared" si="47"/>
        <v>1</v>
      </c>
      <c r="Y28" s="1">
        <f t="shared" si="48"/>
        <v>1</v>
      </c>
      <c r="Z28" s="1">
        <f t="shared" si="49"/>
        <v>0.59799999999999998</v>
      </c>
      <c r="AA28" s="1">
        <f t="shared" si="50"/>
        <v>0.64</v>
      </c>
      <c r="AB28" s="1">
        <f t="shared" si="29"/>
        <v>0.95988181135316342</v>
      </c>
      <c r="AC28" s="1">
        <f t="shared" si="30"/>
        <v>0.91444296298315586</v>
      </c>
      <c r="AD28" s="1">
        <f t="shared" si="31"/>
        <v>9.8420572570645728</v>
      </c>
      <c r="AF28" s="1">
        <f t="shared" si="51"/>
        <v>0</v>
      </c>
      <c r="AG28" s="1">
        <f t="shared" si="52"/>
        <v>0.65384615384615385</v>
      </c>
      <c r="AH28" s="1">
        <f t="shared" si="53"/>
        <v>0.19930167141940575</v>
      </c>
      <c r="AI28" s="1">
        <f t="shared" si="54"/>
        <v>1</v>
      </c>
      <c r="AJ28" s="1">
        <f t="shared" si="32"/>
        <v>9.8420572570645728</v>
      </c>
      <c r="AK28" s="1">
        <f t="shared" si="55"/>
        <v>0</v>
      </c>
      <c r="AL28" s="16">
        <f t="shared" si="56"/>
        <v>6.3400000000000003E-6</v>
      </c>
      <c r="AM28" s="16">
        <f t="shared" si="57"/>
        <v>2079515.0598781686</v>
      </c>
      <c r="AN28" s="1">
        <f t="shared" si="58"/>
        <v>1</v>
      </c>
      <c r="AP28" s="1">
        <f t="shared" si="5"/>
        <v>0.40641909465918036</v>
      </c>
      <c r="AQ28" s="1">
        <f t="shared" si="6"/>
        <v>0.20320954732959018</v>
      </c>
      <c r="AR28" s="1">
        <f t="shared" ca="1" si="7"/>
        <v>0.19543595061197924</v>
      </c>
      <c r="AS28" s="1">
        <f t="shared" ca="1" si="33"/>
        <v>0.53485904720603983</v>
      </c>
      <c r="AT28" s="19">
        <f t="shared" si="8"/>
        <v>0</v>
      </c>
      <c r="AV28" s="1">
        <f t="shared" si="9"/>
        <v>1.7320508075688772</v>
      </c>
      <c r="AW28" s="1">
        <f t="shared" si="10"/>
        <v>0.35667493164243419</v>
      </c>
      <c r="AX28" s="1">
        <f t="shared" si="11"/>
        <v>0.17833746582121709</v>
      </c>
      <c r="AY28" s="1">
        <f t="shared" si="12"/>
        <v>0.21800000000000003</v>
      </c>
      <c r="AZ28" s="1">
        <f t="shared" ca="1" si="13"/>
        <v>0.44657305104948875</v>
      </c>
      <c r="BA28" s="1">
        <f t="shared" ca="1" si="14"/>
        <v>0.17485902589830524</v>
      </c>
      <c r="BB28" s="1">
        <f t="shared" ca="1" si="15"/>
        <v>0.5215730510494887</v>
      </c>
      <c r="BC28" s="1">
        <f t="shared" si="16"/>
        <v>1.2000000000000002</v>
      </c>
      <c r="BD28" s="1">
        <f t="shared" ca="1" si="17"/>
        <v>0.45396395452606925</v>
      </c>
      <c r="BE28" s="19">
        <f t="shared" si="18"/>
        <v>0</v>
      </c>
      <c r="BF28" s="1"/>
      <c r="BG28" s="1">
        <f t="shared" ca="1" si="19"/>
        <v>0.29771536736632581</v>
      </c>
      <c r="BH28" s="1">
        <f t="shared" ca="1" si="20"/>
        <v>0.36972787161776299</v>
      </c>
      <c r="BI28" s="1">
        <f t="shared" ca="1" si="21"/>
        <v>0.1848639358088815</v>
      </c>
      <c r="BJ28" s="1">
        <f t="shared" ca="1" si="22"/>
        <v>0.18483345838872717</v>
      </c>
      <c r="BK28" s="61">
        <f t="shared" ca="1" si="34"/>
        <v>0.13036694450762062</v>
      </c>
      <c r="BL28" s="19">
        <f t="shared" ca="1" si="23"/>
        <v>1.7647622647381407</v>
      </c>
      <c r="BM28" s="16"/>
      <c r="BN28" s="1">
        <f t="shared" si="59"/>
        <v>0.95988181135316342</v>
      </c>
      <c r="BO28" s="1">
        <f t="shared" si="24"/>
        <v>0.7607453455572103</v>
      </c>
      <c r="BP28" s="1">
        <f t="shared" si="25"/>
        <v>0.52746115494271972</v>
      </c>
      <c r="BQ28" s="1">
        <f t="shared" si="26"/>
        <v>0.9086143263613351</v>
      </c>
      <c r="BR28" s="1">
        <f ca="1">1/(PI()*F28*(0.38-R28/3000+R28^2/15000)*'Aerodynamics-Flight'!BV28+1/((1+0.03*('Geometry-Fuselage'!D28/D28)+2*('Geometry-Fuselage'!D28/D28)^2)*1))</f>
        <v>0.67986596745890593</v>
      </c>
      <c r="BS28" s="1">
        <f t="shared" ca="1" si="35"/>
        <v>0.78307521312581707</v>
      </c>
      <c r="BT28" s="9"/>
      <c r="BU28" s="9"/>
      <c r="BV28" s="1"/>
      <c r="CB28" s="1"/>
    </row>
    <row r="29" spans="3:106" x14ac:dyDescent="0.25">
      <c r="C29" s="1">
        <f t="shared" si="36"/>
        <v>0.30481432099438527</v>
      </c>
      <c r="D29" s="1">
        <f t="shared" si="37"/>
        <v>3</v>
      </c>
      <c r="E29" s="1">
        <f t="shared" si="38"/>
        <v>0.91444296298315586</v>
      </c>
      <c r="F29" s="1">
        <f t="shared" si="39"/>
        <v>9.8420572570645728</v>
      </c>
      <c r="G29" s="1">
        <f t="shared" si="40"/>
        <v>0.5</v>
      </c>
      <c r="H29" s="1">
        <f t="shared" si="41"/>
        <v>0.25</v>
      </c>
      <c r="I29" s="1">
        <f t="shared" si="0"/>
        <v>0.40641909465918036</v>
      </c>
      <c r="J29" s="1">
        <f t="shared" si="1"/>
        <v>0.20320954732959018</v>
      </c>
      <c r="K29" s="1">
        <f t="shared" si="42"/>
        <v>0.14533333333333334</v>
      </c>
      <c r="L29" s="1">
        <f t="shared" ca="1" si="43"/>
        <v>0.29771536736632581</v>
      </c>
      <c r="M29" s="1">
        <f t="shared" ca="1" si="2"/>
        <v>0.19543595061197924</v>
      </c>
      <c r="N29" s="1">
        <f ca="1">2*'Control-Roll'!W29/D29</f>
        <v>0.3477153673663258</v>
      </c>
      <c r="O29" s="1">
        <f>2*'Control-Roll'!X29/D29</f>
        <v>0.80000000000000016</v>
      </c>
      <c r="P29" s="1">
        <f t="shared" ca="1" si="3"/>
        <v>0.53485904720603983</v>
      </c>
      <c r="Q29" s="1">
        <f t="shared" si="4"/>
        <v>0</v>
      </c>
      <c r="R29" s="19">
        <f t="shared" si="27"/>
        <v>1.9397667876065612</v>
      </c>
      <c r="S29" s="19">
        <f t="shared" si="28"/>
        <v>7.6203580248596317E-2</v>
      </c>
      <c r="T29" s="19">
        <f t="shared" si="44"/>
        <v>0.25</v>
      </c>
      <c r="U29" s="1">
        <f t="shared" si="45"/>
        <v>1</v>
      </c>
      <c r="V29" s="1">
        <f t="shared" si="46"/>
        <v>1.1000000000000001</v>
      </c>
      <c r="W29" s="1"/>
      <c r="X29" s="1">
        <f t="shared" si="47"/>
        <v>1</v>
      </c>
      <c r="Y29" s="1">
        <f t="shared" si="48"/>
        <v>1</v>
      </c>
      <c r="Z29" s="1">
        <f t="shared" si="49"/>
        <v>0.59799999999999998</v>
      </c>
      <c r="AA29" s="1">
        <f t="shared" si="50"/>
        <v>0.64</v>
      </c>
      <c r="AB29" s="1">
        <f t="shared" si="29"/>
        <v>0.95988181135316342</v>
      </c>
      <c r="AC29" s="1">
        <f t="shared" si="30"/>
        <v>0.91444296298315586</v>
      </c>
      <c r="AD29" s="1">
        <f t="shared" si="31"/>
        <v>9.8420572570645728</v>
      </c>
      <c r="AF29" s="1">
        <f t="shared" si="51"/>
        <v>0</v>
      </c>
      <c r="AG29" s="1">
        <f t="shared" si="52"/>
        <v>0.65384615384615385</v>
      </c>
      <c r="AH29" s="1">
        <f t="shared" si="53"/>
        <v>0.19930167141940575</v>
      </c>
      <c r="AI29" s="1">
        <f t="shared" si="54"/>
        <v>1</v>
      </c>
      <c r="AJ29" s="1">
        <f t="shared" si="32"/>
        <v>9.8420572570645728</v>
      </c>
      <c r="AK29" s="1">
        <f t="shared" si="55"/>
        <v>0</v>
      </c>
      <c r="AL29" s="16">
        <f t="shared" si="56"/>
        <v>6.3400000000000003E-6</v>
      </c>
      <c r="AM29" s="16">
        <f t="shared" si="57"/>
        <v>2079515.0598781686</v>
      </c>
      <c r="AN29" s="1">
        <f t="shared" si="58"/>
        <v>1</v>
      </c>
      <c r="AP29" s="1">
        <f t="shared" si="5"/>
        <v>0.40641909465918036</v>
      </c>
      <c r="AQ29" s="1">
        <f t="shared" si="6"/>
        <v>0.20320954732959018</v>
      </c>
      <c r="AR29" s="1">
        <f t="shared" ca="1" si="7"/>
        <v>0.19543595061197924</v>
      </c>
      <c r="AS29" s="1">
        <f t="shared" ca="1" si="33"/>
        <v>0.53485904720603983</v>
      </c>
      <c r="AT29" s="19">
        <f t="shared" si="8"/>
        <v>0</v>
      </c>
      <c r="AV29" s="1">
        <f t="shared" si="9"/>
        <v>1.7320508075688772</v>
      </c>
      <c r="AW29" s="1">
        <f t="shared" si="10"/>
        <v>0.35667493164243419</v>
      </c>
      <c r="AX29" s="1">
        <f t="shared" si="11"/>
        <v>0.17833746582121709</v>
      </c>
      <c r="AY29" s="1">
        <f t="shared" si="12"/>
        <v>0.21800000000000003</v>
      </c>
      <c r="AZ29" s="1">
        <f t="shared" ca="1" si="13"/>
        <v>0.44657305104948875</v>
      </c>
      <c r="BA29" s="1">
        <f t="shared" ca="1" si="14"/>
        <v>0.17485902589830524</v>
      </c>
      <c r="BB29" s="1">
        <f t="shared" ca="1" si="15"/>
        <v>0.5215730510494887</v>
      </c>
      <c r="BC29" s="1">
        <f t="shared" si="16"/>
        <v>1.2000000000000002</v>
      </c>
      <c r="BD29" s="1">
        <f t="shared" ca="1" si="17"/>
        <v>0.45396395452606925</v>
      </c>
      <c r="BE29" s="19">
        <f t="shared" si="18"/>
        <v>0</v>
      </c>
      <c r="BF29" s="1"/>
      <c r="BG29" s="1">
        <f t="shared" ca="1" si="19"/>
        <v>0.29771536736632581</v>
      </c>
      <c r="BH29" s="1">
        <f t="shared" ca="1" si="20"/>
        <v>0.36972787161776299</v>
      </c>
      <c r="BI29" s="1">
        <f t="shared" ca="1" si="21"/>
        <v>0.1848639358088815</v>
      </c>
      <c r="BJ29" s="1">
        <f t="shared" ca="1" si="22"/>
        <v>0.18483345838872717</v>
      </c>
      <c r="BK29" s="61">
        <f t="shared" ca="1" si="34"/>
        <v>0.13036694450762062</v>
      </c>
      <c r="BL29" s="19">
        <f t="shared" ca="1" si="23"/>
        <v>1.7647622647381407</v>
      </c>
      <c r="BM29" s="16"/>
      <c r="BN29" s="1">
        <f t="shared" si="59"/>
        <v>0.95988181135316342</v>
      </c>
      <c r="BO29" s="1">
        <f t="shared" si="24"/>
        <v>0.7607453455572103</v>
      </c>
      <c r="BP29" s="1">
        <f t="shared" si="25"/>
        <v>0.52746115494271972</v>
      </c>
      <c r="BQ29" s="1">
        <f t="shared" si="26"/>
        <v>0.9086143263613351</v>
      </c>
      <c r="BR29" s="1">
        <f ca="1">1/(PI()*F29*(0.38-R29/3000+R29^2/15000)*'Aerodynamics-Flight'!BV29+1/((1+0.03*('Geometry-Fuselage'!D29/D29)+2*('Geometry-Fuselage'!D29/D29)^2)*1))</f>
        <v>0.68511132456501045</v>
      </c>
      <c r="BS29" s="1">
        <f t="shared" ca="1" si="35"/>
        <v>0.78482366549451854</v>
      </c>
      <c r="BT29" s="9"/>
      <c r="BU29" s="9"/>
      <c r="BV29" s="1"/>
      <c r="CB29" s="1"/>
    </row>
    <row r="30" spans="3:106" x14ac:dyDescent="0.25">
      <c r="C30" s="1">
        <f t="shared" si="36"/>
        <v>0.30481432099438527</v>
      </c>
      <c r="D30" s="1">
        <f t="shared" si="37"/>
        <v>3</v>
      </c>
      <c r="E30" s="1">
        <f t="shared" si="38"/>
        <v>0.91444296298315586</v>
      </c>
      <c r="F30" s="1">
        <f t="shared" si="39"/>
        <v>9.8420572570645728</v>
      </c>
      <c r="G30" s="1">
        <f t="shared" si="40"/>
        <v>0.5</v>
      </c>
      <c r="H30" s="1">
        <f t="shared" si="41"/>
        <v>0.25</v>
      </c>
      <c r="I30" s="1">
        <f t="shared" si="0"/>
        <v>0.40641909465918036</v>
      </c>
      <c r="J30" s="1">
        <f t="shared" si="1"/>
        <v>0.20320954732959018</v>
      </c>
      <c r="K30" s="1">
        <f t="shared" si="42"/>
        <v>0.14533333333333334</v>
      </c>
      <c r="L30" s="1">
        <f t="shared" ca="1" si="43"/>
        <v>0.29771536736632581</v>
      </c>
      <c r="M30" s="1">
        <f t="shared" ca="1" si="2"/>
        <v>0.19543595061197924</v>
      </c>
      <c r="N30" s="1">
        <f ca="1">2*'Control-Roll'!W30/D30</f>
        <v>0.3477153673663258</v>
      </c>
      <c r="O30" s="1">
        <f>2*'Control-Roll'!X30/D30</f>
        <v>0.80000000000000016</v>
      </c>
      <c r="P30" s="1">
        <f t="shared" ca="1" si="3"/>
        <v>0.53485904720603983</v>
      </c>
      <c r="Q30" s="1">
        <f t="shared" si="4"/>
        <v>0</v>
      </c>
      <c r="R30" s="19">
        <f t="shared" si="27"/>
        <v>1.9397667876065612</v>
      </c>
      <c r="S30" s="19">
        <f t="shared" si="28"/>
        <v>7.6203580248596317E-2</v>
      </c>
      <c r="T30" s="19">
        <f t="shared" si="44"/>
        <v>0.25</v>
      </c>
      <c r="U30" s="1">
        <f t="shared" si="45"/>
        <v>1</v>
      </c>
      <c r="V30" s="1">
        <f t="shared" si="46"/>
        <v>1.1000000000000001</v>
      </c>
      <c r="W30" s="1"/>
      <c r="X30" s="1">
        <f t="shared" si="47"/>
        <v>1</v>
      </c>
      <c r="Y30" s="1">
        <f t="shared" si="48"/>
        <v>1</v>
      </c>
      <c r="Z30" s="1">
        <f t="shared" si="49"/>
        <v>0.59799999999999998</v>
      </c>
      <c r="AA30" s="1">
        <f t="shared" si="50"/>
        <v>0.64</v>
      </c>
      <c r="AB30" s="1">
        <f t="shared" si="29"/>
        <v>0.95988181135316342</v>
      </c>
      <c r="AC30" s="1">
        <f t="shared" si="30"/>
        <v>0.91444296298315586</v>
      </c>
      <c r="AD30" s="1">
        <f t="shared" si="31"/>
        <v>9.8420572570645728</v>
      </c>
      <c r="AF30" s="1">
        <f t="shared" si="51"/>
        <v>0</v>
      </c>
      <c r="AG30" s="1">
        <f t="shared" si="52"/>
        <v>0.65384615384615385</v>
      </c>
      <c r="AH30" s="1">
        <f t="shared" si="53"/>
        <v>0.19930167141940575</v>
      </c>
      <c r="AI30" s="1">
        <f t="shared" si="54"/>
        <v>1</v>
      </c>
      <c r="AJ30" s="1">
        <f t="shared" si="32"/>
        <v>9.8420572570645728</v>
      </c>
      <c r="AK30" s="1">
        <f t="shared" si="55"/>
        <v>0</v>
      </c>
      <c r="AL30" s="16">
        <f t="shared" si="56"/>
        <v>6.3400000000000003E-6</v>
      </c>
      <c r="AM30" s="16">
        <f t="shared" si="57"/>
        <v>2079515.0598781686</v>
      </c>
      <c r="AN30" s="1">
        <f t="shared" si="58"/>
        <v>1</v>
      </c>
      <c r="AP30" s="1">
        <f t="shared" si="5"/>
        <v>0.40641909465918036</v>
      </c>
      <c r="AQ30" s="1">
        <f t="shared" si="6"/>
        <v>0.20320954732959018</v>
      </c>
      <c r="AR30" s="1">
        <f t="shared" ca="1" si="7"/>
        <v>0.19543595061197924</v>
      </c>
      <c r="AS30" s="1">
        <f t="shared" ca="1" si="33"/>
        <v>0.53485904720603983</v>
      </c>
      <c r="AT30" s="19">
        <f t="shared" si="8"/>
        <v>0</v>
      </c>
      <c r="AV30" s="1">
        <f t="shared" si="9"/>
        <v>1.7320508075688772</v>
      </c>
      <c r="AW30" s="1">
        <f t="shared" si="10"/>
        <v>0.35667493164243419</v>
      </c>
      <c r="AX30" s="1">
        <f t="shared" si="11"/>
        <v>0.17833746582121709</v>
      </c>
      <c r="AY30" s="1">
        <f t="shared" si="12"/>
        <v>0.21800000000000003</v>
      </c>
      <c r="AZ30" s="1">
        <f t="shared" ca="1" si="13"/>
        <v>0.44657305104948875</v>
      </c>
      <c r="BA30" s="1">
        <f t="shared" ca="1" si="14"/>
        <v>0.17485902589830524</v>
      </c>
      <c r="BB30" s="1">
        <f t="shared" ca="1" si="15"/>
        <v>0.5215730510494887</v>
      </c>
      <c r="BC30" s="1">
        <f t="shared" si="16"/>
        <v>1.2000000000000002</v>
      </c>
      <c r="BD30" s="1">
        <f t="shared" ca="1" si="17"/>
        <v>0.45396395452606925</v>
      </c>
      <c r="BE30" s="19">
        <f t="shared" si="18"/>
        <v>0</v>
      </c>
      <c r="BF30" s="1"/>
      <c r="BG30" s="1">
        <f t="shared" ca="1" si="19"/>
        <v>0.29771536736632581</v>
      </c>
      <c r="BH30" s="1">
        <f t="shared" ca="1" si="20"/>
        <v>0.36972787161776299</v>
      </c>
      <c r="BI30" s="1">
        <f t="shared" ca="1" si="21"/>
        <v>0.1848639358088815</v>
      </c>
      <c r="BJ30" s="1">
        <f t="shared" ca="1" si="22"/>
        <v>0.18483345838872717</v>
      </c>
      <c r="BK30" s="61">
        <f t="shared" ca="1" si="34"/>
        <v>0.13036694450762062</v>
      </c>
      <c r="BL30" s="19">
        <f t="shared" ca="1" si="23"/>
        <v>1.7647622647381407</v>
      </c>
      <c r="BM30" s="16"/>
      <c r="BN30" s="1">
        <f t="shared" si="59"/>
        <v>0.95988181135316342</v>
      </c>
      <c r="BO30" s="1">
        <f t="shared" si="24"/>
        <v>0.7607453455572103</v>
      </c>
      <c r="BP30" s="1">
        <f t="shared" si="25"/>
        <v>0.52746115494271972</v>
      </c>
      <c r="BQ30" s="1">
        <f t="shared" si="26"/>
        <v>0.9086143263613351</v>
      </c>
      <c r="BR30" s="1">
        <f ca="1">1/(PI()*F30*(0.38-R30/3000+R30^2/15000)*'Aerodynamics-Flight'!BV30+1/((1+0.03*('Geometry-Fuselage'!D30/D30)+2*('Geometry-Fuselage'!D30/D30)^2)*1))</f>
        <v>0.68895628363787143</v>
      </c>
      <c r="BS30" s="1">
        <f t="shared" ca="1" si="35"/>
        <v>0.78610531851880561</v>
      </c>
      <c r="BT30" s="9"/>
      <c r="BU30" s="9"/>
      <c r="BV30" s="1"/>
    </row>
    <row r="31" spans="3:106" x14ac:dyDescent="0.25">
      <c r="C31" s="1">
        <f t="shared" si="36"/>
        <v>0.30481432099438527</v>
      </c>
      <c r="D31" s="1">
        <f t="shared" si="37"/>
        <v>3</v>
      </c>
      <c r="E31" s="1">
        <f t="shared" si="38"/>
        <v>0.91444296298315586</v>
      </c>
      <c r="F31" s="1">
        <f t="shared" si="39"/>
        <v>9.8420572570645728</v>
      </c>
      <c r="G31" s="1">
        <f t="shared" si="40"/>
        <v>0.5</v>
      </c>
      <c r="H31" s="1">
        <f t="shared" si="41"/>
        <v>0.25</v>
      </c>
      <c r="I31" s="1">
        <f t="shared" si="0"/>
        <v>0.40641909465918036</v>
      </c>
      <c r="J31" s="1">
        <f t="shared" si="1"/>
        <v>0.20320954732959018</v>
      </c>
      <c r="K31" s="1">
        <f t="shared" si="42"/>
        <v>0.14533333333333334</v>
      </c>
      <c r="L31" s="1">
        <f t="shared" ca="1" si="43"/>
        <v>0.29771536736632581</v>
      </c>
      <c r="M31" s="1">
        <f t="shared" ca="1" si="2"/>
        <v>0.19543595061197924</v>
      </c>
      <c r="N31" s="1">
        <f ca="1">2*'Control-Roll'!W31/D31</f>
        <v>0.3477153673663258</v>
      </c>
      <c r="O31" s="1">
        <f>2*'Control-Roll'!X31/D31</f>
        <v>0.80000000000000016</v>
      </c>
      <c r="P31" s="1">
        <f t="shared" ca="1" si="3"/>
        <v>0.53485904720603983</v>
      </c>
      <c r="Q31" s="1">
        <f t="shared" si="4"/>
        <v>0</v>
      </c>
      <c r="R31" s="19">
        <f t="shared" si="27"/>
        <v>1.9397667876065612</v>
      </c>
      <c r="S31" s="19">
        <f t="shared" si="28"/>
        <v>7.6203580248596317E-2</v>
      </c>
      <c r="T31" s="19">
        <f t="shared" si="44"/>
        <v>0.25</v>
      </c>
      <c r="U31" s="1">
        <f t="shared" si="45"/>
        <v>1</v>
      </c>
      <c r="V31" s="1">
        <f t="shared" si="46"/>
        <v>1.1000000000000001</v>
      </c>
      <c r="W31" s="1"/>
      <c r="X31" s="1">
        <f t="shared" si="47"/>
        <v>1</v>
      </c>
      <c r="Y31" s="1">
        <f t="shared" si="48"/>
        <v>1</v>
      </c>
      <c r="Z31" s="1">
        <f t="shared" si="49"/>
        <v>0.59799999999999998</v>
      </c>
      <c r="AA31" s="1">
        <f t="shared" si="50"/>
        <v>0.64</v>
      </c>
      <c r="AB31" s="1">
        <f t="shared" si="29"/>
        <v>0.95988181135316342</v>
      </c>
      <c r="AC31" s="1">
        <f t="shared" si="30"/>
        <v>0.91444296298315586</v>
      </c>
      <c r="AD31" s="1">
        <f t="shared" si="31"/>
        <v>9.8420572570645728</v>
      </c>
      <c r="AF31" s="1">
        <f t="shared" si="51"/>
        <v>0</v>
      </c>
      <c r="AG31" s="1">
        <f t="shared" si="52"/>
        <v>0.65384615384615385</v>
      </c>
      <c r="AH31" s="1">
        <f t="shared" si="53"/>
        <v>0.19930167141940575</v>
      </c>
      <c r="AI31" s="1">
        <f t="shared" si="54"/>
        <v>1</v>
      </c>
      <c r="AJ31" s="1">
        <f t="shared" si="32"/>
        <v>9.8420572570645728</v>
      </c>
      <c r="AK31" s="1">
        <f t="shared" si="55"/>
        <v>0</v>
      </c>
      <c r="AL31" s="16">
        <f t="shared" si="56"/>
        <v>6.3400000000000003E-6</v>
      </c>
      <c r="AM31" s="16">
        <f t="shared" si="57"/>
        <v>2079515.0598781686</v>
      </c>
      <c r="AN31" s="1">
        <f t="shared" si="58"/>
        <v>1</v>
      </c>
      <c r="AP31" s="1">
        <f t="shared" si="5"/>
        <v>0.40641909465918036</v>
      </c>
      <c r="AQ31" s="1">
        <f t="shared" si="6"/>
        <v>0.20320954732959018</v>
      </c>
      <c r="AR31" s="1">
        <f t="shared" ca="1" si="7"/>
        <v>0.19543595061197924</v>
      </c>
      <c r="AS31" s="1">
        <f t="shared" ca="1" si="33"/>
        <v>0.53485904720603983</v>
      </c>
      <c r="AT31" s="19">
        <f t="shared" si="8"/>
        <v>0</v>
      </c>
      <c r="AV31" s="1">
        <f t="shared" si="9"/>
        <v>1.7320508075688772</v>
      </c>
      <c r="AW31" s="1">
        <f t="shared" si="10"/>
        <v>0.35667493164243419</v>
      </c>
      <c r="AX31" s="1">
        <f t="shared" si="11"/>
        <v>0.17833746582121709</v>
      </c>
      <c r="AY31" s="1">
        <f t="shared" si="12"/>
        <v>0.21800000000000003</v>
      </c>
      <c r="AZ31" s="1">
        <f t="shared" ca="1" si="13"/>
        <v>0.44657305104948875</v>
      </c>
      <c r="BA31" s="1">
        <f t="shared" ca="1" si="14"/>
        <v>0.17485902589830524</v>
      </c>
      <c r="BB31" s="1">
        <f t="shared" ca="1" si="15"/>
        <v>0.5215730510494887</v>
      </c>
      <c r="BC31" s="1">
        <f t="shared" si="16"/>
        <v>1.2000000000000002</v>
      </c>
      <c r="BD31" s="1">
        <f t="shared" ca="1" si="17"/>
        <v>0.45396395452606925</v>
      </c>
      <c r="BE31" s="19">
        <f t="shared" si="18"/>
        <v>0</v>
      </c>
      <c r="BF31" s="1"/>
      <c r="BG31" s="1">
        <f t="shared" ca="1" si="19"/>
        <v>0.29771536736632581</v>
      </c>
      <c r="BH31" s="1">
        <f t="shared" ca="1" si="20"/>
        <v>0.36972787161776299</v>
      </c>
      <c r="BI31" s="1">
        <f t="shared" ca="1" si="21"/>
        <v>0.1848639358088815</v>
      </c>
      <c r="BJ31" s="1">
        <f t="shared" ca="1" si="22"/>
        <v>0.18483345838872717</v>
      </c>
      <c r="BK31" s="61">
        <f t="shared" ca="1" si="34"/>
        <v>0.13036694450762062</v>
      </c>
      <c r="BL31" s="19">
        <f t="shared" ca="1" si="23"/>
        <v>1.7647622647381407</v>
      </c>
      <c r="BM31" s="16"/>
      <c r="BN31" s="1">
        <f t="shared" si="59"/>
        <v>0.95988181135316342</v>
      </c>
      <c r="BO31" s="1">
        <f t="shared" si="24"/>
        <v>0.7607453455572103</v>
      </c>
      <c r="BP31" s="1">
        <f t="shared" si="25"/>
        <v>0.52746115494271972</v>
      </c>
      <c r="BQ31" s="1">
        <f t="shared" si="26"/>
        <v>0.9086143263613351</v>
      </c>
      <c r="BR31" s="1">
        <f ca="1">1/(PI()*F31*(0.38-R31/3000+R31^2/15000)*'Aerodynamics-Flight'!BV31+1/((1+0.03*('Geometry-Fuselage'!D31/D31)+2*('Geometry-Fuselage'!D31/D31)^2)*1))</f>
        <v>0.69274979680870741</v>
      </c>
      <c r="BS31" s="1">
        <f t="shared" ca="1" si="35"/>
        <v>0.7873698229090843</v>
      </c>
      <c r="BT31" s="9"/>
      <c r="BU31" s="9"/>
      <c r="BV31" s="1"/>
      <c r="CJ31" s="5"/>
    </row>
    <row r="32" spans="3:106" x14ac:dyDescent="0.25">
      <c r="C32" s="1">
        <f t="shared" si="36"/>
        <v>0.30481432099438527</v>
      </c>
      <c r="D32" s="1">
        <f t="shared" si="37"/>
        <v>3</v>
      </c>
      <c r="E32" s="1">
        <f t="shared" si="38"/>
        <v>0.91444296298315586</v>
      </c>
      <c r="F32" s="1">
        <f t="shared" si="39"/>
        <v>9.8420572570645728</v>
      </c>
      <c r="G32" s="1">
        <f t="shared" si="40"/>
        <v>0.5</v>
      </c>
      <c r="H32" s="1">
        <f t="shared" si="41"/>
        <v>0.25</v>
      </c>
      <c r="I32" s="1">
        <f t="shared" si="0"/>
        <v>0.40641909465918036</v>
      </c>
      <c r="J32" s="1">
        <f t="shared" si="1"/>
        <v>0.20320954732959018</v>
      </c>
      <c r="K32" s="1">
        <f t="shared" si="42"/>
        <v>0.14533333333333334</v>
      </c>
      <c r="L32" s="1">
        <f t="shared" ca="1" si="43"/>
        <v>0.29771536736632581</v>
      </c>
      <c r="M32" s="1">
        <f t="shared" ca="1" si="2"/>
        <v>0.19543595061197924</v>
      </c>
      <c r="N32" s="1">
        <f ca="1">2*'Control-Roll'!W32/D32</f>
        <v>0.3477153673663258</v>
      </c>
      <c r="O32" s="1">
        <f>2*'Control-Roll'!X32/D32</f>
        <v>0.80000000000000016</v>
      </c>
      <c r="P32" s="1">
        <f t="shared" ca="1" si="3"/>
        <v>0.53485904720603983</v>
      </c>
      <c r="Q32" s="1">
        <f t="shared" si="4"/>
        <v>0</v>
      </c>
      <c r="R32" s="19">
        <f t="shared" si="27"/>
        <v>1.9397667876065612</v>
      </c>
      <c r="S32" s="19">
        <f t="shared" si="28"/>
        <v>7.6203580248596317E-2</v>
      </c>
      <c r="T32" s="19">
        <f t="shared" si="44"/>
        <v>0.25</v>
      </c>
      <c r="U32" s="1">
        <f t="shared" si="45"/>
        <v>1</v>
      </c>
      <c r="V32" s="1">
        <f t="shared" si="46"/>
        <v>1.1000000000000001</v>
      </c>
      <c r="W32" s="1"/>
      <c r="X32" s="1">
        <f t="shared" si="47"/>
        <v>1</v>
      </c>
      <c r="Y32" s="1">
        <f t="shared" si="48"/>
        <v>1</v>
      </c>
      <c r="Z32" s="1">
        <f t="shared" si="49"/>
        <v>0.59799999999999998</v>
      </c>
      <c r="AA32" s="1">
        <f t="shared" si="50"/>
        <v>0.64</v>
      </c>
      <c r="AB32" s="1">
        <f t="shared" si="29"/>
        <v>0.95988181135316342</v>
      </c>
      <c r="AC32" s="1">
        <f t="shared" si="30"/>
        <v>0.91444296298315586</v>
      </c>
      <c r="AD32" s="1">
        <f t="shared" si="31"/>
        <v>9.8420572570645728</v>
      </c>
      <c r="AF32" s="1">
        <f t="shared" si="51"/>
        <v>0</v>
      </c>
      <c r="AG32" s="1">
        <f t="shared" si="52"/>
        <v>0.65384615384615385</v>
      </c>
      <c r="AH32" s="1">
        <f t="shared" si="53"/>
        <v>0.19930167141940575</v>
      </c>
      <c r="AI32" s="1">
        <f t="shared" si="54"/>
        <v>1</v>
      </c>
      <c r="AJ32" s="1">
        <f t="shared" si="32"/>
        <v>9.8420572570645728</v>
      </c>
      <c r="AK32" s="1">
        <f t="shared" si="55"/>
        <v>0</v>
      </c>
      <c r="AL32" s="16">
        <f t="shared" si="56"/>
        <v>6.3400000000000003E-6</v>
      </c>
      <c r="AM32" s="16">
        <f t="shared" si="57"/>
        <v>2079515.0598781686</v>
      </c>
      <c r="AN32" s="1">
        <f t="shared" si="58"/>
        <v>1</v>
      </c>
      <c r="AP32" s="1">
        <f t="shared" si="5"/>
        <v>0.40641909465918036</v>
      </c>
      <c r="AQ32" s="1">
        <f t="shared" si="6"/>
        <v>0.20320954732959018</v>
      </c>
      <c r="AR32" s="1">
        <f t="shared" ca="1" si="7"/>
        <v>0.19543595061197924</v>
      </c>
      <c r="AS32" s="1">
        <f t="shared" ca="1" si="33"/>
        <v>0.53485904720603983</v>
      </c>
      <c r="AT32" s="19">
        <f t="shared" si="8"/>
        <v>0</v>
      </c>
      <c r="AV32" s="1">
        <f t="shared" si="9"/>
        <v>1.7320508075688772</v>
      </c>
      <c r="AW32" s="1">
        <f t="shared" si="10"/>
        <v>0.35667493164243419</v>
      </c>
      <c r="AX32" s="1">
        <f t="shared" si="11"/>
        <v>0.17833746582121709</v>
      </c>
      <c r="AY32" s="1">
        <f t="shared" si="12"/>
        <v>0.21800000000000003</v>
      </c>
      <c r="AZ32" s="1">
        <f t="shared" ca="1" si="13"/>
        <v>0.44657305104948875</v>
      </c>
      <c r="BA32" s="1">
        <f t="shared" ca="1" si="14"/>
        <v>0.17485902589830524</v>
      </c>
      <c r="BB32" s="1">
        <f t="shared" ca="1" si="15"/>
        <v>0.5215730510494887</v>
      </c>
      <c r="BC32" s="1">
        <f t="shared" si="16"/>
        <v>1.2000000000000002</v>
      </c>
      <c r="BD32" s="1">
        <f t="shared" ca="1" si="17"/>
        <v>0.45396395452606925</v>
      </c>
      <c r="BE32" s="19">
        <f t="shared" si="18"/>
        <v>0</v>
      </c>
      <c r="BF32" s="1"/>
      <c r="BG32" s="1">
        <f t="shared" ca="1" si="19"/>
        <v>0.29771536736632581</v>
      </c>
      <c r="BH32" s="1">
        <f t="shared" ca="1" si="20"/>
        <v>0.36972787161776299</v>
      </c>
      <c r="BI32" s="1">
        <f t="shared" ca="1" si="21"/>
        <v>0.1848639358088815</v>
      </c>
      <c r="BJ32" s="1">
        <f t="shared" ca="1" si="22"/>
        <v>0.18483345838872717</v>
      </c>
      <c r="BK32" s="61">
        <f t="shared" ca="1" si="34"/>
        <v>0.13036694450762062</v>
      </c>
      <c r="BL32" s="19">
        <f t="shared" ca="1" si="23"/>
        <v>1.7647622647381407</v>
      </c>
      <c r="BM32" s="16"/>
      <c r="BN32" s="1">
        <f t="shared" si="59"/>
        <v>0.95988181135316342</v>
      </c>
      <c r="BO32" s="1">
        <f t="shared" si="24"/>
        <v>0.7607453455572103</v>
      </c>
      <c r="BP32" s="1">
        <f t="shared" si="25"/>
        <v>0.52746115494271972</v>
      </c>
      <c r="BQ32" s="1">
        <f t="shared" si="26"/>
        <v>0.9086143263613351</v>
      </c>
      <c r="BR32" s="1">
        <f ca="1">1/(PI()*F32*(0.38-R32/3000+R32^2/15000)*'Aerodynamics-Flight'!BV32+1/((1+0.03*('Geometry-Fuselage'!D32/D32)+2*('Geometry-Fuselage'!D32/D32)^2)*1))</f>
        <v>0.69630889719487987</v>
      </c>
      <c r="BS32" s="1">
        <f t="shared" ca="1" si="35"/>
        <v>0.78855618970447505</v>
      </c>
      <c r="BT32" s="9"/>
      <c r="BU32" s="9"/>
      <c r="BV32" s="1"/>
    </row>
    <row r="33" spans="3:109" x14ac:dyDescent="0.25">
      <c r="C33" s="1">
        <f t="shared" si="36"/>
        <v>0.30481432099438527</v>
      </c>
      <c r="D33" s="1">
        <f t="shared" si="37"/>
        <v>3</v>
      </c>
      <c r="E33" s="1">
        <f t="shared" si="38"/>
        <v>0.91444296298315586</v>
      </c>
      <c r="F33" s="1">
        <f t="shared" si="39"/>
        <v>9.8420572570645728</v>
      </c>
      <c r="G33" s="1">
        <f t="shared" si="40"/>
        <v>0.5</v>
      </c>
      <c r="H33" s="1">
        <f t="shared" si="41"/>
        <v>0.25</v>
      </c>
      <c r="I33" s="1">
        <f t="shared" si="0"/>
        <v>0.40641909465918036</v>
      </c>
      <c r="J33" s="1">
        <f t="shared" si="1"/>
        <v>0.20320954732959018</v>
      </c>
      <c r="K33" s="1">
        <f t="shared" si="42"/>
        <v>0.14533333333333334</v>
      </c>
      <c r="L33" s="1">
        <f t="shared" ca="1" si="43"/>
        <v>0.29771536736632581</v>
      </c>
      <c r="M33" s="1">
        <f t="shared" ca="1" si="2"/>
        <v>0.19543595061197924</v>
      </c>
      <c r="N33" s="1">
        <f ca="1">2*'Control-Roll'!W33/D33</f>
        <v>0.3477153673663258</v>
      </c>
      <c r="O33" s="1">
        <f>2*'Control-Roll'!X33/D33</f>
        <v>0.80000000000000016</v>
      </c>
      <c r="P33" s="1">
        <f t="shared" ca="1" si="3"/>
        <v>0.53485904720603983</v>
      </c>
      <c r="Q33" s="1">
        <f t="shared" si="4"/>
        <v>0</v>
      </c>
      <c r="R33" s="19">
        <f t="shared" si="27"/>
        <v>1.9397667876065612</v>
      </c>
      <c r="S33" s="19">
        <f t="shared" si="28"/>
        <v>7.6203580248596317E-2</v>
      </c>
      <c r="T33" s="19">
        <f t="shared" si="44"/>
        <v>0.25</v>
      </c>
      <c r="U33" s="1">
        <f t="shared" si="45"/>
        <v>1</v>
      </c>
      <c r="V33" s="1">
        <f t="shared" si="46"/>
        <v>1.1000000000000001</v>
      </c>
      <c r="W33" s="1"/>
      <c r="X33" s="1">
        <f t="shared" si="47"/>
        <v>1</v>
      </c>
      <c r="Y33" s="1">
        <f t="shared" si="48"/>
        <v>1</v>
      </c>
      <c r="Z33" s="1">
        <f t="shared" si="49"/>
        <v>0.59799999999999998</v>
      </c>
      <c r="AA33" s="1">
        <f t="shared" si="50"/>
        <v>0.64</v>
      </c>
      <c r="AB33" s="1">
        <f t="shared" si="29"/>
        <v>0.95988181135316342</v>
      </c>
      <c r="AC33" s="1">
        <f t="shared" si="30"/>
        <v>0.91444296298315586</v>
      </c>
      <c r="AD33" s="1">
        <f t="shared" si="31"/>
        <v>9.8420572570645728</v>
      </c>
      <c r="AF33" s="1">
        <f t="shared" si="51"/>
        <v>0</v>
      </c>
      <c r="AG33" s="1">
        <f t="shared" si="52"/>
        <v>0.65384615384615385</v>
      </c>
      <c r="AH33" s="1">
        <f t="shared" si="53"/>
        <v>0.19930167141940575</v>
      </c>
      <c r="AI33" s="1">
        <f t="shared" si="54"/>
        <v>1</v>
      </c>
      <c r="AJ33" s="1">
        <f t="shared" si="32"/>
        <v>9.8420572570645728</v>
      </c>
      <c r="AK33" s="1">
        <f t="shared" si="55"/>
        <v>0</v>
      </c>
      <c r="AL33" s="16">
        <f t="shared" si="56"/>
        <v>6.3400000000000003E-6</v>
      </c>
      <c r="AM33" s="16">
        <f t="shared" si="57"/>
        <v>2079515.0598781686</v>
      </c>
      <c r="AN33" s="1">
        <f t="shared" si="58"/>
        <v>1</v>
      </c>
      <c r="AP33" s="1">
        <f t="shared" si="5"/>
        <v>0.40641909465918036</v>
      </c>
      <c r="AQ33" s="1">
        <f t="shared" si="6"/>
        <v>0.20320954732959018</v>
      </c>
      <c r="AR33" s="1">
        <f t="shared" ca="1" si="7"/>
        <v>0.19543595061197924</v>
      </c>
      <c r="AS33" s="1">
        <f t="shared" ca="1" si="33"/>
        <v>0.53485904720603983</v>
      </c>
      <c r="AT33" s="19">
        <f t="shared" si="8"/>
        <v>0</v>
      </c>
      <c r="AV33" s="1">
        <f t="shared" si="9"/>
        <v>1.7320508075688772</v>
      </c>
      <c r="AW33" s="1">
        <f t="shared" si="10"/>
        <v>0.35667493164243419</v>
      </c>
      <c r="AX33" s="1">
        <f t="shared" si="11"/>
        <v>0.17833746582121709</v>
      </c>
      <c r="AY33" s="1">
        <f t="shared" si="12"/>
        <v>0.21800000000000003</v>
      </c>
      <c r="AZ33" s="1">
        <f t="shared" ca="1" si="13"/>
        <v>0.44657305104948875</v>
      </c>
      <c r="BA33" s="1">
        <f t="shared" ca="1" si="14"/>
        <v>0.17485902589830524</v>
      </c>
      <c r="BB33" s="1">
        <f t="shared" ca="1" si="15"/>
        <v>0.5215730510494887</v>
      </c>
      <c r="BC33" s="1">
        <f t="shared" si="16"/>
        <v>1.2000000000000002</v>
      </c>
      <c r="BD33" s="1">
        <f t="shared" ca="1" si="17"/>
        <v>0.45396395452606925</v>
      </c>
      <c r="BE33" s="19">
        <f t="shared" si="18"/>
        <v>0</v>
      </c>
      <c r="BF33" s="1"/>
      <c r="BG33" s="1">
        <f t="shared" ca="1" si="19"/>
        <v>0.29771536736632581</v>
      </c>
      <c r="BH33" s="1">
        <f t="shared" ca="1" si="20"/>
        <v>0.36972787161776299</v>
      </c>
      <c r="BI33" s="1">
        <f t="shared" ca="1" si="21"/>
        <v>0.1848639358088815</v>
      </c>
      <c r="BJ33" s="1">
        <f t="shared" ca="1" si="22"/>
        <v>0.18483345838872717</v>
      </c>
      <c r="BK33" s="61">
        <f t="shared" ca="1" si="34"/>
        <v>0.13036694450762062</v>
      </c>
      <c r="BL33" s="19">
        <f t="shared" ca="1" si="23"/>
        <v>1.7647622647381407</v>
      </c>
      <c r="BM33" s="16"/>
      <c r="BN33" s="1">
        <f t="shared" si="59"/>
        <v>0.95988181135316342</v>
      </c>
      <c r="BO33" s="1">
        <f t="shared" si="24"/>
        <v>0.7607453455572103</v>
      </c>
      <c r="BP33" s="1">
        <f t="shared" si="25"/>
        <v>0.52746115494271972</v>
      </c>
      <c r="BQ33" s="1">
        <f t="shared" si="26"/>
        <v>0.9086143263613351</v>
      </c>
      <c r="BR33" s="1">
        <f ca="1">1/(PI()*F33*(0.38-R33/3000+R33^2/15000)*'Aerodynamics-Flight'!BV33+1/((1+0.03*('Geometry-Fuselage'!D33/D33)+2*('Geometry-Fuselage'!D33/D33)^2)*1))</f>
        <v>0.6995971989678974</v>
      </c>
      <c r="BS33" s="1">
        <f t="shared" ca="1" si="35"/>
        <v>0.7896522902954809</v>
      </c>
      <c r="BT33" s="9"/>
      <c r="BU33" s="9"/>
      <c r="BV33" s="1"/>
    </row>
    <row r="34" spans="3:109" x14ac:dyDescent="0.25">
      <c r="C34" s="1">
        <f t="shared" si="36"/>
        <v>0.30481432099438527</v>
      </c>
      <c r="D34" s="1">
        <f t="shared" si="37"/>
        <v>3</v>
      </c>
      <c r="E34" s="1">
        <f t="shared" si="38"/>
        <v>0.91444296298315586</v>
      </c>
      <c r="F34" s="1">
        <f t="shared" si="39"/>
        <v>9.8420572570645728</v>
      </c>
      <c r="G34" s="1">
        <f t="shared" si="40"/>
        <v>0.5</v>
      </c>
      <c r="H34" s="1">
        <f t="shared" si="41"/>
        <v>0.25</v>
      </c>
      <c r="I34" s="1">
        <f t="shared" si="0"/>
        <v>0.40641909465918036</v>
      </c>
      <c r="J34" s="1">
        <f t="shared" si="1"/>
        <v>0.20320954732959018</v>
      </c>
      <c r="K34" s="1">
        <f t="shared" si="42"/>
        <v>0.14533333333333334</v>
      </c>
      <c r="L34" s="1">
        <f t="shared" ca="1" si="43"/>
        <v>0.29771536736632581</v>
      </c>
      <c r="M34" s="1">
        <f t="shared" ca="1" si="2"/>
        <v>0.19543595061197924</v>
      </c>
      <c r="N34" s="1">
        <f ca="1">2*'Control-Roll'!W34/D34</f>
        <v>0.3477153673663258</v>
      </c>
      <c r="O34" s="1">
        <f>2*'Control-Roll'!X34/D34</f>
        <v>0.80000000000000016</v>
      </c>
      <c r="P34" s="1">
        <f t="shared" ca="1" si="3"/>
        <v>0.53485904720603983</v>
      </c>
      <c r="Q34" s="1">
        <f t="shared" si="4"/>
        <v>0</v>
      </c>
      <c r="R34" s="19">
        <f t="shared" si="27"/>
        <v>1.9397667876065612</v>
      </c>
      <c r="S34" s="19">
        <f t="shared" si="28"/>
        <v>7.6203580248596317E-2</v>
      </c>
      <c r="T34" s="19">
        <f t="shared" si="44"/>
        <v>0.25</v>
      </c>
      <c r="U34" s="1">
        <f t="shared" si="45"/>
        <v>1</v>
      </c>
      <c r="V34" s="1">
        <f t="shared" si="46"/>
        <v>1.1000000000000001</v>
      </c>
      <c r="W34" s="1"/>
      <c r="X34" s="1">
        <f t="shared" si="47"/>
        <v>1</v>
      </c>
      <c r="Y34" s="1">
        <f t="shared" si="48"/>
        <v>1</v>
      </c>
      <c r="Z34" s="1">
        <f t="shared" si="49"/>
        <v>0.59799999999999998</v>
      </c>
      <c r="AA34" s="1">
        <f t="shared" si="50"/>
        <v>0.64</v>
      </c>
      <c r="AB34" s="1">
        <f t="shared" si="29"/>
        <v>0.95988181135316342</v>
      </c>
      <c r="AC34" s="1">
        <f t="shared" si="30"/>
        <v>0.91444296298315586</v>
      </c>
      <c r="AD34" s="1">
        <f t="shared" si="31"/>
        <v>9.8420572570645728</v>
      </c>
      <c r="AF34" s="1">
        <f t="shared" si="51"/>
        <v>0</v>
      </c>
      <c r="AG34" s="1">
        <f t="shared" si="52"/>
        <v>0.65384615384615385</v>
      </c>
      <c r="AH34" s="1">
        <f t="shared" si="53"/>
        <v>0.19930167141940575</v>
      </c>
      <c r="AI34" s="1">
        <f t="shared" si="54"/>
        <v>1</v>
      </c>
      <c r="AJ34" s="1">
        <f t="shared" si="32"/>
        <v>9.8420572570645728</v>
      </c>
      <c r="AK34" s="1">
        <f t="shared" si="55"/>
        <v>0</v>
      </c>
      <c r="AL34" s="16">
        <f t="shared" si="56"/>
        <v>6.3400000000000003E-6</v>
      </c>
      <c r="AM34" s="16">
        <f t="shared" si="57"/>
        <v>2079515.0598781686</v>
      </c>
      <c r="AN34" s="1">
        <f t="shared" si="58"/>
        <v>1</v>
      </c>
      <c r="AP34" s="1">
        <f t="shared" si="5"/>
        <v>0.40641909465918036</v>
      </c>
      <c r="AQ34" s="1">
        <f t="shared" si="6"/>
        <v>0.20320954732959018</v>
      </c>
      <c r="AR34" s="1">
        <f t="shared" ca="1" si="7"/>
        <v>0.19543595061197924</v>
      </c>
      <c r="AS34" s="1">
        <f t="shared" ca="1" si="33"/>
        <v>0.53485904720603983</v>
      </c>
      <c r="AT34" s="19">
        <f t="shared" si="8"/>
        <v>0</v>
      </c>
      <c r="AV34" s="1">
        <f t="shared" si="9"/>
        <v>1.7320508075688772</v>
      </c>
      <c r="AW34" s="1">
        <f t="shared" si="10"/>
        <v>0.35667493164243419</v>
      </c>
      <c r="AX34" s="1">
        <f t="shared" si="11"/>
        <v>0.17833746582121709</v>
      </c>
      <c r="AY34" s="1">
        <f t="shared" si="12"/>
        <v>0.21800000000000003</v>
      </c>
      <c r="AZ34" s="1">
        <f t="shared" ca="1" si="13"/>
        <v>0.44657305104948875</v>
      </c>
      <c r="BA34" s="1">
        <f t="shared" ca="1" si="14"/>
        <v>0.17485902589830524</v>
      </c>
      <c r="BB34" s="1">
        <f t="shared" ca="1" si="15"/>
        <v>0.5215730510494887</v>
      </c>
      <c r="BC34" s="1">
        <f t="shared" si="16"/>
        <v>1.2000000000000002</v>
      </c>
      <c r="BD34" s="1">
        <f t="shared" ca="1" si="17"/>
        <v>0.45396395452606925</v>
      </c>
      <c r="BE34" s="19">
        <f t="shared" si="18"/>
        <v>0</v>
      </c>
      <c r="BF34" s="1"/>
      <c r="BG34" s="1">
        <f t="shared" ca="1" si="19"/>
        <v>0.29771536736632581</v>
      </c>
      <c r="BH34" s="1">
        <f t="shared" ca="1" si="20"/>
        <v>0.36972787161776299</v>
      </c>
      <c r="BI34" s="1">
        <f t="shared" ca="1" si="21"/>
        <v>0.1848639358088815</v>
      </c>
      <c r="BJ34" s="1">
        <f t="shared" ca="1" si="22"/>
        <v>0.18483345838872717</v>
      </c>
      <c r="BK34" s="61">
        <f t="shared" ca="1" si="34"/>
        <v>0.13036694450762062</v>
      </c>
      <c r="BL34" s="19">
        <f t="shared" ca="1" si="23"/>
        <v>1.7647622647381407</v>
      </c>
      <c r="BM34" s="16"/>
      <c r="BN34" s="1">
        <f t="shared" si="59"/>
        <v>0.95988181135316342</v>
      </c>
      <c r="BO34" s="1">
        <f t="shared" si="24"/>
        <v>0.7607453455572103</v>
      </c>
      <c r="BP34" s="1">
        <f t="shared" si="25"/>
        <v>0.52746115494271972</v>
      </c>
      <c r="BQ34" s="1">
        <f t="shared" si="26"/>
        <v>0.9086143263613351</v>
      </c>
      <c r="BR34" s="1">
        <f ca="1">1/(PI()*F34*(0.38-R34/3000+R34^2/15000)*'Aerodynamics-Flight'!BV34+1/((1+0.03*('Geometry-Fuselage'!D34/D34)+2*('Geometry-Fuselage'!D34/D34)^2)*1))</f>
        <v>0.7021353556535771</v>
      </c>
      <c r="BS34" s="1">
        <f t="shared" ca="1" si="35"/>
        <v>0.79049834252404072</v>
      </c>
      <c r="BT34" s="9"/>
      <c r="BU34" s="9"/>
      <c r="BV34" s="1"/>
      <c r="CC34" s="20" t="s">
        <v>510</v>
      </c>
      <c r="CD34" s="20" t="s">
        <v>157</v>
      </c>
      <c r="CE34" s="20" t="s">
        <v>515</v>
      </c>
      <c r="CF34" s="20" t="s">
        <v>516</v>
      </c>
      <c r="CG34" s="20" t="s">
        <v>518</v>
      </c>
      <c r="CH34" s="20"/>
      <c r="CI34" s="20"/>
      <c r="CJ34" s="8"/>
      <c r="CK34" s="8"/>
      <c r="CL34" s="20" t="s">
        <v>157</v>
      </c>
      <c r="CM34" s="20" t="s">
        <v>511</v>
      </c>
      <c r="CN34" s="20" t="s">
        <v>517</v>
      </c>
      <c r="CO34" s="20" t="s">
        <v>515</v>
      </c>
      <c r="CP34" s="20" t="s">
        <v>516</v>
      </c>
      <c r="CQ34" s="20" t="s">
        <v>518</v>
      </c>
      <c r="CR34" s="8"/>
      <c r="CS34" s="20" t="s">
        <v>157</v>
      </c>
      <c r="CT34" s="20" t="s">
        <v>511</v>
      </c>
      <c r="CU34" s="20" t="s">
        <v>517</v>
      </c>
      <c r="CV34" s="20" t="s">
        <v>515</v>
      </c>
      <c r="CW34" s="20" t="s">
        <v>516</v>
      </c>
      <c r="CX34" s="20" t="s">
        <v>518</v>
      </c>
      <c r="CZ34" s="20" t="s">
        <v>157</v>
      </c>
      <c r="DA34" s="20" t="s">
        <v>511</v>
      </c>
      <c r="DB34" s="20" t="s">
        <v>517</v>
      </c>
      <c r="DC34" s="20" t="s">
        <v>515</v>
      </c>
      <c r="DD34" s="20" t="s">
        <v>516</v>
      </c>
      <c r="DE34" s="20" t="s">
        <v>518</v>
      </c>
    </row>
    <row r="35" spans="3:109" x14ac:dyDescent="0.25">
      <c r="C35" s="1">
        <f t="shared" si="36"/>
        <v>0.30481432099438527</v>
      </c>
      <c r="D35" s="1">
        <f t="shared" si="37"/>
        <v>3</v>
      </c>
      <c r="E35" s="1">
        <f t="shared" si="38"/>
        <v>0.91444296298315586</v>
      </c>
      <c r="F35" s="1">
        <f t="shared" si="39"/>
        <v>9.8420572570645728</v>
      </c>
      <c r="G35" s="1">
        <f t="shared" si="40"/>
        <v>0.5</v>
      </c>
      <c r="H35" s="1">
        <f t="shared" si="41"/>
        <v>0.25</v>
      </c>
      <c r="I35" s="1">
        <f t="shared" si="0"/>
        <v>0.40641909465918036</v>
      </c>
      <c r="J35" s="1">
        <f t="shared" si="1"/>
        <v>0.20320954732959018</v>
      </c>
      <c r="K35" s="1">
        <f t="shared" si="42"/>
        <v>0.14533333333333334</v>
      </c>
      <c r="L35" s="1">
        <f t="shared" ca="1" si="43"/>
        <v>0.29771536736632581</v>
      </c>
      <c r="M35" s="1">
        <f t="shared" ca="1" si="2"/>
        <v>0.19543595061197924</v>
      </c>
      <c r="N35" s="1">
        <f ca="1">2*'Control-Roll'!W35/D35</f>
        <v>0.3477153673663258</v>
      </c>
      <c r="O35" s="1">
        <f>2*'Control-Roll'!X35/D35</f>
        <v>0.80000000000000016</v>
      </c>
      <c r="P35" s="1">
        <f t="shared" ca="1" si="3"/>
        <v>0.53485904720603983</v>
      </c>
      <c r="Q35" s="1">
        <f t="shared" si="4"/>
        <v>0</v>
      </c>
      <c r="R35" s="19">
        <f t="shared" si="27"/>
        <v>1.9397667876065612</v>
      </c>
      <c r="S35" s="19">
        <f t="shared" si="28"/>
        <v>7.6203580248596317E-2</v>
      </c>
      <c r="T35" s="19">
        <f t="shared" si="44"/>
        <v>0.25</v>
      </c>
      <c r="U35" s="1">
        <f t="shared" si="45"/>
        <v>1</v>
      </c>
      <c r="V35" s="1">
        <f t="shared" si="46"/>
        <v>1.1000000000000001</v>
      </c>
      <c r="W35" s="1"/>
      <c r="X35" s="1">
        <f t="shared" si="47"/>
        <v>1</v>
      </c>
      <c r="Y35" s="1">
        <f t="shared" si="48"/>
        <v>1</v>
      </c>
      <c r="Z35" s="1">
        <f t="shared" si="49"/>
        <v>0.59799999999999998</v>
      </c>
      <c r="AA35" s="1">
        <f t="shared" si="50"/>
        <v>0.64</v>
      </c>
      <c r="AB35" s="1">
        <f t="shared" si="29"/>
        <v>0.95988181135316342</v>
      </c>
      <c r="AC35" s="1">
        <f t="shared" si="30"/>
        <v>0.91444296298315586</v>
      </c>
      <c r="AD35" s="1">
        <f t="shared" si="31"/>
        <v>9.8420572570645728</v>
      </c>
      <c r="AF35" s="1">
        <f t="shared" si="51"/>
        <v>0</v>
      </c>
      <c r="AG35" s="1">
        <f t="shared" si="52"/>
        <v>0.65384615384615385</v>
      </c>
      <c r="AH35" s="1">
        <f t="shared" si="53"/>
        <v>0.19930167141940575</v>
      </c>
      <c r="AI35" s="1">
        <f t="shared" si="54"/>
        <v>1</v>
      </c>
      <c r="AJ35" s="1">
        <f t="shared" si="32"/>
        <v>9.8420572570645728</v>
      </c>
      <c r="AK35" s="1">
        <f t="shared" si="55"/>
        <v>0</v>
      </c>
      <c r="AL35" s="16">
        <f t="shared" si="56"/>
        <v>6.3400000000000003E-6</v>
      </c>
      <c r="AM35" s="16">
        <f t="shared" si="57"/>
        <v>2079515.0598781686</v>
      </c>
      <c r="AN35" s="1">
        <f t="shared" si="58"/>
        <v>1</v>
      </c>
      <c r="AP35" s="1">
        <f t="shared" si="5"/>
        <v>0.40641909465918036</v>
      </c>
      <c r="AQ35" s="1">
        <f t="shared" si="6"/>
        <v>0.20320954732959018</v>
      </c>
      <c r="AR35" s="1">
        <f t="shared" ca="1" si="7"/>
        <v>0.19543595061197924</v>
      </c>
      <c r="AS35" s="1">
        <f t="shared" ca="1" si="33"/>
        <v>0.53485904720603983</v>
      </c>
      <c r="AT35" s="19">
        <f t="shared" si="8"/>
        <v>0</v>
      </c>
      <c r="AV35" s="1">
        <f t="shared" si="9"/>
        <v>1.7320508075688772</v>
      </c>
      <c r="AW35" s="1">
        <f t="shared" si="10"/>
        <v>0.35667493164243419</v>
      </c>
      <c r="AX35" s="1">
        <f t="shared" si="11"/>
        <v>0.17833746582121709</v>
      </c>
      <c r="AY35" s="1">
        <f t="shared" si="12"/>
        <v>0.21800000000000003</v>
      </c>
      <c r="AZ35" s="1">
        <f t="shared" ca="1" si="13"/>
        <v>0.44657305104948875</v>
      </c>
      <c r="BA35" s="1">
        <f t="shared" ca="1" si="14"/>
        <v>0.17485902589830524</v>
      </c>
      <c r="BB35" s="1">
        <f t="shared" ca="1" si="15"/>
        <v>0.5215730510494887</v>
      </c>
      <c r="BC35" s="1">
        <f t="shared" si="16"/>
        <v>1.2000000000000002</v>
      </c>
      <c r="BD35" s="1">
        <f t="shared" ca="1" si="17"/>
        <v>0.45396395452606925</v>
      </c>
      <c r="BE35" s="19">
        <f t="shared" si="18"/>
        <v>0</v>
      </c>
      <c r="BF35" s="1"/>
      <c r="BG35" s="1">
        <f t="shared" ca="1" si="19"/>
        <v>0.29771536736632581</v>
      </c>
      <c r="BH35" s="1">
        <f t="shared" ca="1" si="20"/>
        <v>0.36972787161776299</v>
      </c>
      <c r="BI35" s="1">
        <f t="shared" ca="1" si="21"/>
        <v>0.1848639358088815</v>
      </c>
      <c r="BJ35" s="1">
        <f t="shared" ca="1" si="22"/>
        <v>0.18483345838872717</v>
      </c>
      <c r="BK35" s="61">
        <f t="shared" ca="1" si="34"/>
        <v>0.13036694450762062</v>
      </c>
      <c r="BL35" s="19">
        <f t="shared" ca="1" si="23"/>
        <v>1.7647622647381407</v>
      </c>
      <c r="BM35" s="16"/>
      <c r="BN35" s="1">
        <f t="shared" si="59"/>
        <v>0.95988181135316342</v>
      </c>
      <c r="BO35" s="1">
        <f t="shared" si="24"/>
        <v>0.7607453455572103</v>
      </c>
      <c r="BP35" s="1">
        <f t="shared" si="25"/>
        <v>0.52746115494271972</v>
      </c>
      <c r="BQ35" s="1">
        <f t="shared" si="26"/>
        <v>0.9086143263613351</v>
      </c>
      <c r="BR35" s="1">
        <f ca="1">1/(PI()*F35*(0.38-R35/3000+R35^2/15000)*'Aerodynamics-Flight'!BV35+1/((1+0.03*('Geometry-Fuselage'!D35/D35)+2*('Geometry-Fuselage'!D35/D35)^2)*1))</f>
        <v>0.7043875981899721</v>
      </c>
      <c r="BS35" s="1">
        <f t="shared" ca="1" si="35"/>
        <v>0.7912490900361725</v>
      </c>
      <c r="BT35" s="9"/>
      <c r="BU35" s="9"/>
      <c r="BV35" s="1"/>
      <c r="CC35" s="20" t="s">
        <v>4</v>
      </c>
      <c r="CD35" s="20" t="s">
        <v>4</v>
      </c>
      <c r="CE35" s="20" t="s">
        <v>4</v>
      </c>
      <c r="CF35" s="20" t="s">
        <v>4</v>
      </c>
      <c r="CG35" s="20" t="s">
        <v>4</v>
      </c>
      <c r="CL35" s="20" t="s">
        <v>4</v>
      </c>
      <c r="CM35" s="20" t="s">
        <v>4</v>
      </c>
      <c r="CN35" s="20" t="s">
        <v>4</v>
      </c>
      <c r="CO35" s="20" t="s">
        <v>4</v>
      </c>
      <c r="CP35" s="20" t="s">
        <v>4</v>
      </c>
      <c r="CQ35" s="20" t="s">
        <v>4</v>
      </c>
      <c r="CS35" s="20" t="s">
        <v>4</v>
      </c>
      <c r="CT35" s="20" t="s">
        <v>4</v>
      </c>
      <c r="CU35" s="20" t="s">
        <v>4</v>
      </c>
      <c r="CV35" s="20" t="s">
        <v>4</v>
      </c>
      <c r="CW35" s="20" t="s">
        <v>4</v>
      </c>
      <c r="CX35" s="20" t="s">
        <v>4</v>
      </c>
      <c r="CZ35" s="20" t="s">
        <v>4</v>
      </c>
      <c r="DA35" s="20" t="s">
        <v>4</v>
      </c>
      <c r="DB35" s="20" t="s">
        <v>4</v>
      </c>
      <c r="DC35" s="20" t="s">
        <v>4</v>
      </c>
      <c r="DD35" s="20" t="s">
        <v>4</v>
      </c>
      <c r="DE35" s="20" t="s">
        <v>4</v>
      </c>
    </row>
    <row r="36" spans="3:109" x14ac:dyDescent="0.25">
      <c r="C36" s="1">
        <f t="shared" si="36"/>
        <v>0.30481432099438527</v>
      </c>
      <c r="D36" s="1">
        <f t="shared" si="37"/>
        <v>3</v>
      </c>
      <c r="E36" s="1">
        <f t="shared" si="38"/>
        <v>0.91444296298315586</v>
      </c>
      <c r="F36" s="1">
        <f t="shared" si="39"/>
        <v>9.8420572570645728</v>
      </c>
      <c r="G36" s="1">
        <f t="shared" si="40"/>
        <v>0.5</v>
      </c>
      <c r="H36" s="1">
        <f t="shared" si="41"/>
        <v>0.25</v>
      </c>
      <c r="I36" s="1">
        <f t="shared" si="0"/>
        <v>0.40641909465918036</v>
      </c>
      <c r="J36" s="1">
        <f t="shared" si="1"/>
        <v>0.20320954732959018</v>
      </c>
      <c r="K36" s="1">
        <f t="shared" si="42"/>
        <v>0.14533333333333334</v>
      </c>
      <c r="L36" s="1">
        <f t="shared" ca="1" si="43"/>
        <v>0.29771536736632581</v>
      </c>
      <c r="M36" s="1">
        <f t="shared" ca="1" si="2"/>
        <v>0.19543595061197924</v>
      </c>
      <c r="N36" s="1">
        <f ca="1">2*'Control-Roll'!W36/D36</f>
        <v>0.3477153673663258</v>
      </c>
      <c r="O36" s="1">
        <f>2*'Control-Roll'!X36/D36</f>
        <v>0.80000000000000016</v>
      </c>
      <c r="P36" s="1">
        <f t="shared" ca="1" si="3"/>
        <v>0.53485904720603983</v>
      </c>
      <c r="Q36" s="1">
        <f t="shared" si="4"/>
        <v>0</v>
      </c>
      <c r="R36" s="19">
        <f t="shared" si="27"/>
        <v>1.9397667876065612</v>
      </c>
      <c r="S36" s="19">
        <f t="shared" si="28"/>
        <v>7.6203580248596317E-2</v>
      </c>
      <c r="T36" s="19">
        <f t="shared" si="44"/>
        <v>0.25</v>
      </c>
      <c r="U36" s="1">
        <f t="shared" si="45"/>
        <v>1</v>
      </c>
      <c r="V36" s="1">
        <f t="shared" si="46"/>
        <v>1.1000000000000001</v>
      </c>
      <c r="W36" s="1"/>
      <c r="X36" s="1">
        <f t="shared" si="47"/>
        <v>1</v>
      </c>
      <c r="Y36" s="1">
        <f t="shared" si="48"/>
        <v>1</v>
      </c>
      <c r="Z36" s="1">
        <f t="shared" si="49"/>
        <v>0.59799999999999998</v>
      </c>
      <c r="AA36" s="1">
        <f t="shared" si="50"/>
        <v>0.64</v>
      </c>
      <c r="AB36" s="1">
        <f t="shared" si="29"/>
        <v>0.95988181135316342</v>
      </c>
      <c r="AC36" s="1">
        <f t="shared" si="30"/>
        <v>0.91444296298315586</v>
      </c>
      <c r="AD36" s="1">
        <f t="shared" si="31"/>
        <v>9.8420572570645728</v>
      </c>
      <c r="AF36" s="1">
        <f t="shared" si="51"/>
        <v>0</v>
      </c>
      <c r="AG36" s="1">
        <f t="shared" si="52"/>
        <v>0.65384615384615385</v>
      </c>
      <c r="AH36" s="1">
        <f t="shared" si="53"/>
        <v>0.19930167141940575</v>
      </c>
      <c r="AI36" s="1">
        <f t="shared" si="54"/>
        <v>1</v>
      </c>
      <c r="AJ36" s="1">
        <f t="shared" si="32"/>
        <v>9.8420572570645728</v>
      </c>
      <c r="AK36" s="1">
        <f t="shared" si="55"/>
        <v>0</v>
      </c>
      <c r="AL36" s="16">
        <f t="shared" si="56"/>
        <v>6.3400000000000003E-6</v>
      </c>
      <c r="AM36" s="16">
        <f t="shared" si="57"/>
        <v>2079515.0598781686</v>
      </c>
      <c r="AN36" s="1">
        <f t="shared" si="58"/>
        <v>1</v>
      </c>
      <c r="AP36" s="1">
        <f t="shared" si="5"/>
        <v>0.40641909465918036</v>
      </c>
      <c r="AQ36" s="1">
        <f t="shared" si="6"/>
        <v>0.20320954732959018</v>
      </c>
      <c r="AR36" s="1">
        <f t="shared" ca="1" si="7"/>
        <v>0.19543595061197924</v>
      </c>
      <c r="AS36" s="1">
        <f t="shared" ca="1" si="33"/>
        <v>0.53485904720603983</v>
      </c>
      <c r="AT36" s="19">
        <f t="shared" si="8"/>
        <v>0</v>
      </c>
      <c r="AV36" s="1">
        <f t="shared" si="9"/>
        <v>1.7320508075688772</v>
      </c>
      <c r="AW36" s="1">
        <f t="shared" si="10"/>
        <v>0.35667493164243419</v>
      </c>
      <c r="AX36" s="1">
        <f t="shared" si="11"/>
        <v>0.17833746582121709</v>
      </c>
      <c r="AY36" s="1">
        <f t="shared" si="12"/>
        <v>0.21800000000000003</v>
      </c>
      <c r="AZ36" s="1">
        <f t="shared" ca="1" si="13"/>
        <v>0.44657305104948875</v>
      </c>
      <c r="BA36" s="1">
        <f t="shared" ca="1" si="14"/>
        <v>0.17485902589830524</v>
      </c>
      <c r="BB36" s="1">
        <f t="shared" ca="1" si="15"/>
        <v>0.5215730510494887</v>
      </c>
      <c r="BC36" s="1">
        <f t="shared" si="16"/>
        <v>1.2000000000000002</v>
      </c>
      <c r="BD36" s="1">
        <f t="shared" ca="1" si="17"/>
        <v>0.45396395452606925</v>
      </c>
      <c r="BE36" s="19">
        <f t="shared" si="18"/>
        <v>0</v>
      </c>
      <c r="BF36" s="1"/>
      <c r="BG36" s="1">
        <f t="shared" ca="1" si="19"/>
        <v>0.29771536736632581</v>
      </c>
      <c r="BH36" s="1">
        <f t="shared" ca="1" si="20"/>
        <v>0.36972787161776299</v>
      </c>
      <c r="BI36" s="1">
        <f t="shared" ca="1" si="21"/>
        <v>0.1848639358088815</v>
      </c>
      <c r="BJ36" s="1">
        <f t="shared" ca="1" si="22"/>
        <v>0.18483345838872717</v>
      </c>
      <c r="BK36" s="61">
        <f t="shared" ca="1" si="34"/>
        <v>0.13036694450762062</v>
      </c>
      <c r="BL36" s="19">
        <f t="shared" ca="1" si="23"/>
        <v>1.7647622647381407</v>
      </c>
      <c r="BM36" s="16"/>
      <c r="BN36" s="1">
        <f t="shared" si="59"/>
        <v>0.95988181135316342</v>
      </c>
      <c r="BO36" s="1">
        <f t="shared" si="24"/>
        <v>0.7607453455572103</v>
      </c>
      <c r="BP36" s="1">
        <f t="shared" si="25"/>
        <v>0.52746115494271972</v>
      </c>
      <c r="BQ36" s="1">
        <f t="shared" si="26"/>
        <v>0.9086143263613351</v>
      </c>
      <c r="BR36" s="1">
        <f ca="1">1/(PI()*F36*(0.38-R36/3000+R36^2/15000)*'Aerodynamics-Flight'!BV36+1/((1+0.03*('Geometry-Fuselage'!D36/D36)+2*('Geometry-Fuselage'!D36/D36)^2)*1))</f>
        <v>0.70608670628947512</v>
      </c>
      <c r="BS36" s="1">
        <f t="shared" ca="1" si="35"/>
        <v>0.7918154594026735</v>
      </c>
      <c r="BT36" s="9"/>
      <c r="BU36" s="9"/>
      <c r="BV36" s="1"/>
    </row>
    <row r="37" spans="3:109" x14ac:dyDescent="0.25">
      <c r="C37" s="1">
        <f t="shared" si="36"/>
        <v>0.30481432099438527</v>
      </c>
      <c r="D37" s="1">
        <f t="shared" si="37"/>
        <v>3</v>
      </c>
      <c r="E37" s="1">
        <f t="shared" si="38"/>
        <v>0.91444296298315586</v>
      </c>
      <c r="F37" s="1">
        <f t="shared" si="39"/>
        <v>9.8420572570645728</v>
      </c>
      <c r="G37" s="1">
        <f t="shared" si="40"/>
        <v>0.5</v>
      </c>
      <c r="H37" s="1">
        <f t="shared" si="41"/>
        <v>0.25</v>
      </c>
      <c r="I37" s="1">
        <f t="shared" si="0"/>
        <v>0.40641909465918036</v>
      </c>
      <c r="J37" s="1">
        <f t="shared" si="1"/>
        <v>0.20320954732959018</v>
      </c>
      <c r="K37" s="1">
        <f t="shared" si="42"/>
        <v>0.14533333333333334</v>
      </c>
      <c r="L37" s="1">
        <f t="shared" ca="1" si="43"/>
        <v>0.29771536736632581</v>
      </c>
      <c r="M37" s="1">
        <f t="shared" ca="1" si="2"/>
        <v>0.19543595061197924</v>
      </c>
      <c r="N37" s="1">
        <f ca="1">2*'Control-Roll'!W37/D37</f>
        <v>0.3477153673663258</v>
      </c>
      <c r="O37" s="1">
        <f>2*'Control-Roll'!X37/D37</f>
        <v>0.80000000000000016</v>
      </c>
      <c r="P37" s="1">
        <f t="shared" ca="1" si="3"/>
        <v>0.53485904720603983</v>
      </c>
      <c r="Q37" s="1">
        <f t="shared" si="4"/>
        <v>0</v>
      </c>
      <c r="R37" s="19">
        <f t="shared" si="27"/>
        <v>1.9397667876065612</v>
      </c>
      <c r="S37" s="19">
        <f t="shared" si="28"/>
        <v>7.6203580248596317E-2</v>
      </c>
      <c r="T37" s="19">
        <f t="shared" si="44"/>
        <v>0.25</v>
      </c>
      <c r="U37" s="1">
        <f t="shared" si="45"/>
        <v>1</v>
      </c>
      <c r="V37" s="1">
        <f t="shared" si="46"/>
        <v>1.1000000000000001</v>
      </c>
      <c r="W37" s="1"/>
      <c r="X37" s="1">
        <f t="shared" si="47"/>
        <v>1</v>
      </c>
      <c r="Y37" s="1">
        <f t="shared" si="48"/>
        <v>1</v>
      </c>
      <c r="Z37" s="1">
        <f t="shared" si="49"/>
        <v>0.59799999999999998</v>
      </c>
      <c r="AA37" s="1">
        <f t="shared" si="50"/>
        <v>0.64</v>
      </c>
      <c r="AB37" s="1">
        <f t="shared" si="29"/>
        <v>0.95988181135316342</v>
      </c>
      <c r="AC37" s="1">
        <f t="shared" si="30"/>
        <v>0.91444296298315586</v>
      </c>
      <c r="AD37" s="1">
        <f t="shared" si="31"/>
        <v>9.8420572570645728</v>
      </c>
      <c r="AF37" s="1">
        <f t="shared" si="51"/>
        <v>0</v>
      </c>
      <c r="AG37" s="1">
        <f t="shared" si="52"/>
        <v>0.65384615384615385</v>
      </c>
      <c r="AH37" s="1">
        <f t="shared" si="53"/>
        <v>0.19930167141940575</v>
      </c>
      <c r="AI37" s="1">
        <f t="shared" si="54"/>
        <v>1</v>
      </c>
      <c r="AJ37" s="1">
        <f t="shared" si="32"/>
        <v>9.8420572570645728</v>
      </c>
      <c r="AK37" s="1">
        <f t="shared" si="55"/>
        <v>0</v>
      </c>
      <c r="AL37" s="16">
        <f t="shared" si="56"/>
        <v>6.3400000000000003E-6</v>
      </c>
      <c r="AM37" s="16">
        <f t="shared" si="57"/>
        <v>2079515.0598781686</v>
      </c>
      <c r="AN37" s="1">
        <f t="shared" si="58"/>
        <v>1</v>
      </c>
      <c r="AP37" s="1">
        <f t="shared" si="5"/>
        <v>0.40641909465918036</v>
      </c>
      <c r="AQ37" s="1">
        <f t="shared" si="6"/>
        <v>0.20320954732959018</v>
      </c>
      <c r="AR37" s="1">
        <f t="shared" ca="1" si="7"/>
        <v>0.19543595061197924</v>
      </c>
      <c r="AS37" s="1">
        <f t="shared" ca="1" si="33"/>
        <v>0.53485904720603983</v>
      </c>
      <c r="AT37" s="19">
        <f t="shared" si="8"/>
        <v>0</v>
      </c>
      <c r="AV37" s="1">
        <f t="shared" si="9"/>
        <v>1.7320508075688772</v>
      </c>
      <c r="AW37" s="1">
        <f t="shared" si="10"/>
        <v>0.35667493164243419</v>
      </c>
      <c r="AX37" s="1">
        <f t="shared" si="11"/>
        <v>0.17833746582121709</v>
      </c>
      <c r="AY37" s="1">
        <f t="shared" si="12"/>
        <v>0.21800000000000003</v>
      </c>
      <c r="AZ37" s="1">
        <f t="shared" ca="1" si="13"/>
        <v>0.44657305104948875</v>
      </c>
      <c r="BA37" s="1">
        <f t="shared" ca="1" si="14"/>
        <v>0.17485902589830524</v>
      </c>
      <c r="BB37" s="1">
        <f t="shared" ca="1" si="15"/>
        <v>0.5215730510494887</v>
      </c>
      <c r="BC37" s="1">
        <f t="shared" si="16"/>
        <v>1.2000000000000002</v>
      </c>
      <c r="BD37" s="1">
        <f t="shared" ca="1" si="17"/>
        <v>0.45396395452606925</v>
      </c>
      <c r="BE37" s="19">
        <f t="shared" si="18"/>
        <v>0</v>
      </c>
      <c r="BF37" s="1"/>
      <c r="BG37" s="1">
        <f t="shared" ca="1" si="19"/>
        <v>0.29771536736632581</v>
      </c>
      <c r="BH37" s="1">
        <f t="shared" ca="1" si="20"/>
        <v>0.36972787161776299</v>
      </c>
      <c r="BI37" s="1">
        <f t="shared" ca="1" si="21"/>
        <v>0.1848639358088815</v>
      </c>
      <c r="BJ37" s="1">
        <f t="shared" ca="1" si="22"/>
        <v>0.18483345838872717</v>
      </c>
      <c r="BK37" s="61">
        <f t="shared" ca="1" si="34"/>
        <v>0.13036694450762062</v>
      </c>
      <c r="BL37" s="19">
        <f t="shared" ca="1" si="23"/>
        <v>1.7647622647381407</v>
      </c>
      <c r="BM37" s="16"/>
      <c r="BN37" s="1">
        <f t="shared" si="59"/>
        <v>0.95988181135316342</v>
      </c>
      <c r="BO37" s="1">
        <f t="shared" si="24"/>
        <v>0.7607453455572103</v>
      </c>
      <c r="BP37" s="1">
        <f t="shared" si="25"/>
        <v>0.52746115494271972</v>
      </c>
      <c r="BQ37" s="1">
        <f t="shared" si="26"/>
        <v>0.9086143263613351</v>
      </c>
      <c r="BR37" s="1">
        <f ca="1">1/(PI()*F37*(0.38-R37/3000+R37^2/15000)*'Aerodynamics-Flight'!BV37+1/((1+0.03*('Geometry-Fuselage'!D37/D37)+2*('Geometry-Fuselage'!D37/D37)^2)*1))</f>
        <v>0.70645046338960127</v>
      </c>
      <c r="BS37" s="1">
        <f t="shared" ca="1" si="35"/>
        <v>0.79193671176938218</v>
      </c>
      <c r="BT37" s="9"/>
      <c r="BU37" s="9"/>
      <c r="BV37" s="1"/>
      <c r="CA37" s="60"/>
      <c r="CB37" s="60"/>
      <c r="CC37" s="19">
        <v>0</v>
      </c>
      <c r="CD37" s="19">
        <f t="shared" ref="CD37:CD80" si="60">IF($G$6=0,CL37,IF($G$6=1,CS37,CZ37))</f>
        <v>0.40641909465918036</v>
      </c>
      <c r="CE37" s="19">
        <f t="shared" ref="CE37:CE80" si="61">IF($G$6=0,CO37,IF($G$6=1,CV37,DC37))</f>
        <v>0.10160477366479509</v>
      </c>
      <c r="CF37" s="19">
        <f t="shared" ref="CF37:CF80" si="62">IF($G$6=0,CP37,IF($G$6=1,CW37,DD37))</f>
        <v>-0.30481432099438527</v>
      </c>
      <c r="CG37" s="19">
        <f t="shared" ref="CG37:CG80" si="63">IF($G$6=0,CQ37,IF($G$6=1,CX37,DE37))</f>
        <v>0</v>
      </c>
      <c r="CH37" s="19"/>
      <c r="CI37" s="19"/>
      <c r="CJ37" s="19"/>
      <c r="CK37" s="19"/>
      <c r="CL37" s="19">
        <f t="shared" ref="CL37:CL79" si="64">$CM$13*(1-(1-$CD$11)*2/$CD$8*CC37)</f>
        <v>0.40641909465918036</v>
      </c>
      <c r="CM37" s="1">
        <f t="shared" ref="CM37:CM79" si="65">$CD$12*CL37</f>
        <v>0.10160477366479509</v>
      </c>
      <c r="CN37" s="19">
        <f>-(CL37-CM37)</f>
        <v>-0.30481432099438527</v>
      </c>
      <c r="CO37" s="1">
        <f t="shared" ref="CO37:CO79" si="66">CM37+$CM$25</f>
        <v>0.10160477366479509</v>
      </c>
      <c r="CP37" s="1">
        <f t="shared" ref="CP37:CP79" si="67">CN37+$CM$25</f>
        <v>-0.30481432099438527</v>
      </c>
      <c r="CQ37" s="1">
        <f>CO37-0.25*CL37</f>
        <v>0</v>
      </c>
      <c r="CR37" s="9"/>
      <c r="CS37" s="19">
        <f t="shared" ref="CS37:CS79" si="68">$CT$13*SQRT(1-(CC37/$CT$15)^2)</f>
        <v>0.35667493164243419</v>
      </c>
      <c r="CT37" s="1">
        <f t="shared" ref="CT37:CT79" si="69">$CD$12*CS37</f>
        <v>8.9168732910608547E-2</v>
      </c>
      <c r="CU37" s="19">
        <f>-(CS37-CT37)</f>
        <v>-0.26750619873182563</v>
      </c>
      <c r="CV37" s="1">
        <f t="shared" ref="CV37:CV79" si="70">CT37+$CT$25</f>
        <v>8.9168732910608547E-2</v>
      </c>
      <c r="CW37" s="1">
        <f t="shared" ref="CW37:CW79" si="71">CU37+$CT$25</f>
        <v>-0.26750619873182563</v>
      </c>
      <c r="CX37" s="1">
        <f>CV37-0.25*CS37</f>
        <v>0</v>
      </c>
      <c r="CZ37" s="19">
        <f t="shared" ref="CZ37:CZ79" ca="1" si="72">IF(CC37&lt;=$CD$8*$DA$15/2,$DA$13,$DA$13*(1+($CD$11-1)/(1-$DA$15)*(2*CC37/$CD$8-$DA$15)))</f>
        <v>0.36972787161776299</v>
      </c>
      <c r="DA37" s="1">
        <f t="shared" ref="DA37:DA79" ca="1" si="73">CZ37*$CD$12</f>
        <v>9.2431967904440748E-2</v>
      </c>
      <c r="DB37" s="19">
        <f ca="1">-(CZ37-DA37)</f>
        <v>-0.27729590371332224</v>
      </c>
      <c r="DC37" s="1">
        <f t="shared" ref="DC37:DC80" ca="1" si="74">DA37+$DA$25</f>
        <v>9.2431967904440748E-2</v>
      </c>
      <c r="DD37" s="1">
        <f t="shared" ref="DD37:DD80" ca="1" si="75">DB37+$DA$25</f>
        <v>-0.27729590371332224</v>
      </c>
      <c r="DE37" s="1">
        <f ca="1">DC37-0.25*CZ37</f>
        <v>0</v>
      </c>
    </row>
    <row r="38" spans="3:109" x14ac:dyDescent="0.25">
      <c r="C38" s="1">
        <f t="shared" si="36"/>
        <v>0.30481432099438527</v>
      </c>
      <c r="D38" s="1">
        <f t="shared" si="37"/>
        <v>3</v>
      </c>
      <c r="E38" s="1">
        <f t="shared" si="38"/>
        <v>0.91444296298315586</v>
      </c>
      <c r="F38" s="1">
        <f t="shared" si="39"/>
        <v>9.8420572570645728</v>
      </c>
      <c r="G38" s="1">
        <f t="shared" si="40"/>
        <v>0.5</v>
      </c>
      <c r="H38" s="1">
        <f t="shared" si="41"/>
        <v>0.25</v>
      </c>
      <c r="I38" s="1">
        <f t="shared" si="0"/>
        <v>0.40641909465918036</v>
      </c>
      <c r="J38" s="1">
        <f t="shared" si="1"/>
        <v>0.20320954732959018</v>
      </c>
      <c r="K38" s="1">
        <f t="shared" si="42"/>
        <v>0.14533333333333334</v>
      </c>
      <c r="L38" s="1">
        <f t="shared" ca="1" si="43"/>
        <v>0.29771536736632581</v>
      </c>
      <c r="M38" s="1">
        <f t="shared" ca="1" si="2"/>
        <v>0.19543595061197924</v>
      </c>
      <c r="N38" s="1">
        <f ca="1">2*'Control-Roll'!W38/D38</f>
        <v>0.3477153673663258</v>
      </c>
      <c r="O38" s="1">
        <f>2*'Control-Roll'!X38/D38</f>
        <v>0.80000000000000016</v>
      </c>
      <c r="P38" s="1">
        <f t="shared" ca="1" si="3"/>
        <v>0.53485904720603983</v>
      </c>
      <c r="Q38" s="1">
        <f t="shared" si="4"/>
        <v>0</v>
      </c>
      <c r="R38" s="19">
        <f t="shared" si="27"/>
        <v>1.9397667876065612</v>
      </c>
      <c r="S38" s="19">
        <f t="shared" si="28"/>
        <v>7.6203580248596317E-2</v>
      </c>
      <c r="T38" s="19">
        <f t="shared" si="44"/>
        <v>0.25</v>
      </c>
      <c r="U38" s="1">
        <f t="shared" si="45"/>
        <v>1</v>
      </c>
      <c r="V38" s="1">
        <f t="shared" si="46"/>
        <v>1.1000000000000001</v>
      </c>
      <c r="W38" s="1"/>
      <c r="X38" s="1">
        <f t="shared" si="47"/>
        <v>1</v>
      </c>
      <c r="Y38" s="1">
        <f t="shared" si="48"/>
        <v>1</v>
      </c>
      <c r="Z38" s="1">
        <f t="shared" si="49"/>
        <v>0.59799999999999998</v>
      </c>
      <c r="AA38" s="1">
        <f t="shared" si="50"/>
        <v>0.64</v>
      </c>
      <c r="AB38" s="1">
        <f t="shared" si="29"/>
        <v>0.95988181135316342</v>
      </c>
      <c r="AC38" s="1">
        <f t="shared" si="30"/>
        <v>0.91444296298315586</v>
      </c>
      <c r="AD38" s="1">
        <f t="shared" si="31"/>
        <v>9.8420572570645728</v>
      </c>
      <c r="AF38" s="1">
        <f t="shared" si="51"/>
        <v>0</v>
      </c>
      <c r="AG38" s="1">
        <f t="shared" si="52"/>
        <v>0.65384615384615385</v>
      </c>
      <c r="AH38" s="1">
        <f t="shared" si="53"/>
        <v>0.19930167141940575</v>
      </c>
      <c r="AI38" s="1">
        <f t="shared" si="54"/>
        <v>1</v>
      </c>
      <c r="AJ38" s="1">
        <f t="shared" si="32"/>
        <v>9.8420572570645728</v>
      </c>
      <c r="AK38" s="1">
        <f t="shared" si="55"/>
        <v>0</v>
      </c>
      <c r="AL38" s="16">
        <f t="shared" si="56"/>
        <v>6.3400000000000003E-6</v>
      </c>
      <c r="AM38" s="16">
        <f t="shared" si="57"/>
        <v>2079515.0598781686</v>
      </c>
      <c r="AN38" s="1">
        <f t="shared" si="58"/>
        <v>1</v>
      </c>
      <c r="AP38" s="1">
        <f t="shared" si="5"/>
        <v>0.40641909465918036</v>
      </c>
      <c r="AQ38" s="1">
        <f t="shared" si="6"/>
        <v>0.20320954732959018</v>
      </c>
      <c r="AR38" s="1">
        <f t="shared" ca="1" si="7"/>
        <v>0.19543595061197924</v>
      </c>
      <c r="AS38" s="1">
        <f t="shared" ca="1" si="33"/>
        <v>0.53485904720603983</v>
      </c>
      <c r="AT38" s="19">
        <f t="shared" si="8"/>
        <v>0</v>
      </c>
      <c r="AV38" s="1">
        <f t="shared" si="9"/>
        <v>1.7320508075688772</v>
      </c>
      <c r="AW38" s="1">
        <f t="shared" si="10"/>
        <v>0.35667493164243419</v>
      </c>
      <c r="AX38" s="1">
        <f t="shared" si="11"/>
        <v>0.17833746582121709</v>
      </c>
      <c r="AY38" s="1">
        <f t="shared" si="12"/>
        <v>0.21800000000000003</v>
      </c>
      <c r="AZ38" s="1">
        <f t="shared" ca="1" si="13"/>
        <v>0.44657305104948875</v>
      </c>
      <c r="BA38" s="1">
        <f t="shared" ca="1" si="14"/>
        <v>0.17485902589830524</v>
      </c>
      <c r="BB38" s="1">
        <f t="shared" ca="1" si="15"/>
        <v>0.5215730510494887</v>
      </c>
      <c r="BC38" s="1">
        <f t="shared" si="16"/>
        <v>1.2000000000000002</v>
      </c>
      <c r="BD38" s="1">
        <f t="shared" ca="1" si="17"/>
        <v>0.45396395452606925</v>
      </c>
      <c r="BE38" s="19">
        <f t="shared" si="18"/>
        <v>0</v>
      </c>
      <c r="BF38" s="1"/>
      <c r="BG38" s="1">
        <f t="shared" ca="1" si="19"/>
        <v>0.29771536736632581</v>
      </c>
      <c r="BH38" s="1">
        <f t="shared" ca="1" si="20"/>
        <v>0.36972787161776299</v>
      </c>
      <c r="BI38" s="1">
        <f t="shared" ca="1" si="21"/>
        <v>0.1848639358088815</v>
      </c>
      <c r="BJ38" s="1">
        <f t="shared" ca="1" si="22"/>
        <v>0.18483345838872717</v>
      </c>
      <c r="BK38" s="61">
        <f t="shared" ca="1" si="34"/>
        <v>0.13036694450762062</v>
      </c>
      <c r="BL38" s="19">
        <f t="shared" ca="1" si="23"/>
        <v>1.7647622647381407</v>
      </c>
      <c r="BM38" s="16"/>
      <c r="BN38" s="1">
        <f t="shared" si="59"/>
        <v>0.95988181135316342</v>
      </c>
      <c r="BO38" s="1">
        <f t="shared" si="24"/>
        <v>0.7607453455572103</v>
      </c>
      <c r="BP38" s="1">
        <f t="shared" si="25"/>
        <v>0.52746115494271972</v>
      </c>
      <c r="BQ38" s="1">
        <f t="shared" si="26"/>
        <v>0.9086143263613351</v>
      </c>
      <c r="BR38" s="1">
        <f ca="1">1/(PI()*F38*(0.38-R38/3000+R38^2/15000)*'Aerodynamics-Flight'!BV38+1/((1+0.03*('Geometry-Fuselage'!D38/D38)+2*('Geometry-Fuselage'!D38/D38)^2)*1))</f>
        <v>0.7068856639244524</v>
      </c>
      <c r="BS38" s="1">
        <f t="shared" ca="1" si="35"/>
        <v>0.7920817786143326</v>
      </c>
      <c r="BT38" s="9"/>
      <c r="BU38" s="9"/>
      <c r="BV38" s="1"/>
      <c r="CA38" s="60"/>
      <c r="CB38" s="60"/>
      <c r="CC38" s="19">
        <f t="shared" ref="CC38:CC57" ca="1" si="76">CC37+($CC$58-$CC$37)/21</f>
        <v>2.1265383383308988E-2</v>
      </c>
      <c r="CD38" s="19">
        <f t="shared" ca="1" si="60"/>
        <v>0.40353820870510543</v>
      </c>
      <c r="CE38" s="19">
        <f t="shared" ca="1" si="61"/>
        <v>0.10088455217627636</v>
      </c>
      <c r="CF38" s="19">
        <f t="shared" ca="1" si="62"/>
        <v>-0.30265365652882908</v>
      </c>
      <c r="CG38" s="19">
        <f t="shared" ca="1" si="63"/>
        <v>0</v>
      </c>
      <c r="CH38" s="19"/>
      <c r="CI38" s="19"/>
      <c r="CJ38" s="19"/>
      <c r="CK38" s="19"/>
      <c r="CL38" s="19">
        <f t="shared" ca="1" si="64"/>
        <v>0.40353820870510543</v>
      </c>
      <c r="CM38" s="1">
        <f t="shared" ca="1" si="65"/>
        <v>0.10088455217627636</v>
      </c>
      <c r="CN38" s="19">
        <f t="shared" ref="CN38:CN51" ca="1" si="77">-(CL38-CM38)</f>
        <v>-0.30265365652882908</v>
      </c>
      <c r="CO38" s="1">
        <f t="shared" ca="1" si="66"/>
        <v>0.10088455217627636</v>
      </c>
      <c r="CP38" s="1">
        <f t="shared" ca="1" si="67"/>
        <v>-0.30265365652882908</v>
      </c>
      <c r="CQ38" s="1">
        <f t="shared" ref="CQ38:CQ51" ca="1" si="78">CO38-0.25*CL38</f>
        <v>0</v>
      </c>
      <c r="CR38" s="9"/>
      <c r="CS38" s="19">
        <f t="shared" ca="1" si="68"/>
        <v>0.35664804824595597</v>
      </c>
      <c r="CT38" s="1">
        <f t="shared" ca="1" si="69"/>
        <v>8.9162012061488993E-2</v>
      </c>
      <c r="CU38" s="19">
        <f t="shared" ref="CU38:CU51" ca="1" si="79">-(CS38-CT38)</f>
        <v>-0.26748603618446698</v>
      </c>
      <c r="CV38" s="1">
        <f t="shared" ca="1" si="70"/>
        <v>8.9162012061488993E-2</v>
      </c>
      <c r="CW38" s="1">
        <f t="shared" ca="1" si="71"/>
        <v>-0.26748603618446698</v>
      </c>
      <c r="CX38" s="1">
        <f t="shared" ref="CX38:CX51" ca="1" si="80">CV38-0.25*CS38</f>
        <v>0</v>
      </c>
      <c r="CZ38" s="19">
        <f t="shared" ca="1" si="72"/>
        <v>0.36972787161776299</v>
      </c>
      <c r="DA38" s="1">
        <f t="shared" ca="1" si="73"/>
        <v>9.2431967904440748E-2</v>
      </c>
      <c r="DB38" s="19">
        <f t="shared" ref="DB38:DB51" ca="1" si="81">-(CZ38-DA38)</f>
        <v>-0.27729590371332224</v>
      </c>
      <c r="DC38" s="1">
        <f t="shared" ca="1" si="74"/>
        <v>9.2431967904440748E-2</v>
      </c>
      <c r="DD38" s="1">
        <f t="shared" ca="1" si="75"/>
        <v>-0.27729590371332224</v>
      </c>
      <c r="DE38" s="1">
        <f t="shared" ref="DE38:DE51" ca="1" si="82">DC38-0.25*CZ38</f>
        <v>0</v>
      </c>
    </row>
    <row r="39" spans="3:109" x14ac:dyDescent="0.25">
      <c r="C39" s="1">
        <f t="shared" si="36"/>
        <v>0.30481432099438527</v>
      </c>
      <c r="D39" s="1">
        <f t="shared" si="37"/>
        <v>3</v>
      </c>
      <c r="E39" s="1">
        <f t="shared" si="38"/>
        <v>0.91444296298315586</v>
      </c>
      <c r="F39" s="1">
        <f t="shared" si="39"/>
        <v>9.8420572570645728</v>
      </c>
      <c r="G39" s="1">
        <f t="shared" si="40"/>
        <v>0.5</v>
      </c>
      <c r="H39" s="1">
        <f t="shared" si="41"/>
        <v>0.25</v>
      </c>
      <c r="I39" s="1">
        <f t="shared" si="0"/>
        <v>0.40641909465918036</v>
      </c>
      <c r="J39" s="1">
        <f t="shared" si="1"/>
        <v>0.20320954732959018</v>
      </c>
      <c r="K39" s="1">
        <f t="shared" si="42"/>
        <v>0.14533333333333334</v>
      </c>
      <c r="L39" s="1">
        <f t="shared" ca="1" si="43"/>
        <v>0.29771536736632581</v>
      </c>
      <c r="M39" s="1">
        <f t="shared" ca="1" si="2"/>
        <v>0.19543595061197924</v>
      </c>
      <c r="N39" s="1">
        <f ca="1">2*'Control-Roll'!W39/D39</f>
        <v>0.3477153673663258</v>
      </c>
      <c r="O39" s="1">
        <f>2*'Control-Roll'!X39/D39</f>
        <v>0.80000000000000016</v>
      </c>
      <c r="P39" s="1">
        <f t="shared" ca="1" si="3"/>
        <v>0.53485904720603983</v>
      </c>
      <c r="Q39" s="1">
        <f t="shared" si="4"/>
        <v>0</v>
      </c>
      <c r="R39" s="19">
        <f t="shared" si="27"/>
        <v>1.9397667876065612</v>
      </c>
      <c r="S39" s="19">
        <f t="shared" si="28"/>
        <v>7.6203580248596317E-2</v>
      </c>
      <c r="T39" s="19">
        <f t="shared" si="44"/>
        <v>0.25</v>
      </c>
      <c r="U39" s="1">
        <f t="shared" si="45"/>
        <v>1</v>
      </c>
      <c r="V39" s="1">
        <f t="shared" si="46"/>
        <v>1.1000000000000001</v>
      </c>
      <c r="W39" s="1"/>
      <c r="X39" s="1">
        <f t="shared" si="47"/>
        <v>1</v>
      </c>
      <c r="Y39" s="1">
        <f t="shared" si="48"/>
        <v>1</v>
      </c>
      <c r="Z39" s="1">
        <f t="shared" si="49"/>
        <v>0.59799999999999998</v>
      </c>
      <c r="AA39" s="1">
        <f t="shared" si="50"/>
        <v>0.64</v>
      </c>
      <c r="AB39" s="1">
        <f t="shared" si="29"/>
        <v>0.95988181135316342</v>
      </c>
      <c r="AC39" s="1">
        <f t="shared" si="30"/>
        <v>0.91444296298315586</v>
      </c>
      <c r="AD39" s="1">
        <f t="shared" si="31"/>
        <v>9.8420572570645728</v>
      </c>
      <c r="AF39" s="1">
        <f t="shared" si="51"/>
        <v>0</v>
      </c>
      <c r="AG39" s="1">
        <f t="shared" si="52"/>
        <v>0.65384615384615385</v>
      </c>
      <c r="AH39" s="1">
        <f t="shared" si="53"/>
        <v>0.19930167141940575</v>
      </c>
      <c r="AI39" s="1">
        <f t="shared" si="54"/>
        <v>1</v>
      </c>
      <c r="AJ39" s="1">
        <f t="shared" si="32"/>
        <v>9.8420572570645728</v>
      </c>
      <c r="AK39" s="1">
        <f t="shared" si="55"/>
        <v>0</v>
      </c>
      <c r="AL39" s="16">
        <f t="shared" si="56"/>
        <v>6.3400000000000003E-6</v>
      </c>
      <c r="AM39" s="16">
        <f t="shared" si="57"/>
        <v>2079515.0598781686</v>
      </c>
      <c r="AN39" s="1">
        <f t="shared" si="58"/>
        <v>1</v>
      </c>
      <c r="AP39" s="1">
        <f t="shared" si="5"/>
        <v>0.40641909465918036</v>
      </c>
      <c r="AQ39" s="1">
        <f t="shared" si="6"/>
        <v>0.20320954732959018</v>
      </c>
      <c r="AR39" s="1">
        <f t="shared" ca="1" si="7"/>
        <v>0.19543595061197924</v>
      </c>
      <c r="AS39" s="1">
        <f t="shared" ca="1" si="33"/>
        <v>0.53485904720603983</v>
      </c>
      <c r="AT39" s="19">
        <f t="shared" si="8"/>
        <v>0</v>
      </c>
      <c r="AV39" s="1">
        <f t="shared" si="9"/>
        <v>1.7320508075688772</v>
      </c>
      <c r="AW39" s="1">
        <f t="shared" si="10"/>
        <v>0.35667493164243419</v>
      </c>
      <c r="AX39" s="1">
        <f t="shared" si="11"/>
        <v>0.17833746582121709</v>
      </c>
      <c r="AY39" s="1">
        <f t="shared" si="12"/>
        <v>0.21800000000000003</v>
      </c>
      <c r="AZ39" s="1">
        <f t="shared" ca="1" si="13"/>
        <v>0.44657305104948875</v>
      </c>
      <c r="BA39" s="1">
        <f t="shared" ca="1" si="14"/>
        <v>0.17485902589830524</v>
      </c>
      <c r="BB39" s="1">
        <f t="shared" ca="1" si="15"/>
        <v>0.5215730510494887</v>
      </c>
      <c r="BC39" s="1">
        <f t="shared" si="16"/>
        <v>1.2000000000000002</v>
      </c>
      <c r="BD39" s="1">
        <f t="shared" ca="1" si="17"/>
        <v>0.45396395452606925</v>
      </c>
      <c r="BE39" s="19">
        <f t="shared" si="18"/>
        <v>0</v>
      </c>
      <c r="BF39" s="1"/>
      <c r="BG39" s="1">
        <f t="shared" ca="1" si="19"/>
        <v>0.29771536736632581</v>
      </c>
      <c r="BH39" s="1">
        <f t="shared" ca="1" si="20"/>
        <v>0.36972787161776299</v>
      </c>
      <c r="BI39" s="1">
        <f t="shared" ca="1" si="21"/>
        <v>0.1848639358088815</v>
      </c>
      <c r="BJ39" s="1">
        <f t="shared" ca="1" si="22"/>
        <v>0.18483345838872717</v>
      </c>
      <c r="BK39" s="61">
        <f t="shared" ca="1" si="34"/>
        <v>0.13036694450762062</v>
      </c>
      <c r="BL39" s="19">
        <f t="shared" ca="1" si="23"/>
        <v>1.7647622647381407</v>
      </c>
      <c r="BM39" s="16"/>
      <c r="BN39" s="1">
        <f t="shared" si="59"/>
        <v>0.95988181135316342</v>
      </c>
      <c r="BO39" s="1">
        <f t="shared" si="24"/>
        <v>0.7607453455572103</v>
      </c>
      <c r="BP39" s="1">
        <f t="shared" si="25"/>
        <v>0.52746115494271972</v>
      </c>
      <c r="BQ39" s="1">
        <f t="shared" si="26"/>
        <v>0.9086143263613351</v>
      </c>
      <c r="BR39" s="1">
        <f ca="1">1/(PI()*F39*(0.38-R39/3000+R39^2/15000)*'Aerodynamics-Flight'!BV39+1/((1+0.03*('Geometry-Fuselage'!D39/D39)+2*('Geometry-Fuselage'!D39/D39)^2)*1))</f>
        <v>0.70785905648143577</v>
      </c>
      <c r="BS39" s="1">
        <f t="shared" ca="1" si="35"/>
        <v>0.79240624279999372</v>
      </c>
      <c r="BT39" s="9"/>
      <c r="BU39" s="9"/>
      <c r="BV39" s="1"/>
      <c r="CA39" s="60"/>
      <c r="CB39" s="60"/>
      <c r="CC39" s="19">
        <f t="shared" ca="1" si="76"/>
        <v>4.2530766766617975E-2</v>
      </c>
      <c r="CD39" s="19">
        <f t="shared" ca="1" si="60"/>
        <v>0.4006573227510305</v>
      </c>
      <c r="CE39" s="19">
        <f t="shared" ca="1" si="61"/>
        <v>0.10016433068775762</v>
      </c>
      <c r="CF39" s="19">
        <f t="shared" ca="1" si="62"/>
        <v>-0.30049299206327285</v>
      </c>
      <c r="CG39" s="19">
        <f t="shared" ca="1" si="63"/>
        <v>0</v>
      </c>
      <c r="CH39" s="19"/>
      <c r="CI39" s="19"/>
      <c r="CJ39" s="19"/>
      <c r="CK39" s="19"/>
      <c r="CL39" s="19">
        <f t="shared" ca="1" si="64"/>
        <v>0.4006573227510305</v>
      </c>
      <c r="CM39" s="1">
        <f t="shared" ca="1" si="65"/>
        <v>0.10016433068775762</v>
      </c>
      <c r="CN39" s="19">
        <f t="shared" ca="1" si="77"/>
        <v>-0.30049299206327285</v>
      </c>
      <c r="CO39" s="1">
        <f t="shared" ca="1" si="66"/>
        <v>0.10016433068775762</v>
      </c>
      <c r="CP39" s="1">
        <f t="shared" ca="1" si="67"/>
        <v>-0.30049299206327285</v>
      </c>
      <c r="CQ39" s="1">
        <f t="shared" ca="1" si="78"/>
        <v>0</v>
      </c>
      <c r="CR39" s="9"/>
      <c r="CS39" s="19">
        <f t="shared" ca="1" si="68"/>
        <v>0.35656738589528025</v>
      </c>
      <c r="CT39" s="1">
        <f t="shared" ca="1" si="69"/>
        <v>8.9141846473820063E-2</v>
      </c>
      <c r="CU39" s="19">
        <f t="shared" ca="1" si="79"/>
        <v>-0.26742553942146019</v>
      </c>
      <c r="CV39" s="1">
        <f t="shared" ca="1" si="70"/>
        <v>8.9141846473820063E-2</v>
      </c>
      <c r="CW39" s="1">
        <f t="shared" ca="1" si="71"/>
        <v>-0.26742553942146019</v>
      </c>
      <c r="CX39" s="1">
        <f t="shared" ca="1" si="80"/>
        <v>0</v>
      </c>
      <c r="CZ39" s="19">
        <f t="shared" ca="1" si="72"/>
        <v>0.36972787161776299</v>
      </c>
      <c r="DA39" s="1">
        <f t="shared" ca="1" si="73"/>
        <v>9.2431967904440748E-2</v>
      </c>
      <c r="DB39" s="19">
        <f t="shared" ca="1" si="81"/>
        <v>-0.27729590371332224</v>
      </c>
      <c r="DC39" s="1">
        <f t="shared" ca="1" si="74"/>
        <v>9.2431967904440748E-2</v>
      </c>
      <c r="DD39" s="1">
        <f t="shared" ca="1" si="75"/>
        <v>-0.27729590371332224</v>
      </c>
      <c r="DE39" s="1">
        <f t="shared" ca="1" si="82"/>
        <v>0</v>
      </c>
    </row>
    <row r="40" spans="3:109" x14ac:dyDescent="0.25">
      <c r="C40" s="1">
        <f t="shared" si="36"/>
        <v>0.30481432099438527</v>
      </c>
      <c r="D40" s="1">
        <f t="shared" si="37"/>
        <v>3</v>
      </c>
      <c r="E40" s="1">
        <f t="shared" si="38"/>
        <v>0.91444296298315586</v>
      </c>
      <c r="F40" s="1">
        <f t="shared" si="39"/>
        <v>9.8420572570645728</v>
      </c>
      <c r="G40" s="1">
        <f t="shared" si="40"/>
        <v>0.5</v>
      </c>
      <c r="H40" s="1">
        <f t="shared" si="41"/>
        <v>0.25</v>
      </c>
      <c r="I40" s="1">
        <f t="shared" si="0"/>
        <v>0.40641909465918036</v>
      </c>
      <c r="J40" s="1">
        <f t="shared" si="1"/>
        <v>0.20320954732959018</v>
      </c>
      <c r="K40" s="1">
        <f t="shared" si="42"/>
        <v>0.14533333333333334</v>
      </c>
      <c r="L40" s="1">
        <f t="shared" ca="1" si="43"/>
        <v>0.29771536736632581</v>
      </c>
      <c r="M40" s="1">
        <f t="shared" ca="1" si="2"/>
        <v>0.19543595061197924</v>
      </c>
      <c r="N40" s="1">
        <f ca="1">2*'Control-Roll'!W40/D40</f>
        <v>0.3477153673663258</v>
      </c>
      <c r="O40" s="1">
        <f>2*'Control-Roll'!X40/D40</f>
        <v>0.80000000000000016</v>
      </c>
      <c r="P40" s="1">
        <f t="shared" ca="1" si="3"/>
        <v>0.53485904720603983</v>
      </c>
      <c r="Q40" s="1">
        <f t="shared" si="4"/>
        <v>0</v>
      </c>
      <c r="R40" s="19">
        <f t="shared" si="27"/>
        <v>1.9397667876065612</v>
      </c>
      <c r="S40" s="19">
        <f t="shared" si="28"/>
        <v>7.6203580248596317E-2</v>
      </c>
      <c r="T40" s="19">
        <f t="shared" si="44"/>
        <v>0.25</v>
      </c>
      <c r="U40" s="1">
        <f t="shared" si="45"/>
        <v>1</v>
      </c>
      <c r="V40" s="1">
        <f t="shared" si="46"/>
        <v>1.1000000000000001</v>
      </c>
      <c r="W40" s="1"/>
      <c r="X40" s="1">
        <f t="shared" si="47"/>
        <v>1</v>
      </c>
      <c r="Y40" s="1">
        <f t="shared" si="48"/>
        <v>1</v>
      </c>
      <c r="Z40" s="1">
        <f t="shared" si="49"/>
        <v>0.59799999999999998</v>
      </c>
      <c r="AA40" s="1">
        <f t="shared" si="50"/>
        <v>0.64</v>
      </c>
      <c r="AB40" s="1">
        <f t="shared" si="29"/>
        <v>0.95988181135316342</v>
      </c>
      <c r="AC40" s="1">
        <f t="shared" si="30"/>
        <v>0.91444296298315586</v>
      </c>
      <c r="AD40" s="1">
        <f t="shared" si="31"/>
        <v>9.8420572570645728</v>
      </c>
      <c r="AF40" s="1">
        <f t="shared" si="51"/>
        <v>0</v>
      </c>
      <c r="AG40" s="1">
        <f t="shared" si="52"/>
        <v>0.65384615384615385</v>
      </c>
      <c r="AH40" s="1">
        <f t="shared" si="53"/>
        <v>0.19930167141940575</v>
      </c>
      <c r="AI40" s="1">
        <f t="shared" si="54"/>
        <v>1</v>
      </c>
      <c r="AJ40" s="1">
        <f t="shared" si="32"/>
        <v>9.8420572570645728</v>
      </c>
      <c r="AK40" s="1">
        <f t="shared" si="55"/>
        <v>0</v>
      </c>
      <c r="AL40" s="16">
        <f t="shared" si="56"/>
        <v>6.3400000000000003E-6</v>
      </c>
      <c r="AM40" s="16">
        <f t="shared" si="57"/>
        <v>2079515.0598781686</v>
      </c>
      <c r="AN40" s="1">
        <f t="shared" si="58"/>
        <v>1</v>
      </c>
      <c r="AP40" s="1">
        <f t="shared" si="5"/>
        <v>0.40641909465918036</v>
      </c>
      <c r="AQ40" s="1">
        <f t="shared" si="6"/>
        <v>0.20320954732959018</v>
      </c>
      <c r="AR40" s="1">
        <f t="shared" ca="1" si="7"/>
        <v>0.19543595061197924</v>
      </c>
      <c r="AS40" s="1">
        <f t="shared" ca="1" si="33"/>
        <v>0.53485904720603983</v>
      </c>
      <c r="AT40" s="19">
        <f t="shared" si="8"/>
        <v>0</v>
      </c>
      <c r="AV40" s="1">
        <f t="shared" si="9"/>
        <v>1.7320508075688772</v>
      </c>
      <c r="AW40" s="1">
        <f t="shared" si="10"/>
        <v>0.35667493164243419</v>
      </c>
      <c r="AX40" s="1">
        <f t="shared" si="11"/>
        <v>0.17833746582121709</v>
      </c>
      <c r="AY40" s="1">
        <f t="shared" si="12"/>
        <v>0.21800000000000003</v>
      </c>
      <c r="AZ40" s="1">
        <f t="shared" ca="1" si="13"/>
        <v>0.44657305104948875</v>
      </c>
      <c r="BA40" s="1">
        <f t="shared" ca="1" si="14"/>
        <v>0.17485902589830524</v>
      </c>
      <c r="BB40" s="1">
        <f t="shared" ca="1" si="15"/>
        <v>0.5215730510494887</v>
      </c>
      <c r="BC40" s="1">
        <f t="shared" si="16"/>
        <v>1.2000000000000002</v>
      </c>
      <c r="BD40" s="1">
        <f t="shared" ca="1" si="17"/>
        <v>0.45396395452606925</v>
      </c>
      <c r="BE40" s="19">
        <f t="shared" si="18"/>
        <v>0</v>
      </c>
      <c r="BF40" s="1"/>
      <c r="BG40" s="1">
        <f t="shared" ca="1" si="19"/>
        <v>0.29771536736632581</v>
      </c>
      <c r="BH40" s="1">
        <f t="shared" ca="1" si="20"/>
        <v>0.36972787161776299</v>
      </c>
      <c r="BI40" s="1">
        <f t="shared" ca="1" si="21"/>
        <v>0.1848639358088815</v>
      </c>
      <c r="BJ40" s="1">
        <f t="shared" ca="1" si="22"/>
        <v>0.18483345838872717</v>
      </c>
      <c r="BK40" s="61">
        <f t="shared" ca="1" si="34"/>
        <v>0.13036694450762062</v>
      </c>
      <c r="BL40" s="19">
        <f t="shared" ca="1" si="23"/>
        <v>1.7647622647381407</v>
      </c>
      <c r="BM40" s="16"/>
      <c r="BN40" s="1">
        <f t="shared" si="59"/>
        <v>0.95988181135316342</v>
      </c>
      <c r="BO40" s="1">
        <f t="shared" si="24"/>
        <v>0.7607453455572103</v>
      </c>
      <c r="BP40" s="1">
        <f t="shared" si="25"/>
        <v>0.52746115494271972</v>
      </c>
      <c r="BQ40" s="1">
        <f t="shared" si="26"/>
        <v>0.9086143263613351</v>
      </c>
      <c r="BR40" s="1">
        <f ca="1">1/(PI()*F40*(0.38-R40/3000+R40^2/15000)*'Aerodynamics-Flight'!BV40+1/((1+0.03*('Geometry-Fuselage'!D40/D40)+2*('Geometry-Fuselage'!D40/D40)^2)*1))</f>
        <v>0.71087305260253419</v>
      </c>
      <c r="BS40" s="1">
        <f t="shared" ca="1" si="35"/>
        <v>0.7934109081736932</v>
      </c>
      <c r="BT40" s="9"/>
      <c r="BU40" s="9"/>
      <c r="BV40" s="1"/>
      <c r="CA40" s="60"/>
      <c r="CB40" s="60"/>
      <c r="CC40" s="19">
        <f t="shared" ca="1" si="76"/>
        <v>6.3796150149926956E-2</v>
      </c>
      <c r="CD40" s="19">
        <f t="shared" ca="1" si="60"/>
        <v>0.39777643679695557</v>
      </c>
      <c r="CE40" s="19">
        <f t="shared" ca="1" si="61"/>
        <v>9.9444109199238892E-2</v>
      </c>
      <c r="CF40" s="19">
        <f t="shared" ca="1" si="62"/>
        <v>-0.29833232759771666</v>
      </c>
      <c r="CG40" s="19">
        <f t="shared" ca="1" si="63"/>
        <v>0</v>
      </c>
      <c r="CH40" s="19"/>
      <c r="CI40" s="19"/>
      <c r="CJ40" s="19"/>
      <c r="CK40" s="19"/>
      <c r="CL40" s="19">
        <f t="shared" ca="1" si="64"/>
        <v>0.39777643679695557</v>
      </c>
      <c r="CM40" s="1">
        <f t="shared" ca="1" si="65"/>
        <v>9.9444109199238892E-2</v>
      </c>
      <c r="CN40" s="19">
        <f t="shared" ca="1" si="77"/>
        <v>-0.29833232759771666</v>
      </c>
      <c r="CO40" s="1">
        <f t="shared" ca="1" si="66"/>
        <v>9.9444109199238892E-2</v>
      </c>
      <c r="CP40" s="1">
        <f t="shared" ca="1" si="67"/>
        <v>-0.29833232759771666</v>
      </c>
      <c r="CQ40" s="1">
        <f t="shared" ca="1" si="78"/>
        <v>0</v>
      </c>
      <c r="CR40" s="9"/>
      <c r="CS40" s="19">
        <f t="shared" ca="1" si="68"/>
        <v>0.35643290807916006</v>
      </c>
      <c r="CT40" s="1">
        <f t="shared" ca="1" si="69"/>
        <v>8.9108227019790015E-2</v>
      </c>
      <c r="CU40" s="19">
        <f t="shared" ca="1" si="79"/>
        <v>-0.26732468105937002</v>
      </c>
      <c r="CV40" s="1">
        <f t="shared" ca="1" si="70"/>
        <v>8.9108227019790015E-2</v>
      </c>
      <c r="CW40" s="1">
        <f t="shared" ca="1" si="71"/>
        <v>-0.26732468105937002</v>
      </c>
      <c r="CX40" s="1">
        <f t="shared" ca="1" si="80"/>
        <v>0</v>
      </c>
      <c r="CZ40" s="19">
        <f t="shared" ca="1" si="72"/>
        <v>0.36972787161776299</v>
      </c>
      <c r="DA40" s="1">
        <f t="shared" ca="1" si="73"/>
        <v>9.2431967904440748E-2</v>
      </c>
      <c r="DB40" s="19">
        <f t="shared" ca="1" si="81"/>
        <v>-0.27729590371332224</v>
      </c>
      <c r="DC40" s="1">
        <f t="shared" ca="1" si="74"/>
        <v>9.2431967904440748E-2</v>
      </c>
      <c r="DD40" s="1">
        <f t="shared" ca="1" si="75"/>
        <v>-0.27729590371332224</v>
      </c>
      <c r="DE40" s="1">
        <f t="shared" ca="1" si="82"/>
        <v>0</v>
      </c>
    </row>
    <row r="41" spans="3:109" x14ac:dyDescent="0.25">
      <c r="C41" s="1">
        <f t="shared" si="36"/>
        <v>0.30481432099438527</v>
      </c>
      <c r="D41" s="1">
        <f t="shared" si="37"/>
        <v>3</v>
      </c>
      <c r="E41" s="1">
        <f>C41*D41</f>
        <v>0.91444296298315586</v>
      </c>
      <c r="F41" s="1">
        <f>D41^2/E41</f>
        <v>9.8420572570645728</v>
      </c>
      <c r="G41" s="1">
        <f t="shared" si="40"/>
        <v>0.5</v>
      </c>
      <c r="H41" s="1">
        <f t="shared" si="41"/>
        <v>0.25</v>
      </c>
      <c r="I41" s="1">
        <f t="shared" si="0"/>
        <v>0.40641909465918036</v>
      </c>
      <c r="J41" s="1">
        <f t="shared" si="1"/>
        <v>0.20320954732959018</v>
      </c>
      <c r="K41" s="1">
        <f t="shared" si="42"/>
        <v>0.14533333333333334</v>
      </c>
      <c r="L41" s="1">
        <f t="shared" ca="1" si="43"/>
        <v>0.29771536736632581</v>
      </c>
      <c r="M41" s="1">
        <f t="shared" ca="1" si="2"/>
        <v>0.19543595061197924</v>
      </c>
      <c r="N41" s="1">
        <f ca="1">2*'Control-Roll'!W41/D41</f>
        <v>0.3477153673663258</v>
      </c>
      <c r="O41" s="1">
        <f>2*'Control-Roll'!X41/D41</f>
        <v>0.80000000000000016</v>
      </c>
      <c r="P41" s="1">
        <f t="shared" ca="1" si="3"/>
        <v>0.53485904720603983</v>
      </c>
      <c r="Q41" s="1">
        <f t="shared" si="4"/>
        <v>0</v>
      </c>
      <c r="R41" s="19">
        <f t="shared" si="27"/>
        <v>1.9397667876065612</v>
      </c>
      <c r="S41" s="19">
        <f t="shared" si="28"/>
        <v>7.6203580248596317E-2</v>
      </c>
      <c r="T41" s="19">
        <f t="shared" si="44"/>
        <v>0.25</v>
      </c>
      <c r="U41" s="1">
        <f t="shared" si="45"/>
        <v>1</v>
      </c>
      <c r="V41" s="1">
        <f t="shared" si="46"/>
        <v>1.1000000000000001</v>
      </c>
      <c r="W41" s="1"/>
      <c r="X41" s="1">
        <f t="shared" si="47"/>
        <v>1</v>
      </c>
      <c r="Y41" s="1">
        <f t="shared" si="48"/>
        <v>1</v>
      </c>
      <c r="Z41" s="1">
        <f t="shared" si="49"/>
        <v>0.59799999999999998</v>
      </c>
      <c r="AA41" s="1">
        <f t="shared" si="50"/>
        <v>0.64</v>
      </c>
      <c r="AB41" s="1">
        <f t="shared" si="29"/>
        <v>0.95988181135316342</v>
      </c>
      <c r="AC41" s="1">
        <f t="shared" si="30"/>
        <v>0.91444296298315586</v>
      </c>
      <c r="AD41" s="1">
        <f t="shared" si="31"/>
        <v>9.8420572570645728</v>
      </c>
      <c r="AF41" s="1">
        <f t="shared" si="51"/>
        <v>0</v>
      </c>
      <c r="AG41" s="1">
        <f t="shared" si="52"/>
        <v>0.65384615384615385</v>
      </c>
      <c r="AH41" s="1">
        <f t="shared" si="53"/>
        <v>0.19930167141940575</v>
      </c>
      <c r="AI41" s="1">
        <f t="shared" si="54"/>
        <v>1</v>
      </c>
      <c r="AJ41" s="1">
        <f t="shared" si="32"/>
        <v>9.8420572570645728</v>
      </c>
      <c r="AK41" s="1">
        <f t="shared" si="55"/>
        <v>0</v>
      </c>
      <c r="AL41" s="16">
        <f t="shared" si="56"/>
        <v>6.3400000000000003E-6</v>
      </c>
      <c r="AM41" s="16">
        <f t="shared" si="57"/>
        <v>2079515.0598781686</v>
      </c>
      <c r="AN41" s="1">
        <f t="shared" si="58"/>
        <v>1</v>
      </c>
      <c r="AP41" s="1">
        <f t="shared" si="5"/>
        <v>0.40641909465918036</v>
      </c>
      <c r="AQ41" s="1">
        <f t="shared" si="6"/>
        <v>0.20320954732959018</v>
      </c>
      <c r="AR41" s="1">
        <f t="shared" ca="1" si="7"/>
        <v>0.19543595061197924</v>
      </c>
      <c r="AS41" s="1">
        <f t="shared" ca="1" si="33"/>
        <v>0.53485904720603983</v>
      </c>
      <c r="AT41" s="19">
        <f t="shared" si="8"/>
        <v>0</v>
      </c>
      <c r="AV41" s="1">
        <f t="shared" si="9"/>
        <v>1.7320508075688772</v>
      </c>
      <c r="AW41" s="1">
        <f t="shared" si="10"/>
        <v>0.35667493164243419</v>
      </c>
      <c r="AX41" s="1">
        <f t="shared" si="11"/>
        <v>0.17833746582121709</v>
      </c>
      <c r="AY41" s="1">
        <f t="shared" si="12"/>
        <v>0.21800000000000003</v>
      </c>
      <c r="AZ41" s="1">
        <f t="shared" ca="1" si="13"/>
        <v>0.44657305104948875</v>
      </c>
      <c r="BA41" s="1">
        <f t="shared" ca="1" si="14"/>
        <v>0.17485902589830524</v>
      </c>
      <c r="BB41" s="1">
        <f t="shared" ca="1" si="15"/>
        <v>0.5215730510494887</v>
      </c>
      <c r="BC41" s="1">
        <f t="shared" si="16"/>
        <v>1.2000000000000002</v>
      </c>
      <c r="BD41" s="1">
        <f t="shared" ca="1" si="17"/>
        <v>0.45396395452606925</v>
      </c>
      <c r="BE41" s="19">
        <f t="shared" si="18"/>
        <v>0</v>
      </c>
      <c r="BF41" s="1"/>
      <c r="BG41" s="1">
        <f t="shared" ca="1" si="19"/>
        <v>0.29771536736632581</v>
      </c>
      <c r="BH41" s="1">
        <f t="shared" ca="1" si="20"/>
        <v>0.36972787161776299</v>
      </c>
      <c r="BI41" s="1">
        <f t="shared" ca="1" si="21"/>
        <v>0.1848639358088815</v>
      </c>
      <c r="BJ41" s="1">
        <f t="shared" ca="1" si="22"/>
        <v>0.18483345838872717</v>
      </c>
      <c r="BK41" s="61">
        <f t="shared" ca="1" si="34"/>
        <v>0.13036694450762062</v>
      </c>
      <c r="BL41" s="19">
        <f t="shared" ca="1" si="23"/>
        <v>1.7647622647381407</v>
      </c>
      <c r="BM41" s="16"/>
      <c r="BN41" s="1">
        <f t="shared" si="59"/>
        <v>0.95988181135316342</v>
      </c>
      <c r="BO41" s="1">
        <f t="shared" si="24"/>
        <v>0.7607453455572103</v>
      </c>
      <c r="BP41" s="1">
        <f t="shared" si="25"/>
        <v>0.52746115494271972</v>
      </c>
      <c r="BQ41" s="1">
        <f t="shared" si="26"/>
        <v>0.9086143263613351</v>
      </c>
      <c r="BR41" s="1">
        <f ca="1">1/(PI()*F41*(0.38-R41/3000+R41^2/15000)*'Aerodynamics-Flight'!BV41+1/((1+0.03*('Geometry-Fuselage'!D41/D41)+2*('Geometry-Fuselage'!D41/D41)^2)*1))</f>
        <v>0.61794285211068478</v>
      </c>
      <c r="BS41" s="1">
        <f t="shared" ca="1" si="35"/>
        <v>0.76243417467641006</v>
      </c>
      <c r="CA41" s="60"/>
      <c r="CB41" s="60"/>
      <c r="CC41" s="19">
        <f t="shared" ca="1" si="76"/>
        <v>8.506153353323595E-2</v>
      </c>
      <c r="CD41" s="19">
        <f t="shared" ca="1" si="60"/>
        <v>0.39489555084288058</v>
      </c>
      <c r="CE41" s="19">
        <f t="shared" ca="1" si="61"/>
        <v>9.8723887710720146E-2</v>
      </c>
      <c r="CF41" s="19">
        <f t="shared" ca="1" si="62"/>
        <v>-0.29617166313216042</v>
      </c>
      <c r="CG41" s="19">
        <f t="shared" ca="1" si="63"/>
        <v>0</v>
      </c>
      <c r="CH41" s="19"/>
      <c r="CI41" s="19"/>
      <c r="CJ41" s="19"/>
      <c r="CK41" s="19"/>
      <c r="CL41" s="19">
        <f t="shared" ca="1" si="64"/>
        <v>0.39489555084288058</v>
      </c>
      <c r="CM41" s="1">
        <f t="shared" ca="1" si="65"/>
        <v>9.8723887710720146E-2</v>
      </c>
      <c r="CN41" s="19">
        <f t="shared" ca="1" si="77"/>
        <v>-0.29617166313216042</v>
      </c>
      <c r="CO41" s="1">
        <f t="shared" ca="1" si="66"/>
        <v>9.8723887710720146E-2</v>
      </c>
      <c r="CP41" s="1">
        <f t="shared" ca="1" si="67"/>
        <v>-0.29617166313216042</v>
      </c>
      <c r="CQ41" s="1">
        <f t="shared" ca="1" si="78"/>
        <v>0</v>
      </c>
      <c r="CR41" s="9"/>
      <c r="CS41" s="19">
        <f t="shared" ca="1" si="68"/>
        <v>0.35624455385362669</v>
      </c>
      <c r="CT41" s="1">
        <f t="shared" ca="1" si="69"/>
        <v>8.9061138463406672E-2</v>
      </c>
      <c r="CU41" s="19">
        <f t="shared" ca="1" si="79"/>
        <v>-0.26718341539022</v>
      </c>
      <c r="CV41" s="1">
        <f t="shared" ca="1" si="70"/>
        <v>8.9061138463406672E-2</v>
      </c>
      <c r="CW41" s="1">
        <f t="shared" ca="1" si="71"/>
        <v>-0.26718341539022</v>
      </c>
      <c r="CX41" s="1">
        <f t="shared" ca="1" si="80"/>
        <v>0</v>
      </c>
      <c r="CZ41" s="19">
        <f t="shared" ca="1" si="72"/>
        <v>0.36972787161776299</v>
      </c>
      <c r="DA41" s="1">
        <f t="shared" ca="1" si="73"/>
        <v>9.2431967904440748E-2</v>
      </c>
      <c r="DB41" s="19">
        <f t="shared" ca="1" si="81"/>
        <v>-0.27729590371332224</v>
      </c>
      <c r="DC41" s="1">
        <f t="shared" ca="1" si="74"/>
        <v>9.2431967904440748E-2</v>
      </c>
      <c r="DD41" s="1">
        <f t="shared" ca="1" si="75"/>
        <v>-0.27729590371332224</v>
      </c>
      <c r="DE41" s="1">
        <f t="shared" ca="1" si="82"/>
        <v>0</v>
      </c>
    </row>
    <row r="42" spans="3:109" x14ac:dyDescent="0.25">
      <c r="C42" s="1">
        <f t="shared" si="36"/>
        <v>0.30481432099438527</v>
      </c>
      <c r="D42" s="1">
        <f t="shared" si="37"/>
        <v>3</v>
      </c>
      <c r="E42" s="1">
        <f>C42*D42</f>
        <v>0.91444296298315586</v>
      </c>
      <c r="F42" s="1">
        <f>D42^2/E42</f>
        <v>9.8420572570645728</v>
      </c>
      <c r="G42" s="1">
        <f t="shared" si="40"/>
        <v>0.5</v>
      </c>
      <c r="H42" s="1">
        <f t="shared" si="41"/>
        <v>0.25</v>
      </c>
      <c r="I42" s="1">
        <f t="shared" si="0"/>
        <v>0.40641909465918036</v>
      </c>
      <c r="J42" s="1">
        <f t="shared" si="1"/>
        <v>0.20320954732959018</v>
      </c>
      <c r="K42" s="1">
        <f t="shared" si="42"/>
        <v>0.14533333333333334</v>
      </c>
      <c r="L42" s="1">
        <f t="shared" ca="1" si="43"/>
        <v>0.29771536736632581</v>
      </c>
      <c r="M42" s="1">
        <f t="shared" ca="1" si="2"/>
        <v>0.19543595061197924</v>
      </c>
      <c r="N42" s="1">
        <f ca="1">2*'Control-Roll'!W42/D42</f>
        <v>0.3477153673663258</v>
      </c>
      <c r="O42" s="1">
        <f>2*'Control-Roll'!X42/D42</f>
        <v>0.80000000000000016</v>
      </c>
      <c r="P42" s="1">
        <f t="shared" ca="1" si="3"/>
        <v>0.53485904720603983</v>
      </c>
      <c r="Q42" s="1">
        <f t="shared" si="4"/>
        <v>0</v>
      </c>
      <c r="R42" s="19">
        <f t="shared" si="27"/>
        <v>1.9397667876065612</v>
      </c>
      <c r="S42" s="19">
        <f t="shared" si="28"/>
        <v>7.6203580248596317E-2</v>
      </c>
      <c r="T42" s="19">
        <f t="shared" si="44"/>
        <v>0.25</v>
      </c>
      <c r="U42" s="1">
        <f t="shared" si="45"/>
        <v>1</v>
      </c>
      <c r="V42" s="1">
        <f t="shared" si="46"/>
        <v>1.1000000000000001</v>
      </c>
      <c r="W42" s="1"/>
      <c r="X42" s="1">
        <f t="shared" si="47"/>
        <v>1</v>
      </c>
      <c r="Y42" s="1">
        <f t="shared" si="48"/>
        <v>1</v>
      </c>
      <c r="Z42" s="1">
        <f t="shared" si="49"/>
        <v>0.59799999999999998</v>
      </c>
      <c r="AA42" s="1">
        <f t="shared" si="50"/>
        <v>0.64</v>
      </c>
      <c r="AB42" s="1">
        <f t="shared" si="29"/>
        <v>0.95988181135316342</v>
      </c>
      <c r="AC42" s="1">
        <f t="shared" si="30"/>
        <v>0.91444296298315586</v>
      </c>
      <c r="AD42" s="1">
        <f t="shared" si="31"/>
        <v>9.8420572570645728</v>
      </c>
      <c r="AF42" s="1">
        <f t="shared" si="51"/>
        <v>0</v>
      </c>
      <c r="AG42" s="1">
        <f t="shared" si="52"/>
        <v>0.65384615384615385</v>
      </c>
      <c r="AH42" s="1">
        <f t="shared" si="53"/>
        <v>0.19930167141940575</v>
      </c>
      <c r="AI42" s="1">
        <f t="shared" si="54"/>
        <v>1</v>
      </c>
      <c r="AJ42" s="1">
        <f t="shared" si="32"/>
        <v>9.8420572570645728</v>
      </c>
      <c r="AK42" s="1">
        <f t="shared" si="55"/>
        <v>0</v>
      </c>
      <c r="AL42" s="16">
        <f t="shared" si="56"/>
        <v>6.3400000000000003E-6</v>
      </c>
      <c r="AM42" s="16">
        <f t="shared" si="57"/>
        <v>2079515.0598781686</v>
      </c>
      <c r="AN42" s="1">
        <f t="shared" si="58"/>
        <v>1</v>
      </c>
      <c r="AP42" s="1">
        <f t="shared" si="5"/>
        <v>0.40641909465918036</v>
      </c>
      <c r="AQ42" s="1">
        <f t="shared" si="6"/>
        <v>0.20320954732959018</v>
      </c>
      <c r="AR42" s="1">
        <f t="shared" ca="1" si="7"/>
        <v>0.19543595061197924</v>
      </c>
      <c r="AS42" s="1">
        <f t="shared" ca="1" si="33"/>
        <v>0.53485904720603983</v>
      </c>
      <c r="AT42" s="19">
        <f t="shared" si="8"/>
        <v>0</v>
      </c>
      <c r="AV42" s="1">
        <f t="shared" si="9"/>
        <v>1.7320508075688772</v>
      </c>
      <c r="AW42" s="1">
        <f t="shared" si="10"/>
        <v>0.35667493164243419</v>
      </c>
      <c r="AX42" s="1">
        <f t="shared" si="11"/>
        <v>0.17833746582121709</v>
      </c>
      <c r="AY42" s="1">
        <f t="shared" si="12"/>
        <v>0.21800000000000003</v>
      </c>
      <c r="AZ42" s="1">
        <f t="shared" ca="1" si="13"/>
        <v>0.44657305104948875</v>
      </c>
      <c r="BA42" s="1">
        <f t="shared" ca="1" si="14"/>
        <v>0.17485902589830524</v>
      </c>
      <c r="BB42" s="1">
        <f t="shared" ca="1" si="15"/>
        <v>0.5215730510494887</v>
      </c>
      <c r="BC42" s="1">
        <f t="shared" si="16"/>
        <v>1.2000000000000002</v>
      </c>
      <c r="BD42" s="1">
        <f t="shared" ca="1" si="17"/>
        <v>0.45396395452606925</v>
      </c>
      <c r="BE42" s="19">
        <f t="shared" si="18"/>
        <v>0</v>
      </c>
      <c r="BF42" s="1"/>
      <c r="BG42" s="1">
        <f t="shared" ca="1" si="19"/>
        <v>0.29771536736632581</v>
      </c>
      <c r="BH42" s="1">
        <f t="shared" ca="1" si="20"/>
        <v>0.36972787161776299</v>
      </c>
      <c r="BI42" s="1">
        <f t="shared" ca="1" si="21"/>
        <v>0.1848639358088815</v>
      </c>
      <c r="BJ42" s="1">
        <f t="shared" ca="1" si="22"/>
        <v>0.18483345838872717</v>
      </c>
      <c r="BK42" s="61">
        <f t="shared" ca="1" si="34"/>
        <v>0.13036694450762062</v>
      </c>
      <c r="BL42" s="19">
        <f t="shared" ca="1" si="23"/>
        <v>1.7647622647381407</v>
      </c>
      <c r="BM42" s="16"/>
      <c r="BN42" s="1">
        <f t="shared" si="59"/>
        <v>0.95988181135316342</v>
      </c>
      <c r="BO42" s="1">
        <f t="shared" si="24"/>
        <v>0.7607453455572103</v>
      </c>
      <c r="BP42" s="1">
        <f t="shared" si="25"/>
        <v>0.52746115494271972</v>
      </c>
      <c r="BQ42" s="1">
        <f t="shared" si="26"/>
        <v>0.9086143263613351</v>
      </c>
      <c r="BR42" s="1">
        <f ca="1">1/(PI()*F42*(0.38-R42/3000+R42^2/15000)*'Aerodynamics-Flight'!BV42+1/((1+0.03*('Geometry-Fuselage'!D42/D42)+2*('Geometry-Fuselage'!D42/D42)^2)*1))</f>
        <v>0.63357625215126334</v>
      </c>
      <c r="BS42" s="1">
        <f t="shared" ca="1" si="35"/>
        <v>0.76764530802326958</v>
      </c>
      <c r="CA42" s="60"/>
      <c r="CB42" s="60"/>
      <c r="CC42" s="19">
        <f t="shared" ca="1" si="76"/>
        <v>0.10632691691654494</v>
      </c>
      <c r="CD42" s="19">
        <f t="shared" ca="1" si="60"/>
        <v>0.39201466488880565</v>
      </c>
      <c r="CE42" s="19">
        <f t="shared" ca="1" si="61"/>
        <v>9.8003666222201413E-2</v>
      </c>
      <c r="CF42" s="19">
        <f t="shared" ca="1" si="62"/>
        <v>-0.29401099866660424</v>
      </c>
      <c r="CG42" s="19">
        <f t="shared" ca="1" si="63"/>
        <v>0</v>
      </c>
      <c r="CH42" s="19"/>
      <c r="CI42" s="19"/>
      <c r="CJ42" s="19"/>
      <c r="CK42" s="19"/>
      <c r="CL42" s="19">
        <f t="shared" ca="1" si="64"/>
        <v>0.39201466488880565</v>
      </c>
      <c r="CM42" s="1">
        <f t="shared" ca="1" si="65"/>
        <v>9.8003666222201413E-2</v>
      </c>
      <c r="CN42" s="19">
        <f t="shared" ca="1" si="77"/>
        <v>-0.29401099866660424</v>
      </c>
      <c r="CO42" s="1">
        <f t="shared" ca="1" si="66"/>
        <v>9.8003666222201413E-2</v>
      </c>
      <c r="CP42" s="1">
        <f t="shared" ca="1" si="67"/>
        <v>-0.29401099866660424</v>
      </c>
      <c r="CQ42" s="1">
        <f t="shared" ca="1" si="78"/>
        <v>0</v>
      </c>
      <c r="CR42" s="9"/>
      <c r="CS42" s="19">
        <f t="shared" ca="1" si="68"/>
        <v>0.35600223770364336</v>
      </c>
      <c r="CT42" s="1">
        <f t="shared" ca="1" si="69"/>
        <v>8.9000559425910841E-2</v>
      </c>
      <c r="CU42" s="19">
        <f t="shared" ca="1" si="79"/>
        <v>-0.26700167827773252</v>
      </c>
      <c r="CV42" s="1">
        <f t="shared" ca="1" si="70"/>
        <v>8.9000559425910841E-2</v>
      </c>
      <c r="CW42" s="1">
        <f t="shared" ca="1" si="71"/>
        <v>-0.26700167827773252</v>
      </c>
      <c r="CX42" s="1">
        <f t="shared" ca="1" si="80"/>
        <v>0</v>
      </c>
      <c r="CZ42" s="19">
        <f t="shared" ca="1" si="72"/>
        <v>0.36972787161776299</v>
      </c>
      <c r="DA42" s="1">
        <f t="shared" ca="1" si="73"/>
        <v>9.2431967904440748E-2</v>
      </c>
      <c r="DB42" s="19">
        <f t="shared" ca="1" si="81"/>
        <v>-0.27729590371332224</v>
      </c>
      <c r="DC42" s="1">
        <f t="shared" ca="1" si="74"/>
        <v>9.2431967904440748E-2</v>
      </c>
      <c r="DD42" s="1">
        <f t="shared" ca="1" si="75"/>
        <v>-0.27729590371332224</v>
      </c>
      <c r="DE42" s="1">
        <f t="shared" ca="1" si="82"/>
        <v>0</v>
      </c>
    </row>
    <row r="43" spans="3:109" x14ac:dyDescent="0.25">
      <c r="C43" s="1">
        <f t="shared" si="36"/>
        <v>0.30481432099438527</v>
      </c>
      <c r="D43" s="1">
        <f t="shared" si="37"/>
        <v>3</v>
      </c>
      <c r="E43" s="1">
        <f>C43*D43</f>
        <v>0.91444296298315586</v>
      </c>
      <c r="F43" s="1">
        <f>D43^2/E43</f>
        <v>9.8420572570645728</v>
      </c>
      <c r="G43" s="1">
        <f t="shared" si="40"/>
        <v>0.5</v>
      </c>
      <c r="H43" s="1">
        <f t="shared" si="41"/>
        <v>0.25</v>
      </c>
      <c r="I43" s="1">
        <f t="shared" si="0"/>
        <v>0.40641909465918036</v>
      </c>
      <c r="J43" s="1">
        <f t="shared" si="1"/>
        <v>0.20320954732959018</v>
      </c>
      <c r="K43" s="1">
        <f t="shared" si="42"/>
        <v>0.14533333333333334</v>
      </c>
      <c r="L43" s="1">
        <f t="shared" ca="1" si="43"/>
        <v>0.29771536736632581</v>
      </c>
      <c r="M43" s="1">
        <f t="shared" ca="1" si="2"/>
        <v>0.19543595061197924</v>
      </c>
      <c r="N43" s="1">
        <f ca="1">2*'Control-Roll'!W43/D43</f>
        <v>0.3477153673663258</v>
      </c>
      <c r="O43" s="1">
        <f>2*'Control-Roll'!X43/D43</f>
        <v>0.80000000000000016</v>
      </c>
      <c r="P43" s="1">
        <f t="shared" ca="1" si="3"/>
        <v>0.53485904720603983</v>
      </c>
      <c r="Q43" s="1">
        <f t="shared" si="4"/>
        <v>0</v>
      </c>
      <c r="R43" s="19">
        <f t="shared" si="27"/>
        <v>1.9397667876065612</v>
      </c>
      <c r="S43" s="19">
        <f t="shared" si="28"/>
        <v>7.6203580248596317E-2</v>
      </c>
      <c r="T43" s="19">
        <f t="shared" si="44"/>
        <v>0.25</v>
      </c>
      <c r="U43" s="1">
        <f t="shared" si="45"/>
        <v>1</v>
      </c>
      <c r="V43" s="1">
        <f t="shared" si="46"/>
        <v>1.1000000000000001</v>
      </c>
      <c r="W43" s="1"/>
      <c r="X43" s="1">
        <f t="shared" si="47"/>
        <v>1</v>
      </c>
      <c r="Y43" s="1">
        <f t="shared" si="48"/>
        <v>1</v>
      </c>
      <c r="Z43" s="1">
        <f t="shared" si="49"/>
        <v>0.59799999999999998</v>
      </c>
      <c r="AA43" s="1">
        <f t="shared" si="50"/>
        <v>0.64</v>
      </c>
      <c r="AB43" s="1">
        <f t="shared" si="29"/>
        <v>0.95988181135316342</v>
      </c>
      <c r="AC43" s="1">
        <f t="shared" si="30"/>
        <v>0.91444296298315586</v>
      </c>
      <c r="AD43" s="1">
        <f t="shared" si="31"/>
        <v>9.8420572570645728</v>
      </c>
      <c r="AF43" s="1">
        <f t="shared" si="51"/>
        <v>0</v>
      </c>
      <c r="AG43" s="1">
        <f t="shared" si="52"/>
        <v>0.65384615384615385</v>
      </c>
      <c r="AH43" s="1">
        <f t="shared" si="53"/>
        <v>0.19930167141940575</v>
      </c>
      <c r="AI43" s="1">
        <f t="shared" si="54"/>
        <v>1</v>
      </c>
      <c r="AJ43" s="1">
        <f t="shared" si="32"/>
        <v>9.8420572570645728</v>
      </c>
      <c r="AK43" s="1">
        <f t="shared" si="55"/>
        <v>0</v>
      </c>
      <c r="AL43" s="16">
        <f t="shared" si="56"/>
        <v>6.3400000000000003E-6</v>
      </c>
      <c r="AM43" s="16">
        <f t="shared" si="57"/>
        <v>2079515.0598781686</v>
      </c>
      <c r="AN43" s="1">
        <f t="shared" si="58"/>
        <v>1</v>
      </c>
      <c r="AP43" s="1">
        <f t="shared" si="5"/>
        <v>0.40641909465918036</v>
      </c>
      <c r="AQ43" s="1">
        <f t="shared" si="6"/>
        <v>0.20320954732959018</v>
      </c>
      <c r="AR43" s="1">
        <f t="shared" ca="1" si="7"/>
        <v>0.19543595061197924</v>
      </c>
      <c r="AS43" s="1">
        <f t="shared" ca="1" si="33"/>
        <v>0.53485904720603983</v>
      </c>
      <c r="AT43" s="19">
        <f t="shared" si="8"/>
        <v>0</v>
      </c>
      <c r="AV43" s="1">
        <f t="shared" si="9"/>
        <v>1.7320508075688772</v>
      </c>
      <c r="AW43" s="1">
        <f t="shared" si="10"/>
        <v>0.35667493164243419</v>
      </c>
      <c r="AX43" s="1">
        <f t="shared" si="11"/>
        <v>0.17833746582121709</v>
      </c>
      <c r="AY43" s="1">
        <f t="shared" si="12"/>
        <v>0.21800000000000003</v>
      </c>
      <c r="AZ43" s="1">
        <f t="shared" ca="1" si="13"/>
        <v>0.44657305104948875</v>
      </c>
      <c r="BA43" s="1">
        <f t="shared" ca="1" si="14"/>
        <v>0.17485902589830524</v>
      </c>
      <c r="BB43" s="1">
        <f t="shared" ca="1" si="15"/>
        <v>0.5215730510494887</v>
      </c>
      <c r="BC43" s="1">
        <f t="shared" si="16"/>
        <v>1.2000000000000002</v>
      </c>
      <c r="BD43" s="1">
        <f t="shared" ca="1" si="17"/>
        <v>0.45396395452606925</v>
      </c>
      <c r="BE43" s="19">
        <f t="shared" si="18"/>
        <v>0</v>
      </c>
      <c r="BF43" s="1"/>
      <c r="BG43" s="1">
        <f t="shared" ca="1" si="19"/>
        <v>0.29771536736632581</v>
      </c>
      <c r="BH43" s="1">
        <f t="shared" ca="1" si="20"/>
        <v>0.36972787161776299</v>
      </c>
      <c r="BI43" s="1">
        <f t="shared" ca="1" si="21"/>
        <v>0.1848639358088815</v>
      </c>
      <c r="BJ43" s="1">
        <f t="shared" ca="1" si="22"/>
        <v>0.18483345838872717</v>
      </c>
      <c r="BK43" s="61">
        <f t="shared" ca="1" si="34"/>
        <v>0.13036694450762062</v>
      </c>
      <c r="BL43" s="19">
        <f t="shared" ca="1" si="23"/>
        <v>1.7647622647381407</v>
      </c>
      <c r="BM43" s="16"/>
      <c r="BN43" s="1">
        <f t="shared" si="59"/>
        <v>0.95988181135316342</v>
      </c>
      <c r="BO43" s="1">
        <f t="shared" si="24"/>
        <v>0.7607453455572103</v>
      </c>
      <c r="BP43" s="1">
        <f t="shared" si="25"/>
        <v>0.52746115494271972</v>
      </c>
      <c r="BQ43" s="1">
        <f t="shared" si="26"/>
        <v>0.9086143263613351</v>
      </c>
      <c r="BR43" s="1">
        <f ca="1">1/(PI()*F43*(0.38-R43/3000+R43^2/15000)*'Aerodynamics-Flight'!BV43+1/((1+0.03*('Geometry-Fuselage'!D43/D43)+2*('Geometry-Fuselage'!D43/D43)^2)*1))</f>
        <v>0.6442623377845802</v>
      </c>
      <c r="BS43" s="1">
        <f t="shared" ca="1" si="35"/>
        <v>0.77120733656770846</v>
      </c>
      <c r="CA43" s="60"/>
      <c r="CB43" s="60"/>
      <c r="CC43" s="19">
        <f t="shared" ca="1" si="76"/>
        <v>0.12759230029985394</v>
      </c>
      <c r="CD43" s="19">
        <f t="shared" ca="1" si="60"/>
        <v>0.38913377893473072</v>
      </c>
      <c r="CE43" s="19">
        <f t="shared" ca="1" si="61"/>
        <v>9.7283444733682681E-2</v>
      </c>
      <c r="CF43" s="19">
        <f t="shared" ca="1" si="62"/>
        <v>-0.29185033420104806</v>
      </c>
      <c r="CG43" s="19">
        <f t="shared" ca="1" si="63"/>
        <v>0</v>
      </c>
      <c r="CH43" s="19"/>
      <c r="CI43" s="19"/>
      <c r="CJ43" s="19"/>
      <c r="CK43" s="19"/>
      <c r="CL43" s="19">
        <f t="shared" ca="1" si="64"/>
        <v>0.38913377893473072</v>
      </c>
      <c r="CM43" s="1">
        <f t="shared" ca="1" si="65"/>
        <v>9.7283444733682681E-2</v>
      </c>
      <c r="CN43" s="19">
        <f t="shared" ca="1" si="77"/>
        <v>-0.29185033420104806</v>
      </c>
      <c r="CO43" s="1">
        <f t="shared" ca="1" si="66"/>
        <v>9.7283444733682681E-2</v>
      </c>
      <c r="CP43" s="1">
        <f t="shared" ca="1" si="67"/>
        <v>-0.29185033420104806</v>
      </c>
      <c r="CQ43" s="1">
        <f t="shared" ca="1" si="78"/>
        <v>0</v>
      </c>
      <c r="CR43" s="9"/>
      <c r="CS43" s="19">
        <f t="shared" ca="1" si="68"/>
        <v>0.35570584934839428</v>
      </c>
      <c r="CT43" s="1">
        <f t="shared" ca="1" si="69"/>
        <v>8.8926462337098569E-2</v>
      </c>
      <c r="CU43" s="19">
        <f t="shared" ca="1" si="79"/>
        <v>-0.26677938701129572</v>
      </c>
      <c r="CV43" s="1">
        <f t="shared" ca="1" si="70"/>
        <v>8.8926462337098569E-2</v>
      </c>
      <c r="CW43" s="1">
        <f t="shared" ca="1" si="71"/>
        <v>-0.26677938701129572</v>
      </c>
      <c r="CX43" s="1">
        <f t="shared" ca="1" si="80"/>
        <v>0</v>
      </c>
      <c r="CZ43" s="19">
        <f t="shared" ca="1" si="72"/>
        <v>0.36972787161776299</v>
      </c>
      <c r="DA43" s="1">
        <f t="shared" ca="1" si="73"/>
        <v>9.2431967904440748E-2</v>
      </c>
      <c r="DB43" s="19">
        <f t="shared" ca="1" si="81"/>
        <v>-0.27729590371332224</v>
      </c>
      <c r="DC43" s="1">
        <f t="shared" ca="1" si="74"/>
        <v>9.2431967904440748E-2</v>
      </c>
      <c r="DD43" s="1">
        <f t="shared" ca="1" si="75"/>
        <v>-0.27729590371332224</v>
      </c>
      <c r="DE43" s="1">
        <f t="shared" ca="1" si="82"/>
        <v>0</v>
      </c>
    </row>
    <row r="44" spans="3:109" x14ac:dyDescent="0.25">
      <c r="C44" s="1">
        <f t="shared" si="36"/>
        <v>0.30481432099438527</v>
      </c>
      <c r="D44" s="1">
        <f t="shared" si="37"/>
        <v>3</v>
      </c>
      <c r="E44" s="1">
        <f>C44*D44</f>
        <v>0.91444296298315586</v>
      </c>
      <c r="F44" s="1">
        <f>D44^2/E44</f>
        <v>9.8420572570645728</v>
      </c>
      <c r="G44" s="1">
        <f t="shared" si="40"/>
        <v>0.5</v>
      </c>
      <c r="H44" s="1">
        <f t="shared" si="41"/>
        <v>0.25</v>
      </c>
      <c r="I44" s="1">
        <f t="shared" si="0"/>
        <v>0.40641909465918036</v>
      </c>
      <c r="J44" s="1">
        <f t="shared" si="1"/>
        <v>0.20320954732959018</v>
      </c>
      <c r="K44" s="1">
        <f t="shared" si="42"/>
        <v>0.14533333333333334</v>
      </c>
      <c r="L44" s="1">
        <f t="shared" ca="1" si="43"/>
        <v>0.29771536736632581</v>
      </c>
      <c r="M44" s="1">
        <f t="shared" ca="1" si="2"/>
        <v>0.19543595061197924</v>
      </c>
      <c r="N44" s="1">
        <f ca="1">2*'Control-Roll'!W44/D44</f>
        <v>0.3477153673663258</v>
      </c>
      <c r="O44" s="1">
        <f>2*'Control-Roll'!X44/D44</f>
        <v>0.80000000000000016</v>
      </c>
      <c r="P44" s="1">
        <f t="shared" ca="1" si="3"/>
        <v>0.53485904720603983</v>
      </c>
      <c r="Q44" s="1">
        <f t="shared" si="4"/>
        <v>0</v>
      </c>
      <c r="R44" s="19">
        <f t="shared" si="27"/>
        <v>1.9397667876065612</v>
      </c>
      <c r="S44" s="19">
        <f t="shared" si="28"/>
        <v>7.6203580248596317E-2</v>
      </c>
      <c r="T44" s="19">
        <f t="shared" si="44"/>
        <v>0.25</v>
      </c>
      <c r="U44" s="1">
        <f t="shared" si="45"/>
        <v>1</v>
      </c>
      <c r="V44" s="1">
        <f t="shared" si="46"/>
        <v>1.1000000000000001</v>
      </c>
      <c r="W44" s="1"/>
      <c r="X44" s="1">
        <f t="shared" si="47"/>
        <v>1</v>
      </c>
      <c r="Y44" s="1">
        <f t="shared" si="48"/>
        <v>1</v>
      </c>
      <c r="Z44" s="1">
        <f t="shared" si="49"/>
        <v>0.59799999999999998</v>
      </c>
      <c r="AA44" s="1">
        <f t="shared" si="50"/>
        <v>0.64</v>
      </c>
      <c r="AB44" s="1">
        <f t="shared" si="29"/>
        <v>0.95988181135316342</v>
      </c>
      <c r="AC44" s="1">
        <f t="shared" si="30"/>
        <v>0.91444296298315586</v>
      </c>
      <c r="AD44" s="1">
        <f t="shared" si="31"/>
        <v>9.8420572570645728</v>
      </c>
      <c r="AF44" s="1">
        <f t="shared" si="51"/>
        <v>0</v>
      </c>
      <c r="AG44" s="1">
        <f t="shared" si="52"/>
        <v>0.65384615384615385</v>
      </c>
      <c r="AH44" s="1">
        <f t="shared" si="53"/>
        <v>0.19930167141940575</v>
      </c>
      <c r="AI44" s="1">
        <f t="shared" si="54"/>
        <v>1</v>
      </c>
      <c r="AJ44" s="1">
        <f t="shared" si="32"/>
        <v>9.8420572570645728</v>
      </c>
      <c r="AK44" s="1">
        <f t="shared" si="55"/>
        <v>0</v>
      </c>
      <c r="AL44" s="16">
        <f t="shared" si="56"/>
        <v>6.3400000000000003E-6</v>
      </c>
      <c r="AM44" s="16">
        <f t="shared" si="57"/>
        <v>2079515.0598781686</v>
      </c>
      <c r="AN44" s="1">
        <f t="shared" si="58"/>
        <v>1</v>
      </c>
      <c r="AP44" s="1">
        <f t="shared" si="5"/>
        <v>0.40641909465918036</v>
      </c>
      <c r="AQ44" s="1">
        <f t="shared" si="6"/>
        <v>0.20320954732959018</v>
      </c>
      <c r="AR44" s="1">
        <f t="shared" ca="1" si="7"/>
        <v>0.19543595061197924</v>
      </c>
      <c r="AS44" s="1">
        <f t="shared" ca="1" si="33"/>
        <v>0.53485904720603983</v>
      </c>
      <c r="AT44" s="19">
        <f t="shared" si="8"/>
        <v>0</v>
      </c>
      <c r="AV44" s="1">
        <f t="shared" si="9"/>
        <v>1.7320508075688772</v>
      </c>
      <c r="AW44" s="1">
        <f t="shared" si="10"/>
        <v>0.35667493164243419</v>
      </c>
      <c r="AX44" s="1">
        <f t="shared" si="11"/>
        <v>0.17833746582121709</v>
      </c>
      <c r="AY44" s="1">
        <f t="shared" si="12"/>
        <v>0.21800000000000003</v>
      </c>
      <c r="AZ44" s="1">
        <f t="shared" ca="1" si="13"/>
        <v>0.44657305104948875</v>
      </c>
      <c r="BA44" s="1">
        <f t="shared" ca="1" si="14"/>
        <v>0.17485902589830524</v>
      </c>
      <c r="BB44" s="1">
        <f t="shared" ca="1" si="15"/>
        <v>0.5215730510494887</v>
      </c>
      <c r="BC44" s="1">
        <f t="shared" si="16"/>
        <v>1.2000000000000002</v>
      </c>
      <c r="BD44" s="1">
        <f t="shared" ca="1" si="17"/>
        <v>0.45396395452606925</v>
      </c>
      <c r="BE44" s="19">
        <f t="shared" si="18"/>
        <v>0</v>
      </c>
      <c r="BF44" s="1"/>
      <c r="BG44" s="1">
        <f t="shared" ca="1" si="19"/>
        <v>0.29771536736632581</v>
      </c>
      <c r="BH44" s="1">
        <f t="shared" ca="1" si="20"/>
        <v>0.36972787161776299</v>
      </c>
      <c r="BI44" s="1">
        <f t="shared" ca="1" si="21"/>
        <v>0.1848639358088815</v>
      </c>
      <c r="BJ44" s="1">
        <f t="shared" ca="1" si="22"/>
        <v>0.18483345838872717</v>
      </c>
      <c r="BK44" s="61">
        <f t="shared" ca="1" si="34"/>
        <v>0.13036694450762062</v>
      </c>
      <c r="BL44" s="19">
        <f t="shared" ca="1" si="23"/>
        <v>1.7647622647381407</v>
      </c>
      <c r="BM44" s="16"/>
      <c r="BN44" s="1">
        <f t="shared" si="59"/>
        <v>0.95988181135316342</v>
      </c>
      <c r="BO44" s="1">
        <f t="shared" si="24"/>
        <v>0.7607453455572103</v>
      </c>
      <c r="BP44" s="1">
        <f t="shared" si="25"/>
        <v>0.52746115494271972</v>
      </c>
      <c r="BQ44" s="1">
        <f t="shared" si="26"/>
        <v>0.9086143263613351</v>
      </c>
      <c r="BR44" s="1">
        <f ca="1">1/(PI()*F44*(0.38-R44/3000+R44^2/15000)*'Aerodynamics-Flight'!BV44+1/((1+0.03*('Geometry-Fuselage'!D44/D44)+2*('Geometry-Fuselage'!D44/D44)^2)*1))</f>
        <v>0.65285448339095487</v>
      </c>
      <c r="BS44" s="1">
        <f t="shared" ca="1" si="35"/>
        <v>0.77407138510316675</v>
      </c>
      <c r="CA44" s="60"/>
      <c r="CB44" s="60"/>
      <c r="CC44" s="19">
        <f t="shared" ca="1" si="76"/>
        <v>0.14885768368316293</v>
      </c>
      <c r="CD44" s="19">
        <f t="shared" ca="1" si="60"/>
        <v>0.38625289298065579</v>
      </c>
      <c r="CE44" s="19">
        <f t="shared" ca="1" si="61"/>
        <v>9.6563223245163948E-2</v>
      </c>
      <c r="CF44" s="19">
        <f t="shared" ca="1" si="62"/>
        <v>-0.28968966973549182</v>
      </c>
      <c r="CG44" s="19">
        <f t="shared" ca="1" si="63"/>
        <v>0</v>
      </c>
      <c r="CH44" s="19"/>
      <c r="CI44" s="19"/>
      <c r="CJ44" s="19"/>
      <c r="CK44" s="19"/>
      <c r="CL44" s="19">
        <f t="shared" ca="1" si="64"/>
        <v>0.38625289298065579</v>
      </c>
      <c r="CM44" s="1">
        <f t="shared" ca="1" si="65"/>
        <v>9.6563223245163948E-2</v>
      </c>
      <c r="CN44" s="19">
        <f t="shared" ca="1" si="77"/>
        <v>-0.28968966973549182</v>
      </c>
      <c r="CO44" s="1">
        <f t="shared" ca="1" si="66"/>
        <v>9.6563223245163948E-2</v>
      </c>
      <c r="CP44" s="1">
        <f t="shared" ca="1" si="67"/>
        <v>-0.28968966973549182</v>
      </c>
      <c r="CQ44" s="1">
        <f t="shared" ca="1" si="78"/>
        <v>0</v>
      </c>
      <c r="CR44" s="9"/>
      <c r="CS44" s="19">
        <f t="shared" ca="1" si="68"/>
        <v>0.35535525348917113</v>
      </c>
      <c r="CT44" s="1">
        <f t="shared" ca="1" si="69"/>
        <v>8.8838813372292783E-2</v>
      </c>
      <c r="CU44" s="19">
        <f t="shared" ca="1" si="79"/>
        <v>-0.26651644011687836</v>
      </c>
      <c r="CV44" s="1">
        <f t="shared" ca="1" si="70"/>
        <v>8.8838813372292783E-2</v>
      </c>
      <c r="CW44" s="1">
        <f t="shared" ca="1" si="71"/>
        <v>-0.26651644011687836</v>
      </c>
      <c r="CX44" s="1">
        <f t="shared" ca="1" si="80"/>
        <v>0</v>
      </c>
      <c r="CZ44" s="19">
        <f t="shared" ca="1" si="72"/>
        <v>0.36972787161776299</v>
      </c>
      <c r="DA44" s="1">
        <f t="shared" ca="1" si="73"/>
        <v>9.2431967904440748E-2</v>
      </c>
      <c r="DB44" s="19">
        <f t="shared" ca="1" si="81"/>
        <v>-0.27729590371332224</v>
      </c>
      <c r="DC44" s="1">
        <f t="shared" ca="1" si="74"/>
        <v>9.2431967904440748E-2</v>
      </c>
      <c r="DD44" s="1">
        <f t="shared" ca="1" si="75"/>
        <v>-0.27729590371332224</v>
      </c>
      <c r="DE44" s="1">
        <f t="shared" ca="1" si="82"/>
        <v>0</v>
      </c>
    </row>
    <row r="45" spans="3:109" x14ac:dyDescent="0.25">
      <c r="C45" s="1">
        <f t="shared" si="36"/>
        <v>0.30481432099438527</v>
      </c>
      <c r="D45" s="1">
        <f t="shared" si="37"/>
        <v>3</v>
      </c>
      <c r="E45" s="1">
        <f t="shared" ref="E45:E108" si="83">C45*D45</f>
        <v>0.91444296298315586</v>
      </c>
      <c r="F45" s="1">
        <f t="shared" ref="F45:F108" si="84">D45^2/E45</f>
        <v>9.8420572570645728</v>
      </c>
      <c r="G45" s="1">
        <f t="shared" si="40"/>
        <v>0.5</v>
      </c>
      <c r="H45" s="1">
        <f t="shared" si="41"/>
        <v>0.25</v>
      </c>
      <c r="I45" s="1">
        <f t="shared" si="0"/>
        <v>0.40641909465918036</v>
      </c>
      <c r="J45" s="1">
        <f t="shared" si="1"/>
        <v>0.20320954732959018</v>
      </c>
      <c r="K45" s="1">
        <f t="shared" si="42"/>
        <v>0.14533333333333334</v>
      </c>
      <c r="L45" s="1">
        <f t="shared" ca="1" si="43"/>
        <v>0.29771536736632581</v>
      </c>
      <c r="M45" s="1">
        <f t="shared" ca="1" si="2"/>
        <v>0.19543595061197924</v>
      </c>
      <c r="N45" s="1">
        <f ca="1">2*'Control-Roll'!W45/D45</f>
        <v>0.3477153673663258</v>
      </c>
      <c r="O45" s="1">
        <f>2*'Control-Roll'!X45/D45</f>
        <v>0.80000000000000016</v>
      </c>
      <c r="P45" s="1">
        <f t="shared" ca="1" si="3"/>
        <v>0.53485904720603983</v>
      </c>
      <c r="Q45" s="1">
        <f t="shared" si="4"/>
        <v>0</v>
      </c>
      <c r="R45" s="19">
        <f t="shared" si="27"/>
        <v>1.9397667876065612</v>
      </c>
      <c r="S45" s="19">
        <f t="shared" si="28"/>
        <v>7.6203580248596317E-2</v>
      </c>
      <c r="T45" s="19">
        <f t="shared" si="44"/>
        <v>0.25</v>
      </c>
      <c r="U45" s="1">
        <f t="shared" si="45"/>
        <v>1</v>
      </c>
      <c r="V45" s="1">
        <f t="shared" si="46"/>
        <v>1.1000000000000001</v>
      </c>
      <c r="W45" s="1"/>
      <c r="X45" s="1">
        <f t="shared" si="47"/>
        <v>1</v>
      </c>
      <c r="Y45" s="1">
        <f t="shared" si="48"/>
        <v>1</v>
      </c>
      <c r="Z45" s="1">
        <f t="shared" si="49"/>
        <v>0.59799999999999998</v>
      </c>
      <c r="AA45" s="1">
        <f t="shared" si="50"/>
        <v>0.64</v>
      </c>
      <c r="AB45" s="1">
        <f t="shared" si="29"/>
        <v>0.95988181135316342</v>
      </c>
      <c r="AC45" s="1">
        <f t="shared" si="30"/>
        <v>0.91444296298315586</v>
      </c>
      <c r="AD45" s="1">
        <f t="shared" si="31"/>
        <v>9.8420572570645728</v>
      </c>
      <c r="AF45" s="1">
        <f t="shared" si="51"/>
        <v>0</v>
      </c>
      <c r="AG45" s="1">
        <f t="shared" si="52"/>
        <v>0.65384615384615385</v>
      </c>
      <c r="AH45" s="1">
        <f t="shared" si="53"/>
        <v>0.19930167141940575</v>
      </c>
      <c r="AI45" s="1">
        <f t="shared" si="54"/>
        <v>1</v>
      </c>
      <c r="AJ45" s="1">
        <f t="shared" si="32"/>
        <v>9.8420572570645728</v>
      </c>
      <c r="AK45" s="1">
        <f t="shared" si="55"/>
        <v>0</v>
      </c>
      <c r="AL45" s="16">
        <f t="shared" si="56"/>
        <v>6.3400000000000003E-6</v>
      </c>
      <c r="AM45" s="16">
        <f t="shared" si="57"/>
        <v>2079515.0598781686</v>
      </c>
      <c r="AN45" s="1">
        <f t="shared" si="58"/>
        <v>1</v>
      </c>
      <c r="AP45" s="1">
        <f t="shared" si="5"/>
        <v>0.40641909465918036</v>
      </c>
      <c r="AQ45" s="1">
        <f t="shared" si="6"/>
        <v>0.20320954732959018</v>
      </c>
      <c r="AR45" s="1">
        <f t="shared" ca="1" si="7"/>
        <v>0.19543595061197924</v>
      </c>
      <c r="AS45" s="1">
        <f t="shared" ca="1" si="33"/>
        <v>0.53485904720603983</v>
      </c>
      <c r="AT45" s="19">
        <f t="shared" si="8"/>
        <v>0</v>
      </c>
      <c r="AV45" s="1">
        <f t="shared" si="9"/>
        <v>1.7320508075688772</v>
      </c>
      <c r="AW45" s="1">
        <f t="shared" si="10"/>
        <v>0.35667493164243419</v>
      </c>
      <c r="AX45" s="1">
        <f t="shared" si="11"/>
        <v>0.17833746582121709</v>
      </c>
      <c r="AY45" s="1">
        <f t="shared" si="12"/>
        <v>0.21800000000000003</v>
      </c>
      <c r="AZ45" s="1">
        <f t="shared" ca="1" si="13"/>
        <v>0.44657305104948875</v>
      </c>
      <c r="BA45" s="1">
        <f t="shared" ca="1" si="14"/>
        <v>0.17485902589830524</v>
      </c>
      <c r="BB45" s="1">
        <f t="shared" ca="1" si="15"/>
        <v>0.5215730510494887</v>
      </c>
      <c r="BC45" s="1">
        <f t="shared" si="16"/>
        <v>1.2000000000000002</v>
      </c>
      <c r="BD45" s="1">
        <f t="shared" ca="1" si="17"/>
        <v>0.45396395452606925</v>
      </c>
      <c r="BE45" s="19">
        <f t="shared" si="18"/>
        <v>0</v>
      </c>
      <c r="BF45" s="1"/>
      <c r="BG45" s="1">
        <f t="shared" ca="1" si="19"/>
        <v>0.29771536736632581</v>
      </c>
      <c r="BH45" s="1">
        <f t="shared" ca="1" si="20"/>
        <v>0.36972787161776299</v>
      </c>
      <c r="BI45" s="1">
        <f t="shared" ca="1" si="21"/>
        <v>0.1848639358088815</v>
      </c>
      <c r="BJ45" s="1">
        <f t="shared" ca="1" si="22"/>
        <v>0.18483345838872717</v>
      </c>
      <c r="BK45" s="61">
        <f t="shared" ca="1" si="34"/>
        <v>0.13036694450762062</v>
      </c>
      <c r="BL45" s="19">
        <f t="shared" ca="1" si="23"/>
        <v>1.7647622647381407</v>
      </c>
      <c r="BM45" s="16"/>
      <c r="BN45" s="1">
        <f t="shared" si="59"/>
        <v>0.95988181135316342</v>
      </c>
      <c r="BO45" s="1">
        <f t="shared" si="24"/>
        <v>0.7607453455572103</v>
      </c>
      <c r="BP45" s="1">
        <f t="shared" si="25"/>
        <v>0.52746115494271972</v>
      </c>
      <c r="BQ45" s="1">
        <f t="shared" si="26"/>
        <v>0.9086143263613351</v>
      </c>
      <c r="BR45" s="1">
        <f ca="1">1/(PI()*F45*(0.38-R45/3000+R45^2/15000)*'Aerodynamics-Flight'!BV45+1/((1+0.03*('Geometry-Fuselage'!D45/D45)+2*('Geometry-Fuselage'!D45/D45)^2)*1))</f>
        <v>0.66056234306192652</v>
      </c>
      <c r="BS45" s="1">
        <f t="shared" ca="1" si="35"/>
        <v>0.77664067166015727</v>
      </c>
      <c r="CA45" s="60"/>
      <c r="CB45" s="60"/>
      <c r="CC45" s="19">
        <f t="shared" ca="1" si="76"/>
        <v>0.17012306706647193</v>
      </c>
      <c r="CD45" s="19">
        <f t="shared" ca="1" si="60"/>
        <v>0.38337200702658086</v>
      </c>
      <c r="CE45" s="19">
        <f t="shared" ca="1" si="61"/>
        <v>9.5843001756645216E-2</v>
      </c>
      <c r="CF45" s="19">
        <f t="shared" ca="1" si="62"/>
        <v>-0.28752900526993563</v>
      </c>
      <c r="CG45" s="19">
        <f t="shared" ca="1" si="63"/>
        <v>0</v>
      </c>
      <c r="CH45" s="19"/>
      <c r="CI45" s="19"/>
      <c r="CJ45" s="19"/>
      <c r="CK45" s="19"/>
      <c r="CL45" s="19">
        <f t="shared" ca="1" si="64"/>
        <v>0.38337200702658086</v>
      </c>
      <c r="CM45" s="1">
        <f t="shared" ca="1" si="65"/>
        <v>9.5843001756645216E-2</v>
      </c>
      <c r="CN45" s="19">
        <f t="shared" ca="1" si="77"/>
        <v>-0.28752900526993563</v>
      </c>
      <c r="CO45" s="1">
        <f t="shared" ca="1" si="66"/>
        <v>9.5843001756645216E-2</v>
      </c>
      <c r="CP45" s="1">
        <f t="shared" ca="1" si="67"/>
        <v>-0.28752900526993563</v>
      </c>
      <c r="CQ45" s="1">
        <f t="shared" ca="1" si="78"/>
        <v>0</v>
      </c>
      <c r="CR45" s="9"/>
      <c r="CS45" s="19">
        <f t="shared" ca="1" si="68"/>
        <v>0.35495028949850543</v>
      </c>
      <c r="CT45" s="1">
        <f t="shared" ca="1" si="69"/>
        <v>8.8737572374626358E-2</v>
      </c>
      <c r="CU45" s="19">
        <f t="shared" ca="1" si="79"/>
        <v>-0.26621271712387906</v>
      </c>
      <c r="CV45" s="1">
        <f t="shared" ca="1" si="70"/>
        <v>8.8737572374626358E-2</v>
      </c>
      <c r="CW45" s="1">
        <f t="shared" ca="1" si="71"/>
        <v>-0.26621271712387906</v>
      </c>
      <c r="CX45" s="1">
        <f t="shared" ca="1" si="80"/>
        <v>0</v>
      </c>
      <c r="CZ45" s="19">
        <f t="shared" ca="1" si="72"/>
        <v>0.36972787161776299</v>
      </c>
      <c r="DA45" s="1">
        <f t="shared" ca="1" si="73"/>
        <v>9.2431967904440748E-2</v>
      </c>
      <c r="DB45" s="19">
        <f t="shared" ca="1" si="81"/>
        <v>-0.27729590371332224</v>
      </c>
      <c r="DC45" s="1">
        <f t="shared" ca="1" si="74"/>
        <v>9.2431967904440748E-2</v>
      </c>
      <c r="DD45" s="1">
        <f t="shared" ca="1" si="75"/>
        <v>-0.27729590371332224</v>
      </c>
      <c r="DE45" s="1">
        <f t="shared" ca="1" si="82"/>
        <v>0</v>
      </c>
    </row>
    <row r="46" spans="3:109" x14ac:dyDescent="0.25">
      <c r="C46" s="1">
        <f t="shared" si="36"/>
        <v>0.30481432099438527</v>
      </c>
      <c r="D46" s="1">
        <f t="shared" si="37"/>
        <v>3</v>
      </c>
      <c r="E46" s="1">
        <f t="shared" si="83"/>
        <v>0.91444296298315586</v>
      </c>
      <c r="F46" s="1">
        <f t="shared" si="84"/>
        <v>9.8420572570645728</v>
      </c>
      <c r="G46" s="1">
        <f t="shared" si="40"/>
        <v>0.5</v>
      </c>
      <c r="H46" s="1">
        <f t="shared" si="41"/>
        <v>0.25</v>
      </c>
      <c r="I46" s="1">
        <f t="shared" si="0"/>
        <v>0.40641909465918036</v>
      </c>
      <c r="J46" s="1">
        <f t="shared" si="1"/>
        <v>0.20320954732959018</v>
      </c>
      <c r="K46" s="1">
        <f t="shared" si="42"/>
        <v>0.14533333333333334</v>
      </c>
      <c r="L46" s="1">
        <f t="shared" ca="1" si="43"/>
        <v>0.29771536736632581</v>
      </c>
      <c r="M46" s="1">
        <f t="shared" ca="1" si="2"/>
        <v>0.19543595061197924</v>
      </c>
      <c r="N46" s="1">
        <f ca="1">2*'Control-Roll'!W46/D46</f>
        <v>0.3477153673663258</v>
      </c>
      <c r="O46" s="1">
        <f>2*'Control-Roll'!X46/D46</f>
        <v>0.80000000000000016</v>
      </c>
      <c r="P46" s="1">
        <f t="shared" ca="1" si="3"/>
        <v>0.53485904720603983</v>
      </c>
      <c r="Q46" s="1">
        <f t="shared" si="4"/>
        <v>0</v>
      </c>
      <c r="R46" s="19">
        <f t="shared" si="27"/>
        <v>1.9397667876065612</v>
      </c>
      <c r="S46" s="19">
        <f t="shared" si="28"/>
        <v>7.6203580248596317E-2</v>
      </c>
      <c r="T46" s="19">
        <f t="shared" si="44"/>
        <v>0.25</v>
      </c>
      <c r="U46" s="1">
        <f t="shared" si="45"/>
        <v>1</v>
      </c>
      <c r="V46" s="1">
        <f t="shared" si="46"/>
        <v>1.1000000000000001</v>
      </c>
      <c r="W46" s="1"/>
      <c r="X46" s="1">
        <f t="shared" si="47"/>
        <v>1</v>
      </c>
      <c r="Y46" s="1">
        <f t="shared" si="48"/>
        <v>1</v>
      </c>
      <c r="Z46" s="1">
        <f t="shared" si="49"/>
        <v>0.59799999999999998</v>
      </c>
      <c r="AA46" s="1">
        <f t="shared" si="50"/>
        <v>0.64</v>
      </c>
      <c r="AB46" s="1">
        <f t="shared" si="29"/>
        <v>0.95988181135316342</v>
      </c>
      <c r="AC46" s="1">
        <f t="shared" si="30"/>
        <v>0.91444296298315586</v>
      </c>
      <c r="AD46" s="1">
        <f t="shared" si="31"/>
        <v>9.8420572570645728</v>
      </c>
      <c r="AF46" s="1">
        <f t="shared" si="51"/>
        <v>0</v>
      </c>
      <c r="AG46" s="1">
        <f t="shared" si="52"/>
        <v>0.65384615384615385</v>
      </c>
      <c r="AH46" s="1">
        <f t="shared" si="53"/>
        <v>0.19930167141940575</v>
      </c>
      <c r="AI46" s="1">
        <f t="shared" si="54"/>
        <v>1</v>
      </c>
      <c r="AJ46" s="1">
        <f t="shared" si="32"/>
        <v>9.8420572570645728</v>
      </c>
      <c r="AK46" s="1">
        <f t="shared" si="55"/>
        <v>0</v>
      </c>
      <c r="AL46" s="16">
        <f t="shared" si="56"/>
        <v>6.3400000000000003E-6</v>
      </c>
      <c r="AM46" s="16">
        <f t="shared" si="57"/>
        <v>2079515.0598781686</v>
      </c>
      <c r="AN46" s="1">
        <f t="shared" si="58"/>
        <v>1</v>
      </c>
      <c r="AP46" s="1">
        <f t="shared" si="5"/>
        <v>0.40641909465918036</v>
      </c>
      <c r="AQ46" s="1">
        <f t="shared" si="6"/>
        <v>0.20320954732959018</v>
      </c>
      <c r="AR46" s="1">
        <f t="shared" ca="1" si="7"/>
        <v>0.19543595061197924</v>
      </c>
      <c r="AS46" s="1">
        <f t="shared" ca="1" si="33"/>
        <v>0.53485904720603983</v>
      </c>
      <c r="AT46" s="19">
        <f t="shared" si="8"/>
        <v>0</v>
      </c>
      <c r="AV46" s="1">
        <f t="shared" si="9"/>
        <v>1.7320508075688772</v>
      </c>
      <c r="AW46" s="1">
        <f t="shared" si="10"/>
        <v>0.35667493164243419</v>
      </c>
      <c r="AX46" s="1">
        <f t="shared" si="11"/>
        <v>0.17833746582121709</v>
      </c>
      <c r="AY46" s="1">
        <f t="shared" si="12"/>
        <v>0.21800000000000003</v>
      </c>
      <c r="AZ46" s="1">
        <f t="shared" ca="1" si="13"/>
        <v>0.44657305104948875</v>
      </c>
      <c r="BA46" s="1">
        <f t="shared" ca="1" si="14"/>
        <v>0.17485902589830524</v>
      </c>
      <c r="BB46" s="1">
        <f t="shared" ca="1" si="15"/>
        <v>0.5215730510494887</v>
      </c>
      <c r="BC46" s="1">
        <f t="shared" si="16"/>
        <v>1.2000000000000002</v>
      </c>
      <c r="BD46" s="1">
        <f t="shared" ca="1" si="17"/>
        <v>0.45396395452606925</v>
      </c>
      <c r="BE46" s="19">
        <f t="shared" si="18"/>
        <v>0</v>
      </c>
      <c r="BF46" s="1"/>
      <c r="BG46" s="1">
        <f t="shared" ca="1" si="19"/>
        <v>0.29771536736632581</v>
      </c>
      <c r="BH46" s="1">
        <f t="shared" ca="1" si="20"/>
        <v>0.36972787161776299</v>
      </c>
      <c r="BI46" s="1">
        <f t="shared" ca="1" si="21"/>
        <v>0.1848639358088815</v>
      </c>
      <c r="BJ46" s="1">
        <f t="shared" ca="1" si="22"/>
        <v>0.18483345838872717</v>
      </c>
      <c r="BK46" s="61">
        <f t="shared" ca="1" si="34"/>
        <v>0.13036694450762062</v>
      </c>
      <c r="BL46" s="19">
        <f t="shared" ca="1" si="23"/>
        <v>1.7647622647381407</v>
      </c>
      <c r="BM46" s="16"/>
      <c r="BN46" s="1">
        <f t="shared" si="59"/>
        <v>0.95988181135316342</v>
      </c>
      <c r="BO46" s="1">
        <f t="shared" si="24"/>
        <v>0.7607453455572103</v>
      </c>
      <c r="BP46" s="1">
        <f t="shared" si="25"/>
        <v>0.52746115494271972</v>
      </c>
      <c r="BQ46" s="1">
        <f t="shared" si="26"/>
        <v>0.9086143263613351</v>
      </c>
      <c r="BR46" s="1">
        <f ca="1">1/(PI()*F46*(0.38-R46/3000+R46^2/15000)*'Aerodynamics-Flight'!BV46+1/((1+0.03*('Geometry-Fuselage'!D46/D46)+2*('Geometry-Fuselage'!D46/D46)^2)*1))</f>
        <v>0.66777395267847772</v>
      </c>
      <c r="BS46" s="1">
        <f t="shared" ca="1" si="35"/>
        <v>0.77904454153234104</v>
      </c>
      <c r="CA46" s="60"/>
      <c r="CB46" s="60"/>
      <c r="CC46" s="19">
        <f t="shared" ca="1" si="76"/>
        <v>0.19138845044978092</v>
      </c>
      <c r="CD46" s="19">
        <f t="shared" ca="1" si="60"/>
        <v>0.38049112107250588</v>
      </c>
      <c r="CE46" s="19">
        <f t="shared" ca="1" si="61"/>
        <v>9.5122780268126469E-2</v>
      </c>
      <c r="CF46" s="19">
        <f t="shared" ca="1" si="62"/>
        <v>-0.28536834080437939</v>
      </c>
      <c r="CG46" s="19">
        <f t="shared" ca="1" si="63"/>
        <v>0</v>
      </c>
      <c r="CH46" s="19"/>
      <c r="CI46" s="19"/>
      <c r="CJ46" s="19"/>
      <c r="CK46" s="19"/>
      <c r="CL46" s="19">
        <f t="shared" ca="1" si="64"/>
        <v>0.38049112107250588</v>
      </c>
      <c r="CM46" s="1">
        <f t="shared" ca="1" si="65"/>
        <v>9.5122780268126469E-2</v>
      </c>
      <c r="CN46" s="19">
        <f t="shared" ca="1" si="77"/>
        <v>-0.28536834080437939</v>
      </c>
      <c r="CO46" s="1">
        <f t="shared" ca="1" si="66"/>
        <v>9.5122780268126469E-2</v>
      </c>
      <c r="CP46" s="1">
        <f t="shared" ca="1" si="67"/>
        <v>-0.28536834080437939</v>
      </c>
      <c r="CQ46" s="1">
        <f t="shared" ca="1" si="78"/>
        <v>0</v>
      </c>
      <c r="CR46" s="9"/>
      <c r="CS46" s="19">
        <f t="shared" ca="1" si="68"/>
        <v>0.35449077104886939</v>
      </c>
      <c r="CT46" s="1">
        <f t="shared" ca="1" si="69"/>
        <v>8.8622692762217348E-2</v>
      </c>
      <c r="CU46" s="19">
        <f t="shared" ca="1" si="79"/>
        <v>-0.26586807828665204</v>
      </c>
      <c r="CV46" s="1">
        <f t="shared" ca="1" si="70"/>
        <v>8.8622692762217348E-2</v>
      </c>
      <c r="CW46" s="1">
        <f t="shared" ca="1" si="71"/>
        <v>-0.26586807828665204</v>
      </c>
      <c r="CX46" s="1">
        <f t="shared" ca="1" si="80"/>
        <v>0</v>
      </c>
      <c r="CZ46" s="19">
        <f t="shared" ca="1" si="72"/>
        <v>0.36972787161776299</v>
      </c>
      <c r="DA46" s="1">
        <f t="shared" ca="1" si="73"/>
        <v>9.2431967904440748E-2</v>
      </c>
      <c r="DB46" s="19">
        <f t="shared" ca="1" si="81"/>
        <v>-0.27729590371332224</v>
      </c>
      <c r="DC46" s="1">
        <f t="shared" ca="1" si="74"/>
        <v>9.2431967904440748E-2</v>
      </c>
      <c r="DD46" s="1">
        <f t="shared" ca="1" si="75"/>
        <v>-0.27729590371332224</v>
      </c>
      <c r="DE46" s="1">
        <f t="shared" ca="1" si="82"/>
        <v>0</v>
      </c>
    </row>
    <row r="47" spans="3:109" x14ac:dyDescent="0.25">
      <c r="C47" s="1">
        <f t="shared" si="36"/>
        <v>0.30481432099438527</v>
      </c>
      <c r="D47" s="1">
        <f t="shared" si="37"/>
        <v>3</v>
      </c>
      <c r="E47" s="1">
        <f t="shared" si="83"/>
        <v>0.91444296298315586</v>
      </c>
      <c r="F47" s="1">
        <f t="shared" si="84"/>
        <v>9.8420572570645728</v>
      </c>
      <c r="G47" s="1">
        <f t="shared" si="40"/>
        <v>0.5</v>
      </c>
      <c r="H47" s="1">
        <f t="shared" si="41"/>
        <v>0.25</v>
      </c>
      <c r="I47" s="1">
        <f t="shared" si="0"/>
        <v>0.40641909465918036</v>
      </c>
      <c r="J47" s="1">
        <f t="shared" si="1"/>
        <v>0.20320954732959018</v>
      </c>
      <c r="K47" s="1">
        <f t="shared" si="42"/>
        <v>0.14533333333333334</v>
      </c>
      <c r="L47" s="1">
        <f t="shared" ca="1" si="43"/>
        <v>0.29771536736632581</v>
      </c>
      <c r="M47" s="1">
        <f t="shared" ca="1" si="2"/>
        <v>0.19543595061197924</v>
      </c>
      <c r="N47" s="1">
        <f ca="1">2*'Control-Roll'!W47/D47</f>
        <v>0.3477153673663258</v>
      </c>
      <c r="O47" s="1">
        <f>2*'Control-Roll'!X47/D47</f>
        <v>0.80000000000000016</v>
      </c>
      <c r="P47" s="1">
        <f t="shared" ca="1" si="3"/>
        <v>0.53485904720603983</v>
      </c>
      <c r="Q47" s="1">
        <f t="shared" si="4"/>
        <v>0</v>
      </c>
      <c r="R47" s="19">
        <f t="shared" si="27"/>
        <v>1.9397667876065612</v>
      </c>
      <c r="S47" s="19">
        <f t="shared" si="28"/>
        <v>7.6203580248596317E-2</v>
      </c>
      <c r="T47" s="19">
        <f t="shared" si="44"/>
        <v>0.25</v>
      </c>
      <c r="U47" s="1">
        <f t="shared" si="45"/>
        <v>1</v>
      </c>
      <c r="V47" s="1">
        <f t="shared" si="46"/>
        <v>1.1000000000000001</v>
      </c>
      <c r="W47" s="1"/>
      <c r="X47" s="1">
        <f t="shared" si="47"/>
        <v>1</v>
      </c>
      <c r="Y47" s="1">
        <f t="shared" si="48"/>
        <v>1</v>
      </c>
      <c r="Z47" s="1">
        <f t="shared" si="49"/>
        <v>0.59799999999999998</v>
      </c>
      <c r="AA47" s="1">
        <f t="shared" si="50"/>
        <v>0.64</v>
      </c>
      <c r="AB47" s="1">
        <f t="shared" si="29"/>
        <v>0.95988181135316342</v>
      </c>
      <c r="AC47" s="1">
        <f t="shared" si="30"/>
        <v>0.91444296298315586</v>
      </c>
      <c r="AD47" s="1">
        <f t="shared" si="31"/>
        <v>9.8420572570645728</v>
      </c>
      <c r="AF47" s="1">
        <f t="shared" si="51"/>
        <v>0</v>
      </c>
      <c r="AG47" s="1">
        <f t="shared" si="52"/>
        <v>0.65384615384615385</v>
      </c>
      <c r="AH47" s="1">
        <f t="shared" si="53"/>
        <v>0.19930167141940575</v>
      </c>
      <c r="AI47" s="1">
        <f t="shared" si="54"/>
        <v>1</v>
      </c>
      <c r="AJ47" s="1">
        <f t="shared" si="32"/>
        <v>9.8420572570645728</v>
      </c>
      <c r="AK47" s="1">
        <f t="shared" si="55"/>
        <v>0</v>
      </c>
      <c r="AL47" s="16">
        <f t="shared" si="56"/>
        <v>6.3400000000000003E-6</v>
      </c>
      <c r="AM47" s="16">
        <f t="shared" si="57"/>
        <v>2079515.0598781686</v>
      </c>
      <c r="AN47" s="1">
        <f t="shared" si="58"/>
        <v>1</v>
      </c>
      <c r="AP47" s="1">
        <f t="shared" si="5"/>
        <v>0.40641909465918036</v>
      </c>
      <c r="AQ47" s="1">
        <f t="shared" si="6"/>
        <v>0.20320954732959018</v>
      </c>
      <c r="AR47" s="1">
        <f t="shared" ca="1" si="7"/>
        <v>0.19543595061197924</v>
      </c>
      <c r="AS47" s="1">
        <f t="shared" ca="1" si="33"/>
        <v>0.53485904720603983</v>
      </c>
      <c r="AT47" s="19">
        <f t="shared" si="8"/>
        <v>0</v>
      </c>
      <c r="AV47" s="1">
        <f t="shared" si="9"/>
        <v>1.7320508075688772</v>
      </c>
      <c r="AW47" s="1">
        <f t="shared" si="10"/>
        <v>0.35667493164243419</v>
      </c>
      <c r="AX47" s="1">
        <f t="shared" si="11"/>
        <v>0.17833746582121709</v>
      </c>
      <c r="AY47" s="1">
        <f t="shared" si="12"/>
        <v>0.21800000000000003</v>
      </c>
      <c r="AZ47" s="1">
        <f t="shared" ca="1" si="13"/>
        <v>0.44657305104948875</v>
      </c>
      <c r="BA47" s="1">
        <f t="shared" ca="1" si="14"/>
        <v>0.17485902589830524</v>
      </c>
      <c r="BB47" s="1">
        <f t="shared" ca="1" si="15"/>
        <v>0.5215730510494887</v>
      </c>
      <c r="BC47" s="1">
        <f t="shared" si="16"/>
        <v>1.2000000000000002</v>
      </c>
      <c r="BD47" s="1">
        <f t="shared" ca="1" si="17"/>
        <v>0.45396395452606925</v>
      </c>
      <c r="BE47" s="19">
        <f t="shared" si="18"/>
        <v>0</v>
      </c>
      <c r="BF47" s="1"/>
      <c r="BG47" s="1">
        <f t="shared" ca="1" si="19"/>
        <v>0.29771536736632581</v>
      </c>
      <c r="BH47" s="1">
        <f t="shared" ca="1" si="20"/>
        <v>0.36972787161776299</v>
      </c>
      <c r="BI47" s="1">
        <f t="shared" ca="1" si="21"/>
        <v>0.1848639358088815</v>
      </c>
      <c r="BJ47" s="1">
        <f t="shared" ca="1" si="22"/>
        <v>0.18483345838872717</v>
      </c>
      <c r="BK47" s="61">
        <f t="shared" ca="1" si="34"/>
        <v>0.13036694450762062</v>
      </c>
      <c r="BL47" s="19">
        <f t="shared" ca="1" si="23"/>
        <v>1.7647622647381407</v>
      </c>
      <c r="BM47" s="16"/>
      <c r="BN47" s="1">
        <f t="shared" si="59"/>
        <v>0.95988181135316342</v>
      </c>
      <c r="BO47" s="1">
        <f t="shared" si="24"/>
        <v>0.7607453455572103</v>
      </c>
      <c r="BP47" s="1">
        <f t="shared" si="25"/>
        <v>0.52746115494271972</v>
      </c>
      <c r="BQ47" s="1">
        <f t="shared" si="26"/>
        <v>0.9086143263613351</v>
      </c>
      <c r="BR47" s="1">
        <f ca="1">1/(PI()*F47*(0.38-R47/3000+R47^2/15000)*'Aerodynamics-Flight'!BV47+1/((1+0.03*('Geometry-Fuselage'!D47/D47)+2*('Geometry-Fuselage'!D47/D47)^2)*1))</f>
        <v>0.67425493231592293</v>
      </c>
      <c r="BS47" s="1">
        <f t="shared" ca="1" si="35"/>
        <v>0.78120486807815614</v>
      </c>
      <c r="CA47" s="60"/>
      <c r="CB47" s="60"/>
      <c r="CC47" s="19">
        <f t="shared" ca="1" si="76"/>
        <v>0.21265383383308992</v>
      </c>
      <c r="CD47" s="19">
        <f t="shared" ca="1" si="60"/>
        <v>0.37761023511843095</v>
      </c>
      <c r="CE47" s="19">
        <f t="shared" ca="1" si="61"/>
        <v>9.4402558779607737E-2</v>
      </c>
      <c r="CF47" s="19">
        <f t="shared" ca="1" si="62"/>
        <v>-0.28320767633882321</v>
      </c>
      <c r="CG47" s="19">
        <f t="shared" ca="1" si="63"/>
        <v>0</v>
      </c>
      <c r="CH47" s="19"/>
      <c r="CI47" s="19"/>
      <c r="CJ47" s="19"/>
      <c r="CK47" s="19"/>
      <c r="CL47" s="19">
        <f t="shared" ca="1" si="64"/>
        <v>0.37761023511843095</v>
      </c>
      <c r="CM47" s="1">
        <f t="shared" ca="1" si="65"/>
        <v>9.4402558779607737E-2</v>
      </c>
      <c r="CN47" s="19">
        <f t="shared" ca="1" si="77"/>
        <v>-0.28320767633882321</v>
      </c>
      <c r="CO47" s="1">
        <f t="shared" ca="1" si="66"/>
        <v>9.4402558779607737E-2</v>
      </c>
      <c r="CP47" s="1">
        <f t="shared" ca="1" si="67"/>
        <v>-0.28320767633882321</v>
      </c>
      <c r="CQ47" s="1">
        <f t="shared" ca="1" si="78"/>
        <v>0</v>
      </c>
      <c r="CR47" s="9"/>
      <c r="CS47" s="19">
        <f t="shared" ca="1" si="68"/>
        <v>0.35397648567892231</v>
      </c>
      <c r="CT47" s="1">
        <f t="shared" ca="1" si="69"/>
        <v>8.8494121419730579E-2</v>
      </c>
      <c r="CU47" s="19">
        <f t="shared" ca="1" si="79"/>
        <v>-0.26548236425919175</v>
      </c>
      <c r="CV47" s="1">
        <f t="shared" ca="1" si="70"/>
        <v>8.8494121419730579E-2</v>
      </c>
      <c r="CW47" s="1">
        <f t="shared" ca="1" si="71"/>
        <v>-0.26548236425919175</v>
      </c>
      <c r="CX47" s="1">
        <f t="shared" ca="1" si="80"/>
        <v>0</v>
      </c>
      <c r="CZ47" s="19">
        <f t="shared" ca="1" si="72"/>
        <v>0.36972787161776299</v>
      </c>
      <c r="DA47" s="1">
        <f t="shared" ca="1" si="73"/>
        <v>9.2431967904440748E-2</v>
      </c>
      <c r="DB47" s="19">
        <f t="shared" ca="1" si="81"/>
        <v>-0.27729590371332224</v>
      </c>
      <c r="DC47" s="1">
        <f t="shared" ca="1" si="74"/>
        <v>9.2431967904440748E-2</v>
      </c>
      <c r="DD47" s="1">
        <f t="shared" ca="1" si="75"/>
        <v>-0.27729590371332224</v>
      </c>
      <c r="DE47" s="1">
        <f t="shared" ca="1" si="82"/>
        <v>0</v>
      </c>
    </row>
    <row r="48" spans="3:109" x14ac:dyDescent="0.25">
      <c r="C48" s="1">
        <f t="shared" si="36"/>
        <v>0.30481432099438527</v>
      </c>
      <c r="D48" s="1">
        <f t="shared" si="37"/>
        <v>3</v>
      </c>
      <c r="E48" s="1">
        <f t="shared" si="83"/>
        <v>0.91444296298315586</v>
      </c>
      <c r="F48" s="1">
        <f t="shared" si="84"/>
        <v>9.8420572570645728</v>
      </c>
      <c r="G48" s="1">
        <f t="shared" si="40"/>
        <v>0.5</v>
      </c>
      <c r="H48" s="1">
        <f t="shared" si="41"/>
        <v>0.25</v>
      </c>
      <c r="I48" s="1">
        <f t="shared" si="0"/>
        <v>0.40641909465918036</v>
      </c>
      <c r="J48" s="1">
        <f t="shared" si="1"/>
        <v>0.20320954732959018</v>
      </c>
      <c r="K48" s="1">
        <f t="shared" si="42"/>
        <v>0.14533333333333334</v>
      </c>
      <c r="L48" s="1">
        <f t="shared" ca="1" si="43"/>
        <v>0.29771536736632581</v>
      </c>
      <c r="M48" s="1">
        <f t="shared" ca="1" si="2"/>
        <v>0.19543595061197924</v>
      </c>
      <c r="N48" s="1">
        <f ca="1">2*'Control-Roll'!W48/D48</f>
        <v>0.3477153673663258</v>
      </c>
      <c r="O48" s="1">
        <f>2*'Control-Roll'!X48/D48</f>
        <v>0.80000000000000016</v>
      </c>
      <c r="P48" s="1">
        <f t="shared" ca="1" si="3"/>
        <v>0.53485904720603983</v>
      </c>
      <c r="Q48" s="1">
        <f t="shared" si="4"/>
        <v>0</v>
      </c>
      <c r="R48" s="19">
        <f t="shared" si="27"/>
        <v>1.9397667876065612</v>
      </c>
      <c r="S48" s="19">
        <f t="shared" si="28"/>
        <v>7.6203580248596317E-2</v>
      </c>
      <c r="T48" s="19">
        <f t="shared" si="44"/>
        <v>0.25</v>
      </c>
      <c r="U48" s="1">
        <f t="shared" si="45"/>
        <v>1</v>
      </c>
      <c r="V48" s="1">
        <f t="shared" si="46"/>
        <v>1.1000000000000001</v>
      </c>
      <c r="W48" s="1"/>
      <c r="X48" s="1">
        <f t="shared" si="47"/>
        <v>1</v>
      </c>
      <c r="Y48" s="1">
        <f t="shared" si="48"/>
        <v>1</v>
      </c>
      <c r="Z48" s="1">
        <f t="shared" si="49"/>
        <v>0.59799999999999998</v>
      </c>
      <c r="AA48" s="1">
        <f t="shared" si="50"/>
        <v>0.64</v>
      </c>
      <c r="AB48" s="1">
        <f t="shared" si="29"/>
        <v>0.95988181135316342</v>
      </c>
      <c r="AC48" s="1">
        <f t="shared" si="30"/>
        <v>0.91444296298315586</v>
      </c>
      <c r="AD48" s="1">
        <f t="shared" si="31"/>
        <v>9.8420572570645728</v>
      </c>
      <c r="AF48" s="1">
        <f t="shared" si="51"/>
        <v>0</v>
      </c>
      <c r="AG48" s="1">
        <f t="shared" si="52"/>
        <v>0.65384615384615385</v>
      </c>
      <c r="AH48" s="1">
        <f t="shared" si="53"/>
        <v>0.19930167141940575</v>
      </c>
      <c r="AI48" s="1">
        <f t="shared" si="54"/>
        <v>1</v>
      </c>
      <c r="AJ48" s="1">
        <f t="shared" si="32"/>
        <v>9.8420572570645728</v>
      </c>
      <c r="AK48" s="1">
        <f t="shared" si="55"/>
        <v>0</v>
      </c>
      <c r="AL48" s="16">
        <f t="shared" si="56"/>
        <v>6.3400000000000003E-6</v>
      </c>
      <c r="AM48" s="16">
        <f t="shared" si="57"/>
        <v>2079515.0598781686</v>
      </c>
      <c r="AN48" s="1">
        <f t="shared" si="58"/>
        <v>1</v>
      </c>
      <c r="AP48" s="1">
        <f t="shared" si="5"/>
        <v>0.40641909465918036</v>
      </c>
      <c r="AQ48" s="1">
        <f t="shared" si="6"/>
        <v>0.20320954732959018</v>
      </c>
      <c r="AR48" s="1">
        <f t="shared" ca="1" si="7"/>
        <v>0.19543595061197924</v>
      </c>
      <c r="AS48" s="1">
        <f t="shared" ca="1" si="33"/>
        <v>0.53485904720603983</v>
      </c>
      <c r="AT48" s="19">
        <f t="shared" si="8"/>
        <v>0</v>
      </c>
      <c r="AV48" s="1">
        <f t="shared" si="9"/>
        <v>1.7320508075688772</v>
      </c>
      <c r="AW48" s="1">
        <f t="shared" si="10"/>
        <v>0.35667493164243419</v>
      </c>
      <c r="AX48" s="1">
        <f t="shared" si="11"/>
        <v>0.17833746582121709</v>
      </c>
      <c r="AY48" s="1">
        <f t="shared" si="12"/>
        <v>0.21800000000000003</v>
      </c>
      <c r="AZ48" s="1">
        <f t="shared" ca="1" si="13"/>
        <v>0.44657305104948875</v>
      </c>
      <c r="BA48" s="1">
        <f t="shared" ca="1" si="14"/>
        <v>0.17485902589830524</v>
      </c>
      <c r="BB48" s="1">
        <f t="shared" ca="1" si="15"/>
        <v>0.5215730510494887</v>
      </c>
      <c r="BC48" s="1">
        <f t="shared" si="16"/>
        <v>1.2000000000000002</v>
      </c>
      <c r="BD48" s="1">
        <f t="shared" ca="1" si="17"/>
        <v>0.45396395452606925</v>
      </c>
      <c r="BE48" s="19">
        <f t="shared" si="18"/>
        <v>0</v>
      </c>
      <c r="BF48" s="1"/>
      <c r="BG48" s="1">
        <f t="shared" ca="1" si="19"/>
        <v>0.29771536736632581</v>
      </c>
      <c r="BH48" s="1">
        <f t="shared" ca="1" si="20"/>
        <v>0.36972787161776299</v>
      </c>
      <c r="BI48" s="1">
        <f t="shared" ca="1" si="21"/>
        <v>0.1848639358088815</v>
      </c>
      <c r="BJ48" s="1">
        <f t="shared" ca="1" si="22"/>
        <v>0.18483345838872717</v>
      </c>
      <c r="BK48" s="61">
        <f t="shared" ca="1" si="34"/>
        <v>0.13036694450762062</v>
      </c>
      <c r="BL48" s="19">
        <f t="shared" ca="1" si="23"/>
        <v>1.7647622647381407</v>
      </c>
      <c r="BM48" s="16"/>
      <c r="BN48" s="1">
        <f t="shared" si="59"/>
        <v>0.95988181135316342</v>
      </c>
      <c r="BO48" s="1">
        <f t="shared" si="24"/>
        <v>0.7607453455572103</v>
      </c>
      <c r="BP48" s="1">
        <f t="shared" si="25"/>
        <v>0.52746115494271972</v>
      </c>
      <c r="BQ48" s="1">
        <f t="shared" si="26"/>
        <v>0.9086143263613351</v>
      </c>
      <c r="BR48" s="1">
        <f ca="1">1/(PI()*F48*(0.38-R48/3000+R48^2/15000)*'Aerodynamics-Flight'!BV48+1/((1+0.03*('Geometry-Fuselage'!D48/D48)+2*('Geometry-Fuselage'!D48/D48)^2)*1))</f>
        <v>0.67986596745890593</v>
      </c>
      <c r="BS48" s="1">
        <f t="shared" ca="1" si="35"/>
        <v>0.78307521312581707</v>
      </c>
      <c r="CA48" s="60"/>
      <c r="CB48" s="60"/>
      <c r="CC48" s="19">
        <f t="shared" ca="1" si="76"/>
        <v>0.23391921721639891</v>
      </c>
      <c r="CD48" s="19">
        <f t="shared" ca="1" si="60"/>
        <v>0.37472934916435602</v>
      </c>
      <c r="CE48" s="19">
        <f t="shared" ca="1" si="61"/>
        <v>9.3682337291089005E-2</v>
      </c>
      <c r="CF48" s="19">
        <f t="shared" ca="1" si="62"/>
        <v>-0.28104701187326703</v>
      </c>
      <c r="CG48" s="19">
        <f t="shared" ca="1" si="63"/>
        <v>0</v>
      </c>
      <c r="CH48" s="19"/>
      <c r="CI48" s="19"/>
      <c r="CJ48" s="19"/>
      <c r="CK48" s="19"/>
      <c r="CL48" s="19">
        <f t="shared" ca="1" si="64"/>
        <v>0.37472934916435602</v>
      </c>
      <c r="CM48" s="1">
        <f t="shared" ca="1" si="65"/>
        <v>9.3682337291089005E-2</v>
      </c>
      <c r="CN48" s="19">
        <f t="shared" ca="1" si="77"/>
        <v>-0.28104701187326703</v>
      </c>
      <c r="CO48" s="1">
        <f t="shared" ca="1" si="66"/>
        <v>9.3682337291089005E-2</v>
      </c>
      <c r="CP48" s="1">
        <f t="shared" ca="1" si="67"/>
        <v>-0.28104701187326703</v>
      </c>
      <c r="CQ48" s="1">
        <f t="shared" ca="1" si="78"/>
        <v>0</v>
      </c>
      <c r="CR48" s="9"/>
      <c r="CS48" s="19">
        <f t="shared" ca="1" si="68"/>
        <v>0.35340719429492096</v>
      </c>
      <c r="CT48" s="1">
        <f t="shared" ca="1" si="69"/>
        <v>8.8351798573730239E-2</v>
      </c>
      <c r="CU48" s="19">
        <f t="shared" ca="1" si="79"/>
        <v>-0.26505539572119075</v>
      </c>
      <c r="CV48" s="1">
        <f t="shared" ca="1" si="70"/>
        <v>8.8351798573730239E-2</v>
      </c>
      <c r="CW48" s="1">
        <f t="shared" ca="1" si="71"/>
        <v>-0.26505539572119075</v>
      </c>
      <c r="CX48" s="1">
        <f t="shared" ca="1" si="80"/>
        <v>0</v>
      </c>
      <c r="CZ48" s="19">
        <f t="shared" ca="1" si="72"/>
        <v>0.36972787161776299</v>
      </c>
      <c r="DA48" s="1">
        <f t="shared" ca="1" si="73"/>
        <v>9.2431967904440748E-2</v>
      </c>
      <c r="DB48" s="19">
        <f t="shared" ca="1" si="81"/>
        <v>-0.27729590371332224</v>
      </c>
      <c r="DC48" s="1">
        <f t="shared" ca="1" si="74"/>
        <v>9.2431967904440748E-2</v>
      </c>
      <c r="DD48" s="1">
        <f t="shared" ca="1" si="75"/>
        <v>-0.27729590371332224</v>
      </c>
      <c r="DE48" s="1">
        <f t="shared" ca="1" si="82"/>
        <v>0</v>
      </c>
    </row>
    <row r="49" spans="3:109" x14ac:dyDescent="0.25">
      <c r="C49" s="1">
        <f t="shared" si="36"/>
        <v>0.30481432099438527</v>
      </c>
      <c r="D49" s="1">
        <f t="shared" si="37"/>
        <v>3</v>
      </c>
      <c r="E49" s="1">
        <f t="shared" si="83"/>
        <v>0.91444296298315586</v>
      </c>
      <c r="F49" s="1">
        <f t="shared" si="84"/>
        <v>9.8420572570645728</v>
      </c>
      <c r="G49" s="1">
        <f t="shared" si="40"/>
        <v>0.5</v>
      </c>
      <c r="H49" s="1">
        <f t="shared" si="41"/>
        <v>0.25</v>
      </c>
      <c r="I49" s="1">
        <f t="shared" si="0"/>
        <v>0.40641909465918036</v>
      </c>
      <c r="J49" s="1">
        <f t="shared" si="1"/>
        <v>0.20320954732959018</v>
      </c>
      <c r="K49" s="1">
        <f t="shared" si="42"/>
        <v>0.14533333333333334</v>
      </c>
      <c r="L49" s="1">
        <f t="shared" ca="1" si="43"/>
        <v>0.29771536736632581</v>
      </c>
      <c r="M49" s="1">
        <f t="shared" ca="1" si="2"/>
        <v>0.19543595061197924</v>
      </c>
      <c r="N49" s="1">
        <f ca="1">2*'Control-Roll'!W49/D49</f>
        <v>0.3477153673663258</v>
      </c>
      <c r="O49" s="1">
        <f>2*'Control-Roll'!X49/D49</f>
        <v>0.80000000000000016</v>
      </c>
      <c r="P49" s="1">
        <f t="shared" ca="1" si="3"/>
        <v>0.53485904720603983</v>
      </c>
      <c r="Q49" s="1">
        <f t="shared" si="4"/>
        <v>0</v>
      </c>
      <c r="R49" s="19">
        <f t="shared" si="27"/>
        <v>1.9397667876065612</v>
      </c>
      <c r="S49" s="19">
        <f t="shared" si="28"/>
        <v>7.6203580248596317E-2</v>
      </c>
      <c r="T49" s="19">
        <f t="shared" si="44"/>
        <v>0.25</v>
      </c>
      <c r="U49" s="1">
        <f t="shared" si="45"/>
        <v>1</v>
      </c>
      <c r="V49" s="1">
        <f t="shared" si="46"/>
        <v>1.1000000000000001</v>
      </c>
      <c r="W49" s="1"/>
      <c r="X49" s="1">
        <f t="shared" si="47"/>
        <v>1</v>
      </c>
      <c r="Y49" s="1">
        <f t="shared" si="48"/>
        <v>1</v>
      </c>
      <c r="Z49" s="1">
        <f t="shared" si="49"/>
        <v>0.59799999999999998</v>
      </c>
      <c r="AA49" s="1">
        <f t="shared" si="50"/>
        <v>0.64</v>
      </c>
      <c r="AB49" s="1">
        <f t="shared" si="29"/>
        <v>0.95988181135316342</v>
      </c>
      <c r="AC49" s="1">
        <f t="shared" si="30"/>
        <v>0.91444296298315586</v>
      </c>
      <c r="AD49" s="1">
        <f t="shared" si="31"/>
        <v>9.8420572570645728</v>
      </c>
      <c r="AF49" s="1">
        <f t="shared" si="51"/>
        <v>0</v>
      </c>
      <c r="AG49" s="1">
        <f t="shared" si="52"/>
        <v>0.65384615384615385</v>
      </c>
      <c r="AH49" s="1">
        <f t="shared" si="53"/>
        <v>0.19930167141940575</v>
      </c>
      <c r="AI49" s="1">
        <f t="shared" si="54"/>
        <v>1</v>
      </c>
      <c r="AJ49" s="1">
        <f t="shared" si="32"/>
        <v>9.8420572570645728</v>
      </c>
      <c r="AK49" s="1">
        <f t="shared" si="55"/>
        <v>0</v>
      </c>
      <c r="AL49" s="16">
        <f t="shared" si="56"/>
        <v>6.3400000000000003E-6</v>
      </c>
      <c r="AM49" s="16">
        <f t="shared" si="57"/>
        <v>2079515.0598781686</v>
      </c>
      <c r="AN49" s="1">
        <f t="shared" si="58"/>
        <v>1</v>
      </c>
      <c r="AP49" s="1">
        <f t="shared" si="5"/>
        <v>0.40641909465918036</v>
      </c>
      <c r="AQ49" s="1">
        <f t="shared" si="6"/>
        <v>0.20320954732959018</v>
      </c>
      <c r="AR49" s="1">
        <f t="shared" ca="1" si="7"/>
        <v>0.19543595061197924</v>
      </c>
      <c r="AS49" s="1">
        <f t="shared" ca="1" si="33"/>
        <v>0.53485904720603983</v>
      </c>
      <c r="AT49" s="19">
        <f t="shared" si="8"/>
        <v>0</v>
      </c>
      <c r="AV49" s="1">
        <f t="shared" si="9"/>
        <v>1.7320508075688772</v>
      </c>
      <c r="AW49" s="1">
        <f t="shared" si="10"/>
        <v>0.35667493164243419</v>
      </c>
      <c r="AX49" s="1">
        <f t="shared" si="11"/>
        <v>0.17833746582121709</v>
      </c>
      <c r="AY49" s="1">
        <f t="shared" si="12"/>
        <v>0.21800000000000003</v>
      </c>
      <c r="AZ49" s="1">
        <f t="shared" ca="1" si="13"/>
        <v>0.44657305104948875</v>
      </c>
      <c r="BA49" s="1">
        <f t="shared" ca="1" si="14"/>
        <v>0.17485902589830524</v>
      </c>
      <c r="BB49" s="1">
        <f t="shared" ca="1" si="15"/>
        <v>0.5215730510494887</v>
      </c>
      <c r="BC49" s="1">
        <f t="shared" si="16"/>
        <v>1.2000000000000002</v>
      </c>
      <c r="BD49" s="1">
        <f t="shared" ca="1" si="17"/>
        <v>0.45396395452606925</v>
      </c>
      <c r="BE49" s="19">
        <f t="shared" si="18"/>
        <v>0</v>
      </c>
      <c r="BF49" s="1"/>
      <c r="BG49" s="1">
        <f t="shared" ca="1" si="19"/>
        <v>0.29771536736632581</v>
      </c>
      <c r="BH49" s="1">
        <f t="shared" ca="1" si="20"/>
        <v>0.36972787161776299</v>
      </c>
      <c r="BI49" s="1">
        <f t="shared" ca="1" si="21"/>
        <v>0.1848639358088815</v>
      </c>
      <c r="BJ49" s="1">
        <f t="shared" ca="1" si="22"/>
        <v>0.18483345838872717</v>
      </c>
      <c r="BK49" s="61">
        <f t="shared" ca="1" si="34"/>
        <v>0.13036694450762062</v>
      </c>
      <c r="BL49" s="19">
        <f t="shared" ca="1" si="23"/>
        <v>1.7647622647381407</v>
      </c>
      <c r="BM49" s="16"/>
      <c r="BN49" s="1">
        <f t="shared" si="59"/>
        <v>0.95988181135316342</v>
      </c>
      <c r="BO49" s="1">
        <f t="shared" si="24"/>
        <v>0.7607453455572103</v>
      </c>
      <c r="BP49" s="1">
        <f t="shared" si="25"/>
        <v>0.52746115494271972</v>
      </c>
      <c r="BQ49" s="1">
        <f t="shared" si="26"/>
        <v>0.9086143263613351</v>
      </c>
      <c r="BR49" s="1">
        <f ca="1">1/(PI()*F49*(0.38-R49/3000+R49^2/15000)*'Aerodynamics-Flight'!BV49+1/((1+0.03*('Geometry-Fuselage'!D49/D49)+2*('Geometry-Fuselage'!D49/D49)^2)*1))</f>
        <v>0.68511132456501045</v>
      </c>
      <c r="BS49" s="1">
        <f t="shared" ca="1" si="35"/>
        <v>0.78482366549451854</v>
      </c>
      <c r="CA49" s="60"/>
      <c r="CB49" s="60"/>
      <c r="CC49" s="19">
        <f t="shared" ca="1" si="76"/>
        <v>0.25518460059970788</v>
      </c>
      <c r="CD49" s="19">
        <f t="shared" ca="1" si="60"/>
        <v>0.37184846321028109</v>
      </c>
      <c r="CE49" s="19">
        <f t="shared" ca="1" si="61"/>
        <v>9.2962115802570272E-2</v>
      </c>
      <c r="CF49" s="19">
        <f t="shared" ca="1" si="62"/>
        <v>-0.27888634740771079</v>
      </c>
      <c r="CG49" s="19">
        <f t="shared" ca="1" si="63"/>
        <v>0</v>
      </c>
      <c r="CH49" s="19"/>
      <c r="CI49" s="19"/>
      <c r="CJ49" s="19"/>
      <c r="CK49" s="19"/>
      <c r="CL49" s="19">
        <f t="shared" ca="1" si="64"/>
        <v>0.37184846321028109</v>
      </c>
      <c r="CM49" s="1">
        <f t="shared" ca="1" si="65"/>
        <v>9.2962115802570272E-2</v>
      </c>
      <c r="CN49" s="19">
        <f t="shared" ca="1" si="77"/>
        <v>-0.27888634740771079</v>
      </c>
      <c r="CO49" s="1">
        <f t="shared" ca="1" si="66"/>
        <v>9.2962115802570272E-2</v>
      </c>
      <c r="CP49" s="1">
        <f t="shared" ca="1" si="67"/>
        <v>-0.27888634740771079</v>
      </c>
      <c r="CQ49" s="1">
        <f t="shared" ca="1" si="78"/>
        <v>0</v>
      </c>
      <c r="CR49" s="9"/>
      <c r="CS49" s="19">
        <f t="shared" ca="1" si="68"/>
        <v>0.3527826306045197</v>
      </c>
      <c r="CT49" s="1">
        <f t="shared" ca="1" si="69"/>
        <v>8.8195657651129925E-2</v>
      </c>
      <c r="CU49" s="19">
        <f t="shared" ca="1" si="79"/>
        <v>-0.26458697295338979</v>
      </c>
      <c r="CV49" s="1">
        <f t="shared" ca="1" si="70"/>
        <v>8.8195657651129925E-2</v>
      </c>
      <c r="CW49" s="1">
        <f t="shared" ca="1" si="71"/>
        <v>-0.26458697295338979</v>
      </c>
      <c r="CX49" s="1">
        <f t="shared" ca="1" si="80"/>
        <v>0</v>
      </c>
      <c r="CZ49" s="19">
        <f t="shared" ca="1" si="72"/>
        <v>0.36972787161776299</v>
      </c>
      <c r="DA49" s="1">
        <f t="shared" ca="1" si="73"/>
        <v>9.2431967904440748E-2</v>
      </c>
      <c r="DB49" s="19">
        <f t="shared" ca="1" si="81"/>
        <v>-0.27729590371332224</v>
      </c>
      <c r="DC49" s="1">
        <f t="shared" ca="1" si="74"/>
        <v>9.2431967904440748E-2</v>
      </c>
      <c r="DD49" s="1">
        <f t="shared" ca="1" si="75"/>
        <v>-0.27729590371332224</v>
      </c>
      <c r="DE49" s="1">
        <f t="shared" ca="1" si="82"/>
        <v>0</v>
      </c>
    </row>
    <row r="50" spans="3:109" x14ac:dyDescent="0.25">
      <c r="C50" s="1">
        <f t="shared" si="36"/>
        <v>0.30481432099438527</v>
      </c>
      <c r="D50" s="1">
        <f t="shared" si="37"/>
        <v>3</v>
      </c>
      <c r="E50" s="1">
        <f t="shared" si="83"/>
        <v>0.91444296298315586</v>
      </c>
      <c r="F50" s="1">
        <f t="shared" si="84"/>
        <v>9.8420572570645728</v>
      </c>
      <c r="G50" s="1">
        <f t="shared" si="40"/>
        <v>0.5</v>
      </c>
      <c r="H50" s="1">
        <f t="shared" si="41"/>
        <v>0.25</v>
      </c>
      <c r="I50" s="1">
        <f t="shared" si="0"/>
        <v>0.40641909465918036</v>
      </c>
      <c r="J50" s="1">
        <f t="shared" si="1"/>
        <v>0.20320954732959018</v>
      </c>
      <c r="K50" s="1">
        <f t="shared" si="42"/>
        <v>0.14533333333333334</v>
      </c>
      <c r="L50" s="1">
        <f t="shared" ca="1" si="43"/>
        <v>0.29771536736632581</v>
      </c>
      <c r="M50" s="1">
        <f t="shared" ca="1" si="2"/>
        <v>0.19543595061197924</v>
      </c>
      <c r="N50" s="1">
        <f ca="1">2*'Control-Roll'!W50/D50</f>
        <v>0.3477153673663258</v>
      </c>
      <c r="O50" s="1">
        <f>2*'Control-Roll'!X50/D50</f>
        <v>0.80000000000000016</v>
      </c>
      <c r="P50" s="1">
        <f t="shared" ca="1" si="3"/>
        <v>0.53485904720603983</v>
      </c>
      <c r="Q50" s="1">
        <f t="shared" si="4"/>
        <v>0</v>
      </c>
      <c r="R50" s="19">
        <f t="shared" si="27"/>
        <v>1.9397667876065612</v>
      </c>
      <c r="S50" s="19">
        <f t="shared" si="28"/>
        <v>7.6203580248596317E-2</v>
      </c>
      <c r="T50" s="19">
        <f t="shared" si="44"/>
        <v>0.25</v>
      </c>
      <c r="U50" s="1">
        <f t="shared" si="45"/>
        <v>1</v>
      </c>
      <c r="V50" s="1">
        <f t="shared" si="46"/>
        <v>1.1000000000000001</v>
      </c>
      <c r="W50" s="1"/>
      <c r="X50" s="1">
        <f t="shared" si="47"/>
        <v>1</v>
      </c>
      <c r="Y50" s="1">
        <f t="shared" si="48"/>
        <v>1</v>
      </c>
      <c r="Z50" s="1">
        <f t="shared" si="49"/>
        <v>0.59799999999999998</v>
      </c>
      <c r="AA50" s="1">
        <f t="shared" si="50"/>
        <v>0.64</v>
      </c>
      <c r="AB50" s="1">
        <f t="shared" si="29"/>
        <v>0.95988181135316342</v>
      </c>
      <c r="AC50" s="1">
        <f t="shared" si="30"/>
        <v>0.91444296298315586</v>
      </c>
      <c r="AD50" s="1">
        <f t="shared" si="31"/>
        <v>9.8420572570645728</v>
      </c>
      <c r="AF50" s="1">
        <f t="shared" si="51"/>
        <v>0</v>
      </c>
      <c r="AG50" s="1">
        <f t="shared" si="52"/>
        <v>0.65384615384615385</v>
      </c>
      <c r="AH50" s="1">
        <f t="shared" si="53"/>
        <v>0.19930167141940575</v>
      </c>
      <c r="AI50" s="1">
        <f t="shared" si="54"/>
        <v>1</v>
      </c>
      <c r="AJ50" s="1">
        <f t="shared" si="32"/>
        <v>9.8420572570645728</v>
      </c>
      <c r="AK50" s="1">
        <f t="shared" si="55"/>
        <v>0</v>
      </c>
      <c r="AL50" s="16">
        <f t="shared" si="56"/>
        <v>6.3400000000000003E-6</v>
      </c>
      <c r="AM50" s="16">
        <f t="shared" si="57"/>
        <v>2079515.0598781686</v>
      </c>
      <c r="AN50" s="1">
        <f t="shared" si="58"/>
        <v>1</v>
      </c>
      <c r="AP50" s="1">
        <f t="shared" si="5"/>
        <v>0.40641909465918036</v>
      </c>
      <c r="AQ50" s="1">
        <f t="shared" si="6"/>
        <v>0.20320954732959018</v>
      </c>
      <c r="AR50" s="1">
        <f t="shared" ca="1" si="7"/>
        <v>0.19543595061197924</v>
      </c>
      <c r="AS50" s="1">
        <f t="shared" ca="1" si="33"/>
        <v>0.53485904720603983</v>
      </c>
      <c r="AT50" s="19">
        <f t="shared" si="8"/>
        <v>0</v>
      </c>
      <c r="AV50" s="1">
        <f t="shared" si="9"/>
        <v>1.7320508075688772</v>
      </c>
      <c r="AW50" s="1">
        <f t="shared" si="10"/>
        <v>0.35667493164243419</v>
      </c>
      <c r="AX50" s="1">
        <f t="shared" si="11"/>
        <v>0.17833746582121709</v>
      </c>
      <c r="AY50" s="1">
        <f t="shared" si="12"/>
        <v>0.21800000000000003</v>
      </c>
      <c r="AZ50" s="1">
        <f t="shared" ca="1" si="13"/>
        <v>0.44657305104948875</v>
      </c>
      <c r="BA50" s="1">
        <f t="shared" ca="1" si="14"/>
        <v>0.17485902589830524</v>
      </c>
      <c r="BB50" s="1">
        <f t="shared" ca="1" si="15"/>
        <v>0.5215730510494887</v>
      </c>
      <c r="BC50" s="1">
        <f t="shared" si="16"/>
        <v>1.2000000000000002</v>
      </c>
      <c r="BD50" s="1">
        <f t="shared" ca="1" si="17"/>
        <v>0.45396395452606925</v>
      </c>
      <c r="BE50" s="19">
        <f t="shared" si="18"/>
        <v>0</v>
      </c>
      <c r="BF50" s="1"/>
      <c r="BG50" s="1">
        <f t="shared" ca="1" si="19"/>
        <v>0.29771536736632581</v>
      </c>
      <c r="BH50" s="1">
        <f t="shared" ca="1" si="20"/>
        <v>0.36972787161776299</v>
      </c>
      <c r="BI50" s="1">
        <f t="shared" ca="1" si="21"/>
        <v>0.1848639358088815</v>
      </c>
      <c r="BJ50" s="1">
        <f t="shared" ca="1" si="22"/>
        <v>0.18483345838872717</v>
      </c>
      <c r="BK50" s="61">
        <f t="shared" ca="1" si="34"/>
        <v>0.13036694450762062</v>
      </c>
      <c r="BL50" s="19">
        <f t="shared" ca="1" si="23"/>
        <v>1.7647622647381407</v>
      </c>
      <c r="BM50" s="16"/>
      <c r="BN50" s="1">
        <f t="shared" si="59"/>
        <v>0.95988181135316342</v>
      </c>
      <c r="BO50" s="1">
        <f t="shared" si="24"/>
        <v>0.7607453455572103</v>
      </c>
      <c r="BP50" s="1">
        <f t="shared" si="25"/>
        <v>0.52746115494271972</v>
      </c>
      <c r="BQ50" s="1">
        <f t="shared" si="26"/>
        <v>0.9086143263613351</v>
      </c>
      <c r="BR50" s="1">
        <f ca="1">1/(PI()*F50*(0.38-R50/3000+R50^2/15000)*'Aerodynamics-Flight'!BV50+1/((1+0.03*('Geometry-Fuselage'!D50/D50)+2*('Geometry-Fuselage'!D50/D50)^2)*1))</f>
        <v>0.68895628363787143</v>
      </c>
      <c r="BS50" s="1">
        <f t="shared" ca="1" si="35"/>
        <v>0.78610531851880561</v>
      </c>
      <c r="CA50" s="60"/>
      <c r="CB50" s="60"/>
      <c r="CC50" s="19">
        <f t="shared" ca="1" si="76"/>
        <v>0.27644998398301684</v>
      </c>
      <c r="CD50" s="19">
        <f t="shared" ca="1" si="60"/>
        <v>0.36896757725620616</v>
      </c>
      <c r="CE50" s="19">
        <f t="shared" ca="1" si="61"/>
        <v>9.224189431405154E-2</v>
      </c>
      <c r="CF50" s="19">
        <f t="shared" ca="1" si="62"/>
        <v>-0.2767256829421546</v>
      </c>
      <c r="CG50" s="19">
        <f t="shared" ca="1" si="63"/>
        <v>0</v>
      </c>
      <c r="CH50" s="19"/>
      <c r="CI50" s="19"/>
      <c r="CJ50" s="19"/>
      <c r="CK50" s="19"/>
      <c r="CL50" s="19">
        <f t="shared" ca="1" si="64"/>
        <v>0.36896757725620616</v>
      </c>
      <c r="CM50" s="1">
        <f t="shared" ca="1" si="65"/>
        <v>9.224189431405154E-2</v>
      </c>
      <c r="CN50" s="19">
        <f t="shared" ca="1" si="77"/>
        <v>-0.2767256829421546</v>
      </c>
      <c r="CO50" s="1">
        <f t="shared" ca="1" si="66"/>
        <v>9.224189431405154E-2</v>
      </c>
      <c r="CP50" s="1">
        <f t="shared" ca="1" si="67"/>
        <v>-0.2767256829421546</v>
      </c>
      <c r="CQ50" s="1">
        <f t="shared" ca="1" si="78"/>
        <v>0</v>
      </c>
      <c r="CR50" s="9"/>
      <c r="CS50" s="19">
        <f t="shared" ca="1" si="68"/>
        <v>0.35210250047977693</v>
      </c>
      <c r="CT50" s="1">
        <f t="shared" ca="1" si="69"/>
        <v>8.8025625119944231E-2</v>
      </c>
      <c r="CU50" s="19">
        <f t="shared" ca="1" si="79"/>
        <v>-0.26407687535983271</v>
      </c>
      <c r="CV50" s="1">
        <f t="shared" ca="1" si="70"/>
        <v>8.8025625119944231E-2</v>
      </c>
      <c r="CW50" s="1">
        <f t="shared" ca="1" si="71"/>
        <v>-0.26407687535983271</v>
      </c>
      <c r="CX50" s="1">
        <f t="shared" ca="1" si="80"/>
        <v>0</v>
      </c>
      <c r="CZ50" s="19">
        <f t="shared" ca="1" si="72"/>
        <v>0.36972787161776299</v>
      </c>
      <c r="DA50" s="1">
        <f t="shared" ca="1" si="73"/>
        <v>9.2431967904440748E-2</v>
      </c>
      <c r="DB50" s="19">
        <f t="shared" ca="1" si="81"/>
        <v>-0.27729590371332224</v>
      </c>
      <c r="DC50" s="1">
        <f t="shared" ca="1" si="74"/>
        <v>9.2431967904440748E-2</v>
      </c>
      <c r="DD50" s="1">
        <f t="shared" ca="1" si="75"/>
        <v>-0.27729590371332224</v>
      </c>
      <c r="DE50" s="1">
        <f t="shared" ca="1" si="82"/>
        <v>0</v>
      </c>
    </row>
    <row r="51" spans="3:109" x14ac:dyDescent="0.25">
      <c r="C51" s="1">
        <f t="shared" si="36"/>
        <v>0.30481432099438527</v>
      </c>
      <c r="D51" s="1">
        <f t="shared" si="37"/>
        <v>3</v>
      </c>
      <c r="E51" s="1">
        <f t="shared" si="83"/>
        <v>0.91444296298315586</v>
      </c>
      <c r="F51" s="1">
        <f t="shared" si="84"/>
        <v>9.8420572570645728</v>
      </c>
      <c r="G51" s="1">
        <f t="shared" si="40"/>
        <v>0.5</v>
      </c>
      <c r="H51" s="1">
        <f t="shared" si="41"/>
        <v>0.25</v>
      </c>
      <c r="I51" s="1">
        <f t="shared" si="0"/>
        <v>0.40641909465918036</v>
      </c>
      <c r="J51" s="1">
        <f t="shared" si="1"/>
        <v>0.20320954732959018</v>
      </c>
      <c r="K51" s="1">
        <f t="shared" si="42"/>
        <v>0.14533333333333334</v>
      </c>
      <c r="L51" s="1">
        <f t="shared" ca="1" si="43"/>
        <v>0.29771536736632581</v>
      </c>
      <c r="M51" s="1">
        <f t="shared" ca="1" si="2"/>
        <v>0.19543595061197924</v>
      </c>
      <c r="N51" s="1">
        <f ca="1">2*'Control-Roll'!W51/D51</f>
        <v>0.3477153673663258</v>
      </c>
      <c r="O51" s="1">
        <f>2*'Control-Roll'!X51/D51</f>
        <v>0.80000000000000016</v>
      </c>
      <c r="P51" s="1">
        <f t="shared" ca="1" si="3"/>
        <v>0.53485904720603983</v>
      </c>
      <c r="Q51" s="1">
        <f t="shared" si="4"/>
        <v>0</v>
      </c>
      <c r="R51" s="19">
        <f t="shared" si="27"/>
        <v>1.9397667876065612</v>
      </c>
      <c r="S51" s="19">
        <f t="shared" si="28"/>
        <v>7.6203580248596317E-2</v>
      </c>
      <c r="T51" s="19">
        <f t="shared" si="44"/>
        <v>0.25</v>
      </c>
      <c r="U51" s="1">
        <f t="shared" si="45"/>
        <v>1</v>
      </c>
      <c r="V51" s="1">
        <f t="shared" si="46"/>
        <v>1.1000000000000001</v>
      </c>
      <c r="W51" s="1"/>
      <c r="X51" s="1">
        <f t="shared" si="47"/>
        <v>1</v>
      </c>
      <c r="Y51" s="1">
        <f t="shared" si="48"/>
        <v>1</v>
      </c>
      <c r="Z51" s="1">
        <f t="shared" si="49"/>
        <v>0.59799999999999998</v>
      </c>
      <c r="AA51" s="1">
        <f t="shared" si="50"/>
        <v>0.64</v>
      </c>
      <c r="AB51" s="1">
        <f t="shared" si="29"/>
        <v>0.95988181135316342</v>
      </c>
      <c r="AC51" s="1">
        <f t="shared" si="30"/>
        <v>0.91444296298315586</v>
      </c>
      <c r="AD51" s="1">
        <f t="shared" si="31"/>
        <v>9.8420572570645728</v>
      </c>
      <c r="AF51" s="1">
        <f t="shared" si="51"/>
        <v>0</v>
      </c>
      <c r="AG51" s="1">
        <f t="shared" si="52"/>
        <v>0.65384615384615385</v>
      </c>
      <c r="AH51" s="1">
        <f t="shared" si="53"/>
        <v>0.19930167141940575</v>
      </c>
      <c r="AI51" s="1">
        <f t="shared" si="54"/>
        <v>1</v>
      </c>
      <c r="AJ51" s="1">
        <f t="shared" si="32"/>
        <v>9.8420572570645728</v>
      </c>
      <c r="AK51" s="1">
        <f t="shared" si="55"/>
        <v>0</v>
      </c>
      <c r="AL51" s="16">
        <f t="shared" si="56"/>
        <v>6.3400000000000003E-6</v>
      </c>
      <c r="AM51" s="16">
        <f t="shared" si="57"/>
        <v>2079515.0598781686</v>
      </c>
      <c r="AN51" s="1">
        <f t="shared" si="58"/>
        <v>1</v>
      </c>
      <c r="AP51" s="1">
        <f t="shared" si="5"/>
        <v>0.40641909465918036</v>
      </c>
      <c r="AQ51" s="1">
        <f t="shared" si="6"/>
        <v>0.20320954732959018</v>
      </c>
      <c r="AR51" s="1">
        <f t="shared" ca="1" si="7"/>
        <v>0.19543595061197924</v>
      </c>
      <c r="AS51" s="1">
        <f t="shared" ca="1" si="33"/>
        <v>0.53485904720603983</v>
      </c>
      <c r="AT51" s="19">
        <f t="shared" si="8"/>
        <v>0</v>
      </c>
      <c r="AV51" s="1">
        <f t="shared" si="9"/>
        <v>1.7320508075688772</v>
      </c>
      <c r="AW51" s="1">
        <f t="shared" si="10"/>
        <v>0.35667493164243419</v>
      </c>
      <c r="AX51" s="1">
        <f t="shared" si="11"/>
        <v>0.17833746582121709</v>
      </c>
      <c r="AY51" s="1">
        <f t="shared" si="12"/>
        <v>0.21800000000000003</v>
      </c>
      <c r="AZ51" s="1">
        <f t="shared" ca="1" si="13"/>
        <v>0.44657305104948875</v>
      </c>
      <c r="BA51" s="1">
        <f t="shared" ca="1" si="14"/>
        <v>0.17485902589830524</v>
      </c>
      <c r="BB51" s="1">
        <f t="shared" ca="1" si="15"/>
        <v>0.5215730510494887</v>
      </c>
      <c r="BC51" s="1">
        <f t="shared" si="16"/>
        <v>1.2000000000000002</v>
      </c>
      <c r="BD51" s="1">
        <f t="shared" ca="1" si="17"/>
        <v>0.45396395452606925</v>
      </c>
      <c r="BE51" s="19">
        <f t="shared" si="18"/>
        <v>0</v>
      </c>
      <c r="BF51" s="1"/>
      <c r="BG51" s="1">
        <f t="shared" ca="1" si="19"/>
        <v>0.29771536736632581</v>
      </c>
      <c r="BH51" s="1">
        <f t="shared" ca="1" si="20"/>
        <v>0.36972787161776299</v>
      </c>
      <c r="BI51" s="1">
        <f t="shared" ca="1" si="21"/>
        <v>0.1848639358088815</v>
      </c>
      <c r="BJ51" s="1">
        <f t="shared" ca="1" si="22"/>
        <v>0.18483345838872717</v>
      </c>
      <c r="BK51" s="61">
        <f t="shared" ca="1" si="34"/>
        <v>0.13036694450762062</v>
      </c>
      <c r="BL51" s="19">
        <f t="shared" ca="1" si="23"/>
        <v>1.7647622647381407</v>
      </c>
      <c r="BM51" s="16"/>
      <c r="BN51" s="1">
        <f t="shared" si="59"/>
        <v>0.95988181135316342</v>
      </c>
      <c r="BO51" s="1">
        <f t="shared" si="24"/>
        <v>0.7607453455572103</v>
      </c>
      <c r="BP51" s="1">
        <f t="shared" si="25"/>
        <v>0.52746115494271972</v>
      </c>
      <c r="BQ51" s="1">
        <f t="shared" si="26"/>
        <v>0.9086143263613351</v>
      </c>
      <c r="BR51" s="1">
        <f ca="1">1/(PI()*F51*(0.38-R51/3000+R51^2/15000)*'Aerodynamics-Flight'!BV51+1/((1+0.03*('Geometry-Fuselage'!D51/D51)+2*('Geometry-Fuselage'!D51/D51)^2)*1))</f>
        <v>0.69274979680870741</v>
      </c>
      <c r="BS51" s="1">
        <f t="shared" ca="1" si="35"/>
        <v>0.7873698229090843</v>
      </c>
      <c r="CA51" s="60"/>
      <c r="CB51" s="60"/>
      <c r="CC51" s="19">
        <f t="shared" ca="1" si="76"/>
        <v>0.29771536736632581</v>
      </c>
      <c r="CD51" s="19">
        <f t="shared" ca="1" si="60"/>
        <v>0.36608669130213117</v>
      </c>
      <c r="CE51" s="19">
        <f t="shared" ca="1" si="61"/>
        <v>9.1521672825532793E-2</v>
      </c>
      <c r="CF51" s="19">
        <f t="shared" ca="1" si="62"/>
        <v>-0.27456501847659837</v>
      </c>
      <c r="CG51" s="19">
        <f t="shared" ca="1" si="63"/>
        <v>0</v>
      </c>
      <c r="CH51" s="19"/>
      <c r="CI51" s="19"/>
      <c r="CJ51" s="19"/>
      <c r="CK51" s="19"/>
      <c r="CL51" s="19">
        <f t="shared" ca="1" si="64"/>
        <v>0.36608669130213117</v>
      </c>
      <c r="CM51" s="1">
        <f t="shared" ca="1" si="65"/>
        <v>9.1521672825532793E-2</v>
      </c>
      <c r="CN51" s="19">
        <f t="shared" ca="1" si="77"/>
        <v>-0.27456501847659837</v>
      </c>
      <c r="CO51" s="1">
        <f t="shared" ca="1" si="66"/>
        <v>9.1521672825532793E-2</v>
      </c>
      <c r="CP51" s="1">
        <f t="shared" ca="1" si="67"/>
        <v>-0.27456501847659837</v>
      </c>
      <c r="CQ51" s="1">
        <f t="shared" ca="1" si="78"/>
        <v>0</v>
      </c>
      <c r="CR51" s="9"/>
      <c r="CS51" s="19">
        <f t="shared" ca="1" si="68"/>
        <v>0.35136648124573139</v>
      </c>
      <c r="CT51" s="1">
        <f t="shared" ca="1" si="69"/>
        <v>8.7841620311432847E-2</v>
      </c>
      <c r="CU51" s="19">
        <f t="shared" ca="1" si="79"/>
        <v>-0.26352486093429855</v>
      </c>
      <c r="CV51" s="1">
        <f t="shared" ca="1" si="70"/>
        <v>8.7841620311432847E-2</v>
      </c>
      <c r="CW51" s="1">
        <f t="shared" ca="1" si="71"/>
        <v>-0.26352486093429855</v>
      </c>
      <c r="CX51" s="1">
        <f t="shared" ca="1" si="80"/>
        <v>0</v>
      </c>
      <c r="CY51" s="18"/>
      <c r="CZ51" s="19">
        <f t="shared" ca="1" si="72"/>
        <v>0.36972787161776299</v>
      </c>
      <c r="DA51" s="1">
        <f t="shared" ca="1" si="73"/>
        <v>9.2431967904440748E-2</v>
      </c>
      <c r="DB51" s="19">
        <f t="shared" ca="1" si="81"/>
        <v>-0.27729590371332224</v>
      </c>
      <c r="DC51" s="1">
        <f t="shared" ca="1" si="74"/>
        <v>9.2431967904440748E-2</v>
      </c>
      <c r="DD51" s="1">
        <f t="shared" ca="1" si="75"/>
        <v>-0.27729590371332224</v>
      </c>
      <c r="DE51" s="1">
        <f t="shared" ca="1" si="82"/>
        <v>0</v>
      </c>
    </row>
    <row r="52" spans="3:109" x14ac:dyDescent="0.25">
      <c r="C52" s="1">
        <f t="shared" si="36"/>
        <v>0.30481432099438527</v>
      </c>
      <c r="D52" s="1">
        <f t="shared" si="37"/>
        <v>3</v>
      </c>
      <c r="E52" s="1">
        <f t="shared" si="83"/>
        <v>0.91444296298315586</v>
      </c>
      <c r="F52" s="1">
        <f t="shared" si="84"/>
        <v>9.8420572570645728</v>
      </c>
      <c r="G52" s="1">
        <f t="shared" si="40"/>
        <v>0.5</v>
      </c>
      <c r="H52" s="1">
        <f t="shared" si="41"/>
        <v>0.25</v>
      </c>
      <c r="I52" s="1">
        <f t="shared" si="0"/>
        <v>0.40641909465918036</v>
      </c>
      <c r="J52" s="1">
        <f t="shared" si="1"/>
        <v>0.20320954732959018</v>
      </c>
      <c r="K52" s="1">
        <f t="shared" si="42"/>
        <v>0.14533333333333334</v>
      </c>
      <c r="L52" s="1">
        <f t="shared" ca="1" si="43"/>
        <v>0.29771536736632581</v>
      </c>
      <c r="M52" s="1">
        <f t="shared" ca="1" si="2"/>
        <v>0.19543595061197924</v>
      </c>
      <c r="N52" s="1">
        <f ca="1">2*'Control-Roll'!W52/D52</f>
        <v>0.3477153673663258</v>
      </c>
      <c r="O52" s="1">
        <f>2*'Control-Roll'!X52/D52</f>
        <v>0.80000000000000016</v>
      </c>
      <c r="P52" s="1">
        <f t="shared" ca="1" si="3"/>
        <v>0.53485904720603983</v>
      </c>
      <c r="Q52" s="1">
        <f t="shared" si="4"/>
        <v>0</v>
      </c>
      <c r="R52" s="19">
        <f t="shared" si="27"/>
        <v>1.9397667876065612</v>
      </c>
      <c r="S52" s="19">
        <f t="shared" si="28"/>
        <v>7.6203580248596317E-2</v>
      </c>
      <c r="T52" s="19">
        <f t="shared" si="44"/>
        <v>0.25</v>
      </c>
      <c r="U52" s="1">
        <f t="shared" si="45"/>
        <v>1</v>
      </c>
      <c r="V52" s="1">
        <f t="shared" si="46"/>
        <v>1.1000000000000001</v>
      </c>
      <c r="W52" s="1"/>
      <c r="X52" s="1">
        <f t="shared" si="47"/>
        <v>1</v>
      </c>
      <c r="Y52" s="1">
        <f t="shared" si="48"/>
        <v>1</v>
      </c>
      <c r="Z52" s="1">
        <f t="shared" si="49"/>
        <v>0.59799999999999998</v>
      </c>
      <c r="AA52" s="1">
        <f t="shared" si="50"/>
        <v>0.64</v>
      </c>
      <c r="AB52" s="1">
        <f t="shared" si="29"/>
        <v>0.95988181135316342</v>
      </c>
      <c r="AC52" s="1">
        <f t="shared" si="30"/>
        <v>0.91444296298315586</v>
      </c>
      <c r="AD52" s="1">
        <f t="shared" si="31"/>
        <v>9.8420572570645728</v>
      </c>
      <c r="AF52" s="1">
        <f t="shared" si="51"/>
        <v>0</v>
      </c>
      <c r="AG52" s="1">
        <f t="shared" si="52"/>
        <v>0.65384615384615385</v>
      </c>
      <c r="AH52" s="1">
        <f t="shared" si="53"/>
        <v>0.19930167141940575</v>
      </c>
      <c r="AI52" s="1">
        <f t="shared" si="54"/>
        <v>1</v>
      </c>
      <c r="AJ52" s="1">
        <f t="shared" si="32"/>
        <v>9.8420572570645728</v>
      </c>
      <c r="AK52" s="1">
        <f t="shared" si="55"/>
        <v>0</v>
      </c>
      <c r="AL52" s="16">
        <f t="shared" si="56"/>
        <v>6.3400000000000003E-6</v>
      </c>
      <c r="AM52" s="16">
        <f t="shared" si="57"/>
        <v>2079515.0598781686</v>
      </c>
      <c r="AN52" s="1">
        <f t="shared" si="58"/>
        <v>1</v>
      </c>
      <c r="AP52" s="1">
        <f t="shared" si="5"/>
        <v>0.40641909465918036</v>
      </c>
      <c r="AQ52" s="1">
        <f t="shared" si="6"/>
        <v>0.20320954732959018</v>
      </c>
      <c r="AR52" s="1">
        <f t="shared" ca="1" si="7"/>
        <v>0.19543595061197924</v>
      </c>
      <c r="AS52" s="1">
        <f t="shared" ca="1" si="33"/>
        <v>0.53485904720603983</v>
      </c>
      <c r="AT52" s="19">
        <f t="shared" si="8"/>
        <v>0</v>
      </c>
      <c r="AV52" s="1">
        <f t="shared" si="9"/>
        <v>1.7320508075688772</v>
      </c>
      <c r="AW52" s="1">
        <f t="shared" si="10"/>
        <v>0.35667493164243419</v>
      </c>
      <c r="AX52" s="1">
        <f t="shared" si="11"/>
        <v>0.17833746582121709</v>
      </c>
      <c r="AY52" s="1">
        <f t="shared" si="12"/>
        <v>0.21800000000000003</v>
      </c>
      <c r="AZ52" s="1">
        <f t="shared" ca="1" si="13"/>
        <v>0.44657305104948875</v>
      </c>
      <c r="BA52" s="1">
        <f t="shared" ca="1" si="14"/>
        <v>0.17485902589830524</v>
      </c>
      <c r="BB52" s="1">
        <f t="shared" ca="1" si="15"/>
        <v>0.5215730510494887</v>
      </c>
      <c r="BC52" s="1">
        <f t="shared" si="16"/>
        <v>1.2000000000000002</v>
      </c>
      <c r="BD52" s="1">
        <f t="shared" ca="1" si="17"/>
        <v>0.45396395452606925</v>
      </c>
      <c r="BE52" s="19">
        <f t="shared" si="18"/>
        <v>0</v>
      </c>
      <c r="BF52" s="1"/>
      <c r="BG52" s="1">
        <f t="shared" ca="1" si="19"/>
        <v>0.29771536736632581</v>
      </c>
      <c r="BH52" s="1">
        <f t="shared" ca="1" si="20"/>
        <v>0.36972787161776299</v>
      </c>
      <c r="BI52" s="1">
        <f t="shared" ca="1" si="21"/>
        <v>0.1848639358088815</v>
      </c>
      <c r="BJ52" s="1">
        <f t="shared" ca="1" si="22"/>
        <v>0.18483345838872717</v>
      </c>
      <c r="BK52" s="61">
        <f t="shared" ca="1" si="34"/>
        <v>0.13036694450762062</v>
      </c>
      <c r="BL52" s="19">
        <f t="shared" ca="1" si="23"/>
        <v>1.7647622647381407</v>
      </c>
      <c r="BM52" s="16"/>
      <c r="BN52" s="1">
        <f t="shared" si="59"/>
        <v>0.95988181135316342</v>
      </c>
      <c r="BO52" s="1">
        <f t="shared" si="24"/>
        <v>0.7607453455572103</v>
      </c>
      <c r="BP52" s="1">
        <f t="shared" si="25"/>
        <v>0.52746115494271972</v>
      </c>
      <c r="BQ52" s="1">
        <f t="shared" si="26"/>
        <v>0.9086143263613351</v>
      </c>
      <c r="BR52" s="1">
        <f ca="1">1/(PI()*F52*(0.38-R52/3000+R52^2/15000)*'Aerodynamics-Flight'!BV52+1/((1+0.03*('Geometry-Fuselage'!D52/D52)+2*('Geometry-Fuselage'!D52/D52)^2)*1))</f>
        <v>0.69630889719487987</v>
      </c>
      <c r="BS52" s="1">
        <f t="shared" ca="1" si="35"/>
        <v>0.78855618970447505</v>
      </c>
      <c r="CA52" s="60"/>
      <c r="CB52" s="60"/>
      <c r="CC52" s="19">
        <f t="shared" ca="1" si="76"/>
        <v>0.31898075074963478</v>
      </c>
      <c r="CD52" s="19">
        <f t="shared" ca="1" si="60"/>
        <v>0.3632058053480563</v>
      </c>
      <c r="CE52" s="19">
        <f t="shared" ca="1" si="61"/>
        <v>9.0801451337014075E-2</v>
      </c>
      <c r="CF52" s="19">
        <f t="shared" ca="1" si="62"/>
        <v>-0.27240435401104224</v>
      </c>
      <c r="CG52" s="19">
        <f t="shared" ca="1" si="63"/>
        <v>0</v>
      </c>
      <c r="CH52" s="19"/>
      <c r="CI52" s="19"/>
      <c r="CJ52" s="19"/>
      <c r="CK52" s="19"/>
      <c r="CL52" s="19">
        <f t="shared" ca="1" si="64"/>
        <v>0.3632058053480563</v>
      </c>
      <c r="CM52" s="1">
        <f t="shared" ca="1" si="65"/>
        <v>9.0801451337014075E-2</v>
      </c>
      <c r="CN52" s="19">
        <f t="shared" ref="CN52:CN78" ca="1" si="85">-(CL52-CM52)</f>
        <v>-0.27240435401104224</v>
      </c>
      <c r="CO52" s="1">
        <f t="shared" ca="1" si="66"/>
        <v>9.0801451337014075E-2</v>
      </c>
      <c r="CP52" s="1">
        <f t="shared" ca="1" si="67"/>
        <v>-0.27240435401104224</v>
      </c>
      <c r="CQ52" s="1">
        <f t="shared" ref="CQ52:CQ78" ca="1" si="86">CO52-0.25*CL52</f>
        <v>0</v>
      </c>
      <c r="CR52" s="9"/>
      <c r="CS52" s="19">
        <f t="shared" ca="1" si="68"/>
        <v>0.35057422089042972</v>
      </c>
      <c r="CT52" s="1">
        <f t="shared" ca="1" si="69"/>
        <v>8.764355522260743E-2</v>
      </c>
      <c r="CU52" s="19">
        <f t="shared" ref="CU52:CU78" ca="1" si="87">-(CS52-CT52)</f>
        <v>-0.26293066566782231</v>
      </c>
      <c r="CV52" s="1">
        <f t="shared" ca="1" si="70"/>
        <v>8.764355522260743E-2</v>
      </c>
      <c r="CW52" s="1">
        <f t="shared" ca="1" si="71"/>
        <v>-0.26293066566782231</v>
      </c>
      <c r="CX52" s="1">
        <f t="shared" ref="CX52:CX78" ca="1" si="88">CV52-0.25*CS52</f>
        <v>0</v>
      </c>
      <c r="CY52" s="18"/>
      <c r="CZ52" s="19">
        <f t="shared" ca="1" si="72"/>
        <v>0.36972787161776299</v>
      </c>
      <c r="DA52" s="1">
        <f t="shared" ca="1" si="73"/>
        <v>9.2431967904440748E-2</v>
      </c>
      <c r="DB52" s="19">
        <f t="shared" ref="DB52:DB78" ca="1" si="89">-(CZ52-DA52)</f>
        <v>-0.27729590371332224</v>
      </c>
      <c r="DC52" s="1">
        <f t="shared" ca="1" si="74"/>
        <v>9.2431967904440748E-2</v>
      </c>
      <c r="DD52" s="1">
        <f t="shared" ca="1" si="75"/>
        <v>-0.27729590371332224</v>
      </c>
      <c r="DE52" s="1">
        <f t="shared" ref="DE52:DE78" ca="1" si="90">DC52-0.25*CZ52</f>
        <v>0</v>
      </c>
    </row>
    <row r="53" spans="3:109" x14ac:dyDescent="0.25">
      <c r="C53" s="1">
        <f t="shared" si="36"/>
        <v>0.30481432099438527</v>
      </c>
      <c r="D53" s="1">
        <f t="shared" si="37"/>
        <v>3</v>
      </c>
      <c r="E53" s="1">
        <f t="shared" si="83"/>
        <v>0.91444296298315586</v>
      </c>
      <c r="F53" s="1">
        <f t="shared" si="84"/>
        <v>9.8420572570645728</v>
      </c>
      <c r="G53" s="1">
        <f t="shared" si="40"/>
        <v>0.5</v>
      </c>
      <c r="H53" s="1">
        <f t="shared" si="41"/>
        <v>0.25</v>
      </c>
      <c r="I53" s="1">
        <f t="shared" ref="I53:I84" si="91">IF($G$6=0,AP53,IF($G$6=1,AW53,BH53))</f>
        <v>0.40641909465918036</v>
      </c>
      <c r="J53" s="1">
        <f t="shared" ref="J53:J84" si="92">IF($G$6=0,AQ53,IF($G$6=1,AX53,BI53))</f>
        <v>0.20320954732959018</v>
      </c>
      <c r="K53" s="1">
        <f t="shared" si="42"/>
        <v>0.14533333333333334</v>
      </c>
      <c r="L53" s="1">
        <f t="shared" ca="1" si="43"/>
        <v>0.29771536736632581</v>
      </c>
      <c r="M53" s="1">
        <f t="shared" ref="M53:M84" ca="1" si="93">IF($G$6=0,AR53,IF($G$6=1,BA53,BJ53))</f>
        <v>0.19543595061197924</v>
      </c>
      <c r="N53" s="1">
        <f ca="1">2*'Control-Roll'!W53/D53</f>
        <v>0.3477153673663258</v>
      </c>
      <c r="O53" s="1">
        <f>2*'Control-Roll'!X53/D53</f>
        <v>0.80000000000000016</v>
      </c>
      <c r="P53" s="1">
        <f t="shared" ref="P53:P84" ca="1" si="94">IF($G$6=0,AS53,IF($G$6=1,BD53,BK53))</f>
        <v>0.53485904720603983</v>
      </c>
      <c r="Q53" s="1">
        <f t="shared" ref="Q53:Q84" si="95">IF($G$6=0,AT53,IF($G$6=1,BE53,BL53))</f>
        <v>0</v>
      </c>
      <c r="R53" s="19">
        <f t="shared" si="27"/>
        <v>1.9397667876065612</v>
      </c>
      <c r="S53" s="19">
        <f t="shared" si="28"/>
        <v>7.6203580248596317E-2</v>
      </c>
      <c r="T53" s="19">
        <f t="shared" si="44"/>
        <v>0.25</v>
      </c>
      <c r="U53" s="1">
        <f t="shared" si="45"/>
        <v>1</v>
      </c>
      <c r="V53" s="1">
        <f t="shared" si="46"/>
        <v>1.1000000000000001</v>
      </c>
      <c r="W53" s="1"/>
      <c r="X53" s="1">
        <f t="shared" si="47"/>
        <v>1</v>
      </c>
      <c r="Y53" s="1">
        <f t="shared" si="48"/>
        <v>1</v>
      </c>
      <c r="Z53" s="1">
        <f t="shared" si="49"/>
        <v>0.59799999999999998</v>
      </c>
      <c r="AA53" s="1">
        <f t="shared" si="50"/>
        <v>0.64</v>
      </c>
      <c r="AB53" s="1">
        <f t="shared" si="29"/>
        <v>0.95988181135316342</v>
      </c>
      <c r="AC53" s="1">
        <f t="shared" si="30"/>
        <v>0.91444296298315586</v>
      </c>
      <c r="AD53" s="1">
        <f t="shared" si="31"/>
        <v>9.8420572570645728</v>
      </c>
      <c r="AF53" s="1">
        <f t="shared" si="51"/>
        <v>0</v>
      </c>
      <c r="AG53" s="1">
        <f t="shared" si="52"/>
        <v>0.65384615384615385</v>
      </c>
      <c r="AH53" s="1">
        <f t="shared" si="53"/>
        <v>0.19930167141940575</v>
      </c>
      <c r="AI53" s="1">
        <f t="shared" si="54"/>
        <v>1</v>
      </c>
      <c r="AJ53" s="1">
        <f t="shared" si="32"/>
        <v>9.8420572570645728</v>
      </c>
      <c r="AK53" s="1">
        <f t="shared" si="55"/>
        <v>0</v>
      </c>
      <c r="AL53" s="16">
        <f t="shared" si="56"/>
        <v>6.3400000000000003E-6</v>
      </c>
      <c r="AM53" s="16">
        <f t="shared" si="57"/>
        <v>2079515.0598781686</v>
      </c>
      <c r="AN53" s="1">
        <f t="shared" si="58"/>
        <v>1</v>
      </c>
      <c r="AP53" s="1">
        <f t="shared" ref="AP53:AP84" si="96">2*C53/(1+G53)</f>
        <v>0.40641909465918036</v>
      </c>
      <c r="AQ53" s="1">
        <f t="shared" ref="AQ53:AQ84" si="97">AP53*G53</f>
        <v>0.20320954732959018</v>
      </c>
      <c r="AR53" s="1">
        <f t="shared" ref="AR53:AR84" ca="1" si="98">AP53/C53*(L53-K53)*(1-(1-G53)/2*(L53-K53))</f>
        <v>0.19543595061197924</v>
      </c>
      <c r="AS53" s="1">
        <f t="shared" ref="AS53:AS84" ca="1" si="99">AP53/C53*(O53-N53)*(1-(1-G53)/2*(O53-N53))</f>
        <v>0.53485904720603983</v>
      </c>
      <c r="AT53" s="19">
        <f t="shared" ref="AT53:AT84" si="100">DEGREES(ATAN((H53-0.25)*(AP53-AQ53)/(D53/2)))</f>
        <v>0</v>
      </c>
      <c r="AV53" s="1">
        <f t="shared" ref="AV53:AV84" si="101">IF(G53&gt;0.999,D53/2*SQRT(1/(1-0.999^2)),D53/2*SQRT(1/(1-G53^2)))</f>
        <v>1.7320508075688772</v>
      </c>
      <c r="AW53" s="1">
        <f t="shared" ref="AW53:AW84" si="102">E53*AV53/2/(D53/4*SQRT(AV53^2-(D53/2)^2)+AV53^2/2*ASIN(D53/2/AV53))</f>
        <v>0.35667493164243419</v>
      </c>
      <c r="AX53" s="1">
        <f t="shared" ref="AX53:AX84" si="103">AW53*G53</f>
        <v>0.17833746582121709</v>
      </c>
      <c r="AY53" s="1">
        <f t="shared" ref="AY53:AY84" si="104">K53*D53/2</f>
        <v>0.21800000000000003</v>
      </c>
      <c r="AZ53" s="1">
        <f t="shared" ref="AZ53:AZ84" ca="1" si="105">L53*D53/2</f>
        <v>0.44657305104948875</v>
      </c>
      <c r="BA53" s="1">
        <f t="shared" ref="BA53:BA84" ca="1" si="106">2*AW53/(E53*AV53)*((AZ53/2*SQRT(AV53^2-AZ53^2)+AV53^2/2*ASIN(AZ53/AV53))-(AY53/2*SQRT(AV53^2-AY53^2)+AV53^2/2*ASIN(AY53/AV53)))</f>
        <v>0.17485902589830524</v>
      </c>
      <c r="BB53" s="1">
        <f t="shared" ref="BB53:BB84" ca="1" si="107">N53*D53/2</f>
        <v>0.5215730510494887</v>
      </c>
      <c r="BC53" s="1">
        <f t="shared" ref="BC53:BC84" si="108">O53*D53/2</f>
        <v>1.2000000000000002</v>
      </c>
      <c r="BD53" s="1">
        <f t="shared" ref="BD53:BD84" ca="1" si="109">2*AW53/(E53*AV53)*((BC53/2*SQRT(AV53^2-BC53^2)+AV53^2/2*ASIN(BC53/AV53))-(BB53/2*SQRT(AV53^2-BB53^2)+AV53^2/2*ASIN(BB53/AV53)))</f>
        <v>0.45396395452606925</v>
      </c>
      <c r="BE53" s="19">
        <f t="shared" ref="BE53:BE84" si="110">DEGREES(ATAN((H53-0.25)*(AW53-AX53)/(D53/2)))</f>
        <v>0</v>
      </c>
      <c r="BF53" s="1"/>
      <c r="BG53" s="1">
        <f t="shared" ref="BG53:BG84" ca="1" si="111">L53</f>
        <v>0.29771536736632581</v>
      </c>
      <c r="BH53" s="1">
        <f t="shared" ref="BH53:BH84" ca="1" si="112">2*C53/((1+G53)+(1-G53)*BG53)</f>
        <v>0.36972787161776299</v>
      </c>
      <c r="BI53" s="1">
        <f t="shared" ref="BI53:BI84" ca="1" si="113">BH53*G53</f>
        <v>0.1848639358088815</v>
      </c>
      <c r="BJ53" s="1">
        <f t="shared" ref="BJ53:BJ84" ca="1" si="114">(BG53-K53)*D53*BH53/E53</f>
        <v>0.18483345838872717</v>
      </c>
      <c r="BK53" s="61">
        <f t="shared" ca="1" si="34"/>
        <v>0.13036694450762062</v>
      </c>
      <c r="BL53" s="19">
        <f t="shared" ref="BL53:BL84" ca="1" si="115">DEGREES(ATAN((G53-0.25)*(BH53-BI53)/(D53/2)))</f>
        <v>1.7647622647381407</v>
      </c>
      <c r="BM53" s="16"/>
      <c r="BN53" s="1">
        <f t="shared" si="59"/>
        <v>0.95988181135316342</v>
      </c>
      <c r="BO53" s="1">
        <f t="shared" ref="BO53:BO84" si="116">1.78*(1-0.045*(F53^0.68))-0.64</f>
        <v>0.7607453455572103</v>
      </c>
      <c r="BP53" s="1">
        <f t="shared" ref="BP53:BP84" si="117">4.61*(1-0.045*(F53^0.68))*(COS(RADIANS(R53)))^0.15-3.1</f>
        <v>0.52746115494271972</v>
      </c>
      <c r="BQ53" s="1">
        <f t="shared" ref="BQ53:BQ84" si="118">2/(2-F53+SQRT(4+F53^2*(1+(TAN(RADIANS(Q53)))^2)))</f>
        <v>0.9086143263613351</v>
      </c>
      <c r="BR53" s="1">
        <f ca="1">1/(PI()*F53*(0.38-R53/3000+R53^2/15000)*'Aerodynamics-Flight'!BV53+1/((1+0.03*('Geometry-Fuselage'!D53/D53)+2*('Geometry-Fuselage'!D53/D53)^2)*1))</f>
        <v>0.6995971989678974</v>
      </c>
      <c r="BS53" s="1">
        <f t="shared" ca="1" si="35"/>
        <v>0.7896522902954809</v>
      </c>
      <c r="CA53" s="60"/>
      <c r="CB53" s="60"/>
      <c r="CC53" s="19">
        <f t="shared" ca="1" si="76"/>
        <v>0.34024613413294374</v>
      </c>
      <c r="CD53" s="19">
        <f t="shared" ca="1" si="60"/>
        <v>0.36032491939398137</v>
      </c>
      <c r="CE53" s="19">
        <f t="shared" ca="1" si="61"/>
        <v>9.0081229848495342E-2</v>
      </c>
      <c r="CF53" s="19">
        <f t="shared" ca="1" si="62"/>
        <v>-0.27024368954548605</v>
      </c>
      <c r="CG53" s="19">
        <f t="shared" ca="1" si="63"/>
        <v>0</v>
      </c>
      <c r="CH53" s="19"/>
      <c r="CI53" s="19"/>
      <c r="CJ53" s="19"/>
      <c r="CK53" s="19"/>
      <c r="CL53" s="19">
        <f t="shared" ca="1" si="64"/>
        <v>0.36032491939398137</v>
      </c>
      <c r="CM53" s="1">
        <f t="shared" ca="1" si="65"/>
        <v>9.0081229848495342E-2</v>
      </c>
      <c r="CN53" s="19">
        <f t="shared" ca="1" si="85"/>
        <v>-0.27024368954548605</v>
      </c>
      <c r="CO53" s="1">
        <f t="shared" ca="1" si="66"/>
        <v>9.0081229848495342E-2</v>
      </c>
      <c r="CP53" s="1">
        <f t="shared" ca="1" si="67"/>
        <v>-0.27024368954548605</v>
      </c>
      <c r="CQ53" s="1">
        <f t="shared" ca="1" si="86"/>
        <v>0</v>
      </c>
      <c r="CR53" s="9"/>
      <c r="CS53" s="19">
        <f t="shared" ca="1" si="68"/>
        <v>0.34972533719175403</v>
      </c>
      <c r="CT53" s="1">
        <f t="shared" ca="1" si="69"/>
        <v>8.7431334297938507E-2</v>
      </c>
      <c r="CU53" s="19">
        <f t="shared" ca="1" si="87"/>
        <v>-0.26229400289381555</v>
      </c>
      <c r="CV53" s="1">
        <f t="shared" ca="1" si="70"/>
        <v>8.7431334297938507E-2</v>
      </c>
      <c r="CW53" s="1">
        <f t="shared" ca="1" si="71"/>
        <v>-0.26229400289381555</v>
      </c>
      <c r="CX53" s="1">
        <f t="shared" ca="1" si="88"/>
        <v>0</v>
      </c>
      <c r="CY53" s="18"/>
      <c r="CZ53" s="19">
        <f t="shared" ca="1" si="72"/>
        <v>0.36972787161776299</v>
      </c>
      <c r="DA53" s="1">
        <f t="shared" ca="1" si="73"/>
        <v>9.2431967904440748E-2</v>
      </c>
      <c r="DB53" s="19">
        <f t="shared" ca="1" si="89"/>
        <v>-0.27729590371332224</v>
      </c>
      <c r="DC53" s="1">
        <f t="shared" ca="1" si="74"/>
        <v>9.2431967904440748E-2</v>
      </c>
      <c r="DD53" s="1">
        <f t="shared" ca="1" si="75"/>
        <v>-0.27729590371332224</v>
      </c>
      <c r="DE53" s="1">
        <f t="shared" ca="1" si="90"/>
        <v>0</v>
      </c>
    </row>
    <row r="54" spans="3:109" x14ac:dyDescent="0.25">
      <c r="C54" s="1">
        <f t="shared" si="36"/>
        <v>0.30481432099438527</v>
      </c>
      <c r="D54" s="1">
        <f t="shared" si="37"/>
        <v>3</v>
      </c>
      <c r="E54" s="1">
        <f t="shared" si="83"/>
        <v>0.91444296298315586</v>
      </c>
      <c r="F54" s="1">
        <f t="shared" si="84"/>
        <v>9.8420572570645728</v>
      </c>
      <c r="G54" s="1">
        <f t="shared" si="40"/>
        <v>0.5</v>
      </c>
      <c r="H54" s="1">
        <f t="shared" si="41"/>
        <v>0.25</v>
      </c>
      <c r="I54" s="1">
        <f t="shared" si="91"/>
        <v>0.40641909465918036</v>
      </c>
      <c r="J54" s="1">
        <f t="shared" si="92"/>
        <v>0.20320954732959018</v>
      </c>
      <c r="K54" s="1">
        <f t="shared" si="42"/>
        <v>0.14533333333333334</v>
      </c>
      <c r="L54" s="1">
        <f t="shared" ca="1" si="43"/>
        <v>0.29771536736632581</v>
      </c>
      <c r="M54" s="1">
        <f t="shared" ca="1" si="93"/>
        <v>0.19543595061197924</v>
      </c>
      <c r="N54" s="1">
        <f ca="1">2*'Control-Roll'!W54/D54</f>
        <v>0.3477153673663258</v>
      </c>
      <c r="O54" s="1">
        <f>2*'Control-Roll'!X54/D54</f>
        <v>0.80000000000000016</v>
      </c>
      <c r="P54" s="1">
        <f t="shared" ca="1" si="94"/>
        <v>0.53485904720603983</v>
      </c>
      <c r="Q54" s="1">
        <f t="shared" si="95"/>
        <v>0</v>
      </c>
      <c r="R54" s="19">
        <f t="shared" si="27"/>
        <v>1.9397667876065612</v>
      </c>
      <c r="S54" s="19">
        <f t="shared" si="28"/>
        <v>7.6203580248596317E-2</v>
      </c>
      <c r="T54" s="19">
        <f t="shared" si="44"/>
        <v>0.25</v>
      </c>
      <c r="U54" s="1">
        <f t="shared" si="45"/>
        <v>1</v>
      </c>
      <c r="V54" s="1">
        <f t="shared" si="46"/>
        <v>1.1000000000000001</v>
      </c>
      <c r="W54" s="1"/>
      <c r="X54" s="1">
        <f t="shared" si="47"/>
        <v>1</v>
      </c>
      <c r="Y54" s="1">
        <f t="shared" si="48"/>
        <v>1</v>
      </c>
      <c r="Z54" s="1">
        <f t="shared" si="49"/>
        <v>0.59799999999999998</v>
      </c>
      <c r="AA54" s="1">
        <f t="shared" si="50"/>
        <v>0.64</v>
      </c>
      <c r="AB54" s="1">
        <f t="shared" si="29"/>
        <v>0.95988181135316342</v>
      </c>
      <c r="AC54" s="1">
        <f t="shared" si="30"/>
        <v>0.91444296298315586</v>
      </c>
      <c r="AD54" s="1">
        <f t="shared" si="31"/>
        <v>9.8420572570645728</v>
      </c>
      <c r="AF54" s="1">
        <f t="shared" si="51"/>
        <v>0</v>
      </c>
      <c r="AG54" s="1">
        <f t="shared" si="52"/>
        <v>0.65384615384615385</v>
      </c>
      <c r="AH54" s="1">
        <f t="shared" si="53"/>
        <v>0.19930167141940575</v>
      </c>
      <c r="AI54" s="1">
        <f t="shared" si="54"/>
        <v>1</v>
      </c>
      <c r="AJ54" s="1">
        <f t="shared" si="32"/>
        <v>9.8420572570645728</v>
      </c>
      <c r="AK54" s="1">
        <f t="shared" si="55"/>
        <v>0</v>
      </c>
      <c r="AL54" s="16">
        <f t="shared" si="56"/>
        <v>6.3400000000000003E-6</v>
      </c>
      <c r="AM54" s="16">
        <f t="shared" si="57"/>
        <v>2079515.0598781686</v>
      </c>
      <c r="AN54" s="1">
        <f t="shared" si="58"/>
        <v>1</v>
      </c>
      <c r="AP54" s="1">
        <f t="shared" si="96"/>
        <v>0.40641909465918036</v>
      </c>
      <c r="AQ54" s="1">
        <f t="shared" si="97"/>
        <v>0.20320954732959018</v>
      </c>
      <c r="AR54" s="1">
        <f t="shared" ca="1" si="98"/>
        <v>0.19543595061197924</v>
      </c>
      <c r="AS54" s="1">
        <f t="shared" ca="1" si="99"/>
        <v>0.53485904720603983</v>
      </c>
      <c r="AT54" s="19">
        <f t="shared" si="100"/>
        <v>0</v>
      </c>
      <c r="AV54" s="1">
        <f t="shared" si="101"/>
        <v>1.7320508075688772</v>
      </c>
      <c r="AW54" s="1">
        <f t="shared" si="102"/>
        <v>0.35667493164243419</v>
      </c>
      <c r="AX54" s="1">
        <f t="shared" si="103"/>
        <v>0.17833746582121709</v>
      </c>
      <c r="AY54" s="1">
        <f t="shared" si="104"/>
        <v>0.21800000000000003</v>
      </c>
      <c r="AZ54" s="1">
        <f t="shared" ca="1" si="105"/>
        <v>0.44657305104948875</v>
      </c>
      <c r="BA54" s="1">
        <f t="shared" ca="1" si="106"/>
        <v>0.17485902589830524</v>
      </c>
      <c r="BB54" s="1">
        <f t="shared" ca="1" si="107"/>
        <v>0.5215730510494887</v>
      </c>
      <c r="BC54" s="1">
        <f t="shared" si="108"/>
        <v>1.2000000000000002</v>
      </c>
      <c r="BD54" s="1">
        <f t="shared" ca="1" si="109"/>
        <v>0.45396395452606925</v>
      </c>
      <c r="BE54" s="19">
        <f t="shared" si="110"/>
        <v>0</v>
      </c>
      <c r="BF54" s="1"/>
      <c r="BG54" s="1">
        <f t="shared" ca="1" si="111"/>
        <v>0.29771536736632581</v>
      </c>
      <c r="BH54" s="1">
        <f t="shared" ca="1" si="112"/>
        <v>0.36972787161776299</v>
      </c>
      <c r="BI54" s="1">
        <f t="shared" ca="1" si="113"/>
        <v>0.1848639358088815</v>
      </c>
      <c r="BJ54" s="1">
        <f t="shared" ca="1" si="114"/>
        <v>0.18483345838872717</v>
      </c>
      <c r="BK54" s="61">
        <f t="shared" ca="1" si="34"/>
        <v>0.13036694450762062</v>
      </c>
      <c r="BL54" s="19">
        <f t="shared" ca="1" si="115"/>
        <v>1.7647622647381407</v>
      </c>
      <c r="BM54" s="16"/>
      <c r="BN54" s="1">
        <f t="shared" si="59"/>
        <v>0.95988181135316342</v>
      </c>
      <c r="BO54" s="1">
        <f t="shared" si="116"/>
        <v>0.7607453455572103</v>
      </c>
      <c r="BP54" s="1">
        <f t="shared" si="117"/>
        <v>0.52746115494271972</v>
      </c>
      <c r="BQ54" s="1">
        <f t="shared" si="118"/>
        <v>0.9086143263613351</v>
      </c>
      <c r="BR54" s="1">
        <f ca="1">1/(PI()*F54*(0.38-R54/3000+R54^2/15000)*'Aerodynamics-Flight'!BV54+1/((1+0.03*('Geometry-Fuselage'!D54/D54)+2*('Geometry-Fuselage'!D54/D54)^2)*1))</f>
        <v>0.7021353556535771</v>
      </c>
      <c r="BS54" s="1">
        <f t="shared" ca="1" si="35"/>
        <v>0.79049834252404072</v>
      </c>
      <c r="CA54" s="60"/>
      <c r="CB54" s="60"/>
      <c r="CC54" s="19">
        <f t="shared" ca="1" si="76"/>
        <v>0.36151151751625271</v>
      </c>
      <c r="CD54" s="19">
        <f t="shared" ca="1" si="60"/>
        <v>0.35744403343990638</v>
      </c>
      <c r="CE54" s="19">
        <f t="shared" ca="1" si="61"/>
        <v>8.9361008359976596E-2</v>
      </c>
      <c r="CF54" s="19">
        <f t="shared" ca="1" si="62"/>
        <v>-0.26808302507992976</v>
      </c>
      <c r="CG54" s="19">
        <f t="shared" ca="1" si="63"/>
        <v>0</v>
      </c>
      <c r="CH54" s="19"/>
      <c r="CI54" s="19"/>
      <c r="CJ54" s="19"/>
      <c r="CK54" s="19"/>
      <c r="CL54" s="19">
        <f t="shared" ca="1" si="64"/>
        <v>0.35744403343990638</v>
      </c>
      <c r="CM54" s="1">
        <f t="shared" ca="1" si="65"/>
        <v>8.9361008359976596E-2</v>
      </c>
      <c r="CN54" s="19">
        <f t="shared" ca="1" si="85"/>
        <v>-0.26808302507992976</v>
      </c>
      <c r="CO54" s="1">
        <f t="shared" ca="1" si="66"/>
        <v>8.9361008359976596E-2</v>
      </c>
      <c r="CP54" s="1">
        <f t="shared" ca="1" si="67"/>
        <v>-0.26808302507992976</v>
      </c>
      <c r="CQ54" s="1">
        <f t="shared" ca="1" si="86"/>
        <v>0</v>
      </c>
      <c r="CR54" s="9"/>
      <c r="CS54" s="19">
        <f t="shared" ca="1" si="68"/>
        <v>0.34881941675581873</v>
      </c>
      <c r="CT54" s="1">
        <f t="shared" ca="1" si="69"/>
        <v>8.7204854188954684E-2</v>
      </c>
      <c r="CU54" s="19">
        <f t="shared" ca="1" si="87"/>
        <v>-0.26161456256686405</v>
      </c>
      <c r="CV54" s="1">
        <f t="shared" ca="1" si="70"/>
        <v>8.7204854188954684E-2</v>
      </c>
      <c r="CW54" s="1">
        <f t="shared" ca="1" si="71"/>
        <v>-0.26161456256686405</v>
      </c>
      <c r="CX54" s="1">
        <f t="shared" ca="1" si="88"/>
        <v>0</v>
      </c>
      <c r="CY54" s="18"/>
      <c r="CZ54" s="19">
        <f t="shared" ca="1" si="72"/>
        <v>0.36972787161776299</v>
      </c>
      <c r="DA54" s="1">
        <f t="shared" ca="1" si="73"/>
        <v>9.2431967904440748E-2</v>
      </c>
      <c r="DB54" s="19">
        <f t="shared" ca="1" si="89"/>
        <v>-0.27729590371332224</v>
      </c>
      <c r="DC54" s="1">
        <f t="shared" ca="1" si="74"/>
        <v>9.2431967904440748E-2</v>
      </c>
      <c r="DD54" s="1">
        <f t="shared" ca="1" si="75"/>
        <v>-0.27729590371332224</v>
      </c>
      <c r="DE54" s="1">
        <f t="shared" ca="1" si="90"/>
        <v>0</v>
      </c>
    </row>
    <row r="55" spans="3:109" x14ac:dyDescent="0.25">
      <c r="C55" s="1">
        <f t="shared" si="36"/>
        <v>0.30481432099438527</v>
      </c>
      <c r="D55" s="1">
        <f t="shared" si="37"/>
        <v>3</v>
      </c>
      <c r="E55" s="1">
        <f t="shared" si="83"/>
        <v>0.91444296298315586</v>
      </c>
      <c r="F55" s="1">
        <f t="shared" si="84"/>
        <v>9.8420572570645728</v>
      </c>
      <c r="G55" s="1">
        <f t="shared" si="40"/>
        <v>0.5</v>
      </c>
      <c r="H55" s="1">
        <f t="shared" si="41"/>
        <v>0.25</v>
      </c>
      <c r="I55" s="1">
        <f t="shared" si="91"/>
        <v>0.40641909465918036</v>
      </c>
      <c r="J55" s="1">
        <f t="shared" si="92"/>
        <v>0.20320954732959018</v>
      </c>
      <c r="K55" s="1">
        <f t="shared" si="42"/>
        <v>0.14533333333333334</v>
      </c>
      <c r="L55" s="1">
        <f t="shared" ca="1" si="43"/>
        <v>0.29771536736632581</v>
      </c>
      <c r="M55" s="1">
        <f t="shared" ca="1" si="93"/>
        <v>0.19543595061197924</v>
      </c>
      <c r="N55" s="1">
        <f ca="1">2*'Control-Roll'!W55/D55</f>
        <v>0.3477153673663258</v>
      </c>
      <c r="O55" s="1">
        <f>2*'Control-Roll'!X55/D55</f>
        <v>0.80000000000000016</v>
      </c>
      <c r="P55" s="1">
        <f t="shared" ca="1" si="94"/>
        <v>0.53485904720603983</v>
      </c>
      <c r="Q55" s="1">
        <f t="shared" si="95"/>
        <v>0</v>
      </c>
      <c r="R55" s="19">
        <f t="shared" si="27"/>
        <v>1.9397667876065612</v>
      </c>
      <c r="S55" s="19">
        <f t="shared" si="28"/>
        <v>7.6203580248596317E-2</v>
      </c>
      <c r="T55" s="19">
        <f t="shared" si="44"/>
        <v>0.25</v>
      </c>
      <c r="U55" s="1">
        <f t="shared" si="45"/>
        <v>1</v>
      </c>
      <c r="V55" s="1">
        <f t="shared" si="46"/>
        <v>1.1000000000000001</v>
      </c>
      <c r="W55" s="1"/>
      <c r="X55" s="1">
        <f t="shared" si="47"/>
        <v>1</v>
      </c>
      <c r="Y55" s="1">
        <f t="shared" si="48"/>
        <v>1</v>
      </c>
      <c r="Z55" s="1">
        <f t="shared" si="49"/>
        <v>0.59799999999999998</v>
      </c>
      <c r="AA55" s="1">
        <f t="shared" si="50"/>
        <v>0.64</v>
      </c>
      <c r="AB55" s="1">
        <f t="shared" si="29"/>
        <v>0.95988181135316342</v>
      </c>
      <c r="AC55" s="1">
        <f t="shared" si="30"/>
        <v>0.91444296298315586</v>
      </c>
      <c r="AD55" s="1">
        <f t="shared" si="31"/>
        <v>9.8420572570645728</v>
      </c>
      <c r="AF55" s="1">
        <f t="shared" si="51"/>
        <v>0</v>
      </c>
      <c r="AG55" s="1">
        <f t="shared" si="52"/>
        <v>0.65384615384615385</v>
      </c>
      <c r="AH55" s="1">
        <f t="shared" si="53"/>
        <v>0.19930167141940575</v>
      </c>
      <c r="AI55" s="1">
        <f t="shared" si="54"/>
        <v>1</v>
      </c>
      <c r="AJ55" s="1">
        <f t="shared" si="32"/>
        <v>9.8420572570645728</v>
      </c>
      <c r="AK55" s="1">
        <f t="shared" si="55"/>
        <v>0</v>
      </c>
      <c r="AL55" s="16">
        <f t="shared" si="56"/>
        <v>6.3400000000000003E-6</v>
      </c>
      <c r="AM55" s="16">
        <f t="shared" si="57"/>
        <v>2079515.0598781686</v>
      </c>
      <c r="AN55" s="1">
        <f t="shared" si="58"/>
        <v>1</v>
      </c>
      <c r="AP55" s="1">
        <f t="shared" si="96"/>
        <v>0.40641909465918036</v>
      </c>
      <c r="AQ55" s="1">
        <f t="shared" si="97"/>
        <v>0.20320954732959018</v>
      </c>
      <c r="AR55" s="1">
        <f t="shared" ca="1" si="98"/>
        <v>0.19543595061197924</v>
      </c>
      <c r="AS55" s="1">
        <f t="shared" ca="1" si="99"/>
        <v>0.53485904720603983</v>
      </c>
      <c r="AT55" s="19">
        <f t="shared" si="100"/>
        <v>0</v>
      </c>
      <c r="AV55" s="1">
        <f t="shared" si="101"/>
        <v>1.7320508075688772</v>
      </c>
      <c r="AW55" s="1">
        <f t="shared" si="102"/>
        <v>0.35667493164243419</v>
      </c>
      <c r="AX55" s="1">
        <f t="shared" si="103"/>
        <v>0.17833746582121709</v>
      </c>
      <c r="AY55" s="1">
        <f t="shared" si="104"/>
        <v>0.21800000000000003</v>
      </c>
      <c r="AZ55" s="1">
        <f t="shared" ca="1" si="105"/>
        <v>0.44657305104948875</v>
      </c>
      <c r="BA55" s="1">
        <f t="shared" ca="1" si="106"/>
        <v>0.17485902589830524</v>
      </c>
      <c r="BB55" s="1">
        <f t="shared" ca="1" si="107"/>
        <v>0.5215730510494887</v>
      </c>
      <c r="BC55" s="1">
        <f t="shared" si="108"/>
        <v>1.2000000000000002</v>
      </c>
      <c r="BD55" s="1">
        <f t="shared" ca="1" si="109"/>
        <v>0.45396395452606925</v>
      </c>
      <c r="BE55" s="19">
        <f t="shared" si="110"/>
        <v>0</v>
      </c>
      <c r="BF55" s="1"/>
      <c r="BG55" s="1">
        <f t="shared" ca="1" si="111"/>
        <v>0.29771536736632581</v>
      </c>
      <c r="BH55" s="1">
        <f t="shared" ca="1" si="112"/>
        <v>0.36972787161776299</v>
      </c>
      <c r="BI55" s="1">
        <f t="shared" ca="1" si="113"/>
        <v>0.1848639358088815</v>
      </c>
      <c r="BJ55" s="1">
        <f t="shared" ca="1" si="114"/>
        <v>0.18483345838872717</v>
      </c>
      <c r="BK55" s="61">
        <f t="shared" ca="1" si="34"/>
        <v>0.13036694450762062</v>
      </c>
      <c r="BL55" s="19">
        <f t="shared" ca="1" si="115"/>
        <v>1.7647622647381407</v>
      </c>
      <c r="BM55" s="16"/>
      <c r="BN55" s="1">
        <f t="shared" si="59"/>
        <v>0.95988181135316342</v>
      </c>
      <c r="BO55" s="1">
        <f t="shared" si="116"/>
        <v>0.7607453455572103</v>
      </c>
      <c r="BP55" s="1">
        <f t="shared" si="117"/>
        <v>0.52746115494271972</v>
      </c>
      <c r="BQ55" s="1">
        <f t="shared" si="118"/>
        <v>0.9086143263613351</v>
      </c>
      <c r="BR55" s="1">
        <f ca="1">1/(PI()*F55*(0.38-R55/3000+R55^2/15000)*'Aerodynamics-Flight'!BV55+1/((1+0.03*('Geometry-Fuselage'!D55/D55)+2*('Geometry-Fuselage'!D55/D55)^2)*1))</f>
        <v>0.7043875981899721</v>
      </c>
      <c r="BS55" s="1">
        <f t="shared" ca="1" si="35"/>
        <v>0.7912490900361725</v>
      </c>
      <c r="CA55" s="60"/>
      <c r="CB55" s="60"/>
      <c r="CC55" s="19">
        <f t="shared" ca="1" si="76"/>
        <v>0.38277690089956168</v>
      </c>
      <c r="CD55" s="19">
        <f t="shared" ca="1" si="60"/>
        <v>0.35456314748583145</v>
      </c>
      <c r="CE55" s="19">
        <f t="shared" ca="1" si="61"/>
        <v>8.8640786871457863E-2</v>
      </c>
      <c r="CF55" s="19">
        <f t="shared" ca="1" si="62"/>
        <v>-0.26592236061437358</v>
      </c>
      <c r="CG55" s="19">
        <f t="shared" ca="1" si="63"/>
        <v>0</v>
      </c>
      <c r="CH55" s="19"/>
      <c r="CI55" s="19"/>
      <c r="CJ55" s="19"/>
      <c r="CK55" s="19"/>
      <c r="CL55" s="19">
        <f t="shared" ca="1" si="64"/>
        <v>0.35456314748583145</v>
      </c>
      <c r="CM55" s="1">
        <f t="shared" ca="1" si="65"/>
        <v>8.8640786871457863E-2</v>
      </c>
      <c r="CN55" s="19">
        <f t="shared" ca="1" si="85"/>
        <v>-0.26592236061437358</v>
      </c>
      <c r="CO55" s="1">
        <f t="shared" ca="1" si="66"/>
        <v>8.8640786871457863E-2</v>
      </c>
      <c r="CP55" s="1">
        <f t="shared" ca="1" si="67"/>
        <v>-0.26592236061437358</v>
      </c>
      <c r="CQ55" s="1">
        <f t="shared" ca="1" si="86"/>
        <v>0</v>
      </c>
      <c r="CR55" s="9"/>
      <c r="CS55" s="19">
        <f t="shared" ca="1" si="68"/>
        <v>0.34785601396106747</v>
      </c>
      <c r="CT55" s="1">
        <f t="shared" ca="1" si="69"/>
        <v>8.6964003490266867E-2</v>
      </c>
      <c r="CU55" s="19">
        <f t="shared" ca="1" si="87"/>
        <v>-0.26089201047080057</v>
      </c>
      <c r="CV55" s="1">
        <f t="shared" ca="1" si="70"/>
        <v>8.6964003490266867E-2</v>
      </c>
      <c r="CW55" s="1">
        <f t="shared" ca="1" si="71"/>
        <v>-0.26089201047080057</v>
      </c>
      <c r="CX55" s="1">
        <f t="shared" ca="1" si="88"/>
        <v>0</v>
      </c>
      <c r="CY55" s="18"/>
      <c r="CZ55" s="19">
        <f t="shared" ca="1" si="72"/>
        <v>0.36972787161776299</v>
      </c>
      <c r="DA55" s="1">
        <f t="shared" ca="1" si="73"/>
        <v>9.2431967904440748E-2</v>
      </c>
      <c r="DB55" s="19">
        <f t="shared" ca="1" si="89"/>
        <v>-0.27729590371332224</v>
      </c>
      <c r="DC55" s="1">
        <f t="shared" ca="1" si="74"/>
        <v>9.2431967904440748E-2</v>
      </c>
      <c r="DD55" s="1">
        <f t="shared" ca="1" si="75"/>
        <v>-0.27729590371332224</v>
      </c>
      <c r="DE55" s="1">
        <f t="shared" ca="1" si="90"/>
        <v>0</v>
      </c>
    </row>
    <row r="56" spans="3:109" x14ac:dyDescent="0.25">
      <c r="C56" s="1">
        <f t="shared" si="36"/>
        <v>0.30481432099438527</v>
      </c>
      <c r="D56" s="1">
        <f t="shared" si="37"/>
        <v>3</v>
      </c>
      <c r="E56" s="1">
        <f t="shared" si="83"/>
        <v>0.91444296298315586</v>
      </c>
      <c r="F56" s="1">
        <f t="shared" si="84"/>
        <v>9.8420572570645728</v>
      </c>
      <c r="G56" s="1">
        <f t="shared" si="40"/>
        <v>0.5</v>
      </c>
      <c r="H56" s="1">
        <f t="shared" si="41"/>
        <v>0.25</v>
      </c>
      <c r="I56" s="1">
        <f t="shared" si="91"/>
        <v>0.40641909465918036</v>
      </c>
      <c r="J56" s="1">
        <f t="shared" si="92"/>
        <v>0.20320954732959018</v>
      </c>
      <c r="K56" s="1">
        <f t="shared" si="42"/>
        <v>0.14533333333333334</v>
      </c>
      <c r="L56" s="1">
        <f t="shared" ca="1" si="43"/>
        <v>0.29771536736632581</v>
      </c>
      <c r="M56" s="1">
        <f t="shared" ca="1" si="93"/>
        <v>0.19543595061197924</v>
      </c>
      <c r="N56" s="1">
        <f ca="1">2*'Control-Roll'!W56/D56</f>
        <v>0.3477153673663258</v>
      </c>
      <c r="O56" s="1">
        <f>2*'Control-Roll'!X56/D56</f>
        <v>0.80000000000000016</v>
      </c>
      <c r="P56" s="1">
        <f t="shared" ca="1" si="94"/>
        <v>0.53485904720603983</v>
      </c>
      <c r="Q56" s="1">
        <f t="shared" si="95"/>
        <v>0</v>
      </c>
      <c r="R56" s="19">
        <f t="shared" si="27"/>
        <v>1.9397667876065612</v>
      </c>
      <c r="S56" s="19">
        <f t="shared" si="28"/>
        <v>7.6203580248596317E-2</v>
      </c>
      <c r="T56" s="19">
        <f t="shared" si="44"/>
        <v>0.25</v>
      </c>
      <c r="U56" s="1">
        <f t="shared" si="45"/>
        <v>1</v>
      </c>
      <c r="V56" s="1">
        <f t="shared" si="46"/>
        <v>1.1000000000000001</v>
      </c>
      <c r="W56" s="1"/>
      <c r="X56" s="1">
        <f t="shared" si="47"/>
        <v>1</v>
      </c>
      <c r="Y56" s="1">
        <f t="shared" si="48"/>
        <v>1</v>
      </c>
      <c r="Z56" s="1">
        <f t="shared" si="49"/>
        <v>0.59799999999999998</v>
      </c>
      <c r="AA56" s="1">
        <f t="shared" si="50"/>
        <v>0.64</v>
      </c>
      <c r="AB56" s="1">
        <f t="shared" si="29"/>
        <v>0.95988181135316342</v>
      </c>
      <c r="AC56" s="1">
        <f t="shared" si="30"/>
        <v>0.91444296298315586</v>
      </c>
      <c r="AD56" s="1">
        <f t="shared" si="31"/>
        <v>9.8420572570645728</v>
      </c>
      <c r="AF56" s="1">
        <f t="shared" si="51"/>
        <v>0</v>
      </c>
      <c r="AG56" s="1">
        <f t="shared" si="52"/>
        <v>0.65384615384615385</v>
      </c>
      <c r="AH56" s="1">
        <f t="shared" si="53"/>
        <v>0.19930167141940575</v>
      </c>
      <c r="AI56" s="1">
        <f t="shared" si="54"/>
        <v>1</v>
      </c>
      <c r="AJ56" s="1">
        <f t="shared" si="32"/>
        <v>9.8420572570645728</v>
      </c>
      <c r="AK56" s="1">
        <f t="shared" si="55"/>
        <v>0</v>
      </c>
      <c r="AL56" s="16">
        <f t="shared" si="56"/>
        <v>6.3400000000000003E-6</v>
      </c>
      <c r="AM56" s="16">
        <f t="shared" si="57"/>
        <v>2079515.0598781686</v>
      </c>
      <c r="AN56" s="1">
        <f t="shared" si="58"/>
        <v>1</v>
      </c>
      <c r="AP56" s="1">
        <f t="shared" si="96"/>
        <v>0.40641909465918036</v>
      </c>
      <c r="AQ56" s="1">
        <f t="shared" si="97"/>
        <v>0.20320954732959018</v>
      </c>
      <c r="AR56" s="1">
        <f t="shared" ca="1" si="98"/>
        <v>0.19543595061197924</v>
      </c>
      <c r="AS56" s="1">
        <f t="shared" ca="1" si="99"/>
        <v>0.53485904720603983</v>
      </c>
      <c r="AT56" s="19">
        <f t="shared" si="100"/>
        <v>0</v>
      </c>
      <c r="AV56" s="1">
        <f t="shared" si="101"/>
        <v>1.7320508075688772</v>
      </c>
      <c r="AW56" s="1">
        <f t="shared" si="102"/>
        <v>0.35667493164243419</v>
      </c>
      <c r="AX56" s="1">
        <f t="shared" si="103"/>
        <v>0.17833746582121709</v>
      </c>
      <c r="AY56" s="1">
        <f t="shared" si="104"/>
        <v>0.21800000000000003</v>
      </c>
      <c r="AZ56" s="1">
        <f t="shared" ca="1" si="105"/>
        <v>0.44657305104948875</v>
      </c>
      <c r="BA56" s="1">
        <f t="shared" ca="1" si="106"/>
        <v>0.17485902589830524</v>
      </c>
      <c r="BB56" s="1">
        <f t="shared" ca="1" si="107"/>
        <v>0.5215730510494887</v>
      </c>
      <c r="BC56" s="1">
        <f t="shared" si="108"/>
        <v>1.2000000000000002</v>
      </c>
      <c r="BD56" s="1">
        <f t="shared" ca="1" si="109"/>
        <v>0.45396395452606925</v>
      </c>
      <c r="BE56" s="19">
        <f t="shared" si="110"/>
        <v>0</v>
      </c>
      <c r="BF56" s="1"/>
      <c r="BG56" s="1">
        <f t="shared" ca="1" si="111"/>
        <v>0.29771536736632581</v>
      </c>
      <c r="BH56" s="1">
        <f t="shared" ca="1" si="112"/>
        <v>0.36972787161776299</v>
      </c>
      <c r="BI56" s="1">
        <f t="shared" ca="1" si="113"/>
        <v>0.1848639358088815</v>
      </c>
      <c r="BJ56" s="1">
        <f t="shared" ca="1" si="114"/>
        <v>0.18483345838872717</v>
      </c>
      <c r="BK56" s="61">
        <f t="shared" ca="1" si="34"/>
        <v>0.13036694450762062</v>
      </c>
      <c r="BL56" s="19">
        <f t="shared" ca="1" si="115"/>
        <v>1.7647622647381407</v>
      </c>
      <c r="BM56" s="16"/>
      <c r="BN56" s="1">
        <f t="shared" si="59"/>
        <v>0.95988181135316342</v>
      </c>
      <c r="BO56" s="1">
        <f t="shared" si="116"/>
        <v>0.7607453455572103</v>
      </c>
      <c r="BP56" s="1">
        <f t="shared" si="117"/>
        <v>0.52746115494271972</v>
      </c>
      <c r="BQ56" s="1">
        <f t="shared" si="118"/>
        <v>0.9086143263613351</v>
      </c>
      <c r="BR56" s="1">
        <f ca="1">1/(PI()*F56*(0.38-R56/3000+R56^2/15000)*'Aerodynamics-Flight'!BV56+1/((1+0.03*('Geometry-Fuselage'!D56/D56)+2*('Geometry-Fuselage'!D56/D56)^2)*1))</f>
        <v>0.70608670628947512</v>
      </c>
      <c r="BS56" s="1">
        <f t="shared" ca="1" si="35"/>
        <v>0.7918154594026735</v>
      </c>
      <c r="CA56" s="60"/>
      <c r="CB56" s="60"/>
      <c r="CC56" s="19">
        <f t="shared" ca="1" si="76"/>
        <v>0.40404228428287065</v>
      </c>
      <c r="CD56" s="19">
        <f t="shared" ca="1" si="60"/>
        <v>0.35168226153175652</v>
      </c>
      <c r="CE56" s="19">
        <f t="shared" ca="1" si="61"/>
        <v>8.7920565382939131E-2</v>
      </c>
      <c r="CF56" s="19">
        <f t="shared" ca="1" si="62"/>
        <v>-0.26376169614881739</v>
      </c>
      <c r="CG56" s="19">
        <f t="shared" ca="1" si="63"/>
        <v>0</v>
      </c>
      <c r="CH56" s="19"/>
      <c r="CI56" s="19"/>
      <c r="CJ56" s="19"/>
      <c r="CK56" s="19"/>
      <c r="CL56" s="19">
        <f t="shared" ca="1" si="64"/>
        <v>0.35168226153175652</v>
      </c>
      <c r="CM56" s="1">
        <f t="shared" ca="1" si="65"/>
        <v>8.7920565382939131E-2</v>
      </c>
      <c r="CN56" s="19">
        <f t="shared" ca="1" si="85"/>
        <v>-0.26376169614881739</v>
      </c>
      <c r="CO56" s="1">
        <f t="shared" ca="1" si="66"/>
        <v>8.7920565382939131E-2</v>
      </c>
      <c r="CP56" s="1">
        <f t="shared" ca="1" si="67"/>
        <v>-0.26376169614881739</v>
      </c>
      <c r="CQ56" s="1">
        <f t="shared" ca="1" si="86"/>
        <v>0</v>
      </c>
      <c r="CR56" s="9"/>
      <c r="CS56" s="19">
        <f t="shared" ca="1" si="68"/>
        <v>0.34683464980149331</v>
      </c>
      <c r="CT56" s="1">
        <f t="shared" ca="1" si="69"/>
        <v>8.6708662450373328E-2</v>
      </c>
      <c r="CU56" s="19">
        <f t="shared" ca="1" si="87"/>
        <v>-0.26012598735111997</v>
      </c>
      <c r="CV56" s="1">
        <f t="shared" ca="1" si="70"/>
        <v>8.6708662450373328E-2</v>
      </c>
      <c r="CW56" s="1">
        <f t="shared" ca="1" si="71"/>
        <v>-0.26012598735111997</v>
      </c>
      <c r="CX56" s="1">
        <f t="shared" ca="1" si="88"/>
        <v>0</v>
      </c>
      <c r="CY56" s="18"/>
      <c r="CZ56" s="19">
        <f t="shared" ca="1" si="72"/>
        <v>0.36972787161776299</v>
      </c>
      <c r="DA56" s="1">
        <f t="shared" ca="1" si="73"/>
        <v>9.2431967904440748E-2</v>
      </c>
      <c r="DB56" s="19">
        <f t="shared" ca="1" si="89"/>
        <v>-0.27729590371332224</v>
      </c>
      <c r="DC56" s="1">
        <f t="shared" ca="1" si="74"/>
        <v>9.2431967904440748E-2</v>
      </c>
      <c r="DD56" s="1">
        <f t="shared" ca="1" si="75"/>
        <v>-0.27729590371332224</v>
      </c>
      <c r="DE56" s="1">
        <f t="shared" ca="1" si="90"/>
        <v>0</v>
      </c>
    </row>
    <row r="57" spans="3:109" x14ac:dyDescent="0.25">
      <c r="C57" s="1">
        <f t="shared" si="36"/>
        <v>0.30481432099438527</v>
      </c>
      <c r="D57" s="1">
        <f t="shared" si="37"/>
        <v>3</v>
      </c>
      <c r="E57" s="1">
        <f t="shared" si="83"/>
        <v>0.91444296298315586</v>
      </c>
      <c r="F57" s="1">
        <f t="shared" si="84"/>
        <v>9.8420572570645728</v>
      </c>
      <c r="G57" s="1">
        <f t="shared" si="40"/>
        <v>0.5</v>
      </c>
      <c r="H57" s="1">
        <f t="shared" si="41"/>
        <v>0.25</v>
      </c>
      <c r="I57" s="1">
        <f t="shared" si="91"/>
        <v>0.40641909465918036</v>
      </c>
      <c r="J57" s="1">
        <f t="shared" si="92"/>
        <v>0.20320954732959018</v>
      </c>
      <c r="K57" s="1">
        <f t="shared" si="42"/>
        <v>0.14533333333333334</v>
      </c>
      <c r="L57" s="1">
        <f t="shared" ca="1" si="43"/>
        <v>0.29771536736632581</v>
      </c>
      <c r="M57" s="1">
        <f t="shared" ca="1" si="93"/>
        <v>0.19543595061197924</v>
      </c>
      <c r="N57" s="1">
        <f ca="1">2*'Control-Roll'!W57/D57</f>
        <v>0.3477153673663258</v>
      </c>
      <c r="O57" s="1">
        <f>2*'Control-Roll'!X57/D57</f>
        <v>0.80000000000000016</v>
      </c>
      <c r="P57" s="1">
        <f t="shared" ca="1" si="94"/>
        <v>0.53485904720603983</v>
      </c>
      <c r="Q57" s="1">
        <f t="shared" si="95"/>
        <v>0</v>
      </c>
      <c r="R57" s="19">
        <f t="shared" si="27"/>
        <v>1.9397667876065612</v>
      </c>
      <c r="S57" s="19">
        <f t="shared" si="28"/>
        <v>7.6203580248596317E-2</v>
      </c>
      <c r="T57" s="19">
        <f t="shared" si="44"/>
        <v>0.25</v>
      </c>
      <c r="U57" s="1">
        <f t="shared" si="45"/>
        <v>1</v>
      </c>
      <c r="V57" s="1">
        <f t="shared" si="46"/>
        <v>1.1000000000000001</v>
      </c>
      <c r="W57" s="1"/>
      <c r="X57" s="1">
        <f t="shared" si="47"/>
        <v>1</v>
      </c>
      <c r="Y57" s="1">
        <f t="shared" si="48"/>
        <v>1</v>
      </c>
      <c r="Z57" s="1">
        <f t="shared" si="49"/>
        <v>0.59799999999999998</v>
      </c>
      <c r="AA57" s="1">
        <f t="shared" si="50"/>
        <v>0.64</v>
      </c>
      <c r="AB57" s="1">
        <f t="shared" si="29"/>
        <v>0.95988181135316342</v>
      </c>
      <c r="AC57" s="1">
        <f t="shared" si="30"/>
        <v>0.91444296298315586</v>
      </c>
      <c r="AD57" s="1">
        <f t="shared" si="31"/>
        <v>9.8420572570645728</v>
      </c>
      <c r="AF57" s="1">
        <f t="shared" si="51"/>
        <v>0</v>
      </c>
      <c r="AG57" s="1">
        <f t="shared" si="52"/>
        <v>0.65384615384615385</v>
      </c>
      <c r="AH57" s="1">
        <f t="shared" si="53"/>
        <v>0.19930167141940575</v>
      </c>
      <c r="AI57" s="1">
        <f t="shared" si="54"/>
        <v>1</v>
      </c>
      <c r="AJ57" s="1">
        <f t="shared" si="32"/>
        <v>9.8420572570645728</v>
      </c>
      <c r="AK57" s="1">
        <f t="shared" si="55"/>
        <v>0</v>
      </c>
      <c r="AL57" s="16">
        <f t="shared" si="56"/>
        <v>6.3400000000000003E-6</v>
      </c>
      <c r="AM57" s="16">
        <f t="shared" si="57"/>
        <v>2079515.0598781686</v>
      </c>
      <c r="AN57" s="1">
        <f t="shared" si="58"/>
        <v>1</v>
      </c>
      <c r="AP57" s="1">
        <f t="shared" si="96"/>
        <v>0.40641909465918036</v>
      </c>
      <c r="AQ57" s="1">
        <f t="shared" si="97"/>
        <v>0.20320954732959018</v>
      </c>
      <c r="AR57" s="1">
        <f t="shared" ca="1" si="98"/>
        <v>0.19543595061197924</v>
      </c>
      <c r="AS57" s="1">
        <f t="shared" ca="1" si="99"/>
        <v>0.53485904720603983</v>
      </c>
      <c r="AT57" s="19">
        <f t="shared" si="100"/>
        <v>0</v>
      </c>
      <c r="AV57" s="1">
        <f t="shared" si="101"/>
        <v>1.7320508075688772</v>
      </c>
      <c r="AW57" s="1">
        <f t="shared" si="102"/>
        <v>0.35667493164243419</v>
      </c>
      <c r="AX57" s="1">
        <f t="shared" si="103"/>
        <v>0.17833746582121709</v>
      </c>
      <c r="AY57" s="1">
        <f t="shared" si="104"/>
        <v>0.21800000000000003</v>
      </c>
      <c r="AZ57" s="1">
        <f t="shared" ca="1" si="105"/>
        <v>0.44657305104948875</v>
      </c>
      <c r="BA57" s="1">
        <f t="shared" ca="1" si="106"/>
        <v>0.17485902589830524</v>
      </c>
      <c r="BB57" s="1">
        <f t="shared" ca="1" si="107"/>
        <v>0.5215730510494887</v>
      </c>
      <c r="BC57" s="1">
        <f t="shared" si="108"/>
        <v>1.2000000000000002</v>
      </c>
      <c r="BD57" s="1">
        <f t="shared" ca="1" si="109"/>
        <v>0.45396395452606925</v>
      </c>
      <c r="BE57" s="19">
        <f t="shared" si="110"/>
        <v>0</v>
      </c>
      <c r="BF57" s="1"/>
      <c r="BG57" s="1">
        <f t="shared" ca="1" si="111"/>
        <v>0.29771536736632581</v>
      </c>
      <c r="BH57" s="1">
        <f t="shared" ca="1" si="112"/>
        <v>0.36972787161776299</v>
      </c>
      <c r="BI57" s="1">
        <f t="shared" ca="1" si="113"/>
        <v>0.1848639358088815</v>
      </c>
      <c r="BJ57" s="1">
        <f t="shared" ca="1" si="114"/>
        <v>0.18483345838872717</v>
      </c>
      <c r="BK57" s="61">
        <f t="shared" ca="1" si="34"/>
        <v>0.13036694450762062</v>
      </c>
      <c r="BL57" s="19">
        <f t="shared" ca="1" si="115"/>
        <v>1.7647622647381407</v>
      </c>
      <c r="BM57" s="16"/>
      <c r="BN57" s="1">
        <f t="shared" si="59"/>
        <v>0.95988181135316342</v>
      </c>
      <c r="BO57" s="1">
        <f t="shared" si="116"/>
        <v>0.7607453455572103</v>
      </c>
      <c r="BP57" s="1">
        <f t="shared" si="117"/>
        <v>0.52746115494271972</v>
      </c>
      <c r="BQ57" s="1">
        <f t="shared" si="118"/>
        <v>0.9086143263613351</v>
      </c>
      <c r="BR57" s="1">
        <f ca="1">1/(PI()*F57*(0.38-R57/3000+R57^2/15000)*'Aerodynamics-Flight'!BV57+1/((1+0.03*('Geometry-Fuselage'!D57/D57)+2*('Geometry-Fuselage'!D57/D57)^2)*1))</f>
        <v>0.70645046338960127</v>
      </c>
      <c r="BS57" s="1">
        <f t="shared" ca="1" si="35"/>
        <v>0.79193671176938218</v>
      </c>
      <c r="CA57" s="60"/>
      <c r="CB57" s="60"/>
      <c r="CC57" s="19">
        <f t="shared" ca="1" si="76"/>
        <v>0.42530766766617961</v>
      </c>
      <c r="CD57" s="19">
        <f t="shared" ca="1" si="60"/>
        <v>0.34880137557768159</v>
      </c>
      <c r="CE57" s="19">
        <f t="shared" ca="1" si="61"/>
        <v>8.7200343894420398E-2</v>
      </c>
      <c r="CF57" s="19">
        <f t="shared" ca="1" si="62"/>
        <v>-0.26160103168326121</v>
      </c>
      <c r="CG57" s="19">
        <f t="shared" ca="1" si="63"/>
        <v>0</v>
      </c>
      <c r="CH57" s="19"/>
      <c r="CI57" s="19"/>
      <c r="CJ57" s="19"/>
      <c r="CK57" s="19"/>
      <c r="CL57" s="19">
        <f t="shared" ca="1" si="64"/>
        <v>0.34880137557768159</v>
      </c>
      <c r="CM57" s="1">
        <f t="shared" ca="1" si="65"/>
        <v>8.7200343894420398E-2</v>
      </c>
      <c r="CN57" s="19">
        <f t="shared" ca="1" si="85"/>
        <v>-0.26160103168326121</v>
      </c>
      <c r="CO57" s="1">
        <f t="shared" ca="1" si="66"/>
        <v>8.7200343894420398E-2</v>
      </c>
      <c r="CP57" s="1">
        <f t="shared" ca="1" si="67"/>
        <v>-0.26160103168326121</v>
      </c>
      <c r="CQ57" s="1">
        <f t="shared" ca="1" si="86"/>
        <v>0</v>
      </c>
      <c r="CR57" s="9"/>
      <c r="CS57" s="19">
        <f t="shared" ca="1" si="68"/>
        <v>0.34575481062162527</v>
      </c>
      <c r="CT57" s="1">
        <f t="shared" ca="1" si="69"/>
        <v>8.6438702655406319E-2</v>
      </c>
      <c r="CU57" s="19">
        <f t="shared" ca="1" si="87"/>
        <v>-0.25931610796621896</v>
      </c>
      <c r="CV57" s="1">
        <f t="shared" ca="1" si="70"/>
        <v>8.6438702655406319E-2</v>
      </c>
      <c r="CW57" s="1">
        <f t="shared" ca="1" si="71"/>
        <v>-0.25931610796621896</v>
      </c>
      <c r="CX57" s="1">
        <f t="shared" ca="1" si="88"/>
        <v>0</v>
      </c>
      <c r="CY57" s="18"/>
      <c r="CZ57" s="19">
        <f t="shared" ca="1" si="72"/>
        <v>0.36972787161776299</v>
      </c>
      <c r="DA57" s="1">
        <f t="shared" ca="1" si="73"/>
        <v>9.2431967904440748E-2</v>
      </c>
      <c r="DB57" s="19">
        <f t="shared" ca="1" si="89"/>
        <v>-0.27729590371332224</v>
      </c>
      <c r="DC57" s="1">
        <f t="shared" ca="1" si="74"/>
        <v>9.2431967904440748E-2</v>
      </c>
      <c r="DD57" s="1">
        <f t="shared" ca="1" si="75"/>
        <v>-0.27729590371332224</v>
      </c>
      <c r="DE57" s="1">
        <f t="shared" ca="1" si="90"/>
        <v>0</v>
      </c>
    </row>
    <row r="58" spans="3:109" x14ac:dyDescent="0.25">
      <c r="C58" s="1">
        <f t="shared" si="36"/>
        <v>0.30481432099438527</v>
      </c>
      <c r="D58" s="1">
        <f t="shared" si="37"/>
        <v>3</v>
      </c>
      <c r="E58" s="1">
        <f t="shared" si="83"/>
        <v>0.91444296298315586</v>
      </c>
      <c r="F58" s="1">
        <f t="shared" si="84"/>
        <v>9.8420572570645728</v>
      </c>
      <c r="G58" s="1">
        <f t="shared" si="40"/>
        <v>0.5</v>
      </c>
      <c r="H58" s="1">
        <f t="shared" si="41"/>
        <v>0.25</v>
      </c>
      <c r="I58" s="1">
        <f t="shared" si="91"/>
        <v>0.40641909465918036</v>
      </c>
      <c r="J58" s="1">
        <f t="shared" si="92"/>
        <v>0.20320954732959018</v>
      </c>
      <c r="K58" s="1">
        <f t="shared" si="42"/>
        <v>0.14533333333333334</v>
      </c>
      <c r="L58" s="1">
        <f t="shared" ca="1" si="43"/>
        <v>0.29771536736632581</v>
      </c>
      <c r="M58" s="1">
        <f t="shared" ca="1" si="93"/>
        <v>0.19543595061197924</v>
      </c>
      <c r="N58" s="1">
        <f ca="1">2*'Control-Roll'!W58/D58</f>
        <v>0.3477153673663258</v>
      </c>
      <c r="O58" s="1">
        <f>2*'Control-Roll'!X58/D58</f>
        <v>0.80000000000000016</v>
      </c>
      <c r="P58" s="1">
        <f t="shared" ca="1" si="94"/>
        <v>0.53485904720603983</v>
      </c>
      <c r="Q58" s="1">
        <f t="shared" si="95"/>
        <v>0</v>
      </c>
      <c r="R58" s="19">
        <f t="shared" si="27"/>
        <v>1.9397667876065612</v>
      </c>
      <c r="S58" s="19">
        <f t="shared" si="28"/>
        <v>7.6203580248596317E-2</v>
      </c>
      <c r="T58" s="19">
        <f t="shared" si="44"/>
        <v>0.25</v>
      </c>
      <c r="U58" s="1">
        <f t="shared" si="45"/>
        <v>1</v>
      </c>
      <c r="V58" s="1">
        <f t="shared" si="46"/>
        <v>1.1000000000000001</v>
      </c>
      <c r="W58" s="1"/>
      <c r="X58" s="1">
        <f t="shared" si="47"/>
        <v>1</v>
      </c>
      <c r="Y58" s="1">
        <f t="shared" si="48"/>
        <v>1</v>
      </c>
      <c r="Z58" s="1">
        <f t="shared" si="49"/>
        <v>0.59799999999999998</v>
      </c>
      <c r="AA58" s="1">
        <f t="shared" si="50"/>
        <v>0.64</v>
      </c>
      <c r="AB58" s="1">
        <f t="shared" si="29"/>
        <v>0.95988181135316342</v>
      </c>
      <c r="AC58" s="1">
        <f t="shared" si="30"/>
        <v>0.91444296298315586</v>
      </c>
      <c r="AD58" s="1">
        <f t="shared" si="31"/>
        <v>9.8420572570645728</v>
      </c>
      <c r="AF58" s="1">
        <f t="shared" si="51"/>
        <v>0</v>
      </c>
      <c r="AG58" s="1">
        <f t="shared" si="52"/>
        <v>0.65384615384615385</v>
      </c>
      <c r="AH58" s="1">
        <f t="shared" si="53"/>
        <v>0.19930167141940575</v>
      </c>
      <c r="AI58" s="1">
        <f t="shared" si="54"/>
        <v>1</v>
      </c>
      <c r="AJ58" s="1">
        <f t="shared" si="32"/>
        <v>9.8420572570645728</v>
      </c>
      <c r="AK58" s="1">
        <f t="shared" si="55"/>
        <v>0</v>
      </c>
      <c r="AL58" s="16">
        <f t="shared" si="56"/>
        <v>6.3400000000000003E-6</v>
      </c>
      <c r="AM58" s="16">
        <f t="shared" si="57"/>
        <v>2079515.0598781686</v>
      </c>
      <c r="AN58" s="1">
        <f t="shared" si="58"/>
        <v>1</v>
      </c>
      <c r="AP58" s="1">
        <f t="shared" si="96"/>
        <v>0.40641909465918036</v>
      </c>
      <c r="AQ58" s="1">
        <f t="shared" si="97"/>
        <v>0.20320954732959018</v>
      </c>
      <c r="AR58" s="1">
        <f t="shared" ca="1" si="98"/>
        <v>0.19543595061197924</v>
      </c>
      <c r="AS58" s="1">
        <f t="shared" ca="1" si="99"/>
        <v>0.53485904720603983</v>
      </c>
      <c r="AT58" s="19">
        <f t="shared" si="100"/>
        <v>0</v>
      </c>
      <c r="AV58" s="1">
        <f t="shared" si="101"/>
        <v>1.7320508075688772</v>
      </c>
      <c r="AW58" s="1">
        <f t="shared" si="102"/>
        <v>0.35667493164243419</v>
      </c>
      <c r="AX58" s="1">
        <f t="shared" si="103"/>
        <v>0.17833746582121709</v>
      </c>
      <c r="AY58" s="1">
        <f t="shared" si="104"/>
        <v>0.21800000000000003</v>
      </c>
      <c r="AZ58" s="1">
        <f t="shared" ca="1" si="105"/>
        <v>0.44657305104948875</v>
      </c>
      <c r="BA58" s="1">
        <f t="shared" ca="1" si="106"/>
        <v>0.17485902589830524</v>
      </c>
      <c r="BB58" s="1">
        <f t="shared" ca="1" si="107"/>
        <v>0.5215730510494887</v>
      </c>
      <c r="BC58" s="1">
        <f t="shared" si="108"/>
        <v>1.2000000000000002</v>
      </c>
      <c r="BD58" s="1">
        <f t="shared" ca="1" si="109"/>
        <v>0.45396395452606925</v>
      </c>
      <c r="BE58" s="19">
        <f t="shared" si="110"/>
        <v>0</v>
      </c>
      <c r="BF58" s="1"/>
      <c r="BG58" s="1">
        <f t="shared" ca="1" si="111"/>
        <v>0.29771536736632581</v>
      </c>
      <c r="BH58" s="1">
        <f t="shared" ca="1" si="112"/>
        <v>0.36972787161776299</v>
      </c>
      <c r="BI58" s="1">
        <f t="shared" ca="1" si="113"/>
        <v>0.1848639358088815</v>
      </c>
      <c r="BJ58" s="1">
        <f t="shared" ca="1" si="114"/>
        <v>0.18483345838872717</v>
      </c>
      <c r="BK58" s="61">
        <f t="shared" ca="1" si="34"/>
        <v>0.13036694450762062</v>
      </c>
      <c r="BL58" s="19">
        <f t="shared" ca="1" si="115"/>
        <v>1.7647622647381407</v>
      </c>
      <c r="BM58" s="16"/>
      <c r="BN58" s="1">
        <f t="shared" si="59"/>
        <v>0.95988181135316342</v>
      </c>
      <c r="BO58" s="1">
        <f t="shared" si="116"/>
        <v>0.7607453455572103</v>
      </c>
      <c r="BP58" s="1">
        <f t="shared" si="117"/>
        <v>0.52746115494271972</v>
      </c>
      <c r="BQ58" s="1">
        <f t="shared" si="118"/>
        <v>0.9086143263613351</v>
      </c>
      <c r="BR58" s="1">
        <f ca="1">1/(PI()*F58*(0.38-R58/3000+R58^2/15000)*'Aerodynamics-Flight'!BV58+1/((1+0.03*('Geometry-Fuselage'!D58/D58)+2*('Geometry-Fuselage'!D58/D58)^2)*1))</f>
        <v>0.7068856639244524</v>
      </c>
      <c r="BS58" s="1">
        <f t="shared" ca="1" si="35"/>
        <v>0.7920817786143326</v>
      </c>
      <c r="CA58" s="60"/>
      <c r="CB58" s="60"/>
      <c r="CC58" s="19">
        <f ca="1">CD17*CD8/2</f>
        <v>0.44657305104948875</v>
      </c>
      <c r="CD58" s="19">
        <f t="shared" ca="1" si="60"/>
        <v>0.34592048962360666</v>
      </c>
      <c r="CE58" s="19">
        <f t="shared" ca="1" si="61"/>
        <v>8.6480122405901666E-2</v>
      </c>
      <c r="CF58" s="19">
        <f t="shared" ca="1" si="62"/>
        <v>-0.25944036721770503</v>
      </c>
      <c r="CG58" s="19">
        <f t="shared" ca="1" si="63"/>
        <v>0</v>
      </c>
      <c r="CL58" s="19">
        <f t="shared" ca="1" si="64"/>
        <v>0.34592048962360666</v>
      </c>
      <c r="CM58" s="1">
        <f t="shared" ca="1" si="65"/>
        <v>8.6480122405901666E-2</v>
      </c>
      <c r="CN58" s="19">
        <f t="shared" ca="1" si="85"/>
        <v>-0.25944036721770503</v>
      </c>
      <c r="CO58" s="1">
        <f t="shared" ca="1" si="66"/>
        <v>8.6480122405901666E-2</v>
      </c>
      <c r="CP58" s="1">
        <f t="shared" ca="1" si="67"/>
        <v>-0.25944036721770503</v>
      </c>
      <c r="CQ58" s="1">
        <f t="shared" ca="1" si="86"/>
        <v>0</v>
      </c>
      <c r="CR58" s="9"/>
      <c r="CS58" s="19">
        <f t="shared" ca="1" si="68"/>
        <v>0.34461594673505269</v>
      </c>
      <c r="CT58" s="1">
        <f t="shared" ca="1" si="69"/>
        <v>8.6153986683763173E-2</v>
      </c>
      <c r="CU58" s="19">
        <f t="shared" ca="1" si="87"/>
        <v>-0.25846196005128952</v>
      </c>
      <c r="CV58" s="1">
        <f t="shared" ca="1" si="70"/>
        <v>8.6153986683763173E-2</v>
      </c>
      <c r="CW58" s="1">
        <f t="shared" ca="1" si="71"/>
        <v>-0.25846196005128952</v>
      </c>
      <c r="CX58" s="1">
        <f t="shared" ca="1" si="88"/>
        <v>0</v>
      </c>
      <c r="CY58" s="18"/>
      <c r="CZ58" s="19">
        <f t="shared" ca="1" si="72"/>
        <v>0.36972787161776299</v>
      </c>
      <c r="DA58" s="1">
        <f t="shared" ca="1" si="73"/>
        <v>9.2431967904440748E-2</v>
      </c>
      <c r="DB58" s="19">
        <f t="shared" ca="1" si="89"/>
        <v>-0.27729590371332224</v>
      </c>
      <c r="DC58" s="1">
        <f t="shared" ca="1" si="74"/>
        <v>9.2431967904440748E-2</v>
      </c>
      <c r="DD58" s="1">
        <f t="shared" ca="1" si="75"/>
        <v>-0.27729590371332224</v>
      </c>
      <c r="DE58" s="1">
        <f t="shared" ca="1" si="90"/>
        <v>0</v>
      </c>
    </row>
    <row r="59" spans="3:109" x14ac:dyDescent="0.25">
      <c r="C59" s="1">
        <f t="shared" si="36"/>
        <v>0.30481432099438527</v>
      </c>
      <c r="D59" s="1">
        <f t="shared" si="37"/>
        <v>3</v>
      </c>
      <c r="E59" s="1">
        <f t="shared" si="83"/>
        <v>0.91444296298315586</v>
      </c>
      <c r="F59" s="1">
        <f t="shared" si="84"/>
        <v>9.8420572570645728</v>
      </c>
      <c r="G59" s="1">
        <f t="shared" si="40"/>
        <v>0.5</v>
      </c>
      <c r="H59" s="1">
        <f t="shared" si="41"/>
        <v>0.25</v>
      </c>
      <c r="I59" s="1">
        <f t="shared" si="91"/>
        <v>0.40641909465918036</v>
      </c>
      <c r="J59" s="1">
        <f t="shared" si="92"/>
        <v>0.20320954732959018</v>
      </c>
      <c r="K59" s="1">
        <f t="shared" si="42"/>
        <v>0.14533333333333334</v>
      </c>
      <c r="L59" s="1">
        <f t="shared" ca="1" si="43"/>
        <v>0.29771536736632581</v>
      </c>
      <c r="M59" s="1">
        <f t="shared" ca="1" si="93"/>
        <v>0.19543595061197924</v>
      </c>
      <c r="N59" s="1">
        <f ca="1">2*'Control-Roll'!W59/D59</f>
        <v>0.3477153673663258</v>
      </c>
      <c r="O59" s="1">
        <f>2*'Control-Roll'!X59/D59</f>
        <v>0.80000000000000016</v>
      </c>
      <c r="P59" s="1">
        <f t="shared" ca="1" si="94"/>
        <v>0.53485904720603983</v>
      </c>
      <c r="Q59" s="1">
        <f t="shared" si="95"/>
        <v>0</v>
      </c>
      <c r="R59" s="19">
        <f t="shared" si="27"/>
        <v>1.9397667876065612</v>
      </c>
      <c r="S59" s="19">
        <f t="shared" si="28"/>
        <v>7.6203580248596317E-2</v>
      </c>
      <c r="T59" s="19">
        <f t="shared" si="44"/>
        <v>0.25</v>
      </c>
      <c r="U59" s="1">
        <f t="shared" si="45"/>
        <v>1</v>
      </c>
      <c r="V59" s="1">
        <f t="shared" si="46"/>
        <v>1.1000000000000001</v>
      </c>
      <c r="W59" s="1"/>
      <c r="X59" s="1">
        <f t="shared" si="47"/>
        <v>1</v>
      </c>
      <c r="Y59" s="1">
        <f t="shared" si="48"/>
        <v>1</v>
      </c>
      <c r="Z59" s="1">
        <f t="shared" si="49"/>
        <v>0.59799999999999998</v>
      </c>
      <c r="AA59" s="1">
        <f t="shared" si="50"/>
        <v>0.64</v>
      </c>
      <c r="AB59" s="1">
        <f t="shared" si="29"/>
        <v>0.95988181135316342</v>
      </c>
      <c r="AC59" s="1">
        <f t="shared" si="30"/>
        <v>0.91444296298315586</v>
      </c>
      <c r="AD59" s="1">
        <f t="shared" si="31"/>
        <v>9.8420572570645728</v>
      </c>
      <c r="AF59" s="1">
        <f t="shared" si="51"/>
        <v>0</v>
      </c>
      <c r="AG59" s="1">
        <f t="shared" si="52"/>
        <v>0.65384615384615385</v>
      </c>
      <c r="AH59" s="1">
        <f t="shared" si="53"/>
        <v>0.19930167141940575</v>
      </c>
      <c r="AI59" s="1">
        <f t="shared" si="54"/>
        <v>1</v>
      </c>
      <c r="AJ59" s="1">
        <f t="shared" si="32"/>
        <v>9.8420572570645728</v>
      </c>
      <c r="AK59" s="1">
        <f t="shared" si="55"/>
        <v>0</v>
      </c>
      <c r="AL59" s="16">
        <f t="shared" si="56"/>
        <v>6.3400000000000003E-6</v>
      </c>
      <c r="AM59" s="16">
        <f t="shared" si="57"/>
        <v>2079515.0598781686</v>
      </c>
      <c r="AN59" s="1">
        <f t="shared" si="58"/>
        <v>1</v>
      </c>
      <c r="AP59" s="1">
        <f t="shared" si="96"/>
        <v>0.40641909465918036</v>
      </c>
      <c r="AQ59" s="1">
        <f t="shared" si="97"/>
        <v>0.20320954732959018</v>
      </c>
      <c r="AR59" s="1">
        <f t="shared" ca="1" si="98"/>
        <v>0.19543595061197924</v>
      </c>
      <c r="AS59" s="1">
        <f t="shared" ca="1" si="99"/>
        <v>0.53485904720603983</v>
      </c>
      <c r="AT59" s="19">
        <f t="shared" si="100"/>
        <v>0</v>
      </c>
      <c r="AV59" s="1">
        <f t="shared" si="101"/>
        <v>1.7320508075688772</v>
      </c>
      <c r="AW59" s="1">
        <f t="shared" si="102"/>
        <v>0.35667493164243419</v>
      </c>
      <c r="AX59" s="1">
        <f t="shared" si="103"/>
        <v>0.17833746582121709</v>
      </c>
      <c r="AY59" s="1">
        <f t="shared" si="104"/>
        <v>0.21800000000000003</v>
      </c>
      <c r="AZ59" s="1">
        <f t="shared" ca="1" si="105"/>
        <v>0.44657305104948875</v>
      </c>
      <c r="BA59" s="1">
        <f t="shared" ca="1" si="106"/>
        <v>0.17485902589830524</v>
      </c>
      <c r="BB59" s="1">
        <f t="shared" ca="1" si="107"/>
        <v>0.5215730510494887</v>
      </c>
      <c r="BC59" s="1">
        <f t="shared" si="108"/>
        <v>1.2000000000000002</v>
      </c>
      <c r="BD59" s="1">
        <f t="shared" ca="1" si="109"/>
        <v>0.45396395452606925</v>
      </c>
      <c r="BE59" s="19">
        <f t="shared" si="110"/>
        <v>0</v>
      </c>
      <c r="BF59" s="1"/>
      <c r="BG59" s="1">
        <f t="shared" ca="1" si="111"/>
        <v>0.29771536736632581</v>
      </c>
      <c r="BH59" s="1">
        <f t="shared" ca="1" si="112"/>
        <v>0.36972787161776299</v>
      </c>
      <c r="BI59" s="1">
        <f t="shared" ca="1" si="113"/>
        <v>0.1848639358088815</v>
      </c>
      <c r="BJ59" s="1">
        <f t="shared" ca="1" si="114"/>
        <v>0.18483345838872717</v>
      </c>
      <c r="BK59" s="61">
        <f t="shared" ca="1" si="34"/>
        <v>0.13036694450762062</v>
      </c>
      <c r="BL59" s="19">
        <f t="shared" ca="1" si="115"/>
        <v>1.7647622647381407</v>
      </c>
      <c r="BM59" s="16"/>
      <c r="BN59" s="1">
        <f t="shared" si="59"/>
        <v>0.95988181135316342</v>
      </c>
      <c r="BO59" s="1">
        <f t="shared" si="116"/>
        <v>0.7607453455572103</v>
      </c>
      <c r="BP59" s="1">
        <f t="shared" si="117"/>
        <v>0.52746115494271972</v>
      </c>
      <c r="BQ59" s="1">
        <f t="shared" si="118"/>
        <v>0.9086143263613351</v>
      </c>
      <c r="BR59" s="1">
        <f ca="1">1/(PI()*F59*(0.38-R59/3000+R59^2/15000)*'Aerodynamics-Flight'!BV59+1/((1+0.03*('Geometry-Fuselage'!D59/D59)+2*('Geometry-Fuselage'!D59/D59)^2)*1))</f>
        <v>0.70785905648143577</v>
      </c>
      <c r="BS59" s="1">
        <f t="shared" ca="1" si="35"/>
        <v>0.79240624279999372</v>
      </c>
      <c r="CA59" s="60"/>
      <c r="CB59" s="60"/>
      <c r="CC59" s="19">
        <f t="shared" ref="CC59:CC78" ca="1" si="119">CC58+($CC$79-$CC$58)/21</f>
        <v>0.49673623909475118</v>
      </c>
      <c r="CD59" s="19">
        <f t="shared" ca="1" si="60"/>
        <v>0.33912473046674874</v>
      </c>
      <c r="CE59" s="19">
        <f t="shared" ca="1" si="61"/>
        <v>8.4781182616687184E-2</v>
      </c>
      <c r="CF59" s="19">
        <f t="shared" ca="1" si="62"/>
        <v>-0.25434354785006152</v>
      </c>
      <c r="CG59" s="19">
        <f t="shared" ca="1" si="63"/>
        <v>0</v>
      </c>
      <c r="CL59" s="19">
        <f t="shared" ca="1" si="64"/>
        <v>0.33912473046674874</v>
      </c>
      <c r="CM59" s="1">
        <f t="shared" ca="1" si="65"/>
        <v>8.4781182616687184E-2</v>
      </c>
      <c r="CN59" s="19">
        <f t="shared" ca="1" si="85"/>
        <v>-0.25434354785006152</v>
      </c>
      <c r="CO59" s="1">
        <f t="shared" ca="1" si="66"/>
        <v>8.4781182616687184E-2</v>
      </c>
      <c r="CP59" s="1">
        <f t="shared" ca="1" si="67"/>
        <v>-0.25434354785006152</v>
      </c>
      <c r="CQ59" s="1">
        <f t="shared" ca="1" si="86"/>
        <v>0</v>
      </c>
      <c r="CR59" s="9"/>
      <c r="CS59" s="19">
        <f t="shared" ca="1" si="68"/>
        <v>0.34169217122608481</v>
      </c>
      <c r="CT59" s="1">
        <f t="shared" ca="1" si="69"/>
        <v>8.5423042806521202E-2</v>
      </c>
      <c r="CU59" s="19">
        <f t="shared" ca="1" si="87"/>
        <v>-0.25626912841956362</v>
      </c>
      <c r="CV59" s="1">
        <f t="shared" ca="1" si="70"/>
        <v>8.5423042806521202E-2</v>
      </c>
      <c r="CW59" s="1">
        <f t="shared" ca="1" si="71"/>
        <v>-0.25626912841956362</v>
      </c>
      <c r="CX59" s="1">
        <f t="shared" ca="1" si="88"/>
        <v>0</v>
      </c>
      <c r="CY59" s="18"/>
      <c r="CZ59" s="19">
        <f t="shared" ca="1" si="72"/>
        <v>0.36092482705543527</v>
      </c>
      <c r="DA59" s="1">
        <f t="shared" ca="1" si="73"/>
        <v>9.0231206763858818E-2</v>
      </c>
      <c r="DB59" s="19">
        <f t="shared" ca="1" si="89"/>
        <v>-0.27069362029157645</v>
      </c>
      <c r="DC59" s="1">
        <f t="shared" ca="1" si="74"/>
        <v>9.0231206763858818E-2</v>
      </c>
      <c r="DD59" s="1">
        <f t="shared" ca="1" si="75"/>
        <v>-0.27069362029157645</v>
      </c>
      <c r="DE59" s="1">
        <f t="shared" ca="1" si="90"/>
        <v>0</v>
      </c>
    </row>
    <row r="60" spans="3:109" x14ac:dyDescent="0.25">
      <c r="C60" s="1">
        <f t="shared" si="36"/>
        <v>0.30481432099438527</v>
      </c>
      <c r="D60" s="1">
        <f t="shared" si="37"/>
        <v>3</v>
      </c>
      <c r="E60" s="1">
        <f t="shared" si="83"/>
        <v>0.91444296298315586</v>
      </c>
      <c r="F60" s="1">
        <f t="shared" si="84"/>
        <v>9.8420572570645728</v>
      </c>
      <c r="G60" s="1">
        <f t="shared" si="40"/>
        <v>0.5</v>
      </c>
      <c r="H60" s="1">
        <f t="shared" si="41"/>
        <v>0.25</v>
      </c>
      <c r="I60" s="1">
        <f t="shared" si="91"/>
        <v>0.40641909465918036</v>
      </c>
      <c r="J60" s="1">
        <f t="shared" si="92"/>
        <v>0.20320954732959018</v>
      </c>
      <c r="K60" s="1">
        <f t="shared" si="42"/>
        <v>0.14533333333333334</v>
      </c>
      <c r="L60" s="1">
        <f t="shared" ca="1" si="43"/>
        <v>0.29771536736632581</v>
      </c>
      <c r="M60" s="1">
        <f t="shared" ca="1" si="93"/>
        <v>0.19543595061197924</v>
      </c>
      <c r="N60" s="1">
        <f ca="1">2*'Control-Roll'!W60/D60</f>
        <v>0.3477153673663258</v>
      </c>
      <c r="O60" s="1">
        <f>2*'Control-Roll'!X60/D60</f>
        <v>0.80000000000000016</v>
      </c>
      <c r="P60" s="1">
        <f t="shared" ca="1" si="94"/>
        <v>0.53485904720603983</v>
      </c>
      <c r="Q60" s="1">
        <f t="shared" si="95"/>
        <v>0</v>
      </c>
      <c r="R60" s="19">
        <f t="shared" si="27"/>
        <v>1.9397667876065612</v>
      </c>
      <c r="S60" s="19">
        <f t="shared" si="28"/>
        <v>7.6203580248596317E-2</v>
      </c>
      <c r="T60" s="19">
        <f t="shared" si="44"/>
        <v>0.25</v>
      </c>
      <c r="U60" s="1">
        <f t="shared" si="45"/>
        <v>1</v>
      </c>
      <c r="V60" s="1">
        <f t="shared" si="46"/>
        <v>1.1000000000000001</v>
      </c>
      <c r="W60" s="1"/>
      <c r="X60" s="1">
        <f t="shared" si="47"/>
        <v>1</v>
      </c>
      <c r="Y60" s="1">
        <f t="shared" si="48"/>
        <v>1</v>
      </c>
      <c r="Z60" s="1">
        <f t="shared" si="49"/>
        <v>0.59799999999999998</v>
      </c>
      <c r="AA60" s="1">
        <f t="shared" si="50"/>
        <v>0.64</v>
      </c>
      <c r="AB60" s="1">
        <f t="shared" si="29"/>
        <v>0.95988181135316342</v>
      </c>
      <c r="AC60" s="1">
        <f t="shared" si="30"/>
        <v>0.91444296298315586</v>
      </c>
      <c r="AD60" s="1">
        <f t="shared" si="31"/>
        <v>9.8420572570645728</v>
      </c>
      <c r="AF60" s="1">
        <f t="shared" si="51"/>
        <v>0</v>
      </c>
      <c r="AG60" s="1">
        <f t="shared" si="52"/>
        <v>0.65384615384615385</v>
      </c>
      <c r="AH60" s="1">
        <f t="shared" si="53"/>
        <v>0.19930167141940575</v>
      </c>
      <c r="AI60" s="1">
        <f t="shared" si="54"/>
        <v>1</v>
      </c>
      <c r="AJ60" s="1">
        <f t="shared" si="32"/>
        <v>9.8420572570645728</v>
      </c>
      <c r="AK60" s="1">
        <f t="shared" si="55"/>
        <v>0</v>
      </c>
      <c r="AL60" s="16">
        <f t="shared" si="56"/>
        <v>6.3400000000000003E-6</v>
      </c>
      <c r="AM60" s="16">
        <f t="shared" si="57"/>
        <v>2079515.0598781686</v>
      </c>
      <c r="AN60" s="1">
        <f t="shared" si="58"/>
        <v>1</v>
      </c>
      <c r="AP60" s="1">
        <f t="shared" si="96"/>
        <v>0.40641909465918036</v>
      </c>
      <c r="AQ60" s="1">
        <f t="shared" si="97"/>
        <v>0.20320954732959018</v>
      </c>
      <c r="AR60" s="1">
        <f t="shared" ca="1" si="98"/>
        <v>0.19543595061197924</v>
      </c>
      <c r="AS60" s="1">
        <f t="shared" ca="1" si="99"/>
        <v>0.53485904720603983</v>
      </c>
      <c r="AT60" s="19">
        <f t="shared" si="100"/>
        <v>0</v>
      </c>
      <c r="AV60" s="1">
        <f t="shared" si="101"/>
        <v>1.7320508075688772</v>
      </c>
      <c r="AW60" s="1">
        <f t="shared" si="102"/>
        <v>0.35667493164243419</v>
      </c>
      <c r="AX60" s="1">
        <f t="shared" si="103"/>
        <v>0.17833746582121709</v>
      </c>
      <c r="AY60" s="1">
        <f t="shared" si="104"/>
        <v>0.21800000000000003</v>
      </c>
      <c r="AZ60" s="1">
        <f t="shared" ca="1" si="105"/>
        <v>0.44657305104948875</v>
      </c>
      <c r="BA60" s="1">
        <f t="shared" ca="1" si="106"/>
        <v>0.17485902589830524</v>
      </c>
      <c r="BB60" s="1">
        <f t="shared" ca="1" si="107"/>
        <v>0.5215730510494887</v>
      </c>
      <c r="BC60" s="1">
        <f t="shared" si="108"/>
        <v>1.2000000000000002</v>
      </c>
      <c r="BD60" s="1">
        <f t="shared" ca="1" si="109"/>
        <v>0.45396395452606925</v>
      </c>
      <c r="BE60" s="19">
        <f t="shared" si="110"/>
        <v>0</v>
      </c>
      <c r="BF60" s="1"/>
      <c r="BG60" s="1">
        <f t="shared" ca="1" si="111"/>
        <v>0.29771536736632581</v>
      </c>
      <c r="BH60" s="1">
        <f t="shared" ca="1" si="112"/>
        <v>0.36972787161776299</v>
      </c>
      <c r="BI60" s="1">
        <f t="shared" ca="1" si="113"/>
        <v>0.1848639358088815</v>
      </c>
      <c r="BJ60" s="1">
        <f t="shared" ca="1" si="114"/>
        <v>0.18483345838872717</v>
      </c>
      <c r="BK60" s="61">
        <f t="shared" ca="1" si="34"/>
        <v>0.13036694450762062</v>
      </c>
      <c r="BL60" s="19">
        <f t="shared" ca="1" si="115"/>
        <v>1.7647622647381407</v>
      </c>
      <c r="BM60" s="16"/>
      <c r="BN60" s="1">
        <f t="shared" si="59"/>
        <v>0.95988181135316342</v>
      </c>
      <c r="BO60" s="1">
        <f t="shared" si="116"/>
        <v>0.7607453455572103</v>
      </c>
      <c r="BP60" s="1">
        <f t="shared" si="117"/>
        <v>0.52746115494271972</v>
      </c>
      <c r="BQ60" s="1">
        <f t="shared" si="118"/>
        <v>0.9086143263613351</v>
      </c>
      <c r="BR60" s="1">
        <f ca="1">1/(PI()*F60*(0.38-R60/3000+R60^2/15000)*'Aerodynamics-Flight'!BV60+1/((1+0.03*('Geometry-Fuselage'!D60/D60)+2*('Geometry-Fuselage'!D60/D60)^2)*1))</f>
        <v>0.71087305260253419</v>
      </c>
      <c r="BS60" s="1">
        <f t="shared" ca="1" si="35"/>
        <v>0.7934109081736932</v>
      </c>
      <c r="CA60" s="60"/>
      <c r="CB60" s="60"/>
      <c r="CC60" s="19">
        <f t="shared" ca="1" si="119"/>
        <v>0.54689942714001361</v>
      </c>
      <c r="CD60" s="19">
        <f t="shared" ca="1" si="60"/>
        <v>0.33232897130989081</v>
      </c>
      <c r="CE60" s="19">
        <f t="shared" ca="1" si="61"/>
        <v>8.3082242827472702E-2</v>
      </c>
      <c r="CF60" s="19">
        <f t="shared" ca="1" si="62"/>
        <v>-0.24924672848241811</v>
      </c>
      <c r="CG60" s="19">
        <f t="shared" ca="1" si="63"/>
        <v>0</v>
      </c>
      <c r="CL60" s="19">
        <f t="shared" ca="1" si="64"/>
        <v>0.33232897130989081</v>
      </c>
      <c r="CM60" s="1">
        <f t="shared" ca="1" si="65"/>
        <v>8.3082242827472702E-2</v>
      </c>
      <c r="CN60" s="19">
        <f t="shared" ca="1" si="85"/>
        <v>-0.24924672848241811</v>
      </c>
      <c r="CO60" s="1">
        <f t="shared" ca="1" si="66"/>
        <v>8.3082242827472702E-2</v>
      </c>
      <c r="CP60" s="1">
        <f t="shared" ca="1" si="67"/>
        <v>-0.24924672848241811</v>
      </c>
      <c r="CQ60" s="1">
        <f t="shared" ca="1" si="86"/>
        <v>0</v>
      </c>
      <c r="CR60" s="9"/>
      <c r="CS60" s="19">
        <f t="shared" ca="1" si="68"/>
        <v>0.33842800473265455</v>
      </c>
      <c r="CT60" s="1">
        <f t="shared" ca="1" si="69"/>
        <v>8.4607001183163638E-2</v>
      </c>
      <c r="CU60" s="19">
        <f t="shared" ca="1" si="87"/>
        <v>-0.25382100354949089</v>
      </c>
      <c r="CV60" s="1">
        <f t="shared" ca="1" si="70"/>
        <v>8.4607001183163638E-2</v>
      </c>
      <c r="CW60" s="1">
        <f t="shared" ca="1" si="71"/>
        <v>-0.25382100354949089</v>
      </c>
      <c r="CX60" s="1">
        <f t="shared" ca="1" si="88"/>
        <v>0</v>
      </c>
      <c r="CY60" s="18"/>
      <c r="CZ60" s="19">
        <f t="shared" ca="1" si="72"/>
        <v>0.3521217824931076</v>
      </c>
      <c r="DA60" s="1">
        <f t="shared" ca="1" si="73"/>
        <v>8.8030445623276901E-2</v>
      </c>
      <c r="DB60" s="19">
        <f t="shared" ca="1" si="89"/>
        <v>-0.26409133686983072</v>
      </c>
      <c r="DC60" s="1">
        <f t="shared" ca="1" si="74"/>
        <v>8.8030445623276901E-2</v>
      </c>
      <c r="DD60" s="1">
        <f t="shared" ca="1" si="75"/>
        <v>-0.26409133686983072</v>
      </c>
      <c r="DE60" s="1">
        <f t="shared" ca="1" si="90"/>
        <v>0</v>
      </c>
    </row>
    <row r="61" spans="3:109" x14ac:dyDescent="0.25">
      <c r="C61" s="1">
        <f t="shared" si="36"/>
        <v>0.30481432099438527</v>
      </c>
      <c r="D61" s="1">
        <f t="shared" si="37"/>
        <v>3</v>
      </c>
      <c r="E61" s="1">
        <f t="shared" si="83"/>
        <v>0.91444296298315586</v>
      </c>
      <c r="F61" s="1">
        <f t="shared" si="84"/>
        <v>9.8420572570645728</v>
      </c>
      <c r="G61" s="1">
        <f t="shared" si="40"/>
        <v>0.5</v>
      </c>
      <c r="H61" s="1">
        <f t="shared" si="41"/>
        <v>0.25</v>
      </c>
      <c r="I61" s="1">
        <f t="shared" si="91"/>
        <v>0.40641909465918036</v>
      </c>
      <c r="J61" s="1">
        <f t="shared" si="92"/>
        <v>0.20320954732959018</v>
      </c>
      <c r="K61" s="1">
        <f t="shared" si="42"/>
        <v>0.14533333333333334</v>
      </c>
      <c r="L61" s="1">
        <f t="shared" ca="1" si="43"/>
        <v>0.29771536736632581</v>
      </c>
      <c r="M61" s="1">
        <f t="shared" ca="1" si="93"/>
        <v>0.19543595061197924</v>
      </c>
      <c r="N61" s="1">
        <f ca="1">2*'Control-Roll'!W61/D61</f>
        <v>0.3477153673663258</v>
      </c>
      <c r="O61" s="1">
        <f>2*'Control-Roll'!X61/D61</f>
        <v>0.80000000000000016</v>
      </c>
      <c r="P61" s="1">
        <f t="shared" ca="1" si="94"/>
        <v>0.53485904720603983</v>
      </c>
      <c r="Q61" s="1">
        <f t="shared" si="95"/>
        <v>0</v>
      </c>
      <c r="R61" s="19">
        <f t="shared" si="27"/>
        <v>1.9397667876065612</v>
      </c>
      <c r="S61" s="19">
        <f t="shared" si="28"/>
        <v>7.6203580248596317E-2</v>
      </c>
      <c r="T61" s="19">
        <f t="shared" si="44"/>
        <v>0.25</v>
      </c>
      <c r="U61" s="1">
        <f t="shared" si="45"/>
        <v>1</v>
      </c>
      <c r="V61" s="1">
        <f t="shared" si="46"/>
        <v>1.1000000000000001</v>
      </c>
      <c r="W61" s="1"/>
      <c r="X61" s="1">
        <f t="shared" si="47"/>
        <v>1</v>
      </c>
      <c r="Y61" s="1">
        <f t="shared" si="48"/>
        <v>1</v>
      </c>
      <c r="Z61" s="1">
        <f t="shared" si="49"/>
        <v>0.59799999999999998</v>
      </c>
      <c r="AA61" s="1">
        <f t="shared" si="50"/>
        <v>0.64</v>
      </c>
      <c r="AB61" s="1">
        <f t="shared" si="29"/>
        <v>0.95988181135316342</v>
      </c>
      <c r="AC61" s="1">
        <f t="shared" si="30"/>
        <v>0.91444296298315586</v>
      </c>
      <c r="AD61" s="1">
        <f t="shared" si="31"/>
        <v>9.8420572570645728</v>
      </c>
      <c r="AF61" s="1">
        <f t="shared" si="51"/>
        <v>0</v>
      </c>
      <c r="AG61" s="1">
        <f t="shared" si="52"/>
        <v>0.65384615384615385</v>
      </c>
      <c r="AH61" s="1">
        <f t="shared" si="53"/>
        <v>0.19930167141940575</v>
      </c>
      <c r="AI61" s="1">
        <f t="shared" si="54"/>
        <v>1</v>
      </c>
      <c r="AJ61" s="1">
        <f t="shared" si="32"/>
        <v>9.8420572570645728</v>
      </c>
      <c r="AK61" s="1">
        <f t="shared" si="55"/>
        <v>0</v>
      </c>
      <c r="AL61" s="16">
        <f t="shared" si="56"/>
        <v>6.3400000000000003E-6</v>
      </c>
      <c r="AM61" s="16">
        <f t="shared" si="57"/>
        <v>2079515.0598781686</v>
      </c>
      <c r="AN61" s="1">
        <f t="shared" si="58"/>
        <v>1</v>
      </c>
      <c r="AP61" s="1">
        <f t="shared" si="96"/>
        <v>0.40641909465918036</v>
      </c>
      <c r="AQ61" s="1">
        <f t="shared" si="97"/>
        <v>0.20320954732959018</v>
      </c>
      <c r="AR61" s="1">
        <f t="shared" ca="1" si="98"/>
        <v>0.19543595061197924</v>
      </c>
      <c r="AS61" s="1">
        <f t="shared" ca="1" si="99"/>
        <v>0.53485904720603983</v>
      </c>
      <c r="AT61" s="19">
        <f t="shared" si="100"/>
        <v>0</v>
      </c>
      <c r="AV61" s="1">
        <f t="shared" si="101"/>
        <v>1.7320508075688772</v>
      </c>
      <c r="AW61" s="1">
        <f t="shared" si="102"/>
        <v>0.35667493164243419</v>
      </c>
      <c r="AX61" s="1">
        <f t="shared" si="103"/>
        <v>0.17833746582121709</v>
      </c>
      <c r="AY61" s="1">
        <f t="shared" si="104"/>
        <v>0.21800000000000003</v>
      </c>
      <c r="AZ61" s="1">
        <f t="shared" ca="1" si="105"/>
        <v>0.44657305104948875</v>
      </c>
      <c r="BA61" s="1">
        <f t="shared" ca="1" si="106"/>
        <v>0.17485902589830524</v>
      </c>
      <c r="BB61" s="1">
        <f t="shared" ca="1" si="107"/>
        <v>0.5215730510494887</v>
      </c>
      <c r="BC61" s="1">
        <f t="shared" si="108"/>
        <v>1.2000000000000002</v>
      </c>
      <c r="BD61" s="1">
        <f t="shared" ca="1" si="109"/>
        <v>0.45396395452606925</v>
      </c>
      <c r="BE61" s="19">
        <f t="shared" si="110"/>
        <v>0</v>
      </c>
      <c r="BF61" s="1"/>
      <c r="BG61" s="1">
        <f t="shared" ca="1" si="111"/>
        <v>0.29771536736632581</v>
      </c>
      <c r="BH61" s="1">
        <f t="shared" ca="1" si="112"/>
        <v>0.36972787161776299</v>
      </c>
      <c r="BI61" s="1">
        <f t="shared" ca="1" si="113"/>
        <v>0.1848639358088815</v>
      </c>
      <c r="BJ61" s="1">
        <f t="shared" ca="1" si="114"/>
        <v>0.18483345838872717</v>
      </c>
      <c r="BK61" s="61">
        <f t="shared" ca="1" si="34"/>
        <v>0.13036694450762062</v>
      </c>
      <c r="BL61" s="19">
        <f t="shared" ca="1" si="115"/>
        <v>1.7647622647381407</v>
      </c>
      <c r="BM61" s="16"/>
      <c r="BN61" s="1">
        <f t="shared" si="59"/>
        <v>0.95988181135316342</v>
      </c>
      <c r="BO61" s="1">
        <f t="shared" si="116"/>
        <v>0.7607453455572103</v>
      </c>
      <c r="BP61" s="1">
        <f t="shared" si="117"/>
        <v>0.52746115494271972</v>
      </c>
      <c r="BQ61" s="1">
        <f t="shared" si="118"/>
        <v>0.9086143263613351</v>
      </c>
      <c r="BR61" s="1">
        <f ca="1">1/(PI()*F61*(0.38-R61/3000+R61^2/15000)*'Aerodynamics-Flight'!BV61+1/((1+0.03*('Geometry-Fuselage'!D61/D61)+2*('Geometry-Fuselage'!D61/D61)^2)*1))</f>
        <v>0.61794285211068478</v>
      </c>
      <c r="BS61" s="1">
        <f t="shared" ca="1" si="35"/>
        <v>0.76243417467641006</v>
      </c>
      <c r="CA61" s="60"/>
      <c r="CB61" s="60"/>
      <c r="CC61" s="19">
        <f t="shared" ca="1" si="119"/>
        <v>0.59706261518527604</v>
      </c>
      <c r="CD61" s="19">
        <f t="shared" ca="1" si="60"/>
        <v>0.32553321215303288</v>
      </c>
      <c r="CE61" s="19">
        <f t="shared" ca="1" si="61"/>
        <v>8.138330303825822E-2</v>
      </c>
      <c r="CF61" s="19">
        <f t="shared" ca="1" si="62"/>
        <v>-0.24414990911477466</v>
      </c>
      <c r="CG61" s="19">
        <f t="shared" ca="1" si="63"/>
        <v>0</v>
      </c>
      <c r="CL61" s="19">
        <f t="shared" ca="1" si="64"/>
        <v>0.32553321215303288</v>
      </c>
      <c r="CM61" s="1">
        <f t="shared" ca="1" si="65"/>
        <v>8.138330303825822E-2</v>
      </c>
      <c r="CN61" s="19">
        <f t="shared" ca="1" si="85"/>
        <v>-0.24414990911477466</v>
      </c>
      <c r="CO61" s="1">
        <f t="shared" ca="1" si="66"/>
        <v>8.138330303825822E-2</v>
      </c>
      <c r="CP61" s="1">
        <f t="shared" ca="1" si="67"/>
        <v>-0.24414990911477466</v>
      </c>
      <c r="CQ61" s="1">
        <f t="shared" ca="1" si="86"/>
        <v>0</v>
      </c>
      <c r="CR61" s="9"/>
      <c r="CS61" s="19">
        <f t="shared" ca="1" si="68"/>
        <v>0.33481349177487685</v>
      </c>
      <c r="CT61" s="1">
        <f t="shared" ca="1" si="69"/>
        <v>8.3703372943719212E-2</v>
      </c>
      <c r="CU61" s="19">
        <f t="shared" ca="1" si="87"/>
        <v>-0.25111011883115764</v>
      </c>
      <c r="CV61" s="1">
        <f t="shared" ca="1" si="70"/>
        <v>8.3703372943719212E-2</v>
      </c>
      <c r="CW61" s="1">
        <f t="shared" ca="1" si="71"/>
        <v>-0.25111011883115764</v>
      </c>
      <c r="CX61" s="1">
        <f t="shared" ca="1" si="88"/>
        <v>0</v>
      </c>
      <c r="CY61" s="18"/>
      <c r="CZ61" s="19">
        <f t="shared" ca="1" si="72"/>
        <v>0.34331873793077994</v>
      </c>
      <c r="DA61" s="1">
        <f t="shared" ca="1" si="73"/>
        <v>8.5829684482694985E-2</v>
      </c>
      <c r="DB61" s="19">
        <f t="shared" ca="1" si="89"/>
        <v>-0.25748905344808493</v>
      </c>
      <c r="DC61" s="1">
        <f t="shared" ca="1" si="74"/>
        <v>8.5829684482694985E-2</v>
      </c>
      <c r="DD61" s="1">
        <f t="shared" ca="1" si="75"/>
        <v>-0.25748905344808493</v>
      </c>
      <c r="DE61" s="1">
        <f t="shared" ca="1" si="90"/>
        <v>0</v>
      </c>
    </row>
    <row r="62" spans="3:109" x14ac:dyDescent="0.25">
      <c r="C62" s="1">
        <f t="shared" si="36"/>
        <v>0.30481432099438527</v>
      </c>
      <c r="D62" s="1">
        <f t="shared" si="37"/>
        <v>3</v>
      </c>
      <c r="E62" s="1">
        <f t="shared" si="83"/>
        <v>0.91444296298315586</v>
      </c>
      <c r="F62" s="1">
        <f t="shared" si="84"/>
        <v>9.8420572570645728</v>
      </c>
      <c r="G62" s="1">
        <f t="shared" si="40"/>
        <v>0.5</v>
      </c>
      <c r="H62" s="1">
        <f t="shared" si="41"/>
        <v>0.25</v>
      </c>
      <c r="I62" s="1">
        <f t="shared" si="91"/>
        <v>0.40641909465918036</v>
      </c>
      <c r="J62" s="1">
        <f t="shared" si="92"/>
        <v>0.20320954732959018</v>
      </c>
      <c r="K62" s="1">
        <f t="shared" si="42"/>
        <v>0.14533333333333334</v>
      </c>
      <c r="L62" s="1">
        <f t="shared" ca="1" si="43"/>
        <v>0.29771536736632581</v>
      </c>
      <c r="M62" s="1">
        <f t="shared" ca="1" si="93"/>
        <v>0.19543595061197924</v>
      </c>
      <c r="N62" s="1">
        <f ca="1">2*'Control-Roll'!W62/D62</f>
        <v>0.3477153673663258</v>
      </c>
      <c r="O62" s="1">
        <f>2*'Control-Roll'!X62/D62</f>
        <v>0.80000000000000016</v>
      </c>
      <c r="P62" s="1">
        <f t="shared" ca="1" si="94"/>
        <v>0.53485904720603983</v>
      </c>
      <c r="Q62" s="1">
        <f t="shared" si="95"/>
        <v>0</v>
      </c>
      <c r="R62" s="19">
        <f t="shared" si="27"/>
        <v>1.9397667876065612</v>
      </c>
      <c r="S62" s="19">
        <f t="shared" si="28"/>
        <v>7.6203580248596317E-2</v>
      </c>
      <c r="T62" s="19">
        <f t="shared" si="44"/>
        <v>0.25</v>
      </c>
      <c r="U62" s="1">
        <f t="shared" si="45"/>
        <v>1</v>
      </c>
      <c r="V62" s="1">
        <f t="shared" si="46"/>
        <v>1.1000000000000001</v>
      </c>
      <c r="W62" s="1"/>
      <c r="X62" s="1">
        <f t="shared" si="47"/>
        <v>1</v>
      </c>
      <c r="Y62" s="1">
        <f t="shared" si="48"/>
        <v>1</v>
      </c>
      <c r="Z62" s="1">
        <f t="shared" si="49"/>
        <v>0.59799999999999998</v>
      </c>
      <c r="AA62" s="1">
        <f t="shared" si="50"/>
        <v>0.64</v>
      </c>
      <c r="AB62" s="1">
        <f t="shared" si="29"/>
        <v>0.95988181135316342</v>
      </c>
      <c r="AC62" s="1">
        <f t="shared" si="30"/>
        <v>0.91444296298315586</v>
      </c>
      <c r="AD62" s="1">
        <f t="shared" si="31"/>
        <v>9.8420572570645728</v>
      </c>
      <c r="AF62" s="1">
        <f t="shared" si="51"/>
        <v>0</v>
      </c>
      <c r="AG62" s="1">
        <f t="shared" si="52"/>
        <v>0.65384615384615385</v>
      </c>
      <c r="AH62" s="1">
        <f t="shared" si="53"/>
        <v>0.19930167141940575</v>
      </c>
      <c r="AI62" s="1">
        <f t="shared" si="54"/>
        <v>1</v>
      </c>
      <c r="AJ62" s="1">
        <f t="shared" si="32"/>
        <v>9.8420572570645728</v>
      </c>
      <c r="AK62" s="1">
        <f t="shared" si="55"/>
        <v>0</v>
      </c>
      <c r="AL62" s="16">
        <f t="shared" si="56"/>
        <v>6.3400000000000003E-6</v>
      </c>
      <c r="AM62" s="16">
        <f t="shared" si="57"/>
        <v>2079515.0598781686</v>
      </c>
      <c r="AN62" s="1">
        <f t="shared" si="58"/>
        <v>1</v>
      </c>
      <c r="AP62" s="1">
        <f t="shared" si="96"/>
        <v>0.40641909465918036</v>
      </c>
      <c r="AQ62" s="1">
        <f t="shared" si="97"/>
        <v>0.20320954732959018</v>
      </c>
      <c r="AR62" s="1">
        <f t="shared" ca="1" si="98"/>
        <v>0.19543595061197924</v>
      </c>
      <c r="AS62" s="1">
        <f t="shared" ca="1" si="99"/>
        <v>0.53485904720603983</v>
      </c>
      <c r="AT62" s="19">
        <f t="shared" si="100"/>
        <v>0</v>
      </c>
      <c r="AV62" s="1">
        <f t="shared" si="101"/>
        <v>1.7320508075688772</v>
      </c>
      <c r="AW62" s="1">
        <f t="shared" si="102"/>
        <v>0.35667493164243419</v>
      </c>
      <c r="AX62" s="1">
        <f t="shared" si="103"/>
        <v>0.17833746582121709</v>
      </c>
      <c r="AY62" s="1">
        <f t="shared" si="104"/>
        <v>0.21800000000000003</v>
      </c>
      <c r="AZ62" s="1">
        <f t="shared" ca="1" si="105"/>
        <v>0.44657305104948875</v>
      </c>
      <c r="BA62" s="1">
        <f t="shared" ca="1" si="106"/>
        <v>0.17485902589830524</v>
      </c>
      <c r="BB62" s="1">
        <f t="shared" ca="1" si="107"/>
        <v>0.5215730510494887</v>
      </c>
      <c r="BC62" s="1">
        <f t="shared" si="108"/>
        <v>1.2000000000000002</v>
      </c>
      <c r="BD62" s="1">
        <f t="shared" ca="1" si="109"/>
        <v>0.45396395452606925</v>
      </c>
      <c r="BE62" s="19">
        <f t="shared" si="110"/>
        <v>0</v>
      </c>
      <c r="BF62" s="1"/>
      <c r="BG62" s="1">
        <f t="shared" ca="1" si="111"/>
        <v>0.29771536736632581</v>
      </c>
      <c r="BH62" s="1">
        <f t="shared" ca="1" si="112"/>
        <v>0.36972787161776299</v>
      </c>
      <c r="BI62" s="1">
        <f t="shared" ca="1" si="113"/>
        <v>0.1848639358088815</v>
      </c>
      <c r="BJ62" s="1">
        <f t="shared" ca="1" si="114"/>
        <v>0.18483345838872717</v>
      </c>
      <c r="BK62" s="61">
        <f t="shared" ca="1" si="34"/>
        <v>0.13036694450762062</v>
      </c>
      <c r="BL62" s="19">
        <f t="shared" ca="1" si="115"/>
        <v>1.7647622647381407</v>
      </c>
      <c r="BM62" s="16"/>
      <c r="BN62" s="1">
        <f t="shared" si="59"/>
        <v>0.95988181135316342</v>
      </c>
      <c r="BO62" s="1">
        <f t="shared" si="116"/>
        <v>0.7607453455572103</v>
      </c>
      <c r="BP62" s="1">
        <f t="shared" si="117"/>
        <v>0.52746115494271972</v>
      </c>
      <c r="BQ62" s="1">
        <f t="shared" si="118"/>
        <v>0.9086143263613351</v>
      </c>
      <c r="BR62" s="1">
        <f ca="1">1/(PI()*F62*(0.38-R62/3000+R62^2/15000)*'Aerodynamics-Flight'!BV62+1/((1+0.03*('Geometry-Fuselage'!D62/D62)+2*('Geometry-Fuselage'!D62/D62)^2)*1))</f>
        <v>0.63357625215126334</v>
      </c>
      <c r="BS62" s="1">
        <f t="shared" ca="1" si="35"/>
        <v>0.76764530802326958</v>
      </c>
      <c r="CA62" s="60"/>
      <c r="CB62" s="60"/>
      <c r="CC62" s="19">
        <f t="shared" ca="1" si="119"/>
        <v>0.64722580323053847</v>
      </c>
      <c r="CD62" s="19">
        <f t="shared" ca="1" si="60"/>
        <v>0.31873745299617495</v>
      </c>
      <c r="CE62" s="19">
        <f t="shared" ca="1" si="61"/>
        <v>7.9684363249043738E-2</v>
      </c>
      <c r="CF62" s="19">
        <f t="shared" ca="1" si="62"/>
        <v>-0.23905308974713121</v>
      </c>
      <c r="CG62" s="19">
        <f t="shared" ca="1" si="63"/>
        <v>0</v>
      </c>
      <c r="CL62" s="19">
        <f t="shared" ca="1" si="64"/>
        <v>0.31873745299617495</v>
      </c>
      <c r="CM62" s="1">
        <f t="shared" ca="1" si="65"/>
        <v>7.9684363249043738E-2</v>
      </c>
      <c r="CN62" s="19">
        <f t="shared" ca="1" si="85"/>
        <v>-0.23905308974713121</v>
      </c>
      <c r="CO62" s="1">
        <f t="shared" ca="1" si="66"/>
        <v>7.9684363249043738E-2</v>
      </c>
      <c r="CP62" s="1">
        <f t="shared" ca="1" si="67"/>
        <v>-0.23905308974713121</v>
      </c>
      <c r="CQ62" s="1">
        <f t="shared" ca="1" si="86"/>
        <v>0</v>
      </c>
      <c r="CR62" s="9"/>
      <c r="CS62" s="19">
        <f t="shared" ca="1" si="68"/>
        <v>0.33083714957464438</v>
      </c>
      <c r="CT62" s="1">
        <f t="shared" ca="1" si="69"/>
        <v>8.2709287393661096E-2</v>
      </c>
      <c r="CU62" s="19">
        <f t="shared" ca="1" si="87"/>
        <v>-0.24812786218098329</v>
      </c>
      <c r="CV62" s="1">
        <f t="shared" ca="1" si="70"/>
        <v>8.2709287393661096E-2</v>
      </c>
      <c r="CW62" s="1">
        <f t="shared" ca="1" si="71"/>
        <v>-0.24812786218098329</v>
      </c>
      <c r="CX62" s="1">
        <f t="shared" ca="1" si="88"/>
        <v>0</v>
      </c>
      <c r="CY62" s="18"/>
      <c r="CZ62" s="19">
        <f t="shared" ca="1" si="72"/>
        <v>0.33451569336845222</v>
      </c>
      <c r="DA62" s="1">
        <f t="shared" ca="1" si="73"/>
        <v>8.3628923342113054E-2</v>
      </c>
      <c r="DB62" s="19">
        <f t="shared" ca="1" si="89"/>
        <v>-0.25088677002633919</v>
      </c>
      <c r="DC62" s="1">
        <f t="shared" ca="1" si="74"/>
        <v>8.3628923342113054E-2</v>
      </c>
      <c r="DD62" s="1">
        <f t="shared" ca="1" si="75"/>
        <v>-0.25088677002633919</v>
      </c>
      <c r="DE62" s="1">
        <f t="shared" ca="1" si="90"/>
        <v>0</v>
      </c>
    </row>
    <row r="63" spans="3:109" x14ac:dyDescent="0.25">
      <c r="C63" s="1">
        <f t="shared" si="36"/>
        <v>0.30481432099438527</v>
      </c>
      <c r="D63" s="1">
        <f t="shared" si="37"/>
        <v>3</v>
      </c>
      <c r="E63" s="1">
        <f t="shared" si="83"/>
        <v>0.91444296298315586</v>
      </c>
      <c r="F63" s="1">
        <f t="shared" si="84"/>
        <v>9.8420572570645728</v>
      </c>
      <c r="G63" s="1">
        <f t="shared" si="40"/>
        <v>0.5</v>
      </c>
      <c r="H63" s="1">
        <f t="shared" si="41"/>
        <v>0.25</v>
      </c>
      <c r="I63" s="1">
        <f t="shared" si="91"/>
        <v>0.40641909465918036</v>
      </c>
      <c r="J63" s="1">
        <f t="shared" si="92"/>
        <v>0.20320954732959018</v>
      </c>
      <c r="K63" s="1">
        <f t="shared" si="42"/>
        <v>0.14533333333333334</v>
      </c>
      <c r="L63" s="1">
        <f t="shared" ca="1" si="43"/>
        <v>0.29771536736632581</v>
      </c>
      <c r="M63" s="1">
        <f t="shared" ca="1" si="93"/>
        <v>0.19543595061197924</v>
      </c>
      <c r="N63" s="1">
        <f ca="1">2*'Control-Roll'!W63/D63</f>
        <v>0.3477153673663258</v>
      </c>
      <c r="O63" s="1">
        <f>2*'Control-Roll'!X63/D63</f>
        <v>0.80000000000000016</v>
      </c>
      <c r="P63" s="1">
        <f t="shared" ca="1" si="94"/>
        <v>0.53485904720603983</v>
      </c>
      <c r="Q63" s="1">
        <f t="shared" si="95"/>
        <v>0</v>
      </c>
      <c r="R63" s="19">
        <f t="shared" si="27"/>
        <v>1.9397667876065612</v>
      </c>
      <c r="S63" s="19">
        <f t="shared" si="28"/>
        <v>7.6203580248596317E-2</v>
      </c>
      <c r="T63" s="19">
        <f t="shared" si="44"/>
        <v>0.25</v>
      </c>
      <c r="U63" s="1">
        <f t="shared" si="45"/>
        <v>1</v>
      </c>
      <c r="V63" s="1">
        <f t="shared" si="46"/>
        <v>1.1000000000000001</v>
      </c>
      <c r="W63" s="1"/>
      <c r="X63" s="1">
        <f t="shared" si="47"/>
        <v>1</v>
      </c>
      <c r="Y63" s="1">
        <f t="shared" si="48"/>
        <v>1</v>
      </c>
      <c r="Z63" s="1">
        <f t="shared" si="49"/>
        <v>0.59799999999999998</v>
      </c>
      <c r="AA63" s="1">
        <f t="shared" si="50"/>
        <v>0.64</v>
      </c>
      <c r="AB63" s="1">
        <f t="shared" si="29"/>
        <v>0.95988181135316342</v>
      </c>
      <c r="AC63" s="1">
        <f t="shared" si="30"/>
        <v>0.91444296298315586</v>
      </c>
      <c r="AD63" s="1">
        <f t="shared" si="31"/>
        <v>9.8420572570645728</v>
      </c>
      <c r="AF63" s="1">
        <f t="shared" si="51"/>
        <v>0</v>
      </c>
      <c r="AG63" s="1">
        <f t="shared" si="52"/>
        <v>0.65384615384615385</v>
      </c>
      <c r="AH63" s="1">
        <f t="shared" si="53"/>
        <v>0.19930167141940575</v>
      </c>
      <c r="AI63" s="1">
        <f t="shared" si="54"/>
        <v>1</v>
      </c>
      <c r="AJ63" s="1">
        <f t="shared" si="32"/>
        <v>9.8420572570645728</v>
      </c>
      <c r="AK63" s="1">
        <f t="shared" si="55"/>
        <v>0</v>
      </c>
      <c r="AL63" s="16">
        <f t="shared" si="56"/>
        <v>6.3400000000000003E-6</v>
      </c>
      <c r="AM63" s="16">
        <f t="shared" si="57"/>
        <v>2079515.0598781686</v>
      </c>
      <c r="AN63" s="1">
        <f t="shared" si="58"/>
        <v>1</v>
      </c>
      <c r="AP63" s="1">
        <f t="shared" si="96"/>
        <v>0.40641909465918036</v>
      </c>
      <c r="AQ63" s="1">
        <f t="shared" si="97"/>
        <v>0.20320954732959018</v>
      </c>
      <c r="AR63" s="1">
        <f t="shared" ca="1" si="98"/>
        <v>0.19543595061197924</v>
      </c>
      <c r="AS63" s="1">
        <f t="shared" ca="1" si="99"/>
        <v>0.53485904720603983</v>
      </c>
      <c r="AT63" s="19">
        <f t="shared" si="100"/>
        <v>0</v>
      </c>
      <c r="AV63" s="1">
        <f t="shared" si="101"/>
        <v>1.7320508075688772</v>
      </c>
      <c r="AW63" s="1">
        <f t="shared" si="102"/>
        <v>0.35667493164243419</v>
      </c>
      <c r="AX63" s="1">
        <f t="shared" si="103"/>
        <v>0.17833746582121709</v>
      </c>
      <c r="AY63" s="1">
        <f t="shared" si="104"/>
        <v>0.21800000000000003</v>
      </c>
      <c r="AZ63" s="1">
        <f t="shared" ca="1" si="105"/>
        <v>0.44657305104948875</v>
      </c>
      <c r="BA63" s="1">
        <f t="shared" ca="1" si="106"/>
        <v>0.17485902589830524</v>
      </c>
      <c r="BB63" s="1">
        <f t="shared" ca="1" si="107"/>
        <v>0.5215730510494887</v>
      </c>
      <c r="BC63" s="1">
        <f t="shared" si="108"/>
        <v>1.2000000000000002</v>
      </c>
      <c r="BD63" s="1">
        <f t="shared" ca="1" si="109"/>
        <v>0.45396395452606925</v>
      </c>
      <c r="BE63" s="19">
        <f t="shared" si="110"/>
        <v>0</v>
      </c>
      <c r="BF63" s="1"/>
      <c r="BG63" s="1">
        <f t="shared" ca="1" si="111"/>
        <v>0.29771536736632581</v>
      </c>
      <c r="BH63" s="1">
        <f t="shared" ca="1" si="112"/>
        <v>0.36972787161776299</v>
      </c>
      <c r="BI63" s="1">
        <f t="shared" ca="1" si="113"/>
        <v>0.1848639358088815</v>
      </c>
      <c r="BJ63" s="1">
        <f t="shared" ca="1" si="114"/>
        <v>0.18483345838872717</v>
      </c>
      <c r="BK63" s="61">
        <f t="shared" ca="1" si="34"/>
        <v>0.13036694450762062</v>
      </c>
      <c r="BL63" s="19">
        <f t="shared" ca="1" si="115"/>
        <v>1.7647622647381407</v>
      </c>
      <c r="BM63" s="16"/>
      <c r="BN63" s="1">
        <f t="shared" si="59"/>
        <v>0.95988181135316342</v>
      </c>
      <c r="BO63" s="1">
        <f t="shared" si="116"/>
        <v>0.7607453455572103</v>
      </c>
      <c r="BP63" s="1">
        <f t="shared" si="117"/>
        <v>0.52746115494271972</v>
      </c>
      <c r="BQ63" s="1">
        <f t="shared" si="118"/>
        <v>0.9086143263613351</v>
      </c>
      <c r="BR63" s="1">
        <f ca="1">1/(PI()*F63*(0.38-R63/3000+R63^2/15000)*'Aerodynamics-Flight'!BV63+1/((1+0.03*('Geometry-Fuselage'!D63/D63)+2*('Geometry-Fuselage'!D63/D63)^2)*1))</f>
        <v>0.6442623377845802</v>
      </c>
      <c r="BS63" s="1">
        <f t="shared" ca="1" si="35"/>
        <v>0.77120733656770846</v>
      </c>
      <c r="CA63" s="60"/>
      <c r="CB63" s="60"/>
      <c r="CC63" s="19">
        <f t="shared" ca="1" si="119"/>
        <v>0.6973889912758009</v>
      </c>
      <c r="CD63" s="19">
        <f t="shared" ca="1" si="60"/>
        <v>0.31194169383931702</v>
      </c>
      <c r="CE63" s="19">
        <f t="shared" ca="1" si="61"/>
        <v>7.7985423459829256E-2</v>
      </c>
      <c r="CF63" s="19">
        <f t="shared" ca="1" si="62"/>
        <v>-0.23395627037948777</v>
      </c>
      <c r="CG63" s="19">
        <f t="shared" ca="1" si="63"/>
        <v>0</v>
      </c>
      <c r="CL63" s="19">
        <f t="shared" ca="1" si="64"/>
        <v>0.31194169383931702</v>
      </c>
      <c r="CM63" s="1">
        <f t="shared" ca="1" si="65"/>
        <v>7.7985423459829256E-2</v>
      </c>
      <c r="CN63" s="19">
        <f t="shared" ca="1" si="85"/>
        <v>-0.23395627037948777</v>
      </c>
      <c r="CO63" s="1">
        <f t="shared" ca="1" si="66"/>
        <v>7.7985423459829256E-2</v>
      </c>
      <c r="CP63" s="1">
        <f t="shared" ca="1" si="67"/>
        <v>-0.23395627037948777</v>
      </c>
      <c r="CQ63" s="1">
        <f t="shared" ca="1" si="86"/>
        <v>0</v>
      </c>
      <c r="CR63" s="9"/>
      <c r="CS63" s="19">
        <f t="shared" ca="1" si="68"/>
        <v>0.32648575800468843</v>
      </c>
      <c r="CT63" s="1">
        <f t="shared" ca="1" si="69"/>
        <v>8.1621439501172108E-2</v>
      </c>
      <c r="CU63" s="19">
        <f t="shared" ca="1" si="87"/>
        <v>-0.24486431850351631</v>
      </c>
      <c r="CV63" s="1">
        <f t="shared" ca="1" si="70"/>
        <v>8.1621439501172108E-2</v>
      </c>
      <c r="CW63" s="1">
        <f t="shared" ca="1" si="71"/>
        <v>-0.24486431850351631</v>
      </c>
      <c r="CX63" s="1">
        <f t="shared" ca="1" si="88"/>
        <v>0</v>
      </c>
      <c r="CY63" s="18"/>
      <c r="CZ63" s="19">
        <f t="shared" ca="1" si="72"/>
        <v>0.32571264880612455</v>
      </c>
      <c r="DA63" s="1">
        <f t="shared" ca="1" si="73"/>
        <v>8.1428162201531137E-2</v>
      </c>
      <c r="DB63" s="19">
        <f t="shared" ca="1" si="89"/>
        <v>-0.2442844866045934</v>
      </c>
      <c r="DC63" s="1">
        <f t="shared" ca="1" si="74"/>
        <v>8.1428162201531137E-2</v>
      </c>
      <c r="DD63" s="1">
        <f t="shared" ca="1" si="75"/>
        <v>-0.2442844866045934</v>
      </c>
      <c r="DE63" s="1">
        <f t="shared" ca="1" si="90"/>
        <v>0</v>
      </c>
    </row>
    <row r="64" spans="3:109" x14ac:dyDescent="0.25">
      <c r="C64" s="1">
        <f t="shared" si="36"/>
        <v>0.30481432099438527</v>
      </c>
      <c r="D64" s="1">
        <f t="shared" si="37"/>
        <v>3</v>
      </c>
      <c r="E64" s="1">
        <f t="shared" si="83"/>
        <v>0.91444296298315586</v>
      </c>
      <c r="F64" s="1">
        <f t="shared" si="84"/>
        <v>9.8420572570645728</v>
      </c>
      <c r="G64" s="1">
        <f t="shared" si="40"/>
        <v>0.5</v>
      </c>
      <c r="H64" s="1">
        <f t="shared" si="41"/>
        <v>0.25</v>
      </c>
      <c r="I64" s="1">
        <f t="shared" si="91"/>
        <v>0.40641909465918036</v>
      </c>
      <c r="J64" s="1">
        <f t="shared" si="92"/>
        <v>0.20320954732959018</v>
      </c>
      <c r="K64" s="1">
        <f t="shared" si="42"/>
        <v>0.14533333333333334</v>
      </c>
      <c r="L64" s="1">
        <f t="shared" ca="1" si="43"/>
        <v>0.29771536736632581</v>
      </c>
      <c r="M64" s="1">
        <f t="shared" ca="1" si="93"/>
        <v>0.19543595061197924</v>
      </c>
      <c r="N64" s="1">
        <f ca="1">2*'Control-Roll'!W64/D64</f>
        <v>0.3477153673663258</v>
      </c>
      <c r="O64" s="1">
        <f>2*'Control-Roll'!X64/D64</f>
        <v>0.80000000000000016</v>
      </c>
      <c r="P64" s="1">
        <f t="shared" ca="1" si="94"/>
        <v>0.53485904720603983</v>
      </c>
      <c r="Q64" s="1">
        <f t="shared" si="95"/>
        <v>0</v>
      </c>
      <c r="R64" s="19">
        <f t="shared" si="27"/>
        <v>1.9397667876065612</v>
      </c>
      <c r="S64" s="19">
        <f t="shared" si="28"/>
        <v>7.6203580248596317E-2</v>
      </c>
      <c r="T64" s="19">
        <f t="shared" si="44"/>
        <v>0.25</v>
      </c>
      <c r="U64" s="1">
        <f t="shared" si="45"/>
        <v>1</v>
      </c>
      <c r="V64" s="1">
        <f t="shared" si="46"/>
        <v>1.1000000000000001</v>
      </c>
      <c r="W64" s="1"/>
      <c r="X64" s="1">
        <f t="shared" si="47"/>
        <v>1</v>
      </c>
      <c r="Y64" s="1">
        <f t="shared" si="48"/>
        <v>1</v>
      </c>
      <c r="Z64" s="1">
        <f t="shared" si="49"/>
        <v>0.59799999999999998</v>
      </c>
      <c r="AA64" s="1">
        <f t="shared" si="50"/>
        <v>0.64</v>
      </c>
      <c r="AB64" s="1">
        <f t="shared" si="29"/>
        <v>0.95988181135316342</v>
      </c>
      <c r="AC64" s="1">
        <f t="shared" si="30"/>
        <v>0.91444296298315586</v>
      </c>
      <c r="AD64" s="1">
        <f t="shared" si="31"/>
        <v>9.8420572570645728</v>
      </c>
      <c r="AF64" s="1">
        <f t="shared" si="51"/>
        <v>0</v>
      </c>
      <c r="AG64" s="1">
        <f t="shared" si="52"/>
        <v>0.65384615384615385</v>
      </c>
      <c r="AH64" s="1">
        <f t="shared" si="53"/>
        <v>0.19930167141940575</v>
      </c>
      <c r="AI64" s="1">
        <f t="shared" si="54"/>
        <v>1</v>
      </c>
      <c r="AJ64" s="1">
        <f t="shared" si="32"/>
        <v>9.8420572570645728</v>
      </c>
      <c r="AK64" s="1">
        <f t="shared" si="55"/>
        <v>0</v>
      </c>
      <c r="AL64" s="16">
        <f t="shared" si="56"/>
        <v>6.3400000000000003E-6</v>
      </c>
      <c r="AM64" s="16">
        <f t="shared" si="57"/>
        <v>2079515.0598781686</v>
      </c>
      <c r="AN64" s="1">
        <f t="shared" si="58"/>
        <v>1</v>
      </c>
      <c r="AP64" s="1">
        <f t="shared" si="96"/>
        <v>0.40641909465918036</v>
      </c>
      <c r="AQ64" s="1">
        <f t="shared" si="97"/>
        <v>0.20320954732959018</v>
      </c>
      <c r="AR64" s="1">
        <f t="shared" ca="1" si="98"/>
        <v>0.19543595061197924</v>
      </c>
      <c r="AS64" s="1">
        <f t="shared" ca="1" si="99"/>
        <v>0.53485904720603983</v>
      </c>
      <c r="AT64" s="19">
        <f t="shared" si="100"/>
        <v>0</v>
      </c>
      <c r="AV64" s="1">
        <f t="shared" si="101"/>
        <v>1.7320508075688772</v>
      </c>
      <c r="AW64" s="1">
        <f t="shared" si="102"/>
        <v>0.35667493164243419</v>
      </c>
      <c r="AX64" s="1">
        <f t="shared" si="103"/>
        <v>0.17833746582121709</v>
      </c>
      <c r="AY64" s="1">
        <f t="shared" si="104"/>
        <v>0.21800000000000003</v>
      </c>
      <c r="AZ64" s="1">
        <f t="shared" ca="1" si="105"/>
        <v>0.44657305104948875</v>
      </c>
      <c r="BA64" s="1">
        <f t="shared" ca="1" si="106"/>
        <v>0.17485902589830524</v>
      </c>
      <c r="BB64" s="1">
        <f t="shared" ca="1" si="107"/>
        <v>0.5215730510494887</v>
      </c>
      <c r="BC64" s="1">
        <f t="shared" si="108"/>
        <v>1.2000000000000002</v>
      </c>
      <c r="BD64" s="1">
        <f t="shared" ca="1" si="109"/>
        <v>0.45396395452606925</v>
      </c>
      <c r="BE64" s="19">
        <f t="shared" si="110"/>
        <v>0</v>
      </c>
      <c r="BF64" s="1"/>
      <c r="BG64" s="1">
        <f t="shared" ca="1" si="111"/>
        <v>0.29771536736632581</v>
      </c>
      <c r="BH64" s="1">
        <f t="shared" ca="1" si="112"/>
        <v>0.36972787161776299</v>
      </c>
      <c r="BI64" s="1">
        <f t="shared" ca="1" si="113"/>
        <v>0.1848639358088815</v>
      </c>
      <c r="BJ64" s="1">
        <f t="shared" ca="1" si="114"/>
        <v>0.18483345838872717</v>
      </c>
      <c r="BK64" s="61">
        <f t="shared" ca="1" si="34"/>
        <v>0.13036694450762062</v>
      </c>
      <c r="BL64" s="19">
        <f t="shared" ca="1" si="115"/>
        <v>1.7647622647381407</v>
      </c>
      <c r="BM64" s="16"/>
      <c r="BN64" s="1">
        <f t="shared" si="59"/>
        <v>0.95988181135316342</v>
      </c>
      <c r="BO64" s="1">
        <f t="shared" si="116"/>
        <v>0.7607453455572103</v>
      </c>
      <c r="BP64" s="1">
        <f t="shared" si="117"/>
        <v>0.52746115494271972</v>
      </c>
      <c r="BQ64" s="1">
        <f t="shared" si="118"/>
        <v>0.9086143263613351</v>
      </c>
      <c r="BR64" s="1">
        <f ca="1">1/(PI()*F64*(0.38-R64/3000+R64^2/15000)*'Aerodynamics-Flight'!BV64+1/((1+0.03*('Geometry-Fuselage'!D64/D64)+2*('Geometry-Fuselage'!D64/D64)^2)*1))</f>
        <v>0.65285448339095487</v>
      </c>
      <c r="BS64" s="1">
        <f t="shared" ca="1" si="35"/>
        <v>0.77407138510316675</v>
      </c>
      <c r="CA64" s="27"/>
      <c r="CC64" s="19">
        <f t="shared" ca="1" si="119"/>
        <v>0.74755217932106333</v>
      </c>
      <c r="CD64" s="19">
        <f t="shared" ca="1" si="60"/>
        <v>0.3051459346824591</v>
      </c>
      <c r="CE64" s="19">
        <f t="shared" ca="1" si="61"/>
        <v>7.6286483670614774E-2</v>
      </c>
      <c r="CF64" s="19">
        <f t="shared" ca="1" si="62"/>
        <v>-0.22885945101184432</v>
      </c>
      <c r="CG64" s="19">
        <f t="shared" ca="1" si="63"/>
        <v>0</v>
      </c>
      <c r="CL64" s="19">
        <f t="shared" ca="1" si="64"/>
        <v>0.3051459346824591</v>
      </c>
      <c r="CM64" s="1">
        <f t="shared" ca="1" si="65"/>
        <v>7.6286483670614774E-2</v>
      </c>
      <c r="CN64" s="19">
        <f t="shared" ca="1" si="85"/>
        <v>-0.22885945101184432</v>
      </c>
      <c r="CO64" s="1">
        <f t="shared" ca="1" si="66"/>
        <v>7.6286483670614774E-2</v>
      </c>
      <c r="CP64" s="1">
        <f t="shared" ca="1" si="67"/>
        <v>-0.22885945101184432</v>
      </c>
      <c r="CQ64" s="1">
        <f t="shared" ca="1" si="86"/>
        <v>0</v>
      </c>
      <c r="CR64" s="9"/>
      <c r="CS64" s="19">
        <f t="shared" ca="1" si="68"/>
        <v>0.32174410048693441</v>
      </c>
      <c r="CT64" s="1">
        <f t="shared" ca="1" si="69"/>
        <v>8.0436025121733604E-2</v>
      </c>
      <c r="CU64" s="19">
        <f t="shared" ca="1" si="87"/>
        <v>-0.24130807536520082</v>
      </c>
      <c r="CV64" s="1">
        <f t="shared" ca="1" si="70"/>
        <v>8.0436025121733604E-2</v>
      </c>
      <c r="CW64" s="1">
        <f t="shared" ca="1" si="71"/>
        <v>-0.24130807536520082</v>
      </c>
      <c r="CX64" s="1">
        <f t="shared" ca="1" si="88"/>
        <v>0</v>
      </c>
      <c r="CY64" s="18"/>
      <c r="CZ64" s="19">
        <f t="shared" ca="1" si="72"/>
        <v>0.31690960424379688</v>
      </c>
      <c r="DA64" s="1">
        <f t="shared" ca="1" si="73"/>
        <v>7.9227401060949221E-2</v>
      </c>
      <c r="DB64" s="19">
        <f t="shared" ca="1" si="89"/>
        <v>-0.23768220318284766</v>
      </c>
      <c r="DC64" s="1">
        <f t="shared" ca="1" si="74"/>
        <v>7.9227401060949221E-2</v>
      </c>
      <c r="DD64" s="1">
        <f t="shared" ca="1" si="75"/>
        <v>-0.23768220318284766</v>
      </c>
      <c r="DE64" s="1">
        <f t="shared" ca="1" si="90"/>
        <v>0</v>
      </c>
    </row>
    <row r="65" spans="3:109" x14ac:dyDescent="0.25">
      <c r="C65" s="1">
        <f t="shared" si="36"/>
        <v>0.30481432099438527</v>
      </c>
      <c r="D65" s="1">
        <f t="shared" si="37"/>
        <v>3</v>
      </c>
      <c r="E65" s="1">
        <f t="shared" si="83"/>
        <v>0.91444296298315586</v>
      </c>
      <c r="F65" s="1">
        <f t="shared" si="84"/>
        <v>9.8420572570645728</v>
      </c>
      <c r="G65" s="1">
        <f t="shared" si="40"/>
        <v>0.5</v>
      </c>
      <c r="H65" s="1">
        <f t="shared" si="41"/>
        <v>0.25</v>
      </c>
      <c r="I65" s="1">
        <f t="shared" si="91"/>
        <v>0.40641909465918036</v>
      </c>
      <c r="J65" s="1">
        <f t="shared" si="92"/>
        <v>0.20320954732959018</v>
      </c>
      <c r="K65" s="1">
        <f t="shared" si="42"/>
        <v>0.14533333333333334</v>
      </c>
      <c r="L65" s="1">
        <f t="shared" ca="1" si="43"/>
        <v>0.29771536736632581</v>
      </c>
      <c r="M65" s="1">
        <f t="shared" ca="1" si="93"/>
        <v>0.19543595061197924</v>
      </c>
      <c r="N65" s="1">
        <f ca="1">2*'Control-Roll'!W65/D65</f>
        <v>0.3477153673663258</v>
      </c>
      <c r="O65" s="1">
        <f>2*'Control-Roll'!X65/D65</f>
        <v>0.80000000000000016</v>
      </c>
      <c r="P65" s="1">
        <f t="shared" ca="1" si="94"/>
        <v>0.53485904720603983</v>
      </c>
      <c r="Q65" s="1">
        <f t="shared" si="95"/>
        <v>0</v>
      </c>
      <c r="R65" s="19">
        <f t="shared" si="27"/>
        <v>1.9397667876065612</v>
      </c>
      <c r="S65" s="19">
        <f t="shared" si="28"/>
        <v>7.6203580248596317E-2</v>
      </c>
      <c r="T65" s="19">
        <f t="shared" si="44"/>
        <v>0.25</v>
      </c>
      <c r="U65" s="1">
        <f t="shared" si="45"/>
        <v>1</v>
      </c>
      <c r="V65" s="1">
        <f t="shared" si="46"/>
        <v>1.1000000000000001</v>
      </c>
      <c r="W65" s="1"/>
      <c r="X65" s="1">
        <f t="shared" si="47"/>
        <v>1</v>
      </c>
      <c r="Y65" s="1">
        <f t="shared" si="48"/>
        <v>1</v>
      </c>
      <c r="Z65" s="1">
        <f t="shared" si="49"/>
        <v>0.59799999999999998</v>
      </c>
      <c r="AA65" s="1">
        <f t="shared" si="50"/>
        <v>0.64</v>
      </c>
      <c r="AB65" s="1">
        <f t="shared" si="29"/>
        <v>0.95988181135316342</v>
      </c>
      <c r="AC65" s="1">
        <f t="shared" si="30"/>
        <v>0.91444296298315586</v>
      </c>
      <c r="AD65" s="1">
        <f t="shared" si="31"/>
        <v>9.8420572570645728</v>
      </c>
      <c r="AF65" s="1">
        <f t="shared" si="51"/>
        <v>0</v>
      </c>
      <c r="AG65" s="1">
        <f t="shared" si="52"/>
        <v>0.65384615384615385</v>
      </c>
      <c r="AH65" s="1">
        <f t="shared" si="53"/>
        <v>0.19930167141940575</v>
      </c>
      <c r="AI65" s="1">
        <f t="shared" si="54"/>
        <v>1</v>
      </c>
      <c r="AJ65" s="1">
        <f t="shared" si="32"/>
        <v>9.8420572570645728</v>
      </c>
      <c r="AK65" s="1">
        <f t="shared" si="55"/>
        <v>0</v>
      </c>
      <c r="AL65" s="16">
        <f t="shared" si="56"/>
        <v>6.3400000000000003E-6</v>
      </c>
      <c r="AM65" s="16">
        <f t="shared" si="57"/>
        <v>2079515.0598781686</v>
      </c>
      <c r="AN65" s="1">
        <f t="shared" si="58"/>
        <v>1</v>
      </c>
      <c r="AP65" s="1">
        <f t="shared" si="96"/>
        <v>0.40641909465918036</v>
      </c>
      <c r="AQ65" s="1">
        <f t="shared" si="97"/>
        <v>0.20320954732959018</v>
      </c>
      <c r="AR65" s="1">
        <f t="shared" ca="1" si="98"/>
        <v>0.19543595061197924</v>
      </c>
      <c r="AS65" s="1">
        <f t="shared" ca="1" si="99"/>
        <v>0.53485904720603983</v>
      </c>
      <c r="AT65" s="19">
        <f t="shared" si="100"/>
        <v>0</v>
      </c>
      <c r="AV65" s="1">
        <f t="shared" si="101"/>
        <v>1.7320508075688772</v>
      </c>
      <c r="AW65" s="1">
        <f t="shared" si="102"/>
        <v>0.35667493164243419</v>
      </c>
      <c r="AX65" s="1">
        <f t="shared" si="103"/>
        <v>0.17833746582121709</v>
      </c>
      <c r="AY65" s="1">
        <f t="shared" si="104"/>
        <v>0.21800000000000003</v>
      </c>
      <c r="AZ65" s="1">
        <f t="shared" ca="1" si="105"/>
        <v>0.44657305104948875</v>
      </c>
      <c r="BA65" s="1">
        <f t="shared" ca="1" si="106"/>
        <v>0.17485902589830524</v>
      </c>
      <c r="BB65" s="1">
        <f t="shared" ca="1" si="107"/>
        <v>0.5215730510494887</v>
      </c>
      <c r="BC65" s="1">
        <f t="shared" si="108"/>
        <v>1.2000000000000002</v>
      </c>
      <c r="BD65" s="1">
        <f t="shared" ca="1" si="109"/>
        <v>0.45396395452606925</v>
      </c>
      <c r="BE65" s="19">
        <f t="shared" si="110"/>
        <v>0</v>
      </c>
      <c r="BF65" s="1"/>
      <c r="BG65" s="1">
        <f t="shared" ca="1" si="111"/>
        <v>0.29771536736632581</v>
      </c>
      <c r="BH65" s="1">
        <f t="shared" ca="1" si="112"/>
        <v>0.36972787161776299</v>
      </c>
      <c r="BI65" s="1">
        <f t="shared" ca="1" si="113"/>
        <v>0.1848639358088815</v>
      </c>
      <c r="BJ65" s="1">
        <f t="shared" ca="1" si="114"/>
        <v>0.18483345838872717</v>
      </c>
      <c r="BK65" s="61">
        <f t="shared" ca="1" si="34"/>
        <v>0.13036694450762062</v>
      </c>
      <c r="BL65" s="19">
        <f t="shared" ca="1" si="115"/>
        <v>1.7647622647381407</v>
      </c>
      <c r="BM65" s="16"/>
      <c r="BN65" s="1">
        <f t="shared" si="59"/>
        <v>0.95988181135316342</v>
      </c>
      <c r="BO65" s="1">
        <f t="shared" si="116"/>
        <v>0.7607453455572103</v>
      </c>
      <c r="BP65" s="1">
        <f t="shared" si="117"/>
        <v>0.52746115494271972</v>
      </c>
      <c r="BQ65" s="1">
        <f t="shared" si="118"/>
        <v>0.9086143263613351</v>
      </c>
      <c r="BR65" s="1">
        <f ca="1">1/(PI()*F65*(0.38-R65/3000+R65^2/15000)*'Aerodynamics-Flight'!BV65+1/((1+0.03*('Geometry-Fuselage'!D65/D65)+2*('Geometry-Fuselage'!D65/D65)^2)*1))</f>
        <v>0.66056234306192652</v>
      </c>
      <c r="BS65" s="1">
        <f t="shared" ca="1" si="35"/>
        <v>0.77664067166015727</v>
      </c>
      <c r="CC65" s="19">
        <f t="shared" ca="1" si="119"/>
        <v>0.79771536736632576</v>
      </c>
      <c r="CD65" s="19">
        <f t="shared" ca="1" si="60"/>
        <v>0.29835017552560117</v>
      </c>
      <c r="CE65" s="19">
        <f t="shared" ca="1" si="61"/>
        <v>7.4587543881400292E-2</v>
      </c>
      <c r="CF65" s="19">
        <f t="shared" ca="1" si="62"/>
        <v>-0.22376263164420088</v>
      </c>
      <c r="CG65" s="19">
        <f t="shared" ca="1" si="63"/>
        <v>0</v>
      </c>
      <c r="CL65" s="19">
        <f t="shared" ca="1" si="64"/>
        <v>0.29835017552560117</v>
      </c>
      <c r="CM65" s="1">
        <f t="shared" ca="1" si="65"/>
        <v>7.4587543881400292E-2</v>
      </c>
      <c r="CN65" s="19">
        <f t="shared" ca="1" si="85"/>
        <v>-0.22376263164420088</v>
      </c>
      <c r="CO65" s="1">
        <f t="shared" ca="1" si="66"/>
        <v>7.4587543881400292E-2</v>
      </c>
      <c r="CP65" s="1">
        <f t="shared" ca="1" si="67"/>
        <v>-0.22376263164420088</v>
      </c>
      <c r="CQ65" s="1">
        <f t="shared" ca="1" si="86"/>
        <v>0</v>
      </c>
      <c r="CR65" s="9"/>
      <c r="CS65" s="19">
        <f t="shared" ca="1" si="68"/>
        <v>0.31659464239533069</v>
      </c>
      <c r="CT65" s="1">
        <f t="shared" ca="1" si="69"/>
        <v>7.9148660598832674E-2</v>
      </c>
      <c r="CU65" s="19">
        <f t="shared" ca="1" si="87"/>
        <v>-0.23744598179649801</v>
      </c>
      <c r="CV65" s="1">
        <f t="shared" ca="1" si="70"/>
        <v>7.9148660598832674E-2</v>
      </c>
      <c r="CW65" s="1">
        <f t="shared" ca="1" si="71"/>
        <v>-0.23744598179649801</v>
      </c>
      <c r="CX65" s="1">
        <f t="shared" ca="1" si="88"/>
        <v>0</v>
      </c>
      <c r="CY65" s="18"/>
      <c r="CZ65" s="19">
        <f t="shared" ca="1" si="72"/>
        <v>0.30810655968146916</v>
      </c>
      <c r="DA65" s="1">
        <f t="shared" ca="1" si="73"/>
        <v>7.702663992036729E-2</v>
      </c>
      <c r="DB65" s="19">
        <f t="shared" ca="1" si="89"/>
        <v>-0.23107991976110187</v>
      </c>
      <c r="DC65" s="1">
        <f t="shared" ca="1" si="74"/>
        <v>7.702663992036729E-2</v>
      </c>
      <c r="DD65" s="1">
        <f t="shared" ca="1" si="75"/>
        <v>-0.23107991976110187</v>
      </c>
      <c r="DE65" s="1">
        <f t="shared" ca="1" si="90"/>
        <v>0</v>
      </c>
    </row>
    <row r="66" spans="3:109" x14ac:dyDescent="0.25">
      <c r="C66" s="1">
        <f t="shared" si="36"/>
        <v>0.30481432099438527</v>
      </c>
      <c r="D66" s="1">
        <f t="shared" si="37"/>
        <v>3</v>
      </c>
      <c r="E66" s="1">
        <f t="shared" si="83"/>
        <v>0.91444296298315586</v>
      </c>
      <c r="F66" s="1">
        <f t="shared" si="84"/>
        <v>9.8420572570645728</v>
      </c>
      <c r="G66" s="1">
        <f t="shared" si="40"/>
        <v>0.5</v>
      </c>
      <c r="H66" s="1">
        <f t="shared" si="41"/>
        <v>0.25</v>
      </c>
      <c r="I66" s="1">
        <f t="shared" si="91"/>
        <v>0.40641909465918036</v>
      </c>
      <c r="J66" s="1">
        <f t="shared" si="92"/>
        <v>0.20320954732959018</v>
      </c>
      <c r="K66" s="1">
        <f t="shared" si="42"/>
        <v>0.14533333333333334</v>
      </c>
      <c r="L66" s="1">
        <f t="shared" ca="1" si="43"/>
        <v>0.29771536736632581</v>
      </c>
      <c r="M66" s="1">
        <f t="shared" ca="1" si="93"/>
        <v>0.19543595061197924</v>
      </c>
      <c r="N66" s="1">
        <f ca="1">2*'Control-Roll'!W66/D66</f>
        <v>0.3477153673663258</v>
      </c>
      <c r="O66" s="1">
        <f>2*'Control-Roll'!X66/D66</f>
        <v>0.80000000000000016</v>
      </c>
      <c r="P66" s="1">
        <f t="shared" ca="1" si="94"/>
        <v>0.53485904720603983</v>
      </c>
      <c r="Q66" s="1">
        <f t="shared" si="95"/>
        <v>0</v>
      </c>
      <c r="R66" s="19">
        <f t="shared" si="27"/>
        <v>1.9397667876065612</v>
      </c>
      <c r="S66" s="19">
        <f t="shared" si="28"/>
        <v>7.6203580248596317E-2</v>
      </c>
      <c r="T66" s="19">
        <f t="shared" si="44"/>
        <v>0.25</v>
      </c>
      <c r="U66" s="1">
        <f t="shared" si="45"/>
        <v>1</v>
      </c>
      <c r="V66" s="1">
        <f t="shared" si="46"/>
        <v>1.1000000000000001</v>
      </c>
      <c r="W66" s="1"/>
      <c r="X66" s="1">
        <f t="shared" si="47"/>
        <v>1</v>
      </c>
      <c r="Y66" s="1">
        <f t="shared" si="48"/>
        <v>1</v>
      </c>
      <c r="Z66" s="1">
        <f t="shared" si="49"/>
        <v>0.59799999999999998</v>
      </c>
      <c r="AA66" s="1">
        <f t="shared" si="50"/>
        <v>0.64</v>
      </c>
      <c r="AB66" s="1">
        <f t="shared" si="29"/>
        <v>0.95988181135316342</v>
      </c>
      <c r="AC66" s="1">
        <f t="shared" si="30"/>
        <v>0.91444296298315586</v>
      </c>
      <c r="AD66" s="1">
        <f t="shared" si="31"/>
        <v>9.8420572570645728</v>
      </c>
      <c r="AF66" s="1">
        <f t="shared" si="51"/>
        <v>0</v>
      </c>
      <c r="AG66" s="1">
        <f t="shared" si="52"/>
        <v>0.65384615384615385</v>
      </c>
      <c r="AH66" s="1">
        <f t="shared" si="53"/>
        <v>0.19930167141940575</v>
      </c>
      <c r="AI66" s="1">
        <f t="shared" si="54"/>
        <v>1</v>
      </c>
      <c r="AJ66" s="1">
        <f t="shared" si="32"/>
        <v>9.8420572570645728</v>
      </c>
      <c r="AK66" s="1">
        <f t="shared" si="55"/>
        <v>0</v>
      </c>
      <c r="AL66" s="16">
        <f t="shared" si="56"/>
        <v>6.3400000000000003E-6</v>
      </c>
      <c r="AM66" s="16">
        <f t="shared" si="57"/>
        <v>2079515.0598781686</v>
      </c>
      <c r="AN66" s="1">
        <f t="shared" si="58"/>
        <v>1</v>
      </c>
      <c r="AP66" s="1">
        <f t="shared" si="96"/>
        <v>0.40641909465918036</v>
      </c>
      <c r="AQ66" s="1">
        <f t="shared" si="97"/>
        <v>0.20320954732959018</v>
      </c>
      <c r="AR66" s="1">
        <f t="shared" ca="1" si="98"/>
        <v>0.19543595061197924</v>
      </c>
      <c r="AS66" s="1">
        <f t="shared" ca="1" si="99"/>
        <v>0.53485904720603983</v>
      </c>
      <c r="AT66" s="19">
        <f t="shared" si="100"/>
        <v>0</v>
      </c>
      <c r="AV66" s="1">
        <f t="shared" si="101"/>
        <v>1.7320508075688772</v>
      </c>
      <c r="AW66" s="1">
        <f t="shared" si="102"/>
        <v>0.35667493164243419</v>
      </c>
      <c r="AX66" s="1">
        <f t="shared" si="103"/>
        <v>0.17833746582121709</v>
      </c>
      <c r="AY66" s="1">
        <f t="shared" si="104"/>
        <v>0.21800000000000003</v>
      </c>
      <c r="AZ66" s="1">
        <f t="shared" ca="1" si="105"/>
        <v>0.44657305104948875</v>
      </c>
      <c r="BA66" s="1">
        <f t="shared" ca="1" si="106"/>
        <v>0.17485902589830524</v>
      </c>
      <c r="BB66" s="1">
        <f t="shared" ca="1" si="107"/>
        <v>0.5215730510494887</v>
      </c>
      <c r="BC66" s="1">
        <f t="shared" si="108"/>
        <v>1.2000000000000002</v>
      </c>
      <c r="BD66" s="1">
        <f t="shared" ca="1" si="109"/>
        <v>0.45396395452606925</v>
      </c>
      <c r="BE66" s="19">
        <f t="shared" si="110"/>
        <v>0</v>
      </c>
      <c r="BF66" s="1"/>
      <c r="BG66" s="1">
        <f t="shared" ca="1" si="111"/>
        <v>0.29771536736632581</v>
      </c>
      <c r="BH66" s="1">
        <f t="shared" ca="1" si="112"/>
        <v>0.36972787161776299</v>
      </c>
      <c r="BI66" s="1">
        <f t="shared" ca="1" si="113"/>
        <v>0.1848639358088815</v>
      </c>
      <c r="BJ66" s="1">
        <f t="shared" ca="1" si="114"/>
        <v>0.18483345838872717</v>
      </c>
      <c r="BK66" s="61">
        <f t="shared" ca="1" si="34"/>
        <v>0.13036694450762062</v>
      </c>
      <c r="BL66" s="19">
        <f t="shared" ca="1" si="115"/>
        <v>1.7647622647381407</v>
      </c>
      <c r="BM66" s="16"/>
      <c r="BN66" s="1">
        <f t="shared" si="59"/>
        <v>0.95988181135316342</v>
      </c>
      <c r="BO66" s="1">
        <f t="shared" si="116"/>
        <v>0.7607453455572103</v>
      </c>
      <c r="BP66" s="1">
        <f t="shared" si="117"/>
        <v>0.52746115494271972</v>
      </c>
      <c r="BQ66" s="1">
        <f t="shared" si="118"/>
        <v>0.9086143263613351</v>
      </c>
      <c r="BR66" s="1">
        <f ca="1">1/(PI()*F66*(0.38-R66/3000+R66^2/15000)*'Aerodynamics-Flight'!BV66+1/((1+0.03*('Geometry-Fuselage'!D66/D66)+2*('Geometry-Fuselage'!D66/D66)^2)*1))</f>
        <v>0.66777395267847772</v>
      </c>
      <c r="BS66" s="1">
        <f t="shared" ca="1" si="35"/>
        <v>0.77904454153234104</v>
      </c>
      <c r="CC66" s="19">
        <f t="shared" ca="1" si="119"/>
        <v>0.84787855541158819</v>
      </c>
      <c r="CD66" s="19">
        <f t="shared" ca="1" si="60"/>
        <v>0.29155441636874324</v>
      </c>
      <c r="CE66" s="19">
        <f t="shared" ca="1" si="61"/>
        <v>7.288860409218581E-2</v>
      </c>
      <c r="CF66" s="19">
        <f t="shared" ca="1" si="62"/>
        <v>-0.21866581227655743</v>
      </c>
      <c r="CG66" s="19">
        <f t="shared" ca="1" si="63"/>
        <v>0</v>
      </c>
      <c r="CL66" s="19">
        <f t="shared" ca="1" si="64"/>
        <v>0.29155441636874324</v>
      </c>
      <c r="CM66" s="1">
        <f t="shared" ca="1" si="65"/>
        <v>7.288860409218581E-2</v>
      </c>
      <c r="CN66" s="19">
        <f t="shared" ca="1" si="85"/>
        <v>-0.21866581227655743</v>
      </c>
      <c r="CO66" s="1">
        <f t="shared" ca="1" si="66"/>
        <v>7.288860409218581E-2</v>
      </c>
      <c r="CP66" s="1">
        <f t="shared" ca="1" si="67"/>
        <v>-0.21866581227655743</v>
      </c>
      <c r="CQ66" s="1">
        <f t="shared" ca="1" si="86"/>
        <v>0</v>
      </c>
      <c r="CR66" s="9"/>
      <c r="CS66" s="19">
        <f t="shared" ca="1" si="68"/>
        <v>0.31101712873367343</v>
      </c>
      <c r="CT66" s="1">
        <f t="shared" ca="1" si="69"/>
        <v>7.7754282183418358E-2</v>
      </c>
      <c r="CU66" s="19">
        <f t="shared" ca="1" si="87"/>
        <v>-0.23326284655025509</v>
      </c>
      <c r="CV66" s="1">
        <f t="shared" ca="1" si="70"/>
        <v>7.7754282183418358E-2</v>
      </c>
      <c r="CW66" s="1">
        <f t="shared" ca="1" si="71"/>
        <v>-0.23326284655025509</v>
      </c>
      <c r="CX66" s="1">
        <f t="shared" ca="1" si="88"/>
        <v>0</v>
      </c>
      <c r="CY66" s="18"/>
      <c r="CZ66" s="19">
        <f t="shared" ca="1" si="72"/>
        <v>0.29930351511914149</v>
      </c>
      <c r="DA66" s="1">
        <f t="shared" ca="1" si="73"/>
        <v>7.4825878779785374E-2</v>
      </c>
      <c r="DB66" s="19">
        <f t="shared" ca="1" si="89"/>
        <v>-0.22447763633935613</v>
      </c>
      <c r="DC66" s="1">
        <f t="shared" ca="1" si="74"/>
        <v>7.4825878779785374E-2</v>
      </c>
      <c r="DD66" s="1">
        <f t="shared" ca="1" si="75"/>
        <v>-0.22447763633935613</v>
      </c>
      <c r="DE66" s="1">
        <f t="shared" ca="1" si="90"/>
        <v>0</v>
      </c>
    </row>
    <row r="67" spans="3:109" x14ac:dyDescent="0.25">
      <c r="C67" s="1">
        <f t="shared" si="36"/>
        <v>0.30481432099438527</v>
      </c>
      <c r="D67" s="1">
        <f t="shared" si="37"/>
        <v>3</v>
      </c>
      <c r="E67" s="1">
        <f t="shared" si="83"/>
        <v>0.91444296298315586</v>
      </c>
      <c r="F67" s="1">
        <f t="shared" si="84"/>
        <v>9.8420572570645728</v>
      </c>
      <c r="G67" s="1">
        <f t="shared" si="40"/>
        <v>0.5</v>
      </c>
      <c r="H67" s="1">
        <f t="shared" si="41"/>
        <v>0.25</v>
      </c>
      <c r="I67" s="1">
        <f t="shared" si="91"/>
        <v>0.40641909465918036</v>
      </c>
      <c r="J67" s="1">
        <f t="shared" si="92"/>
        <v>0.20320954732959018</v>
      </c>
      <c r="K67" s="1">
        <f t="shared" si="42"/>
        <v>0.14533333333333334</v>
      </c>
      <c r="L67" s="1">
        <f t="shared" ca="1" si="43"/>
        <v>0.29771536736632581</v>
      </c>
      <c r="M67" s="1">
        <f t="shared" ca="1" si="93"/>
        <v>0.19543595061197924</v>
      </c>
      <c r="N67" s="1">
        <f ca="1">2*'Control-Roll'!W67/D67</f>
        <v>0.3477153673663258</v>
      </c>
      <c r="O67" s="1">
        <f>2*'Control-Roll'!X67/D67</f>
        <v>0.80000000000000016</v>
      </c>
      <c r="P67" s="1">
        <f t="shared" ca="1" si="94"/>
        <v>0.53485904720603983</v>
      </c>
      <c r="Q67" s="1">
        <f t="shared" si="95"/>
        <v>0</v>
      </c>
      <c r="R67" s="19">
        <f t="shared" si="27"/>
        <v>1.9397667876065612</v>
      </c>
      <c r="S67" s="19">
        <f t="shared" si="28"/>
        <v>7.6203580248596317E-2</v>
      </c>
      <c r="T67" s="19">
        <f t="shared" si="44"/>
        <v>0.25</v>
      </c>
      <c r="U67" s="1">
        <f t="shared" si="45"/>
        <v>1</v>
      </c>
      <c r="V67" s="1">
        <f t="shared" si="46"/>
        <v>1.1000000000000001</v>
      </c>
      <c r="W67" s="1"/>
      <c r="X67" s="1">
        <f t="shared" si="47"/>
        <v>1</v>
      </c>
      <c r="Y67" s="1">
        <f t="shared" si="48"/>
        <v>1</v>
      </c>
      <c r="Z67" s="1">
        <f t="shared" si="49"/>
        <v>0.59799999999999998</v>
      </c>
      <c r="AA67" s="1">
        <f t="shared" si="50"/>
        <v>0.64</v>
      </c>
      <c r="AB67" s="1">
        <f t="shared" si="29"/>
        <v>0.95988181135316342</v>
      </c>
      <c r="AC67" s="1">
        <f t="shared" si="30"/>
        <v>0.91444296298315586</v>
      </c>
      <c r="AD67" s="1">
        <f t="shared" si="31"/>
        <v>9.8420572570645728</v>
      </c>
      <c r="AF67" s="1">
        <f t="shared" si="51"/>
        <v>0</v>
      </c>
      <c r="AG67" s="1">
        <f t="shared" si="52"/>
        <v>0.65384615384615385</v>
      </c>
      <c r="AH67" s="1">
        <f t="shared" si="53"/>
        <v>0.19930167141940575</v>
      </c>
      <c r="AI67" s="1">
        <f t="shared" si="54"/>
        <v>1</v>
      </c>
      <c r="AJ67" s="1">
        <f t="shared" si="32"/>
        <v>9.8420572570645728</v>
      </c>
      <c r="AK67" s="1">
        <f t="shared" si="55"/>
        <v>0</v>
      </c>
      <c r="AL67" s="16">
        <f t="shared" si="56"/>
        <v>6.3400000000000003E-6</v>
      </c>
      <c r="AM67" s="16">
        <f t="shared" si="57"/>
        <v>2079515.0598781686</v>
      </c>
      <c r="AN67" s="1">
        <f t="shared" si="58"/>
        <v>1</v>
      </c>
      <c r="AP67" s="1">
        <f t="shared" si="96"/>
        <v>0.40641909465918036</v>
      </c>
      <c r="AQ67" s="1">
        <f t="shared" si="97"/>
        <v>0.20320954732959018</v>
      </c>
      <c r="AR67" s="1">
        <f t="shared" ca="1" si="98"/>
        <v>0.19543595061197924</v>
      </c>
      <c r="AS67" s="1">
        <f t="shared" ca="1" si="99"/>
        <v>0.53485904720603983</v>
      </c>
      <c r="AT67" s="19">
        <f t="shared" si="100"/>
        <v>0</v>
      </c>
      <c r="AV67" s="1">
        <f t="shared" si="101"/>
        <v>1.7320508075688772</v>
      </c>
      <c r="AW67" s="1">
        <f t="shared" si="102"/>
        <v>0.35667493164243419</v>
      </c>
      <c r="AX67" s="1">
        <f t="shared" si="103"/>
        <v>0.17833746582121709</v>
      </c>
      <c r="AY67" s="1">
        <f t="shared" si="104"/>
        <v>0.21800000000000003</v>
      </c>
      <c r="AZ67" s="1">
        <f t="shared" ca="1" si="105"/>
        <v>0.44657305104948875</v>
      </c>
      <c r="BA67" s="1">
        <f t="shared" ca="1" si="106"/>
        <v>0.17485902589830524</v>
      </c>
      <c r="BB67" s="1">
        <f t="shared" ca="1" si="107"/>
        <v>0.5215730510494887</v>
      </c>
      <c r="BC67" s="1">
        <f t="shared" si="108"/>
        <v>1.2000000000000002</v>
      </c>
      <c r="BD67" s="1">
        <f t="shared" ca="1" si="109"/>
        <v>0.45396395452606925</v>
      </c>
      <c r="BE67" s="19">
        <f t="shared" si="110"/>
        <v>0</v>
      </c>
      <c r="BF67" s="1"/>
      <c r="BG67" s="1">
        <f t="shared" ca="1" si="111"/>
        <v>0.29771536736632581</v>
      </c>
      <c r="BH67" s="1">
        <f t="shared" ca="1" si="112"/>
        <v>0.36972787161776299</v>
      </c>
      <c r="BI67" s="1">
        <f t="shared" ca="1" si="113"/>
        <v>0.1848639358088815</v>
      </c>
      <c r="BJ67" s="1">
        <f t="shared" ca="1" si="114"/>
        <v>0.18483345838872717</v>
      </c>
      <c r="BK67" s="61">
        <f t="shared" ca="1" si="34"/>
        <v>0.13036694450762062</v>
      </c>
      <c r="BL67" s="19">
        <f t="shared" ca="1" si="115"/>
        <v>1.7647622647381407</v>
      </c>
      <c r="BM67" s="16"/>
      <c r="BN67" s="1">
        <f t="shared" si="59"/>
        <v>0.95988181135316342</v>
      </c>
      <c r="BO67" s="1">
        <f t="shared" si="116"/>
        <v>0.7607453455572103</v>
      </c>
      <c r="BP67" s="1">
        <f t="shared" si="117"/>
        <v>0.52746115494271972</v>
      </c>
      <c r="BQ67" s="1">
        <f t="shared" si="118"/>
        <v>0.9086143263613351</v>
      </c>
      <c r="BR67" s="1">
        <f ca="1">1/(PI()*F67*(0.38-R67/3000+R67^2/15000)*'Aerodynamics-Flight'!BV67+1/((1+0.03*('Geometry-Fuselage'!D67/D67)+2*('Geometry-Fuselage'!D67/D67)^2)*1))</f>
        <v>0.67425493231592293</v>
      </c>
      <c r="BS67" s="1">
        <f t="shared" ca="1" si="35"/>
        <v>0.78120486807815614</v>
      </c>
      <c r="CC67" s="19">
        <f t="shared" ca="1" si="119"/>
        <v>0.89804174345685062</v>
      </c>
      <c r="CD67" s="19">
        <f t="shared" ca="1" si="60"/>
        <v>0.28475865721188531</v>
      </c>
      <c r="CE67" s="19">
        <f t="shared" ca="1" si="61"/>
        <v>7.1189664302971328E-2</v>
      </c>
      <c r="CF67" s="19">
        <f t="shared" ca="1" si="62"/>
        <v>-0.21356899290891398</v>
      </c>
      <c r="CG67" s="19">
        <f t="shared" ca="1" si="63"/>
        <v>0</v>
      </c>
      <c r="CL67" s="19">
        <f t="shared" ca="1" si="64"/>
        <v>0.28475865721188531</v>
      </c>
      <c r="CM67" s="1">
        <f t="shared" ca="1" si="65"/>
        <v>7.1189664302971328E-2</v>
      </c>
      <c r="CN67" s="19">
        <f t="shared" ca="1" si="85"/>
        <v>-0.21356899290891398</v>
      </c>
      <c r="CO67" s="1">
        <f t="shared" ca="1" si="66"/>
        <v>7.1189664302971328E-2</v>
      </c>
      <c r="CP67" s="1">
        <f t="shared" ca="1" si="67"/>
        <v>-0.21356899290891398</v>
      </c>
      <c r="CQ67" s="1">
        <f t="shared" ca="1" si="86"/>
        <v>0</v>
      </c>
      <c r="CR67" s="9"/>
      <c r="CS67" s="19">
        <f t="shared" ca="1" si="68"/>
        <v>0.30498807602114492</v>
      </c>
      <c r="CT67" s="1">
        <f t="shared" ca="1" si="69"/>
        <v>7.6247019005286229E-2</v>
      </c>
      <c r="CU67" s="19">
        <f t="shared" ca="1" si="87"/>
        <v>-0.22874105701585867</v>
      </c>
      <c r="CV67" s="1">
        <f t="shared" ca="1" si="70"/>
        <v>7.6247019005286229E-2</v>
      </c>
      <c r="CW67" s="1">
        <f t="shared" ca="1" si="71"/>
        <v>-0.22874105701585867</v>
      </c>
      <c r="CX67" s="1">
        <f t="shared" ca="1" si="88"/>
        <v>0</v>
      </c>
      <c r="CY67" s="18"/>
      <c r="CZ67" s="19">
        <f t="shared" ca="1" si="72"/>
        <v>0.29050047055681383</v>
      </c>
      <c r="DA67" s="1">
        <f t="shared" ca="1" si="73"/>
        <v>7.2625117639203457E-2</v>
      </c>
      <c r="DB67" s="19">
        <f t="shared" ca="1" si="89"/>
        <v>-0.21787535291761037</v>
      </c>
      <c r="DC67" s="1">
        <f t="shared" ca="1" si="74"/>
        <v>7.2625117639203457E-2</v>
      </c>
      <c r="DD67" s="1">
        <f t="shared" ca="1" si="75"/>
        <v>-0.21787535291761037</v>
      </c>
      <c r="DE67" s="1">
        <f t="shared" ca="1" si="90"/>
        <v>0</v>
      </c>
    </row>
    <row r="68" spans="3:109" x14ac:dyDescent="0.25">
      <c r="C68" s="1">
        <f t="shared" si="36"/>
        <v>0.30481432099438527</v>
      </c>
      <c r="D68" s="1">
        <f t="shared" si="37"/>
        <v>3</v>
      </c>
      <c r="E68" s="1">
        <f t="shared" si="83"/>
        <v>0.91444296298315586</v>
      </c>
      <c r="F68" s="1">
        <f t="shared" si="84"/>
        <v>9.8420572570645728</v>
      </c>
      <c r="G68" s="1">
        <f t="shared" si="40"/>
        <v>0.5</v>
      </c>
      <c r="H68" s="1">
        <f t="shared" si="41"/>
        <v>0.25</v>
      </c>
      <c r="I68" s="1">
        <f t="shared" si="91"/>
        <v>0.40641909465918036</v>
      </c>
      <c r="J68" s="1">
        <f t="shared" si="92"/>
        <v>0.20320954732959018</v>
      </c>
      <c r="K68" s="1">
        <f t="shared" si="42"/>
        <v>0.14533333333333334</v>
      </c>
      <c r="L68" s="1">
        <f t="shared" ca="1" si="43"/>
        <v>0.29771536736632581</v>
      </c>
      <c r="M68" s="1">
        <f t="shared" ca="1" si="93"/>
        <v>0.19543595061197924</v>
      </c>
      <c r="N68" s="1">
        <f ca="1">2*'Control-Roll'!W68/D68</f>
        <v>0.3477153673663258</v>
      </c>
      <c r="O68" s="1">
        <f>2*'Control-Roll'!X68/D68</f>
        <v>0.80000000000000016</v>
      </c>
      <c r="P68" s="1">
        <f t="shared" ca="1" si="94"/>
        <v>0.53485904720603983</v>
      </c>
      <c r="Q68" s="1">
        <f t="shared" si="95"/>
        <v>0</v>
      </c>
      <c r="R68" s="19">
        <f t="shared" si="27"/>
        <v>1.9397667876065612</v>
      </c>
      <c r="S68" s="19">
        <f t="shared" si="28"/>
        <v>7.6203580248596317E-2</v>
      </c>
      <c r="T68" s="19">
        <f t="shared" si="44"/>
        <v>0.25</v>
      </c>
      <c r="U68" s="1">
        <f t="shared" si="45"/>
        <v>1</v>
      </c>
      <c r="V68" s="1">
        <f t="shared" si="46"/>
        <v>1.1000000000000001</v>
      </c>
      <c r="W68" s="1"/>
      <c r="X68" s="1">
        <f t="shared" si="47"/>
        <v>1</v>
      </c>
      <c r="Y68" s="1">
        <f t="shared" si="48"/>
        <v>1</v>
      </c>
      <c r="Z68" s="1">
        <f t="shared" si="49"/>
        <v>0.59799999999999998</v>
      </c>
      <c r="AA68" s="1">
        <f t="shared" si="50"/>
        <v>0.64</v>
      </c>
      <c r="AB68" s="1">
        <f t="shared" si="29"/>
        <v>0.95988181135316342</v>
      </c>
      <c r="AC68" s="1">
        <f t="shared" si="30"/>
        <v>0.91444296298315586</v>
      </c>
      <c r="AD68" s="1">
        <f t="shared" si="31"/>
        <v>9.8420572570645728</v>
      </c>
      <c r="AF68" s="1">
        <f t="shared" si="51"/>
        <v>0</v>
      </c>
      <c r="AG68" s="1">
        <f t="shared" si="52"/>
        <v>0.65384615384615385</v>
      </c>
      <c r="AH68" s="1">
        <f t="shared" si="53"/>
        <v>0.19930167141940575</v>
      </c>
      <c r="AI68" s="1">
        <f t="shared" si="54"/>
        <v>1</v>
      </c>
      <c r="AJ68" s="1">
        <f t="shared" si="32"/>
        <v>9.8420572570645728</v>
      </c>
      <c r="AK68" s="1">
        <f t="shared" si="55"/>
        <v>0</v>
      </c>
      <c r="AL68" s="16">
        <f t="shared" si="56"/>
        <v>6.3400000000000003E-6</v>
      </c>
      <c r="AM68" s="16">
        <f t="shared" si="57"/>
        <v>2079515.0598781686</v>
      </c>
      <c r="AN68" s="1">
        <f t="shared" si="58"/>
        <v>1</v>
      </c>
      <c r="AP68" s="1">
        <f t="shared" si="96"/>
        <v>0.40641909465918036</v>
      </c>
      <c r="AQ68" s="1">
        <f t="shared" si="97"/>
        <v>0.20320954732959018</v>
      </c>
      <c r="AR68" s="1">
        <f t="shared" ca="1" si="98"/>
        <v>0.19543595061197924</v>
      </c>
      <c r="AS68" s="1">
        <f t="shared" ca="1" si="99"/>
        <v>0.53485904720603983</v>
      </c>
      <c r="AT68" s="19">
        <f t="shared" si="100"/>
        <v>0</v>
      </c>
      <c r="AV68" s="1">
        <f t="shared" si="101"/>
        <v>1.7320508075688772</v>
      </c>
      <c r="AW68" s="1">
        <f t="shared" si="102"/>
        <v>0.35667493164243419</v>
      </c>
      <c r="AX68" s="1">
        <f t="shared" si="103"/>
        <v>0.17833746582121709</v>
      </c>
      <c r="AY68" s="1">
        <f t="shared" si="104"/>
        <v>0.21800000000000003</v>
      </c>
      <c r="AZ68" s="1">
        <f t="shared" ca="1" si="105"/>
        <v>0.44657305104948875</v>
      </c>
      <c r="BA68" s="1">
        <f t="shared" ca="1" si="106"/>
        <v>0.17485902589830524</v>
      </c>
      <c r="BB68" s="1">
        <f t="shared" ca="1" si="107"/>
        <v>0.5215730510494887</v>
      </c>
      <c r="BC68" s="1">
        <f t="shared" si="108"/>
        <v>1.2000000000000002</v>
      </c>
      <c r="BD68" s="1">
        <f t="shared" ca="1" si="109"/>
        <v>0.45396395452606925</v>
      </c>
      <c r="BE68" s="19">
        <f t="shared" si="110"/>
        <v>0</v>
      </c>
      <c r="BF68" s="1"/>
      <c r="BG68" s="1">
        <f t="shared" ca="1" si="111"/>
        <v>0.29771536736632581</v>
      </c>
      <c r="BH68" s="1">
        <f t="shared" ca="1" si="112"/>
        <v>0.36972787161776299</v>
      </c>
      <c r="BI68" s="1">
        <f t="shared" ca="1" si="113"/>
        <v>0.1848639358088815</v>
      </c>
      <c r="BJ68" s="1">
        <f t="shared" ca="1" si="114"/>
        <v>0.18483345838872717</v>
      </c>
      <c r="BK68" s="61">
        <f t="shared" ca="1" si="34"/>
        <v>0.13036694450762062</v>
      </c>
      <c r="BL68" s="19">
        <f t="shared" ca="1" si="115"/>
        <v>1.7647622647381407</v>
      </c>
      <c r="BM68" s="16"/>
      <c r="BN68" s="1">
        <f t="shared" si="59"/>
        <v>0.95988181135316342</v>
      </c>
      <c r="BO68" s="1">
        <f t="shared" si="116"/>
        <v>0.7607453455572103</v>
      </c>
      <c r="BP68" s="1">
        <f t="shared" si="117"/>
        <v>0.52746115494271972</v>
      </c>
      <c r="BQ68" s="1">
        <f t="shared" si="118"/>
        <v>0.9086143263613351</v>
      </c>
      <c r="BR68" s="1">
        <f ca="1">1/(PI()*F68*(0.38-R68/3000+R68^2/15000)*'Aerodynamics-Flight'!BV68+1/((1+0.03*('Geometry-Fuselage'!D68/D68)+2*('Geometry-Fuselage'!D68/D68)^2)*1))</f>
        <v>0.67986596745890593</v>
      </c>
      <c r="BS68" s="1">
        <f t="shared" ca="1" si="35"/>
        <v>0.78307521312581707</v>
      </c>
      <c r="CC68" s="19">
        <f t="shared" ca="1" si="119"/>
        <v>0.94820493150211305</v>
      </c>
      <c r="CD68" s="19">
        <f t="shared" ca="1" si="60"/>
        <v>0.27796289805502744</v>
      </c>
      <c r="CE68" s="19">
        <f t="shared" ca="1" si="61"/>
        <v>6.949072451375686E-2</v>
      </c>
      <c r="CF68" s="19">
        <f t="shared" ca="1" si="62"/>
        <v>-0.20847217354127057</v>
      </c>
      <c r="CG68" s="19">
        <f t="shared" ca="1" si="63"/>
        <v>0</v>
      </c>
      <c r="CL68" s="19">
        <f t="shared" ca="1" si="64"/>
        <v>0.27796289805502744</v>
      </c>
      <c r="CM68" s="1">
        <f t="shared" ca="1" si="65"/>
        <v>6.949072451375686E-2</v>
      </c>
      <c r="CN68" s="19">
        <f t="shared" ca="1" si="85"/>
        <v>-0.20847217354127057</v>
      </c>
      <c r="CO68" s="1">
        <f t="shared" ca="1" si="66"/>
        <v>6.949072451375686E-2</v>
      </c>
      <c r="CP68" s="1">
        <f t="shared" ca="1" si="67"/>
        <v>-0.20847217354127057</v>
      </c>
      <c r="CQ68" s="1">
        <f t="shared" ca="1" si="86"/>
        <v>0</v>
      </c>
      <c r="CR68" s="9"/>
      <c r="CS68" s="19">
        <f t="shared" ca="1" si="68"/>
        <v>0.29848012336075447</v>
      </c>
      <c r="CT68" s="1">
        <f t="shared" ca="1" si="69"/>
        <v>7.4620030840188617E-2</v>
      </c>
      <c r="CU68" s="19">
        <f t="shared" ca="1" si="87"/>
        <v>-0.22386009252056585</v>
      </c>
      <c r="CV68" s="1">
        <f t="shared" ca="1" si="70"/>
        <v>7.4620030840188617E-2</v>
      </c>
      <c r="CW68" s="1">
        <f t="shared" ca="1" si="71"/>
        <v>-0.22386009252056585</v>
      </c>
      <c r="CX68" s="1">
        <f t="shared" ca="1" si="88"/>
        <v>0</v>
      </c>
      <c r="CY68" s="18"/>
      <c r="CZ68" s="19">
        <f t="shared" ca="1" si="72"/>
        <v>0.28169742599448611</v>
      </c>
      <c r="DA68" s="1">
        <f t="shared" ca="1" si="73"/>
        <v>7.0424356498621526E-2</v>
      </c>
      <c r="DB68" s="19">
        <f t="shared" ca="1" si="89"/>
        <v>-0.21127306949586458</v>
      </c>
      <c r="DC68" s="1">
        <f t="shared" ca="1" si="74"/>
        <v>7.0424356498621526E-2</v>
      </c>
      <c r="DD68" s="1">
        <f t="shared" ca="1" si="75"/>
        <v>-0.21127306949586458</v>
      </c>
      <c r="DE68" s="1">
        <f t="shared" ca="1" si="90"/>
        <v>0</v>
      </c>
    </row>
    <row r="69" spans="3:109" x14ac:dyDescent="0.25">
      <c r="C69" s="1">
        <f t="shared" si="36"/>
        <v>0.30481432099438527</v>
      </c>
      <c r="D69" s="1">
        <f t="shared" si="37"/>
        <v>3</v>
      </c>
      <c r="E69" s="1">
        <f t="shared" si="83"/>
        <v>0.91444296298315586</v>
      </c>
      <c r="F69" s="1">
        <f t="shared" si="84"/>
        <v>9.8420572570645728</v>
      </c>
      <c r="G69" s="1">
        <f t="shared" si="40"/>
        <v>0.5</v>
      </c>
      <c r="H69" s="1">
        <f t="shared" si="41"/>
        <v>0.25</v>
      </c>
      <c r="I69" s="1">
        <f t="shared" si="91"/>
        <v>0.40641909465918036</v>
      </c>
      <c r="J69" s="1">
        <f t="shared" si="92"/>
        <v>0.20320954732959018</v>
      </c>
      <c r="K69" s="1">
        <f t="shared" si="42"/>
        <v>0.14533333333333334</v>
      </c>
      <c r="L69" s="1">
        <f t="shared" ca="1" si="43"/>
        <v>0.29771536736632581</v>
      </c>
      <c r="M69" s="1">
        <f t="shared" ca="1" si="93"/>
        <v>0.19543595061197924</v>
      </c>
      <c r="N69" s="1">
        <f ca="1">2*'Control-Roll'!W69/D69</f>
        <v>0.3477153673663258</v>
      </c>
      <c r="O69" s="1">
        <f>2*'Control-Roll'!X69/D69</f>
        <v>0.80000000000000016</v>
      </c>
      <c r="P69" s="1">
        <f t="shared" ca="1" si="94"/>
        <v>0.53485904720603983</v>
      </c>
      <c r="Q69" s="1">
        <f t="shared" si="95"/>
        <v>0</v>
      </c>
      <c r="R69" s="19">
        <f t="shared" si="27"/>
        <v>1.9397667876065612</v>
      </c>
      <c r="S69" s="19">
        <f t="shared" si="28"/>
        <v>7.6203580248596317E-2</v>
      </c>
      <c r="T69" s="19">
        <f t="shared" si="44"/>
        <v>0.25</v>
      </c>
      <c r="U69" s="1">
        <f t="shared" si="45"/>
        <v>1</v>
      </c>
      <c r="V69" s="1">
        <f t="shared" si="46"/>
        <v>1.1000000000000001</v>
      </c>
      <c r="W69" s="1"/>
      <c r="X69" s="1">
        <f t="shared" si="47"/>
        <v>1</v>
      </c>
      <c r="Y69" s="1">
        <f t="shared" si="48"/>
        <v>1</v>
      </c>
      <c r="Z69" s="1">
        <f t="shared" si="49"/>
        <v>0.59799999999999998</v>
      </c>
      <c r="AA69" s="1">
        <f t="shared" si="50"/>
        <v>0.64</v>
      </c>
      <c r="AB69" s="1">
        <f t="shared" si="29"/>
        <v>0.95988181135316342</v>
      </c>
      <c r="AC69" s="1">
        <f t="shared" si="30"/>
        <v>0.91444296298315586</v>
      </c>
      <c r="AD69" s="1">
        <f t="shared" si="31"/>
        <v>9.8420572570645728</v>
      </c>
      <c r="AF69" s="1">
        <f t="shared" si="51"/>
        <v>0</v>
      </c>
      <c r="AG69" s="1">
        <f t="shared" si="52"/>
        <v>0.65384615384615385</v>
      </c>
      <c r="AH69" s="1">
        <f t="shared" si="53"/>
        <v>0.19930167141940575</v>
      </c>
      <c r="AI69" s="1">
        <f t="shared" si="54"/>
        <v>1</v>
      </c>
      <c r="AJ69" s="1">
        <f t="shared" si="32"/>
        <v>9.8420572570645728</v>
      </c>
      <c r="AK69" s="1">
        <f t="shared" si="55"/>
        <v>0</v>
      </c>
      <c r="AL69" s="16">
        <f t="shared" si="56"/>
        <v>6.3400000000000003E-6</v>
      </c>
      <c r="AM69" s="16">
        <f t="shared" si="57"/>
        <v>2079515.0598781686</v>
      </c>
      <c r="AN69" s="1">
        <f t="shared" si="58"/>
        <v>1</v>
      </c>
      <c r="AP69" s="1">
        <f t="shared" si="96"/>
        <v>0.40641909465918036</v>
      </c>
      <c r="AQ69" s="1">
        <f t="shared" si="97"/>
        <v>0.20320954732959018</v>
      </c>
      <c r="AR69" s="1">
        <f t="shared" ca="1" si="98"/>
        <v>0.19543595061197924</v>
      </c>
      <c r="AS69" s="1">
        <f t="shared" ca="1" si="99"/>
        <v>0.53485904720603983</v>
      </c>
      <c r="AT69" s="19">
        <f t="shared" si="100"/>
        <v>0</v>
      </c>
      <c r="AV69" s="1">
        <f t="shared" si="101"/>
        <v>1.7320508075688772</v>
      </c>
      <c r="AW69" s="1">
        <f t="shared" si="102"/>
        <v>0.35667493164243419</v>
      </c>
      <c r="AX69" s="1">
        <f t="shared" si="103"/>
        <v>0.17833746582121709</v>
      </c>
      <c r="AY69" s="1">
        <f t="shared" si="104"/>
        <v>0.21800000000000003</v>
      </c>
      <c r="AZ69" s="1">
        <f t="shared" ca="1" si="105"/>
        <v>0.44657305104948875</v>
      </c>
      <c r="BA69" s="1">
        <f t="shared" ca="1" si="106"/>
        <v>0.17485902589830524</v>
      </c>
      <c r="BB69" s="1">
        <f t="shared" ca="1" si="107"/>
        <v>0.5215730510494887</v>
      </c>
      <c r="BC69" s="1">
        <f t="shared" si="108"/>
        <v>1.2000000000000002</v>
      </c>
      <c r="BD69" s="1">
        <f t="shared" ca="1" si="109"/>
        <v>0.45396395452606925</v>
      </c>
      <c r="BE69" s="19">
        <f t="shared" si="110"/>
        <v>0</v>
      </c>
      <c r="BF69" s="1"/>
      <c r="BG69" s="1">
        <f t="shared" ca="1" si="111"/>
        <v>0.29771536736632581</v>
      </c>
      <c r="BH69" s="1">
        <f t="shared" ca="1" si="112"/>
        <v>0.36972787161776299</v>
      </c>
      <c r="BI69" s="1">
        <f t="shared" ca="1" si="113"/>
        <v>0.1848639358088815</v>
      </c>
      <c r="BJ69" s="1">
        <f t="shared" ca="1" si="114"/>
        <v>0.18483345838872717</v>
      </c>
      <c r="BK69" s="61">
        <f t="shared" ca="1" si="34"/>
        <v>0.13036694450762062</v>
      </c>
      <c r="BL69" s="19">
        <f t="shared" ca="1" si="115"/>
        <v>1.7647622647381407</v>
      </c>
      <c r="BM69" s="16"/>
      <c r="BN69" s="1">
        <f t="shared" si="59"/>
        <v>0.95988181135316342</v>
      </c>
      <c r="BO69" s="1">
        <f t="shared" si="116"/>
        <v>0.7607453455572103</v>
      </c>
      <c r="BP69" s="1">
        <f t="shared" si="117"/>
        <v>0.52746115494271972</v>
      </c>
      <c r="BQ69" s="1">
        <f t="shared" si="118"/>
        <v>0.9086143263613351</v>
      </c>
      <c r="BR69" s="1">
        <f ca="1">1/(PI()*F69*(0.38-R69/3000+R69^2/15000)*'Aerodynamics-Flight'!BV69+1/((1+0.03*('Geometry-Fuselage'!D69/D69)+2*('Geometry-Fuselage'!D69/D69)^2)*1))</f>
        <v>0.68511132456501045</v>
      </c>
      <c r="BS69" s="1">
        <f t="shared" ca="1" si="35"/>
        <v>0.78482366549451854</v>
      </c>
      <c r="CC69" s="19">
        <f t="shared" ca="1" si="119"/>
        <v>0.99836811954737548</v>
      </c>
      <c r="CD69" s="19">
        <f t="shared" ca="1" si="60"/>
        <v>0.27116713889816946</v>
      </c>
      <c r="CE69" s="19">
        <f t="shared" ca="1" si="61"/>
        <v>6.7791784724542364E-2</v>
      </c>
      <c r="CF69" s="19">
        <f t="shared" ca="1" si="62"/>
        <v>-0.20337535417362709</v>
      </c>
      <c r="CG69" s="19">
        <f t="shared" ca="1" si="63"/>
        <v>0</v>
      </c>
      <c r="CL69" s="19">
        <f t="shared" ca="1" si="64"/>
        <v>0.27116713889816946</v>
      </c>
      <c r="CM69" s="1">
        <f t="shared" ca="1" si="65"/>
        <v>6.7791784724542364E-2</v>
      </c>
      <c r="CN69" s="19">
        <f t="shared" ca="1" si="85"/>
        <v>-0.20337535417362709</v>
      </c>
      <c r="CO69" s="1">
        <f t="shared" ca="1" si="66"/>
        <v>6.7791784724542364E-2</v>
      </c>
      <c r="CP69" s="1">
        <f t="shared" ca="1" si="67"/>
        <v>-0.20337535417362709</v>
      </c>
      <c r="CQ69" s="1">
        <f t="shared" ca="1" si="86"/>
        <v>0</v>
      </c>
      <c r="CR69" s="9"/>
      <c r="CS69" s="19">
        <f t="shared" ca="1" si="68"/>
        <v>0.29146119286253702</v>
      </c>
      <c r="CT69" s="1">
        <f t="shared" ca="1" si="69"/>
        <v>7.2865298215634255E-2</v>
      </c>
      <c r="CU69" s="19">
        <f t="shared" ca="1" si="87"/>
        <v>-0.21859589464690277</v>
      </c>
      <c r="CV69" s="1">
        <f t="shared" ca="1" si="70"/>
        <v>7.2865298215634255E-2</v>
      </c>
      <c r="CW69" s="1">
        <f t="shared" ca="1" si="71"/>
        <v>-0.21859589464690277</v>
      </c>
      <c r="CX69" s="1">
        <f t="shared" ca="1" si="88"/>
        <v>0</v>
      </c>
      <c r="CY69" s="18"/>
      <c r="CZ69" s="19">
        <f t="shared" ca="1" si="72"/>
        <v>0.27289438143215844</v>
      </c>
      <c r="DA69" s="1">
        <f t="shared" ca="1" si="73"/>
        <v>6.822359535803961E-2</v>
      </c>
      <c r="DB69" s="19">
        <f t="shared" ca="1" si="89"/>
        <v>-0.20467078607411882</v>
      </c>
      <c r="DC69" s="1">
        <f t="shared" ca="1" si="74"/>
        <v>6.822359535803961E-2</v>
      </c>
      <c r="DD69" s="1">
        <f t="shared" ca="1" si="75"/>
        <v>-0.20467078607411882</v>
      </c>
      <c r="DE69" s="1">
        <f t="shared" ca="1" si="90"/>
        <v>0</v>
      </c>
    </row>
    <row r="70" spans="3:109" x14ac:dyDescent="0.25">
      <c r="C70" s="1">
        <f t="shared" si="36"/>
        <v>0.30481432099438527</v>
      </c>
      <c r="D70" s="1">
        <f t="shared" si="37"/>
        <v>3</v>
      </c>
      <c r="E70" s="1">
        <f t="shared" si="83"/>
        <v>0.91444296298315586</v>
      </c>
      <c r="F70" s="1">
        <f t="shared" si="84"/>
        <v>9.8420572570645728</v>
      </c>
      <c r="G70" s="1">
        <f t="shared" si="40"/>
        <v>0.5</v>
      </c>
      <c r="H70" s="1">
        <f t="shared" si="41"/>
        <v>0.25</v>
      </c>
      <c r="I70" s="1">
        <f t="shared" si="91"/>
        <v>0.40641909465918036</v>
      </c>
      <c r="J70" s="1">
        <f t="shared" si="92"/>
        <v>0.20320954732959018</v>
      </c>
      <c r="K70" s="1">
        <f t="shared" si="42"/>
        <v>0.14533333333333334</v>
      </c>
      <c r="L70" s="1">
        <f t="shared" ca="1" si="43"/>
        <v>0.29771536736632581</v>
      </c>
      <c r="M70" s="1">
        <f t="shared" ca="1" si="93"/>
        <v>0.19543595061197924</v>
      </c>
      <c r="N70" s="1">
        <f ca="1">2*'Control-Roll'!W70/D70</f>
        <v>0.3477153673663258</v>
      </c>
      <c r="O70" s="1">
        <f>2*'Control-Roll'!X70/D70</f>
        <v>0.80000000000000016</v>
      </c>
      <c r="P70" s="1">
        <f t="shared" ca="1" si="94"/>
        <v>0.53485904720603983</v>
      </c>
      <c r="Q70" s="1">
        <f t="shared" si="95"/>
        <v>0</v>
      </c>
      <c r="R70" s="19">
        <f t="shared" si="27"/>
        <v>1.9397667876065612</v>
      </c>
      <c r="S70" s="19">
        <f t="shared" si="28"/>
        <v>7.6203580248596317E-2</v>
      </c>
      <c r="T70" s="19">
        <f t="shared" si="44"/>
        <v>0.25</v>
      </c>
      <c r="U70" s="1">
        <f t="shared" si="45"/>
        <v>1</v>
      </c>
      <c r="V70" s="1">
        <f t="shared" si="46"/>
        <v>1.1000000000000001</v>
      </c>
      <c r="W70" s="1"/>
      <c r="X70" s="1">
        <f t="shared" si="47"/>
        <v>1</v>
      </c>
      <c r="Y70" s="1">
        <f t="shared" si="48"/>
        <v>1</v>
      </c>
      <c r="Z70" s="1">
        <f t="shared" si="49"/>
        <v>0.59799999999999998</v>
      </c>
      <c r="AA70" s="1">
        <f t="shared" si="50"/>
        <v>0.64</v>
      </c>
      <c r="AB70" s="1">
        <f t="shared" si="29"/>
        <v>0.95988181135316342</v>
      </c>
      <c r="AC70" s="1">
        <f t="shared" si="30"/>
        <v>0.91444296298315586</v>
      </c>
      <c r="AD70" s="1">
        <f t="shared" si="31"/>
        <v>9.8420572570645728</v>
      </c>
      <c r="AF70" s="1">
        <f t="shared" si="51"/>
        <v>0</v>
      </c>
      <c r="AG70" s="1">
        <f t="shared" si="52"/>
        <v>0.65384615384615385</v>
      </c>
      <c r="AH70" s="1">
        <f t="shared" si="53"/>
        <v>0.19930167141940575</v>
      </c>
      <c r="AI70" s="1">
        <f t="shared" si="54"/>
        <v>1</v>
      </c>
      <c r="AJ70" s="1">
        <f t="shared" si="32"/>
        <v>9.8420572570645728</v>
      </c>
      <c r="AK70" s="1">
        <f t="shared" si="55"/>
        <v>0</v>
      </c>
      <c r="AL70" s="16">
        <f t="shared" si="56"/>
        <v>6.3400000000000003E-6</v>
      </c>
      <c r="AM70" s="16">
        <f t="shared" si="57"/>
        <v>2079515.0598781686</v>
      </c>
      <c r="AN70" s="1">
        <f t="shared" si="58"/>
        <v>1</v>
      </c>
      <c r="AP70" s="1">
        <f t="shared" si="96"/>
        <v>0.40641909465918036</v>
      </c>
      <c r="AQ70" s="1">
        <f t="shared" si="97"/>
        <v>0.20320954732959018</v>
      </c>
      <c r="AR70" s="1">
        <f t="shared" ca="1" si="98"/>
        <v>0.19543595061197924</v>
      </c>
      <c r="AS70" s="1">
        <f t="shared" ca="1" si="99"/>
        <v>0.53485904720603983</v>
      </c>
      <c r="AT70" s="19">
        <f t="shared" si="100"/>
        <v>0</v>
      </c>
      <c r="AV70" s="1">
        <f t="shared" si="101"/>
        <v>1.7320508075688772</v>
      </c>
      <c r="AW70" s="1">
        <f t="shared" si="102"/>
        <v>0.35667493164243419</v>
      </c>
      <c r="AX70" s="1">
        <f t="shared" si="103"/>
        <v>0.17833746582121709</v>
      </c>
      <c r="AY70" s="1">
        <f t="shared" si="104"/>
        <v>0.21800000000000003</v>
      </c>
      <c r="AZ70" s="1">
        <f t="shared" ca="1" si="105"/>
        <v>0.44657305104948875</v>
      </c>
      <c r="BA70" s="1">
        <f t="shared" ca="1" si="106"/>
        <v>0.17485902589830524</v>
      </c>
      <c r="BB70" s="1">
        <f t="shared" ca="1" si="107"/>
        <v>0.5215730510494887</v>
      </c>
      <c r="BC70" s="1">
        <f t="shared" si="108"/>
        <v>1.2000000000000002</v>
      </c>
      <c r="BD70" s="1">
        <f t="shared" ca="1" si="109"/>
        <v>0.45396395452606925</v>
      </c>
      <c r="BE70" s="19">
        <f t="shared" si="110"/>
        <v>0</v>
      </c>
      <c r="BF70" s="1"/>
      <c r="BG70" s="1">
        <f t="shared" ca="1" si="111"/>
        <v>0.29771536736632581</v>
      </c>
      <c r="BH70" s="1">
        <f t="shared" ca="1" si="112"/>
        <v>0.36972787161776299</v>
      </c>
      <c r="BI70" s="1">
        <f t="shared" ca="1" si="113"/>
        <v>0.1848639358088815</v>
      </c>
      <c r="BJ70" s="1">
        <f t="shared" ca="1" si="114"/>
        <v>0.18483345838872717</v>
      </c>
      <c r="BK70" s="61">
        <f t="shared" ca="1" si="34"/>
        <v>0.13036694450762062</v>
      </c>
      <c r="BL70" s="19">
        <f t="shared" ca="1" si="115"/>
        <v>1.7647622647381407</v>
      </c>
      <c r="BM70" s="16"/>
      <c r="BN70" s="1">
        <f t="shared" si="59"/>
        <v>0.95988181135316342</v>
      </c>
      <c r="BO70" s="1">
        <f t="shared" si="116"/>
        <v>0.7607453455572103</v>
      </c>
      <c r="BP70" s="1">
        <f t="shared" si="117"/>
        <v>0.52746115494271972</v>
      </c>
      <c r="BQ70" s="1">
        <f t="shared" si="118"/>
        <v>0.9086143263613351</v>
      </c>
      <c r="BR70" s="1">
        <f ca="1">1/(PI()*F70*(0.38-R70/3000+R70^2/15000)*'Aerodynamics-Flight'!BV70+1/((1+0.03*('Geometry-Fuselage'!D70/D70)+2*('Geometry-Fuselage'!D70/D70)^2)*1))</f>
        <v>0.68895628363787143</v>
      </c>
      <c r="BS70" s="1">
        <f t="shared" ca="1" si="35"/>
        <v>0.78610531851880561</v>
      </c>
      <c r="CC70" s="19">
        <f t="shared" ca="1" si="119"/>
        <v>1.0485313075926379</v>
      </c>
      <c r="CD70" s="19">
        <f t="shared" ca="1" si="60"/>
        <v>0.26437137974131153</v>
      </c>
      <c r="CE70" s="19">
        <f t="shared" ca="1" si="61"/>
        <v>6.6092844935327882E-2</v>
      </c>
      <c r="CF70" s="19">
        <f t="shared" ca="1" si="62"/>
        <v>-0.19827853480598365</v>
      </c>
      <c r="CG70" s="19">
        <f t="shared" ca="1" si="63"/>
        <v>0</v>
      </c>
      <c r="CL70" s="19">
        <f t="shared" ca="1" si="64"/>
        <v>0.26437137974131153</v>
      </c>
      <c r="CM70" s="1">
        <f t="shared" ca="1" si="65"/>
        <v>6.6092844935327882E-2</v>
      </c>
      <c r="CN70" s="19">
        <f t="shared" ca="1" si="85"/>
        <v>-0.19827853480598365</v>
      </c>
      <c r="CO70" s="1">
        <f t="shared" ca="1" si="66"/>
        <v>6.6092844935327882E-2</v>
      </c>
      <c r="CP70" s="1">
        <f t="shared" ca="1" si="67"/>
        <v>-0.19827853480598365</v>
      </c>
      <c r="CQ70" s="1">
        <f t="shared" ca="1" si="86"/>
        <v>0</v>
      </c>
      <c r="CR70" s="9"/>
      <c r="CS70" s="19">
        <f t="shared" ca="1" si="68"/>
        <v>0.28389338707565026</v>
      </c>
      <c r="CT70" s="1">
        <f t="shared" ca="1" si="69"/>
        <v>7.0973346768912565E-2</v>
      </c>
      <c r="CU70" s="19">
        <f t="shared" ca="1" si="87"/>
        <v>-0.2129200403067377</v>
      </c>
      <c r="CV70" s="1">
        <f t="shared" ca="1" si="70"/>
        <v>7.0973346768912565E-2</v>
      </c>
      <c r="CW70" s="1">
        <f t="shared" ca="1" si="71"/>
        <v>-0.2129200403067377</v>
      </c>
      <c r="CX70" s="1">
        <f t="shared" ca="1" si="88"/>
        <v>0</v>
      </c>
      <c r="CY70" s="18"/>
      <c r="CZ70" s="19">
        <f t="shared" ca="1" si="72"/>
        <v>0.26409133686983077</v>
      </c>
      <c r="DA70" s="1">
        <f t="shared" ca="1" si="73"/>
        <v>6.6022834217457693E-2</v>
      </c>
      <c r="DB70" s="19">
        <f t="shared" ca="1" si="89"/>
        <v>-0.19806850265237308</v>
      </c>
      <c r="DC70" s="1">
        <f t="shared" ca="1" si="74"/>
        <v>6.6022834217457693E-2</v>
      </c>
      <c r="DD70" s="1">
        <f t="shared" ca="1" si="75"/>
        <v>-0.19806850265237308</v>
      </c>
      <c r="DE70" s="1">
        <f t="shared" ca="1" si="90"/>
        <v>0</v>
      </c>
    </row>
    <row r="71" spans="3:109" x14ac:dyDescent="0.25">
      <c r="C71" s="1">
        <f t="shared" si="36"/>
        <v>0.30481432099438527</v>
      </c>
      <c r="D71" s="1">
        <f t="shared" si="37"/>
        <v>3</v>
      </c>
      <c r="E71" s="1">
        <f t="shared" si="83"/>
        <v>0.91444296298315586</v>
      </c>
      <c r="F71" s="1">
        <f t="shared" si="84"/>
        <v>9.8420572570645728</v>
      </c>
      <c r="G71" s="1">
        <f t="shared" si="40"/>
        <v>0.5</v>
      </c>
      <c r="H71" s="1">
        <f t="shared" si="41"/>
        <v>0.25</v>
      </c>
      <c r="I71" s="1">
        <f t="shared" si="91"/>
        <v>0.40641909465918036</v>
      </c>
      <c r="J71" s="1">
        <f t="shared" si="92"/>
        <v>0.20320954732959018</v>
      </c>
      <c r="K71" s="1">
        <f t="shared" si="42"/>
        <v>0.14533333333333334</v>
      </c>
      <c r="L71" s="1">
        <f t="shared" ca="1" si="43"/>
        <v>0.29771536736632581</v>
      </c>
      <c r="M71" s="1">
        <f t="shared" ca="1" si="93"/>
        <v>0.19543595061197924</v>
      </c>
      <c r="N71" s="1">
        <f ca="1">2*'Control-Roll'!W71/D71</f>
        <v>0.3477153673663258</v>
      </c>
      <c r="O71" s="1">
        <f>2*'Control-Roll'!X71/D71</f>
        <v>0.80000000000000016</v>
      </c>
      <c r="P71" s="1">
        <f t="shared" ca="1" si="94"/>
        <v>0.53485904720603983</v>
      </c>
      <c r="Q71" s="1">
        <f t="shared" si="95"/>
        <v>0</v>
      </c>
      <c r="R71" s="19">
        <f t="shared" si="27"/>
        <v>1.9397667876065612</v>
      </c>
      <c r="S71" s="19">
        <f t="shared" si="28"/>
        <v>7.6203580248596317E-2</v>
      </c>
      <c r="T71" s="19">
        <f t="shared" si="44"/>
        <v>0.25</v>
      </c>
      <c r="U71" s="1">
        <f t="shared" si="45"/>
        <v>1</v>
      </c>
      <c r="V71" s="1">
        <f t="shared" si="46"/>
        <v>1.1000000000000001</v>
      </c>
      <c r="W71" s="1"/>
      <c r="X71" s="1">
        <f t="shared" si="47"/>
        <v>1</v>
      </c>
      <c r="Y71" s="1">
        <f t="shared" si="48"/>
        <v>1</v>
      </c>
      <c r="Z71" s="1">
        <f t="shared" si="49"/>
        <v>0.59799999999999998</v>
      </c>
      <c r="AA71" s="1">
        <f t="shared" si="50"/>
        <v>0.64</v>
      </c>
      <c r="AB71" s="1">
        <f t="shared" si="29"/>
        <v>0.95988181135316342</v>
      </c>
      <c r="AC71" s="1">
        <f t="shared" si="30"/>
        <v>0.91444296298315586</v>
      </c>
      <c r="AD71" s="1">
        <f t="shared" si="31"/>
        <v>9.8420572570645728</v>
      </c>
      <c r="AF71" s="1">
        <f t="shared" si="51"/>
        <v>0</v>
      </c>
      <c r="AG71" s="1">
        <f t="shared" si="52"/>
        <v>0.65384615384615385</v>
      </c>
      <c r="AH71" s="1">
        <f t="shared" si="53"/>
        <v>0.19930167141940575</v>
      </c>
      <c r="AI71" s="1">
        <f t="shared" si="54"/>
        <v>1</v>
      </c>
      <c r="AJ71" s="1">
        <f t="shared" si="32"/>
        <v>9.8420572570645728</v>
      </c>
      <c r="AK71" s="1">
        <f t="shared" si="55"/>
        <v>0</v>
      </c>
      <c r="AL71" s="16">
        <f t="shared" si="56"/>
        <v>6.3400000000000003E-6</v>
      </c>
      <c r="AM71" s="16">
        <f t="shared" si="57"/>
        <v>2079515.0598781686</v>
      </c>
      <c r="AN71" s="1">
        <f t="shared" si="58"/>
        <v>1</v>
      </c>
      <c r="AP71" s="1">
        <f t="shared" si="96"/>
        <v>0.40641909465918036</v>
      </c>
      <c r="AQ71" s="1">
        <f t="shared" si="97"/>
        <v>0.20320954732959018</v>
      </c>
      <c r="AR71" s="1">
        <f t="shared" ca="1" si="98"/>
        <v>0.19543595061197924</v>
      </c>
      <c r="AS71" s="1">
        <f t="shared" ca="1" si="99"/>
        <v>0.53485904720603983</v>
      </c>
      <c r="AT71" s="19">
        <f t="shared" si="100"/>
        <v>0</v>
      </c>
      <c r="AV71" s="1">
        <f t="shared" si="101"/>
        <v>1.7320508075688772</v>
      </c>
      <c r="AW71" s="1">
        <f t="shared" si="102"/>
        <v>0.35667493164243419</v>
      </c>
      <c r="AX71" s="1">
        <f t="shared" si="103"/>
        <v>0.17833746582121709</v>
      </c>
      <c r="AY71" s="1">
        <f t="shared" si="104"/>
        <v>0.21800000000000003</v>
      </c>
      <c r="AZ71" s="1">
        <f t="shared" ca="1" si="105"/>
        <v>0.44657305104948875</v>
      </c>
      <c r="BA71" s="1">
        <f t="shared" ca="1" si="106"/>
        <v>0.17485902589830524</v>
      </c>
      <c r="BB71" s="1">
        <f t="shared" ca="1" si="107"/>
        <v>0.5215730510494887</v>
      </c>
      <c r="BC71" s="1">
        <f t="shared" si="108"/>
        <v>1.2000000000000002</v>
      </c>
      <c r="BD71" s="1">
        <f t="shared" ca="1" si="109"/>
        <v>0.45396395452606925</v>
      </c>
      <c r="BE71" s="19">
        <f t="shared" si="110"/>
        <v>0</v>
      </c>
      <c r="BF71" s="1"/>
      <c r="BG71" s="1">
        <f t="shared" ca="1" si="111"/>
        <v>0.29771536736632581</v>
      </c>
      <c r="BH71" s="1">
        <f t="shared" ca="1" si="112"/>
        <v>0.36972787161776299</v>
      </c>
      <c r="BI71" s="1">
        <f t="shared" ca="1" si="113"/>
        <v>0.1848639358088815</v>
      </c>
      <c r="BJ71" s="1">
        <f t="shared" ca="1" si="114"/>
        <v>0.18483345838872717</v>
      </c>
      <c r="BK71" s="61">
        <f t="shared" ca="1" si="34"/>
        <v>0.13036694450762062</v>
      </c>
      <c r="BL71" s="19">
        <f t="shared" ca="1" si="115"/>
        <v>1.7647622647381407</v>
      </c>
      <c r="BM71" s="16"/>
      <c r="BN71" s="1">
        <f t="shared" si="59"/>
        <v>0.95988181135316342</v>
      </c>
      <c r="BO71" s="1">
        <f t="shared" si="116"/>
        <v>0.7607453455572103</v>
      </c>
      <c r="BP71" s="1">
        <f t="shared" si="117"/>
        <v>0.52746115494271972</v>
      </c>
      <c r="BQ71" s="1">
        <f t="shared" si="118"/>
        <v>0.9086143263613351</v>
      </c>
      <c r="BR71" s="1">
        <f ca="1">1/(PI()*F71*(0.38-R71/3000+R71^2/15000)*'Aerodynamics-Flight'!BV71+1/((1+0.03*('Geometry-Fuselage'!D71/D71)+2*('Geometry-Fuselage'!D71/D71)^2)*1))</f>
        <v>0.69274979680870741</v>
      </c>
      <c r="BS71" s="1">
        <f t="shared" ca="1" si="35"/>
        <v>0.7873698229090843</v>
      </c>
      <c r="CC71" s="19">
        <f t="shared" ca="1" si="119"/>
        <v>1.0986944956379003</v>
      </c>
      <c r="CD71" s="19">
        <f t="shared" ca="1" si="60"/>
        <v>0.25757562058445366</v>
      </c>
      <c r="CE71" s="19">
        <f t="shared" ca="1" si="61"/>
        <v>6.4393905146113414E-2</v>
      </c>
      <c r="CF71" s="19">
        <f t="shared" ca="1" si="62"/>
        <v>-0.19318171543834023</v>
      </c>
      <c r="CG71" s="19">
        <f t="shared" ca="1" si="63"/>
        <v>0</v>
      </c>
      <c r="CL71" s="19">
        <f t="shared" ca="1" si="64"/>
        <v>0.25757562058445366</v>
      </c>
      <c r="CM71" s="1">
        <f t="shared" ca="1" si="65"/>
        <v>6.4393905146113414E-2</v>
      </c>
      <c r="CN71" s="19">
        <f t="shared" ca="1" si="85"/>
        <v>-0.19318171543834023</v>
      </c>
      <c r="CO71" s="1">
        <f t="shared" ca="1" si="66"/>
        <v>6.4393905146113414E-2</v>
      </c>
      <c r="CP71" s="1">
        <f t="shared" ca="1" si="67"/>
        <v>-0.19318171543834023</v>
      </c>
      <c r="CQ71" s="1">
        <f t="shared" ca="1" si="86"/>
        <v>0</v>
      </c>
      <c r="CR71" s="9"/>
      <c r="CS71" s="19">
        <f t="shared" ca="1" si="68"/>
        <v>0.27573151594032053</v>
      </c>
      <c r="CT71" s="1">
        <f t="shared" ca="1" si="69"/>
        <v>6.8932878985080132E-2</v>
      </c>
      <c r="CU71" s="19">
        <f t="shared" ca="1" si="87"/>
        <v>-0.20679863695524039</v>
      </c>
      <c r="CV71" s="1">
        <f t="shared" ca="1" si="70"/>
        <v>6.8932878985080132E-2</v>
      </c>
      <c r="CW71" s="1">
        <f t="shared" ca="1" si="71"/>
        <v>-0.20679863695524039</v>
      </c>
      <c r="CX71" s="1">
        <f t="shared" ca="1" si="88"/>
        <v>0</v>
      </c>
      <c r="CY71" s="18"/>
      <c r="CZ71" s="19">
        <f t="shared" ca="1" si="72"/>
        <v>0.25528829230750305</v>
      </c>
      <c r="DA71" s="1">
        <f t="shared" ca="1" si="73"/>
        <v>6.3822073076875763E-2</v>
      </c>
      <c r="DB71" s="19">
        <f t="shared" ca="1" si="89"/>
        <v>-0.19146621923062729</v>
      </c>
      <c r="DC71" s="1">
        <f t="shared" ca="1" si="74"/>
        <v>6.3822073076875763E-2</v>
      </c>
      <c r="DD71" s="1">
        <f t="shared" ca="1" si="75"/>
        <v>-0.19146621923062729</v>
      </c>
      <c r="DE71" s="1">
        <f t="shared" ca="1" si="90"/>
        <v>0</v>
      </c>
    </row>
    <row r="72" spans="3:109" x14ac:dyDescent="0.25">
      <c r="C72" s="1">
        <f t="shared" si="36"/>
        <v>0.30481432099438527</v>
      </c>
      <c r="D72" s="1">
        <f t="shared" si="37"/>
        <v>3</v>
      </c>
      <c r="E72" s="1">
        <f t="shared" si="83"/>
        <v>0.91444296298315586</v>
      </c>
      <c r="F72" s="1">
        <f t="shared" si="84"/>
        <v>9.8420572570645728</v>
      </c>
      <c r="G72" s="1">
        <f t="shared" si="40"/>
        <v>0.5</v>
      </c>
      <c r="H72" s="1">
        <f t="shared" si="41"/>
        <v>0.25</v>
      </c>
      <c r="I72" s="1">
        <f t="shared" si="91"/>
        <v>0.40641909465918036</v>
      </c>
      <c r="J72" s="1">
        <f t="shared" si="92"/>
        <v>0.20320954732959018</v>
      </c>
      <c r="K72" s="1">
        <f t="shared" si="42"/>
        <v>0.14533333333333334</v>
      </c>
      <c r="L72" s="1">
        <f t="shared" ca="1" si="43"/>
        <v>0.29771536736632581</v>
      </c>
      <c r="M72" s="1">
        <f t="shared" ca="1" si="93"/>
        <v>0.19543595061197924</v>
      </c>
      <c r="N72" s="1">
        <f ca="1">2*'Control-Roll'!W72/D72</f>
        <v>0.3477153673663258</v>
      </c>
      <c r="O72" s="1">
        <f>2*'Control-Roll'!X72/D72</f>
        <v>0.80000000000000016</v>
      </c>
      <c r="P72" s="1">
        <f t="shared" ca="1" si="94"/>
        <v>0.53485904720603983</v>
      </c>
      <c r="Q72" s="1">
        <f t="shared" si="95"/>
        <v>0</v>
      </c>
      <c r="R72" s="19">
        <f t="shared" si="27"/>
        <v>1.9397667876065612</v>
      </c>
      <c r="S72" s="19">
        <f t="shared" si="28"/>
        <v>7.6203580248596317E-2</v>
      </c>
      <c r="T72" s="19">
        <f t="shared" si="44"/>
        <v>0.25</v>
      </c>
      <c r="U72" s="1">
        <f t="shared" si="45"/>
        <v>1</v>
      </c>
      <c r="V72" s="1">
        <f t="shared" si="46"/>
        <v>1.1000000000000001</v>
      </c>
      <c r="W72" s="1"/>
      <c r="X72" s="1">
        <f t="shared" si="47"/>
        <v>1</v>
      </c>
      <c r="Y72" s="1">
        <f t="shared" si="48"/>
        <v>1</v>
      </c>
      <c r="Z72" s="1">
        <f t="shared" si="49"/>
        <v>0.59799999999999998</v>
      </c>
      <c r="AA72" s="1">
        <f t="shared" si="50"/>
        <v>0.64</v>
      </c>
      <c r="AB72" s="1">
        <f t="shared" si="29"/>
        <v>0.95988181135316342</v>
      </c>
      <c r="AC72" s="1">
        <f t="shared" si="30"/>
        <v>0.91444296298315586</v>
      </c>
      <c r="AD72" s="1">
        <f t="shared" si="31"/>
        <v>9.8420572570645728</v>
      </c>
      <c r="AF72" s="1">
        <f t="shared" si="51"/>
        <v>0</v>
      </c>
      <c r="AG72" s="1">
        <f t="shared" si="52"/>
        <v>0.65384615384615385</v>
      </c>
      <c r="AH72" s="1">
        <f t="shared" si="53"/>
        <v>0.19930167141940575</v>
      </c>
      <c r="AI72" s="1">
        <f t="shared" si="54"/>
        <v>1</v>
      </c>
      <c r="AJ72" s="1">
        <f t="shared" si="32"/>
        <v>9.8420572570645728</v>
      </c>
      <c r="AK72" s="1">
        <f t="shared" si="55"/>
        <v>0</v>
      </c>
      <c r="AL72" s="16">
        <f t="shared" si="56"/>
        <v>6.3400000000000003E-6</v>
      </c>
      <c r="AM72" s="16">
        <f t="shared" si="57"/>
        <v>2079515.0598781686</v>
      </c>
      <c r="AN72" s="1">
        <f t="shared" si="58"/>
        <v>1</v>
      </c>
      <c r="AP72" s="1">
        <f t="shared" si="96"/>
        <v>0.40641909465918036</v>
      </c>
      <c r="AQ72" s="1">
        <f t="shared" si="97"/>
        <v>0.20320954732959018</v>
      </c>
      <c r="AR72" s="1">
        <f t="shared" ca="1" si="98"/>
        <v>0.19543595061197924</v>
      </c>
      <c r="AS72" s="1">
        <f t="shared" ca="1" si="99"/>
        <v>0.53485904720603983</v>
      </c>
      <c r="AT72" s="19">
        <f t="shared" si="100"/>
        <v>0</v>
      </c>
      <c r="AV72" s="1">
        <f t="shared" si="101"/>
        <v>1.7320508075688772</v>
      </c>
      <c r="AW72" s="1">
        <f t="shared" si="102"/>
        <v>0.35667493164243419</v>
      </c>
      <c r="AX72" s="1">
        <f t="shared" si="103"/>
        <v>0.17833746582121709</v>
      </c>
      <c r="AY72" s="1">
        <f t="shared" si="104"/>
        <v>0.21800000000000003</v>
      </c>
      <c r="AZ72" s="1">
        <f t="shared" ca="1" si="105"/>
        <v>0.44657305104948875</v>
      </c>
      <c r="BA72" s="1">
        <f t="shared" ca="1" si="106"/>
        <v>0.17485902589830524</v>
      </c>
      <c r="BB72" s="1">
        <f t="shared" ca="1" si="107"/>
        <v>0.5215730510494887</v>
      </c>
      <c r="BC72" s="1">
        <f t="shared" si="108"/>
        <v>1.2000000000000002</v>
      </c>
      <c r="BD72" s="1">
        <f t="shared" ca="1" si="109"/>
        <v>0.45396395452606925</v>
      </c>
      <c r="BE72" s="19">
        <f t="shared" si="110"/>
        <v>0</v>
      </c>
      <c r="BF72" s="1"/>
      <c r="BG72" s="1">
        <f t="shared" ca="1" si="111"/>
        <v>0.29771536736632581</v>
      </c>
      <c r="BH72" s="1">
        <f t="shared" ca="1" si="112"/>
        <v>0.36972787161776299</v>
      </c>
      <c r="BI72" s="1">
        <f t="shared" ca="1" si="113"/>
        <v>0.1848639358088815</v>
      </c>
      <c r="BJ72" s="1">
        <f t="shared" ca="1" si="114"/>
        <v>0.18483345838872717</v>
      </c>
      <c r="BK72" s="61">
        <f t="shared" ca="1" si="34"/>
        <v>0.13036694450762062</v>
      </c>
      <c r="BL72" s="19">
        <f t="shared" ca="1" si="115"/>
        <v>1.7647622647381407</v>
      </c>
      <c r="BM72" s="16"/>
      <c r="BN72" s="1">
        <f t="shared" si="59"/>
        <v>0.95988181135316342</v>
      </c>
      <c r="BO72" s="1">
        <f t="shared" si="116"/>
        <v>0.7607453455572103</v>
      </c>
      <c r="BP72" s="1">
        <f t="shared" si="117"/>
        <v>0.52746115494271972</v>
      </c>
      <c r="BQ72" s="1">
        <f t="shared" si="118"/>
        <v>0.9086143263613351</v>
      </c>
      <c r="BR72" s="1">
        <f ca="1">1/(PI()*F72*(0.38-R72/3000+R72^2/15000)*'Aerodynamics-Flight'!BV72+1/((1+0.03*('Geometry-Fuselage'!D72/D72)+2*('Geometry-Fuselage'!D72/D72)^2)*1))</f>
        <v>0.69630889719487987</v>
      </c>
      <c r="BS72" s="1">
        <f t="shared" ca="1" si="35"/>
        <v>0.78855618970447505</v>
      </c>
      <c r="CC72" s="19">
        <f t="shared" ca="1" si="119"/>
        <v>1.1488576836831628</v>
      </c>
      <c r="CD72" s="19">
        <f t="shared" ca="1" si="60"/>
        <v>0.25077986142759567</v>
      </c>
      <c r="CE72" s="19">
        <f t="shared" ca="1" si="61"/>
        <v>6.2694965356898918E-2</v>
      </c>
      <c r="CF72" s="19">
        <f t="shared" ca="1" si="62"/>
        <v>-0.18808489607069676</v>
      </c>
      <c r="CG72" s="19">
        <f t="shared" ca="1" si="63"/>
        <v>0</v>
      </c>
      <c r="CL72" s="19">
        <f t="shared" ca="1" si="64"/>
        <v>0.25077986142759567</v>
      </c>
      <c r="CM72" s="1">
        <f t="shared" ca="1" si="65"/>
        <v>6.2694965356898918E-2</v>
      </c>
      <c r="CN72" s="19">
        <f t="shared" ca="1" si="85"/>
        <v>-0.18808489607069676</v>
      </c>
      <c r="CO72" s="1">
        <f t="shared" ca="1" si="66"/>
        <v>6.2694965356898918E-2</v>
      </c>
      <c r="CP72" s="1">
        <f t="shared" ca="1" si="67"/>
        <v>-0.18808489607069676</v>
      </c>
      <c r="CQ72" s="1">
        <f t="shared" ca="1" si="86"/>
        <v>0</v>
      </c>
      <c r="CR72" s="9"/>
      <c r="CS72" s="19">
        <f t="shared" ca="1" si="68"/>
        <v>0.26692108930775721</v>
      </c>
      <c r="CT72" s="1">
        <f t="shared" ca="1" si="69"/>
        <v>6.6730272326939302E-2</v>
      </c>
      <c r="CU72" s="19">
        <f t="shared" ca="1" si="87"/>
        <v>-0.20019081698081792</v>
      </c>
      <c r="CV72" s="1">
        <f t="shared" ca="1" si="70"/>
        <v>6.6730272326939302E-2</v>
      </c>
      <c r="CW72" s="1">
        <f t="shared" ca="1" si="71"/>
        <v>-0.20019081698081792</v>
      </c>
      <c r="CX72" s="1">
        <f t="shared" ca="1" si="88"/>
        <v>0</v>
      </c>
      <c r="CY72" s="18"/>
      <c r="CZ72" s="19">
        <f t="shared" ca="1" si="72"/>
        <v>0.24648524774517536</v>
      </c>
      <c r="DA72" s="1">
        <f t="shared" ca="1" si="73"/>
        <v>6.1621311936293839E-2</v>
      </c>
      <c r="DB72" s="19">
        <f t="shared" ca="1" si="89"/>
        <v>-0.18486393580888152</v>
      </c>
      <c r="DC72" s="1">
        <f t="shared" ca="1" si="74"/>
        <v>6.1621311936293839E-2</v>
      </c>
      <c r="DD72" s="1">
        <f t="shared" ca="1" si="75"/>
        <v>-0.18486393580888152</v>
      </c>
      <c r="DE72" s="1">
        <f t="shared" ca="1" si="90"/>
        <v>0</v>
      </c>
    </row>
    <row r="73" spans="3:109" x14ac:dyDescent="0.25">
      <c r="C73" s="1">
        <f t="shared" si="36"/>
        <v>0.30481432099438527</v>
      </c>
      <c r="D73" s="1">
        <f t="shared" si="37"/>
        <v>3</v>
      </c>
      <c r="E73" s="1">
        <f t="shared" si="83"/>
        <v>0.91444296298315586</v>
      </c>
      <c r="F73" s="1">
        <f t="shared" si="84"/>
        <v>9.8420572570645728</v>
      </c>
      <c r="G73" s="1">
        <f t="shared" si="40"/>
        <v>0.5</v>
      </c>
      <c r="H73" s="1">
        <f t="shared" si="41"/>
        <v>0.25</v>
      </c>
      <c r="I73" s="1">
        <f t="shared" si="91"/>
        <v>0.40641909465918036</v>
      </c>
      <c r="J73" s="1">
        <f t="shared" si="92"/>
        <v>0.20320954732959018</v>
      </c>
      <c r="K73" s="1">
        <f t="shared" si="42"/>
        <v>0.14533333333333334</v>
      </c>
      <c r="L73" s="1">
        <f t="shared" ca="1" si="43"/>
        <v>0.29771536736632581</v>
      </c>
      <c r="M73" s="1">
        <f t="shared" ca="1" si="93"/>
        <v>0.19543595061197924</v>
      </c>
      <c r="N73" s="1">
        <f ca="1">2*'Control-Roll'!W73/D73</f>
        <v>0.3477153673663258</v>
      </c>
      <c r="O73" s="1">
        <f>2*'Control-Roll'!X73/D73</f>
        <v>0.80000000000000016</v>
      </c>
      <c r="P73" s="1">
        <f t="shared" ca="1" si="94"/>
        <v>0.53485904720603983</v>
      </c>
      <c r="Q73" s="1">
        <f t="shared" si="95"/>
        <v>0</v>
      </c>
      <c r="R73" s="19">
        <f t="shared" si="27"/>
        <v>1.9397667876065612</v>
      </c>
      <c r="S73" s="19">
        <f t="shared" si="28"/>
        <v>7.6203580248596317E-2</v>
      </c>
      <c r="T73" s="19">
        <f t="shared" si="44"/>
        <v>0.25</v>
      </c>
      <c r="U73" s="1">
        <f t="shared" si="45"/>
        <v>1</v>
      </c>
      <c r="V73" s="1">
        <f t="shared" si="46"/>
        <v>1.1000000000000001</v>
      </c>
      <c r="W73" s="1"/>
      <c r="X73" s="1">
        <f t="shared" si="47"/>
        <v>1</v>
      </c>
      <c r="Y73" s="1">
        <f t="shared" si="48"/>
        <v>1</v>
      </c>
      <c r="Z73" s="1">
        <f t="shared" si="49"/>
        <v>0.59799999999999998</v>
      </c>
      <c r="AA73" s="1">
        <f t="shared" si="50"/>
        <v>0.64</v>
      </c>
      <c r="AB73" s="1">
        <f t="shared" si="29"/>
        <v>0.95988181135316342</v>
      </c>
      <c r="AC73" s="1">
        <f t="shared" si="30"/>
        <v>0.91444296298315586</v>
      </c>
      <c r="AD73" s="1">
        <f t="shared" si="31"/>
        <v>9.8420572570645728</v>
      </c>
      <c r="AF73" s="1">
        <f t="shared" si="51"/>
        <v>0</v>
      </c>
      <c r="AG73" s="1">
        <f t="shared" si="52"/>
        <v>0.65384615384615385</v>
      </c>
      <c r="AH73" s="1">
        <f t="shared" si="53"/>
        <v>0.19930167141940575</v>
      </c>
      <c r="AI73" s="1">
        <f t="shared" si="54"/>
        <v>1</v>
      </c>
      <c r="AJ73" s="1">
        <f t="shared" si="32"/>
        <v>9.8420572570645728</v>
      </c>
      <c r="AK73" s="1">
        <f t="shared" si="55"/>
        <v>0</v>
      </c>
      <c r="AL73" s="16">
        <f t="shared" si="56"/>
        <v>6.3400000000000003E-6</v>
      </c>
      <c r="AM73" s="16">
        <f t="shared" si="57"/>
        <v>2079515.0598781686</v>
      </c>
      <c r="AN73" s="1">
        <f t="shared" si="58"/>
        <v>1</v>
      </c>
      <c r="AP73" s="1">
        <f t="shared" si="96"/>
        <v>0.40641909465918036</v>
      </c>
      <c r="AQ73" s="1">
        <f t="shared" si="97"/>
        <v>0.20320954732959018</v>
      </c>
      <c r="AR73" s="1">
        <f t="shared" ca="1" si="98"/>
        <v>0.19543595061197924</v>
      </c>
      <c r="AS73" s="1">
        <f t="shared" ca="1" si="99"/>
        <v>0.53485904720603983</v>
      </c>
      <c r="AT73" s="19">
        <f t="shared" si="100"/>
        <v>0</v>
      </c>
      <c r="AV73" s="1">
        <f t="shared" si="101"/>
        <v>1.7320508075688772</v>
      </c>
      <c r="AW73" s="1">
        <f t="shared" si="102"/>
        <v>0.35667493164243419</v>
      </c>
      <c r="AX73" s="1">
        <f t="shared" si="103"/>
        <v>0.17833746582121709</v>
      </c>
      <c r="AY73" s="1">
        <f t="shared" si="104"/>
        <v>0.21800000000000003</v>
      </c>
      <c r="AZ73" s="1">
        <f t="shared" ca="1" si="105"/>
        <v>0.44657305104948875</v>
      </c>
      <c r="BA73" s="1">
        <f t="shared" ca="1" si="106"/>
        <v>0.17485902589830524</v>
      </c>
      <c r="BB73" s="1">
        <f t="shared" ca="1" si="107"/>
        <v>0.5215730510494887</v>
      </c>
      <c r="BC73" s="1">
        <f t="shared" si="108"/>
        <v>1.2000000000000002</v>
      </c>
      <c r="BD73" s="1">
        <f t="shared" ca="1" si="109"/>
        <v>0.45396395452606925</v>
      </c>
      <c r="BE73" s="19">
        <f t="shared" si="110"/>
        <v>0</v>
      </c>
      <c r="BF73" s="1"/>
      <c r="BG73" s="1">
        <f t="shared" ca="1" si="111"/>
        <v>0.29771536736632581</v>
      </c>
      <c r="BH73" s="1">
        <f t="shared" ca="1" si="112"/>
        <v>0.36972787161776299</v>
      </c>
      <c r="BI73" s="1">
        <f t="shared" ca="1" si="113"/>
        <v>0.1848639358088815</v>
      </c>
      <c r="BJ73" s="1">
        <f t="shared" ca="1" si="114"/>
        <v>0.18483345838872717</v>
      </c>
      <c r="BK73" s="61">
        <f t="shared" ca="1" si="34"/>
        <v>0.13036694450762062</v>
      </c>
      <c r="BL73" s="19">
        <f t="shared" ca="1" si="115"/>
        <v>1.7647622647381407</v>
      </c>
      <c r="BM73" s="16"/>
      <c r="BN73" s="1">
        <f t="shared" si="59"/>
        <v>0.95988181135316342</v>
      </c>
      <c r="BO73" s="1">
        <f t="shared" si="116"/>
        <v>0.7607453455572103</v>
      </c>
      <c r="BP73" s="1">
        <f t="shared" si="117"/>
        <v>0.52746115494271972</v>
      </c>
      <c r="BQ73" s="1">
        <f t="shared" si="118"/>
        <v>0.9086143263613351</v>
      </c>
      <c r="BR73" s="1">
        <f ca="1">1/(PI()*F73*(0.38-R73/3000+R73^2/15000)*'Aerodynamics-Flight'!BV73+1/((1+0.03*('Geometry-Fuselage'!D73/D73)+2*('Geometry-Fuselage'!D73/D73)^2)*1))</f>
        <v>0.6995971989678974</v>
      </c>
      <c r="BS73" s="1">
        <f t="shared" ca="1" si="35"/>
        <v>0.7896522902954809</v>
      </c>
      <c r="CC73" s="19">
        <f t="shared" ca="1" si="119"/>
        <v>1.1990208717284252</v>
      </c>
      <c r="CD73" s="19">
        <f t="shared" ca="1" si="60"/>
        <v>0.24398410227073777</v>
      </c>
      <c r="CE73" s="19">
        <f t="shared" ca="1" si="61"/>
        <v>6.0996025567684443E-2</v>
      </c>
      <c r="CF73" s="19">
        <f t="shared" ca="1" si="62"/>
        <v>-0.18298807670305334</v>
      </c>
      <c r="CG73" s="19">
        <f t="shared" ca="1" si="63"/>
        <v>0</v>
      </c>
      <c r="CL73" s="19">
        <f t="shared" ca="1" si="64"/>
        <v>0.24398410227073777</v>
      </c>
      <c r="CM73" s="1">
        <f t="shared" ca="1" si="65"/>
        <v>6.0996025567684443E-2</v>
      </c>
      <c r="CN73" s="19">
        <f t="shared" ca="1" si="85"/>
        <v>-0.18298807670305334</v>
      </c>
      <c r="CO73" s="1">
        <f t="shared" ca="1" si="66"/>
        <v>6.0996025567684443E-2</v>
      </c>
      <c r="CP73" s="1">
        <f t="shared" ca="1" si="67"/>
        <v>-0.18298807670305334</v>
      </c>
      <c r="CQ73" s="1">
        <f t="shared" ca="1" si="86"/>
        <v>0</v>
      </c>
      <c r="CR73" s="9"/>
      <c r="CS73" s="19">
        <f t="shared" ca="1" si="68"/>
        <v>0.25739551730510468</v>
      </c>
      <c r="CT73" s="1">
        <f t="shared" ca="1" si="69"/>
        <v>6.434887932627617E-2</v>
      </c>
      <c r="CU73" s="19">
        <f t="shared" ca="1" si="87"/>
        <v>-0.19304663797882851</v>
      </c>
      <c r="CV73" s="1">
        <f t="shared" ca="1" si="70"/>
        <v>6.434887932627617E-2</v>
      </c>
      <c r="CW73" s="1">
        <f t="shared" ca="1" si="71"/>
        <v>-0.19304663797882851</v>
      </c>
      <c r="CX73" s="1">
        <f t="shared" ca="1" si="88"/>
        <v>0</v>
      </c>
      <c r="CY73" s="18"/>
      <c r="CZ73" s="19">
        <f t="shared" ca="1" si="72"/>
        <v>0.23768220318284769</v>
      </c>
      <c r="DA73" s="1">
        <f t="shared" ca="1" si="73"/>
        <v>5.9420550795711922E-2</v>
      </c>
      <c r="DB73" s="19">
        <f t="shared" ca="1" si="89"/>
        <v>-0.17826165238713576</v>
      </c>
      <c r="DC73" s="1">
        <f t="shared" ca="1" si="74"/>
        <v>5.9420550795711922E-2</v>
      </c>
      <c r="DD73" s="1">
        <f t="shared" ca="1" si="75"/>
        <v>-0.17826165238713576</v>
      </c>
      <c r="DE73" s="1">
        <f t="shared" ca="1" si="90"/>
        <v>0</v>
      </c>
    </row>
    <row r="74" spans="3:109" x14ac:dyDescent="0.25">
      <c r="C74" s="1">
        <f t="shared" si="36"/>
        <v>0.30481432099438527</v>
      </c>
      <c r="D74" s="1">
        <f t="shared" si="37"/>
        <v>3</v>
      </c>
      <c r="E74" s="1">
        <f t="shared" si="83"/>
        <v>0.91444296298315586</v>
      </c>
      <c r="F74" s="1">
        <f t="shared" si="84"/>
        <v>9.8420572570645728</v>
      </c>
      <c r="G74" s="1">
        <f t="shared" si="40"/>
        <v>0.5</v>
      </c>
      <c r="H74" s="1">
        <f t="shared" si="41"/>
        <v>0.25</v>
      </c>
      <c r="I74" s="1">
        <f t="shared" si="91"/>
        <v>0.40641909465918036</v>
      </c>
      <c r="J74" s="1">
        <f t="shared" si="92"/>
        <v>0.20320954732959018</v>
      </c>
      <c r="K74" s="1">
        <f t="shared" si="42"/>
        <v>0.14533333333333334</v>
      </c>
      <c r="L74" s="1">
        <f t="shared" ca="1" si="43"/>
        <v>0.29771536736632581</v>
      </c>
      <c r="M74" s="1">
        <f t="shared" ca="1" si="93"/>
        <v>0.19543595061197924</v>
      </c>
      <c r="N74" s="1">
        <f ca="1">2*'Control-Roll'!W74/D74</f>
        <v>0.3477153673663258</v>
      </c>
      <c r="O74" s="1">
        <f>2*'Control-Roll'!X74/D74</f>
        <v>0.80000000000000016</v>
      </c>
      <c r="P74" s="1">
        <f t="shared" ca="1" si="94"/>
        <v>0.53485904720603983</v>
      </c>
      <c r="Q74" s="1">
        <f t="shared" si="95"/>
        <v>0</v>
      </c>
      <c r="R74" s="19">
        <f t="shared" si="27"/>
        <v>1.9397667876065612</v>
      </c>
      <c r="S74" s="19">
        <f t="shared" si="28"/>
        <v>7.6203580248596317E-2</v>
      </c>
      <c r="T74" s="19">
        <f t="shared" si="44"/>
        <v>0.25</v>
      </c>
      <c r="U74" s="1">
        <f t="shared" si="45"/>
        <v>1</v>
      </c>
      <c r="V74" s="1">
        <f t="shared" si="46"/>
        <v>1.1000000000000001</v>
      </c>
      <c r="W74" s="1"/>
      <c r="X74" s="1">
        <f t="shared" si="47"/>
        <v>1</v>
      </c>
      <c r="Y74" s="1">
        <f t="shared" si="48"/>
        <v>1</v>
      </c>
      <c r="Z74" s="1">
        <f t="shared" si="49"/>
        <v>0.59799999999999998</v>
      </c>
      <c r="AA74" s="1">
        <f t="shared" si="50"/>
        <v>0.64</v>
      </c>
      <c r="AB74" s="1">
        <f t="shared" si="29"/>
        <v>0.95988181135316342</v>
      </c>
      <c r="AC74" s="1">
        <f t="shared" si="30"/>
        <v>0.91444296298315586</v>
      </c>
      <c r="AD74" s="1">
        <f t="shared" si="31"/>
        <v>9.8420572570645728</v>
      </c>
      <c r="AF74" s="1">
        <f t="shared" si="51"/>
        <v>0</v>
      </c>
      <c r="AG74" s="1">
        <f t="shared" si="52"/>
        <v>0.65384615384615385</v>
      </c>
      <c r="AH74" s="1">
        <f t="shared" si="53"/>
        <v>0.19930167141940575</v>
      </c>
      <c r="AI74" s="1">
        <f t="shared" si="54"/>
        <v>1</v>
      </c>
      <c r="AJ74" s="1">
        <f t="shared" si="32"/>
        <v>9.8420572570645728</v>
      </c>
      <c r="AK74" s="1">
        <f t="shared" si="55"/>
        <v>0</v>
      </c>
      <c r="AL74" s="16">
        <f t="shared" si="56"/>
        <v>6.3400000000000003E-6</v>
      </c>
      <c r="AM74" s="16">
        <f t="shared" si="57"/>
        <v>2079515.0598781686</v>
      </c>
      <c r="AN74" s="1">
        <f t="shared" si="58"/>
        <v>1</v>
      </c>
      <c r="AP74" s="1">
        <f t="shared" si="96"/>
        <v>0.40641909465918036</v>
      </c>
      <c r="AQ74" s="1">
        <f t="shared" si="97"/>
        <v>0.20320954732959018</v>
      </c>
      <c r="AR74" s="1">
        <f t="shared" ca="1" si="98"/>
        <v>0.19543595061197924</v>
      </c>
      <c r="AS74" s="1">
        <f t="shared" ca="1" si="99"/>
        <v>0.53485904720603983</v>
      </c>
      <c r="AT74" s="19">
        <f t="shared" si="100"/>
        <v>0</v>
      </c>
      <c r="AV74" s="1">
        <f t="shared" si="101"/>
        <v>1.7320508075688772</v>
      </c>
      <c r="AW74" s="1">
        <f t="shared" si="102"/>
        <v>0.35667493164243419</v>
      </c>
      <c r="AX74" s="1">
        <f t="shared" si="103"/>
        <v>0.17833746582121709</v>
      </c>
      <c r="AY74" s="1">
        <f t="shared" si="104"/>
        <v>0.21800000000000003</v>
      </c>
      <c r="AZ74" s="1">
        <f t="shared" ca="1" si="105"/>
        <v>0.44657305104948875</v>
      </c>
      <c r="BA74" s="1">
        <f t="shared" ca="1" si="106"/>
        <v>0.17485902589830524</v>
      </c>
      <c r="BB74" s="1">
        <f t="shared" ca="1" si="107"/>
        <v>0.5215730510494887</v>
      </c>
      <c r="BC74" s="1">
        <f t="shared" si="108"/>
        <v>1.2000000000000002</v>
      </c>
      <c r="BD74" s="1">
        <f t="shared" ca="1" si="109"/>
        <v>0.45396395452606925</v>
      </c>
      <c r="BE74" s="19">
        <f t="shared" si="110"/>
        <v>0</v>
      </c>
      <c r="BF74" s="1"/>
      <c r="BG74" s="1">
        <f t="shared" ca="1" si="111"/>
        <v>0.29771536736632581</v>
      </c>
      <c r="BH74" s="1">
        <f t="shared" ca="1" si="112"/>
        <v>0.36972787161776299</v>
      </c>
      <c r="BI74" s="1">
        <f t="shared" ca="1" si="113"/>
        <v>0.1848639358088815</v>
      </c>
      <c r="BJ74" s="1">
        <f t="shared" ca="1" si="114"/>
        <v>0.18483345838872717</v>
      </c>
      <c r="BK74" s="61">
        <f t="shared" ca="1" si="34"/>
        <v>0.13036694450762062</v>
      </c>
      <c r="BL74" s="19">
        <f t="shared" ca="1" si="115"/>
        <v>1.7647622647381407</v>
      </c>
      <c r="BM74" s="16"/>
      <c r="BN74" s="1">
        <f t="shared" si="59"/>
        <v>0.95988181135316342</v>
      </c>
      <c r="BO74" s="1">
        <f t="shared" si="116"/>
        <v>0.7607453455572103</v>
      </c>
      <c r="BP74" s="1">
        <f t="shared" si="117"/>
        <v>0.52746115494271972</v>
      </c>
      <c r="BQ74" s="1">
        <f t="shared" si="118"/>
        <v>0.9086143263613351</v>
      </c>
      <c r="BR74" s="1">
        <f ca="1">1/(PI()*F74*(0.38-R74/3000+R74^2/15000)*'Aerodynamics-Flight'!BV74+1/((1+0.03*('Geometry-Fuselage'!D74/D74)+2*('Geometry-Fuselage'!D74/D74)^2)*1))</f>
        <v>0.7021353556535771</v>
      </c>
      <c r="BS74" s="1">
        <f t="shared" ca="1" si="35"/>
        <v>0.79049834252404072</v>
      </c>
      <c r="CC74" s="19">
        <f t="shared" ca="1" si="119"/>
        <v>1.2491840597736876</v>
      </c>
      <c r="CD74" s="19">
        <f t="shared" ca="1" si="60"/>
        <v>0.23718834311387987</v>
      </c>
      <c r="CE74" s="19">
        <f t="shared" ca="1" si="61"/>
        <v>5.9297085778469968E-2</v>
      </c>
      <c r="CF74" s="19">
        <f t="shared" ca="1" si="62"/>
        <v>-0.17789125733540989</v>
      </c>
      <c r="CG74" s="19">
        <f t="shared" ca="1" si="63"/>
        <v>0</v>
      </c>
      <c r="CH74" s="19"/>
      <c r="CI74" s="19"/>
      <c r="CJ74" s="19"/>
      <c r="CK74" s="19"/>
      <c r="CL74" s="19">
        <f t="shared" ca="1" si="64"/>
        <v>0.23718834311387987</v>
      </c>
      <c r="CM74" s="1">
        <f t="shared" ca="1" si="65"/>
        <v>5.9297085778469968E-2</v>
      </c>
      <c r="CN74" s="19">
        <f t="shared" ca="1" si="85"/>
        <v>-0.17789125733540989</v>
      </c>
      <c r="CO74" s="1">
        <f t="shared" ca="1" si="66"/>
        <v>5.9297085778469968E-2</v>
      </c>
      <c r="CP74" s="1">
        <f t="shared" ca="1" si="67"/>
        <v>-0.17789125733540989</v>
      </c>
      <c r="CQ74" s="1">
        <f t="shared" ca="1" si="86"/>
        <v>0</v>
      </c>
      <c r="CR74" s="9"/>
      <c r="CS74" s="19">
        <f t="shared" ca="1" si="68"/>
        <v>0.24707209902640848</v>
      </c>
      <c r="CT74" s="1">
        <f t="shared" ca="1" si="69"/>
        <v>6.1768024756602119E-2</v>
      </c>
      <c r="CU74" s="19">
        <f t="shared" ca="1" si="87"/>
        <v>-0.18530407426980636</v>
      </c>
      <c r="CV74" s="1">
        <f t="shared" ca="1" si="70"/>
        <v>6.1768024756602119E-2</v>
      </c>
      <c r="CW74" s="1">
        <f t="shared" ca="1" si="71"/>
        <v>-0.18530407426980636</v>
      </c>
      <c r="CX74" s="1">
        <f t="shared" ca="1" si="88"/>
        <v>0</v>
      </c>
      <c r="CY74" s="18"/>
      <c r="CZ74" s="19">
        <f t="shared" ca="1" si="72"/>
        <v>0.22887915862052005</v>
      </c>
      <c r="DA74" s="1">
        <f t="shared" ca="1" si="73"/>
        <v>5.7219789655130013E-2</v>
      </c>
      <c r="DB74" s="19">
        <f t="shared" ca="1" si="89"/>
        <v>-0.17165936896539002</v>
      </c>
      <c r="DC74" s="1">
        <f t="shared" ca="1" si="74"/>
        <v>5.7219789655130013E-2</v>
      </c>
      <c r="DD74" s="1">
        <f t="shared" ca="1" si="75"/>
        <v>-0.17165936896539002</v>
      </c>
      <c r="DE74" s="1">
        <f t="shared" ca="1" si="90"/>
        <v>0</v>
      </c>
    </row>
    <row r="75" spans="3:109" x14ac:dyDescent="0.25">
      <c r="C75" s="1">
        <f t="shared" si="36"/>
        <v>0.30481432099438527</v>
      </c>
      <c r="D75" s="1">
        <f t="shared" si="37"/>
        <v>3</v>
      </c>
      <c r="E75" s="1">
        <f t="shared" si="83"/>
        <v>0.91444296298315586</v>
      </c>
      <c r="F75" s="1">
        <f t="shared" si="84"/>
        <v>9.8420572570645728</v>
      </c>
      <c r="G75" s="1">
        <f t="shared" si="40"/>
        <v>0.5</v>
      </c>
      <c r="H75" s="1">
        <f t="shared" si="41"/>
        <v>0.25</v>
      </c>
      <c r="I75" s="1">
        <f t="shared" si="91"/>
        <v>0.40641909465918036</v>
      </c>
      <c r="J75" s="1">
        <f t="shared" si="92"/>
        <v>0.20320954732959018</v>
      </c>
      <c r="K75" s="1">
        <f t="shared" si="42"/>
        <v>0.14533333333333334</v>
      </c>
      <c r="L75" s="1">
        <f t="shared" ca="1" si="43"/>
        <v>0.29771536736632581</v>
      </c>
      <c r="M75" s="1">
        <f t="shared" ca="1" si="93"/>
        <v>0.19543595061197924</v>
      </c>
      <c r="N75" s="1">
        <f ca="1">2*'Control-Roll'!W75/D75</f>
        <v>0.3477153673663258</v>
      </c>
      <c r="O75" s="1">
        <f>2*'Control-Roll'!X75/D75</f>
        <v>0.80000000000000016</v>
      </c>
      <c r="P75" s="1">
        <f t="shared" ca="1" si="94"/>
        <v>0.53485904720603983</v>
      </c>
      <c r="Q75" s="1">
        <f t="shared" si="95"/>
        <v>0</v>
      </c>
      <c r="R75" s="19">
        <f t="shared" si="27"/>
        <v>1.9397667876065612</v>
      </c>
      <c r="S75" s="19">
        <f t="shared" si="28"/>
        <v>7.6203580248596317E-2</v>
      </c>
      <c r="T75" s="19">
        <f t="shared" si="44"/>
        <v>0.25</v>
      </c>
      <c r="U75" s="1">
        <f t="shared" si="45"/>
        <v>1</v>
      </c>
      <c r="V75" s="1">
        <f t="shared" si="46"/>
        <v>1.1000000000000001</v>
      </c>
      <c r="W75" s="1"/>
      <c r="X75" s="1">
        <f t="shared" si="47"/>
        <v>1</v>
      </c>
      <c r="Y75" s="1">
        <f t="shared" si="48"/>
        <v>1</v>
      </c>
      <c r="Z75" s="1">
        <f t="shared" si="49"/>
        <v>0.59799999999999998</v>
      </c>
      <c r="AA75" s="1">
        <f t="shared" si="50"/>
        <v>0.64</v>
      </c>
      <c r="AB75" s="1">
        <f t="shared" si="29"/>
        <v>0.95988181135316342</v>
      </c>
      <c r="AC75" s="1">
        <f t="shared" si="30"/>
        <v>0.91444296298315586</v>
      </c>
      <c r="AD75" s="1">
        <f t="shared" si="31"/>
        <v>9.8420572570645728</v>
      </c>
      <c r="AF75" s="1">
        <f t="shared" si="51"/>
        <v>0</v>
      </c>
      <c r="AG75" s="1">
        <f t="shared" si="52"/>
        <v>0.65384615384615385</v>
      </c>
      <c r="AH75" s="1">
        <f t="shared" si="53"/>
        <v>0.19930167141940575</v>
      </c>
      <c r="AI75" s="1">
        <f t="shared" si="54"/>
        <v>1</v>
      </c>
      <c r="AJ75" s="1">
        <f t="shared" si="32"/>
        <v>9.8420572570645728</v>
      </c>
      <c r="AK75" s="1">
        <f t="shared" si="55"/>
        <v>0</v>
      </c>
      <c r="AL75" s="16">
        <f t="shared" si="56"/>
        <v>6.3400000000000003E-6</v>
      </c>
      <c r="AM75" s="16">
        <f t="shared" si="57"/>
        <v>2079515.0598781686</v>
      </c>
      <c r="AN75" s="1">
        <f t="shared" si="58"/>
        <v>1</v>
      </c>
      <c r="AP75" s="1">
        <f t="shared" si="96"/>
        <v>0.40641909465918036</v>
      </c>
      <c r="AQ75" s="1">
        <f t="shared" si="97"/>
        <v>0.20320954732959018</v>
      </c>
      <c r="AR75" s="1">
        <f t="shared" ca="1" si="98"/>
        <v>0.19543595061197924</v>
      </c>
      <c r="AS75" s="1">
        <f t="shared" ca="1" si="99"/>
        <v>0.53485904720603983</v>
      </c>
      <c r="AT75" s="19">
        <f t="shared" si="100"/>
        <v>0</v>
      </c>
      <c r="AV75" s="1">
        <f t="shared" si="101"/>
        <v>1.7320508075688772</v>
      </c>
      <c r="AW75" s="1">
        <f t="shared" si="102"/>
        <v>0.35667493164243419</v>
      </c>
      <c r="AX75" s="1">
        <f t="shared" si="103"/>
        <v>0.17833746582121709</v>
      </c>
      <c r="AY75" s="1">
        <f t="shared" si="104"/>
        <v>0.21800000000000003</v>
      </c>
      <c r="AZ75" s="1">
        <f t="shared" ca="1" si="105"/>
        <v>0.44657305104948875</v>
      </c>
      <c r="BA75" s="1">
        <f t="shared" ca="1" si="106"/>
        <v>0.17485902589830524</v>
      </c>
      <c r="BB75" s="1">
        <f t="shared" ca="1" si="107"/>
        <v>0.5215730510494887</v>
      </c>
      <c r="BC75" s="1">
        <f t="shared" si="108"/>
        <v>1.2000000000000002</v>
      </c>
      <c r="BD75" s="1">
        <f t="shared" ca="1" si="109"/>
        <v>0.45396395452606925</v>
      </c>
      <c r="BE75" s="19">
        <f t="shared" si="110"/>
        <v>0</v>
      </c>
      <c r="BF75" s="1"/>
      <c r="BG75" s="1">
        <f t="shared" ca="1" si="111"/>
        <v>0.29771536736632581</v>
      </c>
      <c r="BH75" s="1">
        <f t="shared" ca="1" si="112"/>
        <v>0.36972787161776299</v>
      </c>
      <c r="BI75" s="1">
        <f t="shared" ca="1" si="113"/>
        <v>0.1848639358088815</v>
      </c>
      <c r="BJ75" s="1">
        <f t="shared" ca="1" si="114"/>
        <v>0.18483345838872717</v>
      </c>
      <c r="BK75" s="61">
        <f t="shared" ca="1" si="34"/>
        <v>0.13036694450762062</v>
      </c>
      <c r="BL75" s="19">
        <f t="shared" ca="1" si="115"/>
        <v>1.7647622647381407</v>
      </c>
      <c r="BM75" s="16"/>
      <c r="BN75" s="1">
        <f t="shared" si="59"/>
        <v>0.95988181135316342</v>
      </c>
      <c r="BO75" s="1">
        <f t="shared" si="116"/>
        <v>0.7607453455572103</v>
      </c>
      <c r="BP75" s="1">
        <f t="shared" si="117"/>
        <v>0.52746115494271972</v>
      </c>
      <c r="BQ75" s="1">
        <f t="shared" si="118"/>
        <v>0.9086143263613351</v>
      </c>
      <c r="BR75" s="1">
        <f ca="1">1/(PI()*F75*(0.38-R75/3000+R75^2/15000)*'Aerodynamics-Flight'!BV75+1/((1+0.03*('Geometry-Fuselage'!D75/D75)+2*('Geometry-Fuselage'!D75/D75)^2)*1))</f>
        <v>0.7043875981899721</v>
      </c>
      <c r="BS75" s="1">
        <f t="shared" ca="1" si="35"/>
        <v>0.7912490900361725</v>
      </c>
      <c r="CC75" s="19">
        <f t="shared" ca="1" si="119"/>
        <v>1.2993472478189501</v>
      </c>
      <c r="CD75" s="19">
        <f t="shared" ca="1" si="60"/>
        <v>0.23039258395702192</v>
      </c>
      <c r="CE75" s="19">
        <f t="shared" ca="1" si="61"/>
        <v>5.759814598925548E-2</v>
      </c>
      <c r="CF75" s="19">
        <f t="shared" ca="1" si="62"/>
        <v>-0.17279443796776645</v>
      </c>
      <c r="CG75" s="19">
        <f t="shared" ca="1" si="63"/>
        <v>0</v>
      </c>
      <c r="CH75" s="19"/>
      <c r="CI75" s="19"/>
      <c r="CJ75" s="19"/>
      <c r="CK75" s="19"/>
      <c r="CL75" s="19">
        <f t="shared" ca="1" si="64"/>
        <v>0.23039258395702192</v>
      </c>
      <c r="CM75" s="1">
        <f t="shared" ca="1" si="65"/>
        <v>5.759814598925548E-2</v>
      </c>
      <c r="CN75" s="19">
        <f t="shared" ca="1" si="85"/>
        <v>-0.17279443796776645</v>
      </c>
      <c r="CO75" s="1">
        <f t="shared" ca="1" si="66"/>
        <v>5.759814598925548E-2</v>
      </c>
      <c r="CP75" s="1">
        <f t="shared" ca="1" si="67"/>
        <v>-0.17279443796776645</v>
      </c>
      <c r="CQ75" s="1">
        <f t="shared" ca="1" si="86"/>
        <v>0</v>
      </c>
      <c r="CR75" s="9"/>
      <c r="CS75" s="19">
        <f t="shared" ca="1" si="68"/>
        <v>0.23584608812295063</v>
      </c>
      <c r="CT75" s="1">
        <f t="shared" ca="1" si="69"/>
        <v>5.8961522030737658E-2</v>
      </c>
      <c r="CU75" s="19">
        <f t="shared" ca="1" si="87"/>
        <v>-0.17688456609221298</v>
      </c>
      <c r="CV75" s="1">
        <f t="shared" ca="1" si="70"/>
        <v>5.8961522030737658E-2</v>
      </c>
      <c r="CW75" s="1">
        <f t="shared" ca="1" si="71"/>
        <v>-0.17688456609221298</v>
      </c>
      <c r="CX75" s="1">
        <f t="shared" ca="1" si="88"/>
        <v>0</v>
      </c>
      <c r="CY75" s="18"/>
      <c r="CZ75" s="19">
        <f t="shared" ca="1" si="72"/>
        <v>0.2200761140581923</v>
      </c>
      <c r="DA75" s="1">
        <f t="shared" ca="1" si="73"/>
        <v>5.5019028514548075E-2</v>
      </c>
      <c r="DB75" s="19">
        <f t="shared" ca="1" si="89"/>
        <v>-0.16505708554364423</v>
      </c>
      <c r="DC75" s="1">
        <f t="shared" ca="1" si="74"/>
        <v>5.5019028514548075E-2</v>
      </c>
      <c r="DD75" s="1">
        <f t="shared" ca="1" si="75"/>
        <v>-0.16505708554364423</v>
      </c>
      <c r="DE75" s="1">
        <f t="shared" ca="1" si="90"/>
        <v>0</v>
      </c>
    </row>
    <row r="76" spans="3:109" x14ac:dyDescent="0.25">
      <c r="C76" s="1">
        <f t="shared" si="36"/>
        <v>0.30481432099438527</v>
      </c>
      <c r="D76" s="1">
        <f t="shared" si="37"/>
        <v>3</v>
      </c>
      <c r="E76" s="1">
        <f t="shared" si="83"/>
        <v>0.91444296298315586</v>
      </c>
      <c r="F76" s="1">
        <f t="shared" si="84"/>
        <v>9.8420572570645728</v>
      </c>
      <c r="G76" s="1">
        <f t="shared" si="40"/>
        <v>0.5</v>
      </c>
      <c r="H76" s="1">
        <f t="shared" si="41"/>
        <v>0.25</v>
      </c>
      <c r="I76" s="1">
        <f t="shared" si="91"/>
        <v>0.40641909465918036</v>
      </c>
      <c r="J76" s="1">
        <f t="shared" si="92"/>
        <v>0.20320954732959018</v>
      </c>
      <c r="K76" s="1">
        <f t="shared" si="42"/>
        <v>0.14533333333333334</v>
      </c>
      <c r="L76" s="1">
        <f t="shared" ca="1" si="43"/>
        <v>0.29771536736632581</v>
      </c>
      <c r="M76" s="1">
        <f t="shared" ca="1" si="93"/>
        <v>0.19543595061197924</v>
      </c>
      <c r="N76" s="1">
        <f ca="1">2*'Control-Roll'!W76/D76</f>
        <v>0.3477153673663258</v>
      </c>
      <c r="O76" s="1">
        <f>2*'Control-Roll'!X76/D76</f>
        <v>0.80000000000000016</v>
      </c>
      <c r="P76" s="1">
        <f t="shared" ca="1" si="94"/>
        <v>0.53485904720603983</v>
      </c>
      <c r="Q76" s="1">
        <f t="shared" si="95"/>
        <v>0</v>
      </c>
      <c r="R76" s="19">
        <f t="shared" si="27"/>
        <v>1.9397667876065612</v>
      </c>
      <c r="S76" s="19">
        <f t="shared" si="28"/>
        <v>7.6203580248596317E-2</v>
      </c>
      <c r="T76" s="19">
        <f t="shared" si="44"/>
        <v>0.25</v>
      </c>
      <c r="U76" s="1">
        <f t="shared" si="45"/>
        <v>1</v>
      </c>
      <c r="V76" s="1">
        <f t="shared" si="46"/>
        <v>1.1000000000000001</v>
      </c>
      <c r="W76" s="1"/>
      <c r="X76" s="1">
        <f t="shared" si="47"/>
        <v>1</v>
      </c>
      <c r="Y76" s="1">
        <f t="shared" si="48"/>
        <v>1</v>
      </c>
      <c r="Z76" s="1">
        <f t="shared" si="49"/>
        <v>0.59799999999999998</v>
      </c>
      <c r="AA76" s="1">
        <f t="shared" si="50"/>
        <v>0.64</v>
      </c>
      <c r="AB76" s="1">
        <f t="shared" si="29"/>
        <v>0.95988181135316342</v>
      </c>
      <c r="AC76" s="1">
        <f t="shared" si="30"/>
        <v>0.91444296298315586</v>
      </c>
      <c r="AD76" s="1">
        <f t="shared" si="31"/>
        <v>9.8420572570645728</v>
      </c>
      <c r="AF76" s="1">
        <f t="shared" si="51"/>
        <v>0</v>
      </c>
      <c r="AG76" s="1">
        <f t="shared" si="52"/>
        <v>0.65384615384615385</v>
      </c>
      <c r="AH76" s="1">
        <f t="shared" si="53"/>
        <v>0.19930167141940575</v>
      </c>
      <c r="AI76" s="1">
        <f t="shared" si="54"/>
        <v>1</v>
      </c>
      <c r="AJ76" s="1">
        <f t="shared" si="32"/>
        <v>9.8420572570645728</v>
      </c>
      <c r="AK76" s="1">
        <f t="shared" si="55"/>
        <v>0</v>
      </c>
      <c r="AL76" s="16">
        <f t="shared" si="56"/>
        <v>6.3400000000000003E-6</v>
      </c>
      <c r="AM76" s="16">
        <f t="shared" si="57"/>
        <v>2079515.0598781686</v>
      </c>
      <c r="AN76" s="1">
        <f t="shared" si="58"/>
        <v>1</v>
      </c>
      <c r="AP76" s="1">
        <f t="shared" si="96"/>
        <v>0.40641909465918036</v>
      </c>
      <c r="AQ76" s="1">
        <f t="shared" si="97"/>
        <v>0.20320954732959018</v>
      </c>
      <c r="AR76" s="1">
        <f t="shared" ca="1" si="98"/>
        <v>0.19543595061197924</v>
      </c>
      <c r="AS76" s="1">
        <f t="shared" ca="1" si="99"/>
        <v>0.53485904720603983</v>
      </c>
      <c r="AT76" s="19">
        <f t="shared" si="100"/>
        <v>0</v>
      </c>
      <c r="AV76" s="1">
        <f t="shared" si="101"/>
        <v>1.7320508075688772</v>
      </c>
      <c r="AW76" s="1">
        <f t="shared" si="102"/>
        <v>0.35667493164243419</v>
      </c>
      <c r="AX76" s="1">
        <f t="shared" si="103"/>
        <v>0.17833746582121709</v>
      </c>
      <c r="AY76" s="1">
        <f t="shared" si="104"/>
        <v>0.21800000000000003</v>
      </c>
      <c r="AZ76" s="1">
        <f t="shared" ca="1" si="105"/>
        <v>0.44657305104948875</v>
      </c>
      <c r="BA76" s="1">
        <f t="shared" ca="1" si="106"/>
        <v>0.17485902589830524</v>
      </c>
      <c r="BB76" s="1">
        <f t="shared" ca="1" si="107"/>
        <v>0.5215730510494887</v>
      </c>
      <c r="BC76" s="1">
        <f t="shared" si="108"/>
        <v>1.2000000000000002</v>
      </c>
      <c r="BD76" s="1">
        <f t="shared" ca="1" si="109"/>
        <v>0.45396395452606925</v>
      </c>
      <c r="BE76" s="19">
        <f t="shared" si="110"/>
        <v>0</v>
      </c>
      <c r="BF76" s="1"/>
      <c r="BG76" s="1">
        <f t="shared" ca="1" si="111"/>
        <v>0.29771536736632581</v>
      </c>
      <c r="BH76" s="1">
        <f t="shared" ca="1" si="112"/>
        <v>0.36972787161776299</v>
      </c>
      <c r="BI76" s="1">
        <f t="shared" ca="1" si="113"/>
        <v>0.1848639358088815</v>
      </c>
      <c r="BJ76" s="1">
        <f t="shared" ca="1" si="114"/>
        <v>0.18483345838872717</v>
      </c>
      <c r="BK76" s="61">
        <f t="shared" ca="1" si="34"/>
        <v>0.13036694450762062</v>
      </c>
      <c r="BL76" s="19">
        <f t="shared" ca="1" si="115"/>
        <v>1.7647622647381407</v>
      </c>
      <c r="BM76" s="16"/>
      <c r="BN76" s="1">
        <f t="shared" si="59"/>
        <v>0.95988181135316342</v>
      </c>
      <c r="BO76" s="1">
        <f t="shared" si="116"/>
        <v>0.7607453455572103</v>
      </c>
      <c r="BP76" s="1">
        <f t="shared" si="117"/>
        <v>0.52746115494271972</v>
      </c>
      <c r="BQ76" s="1">
        <f t="shared" si="118"/>
        <v>0.9086143263613351</v>
      </c>
      <c r="BR76" s="1">
        <f ca="1">1/(PI()*F76*(0.38-R76/3000+R76^2/15000)*'Aerodynamics-Flight'!BV76+1/((1+0.03*('Geometry-Fuselage'!D76/D76)+2*('Geometry-Fuselage'!D76/D76)^2)*1))</f>
        <v>0.70608670628947512</v>
      </c>
      <c r="BS76" s="1">
        <f t="shared" ca="1" si="35"/>
        <v>0.7918154594026735</v>
      </c>
      <c r="CC76" s="19">
        <f t="shared" ca="1" si="119"/>
        <v>1.3495104358642125</v>
      </c>
      <c r="CD76" s="19">
        <f t="shared" ca="1" si="60"/>
        <v>0.22359682480016399</v>
      </c>
      <c r="CE76" s="19">
        <f t="shared" ca="1" si="61"/>
        <v>5.5899206200040998E-2</v>
      </c>
      <c r="CF76" s="19">
        <f t="shared" ca="1" si="62"/>
        <v>-0.167697618600123</v>
      </c>
      <c r="CG76" s="19">
        <f t="shared" ca="1" si="63"/>
        <v>0</v>
      </c>
      <c r="CH76" s="19"/>
      <c r="CI76" s="19"/>
      <c r="CJ76" s="19"/>
      <c r="CK76" s="19"/>
      <c r="CL76" s="19">
        <f t="shared" ca="1" si="64"/>
        <v>0.22359682480016399</v>
      </c>
      <c r="CM76" s="1">
        <f t="shared" ca="1" si="65"/>
        <v>5.5899206200040998E-2</v>
      </c>
      <c r="CN76" s="19">
        <f t="shared" ca="1" si="85"/>
        <v>-0.167697618600123</v>
      </c>
      <c r="CO76" s="1">
        <f t="shared" ca="1" si="66"/>
        <v>5.5899206200040998E-2</v>
      </c>
      <c r="CP76" s="1">
        <f t="shared" ca="1" si="67"/>
        <v>-0.167697618600123</v>
      </c>
      <c r="CQ76" s="1">
        <f t="shared" ca="1" si="86"/>
        <v>0</v>
      </c>
      <c r="CR76" s="9"/>
      <c r="CS76" s="19">
        <f t="shared" ca="1" si="68"/>
        <v>0.22358156861761225</v>
      </c>
      <c r="CT76" s="1">
        <f t="shared" ca="1" si="69"/>
        <v>5.5895392154403062E-2</v>
      </c>
      <c r="CU76" s="19">
        <f t="shared" ca="1" si="87"/>
        <v>-0.16768617646320919</v>
      </c>
      <c r="CV76" s="1">
        <f t="shared" ca="1" si="70"/>
        <v>5.5895392154403062E-2</v>
      </c>
      <c r="CW76" s="1">
        <f t="shared" ca="1" si="71"/>
        <v>-0.16768617646320919</v>
      </c>
      <c r="CX76" s="1">
        <f t="shared" ca="1" si="88"/>
        <v>0</v>
      </c>
      <c r="CY76" s="18"/>
      <c r="CZ76" s="19">
        <f t="shared" ca="1" si="72"/>
        <v>0.21127306949586463</v>
      </c>
      <c r="DA76" s="1">
        <f t="shared" ca="1" si="73"/>
        <v>5.2818267373966159E-2</v>
      </c>
      <c r="DB76" s="19">
        <f t="shared" ca="1" si="89"/>
        <v>-0.15845480212189847</v>
      </c>
      <c r="DC76" s="1">
        <f t="shared" ca="1" si="74"/>
        <v>5.2818267373966159E-2</v>
      </c>
      <c r="DD76" s="1">
        <f t="shared" ca="1" si="75"/>
        <v>-0.15845480212189847</v>
      </c>
      <c r="DE76" s="1">
        <f t="shared" ca="1" si="90"/>
        <v>0</v>
      </c>
    </row>
    <row r="77" spans="3:109" x14ac:dyDescent="0.25">
      <c r="C77" s="1">
        <f t="shared" si="36"/>
        <v>0.30481432099438527</v>
      </c>
      <c r="D77" s="1">
        <f t="shared" si="37"/>
        <v>3</v>
      </c>
      <c r="E77" s="1">
        <f t="shared" si="83"/>
        <v>0.91444296298315586</v>
      </c>
      <c r="F77" s="1">
        <f t="shared" si="84"/>
        <v>9.8420572570645728</v>
      </c>
      <c r="G77" s="1">
        <f t="shared" si="40"/>
        <v>0.5</v>
      </c>
      <c r="H77" s="1">
        <f t="shared" si="41"/>
        <v>0.25</v>
      </c>
      <c r="I77" s="1">
        <f t="shared" si="91"/>
        <v>0.40641909465918036</v>
      </c>
      <c r="J77" s="1">
        <f t="shared" si="92"/>
        <v>0.20320954732959018</v>
      </c>
      <c r="K77" s="1">
        <f t="shared" si="42"/>
        <v>0.14533333333333334</v>
      </c>
      <c r="L77" s="1">
        <f t="shared" ca="1" si="43"/>
        <v>0.29771536736632581</v>
      </c>
      <c r="M77" s="1">
        <f t="shared" ca="1" si="93"/>
        <v>0.19543595061197924</v>
      </c>
      <c r="N77" s="1">
        <f ca="1">2*'Control-Roll'!W77/D77</f>
        <v>0.3477153673663258</v>
      </c>
      <c r="O77" s="1">
        <f>2*'Control-Roll'!X77/D77</f>
        <v>0.80000000000000016</v>
      </c>
      <c r="P77" s="1">
        <f t="shared" ca="1" si="94"/>
        <v>0.53485904720603983</v>
      </c>
      <c r="Q77" s="1">
        <f t="shared" si="95"/>
        <v>0</v>
      </c>
      <c r="R77" s="19">
        <f t="shared" si="27"/>
        <v>1.9397667876065612</v>
      </c>
      <c r="S77" s="19">
        <f t="shared" si="28"/>
        <v>7.6203580248596317E-2</v>
      </c>
      <c r="T77" s="19">
        <f t="shared" si="44"/>
        <v>0.25</v>
      </c>
      <c r="U77" s="1">
        <f t="shared" si="45"/>
        <v>1</v>
      </c>
      <c r="V77" s="1">
        <f t="shared" si="46"/>
        <v>1.1000000000000001</v>
      </c>
      <c r="W77" s="1"/>
      <c r="X77" s="1">
        <f t="shared" si="47"/>
        <v>1</v>
      </c>
      <c r="Y77" s="1">
        <f t="shared" si="48"/>
        <v>1</v>
      </c>
      <c r="Z77" s="1">
        <f t="shared" si="49"/>
        <v>0.59799999999999998</v>
      </c>
      <c r="AA77" s="1">
        <f t="shared" si="50"/>
        <v>0.64</v>
      </c>
      <c r="AB77" s="1">
        <f t="shared" si="29"/>
        <v>0.95988181135316342</v>
      </c>
      <c r="AC77" s="1">
        <f t="shared" si="30"/>
        <v>0.91444296298315586</v>
      </c>
      <c r="AD77" s="1">
        <f t="shared" si="31"/>
        <v>9.8420572570645728</v>
      </c>
      <c r="AF77" s="1">
        <f t="shared" si="51"/>
        <v>0</v>
      </c>
      <c r="AG77" s="1">
        <f t="shared" si="52"/>
        <v>0.65384615384615385</v>
      </c>
      <c r="AH77" s="1">
        <f t="shared" si="53"/>
        <v>0.19930167141940575</v>
      </c>
      <c r="AI77" s="1">
        <f t="shared" si="54"/>
        <v>1</v>
      </c>
      <c r="AJ77" s="1">
        <f t="shared" si="32"/>
        <v>9.8420572570645728</v>
      </c>
      <c r="AK77" s="1">
        <f t="shared" si="55"/>
        <v>0</v>
      </c>
      <c r="AL77" s="16">
        <f t="shared" si="56"/>
        <v>6.3400000000000003E-6</v>
      </c>
      <c r="AM77" s="16">
        <f t="shared" si="57"/>
        <v>2079515.0598781686</v>
      </c>
      <c r="AN77" s="1">
        <f t="shared" si="58"/>
        <v>1</v>
      </c>
      <c r="AP77" s="1">
        <f t="shared" si="96"/>
        <v>0.40641909465918036</v>
      </c>
      <c r="AQ77" s="1">
        <f t="shared" si="97"/>
        <v>0.20320954732959018</v>
      </c>
      <c r="AR77" s="1">
        <f t="shared" ca="1" si="98"/>
        <v>0.19543595061197924</v>
      </c>
      <c r="AS77" s="1">
        <f t="shared" ca="1" si="99"/>
        <v>0.53485904720603983</v>
      </c>
      <c r="AT77" s="19">
        <f t="shared" si="100"/>
        <v>0</v>
      </c>
      <c r="AV77" s="1">
        <f t="shared" si="101"/>
        <v>1.7320508075688772</v>
      </c>
      <c r="AW77" s="1">
        <f t="shared" si="102"/>
        <v>0.35667493164243419</v>
      </c>
      <c r="AX77" s="1">
        <f t="shared" si="103"/>
        <v>0.17833746582121709</v>
      </c>
      <c r="AY77" s="1">
        <f t="shared" si="104"/>
        <v>0.21800000000000003</v>
      </c>
      <c r="AZ77" s="1">
        <f t="shared" ca="1" si="105"/>
        <v>0.44657305104948875</v>
      </c>
      <c r="BA77" s="1">
        <f t="shared" ca="1" si="106"/>
        <v>0.17485902589830524</v>
      </c>
      <c r="BB77" s="1">
        <f t="shared" ca="1" si="107"/>
        <v>0.5215730510494887</v>
      </c>
      <c r="BC77" s="1">
        <f t="shared" si="108"/>
        <v>1.2000000000000002</v>
      </c>
      <c r="BD77" s="1">
        <f t="shared" ca="1" si="109"/>
        <v>0.45396395452606925</v>
      </c>
      <c r="BE77" s="19">
        <f t="shared" si="110"/>
        <v>0</v>
      </c>
      <c r="BF77" s="1"/>
      <c r="BG77" s="1">
        <f t="shared" ca="1" si="111"/>
        <v>0.29771536736632581</v>
      </c>
      <c r="BH77" s="1">
        <f t="shared" ca="1" si="112"/>
        <v>0.36972787161776299</v>
      </c>
      <c r="BI77" s="1">
        <f t="shared" ca="1" si="113"/>
        <v>0.1848639358088815</v>
      </c>
      <c r="BJ77" s="1">
        <f t="shared" ca="1" si="114"/>
        <v>0.18483345838872717</v>
      </c>
      <c r="BK77" s="61">
        <f t="shared" ca="1" si="34"/>
        <v>0.13036694450762062</v>
      </c>
      <c r="BL77" s="19">
        <f t="shared" ca="1" si="115"/>
        <v>1.7647622647381407</v>
      </c>
      <c r="BM77" s="16"/>
      <c r="BN77" s="1">
        <f t="shared" si="59"/>
        <v>0.95988181135316342</v>
      </c>
      <c r="BO77" s="1">
        <f t="shared" si="116"/>
        <v>0.7607453455572103</v>
      </c>
      <c r="BP77" s="1">
        <f t="shared" si="117"/>
        <v>0.52746115494271972</v>
      </c>
      <c r="BQ77" s="1">
        <f t="shared" si="118"/>
        <v>0.9086143263613351</v>
      </c>
      <c r="BR77" s="1">
        <f ca="1">1/(PI()*F77*(0.38-R77/3000+R77^2/15000)*'Aerodynamics-Flight'!BV77+1/((1+0.03*('Geometry-Fuselage'!D77/D77)+2*('Geometry-Fuselage'!D77/D77)^2)*1))</f>
        <v>0.70645046338960127</v>
      </c>
      <c r="BS77" s="1">
        <f t="shared" ca="1" si="35"/>
        <v>0.79193671176938218</v>
      </c>
      <c r="CC77" s="19">
        <f t="shared" ca="1" si="119"/>
        <v>1.3996736239094749</v>
      </c>
      <c r="CD77" s="19">
        <f t="shared" ca="1" si="60"/>
        <v>0.21680106564330609</v>
      </c>
      <c r="CE77" s="19">
        <f t="shared" ca="1" si="61"/>
        <v>5.4200266410826523E-2</v>
      </c>
      <c r="CF77" s="19">
        <f t="shared" ca="1" si="62"/>
        <v>-0.16260079923247955</v>
      </c>
      <c r="CG77" s="19">
        <f t="shared" ca="1" si="63"/>
        <v>0</v>
      </c>
      <c r="CH77" s="19"/>
      <c r="CI77" s="19"/>
      <c r="CJ77" s="19"/>
      <c r="CK77" s="19"/>
      <c r="CL77" s="19">
        <f t="shared" ca="1" si="64"/>
        <v>0.21680106564330609</v>
      </c>
      <c r="CM77" s="1">
        <f t="shared" ca="1" si="65"/>
        <v>5.4200266410826523E-2</v>
      </c>
      <c r="CN77" s="19">
        <f t="shared" ca="1" si="85"/>
        <v>-0.16260079923247955</v>
      </c>
      <c r="CO77" s="1">
        <f t="shared" ca="1" si="66"/>
        <v>5.4200266410826523E-2</v>
      </c>
      <c r="CP77" s="1">
        <f t="shared" ca="1" si="67"/>
        <v>-0.16260079923247955</v>
      </c>
      <c r="CQ77" s="1">
        <f t="shared" ca="1" si="86"/>
        <v>0</v>
      </c>
      <c r="CR77" s="9"/>
      <c r="CS77" s="19">
        <f t="shared" ca="1" si="68"/>
        <v>0.21009674853542054</v>
      </c>
      <c r="CT77" s="1">
        <f t="shared" ca="1" si="69"/>
        <v>5.2524187133855135E-2</v>
      </c>
      <c r="CU77" s="19">
        <f t="shared" ca="1" si="87"/>
        <v>-0.15757256140156539</v>
      </c>
      <c r="CV77" s="1">
        <f t="shared" ca="1" si="70"/>
        <v>5.2524187133855135E-2</v>
      </c>
      <c r="CW77" s="1">
        <f t="shared" ca="1" si="71"/>
        <v>-0.15757256140156539</v>
      </c>
      <c r="CX77" s="1">
        <f t="shared" ca="1" si="88"/>
        <v>0</v>
      </c>
      <c r="CY77" s="18"/>
      <c r="CZ77" s="19">
        <f t="shared" ca="1" si="72"/>
        <v>0.20247002493353697</v>
      </c>
      <c r="DA77" s="1">
        <f t="shared" ca="1" si="73"/>
        <v>5.0617506233384242E-2</v>
      </c>
      <c r="DB77" s="19">
        <f t="shared" ca="1" si="89"/>
        <v>-0.15185251870015273</v>
      </c>
      <c r="DC77" s="1">
        <f t="shared" ca="1" si="74"/>
        <v>5.0617506233384242E-2</v>
      </c>
      <c r="DD77" s="1">
        <f t="shared" ca="1" si="75"/>
        <v>-0.15185251870015273</v>
      </c>
      <c r="DE77" s="1">
        <f t="shared" ca="1" si="90"/>
        <v>0</v>
      </c>
    </row>
    <row r="78" spans="3:109" x14ac:dyDescent="0.25">
      <c r="C78" s="1">
        <f t="shared" si="36"/>
        <v>0.30481432099438527</v>
      </c>
      <c r="D78" s="1">
        <f t="shared" si="37"/>
        <v>3</v>
      </c>
      <c r="E78" s="1">
        <f t="shared" si="83"/>
        <v>0.91444296298315586</v>
      </c>
      <c r="F78" s="1">
        <f t="shared" si="84"/>
        <v>9.8420572570645728</v>
      </c>
      <c r="G78" s="1">
        <f t="shared" si="40"/>
        <v>0.5</v>
      </c>
      <c r="H78" s="1">
        <f t="shared" si="41"/>
        <v>0.25</v>
      </c>
      <c r="I78" s="1">
        <f t="shared" si="91"/>
        <v>0.40641909465918036</v>
      </c>
      <c r="J78" s="1">
        <f t="shared" si="92"/>
        <v>0.20320954732959018</v>
      </c>
      <c r="K78" s="1">
        <f t="shared" si="42"/>
        <v>0.14533333333333334</v>
      </c>
      <c r="L78" s="1">
        <f t="shared" ca="1" si="43"/>
        <v>0.29771536736632581</v>
      </c>
      <c r="M78" s="1">
        <f t="shared" ca="1" si="93"/>
        <v>0.19543595061197924</v>
      </c>
      <c r="N78" s="1">
        <f ca="1">2*'Control-Roll'!W78/D78</f>
        <v>0.3477153673663258</v>
      </c>
      <c r="O78" s="1">
        <f>2*'Control-Roll'!X78/D78</f>
        <v>0.80000000000000016</v>
      </c>
      <c r="P78" s="1">
        <f t="shared" ca="1" si="94"/>
        <v>0.53485904720603983</v>
      </c>
      <c r="Q78" s="1">
        <f t="shared" si="95"/>
        <v>0</v>
      </c>
      <c r="R78" s="19">
        <f t="shared" si="27"/>
        <v>1.9397667876065612</v>
      </c>
      <c r="S78" s="19">
        <f t="shared" si="28"/>
        <v>7.6203580248596317E-2</v>
      </c>
      <c r="T78" s="19">
        <f t="shared" si="44"/>
        <v>0.25</v>
      </c>
      <c r="U78" s="1">
        <f t="shared" si="45"/>
        <v>1</v>
      </c>
      <c r="V78" s="1">
        <f t="shared" si="46"/>
        <v>1.1000000000000001</v>
      </c>
      <c r="W78" s="1"/>
      <c r="X78" s="1">
        <f t="shared" si="47"/>
        <v>1</v>
      </c>
      <c r="Y78" s="1">
        <f t="shared" si="48"/>
        <v>1</v>
      </c>
      <c r="Z78" s="1">
        <f t="shared" si="49"/>
        <v>0.59799999999999998</v>
      </c>
      <c r="AA78" s="1">
        <f t="shared" si="50"/>
        <v>0.64</v>
      </c>
      <c r="AB78" s="1">
        <f t="shared" si="29"/>
        <v>0.95988181135316342</v>
      </c>
      <c r="AC78" s="1">
        <f t="shared" si="30"/>
        <v>0.91444296298315586</v>
      </c>
      <c r="AD78" s="1">
        <f t="shared" si="31"/>
        <v>9.8420572570645728</v>
      </c>
      <c r="AF78" s="1">
        <f t="shared" si="51"/>
        <v>0</v>
      </c>
      <c r="AG78" s="1">
        <f t="shared" si="52"/>
        <v>0.65384615384615385</v>
      </c>
      <c r="AH78" s="1">
        <f t="shared" si="53"/>
        <v>0.19930167141940575</v>
      </c>
      <c r="AI78" s="1">
        <f t="shared" si="54"/>
        <v>1</v>
      </c>
      <c r="AJ78" s="1">
        <f t="shared" si="32"/>
        <v>9.8420572570645728</v>
      </c>
      <c r="AK78" s="1">
        <f t="shared" si="55"/>
        <v>0</v>
      </c>
      <c r="AL78" s="16">
        <f t="shared" si="56"/>
        <v>6.3400000000000003E-6</v>
      </c>
      <c r="AM78" s="16">
        <f t="shared" si="57"/>
        <v>2079515.0598781686</v>
      </c>
      <c r="AN78" s="1">
        <f t="shared" si="58"/>
        <v>1</v>
      </c>
      <c r="AP78" s="1">
        <f t="shared" si="96"/>
        <v>0.40641909465918036</v>
      </c>
      <c r="AQ78" s="1">
        <f t="shared" si="97"/>
        <v>0.20320954732959018</v>
      </c>
      <c r="AR78" s="1">
        <f t="shared" ca="1" si="98"/>
        <v>0.19543595061197924</v>
      </c>
      <c r="AS78" s="1">
        <f t="shared" ca="1" si="99"/>
        <v>0.53485904720603983</v>
      </c>
      <c r="AT78" s="19">
        <f t="shared" si="100"/>
        <v>0</v>
      </c>
      <c r="AV78" s="1">
        <f t="shared" si="101"/>
        <v>1.7320508075688772</v>
      </c>
      <c r="AW78" s="1">
        <f t="shared" si="102"/>
        <v>0.35667493164243419</v>
      </c>
      <c r="AX78" s="1">
        <f t="shared" si="103"/>
        <v>0.17833746582121709</v>
      </c>
      <c r="AY78" s="1">
        <f t="shared" si="104"/>
        <v>0.21800000000000003</v>
      </c>
      <c r="AZ78" s="1">
        <f t="shared" ca="1" si="105"/>
        <v>0.44657305104948875</v>
      </c>
      <c r="BA78" s="1">
        <f t="shared" ca="1" si="106"/>
        <v>0.17485902589830524</v>
      </c>
      <c r="BB78" s="1">
        <f t="shared" ca="1" si="107"/>
        <v>0.5215730510494887</v>
      </c>
      <c r="BC78" s="1">
        <f t="shared" si="108"/>
        <v>1.2000000000000002</v>
      </c>
      <c r="BD78" s="1">
        <f t="shared" ca="1" si="109"/>
        <v>0.45396395452606925</v>
      </c>
      <c r="BE78" s="19">
        <f t="shared" si="110"/>
        <v>0</v>
      </c>
      <c r="BF78" s="1"/>
      <c r="BG78" s="1">
        <f t="shared" ca="1" si="111"/>
        <v>0.29771536736632581</v>
      </c>
      <c r="BH78" s="1">
        <f t="shared" ca="1" si="112"/>
        <v>0.36972787161776299</v>
      </c>
      <c r="BI78" s="1">
        <f t="shared" ca="1" si="113"/>
        <v>0.1848639358088815</v>
      </c>
      <c r="BJ78" s="1">
        <f t="shared" ca="1" si="114"/>
        <v>0.18483345838872717</v>
      </c>
      <c r="BK78" s="61">
        <f t="shared" ca="1" si="34"/>
        <v>0.13036694450762062</v>
      </c>
      <c r="BL78" s="19">
        <f t="shared" ca="1" si="115"/>
        <v>1.7647622647381407</v>
      </c>
      <c r="BM78" s="16"/>
      <c r="BN78" s="1">
        <f t="shared" si="59"/>
        <v>0.95988181135316342</v>
      </c>
      <c r="BO78" s="1">
        <f t="shared" si="116"/>
        <v>0.7607453455572103</v>
      </c>
      <c r="BP78" s="1">
        <f t="shared" si="117"/>
        <v>0.52746115494271972</v>
      </c>
      <c r="BQ78" s="1">
        <f t="shared" si="118"/>
        <v>0.9086143263613351</v>
      </c>
      <c r="BR78" s="1">
        <f ca="1">1/(PI()*F78*(0.38-R78/3000+R78^2/15000)*'Aerodynamics-Flight'!BV78+1/((1+0.03*('Geometry-Fuselage'!D78/D78)+2*('Geometry-Fuselage'!D78/D78)^2)*1))</f>
        <v>0.7068856639244524</v>
      </c>
      <c r="BS78" s="1">
        <f t="shared" ca="1" si="35"/>
        <v>0.7920817786143326</v>
      </c>
      <c r="CC78" s="19">
        <f t="shared" ca="1" si="119"/>
        <v>1.4498368119547373</v>
      </c>
      <c r="CD78" s="19">
        <f t="shared" ca="1" si="60"/>
        <v>0.21000530648644813</v>
      </c>
      <c r="CE78" s="19">
        <f t="shared" ca="1" si="61"/>
        <v>5.2501326621612034E-2</v>
      </c>
      <c r="CF78" s="19">
        <f t="shared" ca="1" si="62"/>
        <v>-0.15750397986483611</v>
      </c>
      <c r="CG78" s="19">
        <f t="shared" ca="1" si="63"/>
        <v>0</v>
      </c>
      <c r="CH78" s="19"/>
      <c r="CI78" s="19"/>
      <c r="CJ78" s="19"/>
      <c r="CK78" s="19"/>
      <c r="CL78" s="19">
        <f t="shared" ca="1" si="64"/>
        <v>0.21000530648644813</v>
      </c>
      <c r="CM78" s="1">
        <f t="shared" ca="1" si="65"/>
        <v>5.2501326621612034E-2</v>
      </c>
      <c r="CN78" s="19">
        <f t="shared" ca="1" si="85"/>
        <v>-0.15750397986483611</v>
      </c>
      <c r="CO78" s="1">
        <f t="shared" ca="1" si="66"/>
        <v>5.2501326621612034E-2</v>
      </c>
      <c r="CP78" s="1">
        <f t="shared" ca="1" si="67"/>
        <v>-0.15750397986483611</v>
      </c>
      <c r="CQ78" s="1">
        <f t="shared" ca="1" si="86"/>
        <v>0</v>
      </c>
      <c r="CR78" s="9"/>
      <c r="CS78" s="19">
        <f t="shared" ca="1" si="68"/>
        <v>0.19513880967616262</v>
      </c>
      <c r="CT78" s="1">
        <f t="shared" ca="1" si="69"/>
        <v>4.8784702419040656E-2</v>
      </c>
      <c r="CU78" s="19">
        <f t="shared" ca="1" si="87"/>
        <v>-0.14635410725712197</v>
      </c>
      <c r="CV78" s="1">
        <f t="shared" ca="1" si="70"/>
        <v>4.8784702419040656E-2</v>
      </c>
      <c r="CW78" s="1">
        <f t="shared" ca="1" si="71"/>
        <v>-0.14635410725712197</v>
      </c>
      <c r="CX78" s="1">
        <f t="shared" ca="1" si="88"/>
        <v>0</v>
      </c>
      <c r="CY78" s="18"/>
      <c r="CZ78" s="19">
        <f t="shared" ca="1" si="72"/>
        <v>0.19366698037120925</v>
      </c>
      <c r="DA78" s="1">
        <f t="shared" ca="1" si="73"/>
        <v>4.8416745092802312E-2</v>
      </c>
      <c r="DB78" s="19">
        <f t="shared" ca="1" si="89"/>
        <v>-0.14525023527840694</v>
      </c>
      <c r="DC78" s="1">
        <f t="shared" ca="1" si="74"/>
        <v>4.8416745092802312E-2</v>
      </c>
      <c r="DD78" s="1">
        <f t="shared" ca="1" si="75"/>
        <v>-0.14525023527840694</v>
      </c>
      <c r="DE78" s="1">
        <f t="shared" ca="1" si="90"/>
        <v>0</v>
      </c>
    </row>
    <row r="79" spans="3:109" x14ac:dyDescent="0.25">
      <c r="C79" s="1">
        <f t="shared" si="36"/>
        <v>0.30481432099438527</v>
      </c>
      <c r="D79" s="1">
        <f t="shared" si="37"/>
        <v>3</v>
      </c>
      <c r="E79" s="1">
        <f t="shared" si="83"/>
        <v>0.91444296298315586</v>
      </c>
      <c r="F79" s="1">
        <f t="shared" si="84"/>
        <v>9.8420572570645728</v>
      </c>
      <c r="G79" s="1">
        <f t="shared" si="40"/>
        <v>0.5</v>
      </c>
      <c r="H79" s="1">
        <f t="shared" si="41"/>
        <v>0.25</v>
      </c>
      <c r="I79" s="1">
        <f t="shared" si="91"/>
        <v>0.40641909465918036</v>
      </c>
      <c r="J79" s="1">
        <f t="shared" si="92"/>
        <v>0.20320954732959018</v>
      </c>
      <c r="K79" s="1">
        <f t="shared" si="42"/>
        <v>0.14533333333333334</v>
      </c>
      <c r="L79" s="1">
        <f t="shared" ca="1" si="43"/>
        <v>0.29771536736632581</v>
      </c>
      <c r="M79" s="1">
        <f t="shared" ca="1" si="93"/>
        <v>0.19543595061197924</v>
      </c>
      <c r="N79" s="1">
        <f ca="1">2*'Control-Roll'!W79/D79</f>
        <v>0.3477153673663258</v>
      </c>
      <c r="O79" s="1">
        <f>2*'Control-Roll'!X79/D79</f>
        <v>0.80000000000000016</v>
      </c>
      <c r="P79" s="1">
        <f t="shared" ca="1" si="94"/>
        <v>0.53485904720603983</v>
      </c>
      <c r="Q79" s="1">
        <f t="shared" si="95"/>
        <v>0</v>
      </c>
      <c r="R79" s="19">
        <f t="shared" si="27"/>
        <v>1.9397667876065612</v>
      </c>
      <c r="S79" s="19">
        <f t="shared" si="28"/>
        <v>7.6203580248596317E-2</v>
      </c>
      <c r="T79" s="19">
        <f t="shared" si="44"/>
        <v>0.25</v>
      </c>
      <c r="U79" s="1">
        <f t="shared" si="45"/>
        <v>1</v>
      </c>
      <c r="V79" s="1">
        <f t="shared" si="46"/>
        <v>1.1000000000000001</v>
      </c>
      <c r="W79" s="1"/>
      <c r="X79" s="1">
        <f t="shared" si="47"/>
        <v>1</v>
      </c>
      <c r="Y79" s="1">
        <f t="shared" si="48"/>
        <v>1</v>
      </c>
      <c r="Z79" s="1">
        <f t="shared" si="49"/>
        <v>0.59799999999999998</v>
      </c>
      <c r="AA79" s="1">
        <f t="shared" si="50"/>
        <v>0.64</v>
      </c>
      <c r="AB79" s="1">
        <f t="shared" si="29"/>
        <v>0.95988181135316342</v>
      </c>
      <c r="AC79" s="1">
        <f t="shared" si="30"/>
        <v>0.91444296298315586</v>
      </c>
      <c r="AD79" s="1">
        <f t="shared" si="31"/>
        <v>9.8420572570645728</v>
      </c>
      <c r="AF79" s="1">
        <f t="shared" si="51"/>
        <v>0</v>
      </c>
      <c r="AG79" s="1">
        <f t="shared" si="52"/>
        <v>0.65384615384615385</v>
      </c>
      <c r="AH79" s="1">
        <f t="shared" si="53"/>
        <v>0.19930167141940575</v>
      </c>
      <c r="AI79" s="1">
        <f t="shared" si="54"/>
        <v>1</v>
      </c>
      <c r="AJ79" s="1">
        <f t="shared" si="32"/>
        <v>9.8420572570645728</v>
      </c>
      <c r="AK79" s="1">
        <f t="shared" si="55"/>
        <v>0</v>
      </c>
      <c r="AL79" s="16">
        <f t="shared" si="56"/>
        <v>6.3400000000000003E-6</v>
      </c>
      <c r="AM79" s="16">
        <f t="shared" si="57"/>
        <v>2079515.0598781686</v>
      </c>
      <c r="AN79" s="1">
        <f t="shared" si="58"/>
        <v>1</v>
      </c>
      <c r="AP79" s="1">
        <f t="shared" si="96"/>
        <v>0.40641909465918036</v>
      </c>
      <c r="AQ79" s="1">
        <f t="shared" si="97"/>
        <v>0.20320954732959018</v>
      </c>
      <c r="AR79" s="1">
        <f t="shared" ca="1" si="98"/>
        <v>0.19543595061197924</v>
      </c>
      <c r="AS79" s="1">
        <f t="shared" ca="1" si="99"/>
        <v>0.53485904720603983</v>
      </c>
      <c r="AT79" s="19">
        <f t="shared" si="100"/>
        <v>0</v>
      </c>
      <c r="AV79" s="1">
        <f t="shared" si="101"/>
        <v>1.7320508075688772</v>
      </c>
      <c r="AW79" s="1">
        <f t="shared" si="102"/>
        <v>0.35667493164243419</v>
      </c>
      <c r="AX79" s="1">
        <f t="shared" si="103"/>
        <v>0.17833746582121709</v>
      </c>
      <c r="AY79" s="1">
        <f t="shared" si="104"/>
        <v>0.21800000000000003</v>
      </c>
      <c r="AZ79" s="1">
        <f t="shared" ca="1" si="105"/>
        <v>0.44657305104948875</v>
      </c>
      <c r="BA79" s="1">
        <f t="shared" ca="1" si="106"/>
        <v>0.17485902589830524</v>
      </c>
      <c r="BB79" s="1">
        <f t="shared" ca="1" si="107"/>
        <v>0.5215730510494887</v>
      </c>
      <c r="BC79" s="1">
        <f t="shared" si="108"/>
        <v>1.2000000000000002</v>
      </c>
      <c r="BD79" s="1">
        <f t="shared" ca="1" si="109"/>
        <v>0.45396395452606925</v>
      </c>
      <c r="BE79" s="19">
        <f t="shared" si="110"/>
        <v>0</v>
      </c>
      <c r="BF79" s="1"/>
      <c r="BG79" s="1">
        <f t="shared" ca="1" si="111"/>
        <v>0.29771536736632581</v>
      </c>
      <c r="BH79" s="1">
        <f t="shared" ca="1" si="112"/>
        <v>0.36972787161776299</v>
      </c>
      <c r="BI79" s="1">
        <f t="shared" ca="1" si="113"/>
        <v>0.1848639358088815</v>
      </c>
      <c r="BJ79" s="1">
        <f t="shared" ca="1" si="114"/>
        <v>0.18483345838872717</v>
      </c>
      <c r="BK79" s="61">
        <f t="shared" ca="1" si="34"/>
        <v>0.13036694450762062</v>
      </c>
      <c r="BL79" s="19">
        <f t="shared" ca="1" si="115"/>
        <v>1.7647622647381407</v>
      </c>
      <c r="BM79" s="16"/>
      <c r="BN79" s="1">
        <f t="shared" si="59"/>
        <v>0.95988181135316342</v>
      </c>
      <c r="BO79" s="1">
        <f t="shared" si="116"/>
        <v>0.7607453455572103</v>
      </c>
      <c r="BP79" s="1">
        <f t="shared" si="117"/>
        <v>0.52746115494271972</v>
      </c>
      <c r="BQ79" s="1">
        <f t="shared" si="118"/>
        <v>0.9086143263613351</v>
      </c>
      <c r="BR79" s="1">
        <f ca="1">1/(PI()*F79*(0.38-R79/3000+R79^2/15000)*'Aerodynamics-Flight'!BV79+1/((1+0.03*('Geometry-Fuselage'!D79/D79)+2*('Geometry-Fuselage'!D79/D79)^2)*1))</f>
        <v>0.70785905648143577</v>
      </c>
      <c r="BS79" s="1">
        <f t="shared" ca="1" si="35"/>
        <v>0.79240624279999372</v>
      </c>
      <c r="CC79" s="19">
        <f>$CD$8/2</f>
        <v>1.5</v>
      </c>
      <c r="CD79" s="19">
        <f t="shared" si="60"/>
        <v>0.20320954732959018</v>
      </c>
      <c r="CE79" s="19">
        <f t="shared" si="61"/>
        <v>5.0802386832397545E-2</v>
      </c>
      <c r="CF79" s="19">
        <f t="shared" si="62"/>
        <v>-0.15240716049719263</v>
      </c>
      <c r="CG79" s="19">
        <f t="shared" si="63"/>
        <v>0</v>
      </c>
      <c r="CH79" s="19"/>
      <c r="CI79" s="19"/>
      <c r="CJ79" s="19"/>
      <c r="CK79" s="19"/>
      <c r="CL79" s="19">
        <f t="shared" si="64"/>
        <v>0.20320954732959018</v>
      </c>
      <c r="CM79" s="1">
        <f t="shared" si="65"/>
        <v>5.0802386832397545E-2</v>
      </c>
      <c r="CN79" s="19">
        <f>-(CL79-CM79)</f>
        <v>-0.15240716049719263</v>
      </c>
      <c r="CO79" s="1">
        <f t="shared" si="66"/>
        <v>5.0802386832397545E-2</v>
      </c>
      <c r="CP79" s="1">
        <f t="shared" si="67"/>
        <v>-0.15240716049719263</v>
      </c>
      <c r="CQ79" s="1">
        <f>CO79-0.25*CL79</f>
        <v>0</v>
      </c>
      <c r="CR79" s="9"/>
      <c r="CS79" s="19">
        <f t="shared" si="68"/>
        <v>0.17833746582121707</v>
      </c>
      <c r="CT79" s="1">
        <f t="shared" si="69"/>
        <v>4.4584366455304267E-2</v>
      </c>
      <c r="CU79" s="19">
        <f>-(CS79-CT79)</f>
        <v>-0.13375309936591279</v>
      </c>
      <c r="CV79" s="1">
        <f t="shared" si="70"/>
        <v>4.4584366455304267E-2</v>
      </c>
      <c r="CW79" s="1">
        <f t="shared" si="71"/>
        <v>-0.13375309936591279</v>
      </c>
      <c r="CX79" s="1">
        <f>CV79-0.25*CS79</f>
        <v>0</v>
      </c>
      <c r="CZ79" s="19">
        <f t="shared" ca="1" si="72"/>
        <v>0.1848639358088815</v>
      </c>
      <c r="DA79" s="1">
        <f t="shared" ca="1" si="73"/>
        <v>4.6215983952220374E-2</v>
      </c>
      <c r="DB79" s="19">
        <f ca="1">-(CZ79-DA79)</f>
        <v>-0.13864795185666112</v>
      </c>
      <c r="DC79" s="1">
        <f t="shared" ca="1" si="74"/>
        <v>4.6215983952220374E-2</v>
      </c>
      <c r="DD79" s="1">
        <f t="shared" ca="1" si="75"/>
        <v>-0.13864795185666112</v>
      </c>
      <c r="DE79" s="1">
        <f ca="1">DC79-0.25*CZ79</f>
        <v>0</v>
      </c>
    </row>
    <row r="80" spans="3:109" x14ac:dyDescent="0.25">
      <c r="C80" s="1">
        <f t="shared" si="36"/>
        <v>0.30481432099438527</v>
      </c>
      <c r="D80" s="1">
        <f t="shared" si="37"/>
        <v>3</v>
      </c>
      <c r="E80" s="1">
        <f t="shared" si="83"/>
        <v>0.91444296298315586</v>
      </c>
      <c r="F80" s="1">
        <f t="shared" si="84"/>
        <v>9.8420572570645728</v>
      </c>
      <c r="G80" s="1">
        <f t="shared" si="40"/>
        <v>0.5</v>
      </c>
      <c r="H80" s="1">
        <f t="shared" si="41"/>
        <v>0.25</v>
      </c>
      <c r="I80" s="1">
        <f t="shared" si="91"/>
        <v>0.40641909465918036</v>
      </c>
      <c r="J80" s="1">
        <f t="shared" si="92"/>
        <v>0.20320954732959018</v>
      </c>
      <c r="K80" s="1">
        <f t="shared" si="42"/>
        <v>0.14533333333333334</v>
      </c>
      <c r="L80" s="1">
        <f t="shared" ca="1" si="43"/>
        <v>0.29771536736632581</v>
      </c>
      <c r="M80" s="1">
        <f t="shared" ca="1" si="93"/>
        <v>0.19543595061197924</v>
      </c>
      <c r="N80" s="1">
        <f ca="1">2*'Control-Roll'!W80/D80</f>
        <v>0.3477153673663258</v>
      </c>
      <c r="O80" s="1">
        <f>2*'Control-Roll'!X80/D80</f>
        <v>0.80000000000000016</v>
      </c>
      <c r="P80" s="1">
        <f t="shared" ca="1" si="94"/>
        <v>0.53485904720603983</v>
      </c>
      <c r="Q80" s="1">
        <f t="shared" si="95"/>
        <v>0</v>
      </c>
      <c r="R80" s="19">
        <f t="shared" si="27"/>
        <v>1.9397667876065612</v>
      </c>
      <c r="S80" s="19">
        <f t="shared" si="28"/>
        <v>7.6203580248596317E-2</v>
      </c>
      <c r="T80" s="19">
        <f t="shared" si="44"/>
        <v>0.25</v>
      </c>
      <c r="U80" s="1">
        <f t="shared" si="45"/>
        <v>1</v>
      </c>
      <c r="V80" s="1">
        <f t="shared" si="46"/>
        <v>1.1000000000000001</v>
      </c>
      <c r="W80" s="1"/>
      <c r="X80" s="1">
        <f t="shared" si="47"/>
        <v>1</v>
      </c>
      <c r="Y80" s="1">
        <f t="shared" si="48"/>
        <v>1</v>
      </c>
      <c r="Z80" s="1">
        <f t="shared" si="49"/>
        <v>0.59799999999999998</v>
      </c>
      <c r="AA80" s="1">
        <f t="shared" si="50"/>
        <v>0.64</v>
      </c>
      <c r="AB80" s="1">
        <f t="shared" si="29"/>
        <v>0.95988181135316342</v>
      </c>
      <c r="AC80" s="1">
        <f t="shared" si="30"/>
        <v>0.91444296298315586</v>
      </c>
      <c r="AD80" s="1">
        <f t="shared" si="31"/>
        <v>9.8420572570645728</v>
      </c>
      <c r="AF80" s="1">
        <f t="shared" si="51"/>
        <v>0</v>
      </c>
      <c r="AG80" s="1">
        <f t="shared" si="52"/>
        <v>0.65384615384615385</v>
      </c>
      <c r="AH80" s="1">
        <f t="shared" si="53"/>
        <v>0.19930167141940575</v>
      </c>
      <c r="AI80" s="1">
        <f t="shared" si="54"/>
        <v>1</v>
      </c>
      <c r="AJ80" s="1">
        <f t="shared" si="32"/>
        <v>9.8420572570645728</v>
      </c>
      <c r="AK80" s="1">
        <f t="shared" si="55"/>
        <v>0</v>
      </c>
      <c r="AL80" s="16">
        <f t="shared" si="56"/>
        <v>6.3400000000000003E-6</v>
      </c>
      <c r="AM80" s="16">
        <f t="shared" si="57"/>
        <v>2079515.0598781686</v>
      </c>
      <c r="AN80" s="1">
        <f t="shared" si="58"/>
        <v>1</v>
      </c>
      <c r="AP80" s="1">
        <f t="shared" si="96"/>
        <v>0.40641909465918036</v>
      </c>
      <c r="AQ80" s="1">
        <f t="shared" si="97"/>
        <v>0.20320954732959018</v>
      </c>
      <c r="AR80" s="1">
        <f t="shared" ca="1" si="98"/>
        <v>0.19543595061197924</v>
      </c>
      <c r="AS80" s="1">
        <f t="shared" ca="1" si="99"/>
        <v>0.53485904720603983</v>
      </c>
      <c r="AT80" s="19">
        <f t="shared" si="100"/>
        <v>0</v>
      </c>
      <c r="AV80" s="1">
        <f t="shared" si="101"/>
        <v>1.7320508075688772</v>
      </c>
      <c r="AW80" s="1">
        <f t="shared" si="102"/>
        <v>0.35667493164243419</v>
      </c>
      <c r="AX80" s="1">
        <f t="shared" si="103"/>
        <v>0.17833746582121709</v>
      </c>
      <c r="AY80" s="1">
        <f t="shared" si="104"/>
        <v>0.21800000000000003</v>
      </c>
      <c r="AZ80" s="1">
        <f t="shared" ca="1" si="105"/>
        <v>0.44657305104948875</v>
      </c>
      <c r="BA80" s="1">
        <f t="shared" ca="1" si="106"/>
        <v>0.17485902589830524</v>
      </c>
      <c r="BB80" s="1">
        <f t="shared" ca="1" si="107"/>
        <v>0.5215730510494887</v>
      </c>
      <c r="BC80" s="1">
        <f t="shared" si="108"/>
        <v>1.2000000000000002</v>
      </c>
      <c r="BD80" s="1">
        <f t="shared" ca="1" si="109"/>
        <v>0.45396395452606925</v>
      </c>
      <c r="BE80" s="19">
        <f t="shared" si="110"/>
        <v>0</v>
      </c>
      <c r="BF80" s="1"/>
      <c r="BG80" s="1">
        <f t="shared" ca="1" si="111"/>
        <v>0.29771536736632581</v>
      </c>
      <c r="BH80" s="1">
        <f t="shared" ca="1" si="112"/>
        <v>0.36972787161776299</v>
      </c>
      <c r="BI80" s="1">
        <f t="shared" ca="1" si="113"/>
        <v>0.1848639358088815</v>
      </c>
      <c r="BJ80" s="1">
        <f t="shared" ca="1" si="114"/>
        <v>0.18483345838872717</v>
      </c>
      <c r="BK80" s="61">
        <f t="shared" ca="1" si="34"/>
        <v>0.13036694450762062</v>
      </c>
      <c r="BL80" s="19">
        <f t="shared" ca="1" si="115"/>
        <v>1.7647622647381407</v>
      </c>
      <c r="BM80" s="16"/>
      <c r="BN80" s="1">
        <f t="shared" si="59"/>
        <v>0.95988181135316342</v>
      </c>
      <c r="BO80" s="1">
        <f t="shared" si="116"/>
        <v>0.7607453455572103</v>
      </c>
      <c r="BP80" s="1">
        <f t="shared" si="117"/>
        <v>0.52746115494271972</v>
      </c>
      <c r="BQ80" s="1">
        <f t="shared" si="118"/>
        <v>0.9086143263613351</v>
      </c>
      <c r="BR80" s="1">
        <f ca="1">1/(PI()*F80*(0.38-R80/3000+R80^2/15000)*'Aerodynamics-Flight'!BV80+1/((1+0.03*('Geometry-Fuselage'!D80/D80)+2*('Geometry-Fuselage'!D80/D80)^2)*1))</f>
        <v>0.71087305260253419</v>
      </c>
      <c r="BS80" s="1">
        <f t="shared" ca="1" si="35"/>
        <v>0.7934109081736932</v>
      </c>
      <c r="CC80" s="19">
        <f>CC79</f>
        <v>1.5</v>
      </c>
      <c r="CD80" s="19">
        <f t="shared" si="60"/>
        <v>0</v>
      </c>
      <c r="CE80" s="19">
        <f t="shared" si="61"/>
        <v>-5.0802386832397545E-2</v>
      </c>
      <c r="CF80" s="19">
        <f t="shared" si="62"/>
        <v>-5.0802386832397545E-2</v>
      </c>
      <c r="CG80" s="19">
        <f t="shared" si="63"/>
        <v>0</v>
      </c>
      <c r="CH80" s="61"/>
      <c r="CI80" s="61"/>
      <c r="CJ80" s="61"/>
      <c r="CK80" s="1"/>
      <c r="CL80" s="23"/>
      <c r="CM80" s="19">
        <f>(CM79+CN79)/2</f>
        <v>-5.0802386832397545E-2</v>
      </c>
      <c r="CN80" s="19">
        <f>CM80</f>
        <v>-5.0802386832397545E-2</v>
      </c>
      <c r="CO80" s="1">
        <f>CM80+$CD$25</f>
        <v>-5.0802386832397545E-2</v>
      </c>
      <c r="CP80" s="1">
        <f>CN80+$CD$25</f>
        <v>-5.0802386832397545E-2</v>
      </c>
      <c r="CQ80" s="1"/>
      <c r="CR80" s="23"/>
      <c r="CS80" s="1"/>
      <c r="CT80" s="19">
        <f>(CT79+CU79)/2</f>
        <v>-4.458436645530426E-2</v>
      </c>
      <c r="CU80" s="19">
        <f>CT80</f>
        <v>-4.458436645530426E-2</v>
      </c>
      <c r="CV80" s="1">
        <f>CT80+$CD$25</f>
        <v>-4.458436645530426E-2</v>
      </c>
      <c r="CW80" s="1">
        <f>CU80+$CD$25</f>
        <v>-4.458436645530426E-2</v>
      </c>
      <c r="DA80" s="19">
        <f ca="1">(DA79+DB79)/2</f>
        <v>-4.6215983952220374E-2</v>
      </c>
      <c r="DB80" s="19">
        <f ca="1">DA80</f>
        <v>-4.6215983952220374E-2</v>
      </c>
      <c r="DC80" s="1">
        <f t="shared" ca="1" si="74"/>
        <v>-4.6215983952220374E-2</v>
      </c>
      <c r="DD80" s="1">
        <f t="shared" ca="1" si="75"/>
        <v>-4.6215983952220374E-2</v>
      </c>
    </row>
    <row r="81" spans="3:71" x14ac:dyDescent="0.25">
      <c r="C81" s="1">
        <f t="shared" si="36"/>
        <v>0.30481432099438527</v>
      </c>
      <c r="D81" s="1">
        <f t="shared" si="37"/>
        <v>3</v>
      </c>
      <c r="E81" s="1">
        <f t="shared" si="83"/>
        <v>0.91444296298315586</v>
      </c>
      <c r="F81" s="1">
        <f t="shared" si="84"/>
        <v>9.8420572570645728</v>
      </c>
      <c r="G81" s="1">
        <f t="shared" si="40"/>
        <v>0.5</v>
      </c>
      <c r="H81" s="1">
        <f t="shared" si="41"/>
        <v>0.25</v>
      </c>
      <c r="I81" s="1">
        <f t="shared" si="91"/>
        <v>0.40641909465918036</v>
      </c>
      <c r="J81" s="1">
        <f t="shared" si="92"/>
        <v>0.20320954732959018</v>
      </c>
      <c r="K81" s="1">
        <f t="shared" si="42"/>
        <v>0.14533333333333334</v>
      </c>
      <c r="L81" s="1">
        <f t="shared" ca="1" si="43"/>
        <v>0.29771536736632581</v>
      </c>
      <c r="M81" s="1">
        <f t="shared" ca="1" si="93"/>
        <v>0.19543595061197924</v>
      </c>
      <c r="N81" s="1">
        <f ca="1">2*'Control-Roll'!W81/D81</f>
        <v>0.3477153673663258</v>
      </c>
      <c r="O81" s="1">
        <f>2*'Control-Roll'!X81/D81</f>
        <v>0.80000000000000016</v>
      </c>
      <c r="P81" s="1">
        <f t="shared" ca="1" si="94"/>
        <v>0.53485904720603983</v>
      </c>
      <c r="Q81" s="1">
        <f t="shared" si="95"/>
        <v>0</v>
      </c>
      <c r="R81" s="19">
        <f t="shared" si="27"/>
        <v>1.9397667876065612</v>
      </c>
      <c r="S81" s="19">
        <f t="shared" si="28"/>
        <v>7.6203580248596317E-2</v>
      </c>
      <c r="T81" s="19">
        <f t="shared" si="44"/>
        <v>0.25</v>
      </c>
      <c r="U81" s="1">
        <f t="shared" si="45"/>
        <v>1</v>
      </c>
      <c r="V81" s="1">
        <f t="shared" si="46"/>
        <v>1.1000000000000001</v>
      </c>
      <c r="W81" s="1"/>
      <c r="X81" s="1">
        <f t="shared" si="47"/>
        <v>1</v>
      </c>
      <c r="Y81" s="1">
        <f t="shared" si="48"/>
        <v>1</v>
      </c>
      <c r="Z81" s="1">
        <f t="shared" si="49"/>
        <v>0.59799999999999998</v>
      </c>
      <c r="AA81" s="1">
        <f t="shared" si="50"/>
        <v>0.64</v>
      </c>
      <c r="AB81" s="1">
        <f t="shared" si="29"/>
        <v>0.95988181135316342</v>
      </c>
      <c r="AC81" s="1">
        <f t="shared" si="30"/>
        <v>0.91444296298315586</v>
      </c>
      <c r="AD81" s="1">
        <f t="shared" si="31"/>
        <v>9.8420572570645728</v>
      </c>
      <c r="AF81" s="1">
        <f t="shared" si="51"/>
        <v>0</v>
      </c>
      <c r="AG81" s="1">
        <f t="shared" si="52"/>
        <v>0.65384615384615385</v>
      </c>
      <c r="AH81" s="1">
        <f t="shared" si="53"/>
        <v>0.19930167141940575</v>
      </c>
      <c r="AI81" s="1">
        <f t="shared" si="54"/>
        <v>1</v>
      </c>
      <c r="AJ81" s="1">
        <f t="shared" si="32"/>
        <v>9.8420572570645728</v>
      </c>
      <c r="AK81" s="1">
        <f t="shared" si="55"/>
        <v>0</v>
      </c>
      <c r="AL81" s="16">
        <f t="shared" si="56"/>
        <v>6.3400000000000003E-6</v>
      </c>
      <c r="AM81" s="16">
        <f t="shared" si="57"/>
        <v>2079515.0598781686</v>
      </c>
      <c r="AN81" s="1">
        <f t="shared" si="58"/>
        <v>1</v>
      </c>
      <c r="AP81" s="1">
        <f t="shared" si="96"/>
        <v>0.40641909465918036</v>
      </c>
      <c r="AQ81" s="1">
        <f t="shared" si="97"/>
        <v>0.20320954732959018</v>
      </c>
      <c r="AR81" s="1">
        <f t="shared" ca="1" si="98"/>
        <v>0.19543595061197924</v>
      </c>
      <c r="AS81" s="1">
        <f t="shared" ca="1" si="99"/>
        <v>0.53485904720603983</v>
      </c>
      <c r="AT81" s="19">
        <f t="shared" si="100"/>
        <v>0</v>
      </c>
      <c r="AV81" s="1">
        <f t="shared" si="101"/>
        <v>1.7320508075688772</v>
      </c>
      <c r="AW81" s="1">
        <f t="shared" si="102"/>
        <v>0.35667493164243419</v>
      </c>
      <c r="AX81" s="1">
        <f t="shared" si="103"/>
        <v>0.17833746582121709</v>
      </c>
      <c r="AY81" s="1">
        <f t="shared" si="104"/>
        <v>0.21800000000000003</v>
      </c>
      <c r="AZ81" s="1">
        <f t="shared" ca="1" si="105"/>
        <v>0.44657305104948875</v>
      </c>
      <c r="BA81" s="1">
        <f t="shared" ca="1" si="106"/>
        <v>0.17485902589830524</v>
      </c>
      <c r="BB81" s="1">
        <f t="shared" ca="1" si="107"/>
        <v>0.5215730510494887</v>
      </c>
      <c r="BC81" s="1">
        <f t="shared" si="108"/>
        <v>1.2000000000000002</v>
      </c>
      <c r="BD81" s="1">
        <f t="shared" ca="1" si="109"/>
        <v>0.45396395452606925</v>
      </c>
      <c r="BE81" s="19">
        <f t="shared" si="110"/>
        <v>0</v>
      </c>
      <c r="BF81" s="1"/>
      <c r="BG81" s="1">
        <f t="shared" ca="1" si="111"/>
        <v>0.29771536736632581</v>
      </c>
      <c r="BH81" s="1">
        <f t="shared" ca="1" si="112"/>
        <v>0.36972787161776299</v>
      </c>
      <c r="BI81" s="1">
        <f t="shared" ca="1" si="113"/>
        <v>0.1848639358088815</v>
      </c>
      <c r="BJ81" s="1">
        <f t="shared" ca="1" si="114"/>
        <v>0.18483345838872717</v>
      </c>
      <c r="BK81" s="61">
        <f t="shared" ca="1" si="34"/>
        <v>0.13036694450762062</v>
      </c>
      <c r="BL81" s="19">
        <f t="shared" ca="1" si="115"/>
        <v>1.7647622647381407</v>
      </c>
      <c r="BM81" s="16"/>
      <c r="BN81" s="1">
        <f t="shared" si="59"/>
        <v>0.95988181135316342</v>
      </c>
      <c r="BO81" s="1">
        <f t="shared" si="116"/>
        <v>0.7607453455572103</v>
      </c>
      <c r="BP81" s="1">
        <f t="shared" si="117"/>
        <v>0.52746115494271972</v>
      </c>
      <c r="BQ81" s="1">
        <f t="shared" si="118"/>
        <v>0.9086143263613351</v>
      </c>
      <c r="BR81" s="1">
        <f ca="1">1/(PI()*F81*(0.38-R81/3000+R81^2/15000)*'Aerodynamics-Flight'!BV81+1/((1+0.03*('Geometry-Fuselage'!D81/D81)+2*('Geometry-Fuselage'!D81/D81)^2)*1))</f>
        <v>0.61794285211068478</v>
      </c>
      <c r="BS81" s="1">
        <f t="shared" ca="1" si="35"/>
        <v>0.76243417467641006</v>
      </c>
    </row>
    <row r="82" spans="3:71" x14ac:dyDescent="0.25">
      <c r="C82" s="1">
        <f t="shared" si="36"/>
        <v>0.30481432099438527</v>
      </c>
      <c r="D82" s="1">
        <f t="shared" si="37"/>
        <v>3</v>
      </c>
      <c r="E82" s="1">
        <f t="shared" si="83"/>
        <v>0.91444296298315586</v>
      </c>
      <c r="F82" s="1">
        <f t="shared" si="84"/>
        <v>9.8420572570645728</v>
      </c>
      <c r="G82" s="1">
        <f t="shared" si="40"/>
        <v>0.5</v>
      </c>
      <c r="H82" s="1">
        <f t="shared" si="41"/>
        <v>0.25</v>
      </c>
      <c r="I82" s="1">
        <f t="shared" si="91"/>
        <v>0.40641909465918036</v>
      </c>
      <c r="J82" s="1">
        <f t="shared" si="92"/>
        <v>0.20320954732959018</v>
      </c>
      <c r="K82" s="1">
        <f t="shared" si="42"/>
        <v>0.14533333333333334</v>
      </c>
      <c r="L82" s="1">
        <f t="shared" ca="1" si="43"/>
        <v>0.29771536736632581</v>
      </c>
      <c r="M82" s="1">
        <f t="shared" ca="1" si="93"/>
        <v>0.19543595061197924</v>
      </c>
      <c r="N82" s="1">
        <f ca="1">2*'Control-Roll'!W82/D82</f>
        <v>0.3477153673663258</v>
      </c>
      <c r="O82" s="1">
        <f>2*'Control-Roll'!X82/D82</f>
        <v>0.80000000000000016</v>
      </c>
      <c r="P82" s="1">
        <f t="shared" ca="1" si="94"/>
        <v>0.53485904720603983</v>
      </c>
      <c r="Q82" s="1">
        <f t="shared" si="95"/>
        <v>0</v>
      </c>
      <c r="R82" s="19">
        <f t="shared" si="27"/>
        <v>1.9397667876065612</v>
      </c>
      <c r="S82" s="19">
        <f t="shared" si="28"/>
        <v>7.6203580248596317E-2</v>
      </c>
      <c r="T82" s="19">
        <f t="shared" si="44"/>
        <v>0.25</v>
      </c>
      <c r="U82" s="1">
        <f t="shared" si="45"/>
        <v>1</v>
      </c>
      <c r="V82" s="1">
        <f t="shared" si="46"/>
        <v>1.1000000000000001</v>
      </c>
      <c r="W82" s="1"/>
      <c r="X82" s="1">
        <f t="shared" si="47"/>
        <v>1</v>
      </c>
      <c r="Y82" s="1">
        <f t="shared" si="48"/>
        <v>1</v>
      </c>
      <c r="Z82" s="1">
        <f t="shared" si="49"/>
        <v>0.59799999999999998</v>
      </c>
      <c r="AA82" s="1">
        <f t="shared" si="50"/>
        <v>0.64</v>
      </c>
      <c r="AB82" s="1">
        <f t="shared" si="29"/>
        <v>0.95988181135316342</v>
      </c>
      <c r="AC82" s="1">
        <f t="shared" si="30"/>
        <v>0.91444296298315586</v>
      </c>
      <c r="AD82" s="1">
        <f t="shared" si="31"/>
        <v>9.8420572570645728</v>
      </c>
      <c r="AF82" s="1">
        <f t="shared" si="51"/>
        <v>0</v>
      </c>
      <c r="AG82" s="1">
        <f t="shared" si="52"/>
        <v>0.65384615384615385</v>
      </c>
      <c r="AH82" s="1">
        <f t="shared" si="53"/>
        <v>0.19930167141940575</v>
      </c>
      <c r="AI82" s="1">
        <f t="shared" si="54"/>
        <v>1</v>
      </c>
      <c r="AJ82" s="1">
        <f t="shared" si="32"/>
        <v>9.8420572570645728</v>
      </c>
      <c r="AK82" s="1">
        <f t="shared" si="55"/>
        <v>0</v>
      </c>
      <c r="AL82" s="16">
        <f t="shared" si="56"/>
        <v>6.3400000000000003E-6</v>
      </c>
      <c r="AM82" s="16">
        <f t="shared" si="57"/>
        <v>2079515.0598781686</v>
      </c>
      <c r="AN82" s="1">
        <f t="shared" si="58"/>
        <v>1</v>
      </c>
      <c r="AP82" s="1">
        <f t="shared" si="96"/>
        <v>0.40641909465918036</v>
      </c>
      <c r="AQ82" s="1">
        <f t="shared" si="97"/>
        <v>0.20320954732959018</v>
      </c>
      <c r="AR82" s="1">
        <f t="shared" ca="1" si="98"/>
        <v>0.19543595061197924</v>
      </c>
      <c r="AS82" s="1">
        <f t="shared" ca="1" si="99"/>
        <v>0.53485904720603983</v>
      </c>
      <c r="AT82" s="19">
        <f t="shared" si="100"/>
        <v>0</v>
      </c>
      <c r="AV82" s="1">
        <f t="shared" si="101"/>
        <v>1.7320508075688772</v>
      </c>
      <c r="AW82" s="1">
        <f t="shared" si="102"/>
        <v>0.35667493164243419</v>
      </c>
      <c r="AX82" s="1">
        <f t="shared" si="103"/>
        <v>0.17833746582121709</v>
      </c>
      <c r="AY82" s="1">
        <f t="shared" si="104"/>
        <v>0.21800000000000003</v>
      </c>
      <c r="AZ82" s="1">
        <f t="shared" ca="1" si="105"/>
        <v>0.44657305104948875</v>
      </c>
      <c r="BA82" s="1">
        <f t="shared" ca="1" si="106"/>
        <v>0.17485902589830524</v>
      </c>
      <c r="BB82" s="1">
        <f t="shared" ca="1" si="107"/>
        <v>0.5215730510494887</v>
      </c>
      <c r="BC82" s="1">
        <f t="shared" si="108"/>
        <v>1.2000000000000002</v>
      </c>
      <c r="BD82" s="1">
        <f t="shared" ca="1" si="109"/>
        <v>0.45396395452606925</v>
      </c>
      <c r="BE82" s="19">
        <f t="shared" si="110"/>
        <v>0</v>
      </c>
      <c r="BF82" s="1"/>
      <c r="BG82" s="1">
        <f t="shared" ca="1" si="111"/>
        <v>0.29771536736632581</v>
      </c>
      <c r="BH82" s="1">
        <f t="shared" ca="1" si="112"/>
        <v>0.36972787161776299</v>
      </c>
      <c r="BI82" s="1">
        <f t="shared" ca="1" si="113"/>
        <v>0.1848639358088815</v>
      </c>
      <c r="BJ82" s="1">
        <f t="shared" ca="1" si="114"/>
        <v>0.18483345838872717</v>
      </c>
      <c r="BK82" s="61">
        <f t="shared" ca="1" si="34"/>
        <v>0.13036694450762062</v>
      </c>
      <c r="BL82" s="19">
        <f t="shared" ca="1" si="115"/>
        <v>1.7647622647381407</v>
      </c>
      <c r="BM82" s="16"/>
      <c r="BN82" s="1">
        <f t="shared" si="59"/>
        <v>0.95988181135316342</v>
      </c>
      <c r="BO82" s="1">
        <f t="shared" si="116"/>
        <v>0.7607453455572103</v>
      </c>
      <c r="BP82" s="1">
        <f t="shared" si="117"/>
        <v>0.52746115494271972</v>
      </c>
      <c r="BQ82" s="1">
        <f t="shared" si="118"/>
        <v>0.9086143263613351</v>
      </c>
      <c r="BR82" s="1">
        <f ca="1">1/(PI()*F82*(0.38-R82/3000+R82^2/15000)*'Aerodynamics-Flight'!BV82+1/((1+0.03*('Geometry-Fuselage'!D82/D82)+2*('Geometry-Fuselage'!D82/D82)^2)*1))</f>
        <v>0.63357625215126334</v>
      </c>
      <c r="BS82" s="1">
        <f t="shared" ca="1" si="35"/>
        <v>0.76764530802326958</v>
      </c>
    </row>
    <row r="83" spans="3:71" x14ac:dyDescent="0.25">
      <c r="C83" s="1">
        <f t="shared" si="36"/>
        <v>0.30481432099438527</v>
      </c>
      <c r="D83" s="1">
        <f t="shared" si="37"/>
        <v>3</v>
      </c>
      <c r="E83" s="1">
        <f t="shared" si="83"/>
        <v>0.91444296298315586</v>
      </c>
      <c r="F83" s="1">
        <f t="shared" si="84"/>
        <v>9.8420572570645728</v>
      </c>
      <c r="G83" s="1">
        <f t="shared" si="40"/>
        <v>0.5</v>
      </c>
      <c r="H83" s="1">
        <f t="shared" si="41"/>
        <v>0.25</v>
      </c>
      <c r="I83" s="1">
        <f t="shared" si="91"/>
        <v>0.40641909465918036</v>
      </c>
      <c r="J83" s="1">
        <f t="shared" si="92"/>
        <v>0.20320954732959018</v>
      </c>
      <c r="K83" s="1">
        <f t="shared" si="42"/>
        <v>0.14533333333333334</v>
      </c>
      <c r="L83" s="1">
        <f t="shared" ca="1" si="43"/>
        <v>0.29771536736632581</v>
      </c>
      <c r="M83" s="1">
        <f t="shared" ca="1" si="93"/>
        <v>0.19543595061197924</v>
      </c>
      <c r="N83" s="1">
        <f ca="1">2*'Control-Roll'!W83/D83</f>
        <v>0.3477153673663258</v>
      </c>
      <c r="O83" s="1">
        <f>2*'Control-Roll'!X83/D83</f>
        <v>0.80000000000000016</v>
      </c>
      <c r="P83" s="1">
        <f t="shared" ca="1" si="94"/>
        <v>0.53485904720603983</v>
      </c>
      <c r="Q83" s="1">
        <f t="shared" si="95"/>
        <v>0</v>
      </c>
      <c r="R83" s="19">
        <f t="shared" si="27"/>
        <v>1.9397667876065612</v>
      </c>
      <c r="S83" s="19">
        <f t="shared" si="28"/>
        <v>7.6203580248596317E-2</v>
      </c>
      <c r="T83" s="19">
        <f t="shared" si="44"/>
        <v>0.25</v>
      </c>
      <c r="U83" s="1">
        <f t="shared" si="45"/>
        <v>1</v>
      </c>
      <c r="V83" s="1">
        <f t="shared" si="46"/>
        <v>1.1000000000000001</v>
      </c>
      <c r="W83" s="1"/>
      <c r="X83" s="1">
        <f t="shared" si="47"/>
        <v>1</v>
      </c>
      <c r="Y83" s="1">
        <f t="shared" si="48"/>
        <v>1</v>
      </c>
      <c r="Z83" s="1">
        <f t="shared" si="49"/>
        <v>0.59799999999999998</v>
      </c>
      <c r="AA83" s="1">
        <f t="shared" si="50"/>
        <v>0.64</v>
      </c>
      <c r="AB83" s="1">
        <f t="shared" si="29"/>
        <v>0.95988181135316342</v>
      </c>
      <c r="AC83" s="1">
        <f t="shared" si="30"/>
        <v>0.91444296298315586</v>
      </c>
      <c r="AD83" s="1">
        <f t="shared" si="31"/>
        <v>9.8420572570645728</v>
      </c>
      <c r="AF83" s="1">
        <f t="shared" si="51"/>
        <v>0</v>
      </c>
      <c r="AG83" s="1">
        <f t="shared" si="52"/>
        <v>0.65384615384615385</v>
      </c>
      <c r="AH83" s="1">
        <f t="shared" si="53"/>
        <v>0.19930167141940575</v>
      </c>
      <c r="AI83" s="1">
        <f t="shared" si="54"/>
        <v>1</v>
      </c>
      <c r="AJ83" s="1">
        <f t="shared" si="32"/>
        <v>9.8420572570645728</v>
      </c>
      <c r="AK83" s="1">
        <f t="shared" si="55"/>
        <v>0</v>
      </c>
      <c r="AL83" s="16">
        <f t="shared" si="56"/>
        <v>6.3400000000000003E-6</v>
      </c>
      <c r="AM83" s="16">
        <f t="shared" si="57"/>
        <v>2079515.0598781686</v>
      </c>
      <c r="AN83" s="1">
        <f t="shared" si="58"/>
        <v>1</v>
      </c>
      <c r="AP83" s="1">
        <f t="shared" si="96"/>
        <v>0.40641909465918036</v>
      </c>
      <c r="AQ83" s="1">
        <f t="shared" si="97"/>
        <v>0.20320954732959018</v>
      </c>
      <c r="AR83" s="1">
        <f t="shared" ca="1" si="98"/>
        <v>0.19543595061197924</v>
      </c>
      <c r="AS83" s="1">
        <f t="shared" ca="1" si="99"/>
        <v>0.53485904720603983</v>
      </c>
      <c r="AT83" s="19">
        <f t="shared" si="100"/>
        <v>0</v>
      </c>
      <c r="AV83" s="1">
        <f t="shared" si="101"/>
        <v>1.7320508075688772</v>
      </c>
      <c r="AW83" s="1">
        <f t="shared" si="102"/>
        <v>0.35667493164243419</v>
      </c>
      <c r="AX83" s="1">
        <f t="shared" si="103"/>
        <v>0.17833746582121709</v>
      </c>
      <c r="AY83" s="1">
        <f t="shared" si="104"/>
        <v>0.21800000000000003</v>
      </c>
      <c r="AZ83" s="1">
        <f t="shared" ca="1" si="105"/>
        <v>0.44657305104948875</v>
      </c>
      <c r="BA83" s="1">
        <f t="shared" ca="1" si="106"/>
        <v>0.17485902589830524</v>
      </c>
      <c r="BB83" s="1">
        <f t="shared" ca="1" si="107"/>
        <v>0.5215730510494887</v>
      </c>
      <c r="BC83" s="1">
        <f t="shared" si="108"/>
        <v>1.2000000000000002</v>
      </c>
      <c r="BD83" s="1">
        <f t="shared" ca="1" si="109"/>
        <v>0.45396395452606925</v>
      </c>
      <c r="BE83" s="19">
        <f t="shared" si="110"/>
        <v>0</v>
      </c>
      <c r="BF83" s="1"/>
      <c r="BG83" s="1">
        <f t="shared" ca="1" si="111"/>
        <v>0.29771536736632581</v>
      </c>
      <c r="BH83" s="1">
        <f t="shared" ca="1" si="112"/>
        <v>0.36972787161776299</v>
      </c>
      <c r="BI83" s="1">
        <f t="shared" ca="1" si="113"/>
        <v>0.1848639358088815</v>
      </c>
      <c r="BJ83" s="1">
        <f t="shared" ca="1" si="114"/>
        <v>0.18483345838872717</v>
      </c>
      <c r="BK83" s="61">
        <f t="shared" ca="1" si="34"/>
        <v>0.13036694450762062</v>
      </c>
      <c r="BL83" s="19">
        <f t="shared" ca="1" si="115"/>
        <v>1.7647622647381407</v>
      </c>
      <c r="BM83" s="16"/>
      <c r="BN83" s="1">
        <f t="shared" si="59"/>
        <v>0.95988181135316342</v>
      </c>
      <c r="BO83" s="1">
        <f t="shared" si="116"/>
        <v>0.7607453455572103</v>
      </c>
      <c r="BP83" s="1">
        <f t="shared" si="117"/>
        <v>0.52746115494271972</v>
      </c>
      <c r="BQ83" s="1">
        <f t="shared" si="118"/>
        <v>0.9086143263613351</v>
      </c>
      <c r="BR83" s="1">
        <f ca="1">1/(PI()*F83*(0.38-R83/3000+R83^2/15000)*'Aerodynamics-Flight'!BV83+1/((1+0.03*('Geometry-Fuselage'!D83/D83)+2*('Geometry-Fuselage'!D83/D83)^2)*1))</f>
        <v>0.6442623377845802</v>
      </c>
      <c r="BS83" s="1">
        <f t="shared" ca="1" si="35"/>
        <v>0.77120733656770846</v>
      </c>
    </row>
    <row r="84" spans="3:71" x14ac:dyDescent="0.25">
      <c r="C84" s="1">
        <f t="shared" si="36"/>
        <v>0.30481432099438527</v>
      </c>
      <c r="D84" s="1">
        <f t="shared" si="37"/>
        <v>3</v>
      </c>
      <c r="E84" s="1">
        <f t="shared" si="83"/>
        <v>0.91444296298315586</v>
      </c>
      <c r="F84" s="1">
        <f t="shared" si="84"/>
        <v>9.8420572570645728</v>
      </c>
      <c r="G84" s="1">
        <f t="shared" si="40"/>
        <v>0.5</v>
      </c>
      <c r="H84" s="1">
        <f t="shared" si="41"/>
        <v>0.25</v>
      </c>
      <c r="I84" s="1">
        <f t="shared" si="91"/>
        <v>0.40641909465918036</v>
      </c>
      <c r="J84" s="1">
        <f t="shared" si="92"/>
        <v>0.20320954732959018</v>
      </c>
      <c r="K84" s="1">
        <f t="shared" si="42"/>
        <v>0.14533333333333334</v>
      </c>
      <c r="L84" s="1">
        <f t="shared" ca="1" si="43"/>
        <v>0.29771536736632581</v>
      </c>
      <c r="M84" s="1">
        <f t="shared" ca="1" si="93"/>
        <v>0.19543595061197924</v>
      </c>
      <c r="N84" s="1">
        <f ca="1">2*'Control-Roll'!W84/D84</f>
        <v>0.3477153673663258</v>
      </c>
      <c r="O84" s="1">
        <f>2*'Control-Roll'!X84/D84</f>
        <v>0.80000000000000016</v>
      </c>
      <c r="P84" s="1">
        <f t="shared" ca="1" si="94"/>
        <v>0.53485904720603983</v>
      </c>
      <c r="Q84" s="1">
        <f t="shared" si="95"/>
        <v>0</v>
      </c>
      <c r="R84" s="19">
        <f t="shared" si="27"/>
        <v>1.9397667876065612</v>
      </c>
      <c r="S84" s="19">
        <f t="shared" si="28"/>
        <v>7.6203580248596317E-2</v>
      </c>
      <c r="T84" s="19">
        <f t="shared" si="44"/>
        <v>0.25</v>
      </c>
      <c r="U84" s="1">
        <f t="shared" si="45"/>
        <v>1</v>
      </c>
      <c r="V84" s="1">
        <f t="shared" si="46"/>
        <v>1.1000000000000001</v>
      </c>
      <c r="W84" s="1"/>
      <c r="X84" s="1">
        <f t="shared" si="47"/>
        <v>1</v>
      </c>
      <c r="Y84" s="1">
        <f t="shared" si="48"/>
        <v>1</v>
      </c>
      <c r="Z84" s="1">
        <f t="shared" si="49"/>
        <v>0.59799999999999998</v>
      </c>
      <c r="AA84" s="1">
        <f t="shared" si="50"/>
        <v>0.64</v>
      </c>
      <c r="AB84" s="1">
        <f t="shared" si="29"/>
        <v>0.95988181135316342</v>
      </c>
      <c r="AC84" s="1">
        <f t="shared" si="30"/>
        <v>0.91444296298315586</v>
      </c>
      <c r="AD84" s="1">
        <f t="shared" si="31"/>
        <v>9.8420572570645728</v>
      </c>
      <c r="AF84" s="1">
        <f t="shared" si="51"/>
        <v>0</v>
      </c>
      <c r="AG84" s="1">
        <f t="shared" si="52"/>
        <v>0.65384615384615385</v>
      </c>
      <c r="AH84" s="1">
        <f t="shared" si="53"/>
        <v>0.19930167141940575</v>
      </c>
      <c r="AI84" s="1">
        <f t="shared" si="54"/>
        <v>1</v>
      </c>
      <c r="AJ84" s="1">
        <f t="shared" si="32"/>
        <v>9.8420572570645728</v>
      </c>
      <c r="AK84" s="1">
        <f t="shared" si="55"/>
        <v>0</v>
      </c>
      <c r="AL84" s="16">
        <f t="shared" si="56"/>
        <v>6.3400000000000003E-6</v>
      </c>
      <c r="AM84" s="16">
        <f t="shared" si="57"/>
        <v>2079515.0598781686</v>
      </c>
      <c r="AN84" s="1">
        <f t="shared" si="58"/>
        <v>1</v>
      </c>
      <c r="AP84" s="1">
        <f t="shared" si="96"/>
        <v>0.40641909465918036</v>
      </c>
      <c r="AQ84" s="1">
        <f t="shared" si="97"/>
        <v>0.20320954732959018</v>
      </c>
      <c r="AR84" s="1">
        <f t="shared" ca="1" si="98"/>
        <v>0.19543595061197924</v>
      </c>
      <c r="AS84" s="1">
        <f t="shared" ca="1" si="99"/>
        <v>0.53485904720603983</v>
      </c>
      <c r="AT84" s="19">
        <f t="shared" si="100"/>
        <v>0</v>
      </c>
      <c r="AV84" s="1">
        <f t="shared" si="101"/>
        <v>1.7320508075688772</v>
      </c>
      <c r="AW84" s="1">
        <f t="shared" si="102"/>
        <v>0.35667493164243419</v>
      </c>
      <c r="AX84" s="1">
        <f t="shared" si="103"/>
        <v>0.17833746582121709</v>
      </c>
      <c r="AY84" s="1">
        <f t="shared" si="104"/>
        <v>0.21800000000000003</v>
      </c>
      <c r="AZ84" s="1">
        <f t="shared" ca="1" si="105"/>
        <v>0.44657305104948875</v>
      </c>
      <c r="BA84" s="1">
        <f t="shared" ca="1" si="106"/>
        <v>0.17485902589830524</v>
      </c>
      <c r="BB84" s="1">
        <f t="shared" ca="1" si="107"/>
        <v>0.5215730510494887</v>
      </c>
      <c r="BC84" s="1">
        <f t="shared" si="108"/>
        <v>1.2000000000000002</v>
      </c>
      <c r="BD84" s="1">
        <f t="shared" ca="1" si="109"/>
        <v>0.45396395452606925</v>
      </c>
      <c r="BE84" s="19">
        <f t="shared" si="110"/>
        <v>0</v>
      </c>
      <c r="BF84" s="1"/>
      <c r="BG84" s="1">
        <f t="shared" ca="1" si="111"/>
        <v>0.29771536736632581</v>
      </c>
      <c r="BH84" s="1">
        <f t="shared" ca="1" si="112"/>
        <v>0.36972787161776299</v>
      </c>
      <c r="BI84" s="1">
        <f t="shared" ca="1" si="113"/>
        <v>0.1848639358088815</v>
      </c>
      <c r="BJ84" s="1">
        <f t="shared" ca="1" si="114"/>
        <v>0.18483345838872717</v>
      </c>
      <c r="BK84" s="61">
        <f t="shared" ca="1" si="34"/>
        <v>0.13036694450762062</v>
      </c>
      <c r="BL84" s="19">
        <f t="shared" ca="1" si="115"/>
        <v>1.7647622647381407</v>
      </c>
      <c r="BM84" s="16"/>
      <c r="BN84" s="1">
        <f t="shared" si="59"/>
        <v>0.95988181135316342</v>
      </c>
      <c r="BO84" s="1">
        <f t="shared" si="116"/>
        <v>0.7607453455572103</v>
      </c>
      <c r="BP84" s="1">
        <f t="shared" si="117"/>
        <v>0.52746115494271972</v>
      </c>
      <c r="BQ84" s="1">
        <f t="shared" si="118"/>
        <v>0.9086143263613351</v>
      </c>
      <c r="BR84" s="1">
        <f ca="1">1/(PI()*F84*(0.38-R84/3000+R84^2/15000)*'Aerodynamics-Flight'!BV84+1/((1+0.03*('Geometry-Fuselage'!D84/D84)+2*('Geometry-Fuselage'!D84/D84)^2)*1))</f>
        <v>0.65285448339095487</v>
      </c>
      <c r="BS84" s="1">
        <f t="shared" ca="1" si="35"/>
        <v>0.77407138510316675</v>
      </c>
    </row>
    <row r="85" spans="3:71" x14ac:dyDescent="0.25">
      <c r="C85" s="1">
        <f t="shared" si="36"/>
        <v>0.30481432099438527</v>
      </c>
      <c r="D85" s="1">
        <f t="shared" si="37"/>
        <v>3</v>
      </c>
      <c r="E85" s="1">
        <f t="shared" si="83"/>
        <v>0.91444296298315586</v>
      </c>
      <c r="F85" s="1">
        <f t="shared" si="84"/>
        <v>9.8420572570645728</v>
      </c>
      <c r="G85" s="1">
        <f t="shared" si="40"/>
        <v>0.5</v>
      </c>
      <c r="H85" s="1">
        <f t="shared" si="41"/>
        <v>0.25</v>
      </c>
      <c r="I85" s="1">
        <f t="shared" ref="I85:I116" si="120">IF($G$6=0,AP85,IF($G$6=1,AW85,BH85))</f>
        <v>0.40641909465918036</v>
      </c>
      <c r="J85" s="1">
        <f t="shared" ref="J85:J116" si="121">IF($G$6=0,AQ85,IF($G$6=1,AX85,BI85))</f>
        <v>0.20320954732959018</v>
      </c>
      <c r="K85" s="1">
        <f t="shared" si="42"/>
        <v>0.14533333333333334</v>
      </c>
      <c r="L85" s="1">
        <f t="shared" ca="1" si="43"/>
        <v>0.29771536736632581</v>
      </c>
      <c r="M85" s="1">
        <f t="shared" ref="M85:M116" ca="1" si="122">IF($G$6=0,AR85,IF($G$6=1,BA85,BJ85))</f>
        <v>0.19543595061197924</v>
      </c>
      <c r="N85" s="1">
        <f ca="1">2*'Control-Roll'!W85/D85</f>
        <v>0.3477153673663258</v>
      </c>
      <c r="O85" s="1">
        <f>2*'Control-Roll'!X85/D85</f>
        <v>0.80000000000000016</v>
      </c>
      <c r="P85" s="1">
        <f t="shared" ref="P85:P116" ca="1" si="123">IF($G$6=0,AS85,IF($G$6=1,BD85,BK85))</f>
        <v>0.53485904720603983</v>
      </c>
      <c r="Q85" s="1">
        <f t="shared" ref="Q85:Q116" si="124">IF($G$6=0,AT85,IF($G$6=1,BE85,BL85))</f>
        <v>0</v>
      </c>
      <c r="R85" s="19">
        <f t="shared" si="27"/>
        <v>1.9397667876065612</v>
      </c>
      <c r="S85" s="19">
        <f t="shared" si="28"/>
        <v>7.6203580248596317E-2</v>
      </c>
      <c r="T85" s="19">
        <f t="shared" si="44"/>
        <v>0.25</v>
      </c>
      <c r="U85" s="1">
        <f t="shared" si="45"/>
        <v>1</v>
      </c>
      <c r="V85" s="1">
        <f t="shared" si="46"/>
        <v>1.1000000000000001</v>
      </c>
      <c r="W85" s="1"/>
      <c r="X85" s="1">
        <f t="shared" si="47"/>
        <v>1</v>
      </c>
      <c r="Y85" s="1">
        <f t="shared" si="48"/>
        <v>1</v>
      </c>
      <c r="Z85" s="1">
        <f t="shared" si="49"/>
        <v>0.59799999999999998</v>
      </c>
      <c r="AA85" s="1">
        <f t="shared" si="50"/>
        <v>0.64</v>
      </c>
      <c r="AB85" s="1">
        <f t="shared" si="29"/>
        <v>0.95988181135316342</v>
      </c>
      <c r="AC85" s="1">
        <f t="shared" si="30"/>
        <v>0.91444296298315586</v>
      </c>
      <c r="AD85" s="1">
        <f t="shared" si="31"/>
        <v>9.8420572570645728</v>
      </c>
      <c r="AF85" s="1">
        <f t="shared" si="51"/>
        <v>0</v>
      </c>
      <c r="AG85" s="1">
        <f t="shared" si="52"/>
        <v>0.65384615384615385</v>
      </c>
      <c r="AH85" s="1">
        <f t="shared" si="53"/>
        <v>0.19930167141940575</v>
      </c>
      <c r="AI85" s="1">
        <f t="shared" si="54"/>
        <v>1</v>
      </c>
      <c r="AJ85" s="1">
        <f t="shared" si="32"/>
        <v>9.8420572570645728</v>
      </c>
      <c r="AK85" s="1">
        <f t="shared" si="55"/>
        <v>0</v>
      </c>
      <c r="AL85" s="16">
        <f t="shared" si="56"/>
        <v>6.3400000000000003E-6</v>
      </c>
      <c r="AM85" s="16">
        <f t="shared" si="57"/>
        <v>2079515.0598781686</v>
      </c>
      <c r="AN85" s="1">
        <f t="shared" si="58"/>
        <v>1</v>
      </c>
      <c r="AP85" s="1">
        <f t="shared" ref="AP85:AP116" si="125">2*C85/(1+G85)</f>
        <v>0.40641909465918036</v>
      </c>
      <c r="AQ85" s="1">
        <f t="shared" ref="AQ85:AQ116" si="126">AP85*G85</f>
        <v>0.20320954732959018</v>
      </c>
      <c r="AR85" s="1">
        <f t="shared" ref="AR85:AR116" ca="1" si="127">AP85/C85*(L85-K85)*(1-(1-G85)/2*(L85-K85))</f>
        <v>0.19543595061197924</v>
      </c>
      <c r="AS85" s="1">
        <f t="shared" ref="AS85:AS116" ca="1" si="128">AP85/C85*(O85-N85)*(1-(1-G85)/2*(O85-N85))</f>
        <v>0.53485904720603983</v>
      </c>
      <c r="AT85" s="19">
        <f t="shared" ref="AT85:AT116" si="129">DEGREES(ATAN((H85-0.25)*(AP85-AQ85)/(D85/2)))</f>
        <v>0</v>
      </c>
      <c r="AV85" s="1">
        <f t="shared" ref="AV85:AV116" si="130">IF(G85&gt;0.999,D85/2*SQRT(1/(1-0.999^2)),D85/2*SQRT(1/(1-G85^2)))</f>
        <v>1.7320508075688772</v>
      </c>
      <c r="AW85" s="1">
        <f t="shared" ref="AW85:AW116" si="131">E85*AV85/2/(D85/4*SQRT(AV85^2-(D85/2)^2)+AV85^2/2*ASIN(D85/2/AV85))</f>
        <v>0.35667493164243419</v>
      </c>
      <c r="AX85" s="1">
        <f t="shared" ref="AX85:AX116" si="132">AW85*G85</f>
        <v>0.17833746582121709</v>
      </c>
      <c r="AY85" s="1">
        <f t="shared" ref="AY85:AY116" si="133">K85*D85/2</f>
        <v>0.21800000000000003</v>
      </c>
      <c r="AZ85" s="1">
        <f t="shared" ref="AZ85:AZ116" ca="1" si="134">L85*D85/2</f>
        <v>0.44657305104948875</v>
      </c>
      <c r="BA85" s="1">
        <f t="shared" ref="BA85:BA116" ca="1" si="135">2*AW85/(E85*AV85)*((AZ85/2*SQRT(AV85^2-AZ85^2)+AV85^2/2*ASIN(AZ85/AV85))-(AY85/2*SQRT(AV85^2-AY85^2)+AV85^2/2*ASIN(AY85/AV85)))</f>
        <v>0.17485902589830524</v>
      </c>
      <c r="BB85" s="1">
        <f t="shared" ref="BB85:BB116" ca="1" si="136">N85*D85/2</f>
        <v>0.5215730510494887</v>
      </c>
      <c r="BC85" s="1">
        <f t="shared" ref="BC85:BC116" si="137">O85*D85/2</f>
        <v>1.2000000000000002</v>
      </c>
      <c r="BD85" s="1">
        <f t="shared" ref="BD85:BD116" ca="1" si="138">2*AW85/(E85*AV85)*((BC85/2*SQRT(AV85^2-BC85^2)+AV85^2/2*ASIN(BC85/AV85))-(BB85/2*SQRT(AV85^2-BB85^2)+AV85^2/2*ASIN(BB85/AV85)))</f>
        <v>0.45396395452606925</v>
      </c>
      <c r="BE85" s="19">
        <f t="shared" ref="BE85:BE116" si="139">DEGREES(ATAN((H85-0.25)*(AW85-AX85)/(D85/2)))</f>
        <v>0</v>
      </c>
      <c r="BF85" s="1"/>
      <c r="BG85" s="1">
        <f t="shared" ref="BG85:BG116" ca="1" si="140">L85</f>
        <v>0.29771536736632581</v>
      </c>
      <c r="BH85" s="1">
        <f t="shared" ref="BH85:BH116" ca="1" si="141">2*C85/((1+G85)+(1-G85)*BG85)</f>
        <v>0.36972787161776299</v>
      </c>
      <c r="BI85" s="1">
        <f t="shared" ref="BI85:BI116" ca="1" si="142">BH85*G85</f>
        <v>0.1848639358088815</v>
      </c>
      <c r="BJ85" s="1">
        <f t="shared" ref="BJ85:BJ116" ca="1" si="143">(BG85-K85)*D85*BH85/E85</f>
        <v>0.18483345838872717</v>
      </c>
      <c r="BK85" s="61">
        <f t="shared" ca="1" si="34"/>
        <v>0.13036694450762062</v>
      </c>
      <c r="BL85" s="19">
        <f t="shared" ref="BL85:BL116" ca="1" si="144">DEGREES(ATAN((G85-0.25)*(BH85-BI85)/(D85/2)))</f>
        <v>1.7647622647381407</v>
      </c>
      <c r="BM85" s="16"/>
      <c r="BN85" s="1">
        <f t="shared" si="59"/>
        <v>0.95988181135316342</v>
      </c>
      <c r="BO85" s="1">
        <f t="shared" ref="BO85:BO116" si="145">1.78*(1-0.045*(F85^0.68))-0.64</f>
        <v>0.7607453455572103</v>
      </c>
      <c r="BP85" s="1">
        <f t="shared" ref="BP85:BP116" si="146">4.61*(1-0.045*(F85^0.68))*(COS(RADIANS(R85)))^0.15-3.1</f>
        <v>0.52746115494271972</v>
      </c>
      <c r="BQ85" s="1">
        <f t="shared" ref="BQ85:BQ116" si="147">2/(2-F85+SQRT(4+F85^2*(1+(TAN(RADIANS(Q85)))^2)))</f>
        <v>0.9086143263613351</v>
      </c>
      <c r="BR85" s="1">
        <f ca="1">1/(PI()*F85*(0.38-R85/3000+R85^2/15000)*'Aerodynamics-Flight'!BV85+1/((1+0.03*('Geometry-Fuselage'!D85/D85)+2*('Geometry-Fuselage'!D85/D85)^2)*1))</f>
        <v>0.66056234306192652</v>
      </c>
      <c r="BS85" s="1">
        <f t="shared" ca="1" si="35"/>
        <v>0.77664067166015727</v>
      </c>
    </row>
    <row r="86" spans="3:71" x14ac:dyDescent="0.25">
      <c r="C86" s="1">
        <f t="shared" si="36"/>
        <v>0.30481432099438527</v>
      </c>
      <c r="D86" s="1">
        <f t="shared" si="37"/>
        <v>3</v>
      </c>
      <c r="E86" s="1">
        <f t="shared" si="83"/>
        <v>0.91444296298315586</v>
      </c>
      <c r="F86" s="1">
        <f t="shared" si="84"/>
        <v>9.8420572570645728</v>
      </c>
      <c r="G86" s="1">
        <f t="shared" si="40"/>
        <v>0.5</v>
      </c>
      <c r="H86" s="1">
        <f t="shared" si="41"/>
        <v>0.25</v>
      </c>
      <c r="I86" s="1">
        <f t="shared" si="120"/>
        <v>0.40641909465918036</v>
      </c>
      <c r="J86" s="1">
        <f t="shared" si="121"/>
        <v>0.20320954732959018</v>
      </c>
      <c r="K86" s="1">
        <f t="shared" si="42"/>
        <v>0.14533333333333334</v>
      </c>
      <c r="L86" s="1">
        <f t="shared" ca="1" si="43"/>
        <v>0.29771536736632581</v>
      </c>
      <c r="M86" s="1">
        <f t="shared" ca="1" si="122"/>
        <v>0.19543595061197924</v>
      </c>
      <c r="N86" s="1">
        <f ca="1">2*'Control-Roll'!W86/D86</f>
        <v>0.3477153673663258</v>
      </c>
      <c r="O86" s="1">
        <f>2*'Control-Roll'!X86/D86</f>
        <v>0.80000000000000016</v>
      </c>
      <c r="P86" s="1">
        <f t="shared" ca="1" si="123"/>
        <v>0.53485904720603983</v>
      </c>
      <c r="Q86" s="1">
        <f t="shared" si="124"/>
        <v>0</v>
      </c>
      <c r="R86" s="19">
        <f t="shared" ref="R86:R149" si="148">DEGREES(ATAN((H86-0)*(I86-J86)/(D86/2)))</f>
        <v>1.9397667876065612</v>
      </c>
      <c r="S86" s="19">
        <f t="shared" ref="S86:S149" si="149">T86*C86</f>
        <v>7.6203580248596317E-2</v>
      </c>
      <c r="T86" s="19">
        <f t="shared" si="44"/>
        <v>0.25</v>
      </c>
      <c r="U86" s="1">
        <f t="shared" si="45"/>
        <v>1</v>
      </c>
      <c r="V86" s="1">
        <f t="shared" si="46"/>
        <v>1.1000000000000001</v>
      </c>
      <c r="W86" s="1"/>
      <c r="X86" s="1">
        <f t="shared" si="47"/>
        <v>1</v>
      </c>
      <c r="Y86" s="1">
        <f t="shared" si="48"/>
        <v>1</v>
      </c>
      <c r="Z86" s="1">
        <f t="shared" si="49"/>
        <v>0.59799999999999998</v>
      </c>
      <c r="AA86" s="1">
        <f t="shared" si="50"/>
        <v>0.64</v>
      </c>
      <c r="AB86" s="1">
        <f t="shared" ref="AB86:AB149" si="150">IF($K$6=$K$7,BN86,X86^2*(1+Y86)^2/(X86^2+2*AA86*X86*Y86+Y86^2))</f>
        <v>0.95988181135316342</v>
      </c>
      <c r="AC86" s="1">
        <f t="shared" ref="AC86:AC149" si="151">IF($K$6=$K$7,E86,2*E86)</f>
        <v>0.91444296298315586</v>
      </c>
      <c r="AD86" s="1">
        <f t="shared" ref="AD86:AD149" si="152">D86^2/AC86</f>
        <v>9.8420572570645728</v>
      </c>
      <c r="AF86" s="1">
        <f t="shared" si="51"/>
        <v>0</v>
      </c>
      <c r="AG86" s="1">
        <f t="shared" si="52"/>
        <v>0.65384615384615385</v>
      </c>
      <c r="AH86" s="1">
        <f t="shared" si="53"/>
        <v>0.19930167141940575</v>
      </c>
      <c r="AI86" s="1">
        <f t="shared" si="54"/>
        <v>1</v>
      </c>
      <c r="AJ86" s="1">
        <f t="shared" ref="AJ86:AJ149" si="153">AD86*(1+1.9*AF86)</f>
        <v>9.8420572570645728</v>
      </c>
      <c r="AK86" s="1">
        <f t="shared" si="55"/>
        <v>0</v>
      </c>
      <c r="AL86" s="16">
        <f t="shared" si="56"/>
        <v>6.3400000000000003E-6</v>
      </c>
      <c r="AM86" s="16">
        <f t="shared" si="57"/>
        <v>2079515.0598781686</v>
      </c>
      <c r="AN86" s="1">
        <f t="shared" si="58"/>
        <v>1</v>
      </c>
      <c r="AP86" s="1">
        <f t="shared" si="125"/>
        <v>0.40641909465918036</v>
      </c>
      <c r="AQ86" s="1">
        <f t="shared" si="126"/>
        <v>0.20320954732959018</v>
      </c>
      <c r="AR86" s="1">
        <f t="shared" ca="1" si="127"/>
        <v>0.19543595061197924</v>
      </c>
      <c r="AS86" s="1">
        <f t="shared" ca="1" si="128"/>
        <v>0.53485904720603983</v>
      </c>
      <c r="AT86" s="19">
        <f t="shared" si="129"/>
        <v>0</v>
      </c>
      <c r="AV86" s="1">
        <f t="shared" si="130"/>
        <v>1.7320508075688772</v>
      </c>
      <c r="AW86" s="1">
        <f t="shared" si="131"/>
        <v>0.35667493164243419</v>
      </c>
      <c r="AX86" s="1">
        <f t="shared" si="132"/>
        <v>0.17833746582121709</v>
      </c>
      <c r="AY86" s="1">
        <f t="shared" si="133"/>
        <v>0.21800000000000003</v>
      </c>
      <c r="AZ86" s="1">
        <f t="shared" ca="1" si="134"/>
        <v>0.44657305104948875</v>
      </c>
      <c r="BA86" s="1">
        <f t="shared" ca="1" si="135"/>
        <v>0.17485902589830524</v>
      </c>
      <c r="BB86" s="1">
        <f t="shared" ca="1" si="136"/>
        <v>0.5215730510494887</v>
      </c>
      <c r="BC86" s="1">
        <f t="shared" si="137"/>
        <v>1.2000000000000002</v>
      </c>
      <c r="BD86" s="1">
        <f t="shared" ca="1" si="138"/>
        <v>0.45396395452606925</v>
      </c>
      <c r="BE86" s="19">
        <f t="shared" si="139"/>
        <v>0</v>
      </c>
      <c r="BF86" s="1"/>
      <c r="BG86" s="1">
        <f t="shared" ca="1" si="140"/>
        <v>0.29771536736632581</v>
      </c>
      <c r="BH86" s="1">
        <f t="shared" ca="1" si="141"/>
        <v>0.36972787161776299</v>
      </c>
      <c r="BI86" s="1">
        <f t="shared" ca="1" si="142"/>
        <v>0.1848639358088815</v>
      </c>
      <c r="BJ86" s="1">
        <f t="shared" ca="1" si="143"/>
        <v>0.18483345838872717</v>
      </c>
      <c r="BK86" s="61">
        <f t="shared" ref="BK86:BK149" ca="1" si="154">BH86/AP86*(BB86-BA86)*(1-(1-AT86)/2*(BB86-BA86))*0.5</f>
        <v>0.13036694450762062</v>
      </c>
      <c r="BL86" s="19">
        <f t="shared" ca="1" si="144"/>
        <v>1.7647622647381407</v>
      </c>
      <c r="BM86" s="16"/>
      <c r="BN86" s="1">
        <f t="shared" si="59"/>
        <v>0.95988181135316342</v>
      </c>
      <c r="BO86" s="1">
        <f t="shared" si="145"/>
        <v>0.7607453455572103</v>
      </c>
      <c r="BP86" s="1">
        <f t="shared" si="146"/>
        <v>0.52746115494271972</v>
      </c>
      <c r="BQ86" s="1">
        <f t="shared" si="147"/>
        <v>0.9086143263613351</v>
      </c>
      <c r="BR86" s="1">
        <f ca="1">1/(PI()*F86*(0.38-R86/3000+R86^2/15000)*'Aerodynamics-Flight'!BV86+1/((1+0.03*('Geometry-Fuselage'!D86/D86)+2*('Geometry-Fuselage'!D86/D86)^2)*1))</f>
        <v>0.66777395267847772</v>
      </c>
      <c r="BS86" s="1">
        <f t="shared" ref="BS86:BS149" ca="1" si="155">AVERAGE(BO86,BQ86:BR86)</f>
        <v>0.77904454153234104</v>
      </c>
    </row>
    <row r="87" spans="3:71" x14ac:dyDescent="0.25">
      <c r="C87" s="1">
        <f t="shared" ref="C87:C150" si="156">C86</f>
        <v>0.30481432099438527</v>
      </c>
      <c r="D87" s="1">
        <f t="shared" ref="D87:D150" si="157">D86</f>
        <v>3</v>
      </c>
      <c r="E87" s="1">
        <f t="shared" si="83"/>
        <v>0.91444296298315586</v>
      </c>
      <c r="F87" s="1">
        <f t="shared" si="84"/>
        <v>9.8420572570645728</v>
      </c>
      <c r="G87" s="1">
        <f t="shared" ref="G87:G150" si="158">G86</f>
        <v>0.5</v>
      </c>
      <c r="H87" s="1">
        <f t="shared" ref="H87:H150" si="159">H86</f>
        <v>0.25</v>
      </c>
      <c r="I87" s="1">
        <f t="shared" si="120"/>
        <v>0.40641909465918036</v>
      </c>
      <c r="J87" s="1">
        <f t="shared" si="121"/>
        <v>0.20320954732959018</v>
      </c>
      <c r="K87" s="1">
        <f t="shared" ref="K87:K150" si="160">K86</f>
        <v>0.14533333333333334</v>
      </c>
      <c r="L87" s="1">
        <f t="shared" ref="L87:L150" ca="1" si="161">L86</f>
        <v>0.29771536736632581</v>
      </c>
      <c r="M87" s="1">
        <f t="shared" ca="1" si="122"/>
        <v>0.19543595061197924</v>
      </c>
      <c r="N87" s="1">
        <f ca="1">2*'Control-Roll'!W87/D87</f>
        <v>0.3477153673663258</v>
      </c>
      <c r="O87" s="1">
        <f>2*'Control-Roll'!X87/D87</f>
        <v>0.80000000000000016</v>
      </c>
      <c r="P87" s="1">
        <f t="shared" ca="1" si="123"/>
        <v>0.53485904720603983</v>
      </c>
      <c r="Q87" s="1">
        <f t="shared" si="124"/>
        <v>0</v>
      </c>
      <c r="R87" s="19">
        <f t="shared" si="148"/>
        <v>1.9397667876065612</v>
      </c>
      <c r="S87" s="19">
        <f t="shared" si="149"/>
        <v>7.6203580248596317E-2</v>
      </c>
      <c r="T87" s="19">
        <f t="shared" ref="T87:T150" si="162">T86</f>
        <v>0.25</v>
      </c>
      <c r="U87" s="1">
        <f t="shared" ref="U87:U150" si="163">U86</f>
        <v>1</v>
      </c>
      <c r="V87" s="1">
        <f t="shared" ref="V87:V150" si="164">V86</f>
        <v>1.1000000000000001</v>
      </c>
      <c r="W87" s="1"/>
      <c r="X87" s="1">
        <f t="shared" ref="X87:X150" si="165">X86</f>
        <v>1</v>
      </c>
      <c r="Y87" s="1">
        <f t="shared" ref="Y87:Y150" si="166">Y86</f>
        <v>1</v>
      </c>
      <c r="Z87" s="1">
        <f t="shared" ref="Z87:Z150" si="167">Z86</f>
        <v>0.59799999999999998</v>
      </c>
      <c r="AA87" s="1">
        <f t="shared" ref="AA87:AA150" si="168">AA86</f>
        <v>0.64</v>
      </c>
      <c r="AB87" s="1">
        <f t="shared" si="150"/>
        <v>0.95988181135316342</v>
      </c>
      <c r="AC87" s="1">
        <f t="shared" si="151"/>
        <v>0.91444296298315586</v>
      </c>
      <c r="AD87" s="1">
        <f t="shared" si="152"/>
        <v>9.8420572570645728</v>
      </c>
      <c r="AF87" s="1">
        <f t="shared" ref="AF87:AF150" si="169">AF86</f>
        <v>0</v>
      </c>
      <c r="AG87" s="1">
        <f t="shared" ref="AG87:AG150" si="170">AG86</f>
        <v>0.65384615384615385</v>
      </c>
      <c r="AH87" s="1">
        <f t="shared" ref="AH87:AH150" si="171">AG87*C87</f>
        <v>0.19930167141940575</v>
      </c>
      <c r="AI87" s="1">
        <f t="shared" ref="AI87:AI150" si="172">1+1.9*AF87</f>
        <v>1</v>
      </c>
      <c r="AJ87" s="1">
        <f t="shared" si="153"/>
        <v>9.8420572570645728</v>
      </c>
      <c r="AK87" s="1">
        <f t="shared" ref="AK87:AK150" si="173">AF87*D87*AG87*C87*2*2</f>
        <v>0</v>
      </c>
      <c r="AL87" s="16">
        <f t="shared" ref="AL87:AL150" si="174">AL86</f>
        <v>6.3400000000000003E-6</v>
      </c>
      <c r="AM87" s="16">
        <f t="shared" ref="AM87:AM150" si="175">38.21*(AH87/AL87)^1.053</f>
        <v>2079515.0598781686</v>
      </c>
      <c r="AN87" s="1">
        <f t="shared" ref="AN87:AN150" si="176">AN86</f>
        <v>1</v>
      </c>
      <c r="AP87" s="1">
        <f t="shared" si="125"/>
        <v>0.40641909465918036</v>
      </c>
      <c r="AQ87" s="1">
        <f t="shared" si="126"/>
        <v>0.20320954732959018</v>
      </c>
      <c r="AR87" s="1">
        <f t="shared" ca="1" si="127"/>
        <v>0.19543595061197924</v>
      </c>
      <c r="AS87" s="1">
        <f t="shared" ca="1" si="128"/>
        <v>0.53485904720603983</v>
      </c>
      <c r="AT87" s="19">
        <f t="shared" si="129"/>
        <v>0</v>
      </c>
      <c r="AV87" s="1">
        <f t="shared" si="130"/>
        <v>1.7320508075688772</v>
      </c>
      <c r="AW87" s="1">
        <f t="shared" si="131"/>
        <v>0.35667493164243419</v>
      </c>
      <c r="AX87" s="1">
        <f t="shared" si="132"/>
        <v>0.17833746582121709</v>
      </c>
      <c r="AY87" s="1">
        <f t="shared" si="133"/>
        <v>0.21800000000000003</v>
      </c>
      <c r="AZ87" s="1">
        <f t="shared" ca="1" si="134"/>
        <v>0.44657305104948875</v>
      </c>
      <c r="BA87" s="1">
        <f t="shared" ca="1" si="135"/>
        <v>0.17485902589830524</v>
      </c>
      <c r="BB87" s="1">
        <f t="shared" ca="1" si="136"/>
        <v>0.5215730510494887</v>
      </c>
      <c r="BC87" s="1">
        <f t="shared" si="137"/>
        <v>1.2000000000000002</v>
      </c>
      <c r="BD87" s="1">
        <f t="shared" ca="1" si="138"/>
        <v>0.45396395452606925</v>
      </c>
      <c r="BE87" s="19">
        <f t="shared" si="139"/>
        <v>0</v>
      </c>
      <c r="BF87" s="1"/>
      <c r="BG87" s="1">
        <f t="shared" ca="1" si="140"/>
        <v>0.29771536736632581</v>
      </c>
      <c r="BH87" s="1">
        <f t="shared" ca="1" si="141"/>
        <v>0.36972787161776299</v>
      </c>
      <c r="BI87" s="1">
        <f t="shared" ca="1" si="142"/>
        <v>0.1848639358088815</v>
      </c>
      <c r="BJ87" s="1">
        <f t="shared" ca="1" si="143"/>
        <v>0.18483345838872717</v>
      </c>
      <c r="BK87" s="61">
        <f t="shared" ca="1" si="154"/>
        <v>0.13036694450762062</v>
      </c>
      <c r="BL87" s="19">
        <f t="shared" ca="1" si="144"/>
        <v>1.7647622647381407</v>
      </c>
      <c r="BM87" s="16"/>
      <c r="BN87" s="1">
        <f t="shared" ref="BN87:BN150" si="177">BN86</f>
        <v>0.95988181135316342</v>
      </c>
      <c r="BO87" s="1">
        <f t="shared" si="145"/>
        <v>0.7607453455572103</v>
      </c>
      <c r="BP87" s="1">
        <f t="shared" si="146"/>
        <v>0.52746115494271972</v>
      </c>
      <c r="BQ87" s="1">
        <f t="shared" si="147"/>
        <v>0.9086143263613351</v>
      </c>
      <c r="BR87" s="1">
        <f ca="1">1/(PI()*F87*(0.38-R87/3000+R87^2/15000)*'Aerodynamics-Flight'!BV87+1/((1+0.03*('Geometry-Fuselage'!D87/D87)+2*('Geometry-Fuselage'!D87/D87)^2)*1))</f>
        <v>0.67425493231592293</v>
      </c>
      <c r="BS87" s="1">
        <f t="shared" ca="1" si="155"/>
        <v>0.78120486807815614</v>
      </c>
    </row>
    <row r="88" spans="3:71" x14ac:dyDescent="0.25">
      <c r="C88" s="1">
        <f t="shared" si="156"/>
        <v>0.30481432099438527</v>
      </c>
      <c r="D88" s="1">
        <f t="shared" si="157"/>
        <v>3</v>
      </c>
      <c r="E88" s="1">
        <f t="shared" si="83"/>
        <v>0.91444296298315586</v>
      </c>
      <c r="F88" s="1">
        <f t="shared" si="84"/>
        <v>9.8420572570645728</v>
      </c>
      <c r="G88" s="1">
        <f t="shared" si="158"/>
        <v>0.5</v>
      </c>
      <c r="H88" s="1">
        <f t="shared" si="159"/>
        <v>0.25</v>
      </c>
      <c r="I88" s="1">
        <f t="shared" si="120"/>
        <v>0.40641909465918036</v>
      </c>
      <c r="J88" s="1">
        <f t="shared" si="121"/>
        <v>0.20320954732959018</v>
      </c>
      <c r="K88" s="1">
        <f t="shared" si="160"/>
        <v>0.14533333333333334</v>
      </c>
      <c r="L88" s="1">
        <f t="shared" ca="1" si="161"/>
        <v>0.29771536736632581</v>
      </c>
      <c r="M88" s="1">
        <f t="shared" ca="1" si="122"/>
        <v>0.19543595061197924</v>
      </c>
      <c r="N88" s="1">
        <f ca="1">2*'Control-Roll'!W88/D88</f>
        <v>0.3477153673663258</v>
      </c>
      <c r="O88" s="1">
        <f>2*'Control-Roll'!X88/D88</f>
        <v>0.80000000000000016</v>
      </c>
      <c r="P88" s="1">
        <f t="shared" ca="1" si="123"/>
        <v>0.53485904720603983</v>
      </c>
      <c r="Q88" s="1">
        <f t="shared" si="124"/>
        <v>0</v>
      </c>
      <c r="R88" s="19">
        <f t="shared" si="148"/>
        <v>1.9397667876065612</v>
      </c>
      <c r="S88" s="19">
        <f t="shared" si="149"/>
        <v>7.6203580248596317E-2</v>
      </c>
      <c r="T88" s="19">
        <f t="shared" si="162"/>
        <v>0.25</v>
      </c>
      <c r="U88" s="1">
        <f t="shared" si="163"/>
        <v>1</v>
      </c>
      <c r="V88" s="1">
        <f t="shared" si="164"/>
        <v>1.1000000000000001</v>
      </c>
      <c r="W88" s="1"/>
      <c r="X88" s="1">
        <f t="shared" si="165"/>
        <v>1</v>
      </c>
      <c r="Y88" s="1">
        <f t="shared" si="166"/>
        <v>1</v>
      </c>
      <c r="Z88" s="1">
        <f t="shared" si="167"/>
        <v>0.59799999999999998</v>
      </c>
      <c r="AA88" s="1">
        <f t="shared" si="168"/>
        <v>0.64</v>
      </c>
      <c r="AB88" s="1">
        <f t="shared" si="150"/>
        <v>0.95988181135316342</v>
      </c>
      <c r="AC88" s="1">
        <f t="shared" si="151"/>
        <v>0.91444296298315586</v>
      </c>
      <c r="AD88" s="1">
        <f t="shared" si="152"/>
        <v>9.8420572570645728</v>
      </c>
      <c r="AF88" s="1">
        <f t="shared" si="169"/>
        <v>0</v>
      </c>
      <c r="AG88" s="1">
        <f t="shared" si="170"/>
        <v>0.65384615384615385</v>
      </c>
      <c r="AH88" s="1">
        <f t="shared" si="171"/>
        <v>0.19930167141940575</v>
      </c>
      <c r="AI88" s="1">
        <f t="shared" si="172"/>
        <v>1</v>
      </c>
      <c r="AJ88" s="1">
        <f t="shared" si="153"/>
        <v>9.8420572570645728</v>
      </c>
      <c r="AK88" s="1">
        <f t="shared" si="173"/>
        <v>0</v>
      </c>
      <c r="AL88" s="16">
        <f t="shared" si="174"/>
        <v>6.3400000000000003E-6</v>
      </c>
      <c r="AM88" s="16">
        <f t="shared" si="175"/>
        <v>2079515.0598781686</v>
      </c>
      <c r="AN88" s="1">
        <f t="shared" si="176"/>
        <v>1</v>
      </c>
      <c r="AP88" s="1">
        <f t="shared" si="125"/>
        <v>0.40641909465918036</v>
      </c>
      <c r="AQ88" s="1">
        <f t="shared" si="126"/>
        <v>0.20320954732959018</v>
      </c>
      <c r="AR88" s="1">
        <f t="shared" ca="1" si="127"/>
        <v>0.19543595061197924</v>
      </c>
      <c r="AS88" s="1">
        <f t="shared" ca="1" si="128"/>
        <v>0.53485904720603983</v>
      </c>
      <c r="AT88" s="19">
        <f t="shared" si="129"/>
        <v>0</v>
      </c>
      <c r="AV88" s="1">
        <f t="shared" si="130"/>
        <v>1.7320508075688772</v>
      </c>
      <c r="AW88" s="1">
        <f t="shared" si="131"/>
        <v>0.35667493164243419</v>
      </c>
      <c r="AX88" s="1">
        <f t="shared" si="132"/>
        <v>0.17833746582121709</v>
      </c>
      <c r="AY88" s="1">
        <f t="shared" si="133"/>
        <v>0.21800000000000003</v>
      </c>
      <c r="AZ88" s="1">
        <f t="shared" ca="1" si="134"/>
        <v>0.44657305104948875</v>
      </c>
      <c r="BA88" s="1">
        <f t="shared" ca="1" si="135"/>
        <v>0.17485902589830524</v>
      </c>
      <c r="BB88" s="1">
        <f t="shared" ca="1" si="136"/>
        <v>0.5215730510494887</v>
      </c>
      <c r="BC88" s="1">
        <f t="shared" si="137"/>
        <v>1.2000000000000002</v>
      </c>
      <c r="BD88" s="1">
        <f t="shared" ca="1" si="138"/>
        <v>0.45396395452606925</v>
      </c>
      <c r="BE88" s="19">
        <f t="shared" si="139"/>
        <v>0</v>
      </c>
      <c r="BF88" s="1"/>
      <c r="BG88" s="1">
        <f t="shared" ca="1" si="140"/>
        <v>0.29771536736632581</v>
      </c>
      <c r="BH88" s="1">
        <f t="shared" ca="1" si="141"/>
        <v>0.36972787161776299</v>
      </c>
      <c r="BI88" s="1">
        <f t="shared" ca="1" si="142"/>
        <v>0.1848639358088815</v>
      </c>
      <c r="BJ88" s="1">
        <f t="shared" ca="1" si="143"/>
        <v>0.18483345838872717</v>
      </c>
      <c r="BK88" s="61">
        <f t="shared" ca="1" si="154"/>
        <v>0.13036694450762062</v>
      </c>
      <c r="BL88" s="19">
        <f t="shared" ca="1" si="144"/>
        <v>1.7647622647381407</v>
      </c>
      <c r="BM88" s="16"/>
      <c r="BN88" s="1">
        <f t="shared" si="177"/>
        <v>0.95988181135316342</v>
      </c>
      <c r="BO88" s="1">
        <f t="shared" si="145"/>
        <v>0.7607453455572103</v>
      </c>
      <c r="BP88" s="1">
        <f t="shared" si="146"/>
        <v>0.52746115494271972</v>
      </c>
      <c r="BQ88" s="1">
        <f t="shared" si="147"/>
        <v>0.9086143263613351</v>
      </c>
      <c r="BR88" s="1">
        <f ca="1">1/(PI()*F88*(0.38-R88/3000+R88^2/15000)*'Aerodynamics-Flight'!BV88+1/((1+0.03*('Geometry-Fuselage'!D88/D88)+2*('Geometry-Fuselage'!D88/D88)^2)*1))</f>
        <v>0.67986596745890593</v>
      </c>
      <c r="BS88" s="1">
        <f t="shared" ca="1" si="155"/>
        <v>0.78307521312581707</v>
      </c>
    </row>
    <row r="89" spans="3:71" x14ac:dyDescent="0.25">
      <c r="C89" s="1">
        <f t="shared" si="156"/>
        <v>0.30481432099438527</v>
      </c>
      <c r="D89" s="1">
        <f t="shared" si="157"/>
        <v>3</v>
      </c>
      <c r="E89" s="1">
        <f t="shared" si="83"/>
        <v>0.91444296298315586</v>
      </c>
      <c r="F89" s="1">
        <f t="shared" si="84"/>
        <v>9.8420572570645728</v>
      </c>
      <c r="G89" s="1">
        <f t="shared" si="158"/>
        <v>0.5</v>
      </c>
      <c r="H89" s="1">
        <f t="shared" si="159"/>
        <v>0.25</v>
      </c>
      <c r="I89" s="1">
        <f t="shared" si="120"/>
        <v>0.40641909465918036</v>
      </c>
      <c r="J89" s="1">
        <f t="shared" si="121"/>
        <v>0.20320954732959018</v>
      </c>
      <c r="K89" s="1">
        <f t="shared" si="160"/>
        <v>0.14533333333333334</v>
      </c>
      <c r="L89" s="1">
        <f t="shared" ca="1" si="161"/>
        <v>0.29771536736632581</v>
      </c>
      <c r="M89" s="1">
        <f t="shared" ca="1" si="122"/>
        <v>0.19543595061197924</v>
      </c>
      <c r="N89" s="1">
        <f ca="1">2*'Control-Roll'!W89/D89</f>
        <v>0.3477153673663258</v>
      </c>
      <c r="O89" s="1">
        <f>2*'Control-Roll'!X89/D89</f>
        <v>0.80000000000000016</v>
      </c>
      <c r="P89" s="1">
        <f t="shared" ca="1" si="123"/>
        <v>0.53485904720603983</v>
      </c>
      <c r="Q89" s="1">
        <f t="shared" si="124"/>
        <v>0</v>
      </c>
      <c r="R89" s="19">
        <f t="shared" si="148"/>
        <v>1.9397667876065612</v>
      </c>
      <c r="S89" s="19">
        <f t="shared" si="149"/>
        <v>7.6203580248596317E-2</v>
      </c>
      <c r="T89" s="19">
        <f t="shared" si="162"/>
        <v>0.25</v>
      </c>
      <c r="U89" s="1">
        <f t="shared" si="163"/>
        <v>1</v>
      </c>
      <c r="V89" s="1">
        <f t="shared" si="164"/>
        <v>1.1000000000000001</v>
      </c>
      <c r="W89" s="1"/>
      <c r="X89" s="1">
        <f t="shared" si="165"/>
        <v>1</v>
      </c>
      <c r="Y89" s="1">
        <f t="shared" si="166"/>
        <v>1</v>
      </c>
      <c r="Z89" s="1">
        <f t="shared" si="167"/>
        <v>0.59799999999999998</v>
      </c>
      <c r="AA89" s="1">
        <f t="shared" si="168"/>
        <v>0.64</v>
      </c>
      <c r="AB89" s="1">
        <f t="shared" si="150"/>
        <v>0.95988181135316342</v>
      </c>
      <c r="AC89" s="1">
        <f t="shared" si="151"/>
        <v>0.91444296298315586</v>
      </c>
      <c r="AD89" s="1">
        <f t="shared" si="152"/>
        <v>9.8420572570645728</v>
      </c>
      <c r="AF89" s="1">
        <f t="shared" si="169"/>
        <v>0</v>
      </c>
      <c r="AG89" s="1">
        <f t="shared" si="170"/>
        <v>0.65384615384615385</v>
      </c>
      <c r="AH89" s="1">
        <f t="shared" si="171"/>
        <v>0.19930167141940575</v>
      </c>
      <c r="AI89" s="1">
        <f t="shared" si="172"/>
        <v>1</v>
      </c>
      <c r="AJ89" s="1">
        <f t="shared" si="153"/>
        <v>9.8420572570645728</v>
      </c>
      <c r="AK89" s="1">
        <f t="shared" si="173"/>
        <v>0</v>
      </c>
      <c r="AL89" s="16">
        <f t="shared" si="174"/>
        <v>6.3400000000000003E-6</v>
      </c>
      <c r="AM89" s="16">
        <f t="shared" si="175"/>
        <v>2079515.0598781686</v>
      </c>
      <c r="AN89" s="1">
        <f t="shared" si="176"/>
        <v>1</v>
      </c>
      <c r="AP89" s="1">
        <f t="shared" si="125"/>
        <v>0.40641909465918036</v>
      </c>
      <c r="AQ89" s="1">
        <f t="shared" si="126"/>
        <v>0.20320954732959018</v>
      </c>
      <c r="AR89" s="1">
        <f t="shared" ca="1" si="127"/>
        <v>0.19543595061197924</v>
      </c>
      <c r="AS89" s="1">
        <f t="shared" ca="1" si="128"/>
        <v>0.53485904720603983</v>
      </c>
      <c r="AT89" s="19">
        <f t="shared" si="129"/>
        <v>0</v>
      </c>
      <c r="AV89" s="1">
        <f t="shared" si="130"/>
        <v>1.7320508075688772</v>
      </c>
      <c r="AW89" s="1">
        <f t="shared" si="131"/>
        <v>0.35667493164243419</v>
      </c>
      <c r="AX89" s="1">
        <f t="shared" si="132"/>
        <v>0.17833746582121709</v>
      </c>
      <c r="AY89" s="1">
        <f t="shared" si="133"/>
        <v>0.21800000000000003</v>
      </c>
      <c r="AZ89" s="1">
        <f t="shared" ca="1" si="134"/>
        <v>0.44657305104948875</v>
      </c>
      <c r="BA89" s="1">
        <f t="shared" ca="1" si="135"/>
        <v>0.17485902589830524</v>
      </c>
      <c r="BB89" s="1">
        <f t="shared" ca="1" si="136"/>
        <v>0.5215730510494887</v>
      </c>
      <c r="BC89" s="1">
        <f t="shared" si="137"/>
        <v>1.2000000000000002</v>
      </c>
      <c r="BD89" s="1">
        <f t="shared" ca="1" si="138"/>
        <v>0.45396395452606925</v>
      </c>
      <c r="BE89" s="19">
        <f t="shared" si="139"/>
        <v>0</v>
      </c>
      <c r="BF89" s="1"/>
      <c r="BG89" s="1">
        <f t="shared" ca="1" si="140"/>
        <v>0.29771536736632581</v>
      </c>
      <c r="BH89" s="1">
        <f t="shared" ca="1" si="141"/>
        <v>0.36972787161776299</v>
      </c>
      <c r="BI89" s="1">
        <f t="shared" ca="1" si="142"/>
        <v>0.1848639358088815</v>
      </c>
      <c r="BJ89" s="1">
        <f t="shared" ca="1" si="143"/>
        <v>0.18483345838872717</v>
      </c>
      <c r="BK89" s="61">
        <f t="shared" ca="1" si="154"/>
        <v>0.13036694450762062</v>
      </c>
      <c r="BL89" s="19">
        <f t="shared" ca="1" si="144"/>
        <v>1.7647622647381407</v>
      </c>
      <c r="BM89" s="16"/>
      <c r="BN89" s="1">
        <f t="shared" si="177"/>
        <v>0.95988181135316342</v>
      </c>
      <c r="BO89" s="1">
        <f t="shared" si="145"/>
        <v>0.7607453455572103</v>
      </c>
      <c r="BP89" s="1">
        <f t="shared" si="146"/>
        <v>0.52746115494271972</v>
      </c>
      <c r="BQ89" s="1">
        <f t="shared" si="147"/>
        <v>0.9086143263613351</v>
      </c>
      <c r="BR89" s="1">
        <f ca="1">1/(PI()*F89*(0.38-R89/3000+R89^2/15000)*'Aerodynamics-Flight'!BV89+1/((1+0.03*('Geometry-Fuselage'!D89/D89)+2*('Geometry-Fuselage'!D89/D89)^2)*1))</f>
        <v>0.68511132456501045</v>
      </c>
      <c r="BS89" s="1">
        <f t="shared" ca="1" si="155"/>
        <v>0.78482366549451854</v>
      </c>
    </row>
    <row r="90" spans="3:71" x14ac:dyDescent="0.25">
      <c r="C90" s="1">
        <f t="shared" si="156"/>
        <v>0.30481432099438527</v>
      </c>
      <c r="D90" s="1">
        <f t="shared" si="157"/>
        <v>3</v>
      </c>
      <c r="E90" s="1">
        <f t="shared" si="83"/>
        <v>0.91444296298315586</v>
      </c>
      <c r="F90" s="1">
        <f t="shared" si="84"/>
        <v>9.8420572570645728</v>
      </c>
      <c r="G90" s="1">
        <f t="shared" si="158"/>
        <v>0.5</v>
      </c>
      <c r="H90" s="1">
        <f t="shared" si="159"/>
        <v>0.25</v>
      </c>
      <c r="I90" s="1">
        <f t="shared" si="120"/>
        <v>0.40641909465918036</v>
      </c>
      <c r="J90" s="1">
        <f t="shared" si="121"/>
        <v>0.20320954732959018</v>
      </c>
      <c r="K90" s="1">
        <f t="shared" si="160"/>
        <v>0.14533333333333334</v>
      </c>
      <c r="L90" s="1">
        <f t="shared" ca="1" si="161"/>
        <v>0.29771536736632581</v>
      </c>
      <c r="M90" s="1">
        <f t="shared" ca="1" si="122"/>
        <v>0.19543595061197924</v>
      </c>
      <c r="N90" s="1">
        <f ca="1">2*'Control-Roll'!W90/D90</f>
        <v>0.3477153673663258</v>
      </c>
      <c r="O90" s="1">
        <f>2*'Control-Roll'!X90/D90</f>
        <v>0.80000000000000016</v>
      </c>
      <c r="P90" s="1">
        <f t="shared" ca="1" si="123"/>
        <v>0.53485904720603983</v>
      </c>
      <c r="Q90" s="1">
        <f t="shared" si="124"/>
        <v>0</v>
      </c>
      <c r="R90" s="19">
        <f t="shared" si="148"/>
        <v>1.9397667876065612</v>
      </c>
      <c r="S90" s="19">
        <f t="shared" si="149"/>
        <v>7.6203580248596317E-2</v>
      </c>
      <c r="T90" s="19">
        <f t="shared" si="162"/>
        <v>0.25</v>
      </c>
      <c r="U90" s="1">
        <f t="shared" si="163"/>
        <v>1</v>
      </c>
      <c r="V90" s="1">
        <f t="shared" si="164"/>
        <v>1.1000000000000001</v>
      </c>
      <c r="W90" s="1"/>
      <c r="X90" s="1">
        <f t="shared" si="165"/>
        <v>1</v>
      </c>
      <c r="Y90" s="1">
        <f t="shared" si="166"/>
        <v>1</v>
      </c>
      <c r="Z90" s="1">
        <f t="shared" si="167"/>
        <v>0.59799999999999998</v>
      </c>
      <c r="AA90" s="1">
        <f t="shared" si="168"/>
        <v>0.64</v>
      </c>
      <c r="AB90" s="1">
        <f t="shared" si="150"/>
        <v>0.95988181135316342</v>
      </c>
      <c r="AC90" s="1">
        <f t="shared" si="151"/>
        <v>0.91444296298315586</v>
      </c>
      <c r="AD90" s="1">
        <f t="shared" si="152"/>
        <v>9.8420572570645728</v>
      </c>
      <c r="AF90" s="1">
        <f t="shared" si="169"/>
        <v>0</v>
      </c>
      <c r="AG90" s="1">
        <f t="shared" si="170"/>
        <v>0.65384615384615385</v>
      </c>
      <c r="AH90" s="1">
        <f t="shared" si="171"/>
        <v>0.19930167141940575</v>
      </c>
      <c r="AI90" s="1">
        <f t="shared" si="172"/>
        <v>1</v>
      </c>
      <c r="AJ90" s="1">
        <f t="shared" si="153"/>
        <v>9.8420572570645728</v>
      </c>
      <c r="AK90" s="1">
        <f t="shared" si="173"/>
        <v>0</v>
      </c>
      <c r="AL90" s="16">
        <f t="shared" si="174"/>
        <v>6.3400000000000003E-6</v>
      </c>
      <c r="AM90" s="16">
        <f t="shared" si="175"/>
        <v>2079515.0598781686</v>
      </c>
      <c r="AN90" s="1">
        <f t="shared" si="176"/>
        <v>1</v>
      </c>
      <c r="AP90" s="1">
        <f t="shared" si="125"/>
        <v>0.40641909465918036</v>
      </c>
      <c r="AQ90" s="1">
        <f t="shared" si="126"/>
        <v>0.20320954732959018</v>
      </c>
      <c r="AR90" s="1">
        <f t="shared" ca="1" si="127"/>
        <v>0.19543595061197924</v>
      </c>
      <c r="AS90" s="1">
        <f t="shared" ca="1" si="128"/>
        <v>0.53485904720603983</v>
      </c>
      <c r="AT90" s="19">
        <f t="shared" si="129"/>
        <v>0</v>
      </c>
      <c r="AV90" s="1">
        <f t="shared" si="130"/>
        <v>1.7320508075688772</v>
      </c>
      <c r="AW90" s="1">
        <f t="shared" si="131"/>
        <v>0.35667493164243419</v>
      </c>
      <c r="AX90" s="1">
        <f t="shared" si="132"/>
        <v>0.17833746582121709</v>
      </c>
      <c r="AY90" s="1">
        <f t="shared" si="133"/>
        <v>0.21800000000000003</v>
      </c>
      <c r="AZ90" s="1">
        <f t="shared" ca="1" si="134"/>
        <v>0.44657305104948875</v>
      </c>
      <c r="BA90" s="1">
        <f t="shared" ca="1" si="135"/>
        <v>0.17485902589830524</v>
      </c>
      <c r="BB90" s="1">
        <f t="shared" ca="1" si="136"/>
        <v>0.5215730510494887</v>
      </c>
      <c r="BC90" s="1">
        <f t="shared" si="137"/>
        <v>1.2000000000000002</v>
      </c>
      <c r="BD90" s="1">
        <f t="shared" ca="1" si="138"/>
        <v>0.45396395452606925</v>
      </c>
      <c r="BE90" s="19">
        <f t="shared" si="139"/>
        <v>0</v>
      </c>
      <c r="BF90" s="1"/>
      <c r="BG90" s="1">
        <f t="shared" ca="1" si="140"/>
        <v>0.29771536736632581</v>
      </c>
      <c r="BH90" s="1">
        <f t="shared" ca="1" si="141"/>
        <v>0.36972787161776299</v>
      </c>
      <c r="BI90" s="1">
        <f t="shared" ca="1" si="142"/>
        <v>0.1848639358088815</v>
      </c>
      <c r="BJ90" s="1">
        <f t="shared" ca="1" si="143"/>
        <v>0.18483345838872717</v>
      </c>
      <c r="BK90" s="61">
        <f t="shared" ca="1" si="154"/>
        <v>0.13036694450762062</v>
      </c>
      <c r="BL90" s="19">
        <f t="shared" ca="1" si="144"/>
        <v>1.7647622647381407</v>
      </c>
      <c r="BM90" s="16"/>
      <c r="BN90" s="1">
        <f t="shared" si="177"/>
        <v>0.95988181135316342</v>
      </c>
      <c r="BO90" s="1">
        <f t="shared" si="145"/>
        <v>0.7607453455572103</v>
      </c>
      <c r="BP90" s="1">
        <f t="shared" si="146"/>
        <v>0.52746115494271972</v>
      </c>
      <c r="BQ90" s="1">
        <f t="shared" si="147"/>
        <v>0.9086143263613351</v>
      </c>
      <c r="BR90" s="1">
        <f ca="1">1/(PI()*F90*(0.38-R90/3000+R90^2/15000)*'Aerodynamics-Flight'!BV90+1/((1+0.03*('Geometry-Fuselage'!D90/D90)+2*('Geometry-Fuselage'!D90/D90)^2)*1))</f>
        <v>0.68895628363787143</v>
      </c>
      <c r="BS90" s="1">
        <f t="shared" ca="1" si="155"/>
        <v>0.78610531851880561</v>
      </c>
    </row>
    <row r="91" spans="3:71" x14ac:dyDescent="0.25">
      <c r="C91" s="1">
        <f t="shared" si="156"/>
        <v>0.30481432099438527</v>
      </c>
      <c r="D91" s="1">
        <f t="shared" si="157"/>
        <v>3</v>
      </c>
      <c r="E91" s="1">
        <f t="shared" si="83"/>
        <v>0.91444296298315586</v>
      </c>
      <c r="F91" s="1">
        <f t="shared" si="84"/>
        <v>9.8420572570645728</v>
      </c>
      <c r="G91" s="1">
        <f t="shared" si="158"/>
        <v>0.5</v>
      </c>
      <c r="H91" s="1">
        <f t="shared" si="159"/>
        <v>0.25</v>
      </c>
      <c r="I91" s="1">
        <f t="shared" si="120"/>
        <v>0.40641909465918036</v>
      </c>
      <c r="J91" s="1">
        <f t="shared" si="121"/>
        <v>0.20320954732959018</v>
      </c>
      <c r="K91" s="1">
        <f t="shared" si="160"/>
        <v>0.14533333333333334</v>
      </c>
      <c r="L91" s="1">
        <f t="shared" ca="1" si="161"/>
        <v>0.29771536736632581</v>
      </c>
      <c r="M91" s="1">
        <f t="shared" ca="1" si="122"/>
        <v>0.19543595061197924</v>
      </c>
      <c r="N91" s="1">
        <f ca="1">2*'Control-Roll'!W91/D91</f>
        <v>0.3477153673663258</v>
      </c>
      <c r="O91" s="1">
        <f>2*'Control-Roll'!X91/D91</f>
        <v>0.80000000000000016</v>
      </c>
      <c r="P91" s="1">
        <f t="shared" ca="1" si="123"/>
        <v>0.53485904720603983</v>
      </c>
      <c r="Q91" s="1">
        <f t="shared" si="124"/>
        <v>0</v>
      </c>
      <c r="R91" s="19">
        <f t="shared" si="148"/>
        <v>1.9397667876065612</v>
      </c>
      <c r="S91" s="19">
        <f t="shared" si="149"/>
        <v>7.6203580248596317E-2</v>
      </c>
      <c r="T91" s="19">
        <f t="shared" si="162"/>
        <v>0.25</v>
      </c>
      <c r="U91" s="1">
        <f t="shared" si="163"/>
        <v>1</v>
      </c>
      <c r="V91" s="1">
        <f t="shared" si="164"/>
        <v>1.1000000000000001</v>
      </c>
      <c r="W91" s="1"/>
      <c r="X91" s="1">
        <f t="shared" si="165"/>
        <v>1</v>
      </c>
      <c r="Y91" s="1">
        <f t="shared" si="166"/>
        <v>1</v>
      </c>
      <c r="Z91" s="1">
        <f t="shared" si="167"/>
        <v>0.59799999999999998</v>
      </c>
      <c r="AA91" s="1">
        <f t="shared" si="168"/>
        <v>0.64</v>
      </c>
      <c r="AB91" s="1">
        <f t="shared" si="150"/>
        <v>0.95988181135316342</v>
      </c>
      <c r="AC91" s="1">
        <f t="shared" si="151"/>
        <v>0.91444296298315586</v>
      </c>
      <c r="AD91" s="1">
        <f t="shared" si="152"/>
        <v>9.8420572570645728</v>
      </c>
      <c r="AF91" s="1">
        <f t="shared" si="169"/>
        <v>0</v>
      </c>
      <c r="AG91" s="1">
        <f t="shared" si="170"/>
        <v>0.65384615384615385</v>
      </c>
      <c r="AH91" s="1">
        <f t="shared" si="171"/>
        <v>0.19930167141940575</v>
      </c>
      <c r="AI91" s="1">
        <f t="shared" si="172"/>
        <v>1</v>
      </c>
      <c r="AJ91" s="1">
        <f t="shared" si="153"/>
        <v>9.8420572570645728</v>
      </c>
      <c r="AK91" s="1">
        <f t="shared" si="173"/>
        <v>0</v>
      </c>
      <c r="AL91" s="16">
        <f t="shared" si="174"/>
        <v>6.3400000000000003E-6</v>
      </c>
      <c r="AM91" s="16">
        <f t="shared" si="175"/>
        <v>2079515.0598781686</v>
      </c>
      <c r="AN91" s="1">
        <f t="shared" si="176"/>
        <v>1</v>
      </c>
      <c r="AP91" s="1">
        <f t="shared" si="125"/>
        <v>0.40641909465918036</v>
      </c>
      <c r="AQ91" s="1">
        <f t="shared" si="126"/>
        <v>0.20320954732959018</v>
      </c>
      <c r="AR91" s="1">
        <f t="shared" ca="1" si="127"/>
        <v>0.19543595061197924</v>
      </c>
      <c r="AS91" s="1">
        <f t="shared" ca="1" si="128"/>
        <v>0.53485904720603983</v>
      </c>
      <c r="AT91" s="19">
        <f t="shared" si="129"/>
        <v>0</v>
      </c>
      <c r="AV91" s="1">
        <f t="shared" si="130"/>
        <v>1.7320508075688772</v>
      </c>
      <c r="AW91" s="1">
        <f t="shared" si="131"/>
        <v>0.35667493164243419</v>
      </c>
      <c r="AX91" s="1">
        <f t="shared" si="132"/>
        <v>0.17833746582121709</v>
      </c>
      <c r="AY91" s="1">
        <f t="shared" si="133"/>
        <v>0.21800000000000003</v>
      </c>
      <c r="AZ91" s="1">
        <f t="shared" ca="1" si="134"/>
        <v>0.44657305104948875</v>
      </c>
      <c r="BA91" s="1">
        <f t="shared" ca="1" si="135"/>
        <v>0.17485902589830524</v>
      </c>
      <c r="BB91" s="1">
        <f t="shared" ca="1" si="136"/>
        <v>0.5215730510494887</v>
      </c>
      <c r="BC91" s="1">
        <f t="shared" si="137"/>
        <v>1.2000000000000002</v>
      </c>
      <c r="BD91" s="1">
        <f t="shared" ca="1" si="138"/>
        <v>0.45396395452606925</v>
      </c>
      <c r="BE91" s="19">
        <f t="shared" si="139"/>
        <v>0</v>
      </c>
      <c r="BF91" s="1"/>
      <c r="BG91" s="1">
        <f t="shared" ca="1" si="140"/>
        <v>0.29771536736632581</v>
      </c>
      <c r="BH91" s="1">
        <f t="shared" ca="1" si="141"/>
        <v>0.36972787161776299</v>
      </c>
      <c r="BI91" s="1">
        <f t="shared" ca="1" si="142"/>
        <v>0.1848639358088815</v>
      </c>
      <c r="BJ91" s="1">
        <f t="shared" ca="1" si="143"/>
        <v>0.18483345838872717</v>
      </c>
      <c r="BK91" s="61">
        <f t="shared" ca="1" si="154"/>
        <v>0.13036694450762062</v>
      </c>
      <c r="BL91" s="19">
        <f t="shared" ca="1" si="144"/>
        <v>1.7647622647381407</v>
      </c>
      <c r="BM91" s="16"/>
      <c r="BN91" s="1">
        <f t="shared" si="177"/>
        <v>0.95988181135316342</v>
      </c>
      <c r="BO91" s="1">
        <f t="shared" si="145"/>
        <v>0.7607453455572103</v>
      </c>
      <c r="BP91" s="1">
        <f t="shared" si="146"/>
        <v>0.52746115494271972</v>
      </c>
      <c r="BQ91" s="1">
        <f t="shared" si="147"/>
        <v>0.9086143263613351</v>
      </c>
      <c r="BR91" s="1">
        <f ca="1">1/(PI()*F91*(0.38-R91/3000+R91^2/15000)*'Aerodynamics-Flight'!BV91+1/((1+0.03*('Geometry-Fuselage'!D91/D91)+2*('Geometry-Fuselage'!D91/D91)^2)*1))</f>
        <v>0.69274979680870741</v>
      </c>
      <c r="BS91" s="1">
        <f t="shared" ca="1" si="155"/>
        <v>0.7873698229090843</v>
      </c>
    </row>
    <row r="92" spans="3:71" x14ac:dyDescent="0.25">
      <c r="C92" s="1">
        <f t="shared" si="156"/>
        <v>0.30481432099438527</v>
      </c>
      <c r="D92" s="1">
        <f t="shared" si="157"/>
        <v>3</v>
      </c>
      <c r="E92" s="1">
        <f t="shared" si="83"/>
        <v>0.91444296298315586</v>
      </c>
      <c r="F92" s="1">
        <f t="shared" si="84"/>
        <v>9.8420572570645728</v>
      </c>
      <c r="G92" s="1">
        <f t="shared" si="158"/>
        <v>0.5</v>
      </c>
      <c r="H92" s="1">
        <f t="shared" si="159"/>
        <v>0.25</v>
      </c>
      <c r="I92" s="1">
        <f t="shared" si="120"/>
        <v>0.40641909465918036</v>
      </c>
      <c r="J92" s="1">
        <f t="shared" si="121"/>
        <v>0.20320954732959018</v>
      </c>
      <c r="K92" s="1">
        <f t="shared" si="160"/>
        <v>0.14533333333333334</v>
      </c>
      <c r="L92" s="1">
        <f t="shared" ca="1" si="161"/>
        <v>0.29771536736632581</v>
      </c>
      <c r="M92" s="1">
        <f t="shared" ca="1" si="122"/>
        <v>0.19543595061197924</v>
      </c>
      <c r="N92" s="1">
        <f ca="1">2*'Control-Roll'!W92/D92</f>
        <v>0.3477153673663258</v>
      </c>
      <c r="O92" s="1">
        <f>2*'Control-Roll'!X92/D92</f>
        <v>0.80000000000000016</v>
      </c>
      <c r="P92" s="1">
        <f t="shared" ca="1" si="123"/>
        <v>0.53485904720603983</v>
      </c>
      <c r="Q92" s="1">
        <f t="shared" si="124"/>
        <v>0</v>
      </c>
      <c r="R92" s="19">
        <f t="shared" si="148"/>
        <v>1.9397667876065612</v>
      </c>
      <c r="S92" s="19">
        <f t="shared" si="149"/>
        <v>7.6203580248596317E-2</v>
      </c>
      <c r="T92" s="19">
        <f t="shared" si="162"/>
        <v>0.25</v>
      </c>
      <c r="U92" s="1">
        <f t="shared" si="163"/>
        <v>1</v>
      </c>
      <c r="V92" s="1">
        <f t="shared" si="164"/>
        <v>1.1000000000000001</v>
      </c>
      <c r="W92" s="1"/>
      <c r="X92" s="1">
        <f t="shared" si="165"/>
        <v>1</v>
      </c>
      <c r="Y92" s="1">
        <f t="shared" si="166"/>
        <v>1</v>
      </c>
      <c r="Z92" s="1">
        <f t="shared" si="167"/>
        <v>0.59799999999999998</v>
      </c>
      <c r="AA92" s="1">
        <f t="shared" si="168"/>
        <v>0.64</v>
      </c>
      <c r="AB92" s="1">
        <f t="shared" si="150"/>
        <v>0.95988181135316342</v>
      </c>
      <c r="AC92" s="1">
        <f t="shared" si="151"/>
        <v>0.91444296298315586</v>
      </c>
      <c r="AD92" s="1">
        <f t="shared" si="152"/>
        <v>9.8420572570645728</v>
      </c>
      <c r="AF92" s="1">
        <f t="shared" si="169"/>
        <v>0</v>
      </c>
      <c r="AG92" s="1">
        <f t="shared" si="170"/>
        <v>0.65384615384615385</v>
      </c>
      <c r="AH92" s="1">
        <f t="shared" si="171"/>
        <v>0.19930167141940575</v>
      </c>
      <c r="AI92" s="1">
        <f t="shared" si="172"/>
        <v>1</v>
      </c>
      <c r="AJ92" s="1">
        <f t="shared" si="153"/>
        <v>9.8420572570645728</v>
      </c>
      <c r="AK92" s="1">
        <f t="shared" si="173"/>
        <v>0</v>
      </c>
      <c r="AL92" s="16">
        <f t="shared" si="174"/>
        <v>6.3400000000000003E-6</v>
      </c>
      <c r="AM92" s="16">
        <f t="shared" si="175"/>
        <v>2079515.0598781686</v>
      </c>
      <c r="AN92" s="1">
        <f t="shared" si="176"/>
        <v>1</v>
      </c>
      <c r="AP92" s="1">
        <f t="shared" si="125"/>
        <v>0.40641909465918036</v>
      </c>
      <c r="AQ92" s="1">
        <f t="shared" si="126"/>
        <v>0.20320954732959018</v>
      </c>
      <c r="AR92" s="1">
        <f t="shared" ca="1" si="127"/>
        <v>0.19543595061197924</v>
      </c>
      <c r="AS92" s="1">
        <f t="shared" ca="1" si="128"/>
        <v>0.53485904720603983</v>
      </c>
      <c r="AT92" s="19">
        <f t="shared" si="129"/>
        <v>0</v>
      </c>
      <c r="AV92" s="1">
        <f t="shared" si="130"/>
        <v>1.7320508075688772</v>
      </c>
      <c r="AW92" s="1">
        <f t="shared" si="131"/>
        <v>0.35667493164243419</v>
      </c>
      <c r="AX92" s="1">
        <f t="shared" si="132"/>
        <v>0.17833746582121709</v>
      </c>
      <c r="AY92" s="1">
        <f t="shared" si="133"/>
        <v>0.21800000000000003</v>
      </c>
      <c r="AZ92" s="1">
        <f t="shared" ca="1" si="134"/>
        <v>0.44657305104948875</v>
      </c>
      <c r="BA92" s="1">
        <f t="shared" ca="1" si="135"/>
        <v>0.17485902589830524</v>
      </c>
      <c r="BB92" s="1">
        <f t="shared" ca="1" si="136"/>
        <v>0.5215730510494887</v>
      </c>
      <c r="BC92" s="1">
        <f t="shared" si="137"/>
        <v>1.2000000000000002</v>
      </c>
      <c r="BD92" s="1">
        <f t="shared" ca="1" si="138"/>
        <v>0.45396395452606925</v>
      </c>
      <c r="BE92" s="19">
        <f t="shared" si="139"/>
        <v>0</v>
      </c>
      <c r="BF92" s="1"/>
      <c r="BG92" s="1">
        <f t="shared" ca="1" si="140"/>
        <v>0.29771536736632581</v>
      </c>
      <c r="BH92" s="1">
        <f t="shared" ca="1" si="141"/>
        <v>0.36972787161776299</v>
      </c>
      <c r="BI92" s="1">
        <f t="shared" ca="1" si="142"/>
        <v>0.1848639358088815</v>
      </c>
      <c r="BJ92" s="1">
        <f t="shared" ca="1" si="143"/>
        <v>0.18483345838872717</v>
      </c>
      <c r="BK92" s="61">
        <f t="shared" ca="1" si="154"/>
        <v>0.13036694450762062</v>
      </c>
      <c r="BL92" s="19">
        <f t="shared" ca="1" si="144"/>
        <v>1.7647622647381407</v>
      </c>
      <c r="BM92" s="16"/>
      <c r="BN92" s="1">
        <f t="shared" si="177"/>
        <v>0.95988181135316342</v>
      </c>
      <c r="BO92" s="1">
        <f t="shared" si="145"/>
        <v>0.7607453455572103</v>
      </c>
      <c r="BP92" s="1">
        <f t="shared" si="146"/>
        <v>0.52746115494271972</v>
      </c>
      <c r="BQ92" s="1">
        <f t="shared" si="147"/>
        <v>0.9086143263613351</v>
      </c>
      <c r="BR92" s="1">
        <f ca="1">1/(PI()*F92*(0.38-R92/3000+R92^2/15000)*'Aerodynamics-Flight'!BV92+1/((1+0.03*('Geometry-Fuselage'!D92/D92)+2*('Geometry-Fuselage'!D92/D92)^2)*1))</f>
        <v>0.69630889719487987</v>
      </c>
      <c r="BS92" s="1">
        <f t="shared" ca="1" si="155"/>
        <v>0.78855618970447505</v>
      </c>
    </row>
    <row r="93" spans="3:71" x14ac:dyDescent="0.25">
      <c r="C93" s="1">
        <f t="shared" si="156"/>
        <v>0.30481432099438527</v>
      </c>
      <c r="D93" s="1">
        <f t="shared" si="157"/>
        <v>3</v>
      </c>
      <c r="E93" s="1">
        <f t="shared" si="83"/>
        <v>0.91444296298315586</v>
      </c>
      <c r="F93" s="1">
        <f t="shared" si="84"/>
        <v>9.8420572570645728</v>
      </c>
      <c r="G93" s="1">
        <f t="shared" si="158"/>
        <v>0.5</v>
      </c>
      <c r="H93" s="1">
        <f t="shared" si="159"/>
        <v>0.25</v>
      </c>
      <c r="I93" s="1">
        <f t="shared" si="120"/>
        <v>0.40641909465918036</v>
      </c>
      <c r="J93" s="1">
        <f t="shared" si="121"/>
        <v>0.20320954732959018</v>
      </c>
      <c r="K93" s="1">
        <f t="shared" si="160"/>
        <v>0.14533333333333334</v>
      </c>
      <c r="L93" s="1">
        <f t="shared" ca="1" si="161"/>
        <v>0.29771536736632581</v>
      </c>
      <c r="M93" s="1">
        <f t="shared" ca="1" si="122"/>
        <v>0.19543595061197924</v>
      </c>
      <c r="N93" s="1">
        <f ca="1">2*'Control-Roll'!W93/D93</f>
        <v>0.3477153673663258</v>
      </c>
      <c r="O93" s="1">
        <f>2*'Control-Roll'!X93/D93</f>
        <v>0.80000000000000016</v>
      </c>
      <c r="P93" s="1">
        <f t="shared" ca="1" si="123"/>
        <v>0.53485904720603983</v>
      </c>
      <c r="Q93" s="1">
        <f t="shared" si="124"/>
        <v>0</v>
      </c>
      <c r="R93" s="19">
        <f t="shared" si="148"/>
        <v>1.9397667876065612</v>
      </c>
      <c r="S93" s="19">
        <f t="shared" si="149"/>
        <v>7.6203580248596317E-2</v>
      </c>
      <c r="T93" s="19">
        <f t="shared" si="162"/>
        <v>0.25</v>
      </c>
      <c r="U93" s="1">
        <f t="shared" si="163"/>
        <v>1</v>
      </c>
      <c r="V93" s="1">
        <f t="shared" si="164"/>
        <v>1.1000000000000001</v>
      </c>
      <c r="W93" s="1"/>
      <c r="X93" s="1">
        <f t="shared" si="165"/>
        <v>1</v>
      </c>
      <c r="Y93" s="1">
        <f t="shared" si="166"/>
        <v>1</v>
      </c>
      <c r="Z93" s="1">
        <f t="shared" si="167"/>
        <v>0.59799999999999998</v>
      </c>
      <c r="AA93" s="1">
        <f t="shared" si="168"/>
        <v>0.64</v>
      </c>
      <c r="AB93" s="1">
        <f t="shared" si="150"/>
        <v>0.95988181135316342</v>
      </c>
      <c r="AC93" s="1">
        <f t="shared" si="151"/>
        <v>0.91444296298315586</v>
      </c>
      <c r="AD93" s="1">
        <f t="shared" si="152"/>
        <v>9.8420572570645728</v>
      </c>
      <c r="AF93" s="1">
        <f t="shared" si="169"/>
        <v>0</v>
      </c>
      <c r="AG93" s="1">
        <f t="shared" si="170"/>
        <v>0.65384615384615385</v>
      </c>
      <c r="AH93" s="1">
        <f t="shared" si="171"/>
        <v>0.19930167141940575</v>
      </c>
      <c r="AI93" s="1">
        <f t="shared" si="172"/>
        <v>1</v>
      </c>
      <c r="AJ93" s="1">
        <f t="shared" si="153"/>
        <v>9.8420572570645728</v>
      </c>
      <c r="AK93" s="1">
        <f t="shared" si="173"/>
        <v>0</v>
      </c>
      <c r="AL93" s="16">
        <f t="shared" si="174"/>
        <v>6.3400000000000003E-6</v>
      </c>
      <c r="AM93" s="16">
        <f t="shared" si="175"/>
        <v>2079515.0598781686</v>
      </c>
      <c r="AN93" s="1">
        <f t="shared" si="176"/>
        <v>1</v>
      </c>
      <c r="AP93" s="1">
        <f t="shared" si="125"/>
        <v>0.40641909465918036</v>
      </c>
      <c r="AQ93" s="1">
        <f t="shared" si="126"/>
        <v>0.20320954732959018</v>
      </c>
      <c r="AR93" s="1">
        <f t="shared" ca="1" si="127"/>
        <v>0.19543595061197924</v>
      </c>
      <c r="AS93" s="1">
        <f t="shared" ca="1" si="128"/>
        <v>0.53485904720603983</v>
      </c>
      <c r="AT93" s="19">
        <f t="shared" si="129"/>
        <v>0</v>
      </c>
      <c r="AV93" s="1">
        <f t="shared" si="130"/>
        <v>1.7320508075688772</v>
      </c>
      <c r="AW93" s="1">
        <f t="shared" si="131"/>
        <v>0.35667493164243419</v>
      </c>
      <c r="AX93" s="1">
        <f t="shared" si="132"/>
        <v>0.17833746582121709</v>
      </c>
      <c r="AY93" s="1">
        <f t="shared" si="133"/>
        <v>0.21800000000000003</v>
      </c>
      <c r="AZ93" s="1">
        <f t="shared" ca="1" si="134"/>
        <v>0.44657305104948875</v>
      </c>
      <c r="BA93" s="1">
        <f t="shared" ca="1" si="135"/>
        <v>0.17485902589830524</v>
      </c>
      <c r="BB93" s="1">
        <f t="shared" ca="1" si="136"/>
        <v>0.5215730510494887</v>
      </c>
      <c r="BC93" s="1">
        <f t="shared" si="137"/>
        <v>1.2000000000000002</v>
      </c>
      <c r="BD93" s="1">
        <f t="shared" ca="1" si="138"/>
        <v>0.45396395452606925</v>
      </c>
      <c r="BE93" s="19">
        <f t="shared" si="139"/>
        <v>0</v>
      </c>
      <c r="BF93" s="1"/>
      <c r="BG93" s="1">
        <f t="shared" ca="1" si="140"/>
        <v>0.29771536736632581</v>
      </c>
      <c r="BH93" s="1">
        <f t="shared" ca="1" si="141"/>
        <v>0.36972787161776299</v>
      </c>
      <c r="BI93" s="1">
        <f t="shared" ca="1" si="142"/>
        <v>0.1848639358088815</v>
      </c>
      <c r="BJ93" s="1">
        <f t="shared" ca="1" si="143"/>
        <v>0.18483345838872717</v>
      </c>
      <c r="BK93" s="61">
        <f t="shared" ca="1" si="154"/>
        <v>0.13036694450762062</v>
      </c>
      <c r="BL93" s="19">
        <f t="shared" ca="1" si="144"/>
        <v>1.7647622647381407</v>
      </c>
      <c r="BM93" s="16"/>
      <c r="BN93" s="1">
        <f t="shared" si="177"/>
        <v>0.95988181135316342</v>
      </c>
      <c r="BO93" s="1">
        <f t="shared" si="145"/>
        <v>0.7607453455572103</v>
      </c>
      <c r="BP93" s="1">
        <f t="shared" si="146"/>
        <v>0.52746115494271972</v>
      </c>
      <c r="BQ93" s="1">
        <f t="shared" si="147"/>
        <v>0.9086143263613351</v>
      </c>
      <c r="BR93" s="1">
        <f ca="1">1/(PI()*F93*(0.38-R93/3000+R93^2/15000)*'Aerodynamics-Flight'!BV93+1/((1+0.03*('Geometry-Fuselage'!D93/D93)+2*('Geometry-Fuselage'!D93/D93)^2)*1))</f>
        <v>0.6995971989678974</v>
      </c>
      <c r="BS93" s="1">
        <f t="shared" ca="1" si="155"/>
        <v>0.7896522902954809</v>
      </c>
    </row>
    <row r="94" spans="3:71" x14ac:dyDescent="0.25">
      <c r="C94" s="1">
        <f t="shared" si="156"/>
        <v>0.30481432099438527</v>
      </c>
      <c r="D94" s="1">
        <f t="shared" si="157"/>
        <v>3</v>
      </c>
      <c r="E94" s="1">
        <f t="shared" si="83"/>
        <v>0.91444296298315586</v>
      </c>
      <c r="F94" s="1">
        <f t="shared" si="84"/>
        <v>9.8420572570645728</v>
      </c>
      <c r="G94" s="1">
        <f t="shared" si="158"/>
        <v>0.5</v>
      </c>
      <c r="H94" s="1">
        <f t="shared" si="159"/>
        <v>0.25</v>
      </c>
      <c r="I94" s="1">
        <f t="shared" si="120"/>
        <v>0.40641909465918036</v>
      </c>
      <c r="J94" s="1">
        <f t="shared" si="121"/>
        <v>0.20320954732959018</v>
      </c>
      <c r="K94" s="1">
        <f t="shared" si="160"/>
        <v>0.14533333333333334</v>
      </c>
      <c r="L94" s="1">
        <f t="shared" ca="1" si="161"/>
        <v>0.29771536736632581</v>
      </c>
      <c r="M94" s="1">
        <f t="shared" ca="1" si="122"/>
        <v>0.19543595061197924</v>
      </c>
      <c r="N94" s="1">
        <f ca="1">2*'Control-Roll'!W94/D94</f>
        <v>0.3477153673663258</v>
      </c>
      <c r="O94" s="1">
        <f>2*'Control-Roll'!X94/D94</f>
        <v>0.80000000000000016</v>
      </c>
      <c r="P94" s="1">
        <f t="shared" ca="1" si="123"/>
        <v>0.53485904720603983</v>
      </c>
      <c r="Q94" s="1">
        <f t="shared" si="124"/>
        <v>0</v>
      </c>
      <c r="R94" s="19">
        <f t="shared" si="148"/>
        <v>1.9397667876065612</v>
      </c>
      <c r="S94" s="19">
        <f t="shared" si="149"/>
        <v>7.6203580248596317E-2</v>
      </c>
      <c r="T94" s="19">
        <f t="shared" si="162"/>
        <v>0.25</v>
      </c>
      <c r="U94" s="1">
        <f t="shared" si="163"/>
        <v>1</v>
      </c>
      <c r="V94" s="1">
        <f t="shared" si="164"/>
        <v>1.1000000000000001</v>
      </c>
      <c r="W94" s="1"/>
      <c r="X94" s="1">
        <f t="shared" si="165"/>
        <v>1</v>
      </c>
      <c r="Y94" s="1">
        <f t="shared" si="166"/>
        <v>1</v>
      </c>
      <c r="Z94" s="1">
        <f t="shared" si="167"/>
        <v>0.59799999999999998</v>
      </c>
      <c r="AA94" s="1">
        <f t="shared" si="168"/>
        <v>0.64</v>
      </c>
      <c r="AB94" s="1">
        <f t="shared" si="150"/>
        <v>0.95988181135316342</v>
      </c>
      <c r="AC94" s="1">
        <f t="shared" si="151"/>
        <v>0.91444296298315586</v>
      </c>
      <c r="AD94" s="1">
        <f t="shared" si="152"/>
        <v>9.8420572570645728</v>
      </c>
      <c r="AF94" s="1">
        <f t="shared" si="169"/>
        <v>0</v>
      </c>
      <c r="AG94" s="1">
        <f t="shared" si="170"/>
        <v>0.65384615384615385</v>
      </c>
      <c r="AH94" s="1">
        <f t="shared" si="171"/>
        <v>0.19930167141940575</v>
      </c>
      <c r="AI94" s="1">
        <f t="shared" si="172"/>
        <v>1</v>
      </c>
      <c r="AJ94" s="1">
        <f t="shared" si="153"/>
        <v>9.8420572570645728</v>
      </c>
      <c r="AK94" s="1">
        <f t="shared" si="173"/>
        <v>0</v>
      </c>
      <c r="AL94" s="16">
        <f t="shared" si="174"/>
        <v>6.3400000000000003E-6</v>
      </c>
      <c r="AM94" s="16">
        <f t="shared" si="175"/>
        <v>2079515.0598781686</v>
      </c>
      <c r="AN94" s="1">
        <f t="shared" si="176"/>
        <v>1</v>
      </c>
      <c r="AP94" s="1">
        <f t="shared" si="125"/>
        <v>0.40641909465918036</v>
      </c>
      <c r="AQ94" s="1">
        <f t="shared" si="126"/>
        <v>0.20320954732959018</v>
      </c>
      <c r="AR94" s="1">
        <f t="shared" ca="1" si="127"/>
        <v>0.19543595061197924</v>
      </c>
      <c r="AS94" s="1">
        <f t="shared" ca="1" si="128"/>
        <v>0.53485904720603983</v>
      </c>
      <c r="AT94" s="19">
        <f t="shared" si="129"/>
        <v>0</v>
      </c>
      <c r="AV94" s="1">
        <f t="shared" si="130"/>
        <v>1.7320508075688772</v>
      </c>
      <c r="AW94" s="1">
        <f t="shared" si="131"/>
        <v>0.35667493164243419</v>
      </c>
      <c r="AX94" s="1">
        <f t="shared" si="132"/>
        <v>0.17833746582121709</v>
      </c>
      <c r="AY94" s="1">
        <f t="shared" si="133"/>
        <v>0.21800000000000003</v>
      </c>
      <c r="AZ94" s="1">
        <f t="shared" ca="1" si="134"/>
        <v>0.44657305104948875</v>
      </c>
      <c r="BA94" s="1">
        <f t="shared" ca="1" si="135"/>
        <v>0.17485902589830524</v>
      </c>
      <c r="BB94" s="1">
        <f t="shared" ca="1" si="136"/>
        <v>0.5215730510494887</v>
      </c>
      <c r="BC94" s="1">
        <f t="shared" si="137"/>
        <v>1.2000000000000002</v>
      </c>
      <c r="BD94" s="1">
        <f t="shared" ca="1" si="138"/>
        <v>0.45396395452606925</v>
      </c>
      <c r="BE94" s="19">
        <f t="shared" si="139"/>
        <v>0</v>
      </c>
      <c r="BF94" s="1"/>
      <c r="BG94" s="1">
        <f t="shared" ca="1" si="140"/>
        <v>0.29771536736632581</v>
      </c>
      <c r="BH94" s="1">
        <f t="shared" ca="1" si="141"/>
        <v>0.36972787161776299</v>
      </c>
      <c r="BI94" s="1">
        <f t="shared" ca="1" si="142"/>
        <v>0.1848639358088815</v>
      </c>
      <c r="BJ94" s="1">
        <f t="shared" ca="1" si="143"/>
        <v>0.18483345838872717</v>
      </c>
      <c r="BK94" s="61">
        <f t="shared" ca="1" si="154"/>
        <v>0.13036694450762062</v>
      </c>
      <c r="BL94" s="19">
        <f t="shared" ca="1" si="144"/>
        <v>1.7647622647381407</v>
      </c>
      <c r="BM94" s="16"/>
      <c r="BN94" s="1">
        <f t="shared" si="177"/>
        <v>0.95988181135316342</v>
      </c>
      <c r="BO94" s="1">
        <f t="shared" si="145"/>
        <v>0.7607453455572103</v>
      </c>
      <c r="BP94" s="1">
        <f t="shared" si="146"/>
        <v>0.52746115494271972</v>
      </c>
      <c r="BQ94" s="1">
        <f t="shared" si="147"/>
        <v>0.9086143263613351</v>
      </c>
      <c r="BR94" s="1">
        <f ca="1">1/(PI()*F94*(0.38-R94/3000+R94^2/15000)*'Aerodynamics-Flight'!BV94+1/((1+0.03*('Geometry-Fuselage'!D94/D94)+2*('Geometry-Fuselage'!D94/D94)^2)*1))</f>
        <v>0.7021353556535771</v>
      </c>
      <c r="BS94" s="1">
        <f t="shared" ca="1" si="155"/>
        <v>0.79049834252404072</v>
      </c>
    </row>
    <row r="95" spans="3:71" x14ac:dyDescent="0.25">
      <c r="C95" s="1">
        <f t="shared" si="156"/>
        <v>0.30481432099438527</v>
      </c>
      <c r="D95" s="1">
        <f t="shared" si="157"/>
        <v>3</v>
      </c>
      <c r="E95" s="1">
        <f t="shared" si="83"/>
        <v>0.91444296298315586</v>
      </c>
      <c r="F95" s="1">
        <f t="shared" si="84"/>
        <v>9.8420572570645728</v>
      </c>
      <c r="G95" s="1">
        <f t="shared" si="158"/>
        <v>0.5</v>
      </c>
      <c r="H95" s="1">
        <f t="shared" si="159"/>
        <v>0.25</v>
      </c>
      <c r="I95" s="1">
        <f t="shared" si="120"/>
        <v>0.40641909465918036</v>
      </c>
      <c r="J95" s="1">
        <f t="shared" si="121"/>
        <v>0.20320954732959018</v>
      </c>
      <c r="K95" s="1">
        <f t="shared" si="160"/>
        <v>0.14533333333333334</v>
      </c>
      <c r="L95" s="1">
        <f t="shared" ca="1" si="161"/>
        <v>0.29771536736632581</v>
      </c>
      <c r="M95" s="1">
        <f t="shared" ca="1" si="122"/>
        <v>0.19543595061197924</v>
      </c>
      <c r="N95" s="1">
        <f ca="1">2*'Control-Roll'!W95/D95</f>
        <v>0.3477153673663258</v>
      </c>
      <c r="O95" s="1">
        <f>2*'Control-Roll'!X95/D95</f>
        <v>0.80000000000000016</v>
      </c>
      <c r="P95" s="1">
        <f t="shared" ca="1" si="123"/>
        <v>0.53485904720603983</v>
      </c>
      <c r="Q95" s="1">
        <f t="shared" si="124"/>
        <v>0</v>
      </c>
      <c r="R95" s="19">
        <f t="shared" si="148"/>
        <v>1.9397667876065612</v>
      </c>
      <c r="S95" s="19">
        <f t="shared" si="149"/>
        <v>7.6203580248596317E-2</v>
      </c>
      <c r="T95" s="19">
        <f t="shared" si="162"/>
        <v>0.25</v>
      </c>
      <c r="U95" s="1">
        <f t="shared" si="163"/>
        <v>1</v>
      </c>
      <c r="V95" s="1">
        <f t="shared" si="164"/>
        <v>1.1000000000000001</v>
      </c>
      <c r="W95" s="1"/>
      <c r="X95" s="1">
        <f t="shared" si="165"/>
        <v>1</v>
      </c>
      <c r="Y95" s="1">
        <f t="shared" si="166"/>
        <v>1</v>
      </c>
      <c r="Z95" s="1">
        <f t="shared" si="167"/>
        <v>0.59799999999999998</v>
      </c>
      <c r="AA95" s="1">
        <f t="shared" si="168"/>
        <v>0.64</v>
      </c>
      <c r="AB95" s="1">
        <f t="shared" si="150"/>
        <v>0.95988181135316342</v>
      </c>
      <c r="AC95" s="1">
        <f t="shared" si="151"/>
        <v>0.91444296298315586</v>
      </c>
      <c r="AD95" s="1">
        <f t="shared" si="152"/>
        <v>9.8420572570645728</v>
      </c>
      <c r="AF95" s="1">
        <f t="shared" si="169"/>
        <v>0</v>
      </c>
      <c r="AG95" s="1">
        <f t="shared" si="170"/>
        <v>0.65384615384615385</v>
      </c>
      <c r="AH95" s="1">
        <f t="shared" si="171"/>
        <v>0.19930167141940575</v>
      </c>
      <c r="AI95" s="1">
        <f t="shared" si="172"/>
        <v>1</v>
      </c>
      <c r="AJ95" s="1">
        <f t="shared" si="153"/>
        <v>9.8420572570645728</v>
      </c>
      <c r="AK95" s="1">
        <f t="shared" si="173"/>
        <v>0</v>
      </c>
      <c r="AL95" s="16">
        <f t="shared" si="174"/>
        <v>6.3400000000000003E-6</v>
      </c>
      <c r="AM95" s="16">
        <f t="shared" si="175"/>
        <v>2079515.0598781686</v>
      </c>
      <c r="AN95" s="1">
        <f t="shared" si="176"/>
        <v>1</v>
      </c>
      <c r="AP95" s="1">
        <f t="shared" si="125"/>
        <v>0.40641909465918036</v>
      </c>
      <c r="AQ95" s="1">
        <f t="shared" si="126"/>
        <v>0.20320954732959018</v>
      </c>
      <c r="AR95" s="1">
        <f t="shared" ca="1" si="127"/>
        <v>0.19543595061197924</v>
      </c>
      <c r="AS95" s="1">
        <f t="shared" ca="1" si="128"/>
        <v>0.53485904720603983</v>
      </c>
      <c r="AT95" s="19">
        <f t="shared" si="129"/>
        <v>0</v>
      </c>
      <c r="AV95" s="1">
        <f t="shared" si="130"/>
        <v>1.7320508075688772</v>
      </c>
      <c r="AW95" s="1">
        <f t="shared" si="131"/>
        <v>0.35667493164243419</v>
      </c>
      <c r="AX95" s="1">
        <f t="shared" si="132"/>
        <v>0.17833746582121709</v>
      </c>
      <c r="AY95" s="1">
        <f t="shared" si="133"/>
        <v>0.21800000000000003</v>
      </c>
      <c r="AZ95" s="1">
        <f t="shared" ca="1" si="134"/>
        <v>0.44657305104948875</v>
      </c>
      <c r="BA95" s="1">
        <f t="shared" ca="1" si="135"/>
        <v>0.17485902589830524</v>
      </c>
      <c r="BB95" s="1">
        <f t="shared" ca="1" si="136"/>
        <v>0.5215730510494887</v>
      </c>
      <c r="BC95" s="1">
        <f t="shared" si="137"/>
        <v>1.2000000000000002</v>
      </c>
      <c r="BD95" s="1">
        <f t="shared" ca="1" si="138"/>
        <v>0.45396395452606925</v>
      </c>
      <c r="BE95" s="19">
        <f t="shared" si="139"/>
        <v>0</v>
      </c>
      <c r="BF95" s="1"/>
      <c r="BG95" s="1">
        <f t="shared" ca="1" si="140"/>
        <v>0.29771536736632581</v>
      </c>
      <c r="BH95" s="1">
        <f t="shared" ca="1" si="141"/>
        <v>0.36972787161776299</v>
      </c>
      <c r="BI95" s="1">
        <f t="shared" ca="1" si="142"/>
        <v>0.1848639358088815</v>
      </c>
      <c r="BJ95" s="1">
        <f t="shared" ca="1" si="143"/>
        <v>0.18483345838872717</v>
      </c>
      <c r="BK95" s="61">
        <f t="shared" ca="1" si="154"/>
        <v>0.13036694450762062</v>
      </c>
      <c r="BL95" s="19">
        <f t="shared" ca="1" si="144"/>
        <v>1.7647622647381407</v>
      </c>
      <c r="BM95" s="16"/>
      <c r="BN95" s="1">
        <f t="shared" si="177"/>
        <v>0.95988181135316342</v>
      </c>
      <c r="BO95" s="1">
        <f t="shared" si="145"/>
        <v>0.7607453455572103</v>
      </c>
      <c r="BP95" s="1">
        <f t="shared" si="146"/>
        <v>0.52746115494271972</v>
      </c>
      <c r="BQ95" s="1">
        <f t="shared" si="147"/>
        <v>0.9086143263613351</v>
      </c>
      <c r="BR95" s="1">
        <f ca="1">1/(PI()*F95*(0.38-R95/3000+R95^2/15000)*'Aerodynamics-Flight'!BV95+1/((1+0.03*('Geometry-Fuselage'!D95/D95)+2*('Geometry-Fuselage'!D95/D95)^2)*1))</f>
        <v>0.7043875981899721</v>
      </c>
      <c r="BS95" s="1">
        <f t="shared" ca="1" si="155"/>
        <v>0.7912490900361725</v>
      </c>
    </row>
    <row r="96" spans="3:71" x14ac:dyDescent="0.25">
      <c r="C96" s="1">
        <f t="shared" si="156"/>
        <v>0.30481432099438527</v>
      </c>
      <c r="D96" s="1">
        <f t="shared" si="157"/>
        <v>3</v>
      </c>
      <c r="E96" s="1">
        <f t="shared" si="83"/>
        <v>0.91444296298315586</v>
      </c>
      <c r="F96" s="1">
        <f t="shared" si="84"/>
        <v>9.8420572570645728</v>
      </c>
      <c r="G96" s="1">
        <f t="shared" si="158"/>
        <v>0.5</v>
      </c>
      <c r="H96" s="1">
        <f t="shared" si="159"/>
        <v>0.25</v>
      </c>
      <c r="I96" s="1">
        <f t="shared" si="120"/>
        <v>0.40641909465918036</v>
      </c>
      <c r="J96" s="1">
        <f t="shared" si="121"/>
        <v>0.20320954732959018</v>
      </c>
      <c r="K96" s="1">
        <f t="shared" si="160"/>
        <v>0.14533333333333334</v>
      </c>
      <c r="L96" s="1">
        <f t="shared" ca="1" si="161"/>
        <v>0.29771536736632581</v>
      </c>
      <c r="M96" s="1">
        <f t="shared" ca="1" si="122"/>
        <v>0.19543595061197924</v>
      </c>
      <c r="N96" s="1">
        <f ca="1">2*'Control-Roll'!W96/D96</f>
        <v>0.3477153673663258</v>
      </c>
      <c r="O96" s="1">
        <f>2*'Control-Roll'!X96/D96</f>
        <v>0.80000000000000016</v>
      </c>
      <c r="P96" s="1">
        <f t="shared" ca="1" si="123"/>
        <v>0.53485904720603983</v>
      </c>
      <c r="Q96" s="1">
        <f t="shared" si="124"/>
        <v>0</v>
      </c>
      <c r="R96" s="19">
        <f t="shared" si="148"/>
        <v>1.9397667876065612</v>
      </c>
      <c r="S96" s="19">
        <f t="shared" si="149"/>
        <v>7.6203580248596317E-2</v>
      </c>
      <c r="T96" s="19">
        <f t="shared" si="162"/>
        <v>0.25</v>
      </c>
      <c r="U96" s="1">
        <f t="shared" si="163"/>
        <v>1</v>
      </c>
      <c r="V96" s="1">
        <f t="shared" si="164"/>
        <v>1.1000000000000001</v>
      </c>
      <c r="W96" s="1"/>
      <c r="X96" s="1">
        <f t="shared" si="165"/>
        <v>1</v>
      </c>
      <c r="Y96" s="1">
        <f t="shared" si="166"/>
        <v>1</v>
      </c>
      <c r="Z96" s="1">
        <f t="shared" si="167"/>
        <v>0.59799999999999998</v>
      </c>
      <c r="AA96" s="1">
        <f t="shared" si="168"/>
        <v>0.64</v>
      </c>
      <c r="AB96" s="1">
        <f t="shared" si="150"/>
        <v>0.95988181135316342</v>
      </c>
      <c r="AC96" s="1">
        <f t="shared" si="151"/>
        <v>0.91444296298315586</v>
      </c>
      <c r="AD96" s="1">
        <f t="shared" si="152"/>
        <v>9.8420572570645728</v>
      </c>
      <c r="AF96" s="1">
        <f t="shared" si="169"/>
        <v>0</v>
      </c>
      <c r="AG96" s="1">
        <f t="shared" si="170"/>
        <v>0.65384615384615385</v>
      </c>
      <c r="AH96" s="1">
        <f t="shared" si="171"/>
        <v>0.19930167141940575</v>
      </c>
      <c r="AI96" s="1">
        <f t="shared" si="172"/>
        <v>1</v>
      </c>
      <c r="AJ96" s="1">
        <f t="shared" si="153"/>
        <v>9.8420572570645728</v>
      </c>
      <c r="AK96" s="1">
        <f t="shared" si="173"/>
        <v>0</v>
      </c>
      <c r="AL96" s="16">
        <f t="shared" si="174"/>
        <v>6.3400000000000003E-6</v>
      </c>
      <c r="AM96" s="16">
        <f t="shared" si="175"/>
        <v>2079515.0598781686</v>
      </c>
      <c r="AN96" s="1">
        <f t="shared" si="176"/>
        <v>1</v>
      </c>
      <c r="AP96" s="1">
        <f t="shared" si="125"/>
        <v>0.40641909465918036</v>
      </c>
      <c r="AQ96" s="1">
        <f t="shared" si="126"/>
        <v>0.20320954732959018</v>
      </c>
      <c r="AR96" s="1">
        <f t="shared" ca="1" si="127"/>
        <v>0.19543595061197924</v>
      </c>
      <c r="AS96" s="1">
        <f t="shared" ca="1" si="128"/>
        <v>0.53485904720603983</v>
      </c>
      <c r="AT96" s="19">
        <f t="shared" si="129"/>
        <v>0</v>
      </c>
      <c r="AV96" s="1">
        <f t="shared" si="130"/>
        <v>1.7320508075688772</v>
      </c>
      <c r="AW96" s="1">
        <f t="shared" si="131"/>
        <v>0.35667493164243419</v>
      </c>
      <c r="AX96" s="1">
        <f t="shared" si="132"/>
        <v>0.17833746582121709</v>
      </c>
      <c r="AY96" s="1">
        <f t="shared" si="133"/>
        <v>0.21800000000000003</v>
      </c>
      <c r="AZ96" s="1">
        <f t="shared" ca="1" si="134"/>
        <v>0.44657305104948875</v>
      </c>
      <c r="BA96" s="1">
        <f t="shared" ca="1" si="135"/>
        <v>0.17485902589830524</v>
      </c>
      <c r="BB96" s="1">
        <f t="shared" ca="1" si="136"/>
        <v>0.5215730510494887</v>
      </c>
      <c r="BC96" s="1">
        <f t="shared" si="137"/>
        <v>1.2000000000000002</v>
      </c>
      <c r="BD96" s="1">
        <f t="shared" ca="1" si="138"/>
        <v>0.45396395452606925</v>
      </c>
      <c r="BE96" s="19">
        <f t="shared" si="139"/>
        <v>0</v>
      </c>
      <c r="BF96" s="1"/>
      <c r="BG96" s="1">
        <f t="shared" ca="1" si="140"/>
        <v>0.29771536736632581</v>
      </c>
      <c r="BH96" s="1">
        <f t="shared" ca="1" si="141"/>
        <v>0.36972787161776299</v>
      </c>
      <c r="BI96" s="1">
        <f t="shared" ca="1" si="142"/>
        <v>0.1848639358088815</v>
      </c>
      <c r="BJ96" s="1">
        <f t="shared" ca="1" si="143"/>
        <v>0.18483345838872717</v>
      </c>
      <c r="BK96" s="61">
        <f t="shared" ca="1" si="154"/>
        <v>0.13036694450762062</v>
      </c>
      <c r="BL96" s="19">
        <f t="shared" ca="1" si="144"/>
        <v>1.7647622647381407</v>
      </c>
      <c r="BM96" s="16"/>
      <c r="BN96" s="1">
        <f t="shared" si="177"/>
        <v>0.95988181135316342</v>
      </c>
      <c r="BO96" s="1">
        <f t="shared" si="145"/>
        <v>0.7607453455572103</v>
      </c>
      <c r="BP96" s="1">
        <f t="shared" si="146"/>
        <v>0.52746115494271972</v>
      </c>
      <c r="BQ96" s="1">
        <f t="shared" si="147"/>
        <v>0.9086143263613351</v>
      </c>
      <c r="BR96" s="1">
        <f ca="1">1/(PI()*F96*(0.38-R96/3000+R96^2/15000)*'Aerodynamics-Flight'!BV96+1/((1+0.03*('Geometry-Fuselage'!D96/D96)+2*('Geometry-Fuselage'!D96/D96)^2)*1))</f>
        <v>0.70608670628947512</v>
      </c>
      <c r="BS96" s="1">
        <f t="shared" ca="1" si="155"/>
        <v>0.7918154594026735</v>
      </c>
    </row>
    <row r="97" spans="3:71" x14ac:dyDescent="0.25">
      <c r="C97" s="1">
        <f t="shared" si="156"/>
        <v>0.30481432099438527</v>
      </c>
      <c r="D97" s="1">
        <f t="shared" si="157"/>
        <v>3</v>
      </c>
      <c r="E97" s="1">
        <f t="shared" si="83"/>
        <v>0.91444296298315586</v>
      </c>
      <c r="F97" s="1">
        <f t="shared" si="84"/>
        <v>9.8420572570645728</v>
      </c>
      <c r="G97" s="1">
        <f t="shared" si="158"/>
        <v>0.5</v>
      </c>
      <c r="H97" s="1">
        <f t="shared" si="159"/>
        <v>0.25</v>
      </c>
      <c r="I97" s="1">
        <f t="shared" si="120"/>
        <v>0.40641909465918036</v>
      </c>
      <c r="J97" s="1">
        <f t="shared" si="121"/>
        <v>0.20320954732959018</v>
      </c>
      <c r="K97" s="1">
        <f t="shared" si="160"/>
        <v>0.14533333333333334</v>
      </c>
      <c r="L97" s="1">
        <f t="shared" ca="1" si="161"/>
        <v>0.29771536736632581</v>
      </c>
      <c r="M97" s="1">
        <f t="shared" ca="1" si="122"/>
        <v>0.19543595061197924</v>
      </c>
      <c r="N97" s="1">
        <f ca="1">2*'Control-Roll'!W97/D97</f>
        <v>0.3477153673663258</v>
      </c>
      <c r="O97" s="1">
        <f>2*'Control-Roll'!X97/D97</f>
        <v>0.80000000000000016</v>
      </c>
      <c r="P97" s="1">
        <f t="shared" ca="1" si="123"/>
        <v>0.53485904720603983</v>
      </c>
      <c r="Q97" s="1">
        <f t="shared" si="124"/>
        <v>0</v>
      </c>
      <c r="R97" s="19">
        <f t="shared" si="148"/>
        <v>1.9397667876065612</v>
      </c>
      <c r="S97" s="19">
        <f t="shared" si="149"/>
        <v>7.6203580248596317E-2</v>
      </c>
      <c r="T97" s="19">
        <f t="shared" si="162"/>
        <v>0.25</v>
      </c>
      <c r="U97" s="1">
        <f t="shared" si="163"/>
        <v>1</v>
      </c>
      <c r="V97" s="1">
        <f t="shared" si="164"/>
        <v>1.1000000000000001</v>
      </c>
      <c r="W97" s="1"/>
      <c r="X97" s="1">
        <f t="shared" si="165"/>
        <v>1</v>
      </c>
      <c r="Y97" s="1">
        <f t="shared" si="166"/>
        <v>1</v>
      </c>
      <c r="Z97" s="1">
        <f t="shared" si="167"/>
        <v>0.59799999999999998</v>
      </c>
      <c r="AA97" s="1">
        <f t="shared" si="168"/>
        <v>0.64</v>
      </c>
      <c r="AB97" s="1">
        <f t="shared" si="150"/>
        <v>0.95988181135316342</v>
      </c>
      <c r="AC97" s="1">
        <f t="shared" si="151"/>
        <v>0.91444296298315586</v>
      </c>
      <c r="AD97" s="1">
        <f t="shared" si="152"/>
        <v>9.8420572570645728</v>
      </c>
      <c r="AF97" s="1">
        <f t="shared" si="169"/>
        <v>0</v>
      </c>
      <c r="AG97" s="1">
        <f t="shared" si="170"/>
        <v>0.65384615384615385</v>
      </c>
      <c r="AH97" s="1">
        <f t="shared" si="171"/>
        <v>0.19930167141940575</v>
      </c>
      <c r="AI97" s="1">
        <f t="shared" si="172"/>
        <v>1</v>
      </c>
      <c r="AJ97" s="1">
        <f t="shared" si="153"/>
        <v>9.8420572570645728</v>
      </c>
      <c r="AK97" s="1">
        <f t="shared" si="173"/>
        <v>0</v>
      </c>
      <c r="AL97" s="16">
        <f t="shared" si="174"/>
        <v>6.3400000000000003E-6</v>
      </c>
      <c r="AM97" s="16">
        <f t="shared" si="175"/>
        <v>2079515.0598781686</v>
      </c>
      <c r="AN97" s="1">
        <f t="shared" si="176"/>
        <v>1</v>
      </c>
      <c r="AP97" s="1">
        <f t="shared" si="125"/>
        <v>0.40641909465918036</v>
      </c>
      <c r="AQ97" s="1">
        <f t="shared" si="126"/>
        <v>0.20320954732959018</v>
      </c>
      <c r="AR97" s="1">
        <f t="shared" ca="1" si="127"/>
        <v>0.19543595061197924</v>
      </c>
      <c r="AS97" s="1">
        <f t="shared" ca="1" si="128"/>
        <v>0.53485904720603983</v>
      </c>
      <c r="AT97" s="19">
        <f t="shared" si="129"/>
        <v>0</v>
      </c>
      <c r="AV97" s="1">
        <f t="shared" si="130"/>
        <v>1.7320508075688772</v>
      </c>
      <c r="AW97" s="1">
        <f t="shared" si="131"/>
        <v>0.35667493164243419</v>
      </c>
      <c r="AX97" s="1">
        <f t="shared" si="132"/>
        <v>0.17833746582121709</v>
      </c>
      <c r="AY97" s="1">
        <f t="shared" si="133"/>
        <v>0.21800000000000003</v>
      </c>
      <c r="AZ97" s="1">
        <f t="shared" ca="1" si="134"/>
        <v>0.44657305104948875</v>
      </c>
      <c r="BA97" s="1">
        <f t="shared" ca="1" si="135"/>
        <v>0.17485902589830524</v>
      </c>
      <c r="BB97" s="1">
        <f t="shared" ca="1" si="136"/>
        <v>0.5215730510494887</v>
      </c>
      <c r="BC97" s="1">
        <f t="shared" si="137"/>
        <v>1.2000000000000002</v>
      </c>
      <c r="BD97" s="1">
        <f t="shared" ca="1" si="138"/>
        <v>0.45396395452606925</v>
      </c>
      <c r="BE97" s="19">
        <f t="shared" si="139"/>
        <v>0</v>
      </c>
      <c r="BF97" s="1"/>
      <c r="BG97" s="1">
        <f t="shared" ca="1" si="140"/>
        <v>0.29771536736632581</v>
      </c>
      <c r="BH97" s="1">
        <f t="shared" ca="1" si="141"/>
        <v>0.36972787161776299</v>
      </c>
      <c r="BI97" s="1">
        <f t="shared" ca="1" si="142"/>
        <v>0.1848639358088815</v>
      </c>
      <c r="BJ97" s="1">
        <f t="shared" ca="1" si="143"/>
        <v>0.18483345838872717</v>
      </c>
      <c r="BK97" s="61">
        <f t="shared" ca="1" si="154"/>
        <v>0.13036694450762062</v>
      </c>
      <c r="BL97" s="19">
        <f t="shared" ca="1" si="144"/>
        <v>1.7647622647381407</v>
      </c>
      <c r="BM97" s="16"/>
      <c r="BN97" s="1">
        <f t="shared" si="177"/>
        <v>0.95988181135316342</v>
      </c>
      <c r="BO97" s="1">
        <f t="shared" si="145"/>
        <v>0.7607453455572103</v>
      </c>
      <c r="BP97" s="1">
        <f t="shared" si="146"/>
        <v>0.52746115494271972</v>
      </c>
      <c r="BQ97" s="1">
        <f t="shared" si="147"/>
        <v>0.9086143263613351</v>
      </c>
      <c r="BR97" s="1">
        <f ca="1">1/(PI()*F97*(0.38-R97/3000+R97^2/15000)*'Aerodynamics-Flight'!BV97+1/((1+0.03*('Geometry-Fuselage'!D97/D97)+2*('Geometry-Fuselage'!D97/D97)^2)*1))</f>
        <v>0.70645046338960127</v>
      </c>
      <c r="BS97" s="1">
        <f t="shared" ca="1" si="155"/>
        <v>0.79193671176938218</v>
      </c>
    </row>
    <row r="98" spans="3:71" x14ac:dyDescent="0.25">
      <c r="C98" s="1">
        <f t="shared" si="156"/>
        <v>0.30481432099438527</v>
      </c>
      <c r="D98" s="1">
        <f t="shared" si="157"/>
        <v>3</v>
      </c>
      <c r="E98" s="1">
        <f t="shared" si="83"/>
        <v>0.91444296298315586</v>
      </c>
      <c r="F98" s="1">
        <f t="shared" si="84"/>
        <v>9.8420572570645728</v>
      </c>
      <c r="G98" s="1">
        <f t="shared" si="158"/>
        <v>0.5</v>
      </c>
      <c r="H98" s="1">
        <f t="shared" si="159"/>
        <v>0.25</v>
      </c>
      <c r="I98" s="1">
        <f t="shared" si="120"/>
        <v>0.40641909465918036</v>
      </c>
      <c r="J98" s="1">
        <f t="shared" si="121"/>
        <v>0.20320954732959018</v>
      </c>
      <c r="K98" s="1">
        <f t="shared" si="160"/>
        <v>0.14533333333333334</v>
      </c>
      <c r="L98" s="1">
        <f t="shared" ca="1" si="161"/>
        <v>0.29771536736632581</v>
      </c>
      <c r="M98" s="1">
        <f t="shared" ca="1" si="122"/>
        <v>0.19543595061197924</v>
      </c>
      <c r="N98" s="1">
        <f ca="1">2*'Control-Roll'!W98/D98</f>
        <v>0.3477153673663258</v>
      </c>
      <c r="O98" s="1">
        <f>2*'Control-Roll'!X98/D98</f>
        <v>0.80000000000000016</v>
      </c>
      <c r="P98" s="1">
        <f t="shared" ca="1" si="123"/>
        <v>0.53485904720603983</v>
      </c>
      <c r="Q98" s="1">
        <f t="shared" si="124"/>
        <v>0</v>
      </c>
      <c r="R98" s="19">
        <f t="shared" si="148"/>
        <v>1.9397667876065612</v>
      </c>
      <c r="S98" s="19">
        <f t="shared" si="149"/>
        <v>7.6203580248596317E-2</v>
      </c>
      <c r="T98" s="19">
        <f t="shared" si="162"/>
        <v>0.25</v>
      </c>
      <c r="U98" s="1">
        <f t="shared" si="163"/>
        <v>1</v>
      </c>
      <c r="V98" s="1">
        <f t="shared" si="164"/>
        <v>1.1000000000000001</v>
      </c>
      <c r="W98" s="1"/>
      <c r="X98" s="1">
        <f t="shared" si="165"/>
        <v>1</v>
      </c>
      <c r="Y98" s="1">
        <f t="shared" si="166"/>
        <v>1</v>
      </c>
      <c r="Z98" s="1">
        <f t="shared" si="167"/>
        <v>0.59799999999999998</v>
      </c>
      <c r="AA98" s="1">
        <f t="shared" si="168"/>
        <v>0.64</v>
      </c>
      <c r="AB98" s="1">
        <f t="shared" si="150"/>
        <v>0.95988181135316342</v>
      </c>
      <c r="AC98" s="1">
        <f t="shared" si="151"/>
        <v>0.91444296298315586</v>
      </c>
      <c r="AD98" s="1">
        <f t="shared" si="152"/>
        <v>9.8420572570645728</v>
      </c>
      <c r="AF98" s="1">
        <f t="shared" si="169"/>
        <v>0</v>
      </c>
      <c r="AG98" s="1">
        <f t="shared" si="170"/>
        <v>0.65384615384615385</v>
      </c>
      <c r="AH98" s="1">
        <f t="shared" si="171"/>
        <v>0.19930167141940575</v>
      </c>
      <c r="AI98" s="1">
        <f t="shared" si="172"/>
        <v>1</v>
      </c>
      <c r="AJ98" s="1">
        <f t="shared" si="153"/>
        <v>9.8420572570645728</v>
      </c>
      <c r="AK98" s="1">
        <f t="shared" si="173"/>
        <v>0</v>
      </c>
      <c r="AL98" s="16">
        <f t="shared" si="174"/>
        <v>6.3400000000000003E-6</v>
      </c>
      <c r="AM98" s="16">
        <f t="shared" si="175"/>
        <v>2079515.0598781686</v>
      </c>
      <c r="AN98" s="1">
        <f t="shared" si="176"/>
        <v>1</v>
      </c>
      <c r="AP98" s="1">
        <f t="shared" si="125"/>
        <v>0.40641909465918036</v>
      </c>
      <c r="AQ98" s="1">
        <f t="shared" si="126"/>
        <v>0.20320954732959018</v>
      </c>
      <c r="AR98" s="1">
        <f t="shared" ca="1" si="127"/>
        <v>0.19543595061197924</v>
      </c>
      <c r="AS98" s="1">
        <f t="shared" ca="1" si="128"/>
        <v>0.53485904720603983</v>
      </c>
      <c r="AT98" s="19">
        <f t="shared" si="129"/>
        <v>0</v>
      </c>
      <c r="AV98" s="1">
        <f t="shared" si="130"/>
        <v>1.7320508075688772</v>
      </c>
      <c r="AW98" s="1">
        <f t="shared" si="131"/>
        <v>0.35667493164243419</v>
      </c>
      <c r="AX98" s="1">
        <f t="shared" si="132"/>
        <v>0.17833746582121709</v>
      </c>
      <c r="AY98" s="1">
        <f t="shared" si="133"/>
        <v>0.21800000000000003</v>
      </c>
      <c r="AZ98" s="1">
        <f t="shared" ca="1" si="134"/>
        <v>0.44657305104948875</v>
      </c>
      <c r="BA98" s="1">
        <f t="shared" ca="1" si="135"/>
        <v>0.17485902589830524</v>
      </c>
      <c r="BB98" s="1">
        <f t="shared" ca="1" si="136"/>
        <v>0.5215730510494887</v>
      </c>
      <c r="BC98" s="1">
        <f t="shared" si="137"/>
        <v>1.2000000000000002</v>
      </c>
      <c r="BD98" s="1">
        <f t="shared" ca="1" si="138"/>
        <v>0.45396395452606925</v>
      </c>
      <c r="BE98" s="19">
        <f t="shared" si="139"/>
        <v>0</v>
      </c>
      <c r="BF98" s="1"/>
      <c r="BG98" s="1">
        <f t="shared" ca="1" si="140"/>
        <v>0.29771536736632581</v>
      </c>
      <c r="BH98" s="1">
        <f t="shared" ca="1" si="141"/>
        <v>0.36972787161776299</v>
      </c>
      <c r="BI98" s="1">
        <f t="shared" ca="1" si="142"/>
        <v>0.1848639358088815</v>
      </c>
      <c r="BJ98" s="1">
        <f t="shared" ca="1" si="143"/>
        <v>0.18483345838872717</v>
      </c>
      <c r="BK98" s="61">
        <f t="shared" ca="1" si="154"/>
        <v>0.13036694450762062</v>
      </c>
      <c r="BL98" s="19">
        <f t="shared" ca="1" si="144"/>
        <v>1.7647622647381407</v>
      </c>
      <c r="BM98" s="16"/>
      <c r="BN98" s="1">
        <f t="shared" si="177"/>
        <v>0.95988181135316342</v>
      </c>
      <c r="BO98" s="1">
        <f t="shared" si="145"/>
        <v>0.7607453455572103</v>
      </c>
      <c r="BP98" s="1">
        <f t="shared" si="146"/>
        <v>0.52746115494271972</v>
      </c>
      <c r="BQ98" s="1">
        <f t="shared" si="147"/>
        <v>0.9086143263613351</v>
      </c>
      <c r="BR98" s="1">
        <f ca="1">1/(PI()*F98*(0.38-R98/3000+R98^2/15000)*'Aerodynamics-Flight'!BV98+1/((1+0.03*('Geometry-Fuselage'!D98/D98)+2*('Geometry-Fuselage'!D98/D98)^2)*1))</f>
        <v>0.7068856639244524</v>
      </c>
      <c r="BS98" s="1">
        <f t="shared" ca="1" si="155"/>
        <v>0.7920817786143326</v>
      </c>
    </row>
    <row r="99" spans="3:71" x14ac:dyDescent="0.25">
      <c r="C99" s="1">
        <f t="shared" si="156"/>
        <v>0.30481432099438527</v>
      </c>
      <c r="D99" s="1">
        <f t="shared" si="157"/>
        <v>3</v>
      </c>
      <c r="E99" s="1">
        <f t="shared" si="83"/>
        <v>0.91444296298315586</v>
      </c>
      <c r="F99" s="1">
        <f t="shared" si="84"/>
        <v>9.8420572570645728</v>
      </c>
      <c r="G99" s="1">
        <f t="shared" si="158"/>
        <v>0.5</v>
      </c>
      <c r="H99" s="1">
        <f t="shared" si="159"/>
        <v>0.25</v>
      </c>
      <c r="I99" s="1">
        <f t="shared" si="120"/>
        <v>0.40641909465918036</v>
      </c>
      <c r="J99" s="1">
        <f t="shared" si="121"/>
        <v>0.20320954732959018</v>
      </c>
      <c r="K99" s="1">
        <f t="shared" si="160"/>
        <v>0.14533333333333334</v>
      </c>
      <c r="L99" s="1">
        <f t="shared" ca="1" si="161"/>
        <v>0.29771536736632581</v>
      </c>
      <c r="M99" s="1">
        <f t="shared" ca="1" si="122"/>
        <v>0.19543595061197924</v>
      </c>
      <c r="N99" s="1">
        <f ca="1">2*'Control-Roll'!W99/D99</f>
        <v>0.3477153673663258</v>
      </c>
      <c r="O99" s="1">
        <f>2*'Control-Roll'!X99/D99</f>
        <v>0.80000000000000016</v>
      </c>
      <c r="P99" s="1">
        <f t="shared" ca="1" si="123"/>
        <v>0.53485904720603983</v>
      </c>
      <c r="Q99" s="1">
        <f t="shared" si="124"/>
        <v>0</v>
      </c>
      <c r="R99" s="19">
        <f t="shared" si="148"/>
        <v>1.9397667876065612</v>
      </c>
      <c r="S99" s="19">
        <f t="shared" si="149"/>
        <v>7.6203580248596317E-2</v>
      </c>
      <c r="T99" s="19">
        <f t="shared" si="162"/>
        <v>0.25</v>
      </c>
      <c r="U99" s="1">
        <f t="shared" si="163"/>
        <v>1</v>
      </c>
      <c r="V99" s="1">
        <f t="shared" si="164"/>
        <v>1.1000000000000001</v>
      </c>
      <c r="W99" s="1"/>
      <c r="X99" s="1">
        <f t="shared" si="165"/>
        <v>1</v>
      </c>
      <c r="Y99" s="1">
        <f t="shared" si="166"/>
        <v>1</v>
      </c>
      <c r="Z99" s="1">
        <f t="shared" si="167"/>
        <v>0.59799999999999998</v>
      </c>
      <c r="AA99" s="1">
        <f t="shared" si="168"/>
        <v>0.64</v>
      </c>
      <c r="AB99" s="1">
        <f t="shared" si="150"/>
        <v>0.95988181135316342</v>
      </c>
      <c r="AC99" s="1">
        <f t="shared" si="151"/>
        <v>0.91444296298315586</v>
      </c>
      <c r="AD99" s="1">
        <f t="shared" si="152"/>
        <v>9.8420572570645728</v>
      </c>
      <c r="AF99" s="1">
        <f t="shared" si="169"/>
        <v>0</v>
      </c>
      <c r="AG99" s="1">
        <f t="shared" si="170"/>
        <v>0.65384615384615385</v>
      </c>
      <c r="AH99" s="1">
        <f t="shared" si="171"/>
        <v>0.19930167141940575</v>
      </c>
      <c r="AI99" s="1">
        <f t="shared" si="172"/>
        <v>1</v>
      </c>
      <c r="AJ99" s="1">
        <f t="shared" si="153"/>
        <v>9.8420572570645728</v>
      </c>
      <c r="AK99" s="1">
        <f t="shared" si="173"/>
        <v>0</v>
      </c>
      <c r="AL99" s="16">
        <f t="shared" si="174"/>
        <v>6.3400000000000003E-6</v>
      </c>
      <c r="AM99" s="16">
        <f t="shared" si="175"/>
        <v>2079515.0598781686</v>
      </c>
      <c r="AN99" s="1">
        <f t="shared" si="176"/>
        <v>1</v>
      </c>
      <c r="AP99" s="1">
        <f t="shared" si="125"/>
        <v>0.40641909465918036</v>
      </c>
      <c r="AQ99" s="1">
        <f t="shared" si="126"/>
        <v>0.20320954732959018</v>
      </c>
      <c r="AR99" s="1">
        <f t="shared" ca="1" si="127"/>
        <v>0.19543595061197924</v>
      </c>
      <c r="AS99" s="1">
        <f t="shared" ca="1" si="128"/>
        <v>0.53485904720603983</v>
      </c>
      <c r="AT99" s="19">
        <f t="shared" si="129"/>
        <v>0</v>
      </c>
      <c r="AV99" s="1">
        <f t="shared" si="130"/>
        <v>1.7320508075688772</v>
      </c>
      <c r="AW99" s="1">
        <f t="shared" si="131"/>
        <v>0.35667493164243419</v>
      </c>
      <c r="AX99" s="1">
        <f t="shared" si="132"/>
        <v>0.17833746582121709</v>
      </c>
      <c r="AY99" s="1">
        <f t="shared" si="133"/>
        <v>0.21800000000000003</v>
      </c>
      <c r="AZ99" s="1">
        <f t="shared" ca="1" si="134"/>
        <v>0.44657305104948875</v>
      </c>
      <c r="BA99" s="1">
        <f t="shared" ca="1" si="135"/>
        <v>0.17485902589830524</v>
      </c>
      <c r="BB99" s="1">
        <f t="shared" ca="1" si="136"/>
        <v>0.5215730510494887</v>
      </c>
      <c r="BC99" s="1">
        <f t="shared" si="137"/>
        <v>1.2000000000000002</v>
      </c>
      <c r="BD99" s="1">
        <f t="shared" ca="1" si="138"/>
        <v>0.45396395452606925</v>
      </c>
      <c r="BE99" s="19">
        <f t="shared" si="139"/>
        <v>0</v>
      </c>
      <c r="BF99" s="1"/>
      <c r="BG99" s="1">
        <f t="shared" ca="1" si="140"/>
        <v>0.29771536736632581</v>
      </c>
      <c r="BH99" s="1">
        <f t="shared" ca="1" si="141"/>
        <v>0.36972787161776299</v>
      </c>
      <c r="BI99" s="1">
        <f t="shared" ca="1" si="142"/>
        <v>0.1848639358088815</v>
      </c>
      <c r="BJ99" s="1">
        <f t="shared" ca="1" si="143"/>
        <v>0.18483345838872717</v>
      </c>
      <c r="BK99" s="61">
        <f t="shared" ca="1" si="154"/>
        <v>0.13036694450762062</v>
      </c>
      <c r="BL99" s="19">
        <f t="shared" ca="1" si="144"/>
        <v>1.7647622647381407</v>
      </c>
      <c r="BM99" s="16"/>
      <c r="BN99" s="1">
        <f t="shared" si="177"/>
        <v>0.95988181135316342</v>
      </c>
      <c r="BO99" s="1">
        <f t="shared" si="145"/>
        <v>0.7607453455572103</v>
      </c>
      <c r="BP99" s="1">
        <f t="shared" si="146"/>
        <v>0.52746115494271972</v>
      </c>
      <c r="BQ99" s="1">
        <f t="shared" si="147"/>
        <v>0.9086143263613351</v>
      </c>
      <c r="BR99" s="1">
        <f ca="1">1/(PI()*F99*(0.38-R99/3000+R99^2/15000)*'Aerodynamics-Flight'!BV99+1/((1+0.03*('Geometry-Fuselage'!D99/D99)+2*('Geometry-Fuselage'!D99/D99)^2)*1))</f>
        <v>0.70785905648143577</v>
      </c>
      <c r="BS99" s="1">
        <f t="shared" ca="1" si="155"/>
        <v>0.79240624279999372</v>
      </c>
    </row>
    <row r="100" spans="3:71" x14ac:dyDescent="0.25">
      <c r="C100" s="1">
        <f t="shared" si="156"/>
        <v>0.30481432099438527</v>
      </c>
      <c r="D100" s="1">
        <f t="shared" si="157"/>
        <v>3</v>
      </c>
      <c r="E100" s="1">
        <f t="shared" si="83"/>
        <v>0.91444296298315586</v>
      </c>
      <c r="F100" s="1">
        <f t="shared" si="84"/>
        <v>9.8420572570645728</v>
      </c>
      <c r="G100" s="1">
        <f t="shared" si="158"/>
        <v>0.5</v>
      </c>
      <c r="H100" s="1">
        <f t="shared" si="159"/>
        <v>0.25</v>
      </c>
      <c r="I100" s="1">
        <f t="shared" si="120"/>
        <v>0.40641909465918036</v>
      </c>
      <c r="J100" s="1">
        <f t="shared" si="121"/>
        <v>0.20320954732959018</v>
      </c>
      <c r="K100" s="1">
        <f t="shared" si="160"/>
        <v>0.14533333333333334</v>
      </c>
      <c r="L100" s="1">
        <f t="shared" ca="1" si="161"/>
        <v>0.29771536736632581</v>
      </c>
      <c r="M100" s="1">
        <f t="shared" ca="1" si="122"/>
        <v>0.19543595061197924</v>
      </c>
      <c r="N100" s="1">
        <f ca="1">2*'Control-Roll'!W100/D100</f>
        <v>0.3477153673663258</v>
      </c>
      <c r="O100" s="1">
        <f>2*'Control-Roll'!X100/D100</f>
        <v>0.80000000000000016</v>
      </c>
      <c r="P100" s="1">
        <f t="shared" ca="1" si="123"/>
        <v>0.53485904720603983</v>
      </c>
      <c r="Q100" s="1">
        <f t="shared" si="124"/>
        <v>0</v>
      </c>
      <c r="R100" s="19">
        <f t="shared" si="148"/>
        <v>1.9397667876065612</v>
      </c>
      <c r="S100" s="19">
        <f t="shared" si="149"/>
        <v>7.6203580248596317E-2</v>
      </c>
      <c r="T100" s="19">
        <f t="shared" si="162"/>
        <v>0.25</v>
      </c>
      <c r="U100" s="1">
        <f t="shared" si="163"/>
        <v>1</v>
      </c>
      <c r="V100" s="1">
        <f t="shared" si="164"/>
        <v>1.1000000000000001</v>
      </c>
      <c r="W100" s="1"/>
      <c r="X100" s="1">
        <f t="shared" si="165"/>
        <v>1</v>
      </c>
      <c r="Y100" s="1">
        <f t="shared" si="166"/>
        <v>1</v>
      </c>
      <c r="Z100" s="1">
        <f t="shared" si="167"/>
        <v>0.59799999999999998</v>
      </c>
      <c r="AA100" s="1">
        <f t="shared" si="168"/>
        <v>0.64</v>
      </c>
      <c r="AB100" s="1">
        <f t="shared" si="150"/>
        <v>0.95988181135316342</v>
      </c>
      <c r="AC100" s="1">
        <f t="shared" si="151"/>
        <v>0.91444296298315586</v>
      </c>
      <c r="AD100" s="1">
        <f t="shared" si="152"/>
        <v>9.8420572570645728</v>
      </c>
      <c r="AF100" s="1">
        <f t="shared" si="169"/>
        <v>0</v>
      </c>
      <c r="AG100" s="1">
        <f t="shared" si="170"/>
        <v>0.65384615384615385</v>
      </c>
      <c r="AH100" s="1">
        <f t="shared" si="171"/>
        <v>0.19930167141940575</v>
      </c>
      <c r="AI100" s="1">
        <f t="shared" si="172"/>
        <v>1</v>
      </c>
      <c r="AJ100" s="1">
        <f t="shared" si="153"/>
        <v>9.8420572570645728</v>
      </c>
      <c r="AK100" s="1">
        <f t="shared" si="173"/>
        <v>0</v>
      </c>
      <c r="AL100" s="16">
        <f t="shared" si="174"/>
        <v>6.3400000000000003E-6</v>
      </c>
      <c r="AM100" s="16">
        <f t="shared" si="175"/>
        <v>2079515.0598781686</v>
      </c>
      <c r="AN100" s="1">
        <f t="shared" si="176"/>
        <v>1</v>
      </c>
      <c r="AP100" s="1">
        <f t="shared" si="125"/>
        <v>0.40641909465918036</v>
      </c>
      <c r="AQ100" s="1">
        <f t="shared" si="126"/>
        <v>0.20320954732959018</v>
      </c>
      <c r="AR100" s="1">
        <f t="shared" ca="1" si="127"/>
        <v>0.19543595061197924</v>
      </c>
      <c r="AS100" s="1">
        <f t="shared" ca="1" si="128"/>
        <v>0.53485904720603983</v>
      </c>
      <c r="AT100" s="19">
        <f t="shared" si="129"/>
        <v>0</v>
      </c>
      <c r="AV100" s="1">
        <f t="shared" si="130"/>
        <v>1.7320508075688772</v>
      </c>
      <c r="AW100" s="1">
        <f t="shared" si="131"/>
        <v>0.35667493164243419</v>
      </c>
      <c r="AX100" s="1">
        <f t="shared" si="132"/>
        <v>0.17833746582121709</v>
      </c>
      <c r="AY100" s="1">
        <f t="shared" si="133"/>
        <v>0.21800000000000003</v>
      </c>
      <c r="AZ100" s="1">
        <f t="shared" ca="1" si="134"/>
        <v>0.44657305104948875</v>
      </c>
      <c r="BA100" s="1">
        <f t="shared" ca="1" si="135"/>
        <v>0.17485902589830524</v>
      </c>
      <c r="BB100" s="1">
        <f t="shared" ca="1" si="136"/>
        <v>0.5215730510494887</v>
      </c>
      <c r="BC100" s="1">
        <f t="shared" si="137"/>
        <v>1.2000000000000002</v>
      </c>
      <c r="BD100" s="1">
        <f t="shared" ca="1" si="138"/>
        <v>0.45396395452606925</v>
      </c>
      <c r="BE100" s="19">
        <f t="shared" si="139"/>
        <v>0</v>
      </c>
      <c r="BF100" s="1"/>
      <c r="BG100" s="1">
        <f t="shared" ca="1" si="140"/>
        <v>0.29771536736632581</v>
      </c>
      <c r="BH100" s="1">
        <f t="shared" ca="1" si="141"/>
        <v>0.36972787161776299</v>
      </c>
      <c r="BI100" s="1">
        <f t="shared" ca="1" si="142"/>
        <v>0.1848639358088815</v>
      </c>
      <c r="BJ100" s="1">
        <f t="shared" ca="1" si="143"/>
        <v>0.18483345838872717</v>
      </c>
      <c r="BK100" s="61">
        <f t="shared" ca="1" si="154"/>
        <v>0.13036694450762062</v>
      </c>
      <c r="BL100" s="19">
        <f t="shared" ca="1" si="144"/>
        <v>1.7647622647381407</v>
      </c>
      <c r="BM100" s="16"/>
      <c r="BN100" s="1">
        <f t="shared" si="177"/>
        <v>0.95988181135316342</v>
      </c>
      <c r="BO100" s="1">
        <f t="shared" si="145"/>
        <v>0.7607453455572103</v>
      </c>
      <c r="BP100" s="1">
        <f t="shared" si="146"/>
        <v>0.52746115494271972</v>
      </c>
      <c r="BQ100" s="1">
        <f t="shared" si="147"/>
        <v>0.9086143263613351</v>
      </c>
      <c r="BR100" s="1">
        <f ca="1">1/(PI()*F100*(0.38-R100/3000+R100^2/15000)*'Aerodynamics-Flight'!BV100+1/((1+0.03*('Geometry-Fuselage'!D100/D100)+2*('Geometry-Fuselage'!D100/D100)^2)*1))</f>
        <v>0.71087305260253419</v>
      </c>
      <c r="BS100" s="1">
        <f t="shared" ca="1" si="155"/>
        <v>0.7934109081736932</v>
      </c>
    </row>
    <row r="101" spans="3:71" x14ac:dyDescent="0.25">
      <c r="C101" s="1">
        <f t="shared" si="156"/>
        <v>0.30481432099438527</v>
      </c>
      <c r="D101" s="1">
        <f t="shared" si="157"/>
        <v>3</v>
      </c>
      <c r="E101" s="1">
        <f t="shared" si="83"/>
        <v>0.91444296298315586</v>
      </c>
      <c r="F101" s="1">
        <f t="shared" si="84"/>
        <v>9.8420572570645728</v>
      </c>
      <c r="G101" s="1">
        <f t="shared" si="158"/>
        <v>0.5</v>
      </c>
      <c r="H101" s="1">
        <f t="shared" si="159"/>
        <v>0.25</v>
      </c>
      <c r="I101" s="1">
        <f t="shared" si="120"/>
        <v>0.40641909465918036</v>
      </c>
      <c r="J101" s="1">
        <f t="shared" si="121"/>
        <v>0.20320954732959018</v>
      </c>
      <c r="K101" s="1">
        <f t="shared" si="160"/>
        <v>0.14533333333333334</v>
      </c>
      <c r="L101" s="1">
        <f t="shared" ca="1" si="161"/>
        <v>0.29771536736632581</v>
      </c>
      <c r="M101" s="1">
        <f t="shared" ca="1" si="122"/>
        <v>0.19543595061197924</v>
      </c>
      <c r="N101" s="1">
        <f ca="1">2*'Control-Roll'!W101/D101</f>
        <v>0.3477153673663258</v>
      </c>
      <c r="O101" s="1">
        <f>2*'Control-Roll'!X101/D101</f>
        <v>0.80000000000000016</v>
      </c>
      <c r="P101" s="1">
        <f t="shared" ca="1" si="123"/>
        <v>0.53485904720603983</v>
      </c>
      <c r="Q101" s="1">
        <f t="shared" si="124"/>
        <v>0</v>
      </c>
      <c r="R101" s="19">
        <f t="shared" si="148"/>
        <v>1.9397667876065612</v>
      </c>
      <c r="S101" s="19">
        <f t="shared" si="149"/>
        <v>7.6203580248596317E-2</v>
      </c>
      <c r="T101" s="19">
        <f t="shared" si="162"/>
        <v>0.25</v>
      </c>
      <c r="U101" s="1">
        <f t="shared" si="163"/>
        <v>1</v>
      </c>
      <c r="V101" s="1">
        <f t="shared" si="164"/>
        <v>1.1000000000000001</v>
      </c>
      <c r="W101" s="1"/>
      <c r="X101" s="1">
        <f t="shared" si="165"/>
        <v>1</v>
      </c>
      <c r="Y101" s="1">
        <f t="shared" si="166"/>
        <v>1</v>
      </c>
      <c r="Z101" s="1">
        <f t="shared" si="167"/>
        <v>0.59799999999999998</v>
      </c>
      <c r="AA101" s="1">
        <f t="shared" si="168"/>
        <v>0.64</v>
      </c>
      <c r="AB101" s="1">
        <f t="shared" si="150"/>
        <v>0.95988181135316342</v>
      </c>
      <c r="AC101" s="1">
        <f t="shared" si="151"/>
        <v>0.91444296298315586</v>
      </c>
      <c r="AD101" s="1">
        <f t="shared" si="152"/>
        <v>9.8420572570645728</v>
      </c>
      <c r="AF101" s="1">
        <f t="shared" si="169"/>
        <v>0</v>
      </c>
      <c r="AG101" s="1">
        <f t="shared" si="170"/>
        <v>0.65384615384615385</v>
      </c>
      <c r="AH101" s="1">
        <f t="shared" si="171"/>
        <v>0.19930167141940575</v>
      </c>
      <c r="AI101" s="1">
        <f t="shared" si="172"/>
        <v>1</v>
      </c>
      <c r="AJ101" s="1">
        <f t="shared" si="153"/>
        <v>9.8420572570645728</v>
      </c>
      <c r="AK101" s="1">
        <f t="shared" si="173"/>
        <v>0</v>
      </c>
      <c r="AL101" s="16">
        <f t="shared" si="174"/>
        <v>6.3400000000000003E-6</v>
      </c>
      <c r="AM101" s="16">
        <f t="shared" si="175"/>
        <v>2079515.0598781686</v>
      </c>
      <c r="AN101" s="1">
        <f t="shared" si="176"/>
        <v>1</v>
      </c>
      <c r="AP101" s="1">
        <f t="shared" si="125"/>
        <v>0.40641909465918036</v>
      </c>
      <c r="AQ101" s="1">
        <f t="shared" si="126"/>
        <v>0.20320954732959018</v>
      </c>
      <c r="AR101" s="1">
        <f t="shared" ca="1" si="127"/>
        <v>0.19543595061197924</v>
      </c>
      <c r="AS101" s="1">
        <f t="shared" ca="1" si="128"/>
        <v>0.53485904720603983</v>
      </c>
      <c r="AT101" s="19">
        <f t="shared" si="129"/>
        <v>0</v>
      </c>
      <c r="AV101" s="1">
        <f t="shared" si="130"/>
        <v>1.7320508075688772</v>
      </c>
      <c r="AW101" s="1">
        <f t="shared" si="131"/>
        <v>0.35667493164243419</v>
      </c>
      <c r="AX101" s="1">
        <f t="shared" si="132"/>
        <v>0.17833746582121709</v>
      </c>
      <c r="AY101" s="1">
        <f t="shared" si="133"/>
        <v>0.21800000000000003</v>
      </c>
      <c r="AZ101" s="1">
        <f t="shared" ca="1" si="134"/>
        <v>0.44657305104948875</v>
      </c>
      <c r="BA101" s="1">
        <f t="shared" ca="1" si="135"/>
        <v>0.17485902589830524</v>
      </c>
      <c r="BB101" s="1">
        <f t="shared" ca="1" si="136"/>
        <v>0.5215730510494887</v>
      </c>
      <c r="BC101" s="1">
        <f t="shared" si="137"/>
        <v>1.2000000000000002</v>
      </c>
      <c r="BD101" s="1">
        <f t="shared" ca="1" si="138"/>
        <v>0.45396395452606925</v>
      </c>
      <c r="BE101" s="19">
        <f t="shared" si="139"/>
        <v>0</v>
      </c>
      <c r="BF101" s="1"/>
      <c r="BG101" s="1">
        <f t="shared" ca="1" si="140"/>
        <v>0.29771536736632581</v>
      </c>
      <c r="BH101" s="1">
        <f t="shared" ca="1" si="141"/>
        <v>0.36972787161776299</v>
      </c>
      <c r="BI101" s="1">
        <f t="shared" ca="1" si="142"/>
        <v>0.1848639358088815</v>
      </c>
      <c r="BJ101" s="1">
        <f t="shared" ca="1" si="143"/>
        <v>0.18483345838872717</v>
      </c>
      <c r="BK101" s="61">
        <f t="shared" ca="1" si="154"/>
        <v>0.13036694450762062</v>
      </c>
      <c r="BL101" s="19">
        <f t="shared" ca="1" si="144"/>
        <v>1.7647622647381407</v>
      </c>
      <c r="BM101" s="16"/>
      <c r="BN101" s="1">
        <f t="shared" si="177"/>
        <v>0.95988181135316342</v>
      </c>
      <c r="BO101" s="1">
        <f t="shared" si="145"/>
        <v>0.7607453455572103</v>
      </c>
      <c r="BP101" s="1">
        <f t="shared" si="146"/>
        <v>0.52746115494271972</v>
      </c>
      <c r="BQ101" s="1">
        <f t="shared" si="147"/>
        <v>0.9086143263613351</v>
      </c>
      <c r="BR101" s="1">
        <f ca="1">1/(PI()*F101*(0.38-R101/3000+R101^2/15000)*'Aerodynamics-Flight'!BV101+1/((1+0.03*('Geometry-Fuselage'!D101/D101)+2*('Geometry-Fuselage'!D101/D101)^2)*1))</f>
        <v>0.61794285211068478</v>
      </c>
      <c r="BS101" s="1">
        <f t="shared" ca="1" si="155"/>
        <v>0.76243417467641006</v>
      </c>
    </row>
    <row r="102" spans="3:71" x14ac:dyDescent="0.25">
      <c r="C102" s="1">
        <f t="shared" si="156"/>
        <v>0.30481432099438527</v>
      </c>
      <c r="D102" s="1">
        <f t="shared" si="157"/>
        <v>3</v>
      </c>
      <c r="E102" s="1">
        <f t="shared" si="83"/>
        <v>0.91444296298315586</v>
      </c>
      <c r="F102" s="1">
        <f t="shared" si="84"/>
        <v>9.8420572570645728</v>
      </c>
      <c r="G102" s="1">
        <f t="shared" si="158"/>
        <v>0.5</v>
      </c>
      <c r="H102" s="1">
        <f t="shared" si="159"/>
        <v>0.25</v>
      </c>
      <c r="I102" s="1">
        <f t="shared" si="120"/>
        <v>0.40641909465918036</v>
      </c>
      <c r="J102" s="1">
        <f t="shared" si="121"/>
        <v>0.20320954732959018</v>
      </c>
      <c r="K102" s="1">
        <f t="shared" si="160"/>
        <v>0.14533333333333334</v>
      </c>
      <c r="L102" s="1">
        <f t="shared" ca="1" si="161"/>
        <v>0.29771536736632581</v>
      </c>
      <c r="M102" s="1">
        <f t="shared" ca="1" si="122"/>
        <v>0.19543595061197924</v>
      </c>
      <c r="N102" s="1">
        <f ca="1">2*'Control-Roll'!W102/D102</f>
        <v>0.3477153673663258</v>
      </c>
      <c r="O102" s="1">
        <f>2*'Control-Roll'!X102/D102</f>
        <v>0.80000000000000016</v>
      </c>
      <c r="P102" s="1">
        <f t="shared" ca="1" si="123"/>
        <v>0.53485904720603983</v>
      </c>
      <c r="Q102" s="1">
        <f t="shared" si="124"/>
        <v>0</v>
      </c>
      <c r="R102" s="19">
        <f t="shared" si="148"/>
        <v>1.9397667876065612</v>
      </c>
      <c r="S102" s="19">
        <f t="shared" si="149"/>
        <v>7.6203580248596317E-2</v>
      </c>
      <c r="T102" s="19">
        <f t="shared" si="162"/>
        <v>0.25</v>
      </c>
      <c r="U102" s="1">
        <f t="shared" si="163"/>
        <v>1</v>
      </c>
      <c r="V102" s="1">
        <f t="shared" si="164"/>
        <v>1.1000000000000001</v>
      </c>
      <c r="W102" s="1"/>
      <c r="X102" s="1">
        <f t="shared" si="165"/>
        <v>1</v>
      </c>
      <c r="Y102" s="1">
        <f t="shared" si="166"/>
        <v>1</v>
      </c>
      <c r="Z102" s="1">
        <f t="shared" si="167"/>
        <v>0.59799999999999998</v>
      </c>
      <c r="AA102" s="1">
        <f t="shared" si="168"/>
        <v>0.64</v>
      </c>
      <c r="AB102" s="1">
        <f t="shared" si="150"/>
        <v>0.95988181135316342</v>
      </c>
      <c r="AC102" s="1">
        <f t="shared" si="151"/>
        <v>0.91444296298315586</v>
      </c>
      <c r="AD102" s="1">
        <f t="shared" si="152"/>
        <v>9.8420572570645728</v>
      </c>
      <c r="AF102" s="1">
        <f t="shared" si="169"/>
        <v>0</v>
      </c>
      <c r="AG102" s="1">
        <f t="shared" si="170"/>
        <v>0.65384615384615385</v>
      </c>
      <c r="AH102" s="1">
        <f t="shared" si="171"/>
        <v>0.19930167141940575</v>
      </c>
      <c r="AI102" s="1">
        <f t="shared" si="172"/>
        <v>1</v>
      </c>
      <c r="AJ102" s="1">
        <f t="shared" si="153"/>
        <v>9.8420572570645728</v>
      </c>
      <c r="AK102" s="1">
        <f t="shared" si="173"/>
        <v>0</v>
      </c>
      <c r="AL102" s="16">
        <f t="shared" si="174"/>
        <v>6.3400000000000003E-6</v>
      </c>
      <c r="AM102" s="16">
        <f t="shared" si="175"/>
        <v>2079515.0598781686</v>
      </c>
      <c r="AN102" s="1">
        <f t="shared" si="176"/>
        <v>1</v>
      </c>
      <c r="AP102" s="1">
        <f t="shared" si="125"/>
        <v>0.40641909465918036</v>
      </c>
      <c r="AQ102" s="1">
        <f t="shared" si="126"/>
        <v>0.20320954732959018</v>
      </c>
      <c r="AR102" s="1">
        <f t="shared" ca="1" si="127"/>
        <v>0.19543595061197924</v>
      </c>
      <c r="AS102" s="1">
        <f t="shared" ca="1" si="128"/>
        <v>0.53485904720603983</v>
      </c>
      <c r="AT102" s="19">
        <f t="shared" si="129"/>
        <v>0</v>
      </c>
      <c r="AV102" s="1">
        <f t="shared" si="130"/>
        <v>1.7320508075688772</v>
      </c>
      <c r="AW102" s="1">
        <f t="shared" si="131"/>
        <v>0.35667493164243419</v>
      </c>
      <c r="AX102" s="1">
        <f t="shared" si="132"/>
        <v>0.17833746582121709</v>
      </c>
      <c r="AY102" s="1">
        <f t="shared" si="133"/>
        <v>0.21800000000000003</v>
      </c>
      <c r="AZ102" s="1">
        <f t="shared" ca="1" si="134"/>
        <v>0.44657305104948875</v>
      </c>
      <c r="BA102" s="1">
        <f t="shared" ca="1" si="135"/>
        <v>0.17485902589830524</v>
      </c>
      <c r="BB102" s="1">
        <f t="shared" ca="1" si="136"/>
        <v>0.5215730510494887</v>
      </c>
      <c r="BC102" s="1">
        <f t="shared" si="137"/>
        <v>1.2000000000000002</v>
      </c>
      <c r="BD102" s="1">
        <f t="shared" ca="1" si="138"/>
        <v>0.45396395452606925</v>
      </c>
      <c r="BE102" s="19">
        <f t="shared" si="139"/>
        <v>0</v>
      </c>
      <c r="BF102" s="1"/>
      <c r="BG102" s="1">
        <f t="shared" ca="1" si="140"/>
        <v>0.29771536736632581</v>
      </c>
      <c r="BH102" s="1">
        <f t="shared" ca="1" si="141"/>
        <v>0.36972787161776299</v>
      </c>
      <c r="BI102" s="1">
        <f t="shared" ca="1" si="142"/>
        <v>0.1848639358088815</v>
      </c>
      <c r="BJ102" s="1">
        <f t="shared" ca="1" si="143"/>
        <v>0.18483345838872717</v>
      </c>
      <c r="BK102" s="61">
        <f t="shared" ca="1" si="154"/>
        <v>0.13036694450762062</v>
      </c>
      <c r="BL102" s="19">
        <f t="shared" ca="1" si="144"/>
        <v>1.7647622647381407</v>
      </c>
      <c r="BM102" s="16"/>
      <c r="BN102" s="1">
        <f t="shared" si="177"/>
        <v>0.95988181135316342</v>
      </c>
      <c r="BO102" s="1">
        <f t="shared" si="145"/>
        <v>0.7607453455572103</v>
      </c>
      <c r="BP102" s="1">
        <f t="shared" si="146"/>
        <v>0.52746115494271972</v>
      </c>
      <c r="BQ102" s="1">
        <f t="shared" si="147"/>
        <v>0.9086143263613351</v>
      </c>
      <c r="BR102" s="1">
        <f ca="1">1/(PI()*F102*(0.38-R102/3000+R102^2/15000)*'Aerodynamics-Flight'!BV102+1/((1+0.03*('Geometry-Fuselage'!D102/D102)+2*('Geometry-Fuselage'!D102/D102)^2)*1))</f>
        <v>0.63357625215126334</v>
      </c>
      <c r="BS102" s="1">
        <f t="shared" ca="1" si="155"/>
        <v>0.76764530802326958</v>
      </c>
    </row>
    <row r="103" spans="3:71" x14ac:dyDescent="0.25">
      <c r="C103" s="1">
        <f t="shared" si="156"/>
        <v>0.30481432099438527</v>
      </c>
      <c r="D103" s="1">
        <f t="shared" si="157"/>
        <v>3</v>
      </c>
      <c r="E103" s="1">
        <f t="shared" si="83"/>
        <v>0.91444296298315586</v>
      </c>
      <c r="F103" s="1">
        <f t="shared" si="84"/>
        <v>9.8420572570645728</v>
      </c>
      <c r="G103" s="1">
        <f t="shared" si="158"/>
        <v>0.5</v>
      </c>
      <c r="H103" s="1">
        <f t="shared" si="159"/>
        <v>0.25</v>
      </c>
      <c r="I103" s="1">
        <f t="shared" si="120"/>
        <v>0.40641909465918036</v>
      </c>
      <c r="J103" s="1">
        <f t="shared" si="121"/>
        <v>0.20320954732959018</v>
      </c>
      <c r="K103" s="1">
        <f t="shared" si="160"/>
        <v>0.14533333333333334</v>
      </c>
      <c r="L103" s="1">
        <f t="shared" ca="1" si="161"/>
        <v>0.29771536736632581</v>
      </c>
      <c r="M103" s="1">
        <f t="shared" ca="1" si="122"/>
        <v>0.19543595061197924</v>
      </c>
      <c r="N103" s="1">
        <f ca="1">2*'Control-Roll'!W103/D103</f>
        <v>0.3477153673663258</v>
      </c>
      <c r="O103" s="1">
        <f>2*'Control-Roll'!X103/D103</f>
        <v>0.80000000000000016</v>
      </c>
      <c r="P103" s="1">
        <f t="shared" ca="1" si="123"/>
        <v>0.53485904720603983</v>
      </c>
      <c r="Q103" s="1">
        <f t="shared" si="124"/>
        <v>0</v>
      </c>
      <c r="R103" s="19">
        <f t="shared" si="148"/>
        <v>1.9397667876065612</v>
      </c>
      <c r="S103" s="19">
        <f t="shared" si="149"/>
        <v>7.6203580248596317E-2</v>
      </c>
      <c r="T103" s="19">
        <f t="shared" si="162"/>
        <v>0.25</v>
      </c>
      <c r="U103" s="1">
        <f t="shared" si="163"/>
        <v>1</v>
      </c>
      <c r="V103" s="1">
        <f t="shared" si="164"/>
        <v>1.1000000000000001</v>
      </c>
      <c r="W103" s="1"/>
      <c r="X103" s="1">
        <f t="shared" si="165"/>
        <v>1</v>
      </c>
      <c r="Y103" s="1">
        <f t="shared" si="166"/>
        <v>1</v>
      </c>
      <c r="Z103" s="1">
        <f t="shared" si="167"/>
        <v>0.59799999999999998</v>
      </c>
      <c r="AA103" s="1">
        <f t="shared" si="168"/>
        <v>0.64</v>
      </c>
      <c r="AB103" s="1">
        <f t="shared" si="150"/>
        <v>0.95988181135316342</v>
      </c>
      <c r="AC103" s="1">
        <f t="shared" si="151"/>
        <v>0.91444296298315586</v>
      </c>
      <c r="AD103" s="1">
        <f t="shared" si="152"/>
        <v>9.8420572570645728</v>
      </c>
      <c r="AF103" s="1">
        <f t="shared" si="169"/>
        <v>0</v>
      </c>
      <c r="AG103" s="1">
        <f t="shared" si="170"/>
        <v>0.65384615384615385</v>
      </c>
      <c r="AH103" s="1">
        <f t="shared" si="171"/>
        <v>0.19930167141940575</v>
      </c>
      <c r="AI103" s="1">
        <f t="shared" si="172"/>
        <v>1</v>
      </c>
      <c r="AJ103" s="1">
        <f t="shared" si="153"/>
        <v>9.8420572570645728</v>
      </c>
      <c r="AK103" s="1">
        <f t="shared" si="173"/>
        <v>0</v>
      </c>
      <c r="AL103" s="16">
        <f t="shared" si="174"/>
        <v>6.3400000000000003E-6</v>
      </c>
      <c r="AM103" s="16">
        <f t="shared" si="175"/>
        <v>2079515.0598781686</v>
      </c>
      <c r="AN103" s="1">
        <f t="shared" si="176"/>
        <v>1</v>
      </c>
      <c r="AP103" s="1">
        <f t="shared" si="125"/>
        <v>0.40641909465918036</v>
      </c>
      <c r="AQ103" s="1">
        <f t="shared" si="126"/>
        <v>0.20320954732959018</v>
      </c>
      <c r="AR103" s="1">
        <f t="shared" ca="1" si="127"/>
        <v>0.19543595061197924</v>
      </c>
      <c r="AS103" s="1">
        <f t="shared" ca="1" si="128"/>
        <v>0.53485904720603983</v>
      </c>
      <c r="AT103" s="19">
        <f t="shared" si="129"/>
        <v>0</v>
      </c>
      <c r="AV103" s="1">
        <f t="shared" si="130"/>
        <v>1.7320508075688772</v>
      </c>
      <c r="AW103" s="1">
        <f t="shared" si="131"/>
        <v>0.35667493164243419</v>
      </c>
      <c r="AX103" s="1">
        <f t="shared" si="132"/>
        <v>0.17833746582121709</v>
      </c>
      <c r="AY103" s="1">
        <f t="shared" si="133"/>
        <v>0.21800000000000003</v>
      </c>
      <c r="AZ103" s="1">
        <f t="shared" ca="1" si="134"/>
        <v>0.44657305104948875</v>
      </c>
      <c r="BA103" s="1">
        <f t="shared" ca="1" si="135"/>
        <v>0.17485902589830524</v>
      </c>
      <c r="BB103" s="1">
        <f t="shared" ca="1" si="136"/>
        <v>0.5215730510494887</v>
      </c>
      <c r="BC103" s="1">
        <f t="shared" si="137"/>
        <v>1.2000000000000002</v>
      </c>
      <c r="BD103" s="1">
        <f t="shared" ca="1" si="138"/>
        <v>0.45396395452606925</v>
      </c>
      <c r="BE103" s="19">
        <f t="shared" si="139"/>
        <v>0</v>
      </c>
      <c r="BF103" s="1"/>
      <c r="BG103" s="1">
        <f t="shared" ca="1" si="140"/>
        <v>0.29771536736632581</v>
      </c>
      <c r="BH103" s="1">
        <f t="shared" ca="1" si="141"/>
        <v>0.36972787161776299</v>
      </c>
      <c r="BI103" s="1">
        <f t="shared" ca="1" si="142"/>
        <v>0.1848639358088815</v>
      </c>
      <c r="BJ103" s="1">
        <f t="shared" ca="1" si="143"/>
        <v>0.18483345838872717</v>
      </c>
      <c r="BK103" s="61">
        <f t="shared" ca="1" si="154"/>
        <v>0.13036694450762062</v>
      </c>
      <c r="BL103" s="19">
        <f t="shared" ca="1" si="144"/>
        <v>1.7647622647381407</v>
      </c>
      <c r="BM103" s="16"/>
      <c r="BN103" s="1">
        <f t="shared" si="177"/>
        <v>0.95988181135316342</v>
      </c>
      <c r="BO103" s="1">
        <f t="shared" si="145"/>
        <v>0.7607453455572103</v>
      </c>
      <c r="BP103" s="1">
        <f t="shared" si="146"/>
        <v>0.52746115494271972</v>
      </c>
      <c r="BQ103" s="1">
        <f t="shared" si="147"/>
        <v>0.9086143263613351</v>
      </c>
      <c r="BR103" s="1">
        <f ca="1">1/(PI()*F103*(0.38-R103/3000+R103^2/15000)*'Aerodynamics-Flight'!BV103+1/((1+0.03*('Geometry-Fuselage'!D103/D103)+2*('Geometry-Fuselage'!D103/D103)^2)*1))</f>
        <v>0.6442623377845802</v>
      </c>
      <c r="BS103" s="1">
        <f t="shared" ca="1" si="155"/>
        <v>0.77120733656770846</v>
      </c>
    </row>
    <row r="104" spans="3:71" x14ac:dyDescent="0.25">
      <c r="C104" s="1">
        <f t="shared" si="156"/>
        <v>0.30481432099438527</v>
      </c>
      <c r="D104" s="1">
        <f t="shared" si="157"/>
        <v>3</v>
      </c>
      <c r="E104" s="1">
        <f t="shared" si="83"/>
        <v>0.91444296298315586</v>
      </c>
      <c r="F104" s="1">
        <f t="shared" si="84"/>
        <v>9.8420572570645728</v>
      </c>
      <c r="G104" s="1">
        <f t="shared" si="158"/>
        <v>0.5</v>
      </c>
      <c r="H104" s="1">
        <f t="shared" si="159"/>
        <v>0.25</v>
      </c>
      <c r="I104" s="1">
        <f t="shared" si="120"/>
        <v>0.40641909465918036</v>
      </c>
      <c r="J104" s="1">
        <f t="shared" si="121"/>
        <v>0.20320954732959018</v>
      </c>
      <c r="K104" s="1">
        <f t="shared" si="160"/>
        <v>0.14533333333333334</v>
      </c>
      <c r="L104" s="1">
        <f t="shared" ca="1" si="161"/>
        <v>0.29771536736632581</v>
      </c>
      <c r="M104" s="1">
        <f t="shared" ca="1" si="122"/>
        <v>0.19543595061197924</v>
      </c>
      <c r="N104" s="1">
        <f ca="1">2*'Control-Roll'!W104/D104</f>
        <v>0.3477153673663258</v>
      </c>
      <c r="O104" s="1">
        <f>2*'Control-Roll'!X104/D104</f>
        <v>0.80000000000000016</v>
      </c>
      <c r="P104" s="1">
        <f t="shared" ca="1" si="123"/>
        <v>0.53485904720603983</v>
      </c>
      <c r="Q104" s="1">
        <f t="shared" si="124"/>
        <v>0</v>
      </c>
      <c r="R104" s="19">
        <f t="shared" si="148"/>
        <v>1.9397667876065612</v>
      </c>
      <c r="S104" s="19">
        <f t="shared" si="149"/>
        <v>7.6203580248596317E-2</v>
      </c>
      <c r="T104" s="19">
        <f t="shared" si="162"/>
        <v>0.25</v>
      </c>
      <c r="U104" s="1">
        <f t="shared" si="163"/>
        <v>1</v>
      </c>
      <c r="V104" s="1">
        <f t="shared" si="164"/>
        <v>1.1000000000000001</v>
      </c>
      <c r="W104" s="1"/>
      <c r="X104" s="1">
        <f t="shared" si="165"/>
        <v>1</v>
      </c>
      <c r="Y104" s="1">
        <f t="shared" si="166"/>
        <v>1</v>
      </c>
      <c r="Z104" s="1">
        <f t="shared" si="167"/>
        <v>0.59799999999999998</v>
      </c>
      <c r="AA104" s="1">
        <f t="shared" si="168"/>
        <v>0.64</v>
      </c>
      <c r="AB104" s="1">
        <f t="shared" si="150"/>
        <v>0.95988181135316342</v>
      </c>
      <c r="AC104" s="1">
        <f t="shared" si="151"/>
        <v>0.91444296298315586</v>
      </c>
      <c r="AD104" s="1">
        <f t="shared" si="152"/>
        <v>9.8420572570645728</v>
      </c>
      <c r="AF104" s="1">
        <f t="shared" si="169"/>
        <v>0</v>
      </c>
      <c r="AG104" s="1">
        <f t="shared" si="170"/>
        <v>0.65384615384615385</v>
      </c>
      <c r="AH104" s="1">
        <f t="shared" si="171"/>
        <v>0.19930167141940575</v>
      </c>
      <c r="AI104" s="1">
        <f t="shared" si="172"/>
        <v>1</v>
      </c>
      <c r="AJ104" s="1">
        <f t="shared" si="153"/>
        <v>9.8420572570645728</v>
      </c>
      <c r="AK104" s="1">
        <f t="shared" si="173"/>
        <v>0</v>
      </c>
      <c r="AL104" s="16">
        <f t="shared" si="174"/>
        <v>6.3400000000000003E-6</v>
      </c>
      <c r="AM104" s="16">
        <f t="shared" si="175"/>
        <v>2079515.0598781686</v>
      </c>
      <c r="AN104" s="1">
        <f t="shared" si="176"/>
        <v>1</v>
      </c>
      <c r="AP104" s="1">
        <f t="shared" si="125"/>
        <v>0.40641909465918036</v>
      </c>
      <c r="AQ104" s="1">
        <f t="shared" si="126"/>
        <v>0.20320954732959018</v>
      </c>
      <c r="AR104" s="1">
        <f t="shared" ca="1" si="127"/>
        <v>0.19543595061197924</v>
      </c>
      <c r="AS104" s="1">
        <f t="shared" ca="1" si="128"/>
        <v>0.53485904720603983</v>
      </c>
      <c r="AT104" s="19">
        <f t="shared" si="129"/>
        <v>0</v>
      </c>
      <c r="AV104" s="1">
        <f t="shared" si="130"/>
        <v>1.7320508075688772</v>
      </c>
      <c r="AW104" s="1">
        <f t="shared" si="131"/>
        <v>0.35667493164243419</v>
      </c>
      <c r="AX104" s="1">
        <f t="shared" si="132"/>
        <v>0.17833746582121709</v>
      </c>
      <c r="AY104" s="1">
        <f t="shared" si="133"/>
        <v>0.21800000000000003</v>
      </c>
      <c r="AZ104" s="1">
        <f t="shared" ca="1" si="134"/>
        <v>0.44657305104948875</v>
      </c>
      <c r="BA104" s="1">
        <f t="shared" ca="1" si="135"/>
        <v>0.17485902589830524</v>
      </c>
      <c r="BB104" s="1">
        <f t="shared" ca="1" si="136"/>
        <v>0.5215730510494887</v>
      </c>
      <c r="BC104" s="1">
        <f t="shared" si="137"/>
        <v>1.2000000000000002</v>
      </c>
      <c r="BD104" s="1">
        <f t="shared" ca="1" si="138"/>
        <v>0.45396395452606925</v>
      </c>
      <c r="BE104" s="19">
        <f t="shared" si="139"/>
        <v>0</v>
      </c>
      <c r="BF104" s="1"/>
      <c r="BG104" s="1">
        <f t="shared" ca="1" si="140"/>
        <v>0.29771536736632581</v>
      </c>
      <c r="BH104" s="1">
        <f t="shared" ca="1" si="141"/>
        <v>0.36972787161776299</v>
      </c>
      <c r="BI104" s="1">
        <f t="shared" ca="1" si="142"/>
        <v>0.1848639358088815</v>
      </c>
      <c r="BJ104" s="1">
        <f t="shared" ca="1" si="143"/>
        <v>0.18483345838872717</v>
      </c>
      <c r="BK104" s="61">
        <f t="shared" ca="1" si="154"/>
        <v>0.13036694450762062</v>
      </c>
      <c r="BL104" s="19">
        <f t="shared" ca="1" si="144"/>
        <v>1.7647622647381407</v>
      </c>
      <c r="BM104" s="16"/>
      <c r="BN104" s="1">
        <f t="shared" si="177"/>
        <v>0.95988181135316342</v>
      </c>
      <c r="BO104" s="1">
        <f t="shared" si="145"/>
        <v>0.7607453455572103</v>
      </c>
      <c r="BP104" s="1">
        <f t="shared" si="146"/>
        <v>0.52746115494271972</v>
      </c>
      <c r="BQ104" s="1">
        <f t="shared" si="147"/>
        <v>0.9086143263613351</v>
      </c>
      <c r="BR104" s="1">
        <f ca="1">1/(PI()*F104*(0.38-R104/3000+R104^2/15000)*'Aerodynamics-Flight'!BV104+1/((1+0.03*('Geometry-Fuselage'!D104/D104)+2*('Geometry-Fuselage'!D104/D104)^2)*1))</f>
        <v>0.65285448339095487</v>
      </c>
      <c r="BS104" s="1">
        <f t="shared" ca="1" si="155"/>
        <v>0.77407138510316675</v>
      </c>
    </row>
    <row r="105" spans="3:71" x14ac:dyDescent="0.25">
      <c r="C105" s="1">
        <f t="shared" si="156"/>
        <v>0.30481432099438527</v>
      </c>
      <c r="D105" s="1">
        <f t="shared" si="157"/>
        <v>3</v>
      </c>
      <c r="E105" s="1">
        <f t="shared" si="83"/>
        <v>0.91444296298315586</v>
      </c>
      <c r="F105" s="1">
        <f t="shared" si="84"/>
        <v>9.8420572570645728</v>
      </c>
      <c r="G105" s="1">
        <f t="shared" si="158"/>
        <v>0.5</v>
      </c>
      <c r="H105" s="1">
        <f t="shared" si="159"/>
        <v>0.25</v>
      </c>
      <c r="I105" s="1">
        <f t="shared" si="120"/>
        <v>0.40641909465918036</v>
      </c>
      <c r="J105" s="1">
        <f t="shared" si="121"/>
        <v>0.20320954732959018</v>
      </c>
      <c r="K105" s="1">
        <f t="shared" si="160"/>
        <v>0.14533333333333334</v>
      </c>
      <c r="L105" s="1">
        <f t="shared" ca="1" si="161"/>
        <v>0.29771536736632581</v>
      </c>
      <c r="M105" s="1">
        <f t="shared" ca="1" si="122"/>
        <v>0.19543595061197924</v>
      </c>
      <c r="N105" s="1">
        <f ca="1">2*'Control-Roll'!W105/D105</f>
        <v>0.3477153673663258</v>
      </c>
      <c r="O105" s="1">
        <f>2*'Control-Roll'!X105/D105</f>
        <v>0.80000000000000016</v>
      </c>
      <c r="P105" s="1">
        <f t="shared" ca="1" si="123"/>
        <v>0.53485904720603983</v>
      </c>
      <c r="Q105" s="1">
        <f t="shared" si="124"/>
        <v>0</v>
      </c>
      <c r="R105" s="19">
        <f t="shared" si="148"/>
        <v>1.9397667876065612</v>
      </c>
      <c r="S105" s="19">
        <f t="shared" si="149"/>
        <v>7.6203580248596317E-2</v>
      </c>
      <c r="T105" s="19">
        <f t="shared" si="162"/>
        <v>0.25</v>
      </c>
      <c r="U105" s="1">
        <f t="shared" si="163"/>
        <v>1</v>
      </c>
      <c r="V105" s="1">
        <f t="shared" si="164"/>
        <v>1.1000000000000001</v>
      </c>
      <c r="W105" s="1"/>
      <c r="X105" s="1">
        <f t="shared" si="165"/>
        <v>1</v>
      </c>
      <c r="Y105" s="1">
        <f t="shared" si="166"/>
        <v>1</v>
      </c>
      <c r="Z105" s="1">
        <f t="shared" si="167"/>
        <v>0.59799999999999998</v>
      </c>
      <c r="AA105" s="1">
        <f t="shared" si="168"/>
        <v>0.64</v>
      </c>
      <c r="AB105" s="1">
        <f t="shared" si="150"/>
        <v>0.95988181135316342</v>
      </c>
      <c r="AC105" s="1">
        <f t="shared" si="151"/>
        <v>0.91444296298315586</v>
      </c>
      <c r="AD105" s="1">
        <f t="shared" si="152"/>
        <v>9.8420572570645728</v>
      </c>
      <c r="AF105" s="1">
        <f t="shared" si="169"/>
        <v>0</v>
      </c>
      <c r="AG105" s="1">
        <f t="shared" si="170"/>
        <v>0.65384615384615385</v>
      </c>
      <c r="AH105" s="1">
        <f t="shared" si="171"/>
        <v>0.19930167141940575</v>
      </c>
      <c r="AI105" s="1">
        <f t="shared" si="172"/>
        <v>1</v>
      </c>
      <c r="AJ105" s="1">
        <f t="shared" si="153"/>
        <v>9.8420572570645728</v>
      </c>
      <c r="AK105" s="1">
        <f t="shared" si="173"/>
        <v>0</v>
      </c>
      <c r="AL105" s="16">
        <f t="shared" si="174"/>
        <v>6.3400000000000003E-6</v>
      </c>
      <c r="AM105" s="16">
        <f t="shared" si="175"/>
        <v>2079515.0598781686</v>
      </c>
      <c r="AN105" s="1">
        <f t="shared" si="176"/>
        <v>1</v>
      </c>
      <c r="AP105" s="1">
        <f t="shared" si="125"/>
        <v>0.40641909465918036</v>
      </c>
      <c r="AQ105" s="1">
        <f t="shared" si="126"/>
        <v>0.20320954732959018</v>
      </c>
      <c r="AR105" s="1">
        <f t="shared" ca="1" si="127"/>
        <v>0.19543595061197924</v>
      </c>
      <c r="AS105" s="1">
        <f t="shared" ca="1" si="128"/>
        <v>0.53485904720603983</v>
      </c>
      <c r="AT105" s="19">
        <f t="shared" si="129"/>
        <v>0</v>
      </c>
      <c r="AV105" s="1">
        <f t="shared" si="130"/>
        <v>1.7320508075688772</v>
      </c>
      <c r="AW105" s="1">
        <f t="shared" si="131"/>
        <v>0.35667493164243419</v>
      </c>
      <c r="AX105" s="1">
        <f t="shared" si="132"/>
        <v>0.17833746582121709</v>
      </c>
      <c r="AY105" s="1">
        <f t="shared" si="133"/>
        <v>0.21800000000000003</v>
      </c>
      <c r="AZ105" s="1">
        <f t="shared" ca="1" si="134"/>
        <v>0.44657305104948875</v>
      </c>
      <c r="BA105" s="1">
        <f t="shared" ca="1" si="135"/>
        <v>0.17485902589830524</v>
      </c>
      <c r="BB105" s="1">
        <f t="shared" ca="1" si="136"/>
        <v>0.5215730510494887</v>
      </c>
      <c r="BC105" s="1">
        <f t="shared" si="137"/>
        <v>1.2000000000000002</v>
      </c>
      <c r="BD105" s="1">
        <f t="shared" ca="1" si="138"/>
        <v>0.45396395452606925</v>
      </c>
      <c r="BE105" s="19">
        <f t="shared" si="139"/>
        <v>0</v>
      </c>
      <c r="BF105" s="1"/>
      <c r="BG105" s="1">
        <f t="shared" ca="1" si="140"/>
        <v>0.29771536736632581</v>
      </c>
      <c r="BH105" s="1">
        <f t="shared" ca="1" si="141"/>
        <v>0.36972787161776299</v>
      </c>
      <c r="BI105" s="1">
        <f t="shared" ca="1" si="142"/>
        <v>0.1848639358088815</v>
      </c>
      <c r="BJ105" s="1">
        <f t="shared" ca="1" si="143"/>
        <v>0.18483345838872717</v>
      </c>
      <c r="BK105" s="61">
        <f t="shared" ca="1" si="154"/>
        <v>0.13036694450762062</v>
      </c>
      <c r="BL105" s="19">
        <f t="shared" ca="1" si="144"/>
        <v>1.7647622647381407</v>
      </c>
      <c r="BM105" s="16"/>
      <c r="BN105" s="1">
        <f t="shared" si="177"/>
        <v>0.95988181135316342</v>
      </c>
      <c r="BO105" s="1">
        <f t="shared" si="145"/>
        <v>0.7607453455572103</v>
      </c>
      <c r="BP105" s="1">
        <f t="shared" si="146"/>
        <v>0.52746115494271972</v>
      </c>
      <c r="BQ105" s="1">
        <f t="shared" si="147"/>
        <v>0.9086143263613351</v>
      </c>
      <c r="BR105" s="1">
        <f ca="1">1/(PI()*F105*(0.38-R105/3000+R105^2/15000)*'Aerodynamics-Flight'!BV105+1/((1+0.03*('Geometry-Fuselage'!D105/D105)+2*('Geometry-Fuselage'!D105/D105)^2)*1))</f>
        <v>0.66056234306192652</v>
      </c>
      <c r="BS105" s="1">
        <f t="shared" ca="1" si="155"/>
        <v>0.77664067166015727</v>
      </c>
    </row>
    <row r="106" spans="3:71" x14ac:dyDescent="0.25">
      <c r="C106" s="1">
        <f t="shared" si="156"/>
        <v>0.30481432099438527</v>
      </c>
      <c r="D106" s="1">
        <f t="shared" si="157"/>
        <v>3</v>
      </c>
      <c r="E106" s="1">
        <f t="shared" si="83"/>
        <v>0.91444296298315586</v>
      </c>
      <c r="F106" s="1">
        <f t="shared" si="84"/>
        <v>9.8420572570645728</v>
      </c>
      <c r="G106" s="1">
        <f t="shared" si="158"/>
        <v>0.5</v>
      </c>
      <c r="H106" s="1">
        <f t="shared" si="159"/>
        <v>0.25</v>
      </c>
      <c r="I106" s="1">
        <f t="shared" si="120"/>
        <v>0.40641909465918036</v>
      </c>
      <c r="J106" s="1">
        <f t="shared" si="121"/>
        <v>0.20320954732959018</v>
      </c>
      <c r="K106" s="1">
        <f t="shared" si="160"/>
        <v>0.14533333333333334</v>
      </c>
      <c r="L106" s="1">
        <f t="shared" ca="1" si="161"/>
        <v>0.29771536736632581</v>
      </c>
      <c r="M106" s="1">
        <f t="shared" ca="1" si="122"/>
        <v>0.19543595061197924</v>
      </c>
      <c r="N106" s="1">
        <f ca="1">2*'Control-Roll'!W106/D106</f>
        <v>0.3477153673663258</v>
      </c>
      <c r="O106" s="1">
        <f>2*'Control-Roll'!X106/D106</f>
        <v>0.80000000000000016</v>
      </c>
      <c r="P106" s="1">
        <f t="shared" ca="1" si="123"/>
        <v>0.53485904720603983</v>
      </c>
      <c r="Q106" s="1">
        <f t="shared" si="124"/>
        <v>0</v>
      </c>
      <c r="R106" s="19">
        <f t="shared" si="148"/>
        <v>1.9397667876065612</v>
      </c>
      <c r="S106" s="19">
        <f t="shared" si="149"/>
        <v>7.6203580248596317E-2</v>
      </c>
      <c r="T106" s="19">
        <f t="shared" si="162"/>
        <v>0.25</v>
      </c>
      <c r="U106" s="1">
        <f t="shared" si="163"/>
        <v>1</v>
      </c>
      <c r="V106" s="1">
        <f t="shared" si="164"/>
        <v>1.1000000000000001</v>
      </c>
      <c r="W106" s="1"/>
      <c r="X106" s="1">
        <f t="shared" si="165"/>
        <v>1</v>
      </c>
      <c r="Y106" s="1">
        <f t="shared" si="166"/>
        <v>1</v>
      </c>
      <c r="Z106" s="1">
        <f t="shared" si="167"/>
        <v>0.59799999999999998</v>
      </c>
      <c r="AA106" s="1">
        <f t="shared" si="168"/>
        <v>0.64</v>
      </c>
      <c r="AB106" s="1">
        <f t="shared" si="150"/>
        <v>0.95988181135316342</v>
      </c>
      <c r="AC106" s="1">
        <f t="shared" si="151"/>
        <v>0.91444296298315586</v>
      </c>
      <c r="AD106" s="1">
        <f t="shared" si="152"/>
        <v>9.8420572570645728</v>
      </c>
      <c r="AF106" s="1">
        <f t="shared" si="169"/>
        <v>0</v>
      </c>
      <c r="AG106" s="1">
        <f t="shared" si="170"/>
        <v>0.65384615384615385</v>
      </c>
      <c r="AH106" s="1">
        <f t="shared" si="171"/>
        <v>0.19930167141940575</v>
      </c>
      <c r="AI106" s="1">
        <f t="shared" si="172"/>
        <v>1</v>
      </c>
      <c r="AJ106" s="1">
        <f t="shared" si="153"/>
        <v>9.8420572570645728</v>
      </c>
      <c r="AK106" s="1">
        <f t="shared" si="173"/>
        <v>0</v>
      </c>
      <c r="AL106" s="16">
        <f t="shared" si="174"/>
        <v>6.3400000000000003E-6</v>
      </c>
      <c r="AM106" s="16">
        <f t="shared" si="175"/>
        <v>2079515.0598781686</v>
      </c>
      <c r="AN106" s="1">
        <f t="shared" si="176"/>
        <v>1</v>
      </c>
      <c r="AP106" s="1">
        <f t="shared" si="125"/>
        <v>0.40641909465918036</v>
      </c>
      <c r="AQ106" s="1">
        <f t="shared" si="126"/>
        <v>0.20320954732959018</v>
      </c>
      <c r="AR106" s="1">
        <f t="shared" ca="1" si="127"/>
        <v>0.19543595061197924</v>
      </c>
      <c r="AS106" s="1">
        <f t="shared" ca="1" si="128"/>
        <v>0.53485904720603983</v>
      </c>
      <c r="AT106" s="19">
        <f t="shared" si="129"/>
        <v>0</v>
      </c>
      <c r="AV106" s="1">
        <f t="shared" si="130"/>
        <v>1.7320508075688772</v>
      </c>
      <c r="AW106" s="1">
        <f t="shared" si="131"/>
        <v>0.35667493164243419</v>
      </c>
      <c r="AX106" s="1">
        <f t="shared" si="132"/>
        <v>0.17833746582121709</v>
      </c>
      <c r="AY106" s="1">
        <f t="shared" si="133"/>
        <v>0.21800000000000003</v>
      </c>
      <c r="AZ106" s="1">
        <f t="shared" ca="1" si="134"/>
        <v>0.44657305104948875</v>
      </c>
      <c r="BA106" s="1">
        <f t="shared" ca="1" si="135"/>
        <v>0.17485902589830524</v>
      </c>
      <c r="BB106" s="1">
        <f t="shared" ca="1" si="136"/>
        <v>0.5215730510494887</v>
      </c>
      <c r="BC106" s="1">
        <f t="shared" si="137"/>
        <v>1.2000000000000002</v>
      </c>
      <c r="BD106" s="1">
        <f t="shared" ca="1" si="138"/>
        <v>0.45396395452606925</v>
      </c>
      <c r="BE106" s="19">
        <f t="shared" si="139"/>
        <v>0</v>
      </c>
      <c r="BF106" s="1"/>
      <c r="BG106" s="1">
        <f t="shared" ca="1" si="140"/>
        <v>0.29771536736632581</v>
      </c>
      <c r="BH106" s="1">
        <f t="shared" ca="1" si="141"/>
        <v>0.36972787161776299</v>
      </c>
      <c r="BI106" s="1">
        <f t="shared" ca="1" si="142"/>
        <v>0.1848639358088815</v>
      </c>
      <c r="BJ106" s="1">
        <f t="shared" ca="1" si="143"/>
        <v>0.18483345838872717</v>
      </c>
      <c r="BK106" s="61">
        <f t="shared" ca="1" si="154"/>
        <v>0.13036694450762062</v>
      </c>
      <c r="BL106" s="19">
        <f t="shared" ca="1" si="144"/>
        <v>1.7647622647381407</v>
      </c>
      <c r="BM106" s="16"/>
      <c r="BN106" s="1">
        <f t="shared" si="177"/>
        <v>0.95988181135316342</v>
      </c>
      <c r="BO106" s="1">
        <f t="shared" si="145"/>
        <v>0.7607453455572103</v>
      </c>
      <c r="BP106" s="1">
        <f t="shared" si="146"/>
        <v>0.52746115494271972</v>
      </c>
      <c r="BQ106" s="1">
        <f t="shared" si="147"/>
        <v>0.9086143263613351</v>
      </c>
      <c r="BR106" s="1">
        <f ca="1">1/(PI()*F106*(0.38-R106/3000+R106^2/15000)*'Aerodynamics-Flight'!BV106+1/((1+0.03*('Geometry-Fuselage'!D106/D106)+2*('Geometry-Fuselage'!D106/D106)^2)*1))</f>
        <v>0.66777395267847772</v>
      </c>
      <c r="BS106" s="1">
        <f t="shared" ca="1" si="155"/>
        <v>0.77904454153234104</v>
      </c>
    </row>
    <row r="107" spans="3:71" x14ac:dyDescent="0.25">
      <c r="C107" s="1">
        <f t="shared" si="156"/>
        <v>0.30481432099438527</v>
      </c>
      <c r="D107" s="1">
        <f t="shared" si="157"/>
        <v>3</v>
      </c>
      <c r="E107" s="1">
        <f t="shared" si="83"/>
        <v>0.91444296298315586</v>
      </c>
      <c r="F107" s="1">
        <f t="shared" si="84"/>
        <v>9.8420572570645728</v>
      </c>
      <c r="G107" s="1">
        <f t="shared" si="158"/>
        <v>0.5</v>
      </c>
      <c r="H107" s="1">
        <f t="shared" si="159"/>
        <v>0.25</v>
      </c>
      <c r="I107" s="1">
        <f t="shared" si="120"/>
        <v>0.40641909465918036</v>
      </c>
      <c r="J107" s="1">
        <f t="shared" si="121"/>
        <v>0.20320954732959018</v>
      </c>
      <c r="K107" s="1">
        <f t="shared" si="160"/>
        <v>0.14533333333333334</v>
      </c>
      <c r="L107" s="1">
        <f t="shared" ca="1" si="161"/>
        <v>0.29771536736632581</v>
      </c>
      <c r="M107" s="1">
        <f t="shared" ca="1" si="122"/>
        <v>0.19543595061197924</v>
      </c>
      <c r="N107" s="1">
        <f ca="1">2*'Control-Roll'!W107/D107</f>
        <v>0.3477153673663258</v>
      </c>
      <c r="O107" s="1">
        <f>2*'Control-Roll'!X107/D107</f>
        <v>0.80000000000000016</v>
      </c>
      <c r="P107" s="1">
        <f t="shared" ca="1" si="123"/>
        <v>0.53485904720603983</v>
      </c>
      <c r="Q107" s="1">
        <f t="shared" si="124"/>
        <v>0</v>
      </c>
      <c r="R107" s="19">
        <f t="shared" si="148"/>
        <v>1.9397667876065612</v>
      </c>
      <c r="S107" s="19">
        <f t="shared" si="149"/>
        <v>7.6203580248596317E-2</v>
      </c>
      <c r="T107" s="19">
        <f t="shared" si="162"/>
        <v>0.25</v>
      </c>
      <c r="U107" s="1">
        <f t="shared" si="163"/>
        <v>1</v>
      </c>
      <c r="V107" s="1">
        <f t="shared" si="164"/>
        <v>1.1000000000000001</v>
      </c>
      <c r="W107" s="1"/>
      <c r="X107" s="1">
        <f t="shared" si="165"/>
        <v>1</v>
      </c>
      <c r="Y107" s="1">
        <f t="shared" si="166"/>
        <v>1</v>
      </c>
      <c r="Z107" s="1">
        <f t="shared" si="167"/>
        <v>0.59799999999999998</v>
      </c>
      <c r="AA107" s="1">
        <f t="shared" si="168"/>
        <v>0.64</v>
      </c>
      <c r="AB107" s="1">
        <f t="shared" si="150"/>
        <v>0.95988181135316342</v>
      </c>
      <c r="AC107" s="1">
        <f t="shared" si="151"/>
        <v>0.91444296298315586</v>
      </c>
      <c r="AD107" s="1">
        <f t="shared" si="152"/>
        <v>9.8420572570645728</v>
      </c>
      <c r="AF107" s="1">
        <f t="shared" si="169"/>
        <v>0</v>
      </c>
      <c r="AG107" s="1">
        <f t="shared" si="170"/>
        <v>0.65384615384615385</v>
      </c>
      <c r="AH107" s="1">
        <f t="shared" si="171"/>
        <v>0.19930167141940575</v>
      </c>
      <c r="AI107" s="1">
        <f t="shared" si="172"/>
        <v>1</v>
      </c>
      <c r="AJ107" s="1">
        <f t="shared" si="153"/>
        <v>9.8420572570645728</v>
      </c>
      <c r="AK107" s="1">
        <f t="shared" si="173"/>
        <v>0</v>
      </c>
      <c r="AL107" s="16">
        <f t="shared" si="174"/>
        <v>6.3400000000000003E-6</v>
      </c>
      <c r="AM107" s="16">
        <f t="shared" si="175"/>
        <v>2079515.0598781686</v>
      </c>
      <c r="AN107" s="1">
        <f t="shared" si="176"/>
        <v>1</v>
      </c>
      <c r="AP107" s="1">
        <f t="shared" si="125"/>
        <v>0.40641909465918036</v>
      </c>
      <c r="AQ107" s="1">
        <f t="shared" si="126"/>
        <v>0.20320954732959018</v>
      </c>
      <c r="AR107" s="1">
        <f t="shared" ca="1" si="127"/>
        <v>0.19543595061197924</v>
      </c>
      <c r="AS107" s="1">
        <f t="shared" ca="1" si="128"/>
        <v>0.53485904720603983</v>
      </c>
      <c r="AT107" s="19">
        <f t="shared" si="129"/>
        <v>0</v>
      </c>
      <c r="AV107" s="1">
        <f t="shared" si="130"/>
        <v>1.7320508075688772</v>
      </c>
      <c r="AW107" s="1">
        <f t="shared" si="131"/>
        <v>0.35667493164243419</v>
      </c>
      <c r="AX107" s="1">
        <f t="shared" si="132"/>
        <v>0.17833746582121709</v>
      </c>
      <c r="AY107" s="1">
        <f t="shared" si="133"/>
        <v>0.21800000000000003</v>
      </c>
      <c r="AZ107" s="1">
        <f t="shared" ca="1" si="134"/>
        <v>0.44657305104948875</v>
      </c>
      <c r="BA107" s="1">
        <f t="shared" ca="1" si="135"/>
        <v>0.17485902589830524</v>
      </c>
      <c r="BB107" s="1">
        <f t="shared" ca="1" si="136"/>
        <v>0.5215730510494887</v>
      </c>
      <c r="BC107" s="1">
        <f t="shared" si="137"/>
        <v>1.2000000000000002</v>
      </c>
      <c r="BD107" s="1">
        <f t="shared" ca="1" si="138"/>
        <v>0.45396395452606925</v>
      </c>
      <c r="BE107" s="19">
        <f t="shared" si="139"/>
        <v>0</v>
      </c>
      <c r="BF107" s="1"/>
      <c r="BG107" s="1">
        <f t="shared" ca="1" si="140"/>
        <v>0.29771536736632581</v>
      </c>
      <c r="BH107" s="1">
        <f t="shared" ca="1" si="141"/>
        <v>0.36972787161776299</v>
      </c>
      <c r="BI107" s="1">
        <f t="shared" ca="1" si="142"/>
        <v>0.1848639358088815</v>
      </c>
      <c r="BJ107" s="1">
        <f t="shared" ca="1" si="143"/>
        <v>0.18483345838872717</v>
      </c>
      <c r="BK107" s="61">
        <f t="shared" ca="1" si="154"/>
        <v>0.13036694450762062</v>
      </c>
      <c r="BL107" s="19">
        <f t="shared" ca="1" si="144"/>
        <v>1.7647622647381407</v>
      </c>
      <c r="BM107" s="16"/>
      <c r="BN107" s="1">
        <f t="shared" si="177"/>
        <v>0.95988181135316342</v>
      </c>
      <c r="BO107" s="1">
        <f t="shared" si="145"/>
        <v>0.7607453455572103</v>
      </c>
      <c r="BP107" s="1">
        <f t="shared" si="146"/>
        <v>0.52746115494271972</v>
      </c>
      <c r="BQ107" s="1">
        <f t="shared" si="147"/>
        <v>0.9086143263613351</v>
      </c>
      <c r="BR107" s="1">
        <f ca="1">1/(PI()*F107*(0.38-R107/3000+R107^2/15000)*'Aerodynamics-Flight'!BV107+1/((1+0.03*('Geometry-Fuselage'!D107/D107)+2*('Geometry-Fuselage'!D107/D107)^2)*1))</f>
        <v>0.67425493231592293</v>
      </c>
      <c r="BS107" s="1">
        <f t="shared" ca="1" si="155"/>
        <v>0.78120486807815614</v>
      </c>
    </row>
    <row r="108" spans="3:71" x14ac:dyDescent="0.25">
      <c r="C108" s="1">
        <f t="shared" si="156"/>
        <v>0.30481432099438527</v>
      </c>
      <c r="D108" s="1">
        <f t="shared" si="157"/>
        <v>3</v>
      </c>
      <c r="E108" s="1">
        <f t="shared" si="83"/>
        <v>0.91444296298315586</v>
      </c>
      <c r="F108" s="1">
        <f t="shared" si="84"/>
        <v>9.8420572570645728</v>
      </c>
      <c r="G108" s="1">
        <f t="shared" si="158"/>
        <v>0.5</v>
      </c>
      <c r="H108" s="1">
        <f t="shared" si="159"/>
        <v>0.25</v>
      </c>
      <c r="I108" s="1">
        <f t="shared" si="120"/>
        <v>0.40641909465918036</v>
      </c>
      <c r="J108" s="1">
        <f t="shared" si="121"/>
        <v>0.20320954732959018</v>
      </c>
      <c r="K108" s="1">
        <f t="shared" si="160"/>
        <v>0.14533333333333334</v>
      </c>
      <c r="L108" s="1">
        <f t="shared" ca="1" si="161"/>
        <v>0.29771536736632581</v>
      </c>
      <c r="M108" s="1">
        <f t="shared" ca="1" si="122"/>
        <v>0.19543595061197924</v>
      </c>
      <c r="N108" s="1">
        <f ca="1">2*'Control-Roll'!W108/D108</f>
        <v>0.3477153673663258</v>
      </c>
      <c r="O108" s="1">
        <f>2*'Control-Roll'!X108/D108</f>
        <v>0.80000000000000016</v>
      </c>
      <c r="P108" s="1">
        <f t="shared" ca="1" si="123"/>
        <v>0.53485904720603983</v>
      </c>
      <c r="Q108" s="1">
        <f t="shared" si="124"/>
        <v>0</v>
      </c>
      <c r="R108" s="19">
        <f t="shared" si="148"/>
        <v>1.9397667876065612</v>
      </c>
      <c r="S108" s="19">
        <f t="shared" si="149"/>
        <v>7.6203580248596317E-2</v>
      </c>
      <c r="T108" s="19">
        <f t="shared" si="162"/>
        <v>0.25</v>
      </c>
      <c r="U108" s="1">
        <f t="shared" si="163"/>
        <v>1</v>
      </c>
      <c r="V108" s="1">
        <f t="shared" si="164"/>
        <v>1.1000000000000001</v>
      </c>
      <c r="W108" s="1"/>
      <c r="X108" s="1">
        <f t="shared" si="165"/>
        <v>1</v>
      </c>
      <c r="Y108" s="1">
        <f t="shared" si="166"/>
        <v>1</v>
      </c>
      <c r="Z108" s="1">
        <f t="shared" si="167"/>
        <v>0.59799999999999998</v>
      </c>
      <c r="AA108" s="1">
        <f t="shared" si="168"/>
        <v>0.64</v>
      </c>
      <c r="AB108" s="1">
        <f t="shared" si="150"/>
        <v>0.95988181135316342</v>
      </c>
      <c r="AC108" s="1">
        <f t="shared" si="151"/>
        <v>0.91444296298315586</v>
      </c>
      <c r="AD108" s="1">
        <f t="shared" si="152"/>
        <v>9.8420572570645728</v>
      </c>
      <c r="AF108" s="1">
        <f t="shared" si="169"/>
        <v>0</v>
      </c>
      <c r="AG108" s="1">
        <f t="shared" si="170"/>
        <v>0.65384615384615385</v>
      </c>
      <c r="AH108" s="1">
        <f t="shared" si="171"/>
        <v>0.19930167141940575</v>
      </c>
      <c r="AI108" s="1">
        <f t="shared" si="172"/>
        <v>1</v>
      </c>
      <c r="AJ108" s="1">
        <f t="shared" si="153"/>
        <v>9.8420572570645728</v>
      </c>
      <c r="AK108" s="1">
        <f t="shared" si="173"/>
        <v>0</v>
      </c>
      <c r="AL108" s="16">
        <f t="shared" si="174"/>
        <v>6.3400000000000003E-6</v>
      </c>
      <c r="AM108" s="16">
        <f t="shared" si="175"/>
        <v>2079515.0598781686</v>
      </c>
      <c r="AN108" s="1">
        <f t="shared" si="176"/>
        <v>1</v>
      </c>
      <c r="AP108" s="1">
        <f t="shared" si="125"/>
        <v>0.40641909465918036</v>
      </c>
      <c r="AQ108" s="1">
        <f t="shared" si="126"/>
        <v>0.20320954732959018</v>
      </c>
      <c r="AR108" s="1">
        <f t="shared" ca="1" si="127"/>
        <v>0.19543595061197924</v>
      </c>
      <c r="AS108" s="1">
        <f t="shared" ca="1" si="128"/>
        <v>0.53485904720603983</v>
      </c>
      <c r="AT108" s="19">
        <f t="shared" si="129"/>
        <v>0</v>
      </c>
      <c r="AV108" s="1">
        <f t="shared" si="130"/>
        <v>1.7320508075688772</v>
      </c>
      <c r="AW108" s="1">
        <f t="shared" si="131"/>
        <v>0.35667493164243419</v>
      </c>
      <c r="AX108" s="1">
        <f t="shared" si="132"/>
        <v>0.17833746582121709</v>
      </c>
      <c r="AY108" s="1">
        <f t="shared" si="133"/>
        <v>0.21800000000000003</v>
      </c>
      <c r="AZ108" s="1">
        <f t="shared" ca="1" si="134"/>
        <v>0.44657305104948875</v>
      </c>
      <c r="BA108" s="1">
        <f t="shared" ca="1" si="135"/>
        <v>0.17485902589830524</v>
      </c>
      <c r="BB108" s="1">
        <f t="shared" ca="1" si="136"/>
        <v>0.5215730510494887</v>
      </c>
      <c r="BC108" s="1">
        <f t="shared" si="137"/>
        <v>1.2000000000000002</v>
      </c>
      <c r="BD108" s="1">
        <f t="shared" ca="1" si="138"/>
        <v>0.45396395452606925</v>
      </c>
      <c r="BE108" s="19">
        <f t="shared" si="139"/>
        <v>0</v>
      </c>
      <c r="BF108" s="1"/>
      <c r="BG108" s="1">
        <f t="shared" ca="1" si="140"/>
        <v>0.29771536736632581</v>
      </c>
      <c r="BH108" s="1">
        <f t="shared" ca="1" si="141"/>
        <v>0.36972787161776299</v>
      </c>
      <c r="BI108" s="1">
        <f t="shared" ca="1" si="142"/>
        <v>0.1848639358088815</v>
      </c>
      <c r="BJ108" s="1">
        <f t="shared" ca="1" si="143"/>
        <v>0.18483345838872717</v>
      </c>
      <c r="BK108" s="61">
        <f t="shared" ca="1" si="154"/>
        <v>0.13036694450762062</v>
      </c>
      <c r="BL108" s="19">
        <f t="shared" ca="1" si="144"/>
        <v>1.7647622647381407</v>
      </c>
      <c r="BM108" s="16"/>
      <c r="BN108" s="1">
        <f t="shared" si="177"/>
        <v>0.95988181135316342</v>
      </c>
      <c r="BO108" s="1">
        <f t="shared" si="145"/>
        <v>0.7607453455572103</v>
      </c>
      <c r="BP108" s="1">
        <f t="shared" si="146"/>
        <v>0.52746115494271972</v>
      </c>
      <c r="BQ108" s="1">
        <f t="shared" si="147"/>
        <v>0.9086143263613351</v>
      </c>
      <c r="BR108" s="1">
        <f ca="1">1/(PI()*F108*(0.38-R108/3000+R108^2/15000)*'Aerodynamics-Flight'!BV108+1/((1+0.03*('Geometry-Fuselage'!D108/D108)+2*('Geometry-Fuselage'!D108/D108)^2)*1))</f>
        <v>0.67986596745890593</v>
      </c>
      <c r="BS108" s="1">
        <f t="shared" ca="1" si="155"/>
        <v>0.78307521312581707</v>
      </c>
    </row>
    <row r="109" spans="3:71" x14ac:dyDescent="0.25">
      <c r="C109" s="1">
        <f t="shared" si="156"/>
        <v>0.30481432099438527</v>
      </c>
      <c r="D109" s="1">
        <f t="shared" si="157"/>
        <v>3</v>
      </c>
      <c r="E109" s="1">
        <f t="shared" ref="E109:E172" si="178">C109*D109</f>
        <v>0.91444296298315586</v>
      </c>
      <c r="F109" s="1">
        <f t="shared" ref="F109:F172" si="179">D109^2/E109</f>
        <v>9.8420572570645728</v>
      </c>
      <c r="G109" s="1">
        <f t="shared" si="158"/>
        <v>0.5</v>
      </c>
      <c r="H109" s="1">
        <f t="shared" si="159"/>
        <v>0.25</v>
      </c>
      <c r="I109" s="1">
        <f t="shared" si="120"/>
        <v>0.40641909465918036</v>
      </c>
      <c r="J109" s="1">
        <f t="shared" si="121"/>
        <v>0.20320954732959018</v>
      </c>
      <c r="K109" s="1">
        <f t="shared" si="160"/>
        <v>0.14533333333333334</v>
      </c>
      <c r="L109" s="1">
        <f t="shared" ca="1" si="161"/>
        <v>0.29771536736632581</v>
      </c>
      <c r="M109" s="1">
        <f t="shared" ca="1" si="122"/>
        <v>0.19543595061197924</v>
      </c>
      <c r="N109" s="1">
        <f ca="1">2*'Control-Roll'!W109/D109</f>
        <v>0.3477153673663258</v>
      </c>
      <c r="O109" s="1">
        <f>2*'Control-Roll'!X109/D109</f>
        <v>0.80000000000000016</v>
      </c>
      <c r="P109" s="1">
        <f t="shared" ca="1" si="123"/>
        <v>0.53485904720603983</v>
      </c>
      <c r="Q109" s="1">
        <f t="shared" si="124"/>
        <v>0</v>
      </c>
      <c r="R109" s="19">
        <f t="shared" si="148"/>
        <v>1.9397667876065612</v>
      </c>
      <c r="S109" s="19">
        <f t="shared" si="149"/>
        <v>7.6203580248596317E-2</v>
      </c>
      <c r="T109" s="19">
        <f t="shared" si="162"/>
        <v>0.25</v>
      </c>
      <c r="U109" s="1">
        <f t="shared" si="163"/>
        <v>1</v>
      </c>
      <c r="V109" s="1">
        <f t="shared" si="164"/>
        <v>1.1000000000000001</v>
      </c>
      <c r="W109" s="1"/>
      <c r="X109" s="1">
        <f t="shared" si="165"/>
        <v>1</v>
      </c>
      <c r="Y109" s="1">
        <f t="shared" si="166"/>
        <v>1</v>
      </c>
      <c r="Z109" s="1">
        <f t="shared" si="167"/>
        <v>0.59799999999999998</v>
      </c>
      <c r="AA109" s="1">
        <f t="shared" si="168"/>
        <v>0.64</v>
      </c>
      <c r="AB109" s="1">
        <f t="shared" si="150"/>
        <v>0.95988181135316342</v>
      </c>
      <c r="AC109" s="1">
        <f t="shared" si="151"/>
        <v>0.91444296298315586</v>
      </c>
      <c r="AD109" s="1">
        <f t="shared" si="152"/>
        <v>9.8420572570645728</v>
      </c>
      <c r="AF109" s="1">
        <f t="shared" si="169"/>
        <v>0</v>
      </c>
      <c r="AG109" s="1">
        <f t="shared" si="170"/>
        <v>0.65384615384615385</v>
      </c>
      <c r="AH109" s="1">
        <f t="shared" si="171"/>
        <v>0.19930167141940575</v>
      </c>
      <c r="AI109" s="1">
        <f t="shared" si="172"/>
        <v>1</v>
      </c>
      <c r="AJ109" s="1">
        <f t="shared" si="153"/>
        <v>9.8420572570645728</v>
      </c>
      <c r="AK109" s="1">
        <f t="shared" si="173"/>
        <v>0</v>
      </c>
      <c r="AL109" s="16">
        <f t="shared" si="174"/>
        <v>6.3400000000000003E-6</v>
      </c>
      <c r="AM109" s="16">
        <f t="shared" si="175"/>
        <v>2079515.0598781686</v>
      </c>
      <c r="AN109" s="1">
        <f t="shared" si="176"/>
        <v>1</v>
      </c>
      <c r="AP109" s="1">
        <f t="shared" si="125"/>
        <v>0.40641909465918036</v>
      </c>
      <c r="AQ109" s="1">
        <f t="shared" si="126"/>
        <v>0.20320954732959018</v>
      </c>
      <c r="AR109" s="1">
        <f t="shared" ca="1" si="127"/>
        <v>0.19543595061197924</v>
      </c>
      <c r="AS109" s="1">
        <f t="shared" ca="1" si="128"/>
        <v>0.53485904720603983</v>
      </c>
      <c r="AT109" s="19">
        <f t="shared" si="129"/>
        <v>0</v>
      </c>
      <c r="AV109" s="1">
        <f t="shared" si="130"/>
        <v>1.7320508075688772</v>
      </c>
      <c r="AW109" s="1">
        <f t="shared" si="131"/>
        <v>0.35667493164243419</v>
      </c>
      <c r="AX109" s="1">
        <f t="shared" si="132"/>
        <v>0.17833746582121709</v>
      </c>
      <c r="AY109" s="1">
        <f t="shared" si="133"/>
        <v>0.21800000000000003</v>
      </c>
      <c r="AZ109" s="1">
        <f t="shared" ca="1" si="134"/>
        <v>0.44657305104948875</v>
      </c>
      <c r="BA109" s="1">
        <f t="shared" ca="1" si="135"/>
        <v>0.17485902589830524</v>
      </c>
      <c r="BB109" s="1">
        <f t="shared" ca="1" si="136"/>
        <v>0.5215730510494887</v>
      </c>
      <c r="BC109" s="1">
        <f t="shared" si="137"/>
        <v>1.2000000000000002</v>
      </c>
      <c r="BD109" s="1">
        <f t="shared" ca="1" si="138"/>
        <v>0.45396395452606925</v>
      </c>
      <c r="BE109" s="19">
        <f t="shared" si="139"/>
        <v>0</v>
      </c>
      <c r="BF109" s="1"/>
      <c r="BG109" s="1">
        <f t="shared" ca="1" si="140"/>
        <v>0.29771536736632581</v>
      </c>
      <c r="BH109" s="1">
        <f t="shared" ca="1" si="141"/>
        <v>0.36972787161776299</v>
      </c>
      <c r="BI109" s="1">
        <f t="shared" ca="1" si="142"/>
        <v>0.1848639358088815</v>
      </c>
      <c r="BJ109" s="1">
        <f t="shared" ca="1" si="143"/>
        <v>0.18483345838872717</v>
      </c>
      <c r="BK109" s="61">
        <f t="shared" ca="1" si="154"/>
        <v>0.13036694450762062</v>
      </c>
      <c r="BL109" s="19">
        <f t="shared" ca="1" si="144"/>
        <v>1.7647622647381407</v>
      </c>
      <c r="BM109" s="16"/>
      <c r="BN109" s="1">
        <f t="shared" si="177"/>
        <v>0.95988181135316342</v>
      </c>
      <c r="BO109" s="1">
        <f t="shared" si="145"/>
        <v>0.7607453455572103</v>
      </c>
      <c r="BP109" s="1">
        <f t="shared" si="146"/>
        <v>0.52746115494271972</v>
      </c>
      <c r="BQ109" s="1">
        <f t="shared" si="147"/>
        <v>0.9086143263613351</v>
      </c>
      <c r="BR109" s="1">
        <f ca="1">1/(PI()*F109*(0.38-R109/3000+R109^2/15000)*'Aerodynamics-Flight'!BV109+1/((1+0.03*('Geometry-Fuselage'!D109/D109)+2*('Geometry-Fuselage'!D109/D109)^2)*1))</f>
        <v>0.68511132456501045</v>
      </c>
      <c r="BS109" s="1">
        <f t="shared" ca="1" si="155"/>
        <v>0.78482366549451854</v>
      </c>
    </row>
    <row r="110" spans="3:71" x14ac:dyDescent="0.25">
      <c r="C110" s="1">
        <f t="shared" si="156"/>
        <v>0.30481432099438527</v>
      </c>
      <c r="D110" s="1">
        <f t="shared" si="157"/>
        <v>3</v>
      </c>
      <c r="E110" s="1">
        <f t="shared" si="178"/>
        <v>0.91444296298315586</v>
      </c>
      <c r="F110" s="1">
        <f t="shared" si="179"/>
        <v>9.8420572570645728</v>
      </c>
      <c r="G110" s="1">
        <f t="shared" si="158"/>
        <v>0.5</v>
      </c>
      <c r="H110" s="1">
        <f t="shared" si="159"/>
        <v>0.25</v>
      </c>
      <c r="I110" s="1">
        <f t="shared" si="120"/>
        <v>0.40641909465918036</v>
      </c>
      <c r="J110" s="1">
        <f t="shared" si="121"/>
        <v>0.20320954732959018</v>
      </c>
      <c r="K110" s="1">
        <f t="shared" si="160"/>
        <v>0.14533333333333334</v>
      </c>
      <c r="L110" s="1">
        <f t="shared" ca="1" si="161"/>
        <v>0.29771536736632581</v>
      </c>
      <c r="M110" s="1">
        <f t="shared" ca="1" si="122"/>
        <v>0.19543595061197924</v>
      </c>
      <c r="N110" s="1">
        <f ca="1">2*'Control-Roll'!W110/D110</f>
        <v>0.3477153673663258</v>
      </c>
      <c r="O110" s="1">
        <f>2*'Control-Roll'!X110/D110</f>
        <v>0.80000000000000016</v>
      </c>
      <c r="P110" s="1">
        <f t="shared" ca="1" si="123"/>
        <v>0.53485904720603983</v>
      </c>
      <c r="Q110" s="1">
        <f t="shared" si="124"/>
        <v>0</v>
      </c>
      <c r="R110" s="19">
        <f t="shared" si="148"/>
        <v>1.9397667876065612</v>
      </c>
      <c r="S110" s="19">
        <f t="shared" si="149"/>
        <v>7.6203580248596317E-2</v>
      </c>
      <c r="T110" s="19">
        <f t="shared" si="162"/>
        <v>0.25</v>
      </c>
      <c r="U110" s="1">
        <f t="shared" si="163"/>
        <v>1</v>
      </c>
      <c r="V110" s="1">
        <f t="shared" si="164"/>
        <v>1.1000000000000001</v>
      </c>
      <c r="W110" s="1"/>
      <c r="X110" s="1">
        <f t="shared" si="165"/>
        <v>1</v>
      </c>
      <c r="Y110" s="1">
        <f t="shared" si="166"/>
        <v>1</v>
      </c>
      <c r="Z110" s="1">
        <f t="shared" si="167"/>
        <v>0.59799999999999998</v>
      </c>
      <c r="AA110" s="1">
        <f t="shared" si="168"/>
        <v>0.64</v>
      </c>
      <c r="AB110" s="1">
        <f t="shared" si="150"/>
        <v>0.95988181135316342</v>
      </c>
      <c r="AC110" s="1">
        <f t="shared" si="151"/>
        <v>0.91444296298315586</v>
      </c>
      <c r="AD110" s="1">
        <f t="shared" si="152"/>
        <v>9.8420572570645728</v>
      </c>
      <c r="AF110" s="1">
        <f t="shared" si="169"/>
        <v>0</v>
      </c>
      <c r="AG110" s="1">
        <f t="shared" si="170"/>
        <v>0.65384615384615385</v>
      </c>
      <c r="AH110" s="1">
        <f t="shared" si="171"/>
        <v>0.19930167141940575</v>
      </c>
      <c r="AI110" s="1">
        <f t="shared" si="172"/>
        <v>1</v>
      </c>
      <c r="AJ110" s="1">
        <f t="shared" si="153"/>
        <v>9.8420572570645728</v>
      </c>
      <c r="AK110" s="1">
        <f t="shared" si="173"/>
        <v>0</v>
      </c>
      <c r="AL110" s="16">
        <f t="shared" si="174"/>
        <v>6.3400000000000003E-6</v>
      </c>
      <c r="AM110" s="16">
        <f t="shared" si="175"/>
        <v>2079515.0598781686</v>
      </c>
      <c r="AN110" s="1">
        <f t="shared" si="176"/>
        <v>1</v>
      </c>
      <c r="AP110" s="1">
        <f t="shared" si="125"/>
        <v>0.40641909465918036</v>
      </c>
      <c r="AQ110" s="1">
        <f t="shared" si="126"/>
        <v>0.20320954732959018</v>
      </c>
      <c r="AR110" s="1">
        <f t="shared" ca="1" si="127"/>
        <v>0.19543595061197924</v>
      </c>
      <c r="AS110" s="1">
        <f t="shared" ca="1" si="128"/>
        <v>0.53485904720603983</v>
      </c>
      <c r="AT110" s="19">
        <f t="shared" si="129"/>
        <v>0</v>
      </c>
      <c r="AV110" s="1">
        <f t="shared" si="130"/>
        <v>1.7320508075688772</v>
      </c>
      <c r="AW110" s="1">
        <f t="shared" si="131"/>
        <v>0.35667493164243419</v>
      </c>
      <c r="AX110" s="1">
        <f t="shared" si="132"/>
        <v>0.17833746582121709</v>
      </c>
      <c r="AY110" s="1">
        <f t="shared" si="133"/>
        <v>0.21800000000000003</v>
      </c>
      <c r="AZ110" s="1">
        <f t="shared" ca="1" si="134"/>
        <v>0.44657305104948875</v>
      </c>
      <c r="BA110" s="1">
        <f t="shared" ca="1" si="135"/>
        <v>0.17485902589830524</v>
      </c>
      <c r="BB110" s="1">
        <f t="shared" ca="1" si="136"/>
        <v>0.5215730510494887</v>
      </c>
      <c r="BC110" s="1">
        <f t="shared" si="137"/>
        <v>1.2000000000000002</v>
      </c>
      <c r="BD110" s="1">
        <f t="shared" ca="1" si="138"/>
        <v>0.45396395452606925</v>
      </c>
      <c r="BE110" s="19">
        <f t="shared" si="139"/>
        <v>0</v>
      </c>
      <c r="BF110" s="1"/>
      <c r="BG110" s="1">
        <f t="shared" ca="1" si="140"/>
        <v>0.29771536736632581</v>
      </c>
      <c r="BH110" s="1">
        <f t="shared" ca="1" si="141"/>
        <v>0.36972787161776299</v>
      </c>
      <c r="BI110" s="1">
        <f t="shared" ca="1" si="142"/>
        <v>0.1848639358088815</v>
      </c>
      <c r="BJ110" s="1">
        <f t="shared" ca="1" si="143"/>
        <v>0.18483345838872717</v>
      </c>
      <c r="BK110" s="61">
        <f t="shared" ca="1" si="154"/>
        <v>0.13036694450762062</v>
      </c>
      <c r="BL110" s="19">
        <f t="shared" ca="1" si="144"/>
        <v>1.7647622647381407</v>
      </c>
      <c r="BM110" s="16"/>
      <c r="BN110" s="1">
        <f t="shared" si="177"/>
        <v>0.95988181135316342</v>
      </c>
      <c r="BO110" s="1">
        <f t="shared" si="145"/>
        <v>0.7607453455572103</v>
      </c>
      <c r="BP110" s="1">
        <f t="shared" si="146"/>
        <v>0.52746115494271972</v>
      </c>
      <c r="BQ110" s="1">
        <f t="shared" si="147"/>
        <v>0.9086143263613351</v>
      </c>
      <c r="BR110" s="1">
        <f ca="1">1/(PI()*F110*(0.38-R110/3000+R110^2/15000)*'Aerodynamics-Flight'!BV110+1/((1+0.03*('Geometry-Fuselage'!D110/D110)+2*('Geometry-Fuselage'!D110/D110)^2)*1))</f>
        <v>0.68895628363787143</v>
      </c>
      <c r="BS110" s="1">
        <f t="shared" ca="1" si="155"/>
        <v>0.78610531851880561</v>
      </c>
    </row>
    <row r="111" spans="3:71" x14ac:dyDescent="0.25">
      <c r="C111" s="1">
        <f t="shared" si="156"/>
        <v>0.30481432099438527</v>
      </c>
      <c r="D111" s="1">
        <f t="shared" si="157"/>
        <v>3</v>
      </c>
      <c r="E111" s="1">
        <f t="shared" si="178"/>
        <v>0.91444296298315586</v>
      </c>
      <c r="F111" s="1">
        <f t="shared" si="179"/>
        <v>9.8420572570645728</v>
      </c>
      <c r="G111" s="1">
        <f t="shared" si="158"/>
        <v>0.5</v>
      </c>
      <c r="H111" s="1">
        <f t="shared" si="159"/>
        <v>0.25</v>
      </c>
      <c r="I111" s="1">
        <f t="shared" si="120"/>
        <v>0.40641909465918036</v>
      </c>
      <c r="J111" s="1">
        <f t="shared" si="121"/>
        <v>0.20320954732959018</v>
      </c>
      <c r="K111" s="1">
        <f t="shared" si="160"/>
        <v>0.14533333333333334</v>
      </c>
      <c r="L111" s="1">
        <f t="shared" ca="1" si="161"/>
        <v>0.29771536736632581</v>
      </c>
      <c r="M111" s="1">
        <f t="shared" ca="1" si="122"/>
        <v>0.19543595061197924</v>
      </c>
      <c r="N111" s="1">
        <f ca="1">2*'Control-Roll'!W111/D111</f>
        <v>0.3477153673663258</v>
      </c>
      <c r="O111" s="1">
        <f>2*'Control-Roll'!X111/D111</f>
        <v>0.80000000000000016</v>
      </c>
      <c r="P111" s="1">
        <f t="shared" ca="1" si="123"/>
        <v>0.53485904720603983</v>
      </c>
      <c r="Q111" s="1">
        <f t="shared" si="124"/>
        <v>0</v>
      </c>
      <c r="R111" s="19">
        <f t="shared" si="148"/>
        <v>1.9397667876065612</v>
      </c>
      <c r="S111" s="19">
        <f t="shared" si="149"/>
        <v>7.6203580248596317E-2</v>
      </c>
      <c r="T111" s="19">
        <f t="shared" si="162"/>
        <v>0.25</v>
      </c>
      <c r="U111" s="1">
        <f t="shared" si="163"/>
        <v>1</v>
      </c>
      <c r="V111" s="1">
        <f t="shared" si="164"/>
        <v>1.1000000000000001</v>
      </c>
      <c r="W111" s="1"/>
      <c r="X111" s="1">
        <f t="shared" si="165"/>
        <v>1</v>
      </c>
      <c r="Y111" s="1">
        <f t="shared" si="166"/>
        <v>1</v>
      </c>
      <c r="Z111" s="1">
        <f t="shared" si="167"/>
        <v>0.59799999999999998</v>
      </c>
      <c r="AA111" s="1">
        <f t="shared" si="168"/>
        <v>0.64</v>
      </c>
      <c r="AB111" s="1">
        <f t="shared" si="150"/>
        <v>0.95988181135316342</v>
      </c>
      <c r="AC111" s="1">
        <f t="shared" si="151"/>
        <v>0.91444296298315586</v>
      </c>
      <c r="AD111" s="1">
        <f t="shared" si="152"/>
        <v>9.8420572570645728</v>
      </c>
      <c r="AF111" s="1">
        <f t="shared" si="169"/>
        <v>0</v>
      </c>
      <c r="AG111" s="1">
        <f t="shared" si="170"/>
        <v>0.65384615384615385</v>
      </c>
      <c r="AH111" s="1">
        <f t="shared" si="171"/>
        <v>0.19930167141940575</v>
      </c>
      <c r="AI111" s="1">
        <f t="shared" si="172"/>
        <v>1</v>
      </c>
      <c r="AJ111" s="1">
        <f t="shared" si="153"/>
        <v>9.8420572570645728</v>
      </c>
      <c r="AK111" s="1">
        <f t="shared" si="173"/>
        <v>0</v>
      </c>
      <c r="AL111" s="16">
        <f t="shared" si="174"/>
        <v>6.3400000000000003E-6</v>
      </c>
      <c r="AM111" s="16">
        <f t="shared" si="175"/>
        <v>2079515.0598781686</v>
      </c>
      <c r="AN111" s="1">
        <f t="shared" si="176"/>
        <v>1</v>
      </c>
      <c r="AP111" s="1">
        <f t="shared" si="125"/>
        <v>0.40641909465918036</v>
      </c>
      <c r="AQ111" s="1">
        <f t="shared" si="126"/>
        <v>0.20320954732959018</v>
      </c>
      <c r="AR111" s="1">
        <f t="shared" ca="1" si="127"/>
        <v>0.19543595061197924</v>
      </c>
      <c r="AS111" s="1">
        <f t="shared" ca="1" si="128"/>
        <v>0.53485904720603983</v>
      </c>
      <c r="AT111" s="19">
        <f t="shared" si="129"/>
        <v>0</v>
      </c>
      <c r="AV111" s="1">
        <f t="shared" si="130"/>
        <v>1.7320508075688772</v>
      </c>
      <c r="AW111" s="1">
        <f t="shared" si="131"/>
        <v>0.35667493164243419</v>
      </c>
      <c r="AX111" s="1">
        <f t="shared" si="132"/>
        <v>0.17833746582121709</v>
      </c>
      <c r="AY111" s="1">
        <f t="shared" si="133"/>
        <v>0.21800000000000003</v>
      </c>
      <c r="AZ111" s="1">
        <f t="shared" ca="1" si="134"/>
        <v>0.44657305104948875</v>
      </c>
      <c r="BA111" s="1">
        <f t="shared" ca="1" si="135"/>
        <v>0.17485902589830524</v>
      </c>
      <c r="BB111" s="1">
        <f t="shared" ca="1" si="136"/>
        <v>0.5215730510494887</v>
      </c>
      <c r="BC111" s="1">
        <f t="shared" si="137"/>
        <v>1.2000000000000002</v>
      </c>
      <c r="BD111" s="1">
        <f t="shared" ca="1" si="138"/>
        <v>0.45396395452606925</v>
      </c>
      <c r="BE111" s="19">
        <f t="shared" si="139"/>
        <v>0</v>
      </c>
      <c r="BF111" s="1"/>
      <c r="BG111" s="1">
        <f t="shared" ca="1" si="140"/>
        <v>0.29771536736632581</v>
      </c>
      <c r="BH111" s="1">
        <f t="shared" ca="1" si="141"/>
        <v>0.36972787161776299</v>
      </c>
      <c r="BI111" s="1">
        <f t="shared" ca="1" si="142"/>
        <v>0.1848639358088815</v>
      </c>
      <c r="BJ111" s="1">
        <f t="shared" ca="1" si="143"/>
        <v>0.18483345838872717</v>
      </c>
      <c r="BK111" s="61">
        <f t="shared" ca="1" si="154"/>
        <v>0.13036694450762062</v>
      </c>
      <c r="BL111" s="19">
        <f t="shared" ca="1" si="144"/>
        <v>1.7647622647381407</v>
      </c>
      <c r="BM111" s="16"/>
      <c r="BN111" s="1">
        <f t="shared" si="177"/>
        <v>0.95988181135316342</v>
      </c>
      <c r="BO111" s="1">
        <f t="shared" si="145"/>
        <v>0.7607453455572103</v>
      </c>
      <c r="BP111" s="1">
        <f t="shared" si="146"/>
        <v>0.52746115494271972</v>
      </c>
      <c r="BQ111" s="1">
        <f t="shared" si="147"/>
        <v>0.9086143263613351</v>
      </c>
      <c r="BR111" s="1">
        <f ca="1">1/(PI()*F111*(0.38-R111/3000+R111^2/15000)*'Aerodynamics-Flight'!BV111+1/((1+0.03*('Geometry-Fuselage'!D111/D111)+2*('Geometry-Fuselage'!D111/D111)^2)*1))</f>
        <v>0.69274979680870741</v>
      </c>
      <c r="BS111" s="1">
        <f t="shared" ca="1" si="155"/>
        <v>0.7873698229090843</v>
      </c>
    </row>
    <row r="112" spans="3:71" x14ac:dyDescent="0.25">
      <c r="C112" s="1">
        <f t="shared" si="156"/>
        <v>0.30481432099438527</v>
      </c>
      <c r="D112" s="1">
        <f t="shared" si="157"/>
        <v>3</v>
      </c>
      <c r="E112" s="1">
        <f t="shared" si="178"/>
        <v>0.91444296298315586</v>
      </c>
      <c r="F112" s="1">
        <f t="shared" si="179"/>
        <v>9.8420572570645728</v>
      </c>
      <c r="G112" s="1">
        <f t="shared" si="158"/>
        <v>0.5</v>
      </c>
      <c r="H112" s="1">
        <f t="shared" si="159"/>
        <v>0.25</v>
      </c>
      <c r="I112" s="1">
        <f t="shared" si="120"/>
        <v>0.40641909465918036</v>
      </c>
      <c r="J112" s="1">
        <f t="shared" si="121"/>
        <v>0.20320954732959018</v>
      </c>
      <c r="K112" s="1">
        <f t="shared" si="160"/>
        <v>0.14533333333333334</v>
      </c>
      <c r="L112" s="1">
        <f t="shared" ca="1" si="161"/>
        <v>0.29771536736632581</v>
      </c>
      <c r="M112" s="1">
        <f t="shared" ca="1" si="122"/>
        <v>0.19543595061197924</v>
      </c>
      <c r="N112" s="1">
        <f ca="1">2*'Control-Roll'!W112/D112</f>
        <v>0.3477153673663258</v>
      </c>
      <c r="O112" s="1">
        <f>2*'Control-Roll'!X112/D112</f>
        <v>0.80000000000000016</v>
      </c>
      <c r="P112" s="1">
        <f t="shared" ca="1" si="123"/>
        <v>0.53485904720603983</v>
      </c>
      <c r="Q112" s="1">
        <f t="shared" si="124"/>
        <v>0</v>
      </c>
      <c r="R112" s="19">
        <f t="shared" si="148"/>
        <v>1.9397667876065612</v>
      </c>
      <c r="S112" s="19">
        <f t="shared" si="149"/>
        <v>7.6203580248596317E-2</v>
      </c>
      <c r="T112" s="19">
        <f t="shared" si="162"/>
        <v>0.25</v>
      </c>
      <c r="U112" s="1">
        <f t="shared" si="163"/>
        <v>1</v>
      </c>
      <c r="V112" s="1">
        <f t="shared" si="164"/>
        <v>1.1000000000000001</v>
      </c>
      <c r="W112" s="1"/>
      <c r="X112" s="1">
        <f t="shared" si="165"/>
        <v>1</v>
      </c>
      <c r="Y112" s="1">
        <f t="shared" si="166"/>
        <v>1</v>
      </c>
      <c r="Z112" s="1">
        <f t="shared" si="167"/>
        <v>0.59799999999999998</v>
      </c>
      <c r="AA112" s="1">
        <f t="shared" si="168"/>
        <v>0.64</v>
      </c>
      <c r="AB112" s="1">
        <f t="shared" si="150"/>
        <v>0.95988181135316342</v>
      </c>
      <c r="AC112" s="1">
        <f t="shared" si="151"/>
        <v>0.91444296298315586</v>
      </c>
      <c r="AD112" s="1">
        <f t="shared" si="152"/>
        <v>9.8420572570645728</v>
      </c>
      <c r="AF112" s="1">
        <f t="shared" si="169"/>
        <v>0</v>
      </c>
      <c r="AG112" s="1">
        <f t="shared" si="170"/>
        <v>0.65384615384615385</v>
      </c>
      <c r="AH112" s="1">
        <f t="shared" si="171"/>
        <v>0.19930167141940575</v>
      </c>
      <c r="AI112" s="1">
        <f t="shared" si="172"/>
        <v>1</v>
      </c>
      <c r="AJ112" s="1">
        <f t="shared" si="153"/>
        <v>9.8420572570645728</v>
      </c>
      <c r="AK112" s="1">
        <f t="shared" si="173"/>
        <v>0</v>
      </c>
      <c r="AL112" s="16">
        <f t="shared" si="174"/>
        <v>6.3400000000000003E-6</v>
      </c>
      <c r="AM112" s="16">
        <f t="shared" si="175"/>
        <v>2079515.0598781686</v>
      </c>
      <c r="AN112" s="1">
        <f t="shared" si="176"/>
        <v>1</v>
      </c>
      <c r="AP112" s="1">
        <f t="shared" si="125"/>
        <v>0.40641909465918036</v>
      </c>
      <c r="AQ112" s="1">
        <f t="shared" si="126"/>
        <v>0.20320954732959018</v>
      </c>
      <c r="AR112" s="1">
        <f t="shared" ca="1" si="127"/>
        <v>0.19543595061197924</v>
      </c>
      <c r="AS112" s="1">
        <f t="shared" ca="1" si="128"/>
        <v>0.53485904720603983</v>
      </c>
      <c r="AT112" s="19">
        <f t="shared" si="129"/>
        <v>0</v>
      </c>
      <c r="AV112" s="1">
        <f t="shared" si="130"/>
        <v>1.7320508075688772</v>
      </c>
      <c r="AW112" s="1">
        <f t="shared" si="131"/>
        <v>0.35667493164243419</v>
      </c>
      <c r="AX112" s="1">
        <f t="shared" si="132"/>
        <v>0.17833746582121709</v>
      </c>
      <c r="AY112" s="1">
        <f t="shared" si="133"/>
        <v>0.21800000000000003</v>
      </c>
      <c r="AZ112" s="1">
        <f t="shared" ca="1" si="134"/>
        <v>0.44657305104948875</v>
      </c>
      <c r="BA112" s="1">
        <f t="shared" ca="1" si="135"/>
        <v>0.17485902589830524</v>
      </c>
      <c r="BB112" s="1">
        <f t="shared" ca="1" si="136"/>
        <v>0.5215730510494887</v>
      </c>
      <c r="BC112" s="1">
        <f t="shared" si="137"/>
        <v>1.2000000000000002</v>
      </c>
      <c r="BD112" s="1">
        <f t="shared" ca="1" si="138"/>
        <v>0.45396395452606925</v>
      </c>
      <c r="BE112" s="19">
        <f t="shared" si="139"/>
        <v>0</v>
      </c>
      <c r="BF112" s="1"/>
      <c r="BG112" s="1">
        <f t="shared" ca="1" si="140"/>
        <v>0.29771536736632581</v>
      </c>
      <c r="BH112" s="1">
        <f t="shared" ca="1" si="141"/>
        <v>0.36972787161776299</v>
      </c>
      <c r="BI112" s="1">
        <f t="shared" ca="1" si="142"/>
        <v>0.1848639358088815</v>
      </c>
      <c r="BJ112" s="1">
        <f t="shared" ca="1" si="143"/>
        <v>0.18483345838872717</v>
      </c>
      <c r="BK112" s="61">
        <f t="shared" ca="1" si="154"/>
        <v>0.13036694450762062</v>
      </c>
      <c r="BL112" s="19">
        <f t="shared" ca="1" si="144"/>
        <v>1.7647622647381407</v>
      </c>
      <c r="BM112" s="16"/>
      <c r="BN112" s="1">
        <f t="shared" si="177"/>
        <v>0.95988181135316342</v>
      </c>
      <c r="BO112" s="1">
        <f t="shared" si="145"/>
        <v>0.7607453455572103</v>
      </c>
      <c r="BP112" s="1">
        <f t="shared" si="146"/>
        <v>0.52746115494271972</v>
      </c>
      <c r="BQ112" s="1">
        <f t="shared" si="147"/>
        <v>0.9086143263613351</v>
      </c>
      <c r="BR112" s="1">
        <f ca="1">1/(PI()*F112*(0.38-R112/3000+R112^2/15000)*'Aerodynamics-Flight'!BV112+1/((1+0.03*('Geometry-Fuselage'!D112/D112)+2*('Geometry-Fuselage'!D112/D112)^2)*1))</f>
        <v>0.69630889719487987</v>
      </c>
      <c r="BS112" s="1">
        <f t="shared" ca="1" si="155"/>
        <v>0.78855618970447505</v>
      </c>
    </row>
    <row r="113" spans="3:71" x14ac:dyDescent="0.25">
      <c r="C113" s="1">
        <f t="shared" si="156"/>
        <v>0.30481432099438527</v>
      </c>
      <c r="D113" s="1">
        <f t="shared" si="157"/>
        <v>3</v>
      </c>
      <c r="E113" s="1">
        <f t="shared" si="178"/>
        <v>0.91444296298315586</v>
      </c>
      <c r="F113" s="1">
        <f t="shared" si="179"/>
        <v>9.8420572570645728</v>
      </c>
      <c r="G113" s="1">
        <f t="shared" si="158"/>
        <v>0.5</v>
      </c>
      <c r="H113" s="1">
        <f t="shared" si="159"/>
        <v>0.25</v>
      </c>
      <c r="I113" s="1">
        <f t="shared" si="120"/>
        <v>0.40641909465918036</v>
      </c>
      <c r="J113" s="1">
        <f t="shared" si="121"/>
        <v>0.20320954732959018</v>
      </c>
      <c r="K113" s="1">
        <f t="shared" si="160"/>
        <v>0.14533333333333334</v>
      </c>
      <c r="L113" s="1">
        <f t="shared" ca="1" si="161"/>
        <v>0.29771536736632581</v>
      </c>
      <c r="M113" s="1">
        <f t="shared" ca="1" si="122"/>
        <v>0.19543595061197924</v>
      </c>
      <c r="N113" s="1">
        <f ca="1">2*'Control-Roll'!W113/D113</f>
        <v>0.3477153673663258</v>
      </c>
      <c r="O113" s="1">
        <f>2*'Control-Roll'!X113/D113</f>
        <v>0.80000000000000016</v>
      </c>
      <c r="P113" s="1">
        <f t="shared" ca="1" si="123"/>
        <v>0.53485904720603983</v>
      </c>
      <c r="Q113" s="1">
        <f t="shared" si="124"/>
        <v>0</v>
      </c>
      <c r="R113" s="19">
        <f t="shared" si="148"/>
        <v>1.9397667876065612</v>
      </c>
      <c r="S113" s="19">
        <f t="shared" si="149"/>
        <v>7.6203580248596317E-2</v>
      </c>
      <c r="T113" s="19">
        <f t="shared" si="162"/>
        <v>0.25</v>
      </c>
      <c r="U113" s="1">
        <f t="shared" si="163"/>
        <v>1</v>
      </c>
      <c r="V113" s="1">
        <f t="shared" si="164"/>
        <v>1.1000000000000001</v>
      </c>
      <c r="W113" s="1"/>
      <c r="X113" s="1">
        <f t="shared" si="165"/>
        <v>1</v>
      </c>
      <c r="Y113" s="1">
        <f t="shared" si="166"/>
        <v>1</v>
      </c>
      <c r="Z113" s="1">
        <f t="shared" si="167"/>
        <v>0.59799999999999998</v>
      </c>
      <c r="AA113" s="1">
        <f t="shared" si="168"/>
        <v>0.64</v>
      </c>
      <c r="AB113" s="1">
        <f t="shared" si="150"/>
        <v>0.95988181135316342</v>
      </c>
      <c r="AC113" s="1">
        <f t="shared" si="151"/>
        <v>0.91444296298315586</v>
      </c>
      <c r="AD113" s="1">
        <f t="shared" si="152"/>
        <v>9.8420572570645728</v>
      </c>
      <c r="AF113" s="1">
        <f t="shared" si="169"/>
        <v>0</v>
      </c>
      <c r="AG113" s="1">
        <f t="shared" si="170"/>
        <v>0.65384615384615385</v>
      </c>
      <c r="AH113" s="1">
        <f t="shared" si="171"/>
        <v>0.19930167141940575</v>
      </c>
      <c r="AI113" s="1">
        <f t="shared" si="172"/>
        <v>1</v>
      </c>
      <c r="AJ113" s="1">
        <f t="shared" si="153"/>
        <v>9.8420572570645728</v>
      </c>
      <c r="AK113" s="1">
        <f t="shared" si="173"/>
        <v>0</v>
      </c>
      <c r="AL113" s="16">
        <f t="shared" si="174"/>
        <v>6.3400000000000003E-6</v>
      </c>
      <c r="AM113" s="16">
        <f t="shared" si="175"/>
        <v>2079515.0598781686</v>
      </c>
      <c r="AN113" s="1">
        <f t="shared" si="176"/>
        <v>1</v>
      </c>
      <c r="AP113" s="1">
        <f t="shared" si="125"/>
        <v>0.40641909465918036</v>
      </c>
      <c r="AQ113" s="1">
        <f t="shared" si="126"/>
        <v>0.20320954732959018</v>
      </c>
      <c r="AR113" s="1">
        <f t="shared" ca="1" si="127"/>
        <v>0.19543595061197924</v>
      </c>
      <c r="AS113" s="1">
        <f t="shared" ca="1" si="128"/>
        <v>0.53485904720603983</v>
      </c>
      <c r="AT113" s="19">
        <f t="shared" si="129"/>
        <v>0</v>
      </c>
      <c r="AV113" s="1">
        <f t="shared" si="130"/>
        <v>1.7320508075688772</v>
      </c>
      <c r="AW113" s="1">
        <f t="shared" si="131"/>
        <v>0.35667493164243419</v>
      </c>
      <c r="AX113" s="1">
        <f t="shared" si="132"/>
        <v>0.17833746582121709</v>
      </c>
      <c r="AY113" s="1">
        <f t="shared" si="133"/>
        <v>0.21800000000000003</v>
      </c>
      <c r="AZ113" s="1">
        <f t="shared" ca="1" si="134"/>
        <v>0.44657305104948875</v>
      </c>
      <c r="BA113" s="1">
        <f t="shared" ca="1" si="135"/>
        <v>0.17485902589830524</v>
      </c>
      <c r="BB113" s="1">
        <f t="shared" ca="1" si="136"/>
        <v>0.5215730510494887</v>
      </c>
      <c r="BC113" s="1">
        <f t="shared" si="137"/>
        <v>1.2000000000000002</v>
      </c>
      <c r="BD113" s="1">
        <f t="shared" ca="1" si="138"/>
        <v>0.45396395452606925</v>
      </c>
      <c r="BE113" s="19">
        <f t="shared" si="139"/>
        <v>0</v>
      </c>
      <c r="BF113" s="1"/>
      <c r="BG113" s="1">
        <f t="shared" ca="1" si="140"/>
        <v>0.29771536736632581</v>
      </c>
      <c r="BH113" s="1">
        <f t="shared" ca="1" si="141"/>
        <v>0.36972787161776299</v>
      </c>
      <c r="BI113" s="1">
        <f t="shared" ca="1" si="142"/>
        <v>0.1848639358088815</v>
      </c>
      <c r="BJ113" s="1">
        <f t="shared" ca="1" si="143"/>
        <v>0.18483345838872717</v>
      </c>
      <c r="BK113" s="61">
        <f t="shared" ca="1" si="154"/>
        <v>0.13036694450762062</v>
      </c>
      <c r="BL113" s="19">
        <f t="shared" ca="1" si="144"/>
        <v>1.7647622647381407</v>
      </c>
      <c r="BM113" s="16"/>
      <c r="BN113" s="1">
        <f t="shared" si="177"/>
        <v>0.95988181135316342</v>
      </c>
      <c r="BO113" s="1">
        <f t="shared" si="145"/>
        <v>0.7607453455572103</v>
      </c>
      <c r="BP113" s="1">
        <f t="shared" si="146"/>
        <v>0.52746115494271972</v>
      </c>
      <c r="BQ113" s="1">
        <f t="shared" si="147"/>
        <v>0.9086143263613351</v>
      </c>
      <c r="BR113" s="1">
        <f ca="1">1/(PI()*F113*(0.38-R113/3000+R113^2/15000)*'Aerodynamics-Flight'!BV113+1/((1+0.03*('Geometry-Fuselage'!D113/D113)+2*('Geometry-Fuselage'!D113/D113)^2)*1))</f>
        <v>0.6995971989678974</v>
      </c>
      <c r="BS113" s="1">
        <f t="shared" ca="1" si="155"/>
        <v>0.7896522902954809</v>
      </c>
    </row>
    <row r="114" spans="3:71" x14ac:dyDescent="0.25">
      <c r="C114" s="1">
        <f t="shared" si="156"/>
        <v>0.30481432099438527</v>
      </c>
      <c r="D114" s="1">
        <f t="shared" si="157"/>
        <v>3</v>
      </c>
      <c r="E114" s="1">
        <f t="shared" si="178"/>
        <v>0.91444296298315586</v>
      </c>
      <c r="F114" s="1">
        <f t="shared" si="179"/>
        <v>9.8420572570645728</v>
      </c>
      <c r="G114" s="1">
        <f t="shared" si="158"/>
        <v>0.5</v>
      </c>
      <c r="H114" s="1">
        <f t="shared" si="159"/>
        <v>0.25</v>
      </c>
      <c r="I114" s="1">
        <f t="shared" si="120"/>
        <v>0.40641909465918036</v>
      </c>
      <c r="J114" s="1">
        <f t="shared" si="121"/>
        <v>0.20320954732959018</v>
      </c>
      <c r="K114" s="1">
        <f t="shared" si="160"/>
        <v>0.14533333333333334</v>
      </c>
      <c r="L114" s="1">
        <f t="shared" ca="1" si="161"/>
        <v>0.29771536736632581</v>
      </c>
      <c r="M114" s="1">
        <f t="shared" ca="1" si="122"/>
        <v>0.19543595061197924</v>
      </c>
      <c r="N114" s="1">
        <f ca="1">2*'Control-Roll'!W114/D114</f>
        <v>0.3477153673663258</v>
      </c>
      <c r="O114" s="1">
        <f>2*'Control-Roll'!X114/D114</f>
        <v>0.80000000000000016</v>
      </c>
      <c r="P114" s="1">
        <f t="shared" ca="1" si="123"/>
        <v>0.53485904720603983</v>
      </c>
      <c r="Q114" s="1">
        <f t="shared" si="124"/>
        <v>0</v>
      </c>
      <c r="R114" s="19">
        <f t="shared" si="148"/>
        <v>1.9397667876065612</v>
      </c>
      <c r="S114" s="19">
        <f t="shared" si="149"/>
        <v>7.6203580248596317E-2</v>
      </c>
      <c r="T114" s="19">
        <f t="shared" si="162"/>
        <v>0.25</v>
      </c>
      <c r="U114" s="1">
        <f t="shared" si="163"/>
        <v>1</v>
      </c>
      <c r="V114" s="1">
        <f t="shared" si="164"/>
        <v>1.1000000000000001</v>
      </c>
      <c r="W114" s="1"/>
      <c r="X114" s="1">
        <f t="shared" si="165"/>
        <v>1</v>
      </c>
      <c r="Y114" s="1">
        <f t="shared" si="166"/>
        <v>1</v>
      </c>
      <c r="Z114" s="1">
        <f t="shared" si="167"/>
        <v>0.59799999999999998</v>
      </c>
      <c r="AA114" s="1">
        <f t="shared" si="168"/>
        <v>0.64</v>
      </c>
      <c r="AB114" s="1">
        <f t="shared" si="150"/>
        <v>0.95988181135316342</v>
      </c>
      <c r="AC114" s="1">
        <f t="shared" si="151"/>
        <v>0.91444296298315586</v>
      </c>
      <c r="AD114" s="1">
        <f t="shared" si="152"/>
        <v>9.8420572570645728</v>
      </c>
      <c r="AF114" s="1">
        <f t="shared" si="169"/>
        <v>0</v>
      </c>
      <c r="AG114" s="1">
        <f t="shared" si="170"/>
        <v>0.65384615384615385</v>
      </c>
      <c r="AH114" s="1">
        <f t="shared" si="171"/>
        <v>0.19930167141940575</v>
      </c>
      <c r="AI114" s="1">
        <f t="shared" si="172"/>
        <v>1</v>
      </c>
      <c r="AJ114" s="1">
        <f t="shared" si="153"/>
        <v>9.8420572570645728</v>
      </c>
      <c r="AK114" s="1">
        <f t="shared" si="173"/>
        <v>0</v>
      </c>
      <c r="AL114" s="16">
        <f t="shared" si="174"/>
        <v>6.3400000000000003E-6</v>
      </c>
      <c r="AM114" s="16">
        <f t="shared" si="175"/>
        <v>2079515.0598781686</v>
      </c>
      <c r="AN114" s="1">
        <f t="shared" si="176"/>
        <v>1</v>
      </c>
      <c r="AP114" s="1">
        <f t="shared" si="125"/>
        <v>0.40641909465918036</v>
      </c>
      <c r="AQ114" s="1">
        <f t="shared" si="126"/>
        <v>0.20320954732959018</v>
      </c>
      <c r="AR114" s="1">
        <f t="shared" ca="1" si="127"/>
        <v>0.19543595061197924</v>
      </c>
      <c r="AS114" s="1">
        <f t="shared" ca="1" si="128"/>
        <v>0.53485904720603983</v>
      </c>
      <c r="AT114" s="19">
        <f t="shared" si="129"/>
        <v>0</v>
      </c>
      <c r="AV114" s="1">
        <f t="shared" si="130"/>
        <v>1.7320508075688772</v>
      </c>
      <c r="AW114" s="1">
        <f t="shared" si="131"/>
        <v>0.35667493164243419</v>
      </c>
      <c r="AX114" s="1">
        <f t="shared" si="132"/>
        <v>0.17833746582121709</v>
      </c>
      <c r="AY114" s="1">
        <f t="shared" si="133"/>
        <v>0.21800000000000003</v>
      </c>
      <c r="AZ114" s="1">
        <f t="shared" ca="1" si="134"/>
        <v>0.44657305104948875</v>
      </c>
      <c r="BA114" s="1">
        <f t="shared" ca="1" si="135"/>
        <v>0.17485902589830524</v>
      </c>
      <c r="BB114" s="1">
        <f t="shared" ca="1" si="136"/>
        <v>0.5215730510494887</v>
      </c>
      <c r="BC114" s="1">
        <f t="shared" si="137"/>
        <v>1.2000000000000002</v>
      </c>
      <c r="BD114" s="1">
        <f t="shared" ca="1" si="138"/>
        <v>0.45396395452606925</v>
      </c>
      <c r="BE114" s="19">
        <f t="shared" si="139"/>
        <v>0</v>
      </c>
      <c r="BF114" s="1"/>
      <c r="BG114" s="1">
        <f t="shared" ca="1" si="140"/>
        <v>0.29771536736632581</v>
      </c>
      <c r="BH114" s="1">
        <f t="shared" ca="1" si="141"/>
        <v>0.36972787161776299</v>
      </c>
      <c r="BI114" s="1">
        <f t="shared" ca="1" si="142"/>
        <v>0.1848639358088815</v>
      </c>
      <c r="BJ114" s="1">
        <f t="shared" ca="1" si="143"/>
        <v>0.18483345838872717</v>
      </c>
      <c r="BK114" s="61">
        <f t="shared" ca="1" si="154"/>
        <v>0.13036694450762062</v>
      </c>
      <c r="BL114" s="19">
        <f t="shared" ca="1" si="144"/>
        <v>1.7647622647381407</v>
      </c>
      <c r="BM114" s="16"/>
      <c r="BN114" s="1">
        <f t="shared" si="177"/>
        <v>0.95988181135316342</v>
      </c>
      <c r="BO114" s="1">
        <f t="shared" si="145"/>
        <v>0.7607453455572103</v>
      </c>
      <c r="BP114" s="1">
        <f t="shared" si="146"/>
        <v>0.52746115494271972</v>
      </c>
      <c r="BQ114" s="1">
        <f t="shared" si="147"/>
        <v>0.9086143263613351</v>
      </c>
      <c r="BR114" s="1">
        <f ca="1">1/(PI()*F114*(0.38-R114/3000+R114^2/15000)*'Aerodynamics-Flight'!BV114+1/((1+0.03*('Geometry-Fuselage'!D114/D114)+2*('Geometry-Fuselage'!D114/D114)^2)*1))</f>
        <v>0.7021353556535771</v>
      </c>
      <c r="BS114" s="1">
        <f t="shared" ca="1" si="155"/>
        <v>0.79049834252404072</v>
      </c>
    </row>
    <row r="115" spans="3:71" x14ac:dyDescent="0.25">
      <c r="C115" s="1">
        <f t="shared" si="156"/>
        <v>0.30481432099438527</v>
      </c>
      <c r="D115" s="1">
        <f t="shared" si="157"/>
        <v>3</v>
      </c>
      <c r="E115" s="1">
        <f t="shared" si="178"/>
        <v>0.91444296298315586</v>
      </c>
      <c r="F115" s="1">
        <f t="shared" si="179"/>
        <v>9.8420572570645728</v>
      </c>
      <c r="G115" s="1">
        <f t="shared" si="158"/>
        <v>0.5</v>
      </c>
      <c r="H115" s="1">
        <f t="shared" si="159"/>
        <v>0.25</v>
      </c>
      <c r="I115" s="1">
        <f t="shared" si="120"/>
        <v>0.40641909465918036</v>
      </c>
      <c r="J115" s="1">
        <f t="shared" si="121"/>
        <v>0.20320954732959018</v>
      </c>
      <c r="K115" s="1">
        <f t="shared" si="160"/>
        <v>0.14533333333333334</v>
      </c>
      <c r="L115" s="1">
        <f t="shared" ca="1" si="161"/>
        <v>0.29771536736632581</v>
      </c>
      <c r="M115" s="1">
        <f t="shared" ca="1" si="122"/>
        <v>0.19543595061197924</v>
      </c>
      <c r="N115" s="1">
        <f ca="1">2*'Control-Roll'!W115/D115</f>
        <v>0.3477153673663258</v>
      </c>
      <c r="O115" s="1">
        <f>2*'Control-Roll'!X115/D115</f>
        <v>0.80000000000000016</v>
      </c>
      <c r="P115" s="1">
        <f t="shared" ca="1" si="123"/>
        <v>0.53485904720603983</v>
      </c>
      <c r="Q115" s="1">
        <f t="shared" si="124"/>
        <v>0</v>
      </c>
      <c r="R115" s="19">
        <f t="shared" si="148"/>
        <v>1.9397667876065612</v>
      </c>
      <c r="S115" s="19">
        <f t="shared" si="149"/>
        <v>7.6203580248596317E-2</v>
      </c>
      <c r="T115" s="19">
        <f t="shared" si="162"/>
        <v>0.25</v>
      </c>
      <c r="U115" s="1">
        <f t="shared" si="163"/>
        <v>1</v>
      </c>
      <c r="V115" s="1">
        <f t="shared" si="164"/>
        <v>1.1000000000000001</v>
      </c>
      <c r="W115" s="1"/>
      <c r="X115" s="1">
        <f t="shared" si="165"/>
        <v>1</v>
      </c>
      <c r="Y115" s="1">
        <f t="shared" si="166"/>
        <v>1</v>
      </c>
      <c r="Z115" s="1">
        <f t="shared" si="167"/>
        <v>0.59799999999999998</v>
      </c>
      <c r="AA115" s="1">
        <f t="shared" si="168"/>
        <v>0.64</v>
      </c>
      <c r="AB115" s="1">
        <f t="shared" si="150"/>
        <v>0.95988181135316342</v>
      </c>
      <c r="AC115" s="1">
        <f t="shared" si="151"/>
        <v>0.91444296298315586</v>
      </c>
      <c r="AD115" s="1">
        <f t="shared" si="152"/>
        <v>9.8420572570645728</v>
      </c>
      <c r="AF115" s="1">
        <f t="shared" si="169"/>
        <v>0</v>
      </c>
      <c r="AG115" s="1">
        <f t="shared" si="170"/>
        <v>0.65384615384615385</v>
      </c>
      <c r="AH115" s="1">
        <f t="shared" si="171"/>
        <v>0.19930167141940575</v>
      </c>
      <c r="AI115" s="1">
        <f t="shared" si="172"/>
        <v>1</v>
      </c>
      <c r="AJ115" s="1">
        <f t="shared" si="153"/>
        <v>9.8420572570645728</v>
      </c>
      <c r="AK115" s="1">
        <f t="shared" si="173"/>
        <v>0</v>
      </c>
      <c r="AL115" s="16">
        <f t="shared" si="174"/>
        <v>6.3400000000000003E-6</v>
      </c>
      <c r="AM115" s="16">
        <f t="shared" si="175"/>
        <v>2079515.0598781686</v>
      </c>
      <c r="AN115" s="1">
        <f t="shared" si="176"/>
        <v>1</v>
      </c>
      <c r="AP115" s="1">
        <f t="shared" si="125"/>
        <v>0.40641909465918036</v>
      </c>
      <c r="AQ115" s="1">
        <f t="shared" si="126"/>
        <v>0.20320954732959018</v>
      </c>
      <c r="AR115" s="1">
        <f t="shared" ca="1" si="127"/>
        <v>0.19543595061197924</v>
      </c>
      <c r="AS115" s="1">
        <f t="shared" ca="1" si="128"/>
        <v>0.53485904720603983</v>
      </c>
      <c r="AT115" s="19">
        <f t="shared" si="129"/>
        <v>0</v>
      </c>
      <c r="AV115" s="1">
        <f t="shared" si="130"/>
        <v>1.7320508075688772</v>
      </c>
      <c r="AW115" s="1">
        <f t="shared" si="131"/>
        <v>0.35667493164243419</v>
      </c>
      <c r="AX115" s="1">
        <f t="shared" si="132"/>
        <v>0.17833746582121709</v>
      </c>
      <c r="AY115" s="1">
        <f t="shared" si="133"/>
        <v>0.21800000000000003</v>
      </c>
      <c r="AZ115" s="1">
        <f t="shared" ca="1" si="134"/>
        <v>0.44657305104948875</v>
      </c>
      <c r="BA115" s="1">
        <f t="shared" ca="1" si="135"/>
        <v>0.17485902589830524</v>
      </c>
      <c r="BB115" s="1">
        <f t="shared" ca="1" si="136"/>
        <v>0.5215730510494887</v>
      </c>
      <c r="BC115" s="1">
        <f t="shared" si="137"/>
        <v>1.2000000000000002</v>
      </c>
      <c r="BD115" s="1">
        <f t="shared" ca="1" si="138"/>
        <v>0.45396395452606925</v>
      </c>
      <c r="BE115" s="19">
        <f t="shared" si="139"/>
        <v>0</v>
      </c>
      <c r="BF115" s="1"/>
      <c r="BG115" s="1">
        <f t="shared" ca="1" si="140"/>
        <v>0.29771536736632581</v>
      </c>
      <c r="BH115" s="1">
        <f t="shared" ca="1" si="141"/>
        <v>0.36972787161776299</v>
      </c>
      <c r="BI115" s="1">
        <f t="shared" ca="1" si="142"/>
        <v>0.1848639358088815</v>
      </c>
      <c r="BJ115" s="1">
        <f t="shared" ca="1" si="143"/>
        <v>0.18483345838872717</v>
      </c>
      <c r="BK115" s="61">
        <f t="shared" ca="1" si="154"/>
        <v>0.13036694450762062</v>
      </c>
      <c r="BL115" s="19">
        <f t="shared" ca="1" si="144"/>
        <v>1.7647622647381407</v>
      </c>
      <c r="BM115" s="16"/>
      <c r="BN115" s="1">
        <f t="shared" si="177"/>
        <v>0.95988181135316342</v>
      </c>
      <c r="BO115" s="1">
        <f t="shared" si="145"/>
        <v>0.7607453455572103</v>
      </c>
      <c r="BP115" s="1">
        <f t="shared" si="146"/>
        <v>0.52746115494271972</v>
      </c>
      <c r="BQ115" s="1">
        <f t="shared" si="147"/>
        <v>0.9086143263613351</v>
      </c>
      <c r="BR115" s="1">
        <f ca="1">1/(PI()*F115*(0.38-R115/3000+R115^2/15000)*'Aerodynamics-Flight'!BV115+1/((1+0.03*('Geometry-Fuselage'!D115/D115)+2*('Geometry-Fuselage'!D115/D115)^2)*1))</f>
        <v>0.7043875981899721</v>
      </c>
      <c r="BS115" s="1">
        <f t="shared" ca="1" si="155"/>
        <v>0.7912490900361725</v>
      </c>
    </row>
    <row r="116" spans="3:71" x14ac:dyDescent="0.25">
      <c r="C116" s="1">
        <f t="shared" si="156"/>
        <v>0.30481432099438527</v>
      </c>
      <c r="D116" s="1">
        <f t="shared" si="157"/>
        <v>3</v>
      </c>
      <c r="E116" s="1">
        <f t="shared" si="178"/>
        <v>0.91444296298315586</v>
      </c>
      <c r="F116" s="1">
        <f t="shared" si="179"/>
        <v>9.8420572570645728</v>
      </c>
      <c r="G116" s="1">
        <f t="shared" si="158"/>
        <v>0.5</v>
      </c>
      <c r="H116" s="1">
        <f t="shared" si="159"/>
        <v>0.25</v>
      </c>
      <c r="I116" s="1">
        <f t="shared" si="120"/>
        <v>0.40641909465918036</v>
      </c>
      <c r="J116" s="1">
        <f t="shared" si="121"/>
        <v>0.20320954732959018</v>
      </c>
      <c r="K116" s="1">
        <f t="shared" si="160"/>
        <v>0.14533333333333334</v>
      </c>
      <c r="L116" s="1">
        <f t="shared" ca="1" si="161"/>
        <v>0.29771536736632581</v>
      </c>
      <c r="M116" s="1">
        <f t="shared" ca="1" si="122"/>
        <v>0.19543595061197924</v>
      </c>
      <c r="N116" s="1">
        <f ca="1">2*'Control-Roll'!W116/D116</f>
        <v>0.3477153673663258</v>
      </c>
      <c r="O116" s="1">
        <f>2*'Control-Roll'!X116/D116</f>
        <v>0.80000000000000016</v>
      </c>
      <c r="P116" s="1">
        <f t="shared" ca="1" si="123"/>
        <v>0.53485904720603983</v>
      </c>
      <c r="Q116" s="1">
        <f t="shared" si="124"/>
        <v>0</v>
      </c>
      <c r="R116" s="19">
        <f t="shared" si="148"/>
        <v>1.9397667876065612</v>
      </c>
      <c r="S116" s="19">
        <f t="shared" si="149"/>
        <v>7.6203580248596317E-2</v>
      </c>
      <c r="T116" s="19">
        <f t="shared" si="162"/>
        <v>0.25</v>
      </c>
      <c r="U116" s="1">
        <f t="shared" si="163"/>
        <v>1</v>
      </c>
      <c r="V116" s="1">
        <f t="shared" si="164"/>
        <v>1.1000000000000001</v>
      </c>
      <c r="W116" s="1"/>
      <c r="X116" s="1">
        <f t="shared" si="165"/>
        <v>1</v>
      </c>
      <c r="Y116" s="1">
        <f t="shared" si="166"/>
        <v>1</v>
      </c>
      <c r="Z116" s="1">
        <f t="shared" si="167"/>
        <v>0.59799999999999998</v>
      </c>
      <c r="AA116" s="1">
        <f t="shared" si="168"/>
        <v>0.64</v>
      </c>
      <c r="AB116" s="1">
        <f t="shared" si="150"/>
        <v>0.95988181135316342</v>
      </c>
      <c r="AC116" s="1">
        <f t="shared" si="151"/>
        <v>0.91444296298315586</v>
      </c>
      <c r="AD116" s="1">
        <f t="shared" si="152"/>
        <v>9.8420572570645728</v>
      </c>
      <c r="AF116" s="1">
        <f t="shared" si="169"/>
        <v>0</v>
      </c>
      <c r="AG116" s="1">
        <f t="shared" si="170"/>
        <v>0.65384615384615385</v>
      </c>
      <c r="AH116" s="1">
        <f t="shared" si="171"/>
        <v>0.19930167141940575</v>
      </c>
      <c r="AI116" s="1">
        <f t="shared" si="172"/>
        <v>1</v>
      </c>
      <c r="AJ116" s="1">
        <f t="shared" si="153"/>
        <v>9.8420572570645728</v>
      </c>
      <c r="AK116" s="1">
        <f t="shared" si="173"/>
        <v>0</v>
      </c>
      <c r="AL116" s="16">
        <f t="shared" si="174"/>
        <v>6.3400000000000003E-6</v>
      </c>
      <c r="AM116" s="16">
        <f t="shared" si="175"/>
        <v>2079515.0598781686</v>
      </c>
      <c r="AN116" s="1">
        <f t="shared" si="176"/>
        <v>1</v>
      </c>
      <c r="AP116" s="1">
        <f t="shared" si="125"/>
        <v>0.40641909465918036</v>
      </c>
      <c r="AQ116" s="1">
        <f t="shared" si="126"/>
        <v>0.20320954732959018</v>
      </c>
      <c r="AR116" s="1">
        <f t="shared" ca="1" si="127"/>
        <v>0.19543595061197924</v>
      </c>
      <c r="AS116" s="1">
        <f t="shared" ca="1" si="128"/>
        <v>0.53485904720603983</v>
      </c>
      <c r="AT116" s="19">
        <f t="shared" si="129"/>
        <v>0</v>
      </c>
      <c r="AV116" s="1">
        <f t="shared" si="130"/>
        <v>1.7320508075688772</v>
      </c>
      <c r="AW116" s="1">
        <f t="shared" si="131"/>
        <v>0.35667493164243419</v>
      </c>
      <c r="AX116" s="1">
        <f t="shared" si="132"/>
        <v>0.17833746582121709</v>
      </c>
      <c r="AY116" s="1">
        <f t="shared" si="133"/>
        <v>0.21800000000000003</v>
      </c>
      <c r="AZ116" s="1">
        <f t="shared" ca="1" si="134"/>
        <v>0.44657305104948875</v>
      </c>
      <c r="BA116" s="1">
        <f t="shared" ca="1" si="135"/>
        <v>0.17485902589830524</v>
      </c>
      <c r="BB116" s="1">
        <f t="shared" ca="1" si="136"/>
        <v>0.5215730510494887</v>
      </c>
      <c r="BC116" s="1">
        <f t="shared" si="137"/>
        <v>1.2000000000000002</v>
      </c>
      <c r="BD116" s="1">
        <f t="shared" ca="1" si="138"/>
        <v>0.45396395452606925</v>
      </c>
      <c r="BE116" s="19">
        <f t="shared" si="139"/>
        <v>0</v>
      </c>
      <c r="BF116" s="1"/>
      <c r="BG116" s="1">
        <f t="shared" ca="1" si="140"/>
        <v>0.29771536736632581</v>
      </c>
      <c r="BH116" s="1">
        <f t="shared" ca="1" si="141"/>
        <v>0.36972787161776299</v>
      </c>
      <c r="BI116" s="1">
        <f t="shared" ca="1" si="142"/>
        <v>0.1848639358088815</v>
      </c>
      <c r="BJ116" s="1">
        <f t="shared" ca="1" si="143"/>
        <v>0.18483345838872717</v>
      </c>
      <c r="BK116" s="61">
        <f t="shared" ca="1" si="154"/>
        <v>0.13036694450762062</v>
      </c>
      <c r="BL116" s="19">
        <f t="shared" ca="1" si="144"/>
        <v>1.7647622647381407</v>
      </c>
      <c r="BM116" s="16"/>
      <c r="BN116" s="1">
        <f t="shared" si="177"/>
        <v>0.95988181135316342</v>
      </c>
      <c r="BO116" s="1">
        <f t="shared" si="145"/>
        <v>0.7607453455572103</v>
      </c>
      <c r="BP116" s="1">
        <f t="shared" si="146"/>
        <v>0.52746115494271972</v>
      </c>
      <c r="BQ116" s="1">
        <f t="shared" si="147"/>
        <v>0.9086143263613351</v>
      </c>
      <c r="BR116" s="1">
        <f ca="1">1/(PI()*F116*(0.38-R116/3000+R116^2/15000)*'Aerodynamics-Flight'!BV116+1/((1+0.03*('Geometry-Fuselage'!D116/D116)+2*('Geometry-Fuselage'!D116/D116)^2)*1))</f>
        <v>0.70608670628947512</v>
      </c>
      <c r="BS116" s="1">
        <f t="shared" ca="1" si="155"/>
        <v>0.7918154594026735</v>
      </c>
    </row>
    <row r="117" spans="3:71" x14ac:dyDescent="0.25">
      <c r="C117" s="1">
        <f t="shared" si="156"/>
        <v>0.30481432099438527</v>
      </c>
      <c r="D117" s="1">
        <f t="shared" si="157"/>
        <v>3</v>
      </c>
      <c r="E117" s="1">
        <f t="shared" si="178"/>
        <v>0.91444296298315586</v>
      </c>
      <c r="F117" s="1">
        <f t="shared" si="179"/>
        <v>9.8420572570645728</v>
      </c>
      <c r="G117" s="1">
        <f t="shared" si="158"/>
        <v>0.5</v>
      </c>
      <c r="H117" s="1">
        <f t="shared" si="159"/>
        <v>0.25</v>
      </c>
      <c r="I117" s="1">
        <f t="shared" ref="I117:I148" si="180">IF($G$6=0,AP117,IF($G$6=1,AW117,BH117))</f>
        <v>0.40641909465918036</v>
      </c>
      <c r="J117" s="1">
        <f t="shared" ref="J117:J148" si="181">IF($G$6=0,AQ117,IF($G$6=1,AX117,BI117))</f>
        <v>0.20320954732959018</v>
      </c>
      <c r="K117" s="1">
        <f t="shared" si="160"/>
        <v>0.14533333333333334</v>
      </c>
      <c r="L117" s="1">
        <f t="shared" ca="1" si="161"/>
        <v>0.29771536736632581</v>
      </c>
      <c r="M117" s="1">
        <f t="shared" ref="M117:M148" ca="1" si="182">IF($G$6=0,AR117,IF($G$6=1,BA117,BJ117))</f>
        <v>0.19543595061197924</v>
      </c>
      <c r="N117" s="1">
        <f ca="1">2*'Control-Roll'!W117/D117</f>
        <v>0.3477153673663258</v>
      </c>
      <c r="O117" s="1">
        <f>2*'Control-Roll'!X117/D117</f>
        <v>0.80000000000000016</v>
      </c>
      <c r="P117" s="1">
        <f t="shared" ref="P117:P148" ca="1" si="183">IF($G$6=0,AS117,IF($G$6=1,BD117,BK117))</f>
        <v>0.53485904720603983</v>
      </c>
      <c r="Q117" s="1">
        <f t="shared" ref="Q117:Q148" si="184">IF($G$6=0,AT117,IF($G$6=1,BE117,BL117))</f>
        <v>0</v>
      </c>
      <c r="R117" s="19">
        <f t="shared" si="148"/>
        <v>1.9397667876065612</v>
      </c>
      <c r="S117" s="19">
        <f t="shared" si="149"/>
        <v>7.6203580248596317E-2</v>
      </c>
      <c r="T117" s="19">
        <f t="shared" si="162"/>
        <v>0.25</v>
      </c>
      <c r="U117" s="1">
        <f t="shared" si="163"/>
        <v>1</v>
      </c>
      <c r="V117" s="1">
        <f t="shared" si="164"/>
        <v>1.1000000000000001</v>
      </c>
      <c r="W117" s="1"/>
      <c r="X117" s="1">
        <f t="shared" si="165"/>
        <v>1</v>
      </c>
      <c r="Y117" s="1">
        <f t="shared" si="166"/>
        <v>1</v>
      </c>
      <c r="Z117" s="1">
        <f t="shared" si="167"/>
        <v>0.59799999999999998</v>
      </c>
      <c r="AA117" s="1">
        <f t="shared" si="168"/>
        <v>0.64</v>
      </c>
      <c r="AB117" s="1">
        <f t="shared" si="150"/>
        <v>0.95988181135316342</v>
      </c>
      <c r="AC117" s="1">
        <f t="shared" si="151"/>
        <v>0.91444296298315586</v>
      </c>
      <c r="AD117" s="1">
        <f t="shared" si="152"/>
        <v>9.8420572570645728</v>
      </c>
      <c r="AF117" s="1">
        <f t="shared" si="169"/>
        <v>0</v>
      </c>
      <c r="AG117" s="1">
        <f t="shared" si="170"/>
        <v>0.65384615384615385</v>
      </c>
      <c r="AH117" s="1">
        <f t="shared" si="171"/>
        <v>0.19930167141940575</v>
      </c>
      <c r="AI117" s="1">
        <f t="shared" si="172"/>
        <v>1</v>
      </c>
      <c r="AJ117" s="1">
        <f t="shared" si="153"/>
        <v>9.8420572570645728</v>
      </c>
      <c r="AK117" s="1">
        <f t="shared" si="173"/>
        <v>0</v>
      </c>
      <c r="AL117" s="16">
        <f t="shared" si="174"/>
        <v>6.3400000000000003E-6</v>
      </c>
      <c r="AM117" s="16">
        <f t="shared" si="175"/>
        <v>2079515.0598781686</v>
      </c>
      <c r="AN117" s="1">
        <f t="shared" si="176"/>
        <v>1</v>
      </c>
      <c r="AP117" s="1">
        <f t="shared" ref="AP117:AP148" si="185">2*C117/(1+G117)</f>
        <v>0.40641909465918036</v>
      </c>
      <c r="AQ117" s="1">
        <f t="shared" ref="AQ117:AQ148" si="186">AP117*G117</f>
        <v>0.20320954732959018</v>
      </c>
      <c r="AR117" s="1">
        <f t="shared" ref="AR117:AR148" ca="1" si="187">AP117/C117*(L117-K117)*(1-(1-G117)/2*(L117-K117))</f>
        <v>0.19543595061197924</v>
      </c>
      <c r="AS117" s="1">
        <f t="shared" ref="AS117:AS148" ca="1" si="188">AP117/C117*(O117-N117)*(1-(1-G117)/2*(O117-N117))</f>
        <v>0.53485904720603983</v>
      </c>
      <c r="AT117" s="19">
        <f t="shared" ref="AT117:AT148" si="189">DEGREES(ATAN((H117-0.25)*(AP117-AQ117)/(D117/2)))</f>
        <v>0</v>
      </c>
      <c r="AV117" s="1">
        <f t="shared" ref="AV117:AV148" si="190">IF(G117&gt;0.999,D117/2*SQRT(1/(1-0.999^2)),D117/2*SQRT(1/(1-G117^2)))</f>
        <v>1.7320508075688772</v>
      </c>
      <c r="AW117" s="1">
        <f t="shared" ref="AW117:AW148" si="191">E117*AV117/2/(D117/4*SQRT(AV117^2-(D117/2)^2)+AV117^2/2*ASIN(D117/2/AV117))</f>
        <v>0.35667493164243419</v>
      </c>
      <c r="AX117" s="1">
        <f t="shared" ref="AX117:AX148" si="192">AW117*G117</f>
        <v>0.17833746582121709</v>
      </c>
      <c r="AY117" s="1">
        <f t="shared" ref="AY117:AY148" si="193">K117*D117/2</f>
        <v>0.21800000000000003</v>
      </c>
      <c r="AZ117" s="1">
        <f t="shared" ref="AZ117:AZ148" ca="1" si="194">L117*D117/2</f>
        <v>0.44657305104948875</v>
      </c>
      <c r="BA117" s="1">
        <f t="shared" ref="BA117:BA148" ca="1" si="195">2*AW117/(E117*AV117)*((AZ117/2*SQRT(AV117^2-AZ117^2)+AV117^2/2*ASIN(AZ117/AV117))-(AY117/2*SQRT(AV117^2-AY117^2)+AV117^2/2*ASIN(AY117/AV117)))</f>
        <v>0.17485902589830524</v>
      </c>
      <c r="BB117" s="1">
        <f t="shared" ref="BB117:BB148" ca="1" si="196">N117*D117/2</f>
        <v>0.5215730510494887</v>
      </c>
      <c r="BC117" s="1">
        <f t="shared" ref="BC117:BC148" si="197">O117*D117/2</f>
        <v>1.2000000000000002</v>
      </c>
      <c r="BD117" s="1">
        <f t="shared" ref="BD117:BD148" ca="1" si="198">2*AW117/(E117*AV117)*((BC117/2*SQRT(AV117^2-BC117^2)+AV117^2/2*ASIN(BC117/AV117))-(BB117/2*SQRT(AV117^2-BB117^2)+AV117^2/2*ASIN(BB117/AV117)))</f>
        <v>0.45396395452606925</v>
      </c>
      <c r="BE117" s="19">
        <f t="shared" ref="BE117:BE148" si="199">DEGREES(ATAN((H117-0.25)*(AW117-AX117)/(D117/2)))</f>
        <v>0</v>
      </c>
      <c r="BF117" s="1"/>
      <c r="BG117" s="1">
        <f t="shared" ref="BG117:BG148" ca="1" si="200">L117</f>
        <v>0.29771536736632581</v>
      </c>
      <c r="BH117" s="1">
        <f t="shared" ref="BH117:BH148" ca="1" si="201">2*C117/((1+G117)+(1-G117)*BG117)</f>
        <v>0.36972787161776299</v>
      </c>
      <c r="BI117" s="1">
        <f t="shared" ref="BI117:BI148" ca="1" si="202">BH117*G117</f>
        <v>0.1848639358088815</v>
      </c>
      <c r="BJ117" s="1">
        <f t="shared" ref="BJ117:BJ148" ca="1" si="203">(BG117-K117)*D117*BH117/E117</f>
        <v>0.18483345838872717</v>
      </c>
      <c r="BK117" s="61">
        <f t="shared" ca="1" si="154"/>
        <v>0.13036694450762062</v>
      </c>
      <c r="BL117" s="19">
        <f t="shared" ref="BL117:BL148" ca="1" si="204">DEGREES(ATAN((G117-0.25)*(BH117-BI117)/(D117/2)))</f>
        <v>1.7647622647381407</v>
      </c>
      <c r="BM117" s="16"/>
      <c r="BN117" s="1">
        <f t="shared" si="177"/>
        <v>0.95988181135316342</v>
      </c>
      <c r="BO117" s="1">
        <f t="shared" ref="BO117:BO148" si="205">1.78*(1-0.045*(F117^0.68))-0.64</f>
        <v>0.7607453455572103</v>
      </c>
      <c r="BP117" s="1">
        <f t="shared" ref="BP117:BP148" si="206">4.61*(1-0.045*(F117^0.68))*(COS(RADIANS(R117)))^0.15-3.1</f>
        <v>0.52746115494271972</v>
      </c>
      <c r="BQ117" s="1">
        <f t="shared" ref="BQ117:BQ148" si="207">2/(2-F117+SQRT(4+F117^2*(1+(TAN(RADIANS(Q117)))^2)))</f>
        <v>0.9086143263613351</v>
      </c>
      <c r="BR117" s="1">
        <f ca="1">1/(PI()*F117*(0.38-R117/3000+R117^2/15000)*'Aerodynamics-Flight'!BV117+1/((1+0.03*('Geometry-Fuselage'!D117/D117)+2*('Geometry-Fuselage'!D117/D117)^2)*1))</f>
        <v>0.70645046338960127</v>
      </c>
      <c r="BS117" s="1">
        <f t="shared" ca="1" si="155"/>
        <v>0.79193671176938218</v>
      </c>
    </row>
    <row r="118" spans="3:71" x14ac:dyDescent="0.25">
      <c r="C118" s="1">
        <f t="shared" si="156"/>
        <v>0.30481432099438527</v>
      </c>
      <c r="D118" s="1">
        <f t="shared" si="157"/>
        <v>3</v>
      </c>
      <c r="E118" s="1">
        <f t="shared" si="178"/>
        <v>0.91444296298315586</v>
      </c>
      <c r="F118" s="1">
        <f t="shared" si="179"/>
        <v>9.8420572570645728</v>
      </c>
      <c r="G118" s="1">
        <f t="shared" si="158"/>
        <v>0.5</v>
      </c>
      <c r="H118" s="1">
        <f t="shared" si="159"/>
        <v>0.25</v>
      </c>
      <c r="I118" s="1">
        <f t="shared" si="180"/>
        <v>0.40641909465918036</v>
      </c>
      <c r="J118" s="1">
        <f t="shared" si="181"/>
        <v>0.20320954732959018</v>
      </c>
      <c r="K118" s="1">
        <f t="shared" si="160"/>
        <v>0.14533333333333334</v>
      </c>
      <c r="L118" s="1">
        <f t="shared" ca="1" si="161"/>
        <v>0.29771536736632581</v>
      </c>
      <c r="M118" s="1">
        <f t="shared" ca="1" si="182"/>
        <v>0.19543595061197924</v>
      </c>
      <c r="N118" s="1">
        <f ca="1">2*'Control-Roll'!W118/D118</f>
        <v>0.3477153673663258</v>
      </c>
      <c r="O118" s="1">
        <f>2*'Control-Roll'!X118/D118</f>
        <v>0.80000000000000016</v>
      </c>
      <c r="P118" s="1">
        <f t="shared" ca="1" si="183"/>
        <v>0.53485904720603983</v>
      </c>
      <c r="Q118" s="1">
        <f t="shared" si="184"/>
        <v>0</v>
      </c>
      <c r="R118" s="19">
        <f t="shared" si="148"/>
        <v>1.9397667876065612</v>
      </c>
      <c r="S118" s="19">
        <f t="shared" si="149"/>
        <v>7.6203580248596317E-2</v>
      </c>
      <c r="T118" s="19">
        <f t="shared" si="162"/>
        <v>0.25</v>
      </c>
      <c r="U118" s="1">
        <f t="shared" si="163"/>
        <v>1</v>
      </c>
      <c r="V118" s="1">
        <f t="shared" si="164"/>
        <v>1.1000000000000001</v>
      </c>
      <c r="W118" s="1"/>
      <c r="X118" s="1">
        <f t="shared" si="165"/>
        <v>1</v>
      </c>
      <c r="Y118" s="1">
        <f t="shared" si="166"/>
        <v>1</v>
      </c>
      <c r="Z118" s="1">
        <f t="shared" si="167"/>
        <v>0.59799999999999998</v>
      </c>
      <c r="AA118" s="1">
        <f t="shared" si="168"/>
        <v>0.64</v>
      </c>
      <c r="AB118" s="1">
        <f t="shared" si="150"/>
        <v>0.95988181135316342</v>
      </c>
      <c r="AC118" s="1">
        <f t="shared" si="151"/>
        <v>0.91444296298315586</v>
      </c>
      <c r="AD118" s="1">
        <f t="shared" si="152"/>
        <v>9.8420572570645728</v>
      </c>
      <c r="AF118" s="1">
        <f t="shared" si="169"/>
        <v>0</v>
      </c>
      <c r="AG118" s="1">
        <f t="shared" si="170"/>
        <v>0.65384615384615385</v>
      </c>
      <c r="AH118" s="1">
        <f t="shared" si="171"/>
        <v>0.19930167141940575</v>
      </c>
      <c r="AI118" s="1">
        <f t="shared" si="172"/>
        <v>1</v>
      </c>
      <c r="AJ118" s="1">
        <f t="shared" si="153"/>
        <v>9.8420572570645728</v>
      </c>
      <c r="AK118" s="1">
        <f t="shared" si="173"/>
        <v>0</v>
      </c>
      <c r="AL118" s="16">
        <f t="shared" si="174"/>
        <v>6.3400000000000003E-6</v>
      </c>
      <c r="AM118" s="16">
        <f t="shared" si="175"/>
        <v>2079515.0598781686</v>
      </c>
      <c r="AN118" s="1">
        <f t="shared" si="176"/>
        <v>1</v>
      </c>
      <c r="AP118" s="1">
        <f t="shared" si="185"/>
        <v>0.40641909465918036</v>
      </c>
      <c r="AQ118" s="1">
        <f t="shared" si="186"/>
        <v>0.20320954732959018</v>
      </c>
      <c r="AR118" s="1">
        <f t="shared" ca="1" si="187"/>
        <v>0.19543595061197924</v>
      </c>
      <c r="AS118" s="1">
        <f t="shared" ca="1" si="188"/>
        <v>0.53485904720603983</v>
      </c>
      <c r="AT118" s="19">
        <f t="shared" si="189"/>
        <v>0</v>
      </c>
      <c r="AV118" s="1">
        <f t="shared" si="190"/>
        <v>1.7320508075688772</v>
      </c>
      <c r="AW118" s="1">
        <f t="shared" si="191"/>
        <v>0.35667493164243419</v>
      </c>
      <c r="AX118" s="1">
        <f t="shared" si="192"/>
        <v>0.17833746582121709</v>
      </c>
      <c r="AY118" s="1">
        <f t="shared" si="193"/>
        <v>0.21800000000000003</v>
      </c>
      <c r="AZ118" s="1">
        <f t="shared" ca="1" si="194"/>
        <v>0.44657305104948875</v>
      </c>
      <c r="BA118" s="1">
        <f t="shared" ca="1" si="195"/>
        <v>0.17485902589830524</v>
      </c>
      <c r="BB118" s="1">
        <f t="shared" ca="1" si="196"/>
        <v>0.5215730510494887</v>
      </c>
      <c r="BC118" s="1">
        <f t="shared" si="197"/>
        <v>1.2000000000000002</v>
      </c>
      <c r="BD118" s="1">
        <f t="shared" ca="1" si="198"/>
        <v>0.45396395452606925</v>
      </c>
      <c r="BE118" s="19">
        <f t="shared" si="199"/>
        <v>0</v>
      </c>
      <c r="BF118" s="1"/>
      <c r="BG118" s="1">
        <f t="shared" ca="1" si="200"/>
        <v>0.29771536736632581</v>
      </c>
      <c r="BH118" s="1">
        <f t="shared" ca="1" si="201"/>
        <v>0.36972787161776299</v>
      </c>
      <c r="BI118" s="1">
        <f t="shared" ca="1" si="202"/>
        <v>0.1848639358088815</v>
      </c>
      <c r="BJ118" s="1">
        <f t="shared" ca="1" si="203"/>
        <v>0.18483345838872717</v>
      </c>
      <c r="BK118" s="61">
        <f t="shared" ca="1" si="154"/>
        <v>0.13036694450762062</v>
      </c>
      <c r="BL118" s="19">
        <f t="shared" ca="1" si="204"/>
        <v>1.7647622647381407</v>
      </c>
      <c r="BM118" s="16"/>
      <c r="BN118" s="1">
        <f t="shared" si="177"/>
        <v>0.95988181135316342</v>
      </c>
      <c r="BO118" s="1">
        <f t="shared" si="205"/>
        <v>0.7607453455572103</v>
      </c>
      <c r="BP118" s="1">
        <f t="shared" si="206"/>
        <v>0.52746115494271972</v>
      </c>
      <c r="BQ118" s="1">
        <f t="shared" si="207"/>
        <v>0.9086143263613351</v>
      </c>
      <c r="BR118" s="1">
        <f ca="1">1/(PI()*F118*(0.38-R118/3000+R118^2/15000)*'Aerodynamics-Flight'!BV118+1/((1+0.03*('Geometry-Fuselage'!D118/D118)+2*('Geometry-Fuselage'!D118/D118)^2)*1))</f>
        <v>0.7068856639244524</v>
      </c>
      <c r="BS118" s="1">
        <f t="shared" ca="1" si="155"/>
        <v>0.7920817786143326</v>
      </c>
    </row>
    <row r="119" spans="3:71" x14ac:dyDescent="0.25">
      <c r="C119" s="1">
        <f t="shared" si="156"/>
        <v>0.30481432099438527</v>
      </c>
      <c r="D119" s="1">
        <f t="shared" si="157"/>
        <v>3</v>
      </c>
      <c r="E119" s="1">
        <f t="shared" si="178"/>
        <v>0.91444296298315586</v>
      </c>
      <c r="F119" s="1">
        <f t="shared" si="179"/>
        <v>9.8420572570645728</v>
      </c>
      <c r="G119" s="1">
        <f t="shared" si="158"/>
        <v>0.5</v>
      </c>
      <c r="H119" s="1">
        <f t="shared" si="159"/>
        <v>0.25</v>
      </c>
      <c r="I119" s="1">
        <f t="shared" si="180"/>
        <v>0.40641909465918036</v>
      </c>
      <c r="J119" s="1">
        <f t="shared" si="181"/>
        <v>0.20320954732959018</v>
      </c>
      <c r="K119" s="1">
        <f t="shared" si="160"/>
        <v>0.14533333333333334</v>
      </c>
      <c r="L119" s="1">
        <f t="shared" ca="1" si="161"/>
        <v>0.29771536736632581</v>
      </c>
      <c r="M119" s="1">
        <f t="shared" ca="1" si="182"/>
        <v>0.19543595061197924</v>
      </c>
      <c r="N119" s="1">
        <f ca="1">2*'Control-Roll'!W119/D119</f>
        <v>0.3477153673663258</v>
      </c>
      <c r="O119" s="1">
        <f>2*'Control-Roll'!X119/D119</f>
        <v>0.80000000000000016</v>
      </c>
      <c r="P119" s="1">
        <f t="shared" ca="1" si="183"/>
        <v>0.53485904720603983</v>
      </c>
      <c r="Q119" s="1">
        <f t="shared" si="184"/>
        <v>0</v>
      </c>
      <c r="R119" s="19">
        <f t="shared" si="148"/>
        <v>1.9397667876065612</v>
      </c>
      <c r="S119" s="19">
        <f t="shared" si="149"/>
        <v>7.6203580248596317E-2</v>
      </c>
      <c r="T119" s="19">
        <f t="shared" si="162"/>
        <v>0.25</v>
      </c>
      <c r="U119" s="1">
        <f t="shared" si="163"/>
        <v>1</v>
      </c>
      <c r="V119" s="1">
        <f t="shared" si="164"/>
        <v>1.1000000000000001</v>
      </c>
      <c r="W119" s="1"/>
      <c r="X119" s="1">
        <f t="shared" si="165"/>
        <v>1</v>
      </c>
      <c r="Y119" s="1">
        <f t="shared" si="166"/>
        <v>1</v>
      </c>
      <c r="Z119" s="1">
        <f t="shared" si="167"/>
        <v>0.59799999999999998</v>
      </c>
      <c r="AA119" s="1">
        <f t="shared" si="168"/>
        <v>0.64</v>
      </c>
      <c r="AB119" s="1">
        <f t="shared" si="150"/>
        <v>0.95988181135316342</v>
      </c>
      <c r="AC119" s="1">
        <f t="shared" si="151"/>
        <v>0.91444296298315586</v>
      </c>
      <c r="AD119" s="1">
        <f t="shared" si="152"/>
        <v>9.8420572570645728</v>
      </c>
      <c r="AF119" s="1">
        <f t="shared" si="169"/>
        <v>0</v>
      </c>
      <c r="AG119" s="1">
        <f t="shared" si="170"/>
        <v>0.65384615384615385</v>
      </c>
      <c r="AH119" s="1">
        <f t="shared" si="171"/>
        <v>0.19930167141940575</v>
      </c>
      <c r="AI119" s="1">
        <f t="shared" si="172"/>
        <v>1</v>
      </c>
      <c r="AJ119" s="1">
        <f t="shared" si="153"/>
        <v>9.8420572570645728</v>
      </c>
      <c r="AK119" s="1">
        <f t="shared" si="173"/>
        <v>0</v>
      </c>
      <c r="AL119" s="16">
        <f t="shared" si="174"/>
        <v>6.3400000000000003E-6</v>
      </c>
      <c r="AM119" s="16">
        <f t="shared" si="175"/>
        <v>2079515.0598781686</v>
      </c>
      <c r="AN119" s="1">
        <f t="shared" si="176"/>
        <v>1</v>
      </c>
      <c r="AP119" s="1">
        <f t="shared" si="185"/>
        <v>0.40641909465918036</v>
      </c>
      <c r="AQ119" s="1">
        <f t="shared" si="186"/>
        <v>0.20320954732959018</v>
      </c>
      <c r="AR119" s="1">
        <f t="shared" ca="1" si="187"/>
        <v>0.19543595061197924</v>
      </c>
      <c r="AS119" s="1">
        <f t="shared" ca="1" si="188"/>
        <v>0.53485904720603983</v>
      </c>
      <c r="AT119" s="19">
        <f t="shared" si="189"/>
        <v>0</v>
      </c>
      <c r="AV119" s="1">
        <f t="shared" si="190"/>
        <v>1.7320508075688772</v>
      </c>
      <c r="AW119" s="1">
        <f t="shared" si="191"/>
        <v>0.35667493164243419</v>
      </c>
      <c r="AX119" s="1">
        <f t="shared" si="192"/>
        <v>0.17833746582121709</v>
      </c>
      <c r="AY119" s="1">
        <f t="shared" si="193"/>
        <v>0.21800000000000003</v>
      </c>
      <c r="AZ119" s="1">
        <f t="shared" ca="1" si="194"/>
        <v>0.44657305104948875</v>
      </c>
      <c r="BA119" s="1">
        <f t="shared" ca="1" si="195"/>
        <v>0.17485902589830524</v>
      </c>
      <c r="BB119" s="1">
        <f t="shared" ca="1" si="196"/>
        <v>0.5215730510494887</v>
      </c>
      <c r="BC119" s="1">
        <f t="shared" si="197"/>
        <v>1.2000000000000002</v>
      </c>
      <c r="BD119" s="1">
        <f t="shared" ca="1" si="198"/>
        <v>0.45396395452606925</v>
      </c>
      <c r="BE119" s="19">
        <f t="shared" si="199"/>
        <v>0</v>
      </c>
      <c r="BF119" s="1"/>
      <c r="BG119" s="1">
        <f t="shared" ca="1" si="200"/>
        <v>0.29771536736632581</v>
      </c>
      <c r="BH119" s="1">
        <f t="shared" ca="1" si="201"/>
        <v>0.36972787161776299</v>
      </c>
      <c r="BI119" s="1">
        <f t="shared" ca="1" si="202"/>
        <v>0.1848639358088815</v>
      </c>
      <c r="BJ119" s="1">
        <f t="shared" ca="1" si="203"/>
        <v>0.18483345838872717</v>
      </c>
      <c r="BK119" s="61">
        <f t="shared" ca="1" si="154"/>
        <v>0.13036694450762062</v>
      </c>
      <c r="BL119" s="19">
        <f t="shared" ca="1" si="204"/>
        <v>1.7647622647381407</v>
      </c>
      <c r="BM119" s="16"/>
      <c r="BN119" s="1">
        <f t="shared" si="177"/>
        <v>0.95988181135316342</v>
      </c>
      <c r="BO119" s="1">
        <f t="shared" si="205"/>
        <v>0.7607453455572103</v>
      </c>
      <c r="BP119" s="1">
        <f t="shared" si="206"/>
        <v>0.52746115494271972</v>
      </c>
      <c r="BQ119" s="1">
        <f t="shared" si="207"/>
        <v>0.9086143263613351</v>
      </c>
      <c r="BR119" s="1">
        <f ca="1">1/(PI()*F119*(0.38-R119/3000+R119^2/15000)*'Aerodynamics-Flight'!BV119+1/((1+0.03*('Geometry-Fuselage'!D119/D119)+2*('Geometry-Fuselage'!D119/D119)^2)*1))</f>
        <v>0.70785905648143577</v>
      </c>
      <c r="BS119" s="1">
        <f t="shared" ca="1" si="155"/>
        <v>0.79240624279999372</v>
      </c>
    </row>
    <row r="120" spans="3:71" x14ac:dyDescent="0.25">
      <c r="C120" s="1">
        <f t="shared" si="156"/>
        <v>0.30481432099438527</v>
      </c>
      <c r="D120" s="1">
        <f t="shared" si="157"/>
        <v>3</v>
      </c>
      <c r="E120" s="1">
        <f t="shared" si="178"/>
        <v>0.91444296298315586</v>
      </c>
      <c r="F120" s="1">
        <f t="shared" si="179"/>
        <v>9.8420572570645728</v>
      </c>
      <c r="G120" s="1">
        <f t="shared" si="158"/>
        <v>0.5</v>
      </c>
      <c r="H120" s="1">
        <f t="shared" si="159"/>
        <v>0.25</v>
      </c>
      <c r="I120" s="1">
        <f t="shared" si="180"/>
        <v>0.40641909465918036</v>
      </c>
      <c r="J120" s="1">
        <f t="shared" si="181"/>
        <v>0.20320954732959018</v>
      </c>
      <c r="K120" s="1">
        <f t="shared" si="160"/>
        <v>0.14533333333333334</v>
      </c>
      <c r="L120" s="1">
        <f t="shared" ca="1" si="161"/>
        <v>0.29771536736632581</v>
      </c>
      <c r="M120" s="1">
        <f t="shared" ca="1" si="182"/>
        <v>0.19543595061197924</v>
      </c>
      <c r="N120" s="1">
        <f ca="1">2*'Control-Roll'!W120/D120</f>
        <v>0.3477153673663258</v>
      </c>
      <c r="O120" s="1">
        <f>2*'Control-Roll'!X120/D120</f>
        <v>0.80000000000000016</v>
      </c>
      <c r="P120" s="1">
        <f t="shared" ca="1" si="183"/>
        <v>0.53485904720603983</v>
      </c>
      <c r="Q120" s="1">
        <f t="shared" si="184"/>
        <v>0</v>
      </c>
      <c r="R120" s="19">
        <f t="shared" si="148"/>
        <v>1.9397667876065612</v>
      </c>
      <c r="S120" s="19">
        <f t="shared" si="149"/>
        <v>7.6203580248596317E-2</v>
      </c>
      <c r="T120" s="19">
        <f t="shared" si="162"/>
        <v>0.25</v>
      </c>
      <c r="U120" s="1">
        <f t="shared" si="163"/>
        <v>1</v>
      </c>
      <c r="V120" s="1">
        <f t="shared" si="164"/>
        <v>1.1000000000000001</v>
      </c>
      <c r="W120" s="1"/>
      <c r="X120" s="1">
        <f t="shared" si="165"/>
        <v>1</v>
      </c>
      <c r="Y120" s="1">
        <f t="shared" si="166"/>
        <v>1</v>
      </c>
      <c r="Z120" s="1">
        <f t="shared" si="167"/>
        <v>0.59799999999999998</v>
      </c>
      <c r="AA120" s="1">
        <f t="shared" si="168"/>
        <v>0.64</v>
      </c>
      <c r="AB120" s="1">
        <f t="shared" si="150"/>
        <v>0.95988181135316342</v>
      </c>
      <c r="AC120" s="1">
        <f t="shared" si="151"/>
        <v>0.91444296298315586</v>
      </c>
      <c r="AD120" s="1">
        <f t="shared" si="152"/>
        <v>9.8420572570645728</v>
      </c>
      <c r="AF120" s="1">
        <f t="shared" si="169"/>
        <v>0</v>
      </c>
      <c r="AG120" s="1">
        <f t="shared" si="170"/>
        <v>0.65384615384615385</v>
      </c>
      <c r="AH120" s="1">
        <f t="shared" si="171"/>
        <v>0.19930167141940575</v>
      </c>
      <c r="AI120" s="1">
        <f t="shared" si="172"/>
        <v>1</v>
      </c>
      <c r="AJ120" s="1">
        <f t="shared" si="153"/>
        <v>9.8420572570645728</v>
      </c>
      <c r="AK120" s="1">
        <f t="shared" si="173"/>
        <v>0</v>
      </c>
      <c r="AL120" s="16">
        <f t="shared" si="174"/>
        <v>6.3400000000000003E-6</v>
      </c>
      <c r="AM120" s="16">
        <f t="shared" si="175"/>
        <v>2079515.0598781686</v>
      </c>
      <c r="AN120" s="1">
        <f t="shared" si="176"/>
        <v>1</v>
      </c>
      <c r="AP120" s="1">
        <f t="shared" si="185"/>
        <v>0.40641909465918036</v>
      </c>
      <c r="AQ120" s="1">
        <f t="shared" si="186"/>
        <v>0.20320954732959018</v>
      </c>
      <c r="AR120" s="1">
        <f t="shared" ca="1" si="187"/>
        <v>0.19543595061197924</v>
      </c>
      <c r="AS120" s="1">
        <f t="shared" ca="1" si="188"/>
        <v>0.53485904720603983</v>
      </c>
      <c r="AT120" s="19">
        <f t="shared" si="189"/>
        <v>0</v>
      </c>
      <c r="AV120" s="1">
        <f t="shared" si="190"/>
        <v>1.7320508075688772</v>
      </c>
      <c r="AW120" s="1">
        <f t="shared" si="191"/>
        <v>0.35667493164243419</v>
      </c>
      <c r="AX120" s="1">
        <f t="shared" si="192"/>
        <v>0.17833746582121709</v>
      </c>
      <c r="AY120" s="1">
        <f t="shared" si="193"/>
        <v>0.21800000000000003</v>
      </c>
      <c r="AZ120" s="1">
        <f t="shared" ca="1" si="194"/>
        <v>0.44657305104948875</v>
      </c>
      <c r="BA120" s="1">
        <f t="shared" ca="1" si="195"/>
        <v>0.17485902589830524</v>
      </c>
      <c r="BB120" s="1">
        <f t="shared" ca="1" si="196"/>
        <v>0.5215730510494887</v>
      </c>
      <c r="BC120" s="1">
        <f t="shared" si="197"/>
        <v>1.2000000000000002</v>
      </c>
      <c r="BD120" s="1">
        <f t="shared" ca="1" si="198"/>
        <v>0.45396395452606925</v>
      </c>
      <c r="BE120" s="19">
        <f t="shared" si="199"/>
        <v>0</v>
      </c>
      <c r="BF120" s="1"/>
      <c r="BG120" s="1">
        <f t="shared" ca="1" si="200"/>
        <v>0.29771536736632581</v>
      </c>
      <c r="BH120" s="1">
        <f t="shared" ca="1" si="201"/>
        <v>0.36972787161776299</v>
      </c>
      <c r="BI120" s="1">
        <f t="shared" ca="1" si="202"/>
        <v>0.1848639358088815</v>
      </c>
      <c r="BJ120" s="1">
        <f t="shared" ca="1" si="203"/>
        <v>0.18483345838872717</v>
      </c>
      <c r="BK120" s="61">
        <f t="shared" ca="1" si="154"/>
        <v>0.13036694450762062</v>
      </c>
      <c r="BL120" s="19">
        <f t="shared" ca="1" si="204"/>
        <v>1.7647622647381407</v>
      </c>
      <c r="BM120" s="16"/>
      <c r="BN120" s="1">
        <f t="shared" si="177"/>
        <v>0.95988181135316342</v>
      </c>
      <c r="BO120" s="1">
        <f t="shared" si="205"/>
        <v>0.7607453455572103</v>
      </c>
      <c r="BP120" s="1">
        <f t="shared" si="206"/>
        <v>0.52746115494271972</v>
      </c>
      <c r="BQ120" s="1">
        <f t="shared" si="207"/>
        <v>0.9086143263613351</v>
      </c>
      <c r="BR120" s="1">
        <f ca="1">1/(PI()*F120*(0.38-R120/3000+R120^2/15000)*'Aerodynamics-Flight'!BV120+1/((1+0.03*('Geometry-Fuselage'!D120/D120)+2*('Geometry-Fuselage'!D120/D120)^2)*1))</f>
        <v>0.71087305260253419</v>
      </c>
      <c r="BS120" s="1">
        <f t="shared" ca="1" si="155"/>
        <v>0.7934109081736932</v>
      </c>
    </row>
    <row r="121" spans="3:71" x14ac:dyDescent="0.25">
      <c r="C121" s="1">
        <f t="shared" si="156"/>
        <v>0.30481432099438527</v>
      </c>
      <c r="D121" s="1">
        <f t="shared" si="157"/>
        <v>3</v>
      </c>
      <c r="E121" s="1">
        <f t="shared" si="178"/>
        <v>0.91444296298315586</v>
      </c>
      <c r="F121" s="1">
        <f t="shared" si="179"/>
        <v>9.8420572570645728</v>
      </c>
      <c r="G121" s="1">
        <f t="shared" si="158"/>
        <v>0.5</v>
      </c>
      <c r="H121" s="1">
        <f t="shared" si="159"/>
        <v>0.25</v>
      </c>
      <c r="I121" s="1">
        <f t="shared" si="180"/>
        <v>0.40641909465918036</v>
      </c>
      <c r="J121" s="1">
        <f t="shared" si="181"/>
        <v>0.20320954732959018</v>
      </c>
      <c r="K121" s="1">
        <f t="shared" si="160"/>
        <v>0.14533333333333334</v>
      </c>
      <c r="L121" s="1">
        <f t="shared" ca="1" si="161"/>
        <v>0.29771536736632581</v>
      </c>
      <c r="M121" s="1">
        <f t="shared" ca="1" si="182"/>
        <v>0.19543595061197924</v>
      </c>
      <c r="N121" s="1">
        <f ca="1">2*'Control-Roll'!W121/D121</f>
        <v>0.3477153673663258</v>
      </c>
      <c r="O121" s="1">
        <f>2*'Control-Roll'!X121/D121</f>
        <v>0.80000000000000016</v>
      </c>
      <c r="P121" s="1">
        <f t="shared" ca="1" si="183"/>
        <v>0.53485904720603983</v>
      </c>
      <c r="Q121" s="1">
        <f t="shared" si="184"/>
        <v>0</v>
      </c>
      <c r="R121" s="19">
        <f t="shared" si="148"/>
        <v>1.9397667876065612</v>
      </c>
      <c r="S121" s="19">
        <f t="shared" si="149"/>
        <v>7.6203580248596317E-2</v>
      </c>
      <c r="T121" s="19">
        <f t="shared" si="162"/>
        <v>0.25</v>
      </c>
      <c r="U121" s="1">
        <f t="shared" si="163"/>
        <v>1</v>
      </c>
      <c r="V121" s="1">
        <f t="shared" si="164"/>
        <v>1.1000000000000001</v>
      </c>
      <c r="W121" s="1"/>
      <c r="X121" s="1">
        <f t="shared" si="165"/>
        <v>1</v>
      </c>
      <c r="Y121" s="1">
        <f t="shared" si="166"/>
        <v>1</v>
      </c>
      <c r="Z121" s="1">
        <f t="shared" si="167"/>
        <v>0.59799999999999998</v>
      </c>
      <c r="AA121" s="1">
        <f t="shared" si="168"/>
        <v>0.64</v>
      </c>
      <c r="AB121" s="1">
        <f t="shared" si="150"/>
        <v>0.95988181135316342</v>
      </c>
      <c r="AC121" s="1">
        <f t="shared" si="151"/>
        <v>0.91444296298315586</v>
      </c>
      <c r="AD121" s="1">
        <f t="shared" si="152"/>
        <v>9.8420572570645728</v>
      </c>
      <c r="AF121" s="1">
        <f t="shared" si="169"/>
        <v>0</v>
      </c>
      <c r="AG121" s="1">
        <f t="shared" si="170"/>
        <v>0.65384615384615385</v>
      </c>
      <c r="AH121" s="1">
        <f t="shared" si="171"/>
        <v>0.19930167141940575</v>
      </c>
      <c r="AI121" s="1">
        <f t="shared" si="172"/>
        <v>1</v>
      </c>
      <c r="AJ121" s="1">
        <f t="shared" si="153"/>
        <v>9.8420572570645728</v>
      </c>
      <c r="AK121" s="1">
        <f t="shared" si="173"/>
        <v>0</v>
      </c>
      <c r="AL121" s="16">
        <f t="shared" si="174"/>
        <v>6.3400000000000003E-6</v>
      </c>
      <c r="AM121" s="16">
        <f t="shared" si="175"/>
        <v>2079515.0598781686</v>
      </c>
      <c r="AN121" s="1">
        <f t="shared" si="176"/>
        <v>1</v>
      </c>
      <c r="AP121" s="1">
        <f t="shared" si="185"/>
        <v>0.40641909465918036</v>
      </c>
      <c r="AQ121" s="1">
        <f t="shared" si="186"/>
        <v>0.20320954732959018</v>
      </c>
      <c r="AR121" s="1">
        <f t="shared" ca="1" si="187"/>
        <v>0.19543595061197924</v>
      </c>
      <c r="AS121" s="1">
        <f t="shared" ca="1" si="188"/>
        <v>0.53485904720603983</v>
      </c>
      <c r="AT121" s="19">
        <f t="shared" si="189"/>
        <v>0</v>
      </c>
      <c r="AV121" s="1">
        <f t="shared" si="190"/>
        <v>1.7320508075688772</v>
      </c>
      <c r="AW121" s="1">
        <f t="shared" si="191"/>
        <v>0.35667493164243419</v>
      </c>
      <c r="AX121" s="1">
        <f t="shared" si="192"/>
        <v>0.17833746582121709</v>
      </c>
      <c r="AY121" s="1">
        <f t="shared" si="193"/>
        <v>0.21800000000000003</v>
      </c>
      <c r="AZ121" s="1">
        <f t="shared" ca="1" si="194"/>
        <v>0.44657305104948875</v>
      </c>
      <c r="BA121" s="1">
        <f t="shared" ca="1" si="195"/>
        <v>0.17485902589830524</v>
      </c>
      <c r="BB121" s="1">
        <f t="shared" ca="1" si="196"/>
        <v>0.5215730510494887</v>
      </c>
      <c r="BC121" s="1">
        <f t="shared" si="197"/>
        <v>1.2000000000000002</v>
      </c>
      <c r="BD121" s="1">
        <f t="shared" ca="1" si="198"/>
        <v>0.45396395452606925</v>
      </c>
      <c r="BE121" s="19">
        <f t="shared" si="199"/>
        <v>0</v>
      </c>
      <c r="BF121" s="1"/>
      <c r="BG121" s="1">
        <f t="shared" ca="1" si="200"/>
        <v>0.29771536736632581</v>
      </c>
      <c r="BH121" s="1">
        <f t="shared" ca="1" si="201"/>
        <v>0.36972787161776299</v>
      </c>
      <c r="BI121" s="1">
        <f t="shared" ca="1" si="202"/>
        <v>0.1848639358088815</v>
      </c>
      <c r="BJ121" s="1">
        <f t="shared" ca="1" si="203"/>
        <v>0.18483345838872717</v>
      </c>
      <c r="BK121" s="61">
        <f t="shared" ca="1" si="154"/>
        <v>0.13036694450762062</v>
      </c>
      <c r="BL121" s="19">
        <f t="shared" ca="1" si="204"/>
        <v>1.7647622647381407</v>
      </c>
      <c r="BM121" s="16"/>
      <c r="BN121" s="1">
        <f t="shared" si="177"/>
        <v>0.95988181135316342</v>
      </c>
      <c r="BO121" s="1">
        <f t="shared" si="205"/>
        <v>0.7607453455572103</v>
      </c>
      <c r="BP121" s="1">
        <f t="shared" si="206"/>
        <v>0.52746115494271972</v>
      </c>
      <c r="BQ121" s="1">
        <f t="shared" si="207"/>
        <v>0.9086143263613351</v>
      </c>
      <c r="BR121" s="1">
        <f ca="1">1/(PI()*F121*(0.38-R121/3000+R121^2/15000)*'Aerodynamics-Flight'!BV121+1/((1+0.03*('Geometry-Fuselage'!D121/D121)+2*('Geometry-Fuselage'!D121/D121)^2)*1))</f>
        <v>0.61490260636106742</v>
      </c>
      <c r="BS121" s="1">
        <f t="shared" ca="1" si="155"/>
        <v>0.76142075942653753</v>
      </c>
    </row>
    <row r="122" spans="3:71" x14ac:dyDescent="0.25">
      <c r="C122" s="1">
        <f t="shared" si="156"/>
        <v>0.30481432099438527</v>
      </c>
      <c r="D122" s="1">
        <f t="shared" si="157"/>
        <v>3</v>
      </c>
      <c r="E122" s="1">
        <f t="shared" si="178"/>
        <v>0.91444296298315586</v>
      </c>
      <c r="F122" s="1">
        <f t="shared" si="179"/>
        <v>9.8420572570645728</v>
      </c>
      <c r="G122" s="1">
        <f t="shared" si="158"/>
        <v>0.5</v>
      </c>
      <c r="H122" s="1">
        <f t="shared" si="159"/>
        <v>0.25</v>
      </c>
      <c r="I122" s="1">
        <f t="shared" si="180"/>
        <v>0.40641909465918036</v>
      </c>
      <c r="J122" s="1">
        <f t="shared" si="181"/>
        <v>0.20320954732959018</v>
      </c>
      <c r="K122" s="1">
        <f t="shared" si="160"/>
        <v>0.14533333333333334</v>
      </c>
      <c r="L122" s="1">
        <f t="shared" ca="1" si="161"/>
        <v>0.29771536736632581</v>
      </c>
      <c r="M122" s="1">
        <f t="shared" ca="1" si="182"/>
        <v>0.19543595061197924</v>
      </c>
      <c r="N122" s="1">
        <f ca="1">2*'Control-Roll'!W122/D122</f>
        <v>0.3477153673663258</v>
      </c>
      <c r="O122" s="1">
        <f>2*'Control-Roll'!X122/D122</f>
        <v>0.80000000000000016</v>
      </c>
      <c r="P122" s="1">
        <f t="shared" ca="1" si="183"/>
        <v>0.53485904720603983</v>
      </c>
      <c r="Q122" s="1">
        <f t="shared" si="184"/>
        <v>0</v>
      </c>
      <c r="R122" s="19">
        <f t="shared" si="148"/>
        <v>1.9397667876065612</v>
      </c>
      <c r="S122" s="19">
        <f t="shared" si="149"/>
        <v>7.6203580248596317E-2</v>
      </c>
      <c r="T122" s="19">
        <f t="shared" si="162"/>
        <v>0.25</v>
      </c>
      <c r="U122" s="1">
        <f t="shared" si="163"/>
        <v>1</v>
      </c>
      <c r="V122" s="1">
        <f t="shared" si="164"/>
        <v>1.1000000000000001</v>
      </c>
      <c r="W122" s="1"/>
      <c r="X122" s="1">
        <f t="shared" si="165"/>
        <v>1</v>
      </c>
      <c r="Y122" s="1">
        <f t="shared" si="166"/>
        <v>1</v>
      </c>
      <c r="Z122" s="1">
        <f t="shared" si="167"/>
        <v>0.59799999999999998</v>
      </c>
      <c r="AA122" s="1">
        <f t="shared" si="168"/>
        <v>0.64</v>
      </c>
      <c r="AB122" s="1">
        <f t="shared" si="150"/>
        <v>0.95988181135316342</v>
      </c>
      <c r="AC122" s="1">
        <f t="shared" si="151"/>
        <v>0.91444296298315586</v>
      </c>
      <c r="AD122" s="1">
        <f t="shared" si="152"/>
        <v>9.8420572570645728</v>
      </c>
      <c r="AF122" s="1">
        <f t="shared" si="169"/>
        <v>0</v>
      </c>
      <c r="AG122" s="1">
        <f t="shared" si="170"/>
        <v>0.65384615384615385</v>
      </c>
      <c r="AH122" s="1">
        <f t="shared" si="171"/>
        <v>0.19930167141940575</v>
      </c>
      <c r="AI122" s="1">
        <f t="shared" si="172"/>
        <v>1</v>
      </c>
      <c r="AJ122" s="1">
        <f t="shared" si="153"/>
        <v>9.8420572570645728</v>
      </c>
      <c r="AK122" s="1">
        <f t="shared" si="173"/>
        <v>0</v>
      </c>
      <c r="AL122" s="16">
        <f t="shared" si="174"/>
        <v>6.3400000000000003E-6</v>
      </c>
      <c r="AM122" s="16">
        <f t="shared" si="175"/>
        <v>2079515.0598781686</v>
      </c>
      <c r="AN122" s="1">
        <f t="shared" si="176"/>
        <v>1</v>
      </c>
      <c r="AP122" s="1">
        <f t="shared" si="185"/>
        <v>0.40641909465918036</v>
      </c>
      <c r="AQ122" s="1">
        <f t="shared" si="186"/>
        <v>0.20320954732959018</v>
      </c>
      <c r="AR122" s="1">
        <f t="shared" ca="1" si="187"/>
        <v>0.19543595061197924</v>
      </c>
      <c r="AS122" s="1">
        <f t="shared" ca="1" si="188"/>
        <v>0.53485904720603983</v>
      </c>
      <c r="AT122" s="19">
        <f t="shared" si="189"/>
        <v>0</v>
      </c>
      <c r="AV122" s="1">
        <f t="shared" si="190"/>
        <v>1.7320508075688772</v>
      </c>
      <c r="AW122" s="1">
        <f t="shared" si="191"/>
        <v>0.35667493164243419</v>
      </c>
      <c r="AX122" s="1">
        <f t="shared" si="192"/>
        <v>0.17833746582121709</v>
      </c>
      <c r="AY122" s="1">
        <f t="shared" si="193"/>
        <v>0.21800000000000003</v>
      </c>
      <c r="AZ122" s="1">
        <f t="shared" ca="1" si="194"/>
        <v>0.44657305104948875</v>
      </c>
      <c r="BA122" s="1">
        <f t="shared" ca="1" si="195"/>
        <v>0.17485902589830524</v>
      </c>
      <c r="BB122" s="1">
        <f t="shared" ca="1" si="196"/>
        <v>0.5215730510494887</v>
      </c>
      <c r="BC122" s="1">
        <f t="shared" si="197"/>
        <v>1.2000000000000002</v>
      </c>
      <c r="BD122" s="1">
        <f t="shared" ca="1" si="198"/>
        <v>0.45396395452606925</v>
      </c>
      <c r="BE122" s="19">
        <f t="shared" si="199"/>
        <v>0</v>
      </c>
      <c r="BF122" s="1"/>
      <c r="BG122" s="1">
        <f t="shared" ca="1" si="200"/>
        <v>0.29771536736632581</v>
      </c>
      <c r="BH122" s="1">
        <f t="shared" ca="1" si="201"/>
        <v>0.36972787161776299</v>
      </c>
      <c r="BI122" s="1">
        <f t="shared" ca="1" si="202"/>
        <v>0.1848639358088815</v>
      </c>
      <c r="BJ122" s="1">
        <f t="shared" ca="1" si="203"/>
        <v>0.18483345838872717</v>
      </c>
      <c r="BK122" s="61">
        <f t="shared" ca="1" si="154"/>
        <v>0.13036694450762062</v>
      </c>
      <c r="BL122" s="19">
        <f t="shared" ca="1" si="204"/>
        <v>1.7647622647381407</v>
      </c>
      <c r="BM122" s="16"/>
      <c r="BN122" s="1">
        <f t="shared" si="177"/>
        <v>0.95988181135316342</v>
      </c>
      <c r="BO122" s="1">
        <f t="shared" si="205"/>
        <v>0.7607453455572103</v>
      </c>
      <c r="BP122" s="1">
        <f t="shared" si="206"/>
        <v>0.52746115494271972</v>
      </c>
      <c r="BQ122" s="1">
        <f t="shared" si="207"/>
        <v>0.9086143263613351</v>
      </c>
      <c r="BR122" s="1">
        <f ca="1">1/(PI()*F122*(0.38-R122/3000+R122^2/15000)*'Aerodynamics-Flight'!BV122+1/((1+0.03*('Geometry-Fuselage'!D122/D122)+2*('Geometry-Fuselage'!D122/D122)^2)*1))</f>
        <v>0.62930934750778866</v>
      </c>
      <c r="BS122" s="1">
        <f t="shared" ca="1" si="155"/>
        <v>0.76622300647544461</v>
      </c>
    </row>
    <row r="123" spans="3:71" x14ac:dyDescent="0.25">
      <c r="C123" s="1">
        <f t="shared" si="156"/>
        <v>0.30481432099438527</v>
      </c>
      <c r="D123" s="1">
        <f t="shared" si="157"/>
        <v>3</v>
      </c>
      <c r="E123" s="1">
        <f t="shared" si="178"/>
        <v>0.91444296298315586</v>
      </c>
      <c r="F123" s="1">
        <f t="shared" si="179"/>
        <v>9.8420572570645728</v>
      </c>
      <c r="G123" s="1">
        <f t="shared" si="158"/>
        <v>0.5</v>
      </c>
      <c r="H123" s="1">
        <f t="shared" si="159"/>
        <v>0.25</v>
      </c>
      <c r="I123" s="1">
        <f t="shared" si="180"/>
        <v>0.40641909465918036</v>
      </c>
      <c r="J123" s="1">
        <f t="shared" si="181"/>
        <v>0.20320954732959018</v>
      </c>
      <c r="K123" s="1">
        <f t="shared" si="160"/>
        <v>0.14533333333333334</v>
      </c>
      <c r="L123" s="1">
        <f t="shared" ca="1" si="161"/>
        <v>0.29771536736632581</v>
      </c>
      <c r="M123" s="1">
        <f t="shared" ca="1" si="182"/>
        <v>0.19543595061197924</v>
      </c>
      <c r="N123" s="1">
        <f ca="1">2*'Control-Roll'!W123/D123</f>
        <v>0.3477153673663258</v>
      </c>
      <c r="O123" s="1">
        <f>2*'Control-Roll'!X123/D123</f>
        <v>0.80000000000000016</v>
      </c>
      <c r="P123" s="1">
        <f t="shared" ca="1" si="183"/>
        <v>0.53485904720603983</v>
      </c>
      <c r="Q123" s="1">
        <f t="shared" si="184"/>
        <v>0</v>
      </c>
      <c r="R123" s="19">
        <f t="shared" si="148"/>
        <v>1.9397667876065612</v>
      </c>
      <c r="S123" s="19">
        <f t="shared" si="149"/>
        <v>7.6203580248596317E-2</v>
      </c>
      <c r="T123" s="19">
        <f t="shared" si="162"/>
        <v>0.25</v>
      </c>
      <c r="U123" s="1">
        <f t="shared" si="163"/>
        <v>1</v>
      </c>
      <c r="V123" s="1">
        <f t="shared" si="164"/>
        <v>1.1000000000000001</v>
      </c>
      <c r="W123" s="1"/>
      <c r="X123" s="1">
        <f t="shared" si="165"/>
        <v>1</v>
      </c>
      <c r="Y123" s="1">
        <f t="shared" si="166"/>
        <v>1</v>
      </c>
      <c r="Z123" s="1">
        <f t="shared" si="167"/>
        <v>0.59799999999999998</v>
      </c>
      <c r="AA123" s="1">
        <f t="shared" si="168"/>
        <v>0.64</v>
      </c>
      <c r="AB123" s="1">
        <f t="shared" si="150"/>
        <v>0.95988181135316342</v>
      </c>
      <c r="AC123" s="1">
        <f t="shared" si="151"/>
        <v>0.91444296298315586</v>
      </c>
      <c r="AD123" s="1">
        <f t="shared" si="152"/>
        <v>9.8420572570645728</v>
      </c>
      <c r="AF123" s="1">
        <f t="shared" si="169"/>
        <v>0</v>
      </c>
      <c r="AG123" s="1">
        <f t="shared" si="170"/>
        <v>0.65384615384615385</v>
      </c>
      <c r="AH123" s="1">
        <f t="shared" si="171"/>
        <v>0.19930167141940575</v>
      </c>
      <c r="AI123" s="1">
        <f t="shared" si="172"/>
        <v>1</v>
      </c>
      <c r="AJ123" s="1">
        <f t="shared" si="153"/>
        <v>9.8420572570645728</v>
      </c>
      <c r="AK123" s="1">
        <f t="shared" si="173"/>
        <v>0</v>
      </c>
      <c r="AL123" s="16">
        <f t="shared" si="174"/>
        <v>6.3400000000000003E-6</v>
      </c>
      <c r="AM123" s="16">
        <f t="shared" si="175"/>
        <v>2079515.0598781686</v>
      </c>
      <c r="AN123" s="1">
        <f t="shared" si="176"/>
        <v>1</v>
      </c>
      <c r="AP123" s="1">
        <f t="shared" si="185"/>
        <v>0.40641909465918036</v>
      </c>
      <c r="AQ123" s="1">
        <f t="shared" si="186"/>
        <v>0.20320954732959018</v>
      </c>
      <c r="AR123" s="1">
        <f t="shared" ca="1" si="187"/>
        <v>0.19543595061197924</v>
      </c>
      <c r="AS123" s="1">
        <f t="shared" ca="1" si="188"/>
        <v>0.53485904720603983</v>
      </c>
      <c r="AT123" s="19">
        <f t="shared" si="189"/>
        <v>0</v>
      </c>
      <c r="AV123" s="1">
        <f t="shared" si="190"/>
        <v>1.7320508075688772</v>
      </c>
      <c r="AW123" s="1">
        <f t="shared" si="191"/>
        <v>0.35667493164243419</v>
      </c>
      <c r="AX123" s="1">
        <f t="shared" si="192"/>
        <v>0.17833746582121709</v>
      </c>
      <c r="AY123" s="1">
        <f t="shared" si="193"/>
        <v>0.21800000000000003</v>
      </c>
      <c r="AZ123" s="1">
        <f t="shared" ca="1" si="194"/>
        <v>0.44657305104948875</v>
      </c>
      <c r="BA123" s="1">
        <f t="shared" ca="1" si="195"/>
        <v>0.17485902589830524</v>
      </c>
      <c r="BB123" s="1">
        <f t="shared" ca="1" si="196"/>
        <v>0.5215730510494887</v>
      </c>
      <c r="BC123" s="1">
        <f t="shared" si="197"/>
        <v>1.2000000000000002</v>
      </c>
      <c r="BD123" s="1">
        <f t="shared" ca="1" si="198"/>
        <v>0.45396395452606925</v>
      </c>
      <c r="BE123" s="19">
        <f t="shared" si="199"/>
        <v>0</v>
      </c>
      <c r="BF123" s="1"/>
      <c r="BG123" s="1">
        <f t="shared" ca="1" si="200"/>
        <v>0.29771536736632581</v>
      </c>
      <c r="BH123" s="1">
        <f t="shared" ca="1" si="201"/>
        <v>0.36972787161776299</v>
      </c>
      <c r="BI123" s="1">
        <f t="shared" ca="1" si="202"/>
        <v>0.1848639358088815</v>
      </c>
      <c r="BJ123" s="1">
        <f t="shared" ca="1" si="203"/>
        <v>0.18483345838872717</v>
      </c>
      <c r="BK123" s="61">
        <f t="shared" ca="1" si="154"/>
        <v>0.13036694450762062</v>
      </c>
      <c r="BL123" s="19">
        <f t="shared" ca="1" si="204"/>
        <v>1.7647622647381407</v>
      </c>
      <c r="BM123" s="16"/>
      <c r="BN123" s="1">
        <f t="shared" si="177"/>
        <v>0.95988181135316342</v>
      </c>
      <c r="BO123" s="1">
        <f t="shared" si="205"/>
        <v>0.7607453455572103</v>
      </c>
      <c r="BP123" s="1">
        <f t="shared" si="206"/>
        <v>0.52746115494271972</v>
      </c>
      <c r="BQ123" s="1">
        <f t="shared" si="207"/>
        <v>0.9086143263613351</v>
      </c>
      <c r="BR123" s="1">
        <f ca="1">1/(PI()*F123*(0.38-R123/3000+R123^2/15000)*'Aerodynamics-Flight'!BV123+1/((1+0.03*('Geometry-Fuselage'!D123/D123)+2*('Geometry-Fuselage'!D123/D123)^2)*1))</f>
        <v>0.63957191892857834</v>
      </c>
      <c r="BS123" s="1">
        <f t="shared" ca="1" si="155"/>
        <v>0.7696438636157078</v>
      </c>
    </row>
    <row r="124" spans="3:71" x14ac:dyDescent="0.25">
      <c r="C124" s="1">
        <f t="shared" si="156"/>
        <v>0.30481432099438527</v>
      </c>
      <c r="D124" s="1">
        <f t="shared" si="157"/>
        <v>3</v>
      </c>
      <c r="E124" s="1">
        <f t="shared" si="178"/>
        <v>0.91444296298315586</v>
      </c>
      <c r="F124" s="1">
        <f t="shared" si="179"/>
        <v>9.8420572570645728</v>
      </c>
      <c r="G124" s="1">
        <f t="shared" si="158"/>
        <v>0.5</v>
      </c>
      <c r="H124" s="1">
        <f t="shared" si="159"/>
        <v>0.25</v>
      </c>
      <c r="I124" s="1">
        <f t="shared" si="180"/>
        <v>0.40641909465918036</v>
      </c>
      <c r="J124" s="1">
        <f t="shared" si="181"/>
        <v>0.20320954732959018</v>
      </c>
      <c r="K124" s="1">
        <f t="shared" si="160"/>
        <v>0.14533333333333334</v>
      </c>
      <c r="L124" s="1">
        <f t="shared" ca="1" si="161"/>
        <v>0.29771536736632581</v>
      </c>
      <c r="M124" s="1">
        <f t="shared" ca="1" si="182"/>
        <v>0.19543595061197924</v>
      </c>
      <c r="N124" s="1">
        <f ca="1">2*'Control-Roll'!W124/D124</f>
        <v>0.3477153673663258</v>
      </c>
      <c r="O124" s="1">
        <f>2*'Control-Roll'!X124/D124</f>
        <v>0.80000000000000016</v>
      </c>
      <c r="P124" s="1">
        <f t="shared" ca="1" si="183"/>
        <v>0.53485904720603983</v>
      </c>
      <c r="Q124" s="1">
        <f t="shared" si="184"/>
        <v>0</v>
      </c>
      <c r="R124" s="19">
        <f t="shared" si="148"/>
        <v>1.9397667876065612</v>
      </c>
      <c r="S124" s="19">
        <f t="shared" si="149"/>
        <v>7.6203580248596317E-2</v>
      </c>
      <c r="T124" s="19">
        <f t="shared" si="162"/>
        <v>0.25</v>
      </c>
      <c r="U124" s="1">
        <f t="shared" si="163"/>
        <v>1</v>
      </c>
      <c r="V124" s="1">
        <f t="shared" si="164"/>
        <v>1.1000000000000001</v>
      </c>
      <c r="W124" s="1"/>
      <c r="X124" s="1">
        <f t="shared" si="165"/>
        <v>1</v>
      </c>
      <c r="Y124" s="1">
        <f t="shared" si="166"/>
        <v>1</v>
      </c>
      <c r="Z124" s="1">
        <f t="shared" si="167"/>
        <v>0.59799999999999998</v>
      </c>
      <c r="AA124" s="1">
        <f t="shared" si="168"/>
        <v>0.64</v>
      </c>
      <c r="AB124" s="1">
        <f t="shared" si="150"/>
        <v>0.95988181135316342</v>
      </c>
      <c r="AC124" s="1">
        <f t="shared" si="151"/>
        <v>0.91444296298315586</v>
      </c>
      <c r="AD124" s="1">
        <f t="shared" si="152"/>
        <v>9.8420572570645728</v>
      </c>
      <c r="AF124" s="1">
        <f t="shared" si="169"/>
        <v>0</v>
      </c>
      <c r="AG124" s="1">
        <f t="shared" si="170"/>
        <v>0.65384615384615385</v>
      </c>
      <c r="AH124" s="1">
        <f t="shared" si="171"/>
        <v>0.19930167141940575</v>
      </c>
      <c r="AI124" s="1">
        <f t="shared" si="172"/>
        <v>1</v>
      </c>
      <c r="AJ124" s="1">
        <f t="shared" si="153"/>
        <v>9.8420572570645728</v>
      </c>
      <c r="AK124" s="1">
        <f t="shared" si="173"/>
        <v>0</v>
      </c>
      <c r="AL124" s="16">
        <f t="shared" si="174"/>
        <v>6.3400000000000003E-6</v>
      </c>
      <c r="AM124" s="16">
        <f t="shared" si="175"/>
        <v>2079515.0598781686</v>
      </c>
      <c r="AN124" s="1">
        <f t="shared" si="176"/>
        <v>1</v>
      </c>
      <c r="AP124" s="1">
        <f t="shared" si="185"/>
        <v>0.40641909465918036</v>
      </c>
      <c r="AQ124" s="1">
        <f t="shared" si="186"/>
        <v>0.20320954732959018</v>
      </c>
      <c r="AR124" s="1">
        <f t="shared" ca="1" si="187"/>
        <v>0.19543595061197924</v>
      </c>
      <c r="AS124" s="1">
        <f t="shared" ca="1" si="188"/>
        <v>0.53485904720603983</v>
      </c>
      <c r="AT124" s="19">
        <f t="shared" si="189"/>
        <v>0</v>
      </c>
      <c r="AV124" s="1">
        <f t="shared" si="190"/>
        <v>1.7320508075688772</v>
      </c>
      <c r="AW124" s="1">
        <f t="shared" si="191"/>
        <v>0.35667493164243419</v>
      </c>
      <c r="AX124" s="1">
        <f t="shared" si="192"/>
        <v>0.17833746582121709</v>
      </c>
      <c r="AY124" s="1">
        <f t="shared" si="193"/>
        <v>0.21800000000000003</v>
      </c>
      <c r="AZ124" s="1">
        <f t="shared" ca="1" si="194"/>
        <v>0.44657305104948875</v>
      </c>
      <c r="BA124" s="1">
        <f t="shared" ca="1" si="195"/>
        <v>0.17485902589830524</v>
      </c>
      <c r="BB124" s="1">
        <f t="shared" ca="1" si="196"/>
        <v>0.5215730510494887</v>
      </c>
      <c r="BC124" s="1">
        <f t="shared" si="197"/>
        <v>1.2000000000000002</v>
      </c>
      <c r="BD124" s="1">
        <f t="shared" ca="1" si="198"/>
        <v>0.45396395452606925</v>
      </c>
      <c r="BE124" s="19">
        <f t="shared" si="199"/>
        <v>0</v>
      </c>
      <c r="BF124" s="1"/>
      <c r="BG124" s="1">
        <f t="shared" ca="1" si="200"/>
        <v>0.29771536736632581</v>
      </c>
      <c r="BH124" s="1">
        <f t="shared" ca="1" si="201"/>
        <v>0.36972787161776299</v>
      </c>
      <c r="BI124" s="1">
        <f t="shared" ca="1" si="202"/>
        <v>0.1848639358088815</v>
      </c>
      <c r="BJ124" s="1">
        <f t="shared" ca="1" si="203"/>
        <v>0.18483345838872717</v>
      </c>
      <c r="BK124" s="61">
        <f t="shared" ca="1" si="154"/>
        <v>0.13036694450762062</v>
      </c>
      <c r="BL124" s="19">
        <f t="shared" ca="1" si="204"/>
        <v>1.7647622647381407</v>
      </c>
      <c r="BM124" s="16"/>
      <c r="BN124" s="1">
        <f t="shared" si="177"/>
        <v>0.95988181135316342</v>
      </c>
      <c r="BO124" s="1">
        <f t="shared" si="205"/>
        <v>0.7607453455572103</v>
      </c>
      <c r="BP124" s="1">
        <f t="shared" si="206"/>
        <v>0.52746115494271972</v>
      </c>
      <c r="BQ124" s="1">
        <f t="shared" si="207"/>
        <v>0.9086143263613351</v>
      </c>
      <c r="BR124" s="1">
        <f ca="1">1/(PI()*F124*(0.38-R124/3000+R124^2/15000)*'Aerodynamics-Flight'!BV124+1/((1+0.03*('Geometry-Fuselage'!D124/D124)+2*('Geometry-Fuselage'!D124/D124)^2)*1))</f>
        <v>0.64796289077332092</v>
      </c>
      <c r="BS124" s="1">
        <f t="shared" ca="1" si="155"/>
        <v>0.77244085423062214</v>
      </c>
    </row>
    <row r="125" spans="3:71" x14ac:dyDescent="0.25">
      <c r="C125" s="1">
        <f t="shared" si="156"/>
        <v>0.30481432099438527</v>
      </c>
      <c r="D125" s="1">
        <f t="shared" si="157"/>
        <v>3</v>
      </c>
      <c r="E125" s="1">
        <f t="shared" si="178"/>
        <v>0.91444296298315586</v>
      </c>
      <c r="F125" s="1">
        <f t="shared" si="179"/>
        <v>9.8420572570645728</v>
      </c>
      <c r="G125" s="1">
        <f t="shared" si="158"/>
        <v>0.5</v>
      </c>
      <c r="H125" s="1">
        <f t="shared" si="159"/>
        <v>0.25</v>
      </c>
      <c r="I125" s="1">
        <f t="shared" si="180"/>
        <v>0.40641909465918036</v>
      </c>
      <c r="J125" s="1">
        <f t="shared" si="181"/>
        <v>0.20320954732959018</v>
      </c>
      <c r="K125" s="1">
        <f t="shared" si="160"/>
        <v>0.14533333333333334</v>
      </c>
      <c r="L125" s="1">
        <f t="shared" ca="1" si="161"/>
        <v>0.29771536736632581</v>
      </c>
      <c r="M125" s="1">
        <f t="shared" ca="1" si="182"/>
        <v>0.19543595061197924</v>
      </c>
      <c r="N125" s="1">
        <f ca="1">2*'Control-Roll'!W125/D125</f>
        <v>0.3477153673663258</v>
      </c>
      <c r="O125" s="1">
        <f>2*'Control-Roll'!X125/D125</f>
        <v>0.80000000000000016</v>
      </c>
      <c r="P125" s="1">
        <f t="shared" ca="1" si="183"/>
        <v>0.53485904720603983</v>
      </c>
      <c r="Q125" s="1">
        <f t="shared" si="184"/>
        <v>0</v>
      </c>
      <c r="R125" s="19">
        <f t="shared" si="148"/>
        <v>1.9397667876065612</v>
      </c>
      <c r="S125" s="19">
        <f t="shared" si="149"/>
        <v>7.6203580248596317E-2</v>
      </c>
      <c r="T125" s="19">
        <f t="shared" si="162"/>
        <v>0.25</v>
      </c>
      <c r="U125" s="1">
        <f t="shared" si="163"/>
        <v>1</v>
      </c>
      <c r="V125" s="1">
        <f t="shared" si="164"/>
        <v>1.1000000000000001</v>
      </c>
      <c r="W125" s="1"/>
      <c r="X125" s="1">
        <f t="shared" si="165"/>
        <v>1</v>
      </c>
      <c r="Y125" s="1">
        <f t="shared" si="166"/>
        <v>1</v>
      </c>
      <c r="Z125" s="1">
        <f t="shared" si="167"/>
        <v>0.59799999999999998</v>
      </c>
      <c r="AA125" s="1">
        <f t="shared" si="168"/>
        <v>0.64</v>
      </c>
      <c r="AB125" s="1">
        <f t="shared" si="150"/>
        <v>0.95988181135316342</v>
      </c>
      <c r="AC125" s="1">
        <f t="shared" si="151"/>
        <v>0.91444296298315586</v>
      </c>
      <c r="AD125" s="1">
        <f t="shared" si="152"/>
        <v>9.8420572570645728</v>
      </c>
      <c r="AF125" s="1">
        <f t="shared" si="169"/>
        <v>0</v>
      </c>
      <c r="AG125" s="1">
        <f t="shared" si="170"/>
        <v>0.65384615384615385</v>
      </c>
      <c r="AH125" s="1">
        <f t="shared" si="171"/>
        <v>0.19930167141940575</v>
      </c>
      <c r="AI125" s="1">
        <f t="shared" si="172"/>
        <v>1</v>
      </c>
      <c r="AJ125" s="1">
        <f t="shared" si="153"/>
        <v>9.8420572570645728</v>
      </c>
      <c r="AK125" s="1">
        <f t="shared" si="173"/>
        <v>0</v>
      </c>
      <c r="AL125" s="16">
        <f t="shared" si="174"/>
        <v>6.3400000000000003E-6</v>
      </c>
      <c r="AM125" s="16">
        <f t="shared" si="175"/>
        <v>2079515.0598781686</v>
      </c>
      <c r="AN125" s="1">
        <f t="shared" si="176"/>
        <v>1</v>
      </c>
      <c r="AP125" s="1">
        <f t="shared" si="185"/>
        <v>0.40641909465918036</v>
      </c>
      <c r="AQ125" s="1">
        <f t="shared" si="186"/>
        <v>0.20320954732959018</v>
      </c>
      <c r="AR125" s="1">
        <f t="shared" ca="1" si="187"/>
        <v>0.19543595061197924</v>
      </c>
      <c r="AS125" s="1">
        <f t="shared" ca="1" si="188"/>
        <v>0.53485904720603983</v>
      </c>
      <c r="AT125" s="19">
        <f t="shared" si="189"/>
        <v>0</v>
      </c>
      <c r="AV125" s="1">
        <f t="shared" si="190"/>
        <v>1.7320508075688772</v>
      </c>
      <c r="AW125" s="1">
        <f t="shared" si="191"/>
        <v>0.35667493164243419</v>
      </c>
      <c r="AX125" s="1">
        <f t="shared" si="192"/>
        <v>0.17833746582121709</v>
      </c>
      <c r="AY125" s="1">
        <f t="shared" si="193"/>
        <v>0.21800000000000003</v>
      </c>
      <c r="AZ125" s="1">
        <f t="shared" ca="1" si="194"/>
        <v>0.44657305104948875</v>
      </c>
      <c r="BA125" s="1">
        <f t="shared" ca="1" si="195"/>
        <v>0.17485902589830524</v>
      </c>
      <c r="BB125" s="1">
        <f t="shared" ca="1" si="196"/>
        <v>0.5215730510494887</v>
      </c>
      <c r="BC125" s="1">
        <f t="shared" si="197"/>
        <v>1.2000000000000002</v>
      </c>
      <c r="BD125" s="1">
        <f t="shared" ca="1" si="198"/>
        <v>0.45396395452606925</v>
      </c>
      <c r="BE125" s="19">
        <f t="shared" si="199"/>
        <v>0</v>
      </c>
      <c r="BF125" s="1"/>
      <c r="BG125" s="1">
        <f t="shared" ca="1" si="200"/>
        <v>0.29771536736632581</v>
      </c>
      <c r="BH125" s="1">
        <f t="shared" ca="1" si="201"/>
        <v>0.36972787161776299</v>
      </c>
      <c r="BI125" s="1">
        <f t="shared" ca="1" si="202"/>
        <v>0.1848639358088815</v>
      </c>
      <c r="BJ125" s="1">
        <f t="shared" ca="1" si="203"/>
        <v>0.18483345838872717</v>
      </c>
      <c r="BK125" s="61">
        <f t="shared" ca="1" si="154"/>
        <v>0.13036694450762062</v>
      </c>
      <c r="BL125" s="19">
        <f t="shared" ca="1" si="204"/>
        <v>1.7647622647381407</v>
      </c>
      <c r="BM125" s="16"/>
      <c r="BN125" s="1">
        <f t="shared" si="177"/>
        <v>0.95988181135316342</v>
      </c>
      <c r="BO125" s="1">
        <f t="shared" si="205"/>
        <v>0.7607453455572103</v>
      </c>
      <c r="BP125" s="1">
        <f t="shared" si="206"/>
        <v>0.52746115494271972</v>
      </c>
      <c r="BQ125" s="1">
        <f t="shared" si="207"/>
        <v>0.9086143263613351</v>
      </c>
      <c r="BR125" s="1">
        <f ca="1">1/(PI()*F125*(0.38-R125/3000+R125^2/15000)*'Aerodynamics-Flight'!BV125+1/((1+0.03*('Geometry-Fuselage'!D125/D125)+2*('Geometry-Fuselage'!D125/D125)^2)*1))</f>
        <v>0.6555155083560068</v>
      </c>
      <c r="BS125" s="1">
        <f t="shared" ca="1" si="155"/>
        <v>0.77495839342485073</v>
      </c>
    </row>
    <row r="126" spans="3:71" x14ac:dyDescent="0.25">
      <c r="C126" s="1">
        <f t="shared" si="156"/>
        <v>0.30481432099438527</v>
      </c>
      <c r="D126" s="1">
        <f t="shared" si="157"/>
        <v>3</v>
      </c>
      <c r="E126" s="1">
        <f t="shared" si="178"/>
        <v>0.91444296298315586</v>
      </c>
      <c r="F126" s="1">
        <f t="shared" si="179"/>
        <v>9.8420572570645728</v>
      </c>
      <c r="G126" s="1">
        <f t="shared" si="158"/>
        <v>0.5</v>
      </c>
      <c r="H126" s="1">
        <f t="shared" si="159"/>
        <v>0.25</v>
      </c>
      <c r="I126" s="1">
        <f t="shared" si="180"/>
        <v>0.40641909465918036</v>
      </c>
      <c r="J126" s="1">
        <f t="shared" si="181"/>
        <v>0.20320954732959018</v>
      </c>
      <c r="K126" s="1">
        <f t="shared" si="160"/>
        <v>0.14533333333333334</v>
      </c>
      <c r="L126" s="1">
        <f t="shared" ca="1" si="161"/>
        <v>0.29771536736632581</v>
      </c>
      <c r="M126" s="1">
        <f t="shared" ca="1" si="182"/>
        <v>0.19543595061197924</v>
      </c>
      <c r="N126" s="1">
        <f ca="1">2*'Control-Roll'!W126/D126</f>
        <v>0.3477153673663258</v>
      </c>
      <c r="O126" s="1">
        <f>2*'Control-Roll'!X126/D126</f>
        <v>0.80000000000000016</v>
      </c>
      <c r="P126" s="1">
        <f t="shared" ca="1" si="183"/>
        <v>0.53485904720603983</v>
      </c>
      <c r="Q126" s="1">
        <f t="shared" si="184"/>
        <v>0</v>
      </c>
      <c r="R126" s="19">
        <f t="shared" si="148"/>
        <v>1.9397667876065612</v>
      </c>
      <c r="S126" s="19">
        <f t="shared" si="149"/>
        <v>7.6203580248596317E-2</v>
      </c>
      <c r="T126" s="19">
        <f t="shared" si="162"/>
        <v>0.25</v>
      </c>
      <c r="U126" s="1">
        <f t="shared" si="163"/>
        <v>1</v>
      </c>
      <c r="V126" s="1">
        <f t="shared" si="164"/>
        <v>1.1000000000000001</v>
      </c>
      <c r="W126" s="1"/>
      <c r="X126" s="1">
        <f t="shared" si="165"/>
        <v>1</v>
      </c>
      <c r="Y126" s="1">
        <f t="shared" si="166"/>
        <v>1</v>
      </c>
      <c r="Z126" s="1">
        <f t="shared" si="167"/>
        <v>0.59799999999999998</v>
      </c>
      <c r="AA126" s="1">
        <f t="shared" si="168"/>
        <v>0.64</v>
      </c>
      <c r="AB126" s="1">
        <f t="shared" si="150"/>
        <v>0.95988181135316342</v>
      </c>
      <c r="AC126" s="1">
        <f t="shared" si="151"/>
        <v>0.91444296298315586</v>
      </c>
      <c r="AD126" s="1">
        <f t="shared" si="152"/>
        <v>9.8420572570645728</v>
      </c>
      <c r="AF126" s="1">
        <f t="shared" si="169"/>
        <v>0</v>
      </c>
      <c r="AG126" s="1">
        <f t="shared" si="170"/>
        <v>0.65384615384615385</v>
      </c>
      <c r="AH126" s="1">
        <f t="shared" si="171"/>
        <v>0.19930167141940575</v>
      </c>
      <c r="AI126" s="1">
        <f t="shared" si="172"/>
        <v>1</v>
      </c>
      <c r="AJ126" s="1">
        <f t="shared" si="153"/>
        <v>9.8420572570645728</v>
      </c>
      <c r="AK126" s="1">
        <f t="shared" si="173"/>
        <v>0</v>
      </c>
      <c r="AL126" s="16">
        <f t="shared" si="174"/>
        <v>6.3400000000000003E-6</v>
      </c>
      <c r="AM126" s="16">
        <f t="shared" si="175"/>
        <v>2079515.0598781686</v>
      </c>
      <c r="AN126" s="1">
        <f t="shared" si="176"/>
        <v>1</v>
      </c>
      <c r="AP126" s="1">
        <f t="shared" si="185"/>
        <v>0.40641909465918036</v>
      </c>
      <c r="AQ126" s="1">
        <f t="shared" si="186"/>
        <v>0.20320954732959018</v>
      </c>
      <c r="AR126" s="1">
        <f t="shared" ca="1" si="187"/>
        <v>0.19543595061197924</v>
      </c>
      <c r="AS126" s="1">
        <f t="shared" ca="1" si="188"/>
        <v>0.53485904720603983</v>
      </c>
      <c r="AT126" s="19">
        <f t="shared" si="189"/>
        <v>0</v>
      </c>
      <c r="AV126" s="1">
        <f t="shared" si="190"/>
        <v>1.7320508075688772</v>
      </c>
      <c r="AW126" s="1">
        <f t="shared" si="191"/>
        <v>0.35667493164243419</v>
      </c>
      <c r="AX126" s="1">
        <f t="shared" si="192"/>
        <v>0.17833746582121709</v>
      </c>
      <c r="AY126" s="1">
        <f t="shared" si="193"/>
        <v>0.21800000000000003</v>
      </c>
      <c r="AZ126" s="1">
        <f t="shared" ca="1" si="194"/>
        <v>0.44657305104948875</v>
      </c>
      <c r="BA126" s="1">
        <f t="shared" ca="1" si="195"/>
        <v>0.17485902589830524</v>
      </c>
      <c r="BB126" s="1">
        <f t="shared" ca="1" si="196"/>
        <v>0.5215730510494887</v>
      </c>
      <c r="BC126" s="1">
        <f t="shared" si="197"/>
        <v>1.2000000000000002</v>
      </c>
      <c r="BD126" s="1">
        <f t="shared" ca="1" si="198"/>
        <v>0.45396395452606925</v>
      </c>
      <c r="BE126" s="19">
        <f t="shared" si="199"/>
        <v>0</v>
      </c>
      <c r="BF126" s="1"/>
      <c r="BG126" s="1">
        <f t="shared" ca="1" si="200"/>
        <v>0.29771536736632581</v>
      </c>
      <c r="BH126" s="1">
        <f t="shared" ca="1" si="201"/>
        <v>0.36972787161776299</v>
      </c>
      <c r="BI126" s="1">
        <f t="shared" ca="1" si="202"/>
        <v>0.1848639358088815</v>
      </c>
      <c r="BJ126" s="1">
        <f t="shared" ca="1" si="203"/>
        <v>0.18483345838872717</v>
      </c>
      <c r="BK126" s="61">
        <f t="shared" ca="1" si="154"/>
        <v>0.13036694450762062</v>
      </c>
      <c r="BL126" s="19">
        <f t="shared" ca="1" si="204"/>
        <v>1.7647622647381407</v>
      </c>
      <c r="BM126" s="16"/>
      <c r="BN126" s="1">
        <f t="shared" si="177"/>
        <v>0.95988181135316342</v>
      </c>
      <c r="BO126" s="1">
        <f t="shared" si="205"/>
        <v>0.7607453455572103</v>
      </c>
      <c r="BP126" s="1">
        <f t="shared" si="206"/>
        <v>0.52746115494271972</v>
      </c>
      <c r="BQ126" s="1">
        <f t="shared" si="207"/>
        <v>0.9086143263613351</v>
      </c>
      <c r="BR126" s="1">
        <f ca="1">1/(PI()*F126*(0.38-R126/3000+R126^2/15000)*'Aerodynamics-Flight'!BV126+1/((1+0.03*('Geometry-Fuselage'!D126/D126)+2*('Geometry-Fuselage'!D126/D126)^2)*1))</f>
        <v>0.66294531831310721</v>
      </c>
      <c r="BS126" s="1">
        <f t="shared" ca="1" si="155"/>
        <v>0.77743499674388417</v>
      </c>
    </row>
    <row r="127" spans="3:71" x14ac:dyDescent="0.25">
      <c r="C127" s="1">
        <f t="shared" si="156"/>
        <v>0.30481432099438527</v>
      </c>
      <c r="D127" s="1">
        <f t="shared" si="157"/>
        <v>3</v>
      </c>
      <c r="E127" s="1">
        <f t="shared" si="178"/>
        <v>0.91444296298315586</v>
      </c>
      <c r="F127" s="1">
        <f t="shared" si="179"/>
        <v>9.8420572570645728</v>
      </c>
      <c r="G127" s="1">
        <f t="shared" si="158"/>
        <v>0.5</v>
      </c>
      <c r="H127" s="1">
        <f t="shared" si="159"/>
        <v>0.25</v>
      </c>
      <c r="I127" s="1">
        <f t="shared" si="180"/>
        <v>0.40641909465918036</v>
      </c>
      <c r="J127" s="1">
        <f t="shared" si="181"/>
        <v>0.20320954732959018</v>
      </c>
      <c r="K127" s="1">
        <f t="shared" si="160"/>
        <v>0.14533333333333334</v>
      </c>
      <c r="L127" s="1">
        <f t="shared" ca="1" si="161"/>
        <v>0.29771536736632581</v>
      </c>
      <c r="M127" s="1">
        <f t="shared" ca="1" si="182"/>
        <v>0.19543595061197924</v>
      </c>
      <c r="N127" s="1">
        <f ca="1">2*'Control-Roll'!W127/D127</f>
        <v>0.3477153673663258</v>
      </c>
      <c r="O127" s="1">
        <f>2*'Control-Roll'!X127/D127</f>
        <v>0.80000000000000016</v>
      </c>
      <c r="P127" s="1">
        <f t="shared" ca="1" si="183"/>
        <v>0.53485904720603983</v>
      </c>
      <c r="Q127" s="1">
        <f t="shared" si="184"/>
        <v>0</v>
      </c>
      <c r="R127" s="19">
        <f t="shared" si="148"/>
        <v>1.9397667876065612</v>
      </c>
      <c r="S127" s="19">
        <f t="shared" si="149"/>
        <v>7.6203580248596317E-2</v>
      </c>
      <c r="T127" s="19">
        <f t="shared" si="162"/>
        <v>0.25</v>
      </c>
      <c r="U127" s="1">
        <f t="shared" si="163"/>
        <v>1</v>
      </c>
      <c r="V127" s="1">
        <f t="shared" si="164"/>
        <v>1.1000000000000001</v>
      </c>
      <c r="W127" s="1"/>
      <c r="X127" s="1">
        <f t="shared" si="165"/>
        <v>1</v>
      </c>
      <c r="Y127" s="1">
        <f t="shared" si="166"/>
        <v>1</v>
      </c>
      <c r="Z127" s="1">
        <f t="shared" si="167"/>
        <v>0.59799999999999998</v>
      </c>
      <c r="AA127" s="1">
        <f t="shared" si="168"/>
        <v>0.64</v>
      </c>
      <c r="AB127" s="1">
        <f t="shared" si="150"/>
        <v>0.95988181135316342</v>
      </c>
      <c r="AC127" s="1">
        <f t="shared" si="151"/>
        <v>0.91444296298315586</v>
      </c>
      <c r="AD127" s="1">
        <f t="shared" si="152"/>
        <v>9.8420572570645728</v>
      </c>
      <c r="AF127" s="1">
        <f t="shared" si="169"/>
        <v>0</v>
      </c>
      <c r="AG127" s="1">
        <f t="shared" si="170"/>
        <v>0.65384615384615385</v>
      </c>
      <c r="AH127" s="1">
        <f t="shared" si="171"/>
        <v>0.19930167141940575</v>
      </c>
      <c r="AI127" s="1">
        <f t="shared" si="172"/>
        <v>1</v>
      </c>
      <c r="AJ127" s="1">
        <f t="shared" si="153"/>
        <v>9.8420572570645728</v>
      </c>
      <c r="AK127" s="1">
        <f t="shared" si="173"/>
        <v>0</v>
      </c>
      <c r="AL127" s="16">
        <f t="shared" si="174"/>
        <v>6.3400000000000003E-6</v>
      </c>
      <c r="AM127" s="16">
        <f t="shared" si="175"/>
        <v>2079515.0598781686</v>
      </c>
      <c r="AN127" s="1">
        <f t="shared" si="176"/>
        <v>1</v>
      </c>
      <c r="AP127" s="1">
        <f t="shared" si="185"/>
        <v>0.40641909465918036</v>
      </c>
      <c r="AQ127" s="1">
        <f t="shared" si="186"/>
        <v>0.20320954732959018</v>
      </c>
      <c r="AR127" s="1">
        <f t="shared" ca="1" si="187"/>
        <v>0.19543595061197924</v>
      </c>
      <c r="AS127" s="1">
        <f t="shared" ca="1" si="188"/>
        <v>0.53485904720603983</v>
      </c>
      <c r="AT127" s="19">
        <f t="shared" si="189"/>
        <v>0</v>
      </c>
      <c r="AV127" s="1">
        <f t="shared" si="190"/>
        <v>1.7320508075688772</v>
      </c>
      <c r="AW127" s="1">
        <f t="shared" si="191"/>
        <v>0.35667493164243419</v>
      </c>
      <c r="AX127" s="1">
        <f t="shared" si="192"/>
        <v>0.17833746582121709</v>
      </c>
      <c r="AY127" s="1">
        <f t="shared" si="193"/>
        <v>0.21800000000000003</v>
      </c>
      <c r="AZ127" s="1">
        <f t="shared" ca="1" si="194"/>
        <v>0.44657305104948875</v>
      </c>
      <c r="BA127" s="1">
        <f t="shared" ca="1" si="195"/>
        <v>0.17485902589830524</v>
      </c>
      <c r="BB127" s="1">
        <f t="shared" ca="1" si="196"/>
        <v>0.5215730510494887</v>
      </c>
      <c r="BC127" s="1">
        <f t="shared" si="197"/>
        <v>1.2000000000000002</v>
      </c>
      <c r="BD127" s="1">
        <f t="shared" ca="1" si="198"/>
        <v>0.45396395452606925</v>
      </c>
      <c r="BE127" s="19">
        <f t="shared" si="199"/>
        <v>0</v>
      </c>
      <c r="BF127" s="1"/>
      <c r="BG127" s="1">
        <f t="shared" ca="1" si="200"/>
        <v>0.29771536736632581</v>
      </c>
      <c r="BH127" s="1">
        <f t="shared" ca="1" si="201"/>
        <v>0.36972787161776299</v>
      </c>
      <c r="BI127" s="1">
        <f t="shared" ca="1" si="202"/>
        <v>0.1848639358088815</v>
      </c>
      <c r="BJ127" s="1">
        <f t="shared" ca="1" si="203"/>
        <v>0.18483345838872717</v>
      </c>
      <c r="BK127" s="61">
        <f t="shared" ca="1" si="154"/>
        <v>0.13036694450762062</v>
      </c>
      <c r="BL127" s="19">
        <f t="shared" ca="1" si="204"/>
        <v>1.7647622647381407</v>
      </c>
      <c r="BM127" s="16"/>
      <c r="BN127" s="1">
        <f t="shared" si="177"/>
        <v>0.95988181135316342</v>
      </c>
      <c r="BO127" s="1">
        <f t="shared" si="205"/>
        <v>0.7607453455572103</v>
      </c>
      <c r="BP127" s="1">
        <f t="shared" si="206"/>
        <v>0.52746115494271972</v>
      </c>
      <c r="BQ127" s="1">
        <f t="shared" si="207"/>
        <v>0.9086143263613351</v>
      </c>
      <c r="BR127" s="1">
        <f ca="1">1/(PI()*F127*(0.38-R127/3000+R127^2/15000)*'Aerodynamics-Flight'!BV127+1/((1+0.03*('Geometry-Fuselage'!D127/D127)+2*('Geometry-Fuselage'!D127/D127)^2)*1))</f>
        <v>0.66967539005410226</v>
      </c>
      <c r="BS127" s="1">
        <f t="shared" ca="1" si="155"/>
        <v>0.77967835399088248</v>
      </c>
    </row>
    <row r="128" spans="3:71" x14ac:dyDescent="0.25">
      <c r="C128" s="1">
        <f t="shared" si="156"/>
        <v>0.30481432099438527</v>
      </c>
      <c r="D128" s="1">
        <f t="shared" si="157"/>
        <v>3</v>
      </c>
      <c r="E128" s="1">
        <f t="shared" si="178"/>
        <v>0.91444296298315586</v>
      </c>
      <c r="F128" s="1">
        <f t="shared" si="179"/>
        <v>9.8420572570645728</v>
      </c>
      <c r="G128" s="1">
        <f t="shared" si="158"/>
        <v>0.5</v>
      </c>
      <c r="H128" s="1">
        <f t="shared" si="159"/>
        <v>0.25</v>
      </c>
      <c r="I128" s="1">
        <f t="shared" si="180"/>
        <v>0.40641909465918036</v>
      </c>
      <c r="J128" s="1">
        <f t="shared" si="181"/>
        <v>0.20320954732959018</v>
      </c>
      <c r="K128" s="1">
        <f t="shared" si="160"/>
        <v>0.14533333333333334</v>
      </c>
      <c r="L128" s="1">
        <f t="shared" ca="1" si="161"/>
        <v>0.29771536736632581</v>
      </c>
      <c r="M128" s="1">
        <f t="shared" ca="1" si="182"/>
        <v>0.19543595061197924</v>
      </c>
      <c r="N128" s="1">
        <f ca="1">2*'Control-Roll'!W128/D128</f>
        <v>0.3477153673663258</v>
      </c>
      <c r="O128" s="1">
        <f>2*'Control-Roll'!X128/D128</f>
        <v>0.80000000000000016</v>
      </c>
      <c r="P128" s="1">
        <f t="shared" ca="1" si="183"/>
        <v>0.53485904720603983</v>
      </c>
      <c r="Q128" s="1">
        <f t="shared" si="184"/>
        <v>0</v>
      </c>
      <c r="R128" s="19">
        <f t="shared" si="148"/>
        <v>1.9397667876065612</v>
      </c>
      <c r="S128" s="19">
        <f t="shared" si="149"/>
        <v>7.6203580248596317E-2</v>
      </c>
      <c r="T128" s="19">
        <f t="shared" si="162"/>
        <v>0.25</v>
      </c>
      <c r="U128" s="1">
        <f t="shared" si="163"/>
        <v>1</v>
      </c>
      <c r="V128" s="1">
        <f t="shared" si="164"/>
        <v>1.1000000000000001</v>
      </c>
      <c r="W128" s="1"/>
      <c r="X128" s="1">
        <f t="shared" si="165"/>
        <v>1</v>
      </c>
      <c r="Y128" s="1">
        <f t="shared" si="166"/>
        <v>1</v>
      </c>
      <c r="Z128" s="1">
        <f t="shared" si="167"/>
        <v>0.59799999999999998</v>
      </c>
      <c r="AA128" s="1">
        <f t="shared" si="168"/>
        <v>0.64</v>
      </c>
      <c r="AB128" s="1">
        <f t="shared" si="150"/>
        <v>0.95988181135316342</v>
      </c>
      <c r="AC128" s="1">
        <f t="shared" si="151"/>
        <v>0.91444296298315586</v>
      </c>
      <c r="AD128" s="1">
        <f t="shared" si="152"/>
        <v>9.8420572570645728</v>
      </c>
      <c r="AF128" s="1">
        <f t="shared" si="169"/>
        <v>0</v>
      </c>
      <c r="AG128" s="1">
        <f t="shared" si="170"/>
        <v>0.65384615384615385</v>
      </c>
      <c r="AH128" s="1">
        <f t="shared" si="171"/>
        <v>0.19930167141940575</v>
      </c>
      <c r="AI128" s="1">
        <f t="shared" si="172"/>
        <v>1</v>
      </c>
      <c r="AJ128" s="1">
        <f t="shared" si="153"/>
        <v>9.8420572570645728</v>
      </c>
      <c r="AK128" s="1">
        <f t="shared" si="173"/>
        <v>0</v>
      </c>
      <c r="AL128" s="16">
        <f t="shared" si="174"/>
        <v>6.3400000000000003E-6</v>
      </c>
      <c r="AM128" s="16">
        <f t="shared" si="175"/>
        <v>2079515.0598781686</v>
      </c>
      <c r="AN128" s="1">
        <f t="shared" si="176"/>
        <v>1</v>
      </c>
      <c r="AP128" s="1">
        <f t="shared" si="185"/>
        <v>0.40641909465918036</v>
      </c>
      <c r="AQ128" s="1">
        <f t="shared" si="186"/>
        <v>0.20320954732959018</v>
      </c>
      <c r="AR128" s="1">
        <f t="shared" ca="1" si="187"/>
        <v>0.19543595061197924</v>
      </c>
      <c r="AS128" s="1">
        <f t="shared" ca="1" si="188"/>
        <v>0.53485904720603983</v>
      </c>
      <c r="AT128" s="19">
        <f t="shared" si="189"/>
        <v>0</v>
      </c>
      <c r="AV128" s="1">
        <f t="shared" si="190"/>
        <v>1.7320508075688772</v>
      </c>
      <c r="AW128" s="1">
        <f t="shared" si="191"/>
        <v>0.35667493164243419</v>
      </c>
      <c r="AX128" s="1">
        <f t="shared" si="192"/>
        <v>0.17833746582121709</v>
      </c>
      <c r="AY128" s="1">
        <f t="shared" si="193"/>
        <v>0.21800000000000003</v>
      </c>
      <c r="AZ128" s="1">
        <f t="shared" ca="1" si="194"/>
        <v>0.44657305104948875</v>
      </c>
      <c r="BA128" s="1">
        <f t="shared" ca="1" si="195"/>
        <v>0.17485902589830524</v>
      </c>
      <c r="BB128" s="1">
        <f t="shared" ca="1" si="196"/>
        <v>0.5215730510494887</v>
      </c>
      <c r="BC128" s="1">
        <f t="shared" si="197"/>
        <v>1.2000000000000002</v>
      </c>
      <c r="BD128" s="1">
        <f t="shared" ca="1" si="198"/>
        <v>0.45396395452606925</v>
      </c>
      <c r="BE128" s="19">
        <f t="shared" si="199"/>
        <v>0</v>
      </c>
      <c r="BF128" s="1"/>
      <c r="BG128" s="1">
        <f t="shared" ca="1" si="200"/>
        <v>0.29771536736632581</v>
      </c>
      <c r="BH128" s="1">
        <f t="shared" ca="1" si="201"/>
        <v>0.36972787161776299</v>
      </c>
      <c r="BI128" s="1">
        <f t="shared" ca="1" si="202"/>
        <v>0.1848639358088815</v>
      </c>
      <c r="BJ128" s="1">
        <f t="shared" ca="1" si="203"/>
        <v>0.18483345838872717</v>
      </c>
      <c r="BK128" s="61">
        <f t="shared" ca="1" si="154"/>
        <v>0.13036694450762062</v>
      </c>
      <c r="BL128" s="19">
        <f t="shared" ca="1" si="204"/>
        <v>1.7647622647381407</v>
      </c>
      <c r="BM128" s="16"/>
      <c r="BN128" s="1">
        <f t="shared" si="177"/>
        <v>0.95988181135316342</v>
      </c>
      <c r="BO128" s="1">
        <f t="shared" si="205"/>
        <v>0.7607453455572103</v>
      </c>
      <c r="BP128" s="1">
        <f t="shared" si="206"/>
        <v>0.52746115494271972</v>
      </c>
      <c r="BQ128" s="1">
        <f t="shared" si="207"/>
        <v>0.9086143263613351</v>
      </c>
      <c r="BR128" s="1">
        <f ca="1">1/(PI()*F128*(0.38-R128/3000+R128^2/15000)*'Aerodynamics-Flight'!BV128+1/((1+0.03*('Geometry-Fuselage'!D128/D128)+2*('Geometry-Fuselage'!D128/D128)^2)*1))</f>
        <v>0.67526718986721801</v>
      </c>
      <c r="BS128" s="1">
        <f t="shared" ca="1" si="155"/>
        <v>0.78154228726192121</v>
      </c>
    </row>
    <row r="129" spans="3:71" x14ac:dyDescent="0.25">
      <c r="C129" s="1">
        <f t="shared" si="156"/>
        <v>0.30481432099438527</v>
      </c>
      <c r="D129" s="1">
        <f t="shared" si="157"/>
        <v>3</v>
      </c>
      <c r="E129" s="1">
        <f t="shared" si="178"/>
        <v>0.91444296298315586</v>
      </c>
      <c r="F129" s="1">
        <f t="shared" si="179"/>
        <v>9.8420572570645728</v>
      </c>
      <c r="G129" s="1">
        <f t="shared" si="158"/>
        <v>0.5</v>
      </c>
      <c r="H129" s="1">
        <f t="shared" si="159"/>
        <v>0.25</v>
      </c>
      <c r="I129" s="1">
        <f t="shared" si="180"/>
        <v>0.40641909465918036</v>
      </c>
      <c r="J129" s="1">
        <f t="shared" si="181"/>
        <v>0.20320954732959018</v>
      </c>
      <c r="K129" s="1">
        <f t="shared" si="160"/>
        <v>0.14533333333333334</v>
      </c>
      <c r="L129" s="1">
        <f t="shared" ca="1" si="161"/>
        <v>0.29771536736632581</v>
      </c>
      <c r="M129" s="1">
        <f t="shared" ca="1" si="182"/>
        <v>0.19543595061197924</v>
      </c>
      <c r="N129" s="1">
        <f ca="1">2*'Control-Roll'!W129/D129</f>
        <v>0.3477153673663258</v>
      </c>
      <c r="O129" s="1">
        <f>2*'Control-Roll'!X129/D129</f>
        <v>0.80000000000000016</v>
      </c>
      <c r="P129" s="1">
        <f t="shared" ca="1" si="183"/>
        <v>0.53485904720603983</v>
      </c>
      <c r="Q129" s="1">
        <f t="shared" si="184"/>
        <v>0</v>
      </c>
      <c r="R129" s="19">
        <f t="shared" si="148"/>
        <v>1.9397667876065612</v>
      </c>
      <c r="S129" s="19">
        <f t="shared" si="149"/>
        <v>7.6203580248596317E-2</v>
      </c>
      <c r="T129" s="19">
        <f t="shared" si="162"/>
        <v>0.25</v>
      </c>
      <c r="U129" s="1">
        <f t="shared" si="163"/>
        <v>1</v>
      </c>
      <c r="V129" s="1">
        <f t="shared" si="164"/>
        <v>1.1000000000000001</v>
      </c>
      <c r="W129" s="1"/>
      <c r="X129" s="1">
        <f t="shared" si="165"/>
        <v>1</v>
      </c>
      <c r="Y129" s="1">
        <f t="shared" si="166"/>
        <v>1</v>
      </c>
      <c r="Z129" s="1">
        <f t="shared" si="167"/>
        <v>0.59799999999999998</v>
      </c>
      <c r="AA129" s="1">
        <f t="shared" si="168"/>
        <v>0.64</v>
      </c>
      <c r="AB129" s="1">
        <f t="shared" si="150"/>
        <v>0.95988181135316342</v>
      </c>
      <c r="AC129" s="1">
        <f t="shared" si="151"/>
        <v>0.91444296298315586</v>
      </c>
      <c r="AD129" s="1">
        <f t="shared" si="152"/>
        <v>9.8420572570645728</v>
      </c>
      <c r="AF129" s="1">
        <f t="shared" si="169"/>
        <v>0</v>
      </c>
      <c r="AG129" s="1">
        <f t="shared" si="170"/>
        <v>0.65384615384615385</v>
      </c>
      <c r="AH129" s="1">
        <f t="shared" si="171"/>
        <v>0.19930167141940575</v>
      </c>
      <c r="AI129" s="1">
        <f t="shared" si="172"/>
        <v>1</v>
      </c>
      <c r="AJ129" s="1">
        <f t="shared" si="153"/>
        <v>9.8420572570645728</v>
      </c>
      <c r="AK129" s="1">
        <f t="shared" si="173"/>
        <v>0</v>
      </c>
      <c r="AL129" s="16">
        <f t="shared" si="174"/>
        <v>6.3400000000000003E-6</v>
      </c>
      <c r="AM129" s="16">
        <f t="shared" si="175"/>
        <v>2079515.0598781686</v>
      </c>
      <c r="AN129" s="1">
        <f t="shared" si="176"/>
        <v>1</v>
      </c>
      <c r="AP129" s="1">
        <f t="shared" si="185"/>
        <v>0.40641909465918036</v>
      </c>
      <c r="AQ129" s="1">
        <f t="shared" si="186"/>
        <v>0.20320954732959018</v>
      </c>
      <c r="AR129" s="1">
        <f t="shared" ca="1" si="187"/>
        <v>0.19543595061197924</v>
      </c>
      <c r="AS129" s="1">
        <f t="shared" ca="1" si="188"/>
        <v>0.53485904720603983</v>
      </c>
      <c r="AT129" s="19">
        <f t="shared" si="189"/>
        <v>0</v>
      </c>
      <c r="AV129" s="1">
        <f t="shared" si="190"/>
        <v>1.7320508075688772</v>
      </c>
      <c r="AW129" s="1">
        <f t="shared" si="191"/>
        <v>0.35667493164243419</v>
      </c>
      <c r="AX129" s="1">
        <f t="shared" si="192"/>
        <v>0.17833746582121709</v>
      </c>
      <c r="AY129" s="1">
        <f t="shared" si="193"/>
        <v>0.21800000000000003</v>
      </c>
      <c r="AZ129" s="1">
        <f t="shared" ca="1" si="194"/>
        <v>0.44657305104948875</v>
      </c>
      <c r="BA129" s="1">
        <f t="shared" ca="1" si="195"/>
        <v>0.17485902589830524</v>
      </c>
      <c r="BB129" s="1">
        <f t="shared" ca="1" si="196"/>
        <v>0.5215730510494887</v>
      </c>
      <c r="BC129" s="1">
        <f t="shared" si="197"/>
        <v>1.2000000000000002</v>
      </c>
      <c r="BD129" s="1">
        <f t="shared" ca="1" si="198"/>
        <v>0.45396395452606925</v>
      </c>
      <c r="BE129" s="19">
        <f t="shared" si="199"/>
        <v>0</v>
      </c>
      <c r="BF129" s="1"/>
      <c r="BG129" s="1">
        <f t="shared" ca="1" si="200"/>
        <v>0.29771536736632581</v>
      </c>
      <c r="BH129" s="1">
        <f t="shared" ca="1" si="201"/>
        <v>0.36972787161776299</v>
      </c>
      <c r="BI129" s="1">
        <f t="shared" ca="1" si="202"/>
        <v>0.1848639358088815</v>
      </c>
      <c r="BJ129" s="1">
        <f t="shared" ca="1" si="203"/>
        <v>0.18483345838872717</v>
      </c>
      <c r="BK129" s="61">
        <f t="shared" ca="1" si="154"/>
        <v>0.13036694450762062</v>
      </c>
      <c r="BL129" s="19">
        <f t="shared" ca="1" si="204"/>
        <v>1.7647622647381407</v>
      </c>
      <c r="BM129" s="16"/>
      <c r="BN129" s="1">
        <f t="shared" si="177"/>
        <v>0.95988181135316342</v>
      </c>
      <c r="BO129" s="1">
        <f t="shared" si="205"/>
        <v>0.7607453455572103</v>
      </c>
      <c r="BP129" s="1">
        <f t="shared" si="206"/>
        <v>0.52746115494271972</v>
      </c>
      <c r="BQ129" s="1">
        <f t="shared" si="207"/>
        <v>0.9086143263613351</v>
      </c>
      <c r="BR129" s="1">
        <f ca="1">1/(PI()*F129*(0.38-R129/3000+R129^2/15000)*'Aerodynamics-Flight'!BV129+1/((1+0.03*('Geometry-Fuselage'!D129/D129)+2*('Geometry-Fuselage'!D129/D129)^2)*1))</f>
        <v>0.68023126670356426</v>
      </c>
      <c r="BS129" s="1">
        <f t="shared" ca="1" si="155"/>
        <v>0.78319697954070311</v>
      </c>
    </row>
    <row r="130" spans="3:71" x14ac:dyDescent="0.25">
      <c r="C130" s="1">
        <f t="shared" si="156"/>
        <v>0.30481432099438527</v>
      </c>
      <c r="D130" s="1">
        <f t="shared" si="157"/>
        <v>3</v>
      </c>
      <c r="E130" s="1">
        <f t="shared" si="178"/>
        <v>0.91444296298315586</v>
      </c>
      <c r="F130" s="1">
        <f t="shared" si="179"/>
        <v>9.8420572570645728</v>
      </c>
      <c r="G130" s="1">
        <f t="shared" si="158"/>
        <v>0.5</v>
      </c>
      <c r="H130" s="1">
        <f t="shared" si="159"/>
        <v>0.25</v>
      </c>
      <c r="I130" s="1">
        <f t="shared" si="180"/>
        <v>0.40641909465918036</v>
      </c>
      <c r="J130" s="1">
        <f t="shared" si="181"/>
        <v>0.20320954732959018</v>
      </c>
      <c r="K130" s="1">
        <f t="shared" si="160"/>
        <v>0.14533333333333334</v>
      </c>
      <c r="L130" s="1">
        <f t="shared" ca="1" si="161"/>
        <v>0.29771536736632581</v>
      </c>
      <c r="M130" s="1">
        <f t="shared" ca="1" si="182"/>
        <v>0.19543595061197924</v>
      </c>
      <c r="N130" s="1">
        <f ca="1">2*'Control-Roll'!W130/D130</f>
        <v>0.3477153673663258</v>
      </c>
      <c r="O130" s="1">
        <f>2*'Control-Roll'!X130/D130</f>
        <v>0.80000000000000016</v>
      </c>
      <c r="P130" s="1">
        <f t="shared" ca="1" si="183"/>
        <v>0.53485904720603983</v>
      </c>
      <c r="Q130" s="1">
        <f t="shared" si="184"/>
        <v>0</v>
      </c>
      <c r="R130" s="19">
        <f t="shared" si="148"/>
        <v>1.9397667876065612</v>
      </c>
      <c r="S130" s="19">
        <f t="shared" si="149"/>
        <v>7.6203580248596317E-2</v>
      </c>
      <c r="T130" s="19">
        <f t="shared" si="162"/>
        <v>0.25</v>
      </c>
      <c r="U130" s="1">
        <f t="shared" si="163"/>
        <v>1</v>
      </c>
      <c r="V130" s="1">
        <f t="shared" si="164"/>
        <v>1.1000000000000001</v>
      </c>
      <c r="W130" s="1"/>
      <c r="X130" s="1">
        <f t="shared" si="165"/>
        <v>1</v>
      </c>
      <c r="Y130" s="1">
        <f t="shared" si="166"/>
        <v>1</v>
      </c>
      <c r="Z130" s="1">
        <f t="shared" si="167"/>
        <v>0.59799999999999998</v>
      </c>
      <c r="AA130" s="1">
        <f t="shared" si="168"/>
        <v>0.64</v>
      </c>
      <c r="AB130" s="1">
        <f t="shared" si="150"/>
        <v>0.95988181135316342</v>
      </c>
      <c r="AC130" s="1">
        <f t="shared" si="151"/>
        <v>0.91444296298315586</v>
      </c>
      <c r="AD130" s="1">
        <f t="shared" si="152"/>
        <v>9.8420572570645728</v>
      </c>
      <c r="AF130" s="1">
        <f t="shared" si="169"/>
        <v>0</v>
      </c>
      <c r="AG130" s="1">
        <f t="shared" si="170"/>
        <v>0.65384615384615385</v>
      </c>
      <c r="AH130" s="1">
        <f t="shared" si="171"/>
        <v>0.19930167141940575</v>
      </c>
      <c r="AI130" s="1">
        <f t="shared" si="172"/>
        <v>1</v>
      </c>
      <c r="AJ130" s="1">
        <f t="shared" si="153"/>
        <v>9.8420572570645728</v>
      </c>
      <c r="AK130" s="1">
        <f t="shared" si="173"/>
        <v>0</v>
      </c>
      <c r="AL130" s="16">
        <f t="shared" si="174"/>
        <v>6.3400000000000003E-6</v>
      </c>
      <c r="AM130" s="16">
        <f t="shared" si="175"/>
        <v>2079515.0598781686</v>
      </c>
      <c r="AN130" s="1">
        <f t="shared" si="176"/>
        <v>1</v>
      </c>
      <c r="AP130" s="1">
        <f t="shared" si="185"/>
        <v>0.40641909465918036</v>
      </c>
      <c r="AQ130" s="1">
        <f t="shared" si="186"/>
        <v>0.20320954732959018</v>
      </c>
      <c r="AR130" s="1">
        <f t="shared" ca="1" si="187"/>
        <v>0.19543595061197924</v>
      </c>
      <c r="AS130" s="1">
        <f t="shared" ca="1" si="188"/>
        <v>0.53485904720603983</v>
      </c>
      <c r="AT130" s="19">
        <f t="shared" si="189"/>
        <v>0</v>
      </c>
      <c r="AV130" s="1">
        <f t="shared" si="190"/>
        <v>1.7320508075688772</v>
      </c>
      <c r="AW130" s="1">
        <f t="shared" si="191"/>
        <v>0.35667493164243419</v>
      </c>
      <c r="AX130" s="1">
        <f t="shared" si="192"/>
        <v>0.17833746582121709</v>
      </c>
      <c r="AY130" s="1">
        <f t="shared" si="193"/>
        <v>0.21800000000000003</v>
      </c>
      <c r="AZ130" s="1">
        <f t="shared" ca="1" si="194"/>
        <v>0.44657305104948875</v>
      </c>
      <c r="BA130" s="1">
        <f t="shared" ca="1" si="195"/>
        <v>0.17485902589830524</v>
      </c>
      <c r="BB130" s="1">
        <f t="shared" ca="1" si="196"/>
        <v>0.5215730510494887</v>
      </c>
      <c r="BC130" s="1">
        <f t="shared" si="197"/>
        <v>1.2000000000000002</v>
      </c>
      <c r="BD130" s="1">
        <f t="shared" ca="1" si="198"/>
        <v>0.45396395452606925</v>
      </c>
      <c r="BE130" s="19">
        <f t="shared" si="199"/>
        <v>0</v>
      </c>
      <c r="BF130" s="1"/>
      <c r="BG130" s="1">
        <f t="shared" ca="1" si="200"/>
        <v>0.29771536736632581</v>
      </c>
      <c r="BH130" s="1">
        <f t="shared" ca="1" si="201"/>
        <v>0.36972787161776299</v>
      </c>
      <c r="BI130" s="1">
        <f t="shared" ca="1" si="202"/>
        <v>0.1848639358088815</v>
      </c>
      <c r="BJ130" s="1">
        <f t="shared" ca="1" si="203"/>
        <v>0.18483345838872717</v>
      </c>
      <c r="BK130" s="61">
        <f t="shared" ca="1" si="154"/>
        <v>0.13036694450762062</v>
      </c>
      <c r="BL130" s="19">
        <f t="shared" ca="1" si="204"/>
        <v>1.7647622647381407</v>
      </c>
      <c r="BM130" s="16"/>
      <c r="BN130" s="1">
        <f t="shared" si="177"/>
        <v>0.95988181135316342</v>
      </c>
      <c r="BO130" s="1">
        <f t="shared" si="205"/>
        <v>0.7607453455572103</v>
      </c>
      <c r="BP130" s="1">
        <f t="shared" si="206"/>
        <v>0.52746115494271972</v>
      </c>
      <c r="BQ130" s="1">
        <f t="shared" si="207"/>
        <v>0.9086143263613351</v>
      </c>
      <c r="BR130" s="1">
        <f ca="1">1/(PI()*F130*(0.38-R130/3000+R130^2/15000)*'Aerodynamics-Flight'!BV130+1/((1+0.03*('Geometry-Fuselage'!D130/D130)+2*('Geometry-Fuselage'!D130/D130)^2)*1))</f>
        <v>0.68403854896150085</v>
      </c>
      <c r="BS130" s="1">
        <f t="shared" ca="1" si="155"/>
        <v>0.78446607362668208</v>
      </c>
    </row>
    <row r="131" spans="3:71" x14ac:dyDescent="0.25">
      <c r="C131" s="1">
        <f t="shared" si="156"/>
        <v>0.30481432099438527</v>
      </c>
      <c r="D131" s="1">
        <f t="shared" si="157"/>
        <v>3</v>
      </c>
      <c r="E131" s="1">
        <f t="shared" si="178"/>
        <v>0.91444296298315586</v>
      </c>
      <c r="F131" s="1">
        <f t="shared" si="179"/>
        <v>9.8420572570645728</v>
      </c>
      <c r="G131" s="1">
        <f t="shared" si="158"/>
        <v>0.5</v>
      </c>
      <c r="H131" s="1">
        <f t="shared" si="159"/>
        <v>0.25</v>
      </c>
      <c r="I131" s="1">
        <f t="shared" si="180"/>
        <v>0.40641909465918036</v>
      </c>
      <c r="J131" s="1">
        <f t="shared" si="181"/>
        <v>0.20320954732959018</v>
      </c>
      <c r="K131" s="1">
        <f t="shared" si="160"/>
        <v>0.14533333333333334</v>
      </c>
      <c r="L131" s="1">
        <f t="shared" ca="1" si="161"/>
        <v>0.29771536736632581</v>
      </c>
      <c r="M131" s="1">
        <f t="shared" ca="1" si="182"/>
        <v>0.19543595061197924</v>
      </c>
      <c r="N131" s="1">
        <f ca="1">2*'Control-Roll'!W131/D131</f>
        <v>0.3477153673663258</v>
      </c>
      <c r="O131" s="1">
        <f>2*'Control-Roll'!X131/D131</f>
        <v>0.80000000000000016</v>
      </c>
      <c r="P131" s="1">
        <f t="shared" ca="1" si="183"/>
        <v>0.53485904720603983</v>
      </c>
      <c r="Q131" s="1">
        <f t="shared" si="184"/>
        <v>0</v>
      </c>
      <c r="R131" s="19">
        <f t="shared" si="148"/>
        <v>1.9397667876065612</v>
      </c>
      <c r="S131" s="19">
        <f t="shared" si="149"/>
        <v>7.6203580248596317E-2</v>
      </c>
      <c r="T131" s="19">
        <f t="shared" si="162"/>
        <v>0.25</v>
      </c>
      <c r="U131" s="1">
        <f t="shared" si="163"/>
        <v>1</v>
      </c>
      <c r="V131" s="1">
        <f t="shared" si="164"/>
        <v>1.1000000000000001</v>
      </c>
      <c r="W131" s="1"/>
      <c r="X131" s="1">
        <f t="shared" si="165"/>
        <v>1</v>
      </c>
      <c r="Y131" s="1">
        <f t="shared" si="166"/>
        <v>1</v>
      </c>
      <c r="Z131" s="1">
        <f t="shared" si="167"/>
        <v>0.59799999999999998</v>
      </c>
      <c r="AA131" s="1">
        <f t="shared" si="168"/>
        <v>0.64</v>
      </c>
      <c r="AB131" s="1">
        <f t="shared" si="150"/>
        <v>0.95988181135316342</v>
      </c>
      <c r="AC131" s="1">
        <f t="shared" si="151"/>
        <v>0.91444296298315586</v>
      </c>
      <c r="AD131" s="1">
        <f t="shared" si="152"/>
        <v>9.8420572570645728</v>
      </c>
      <c r="AF131" s="1">
        <f t="shared" si="169"/>
        <v>0</v>
      </c>
      <c r="AG131" s="1">
        <f t="shared" si="170"/>
        <v>0.65384615384615385</v>
      </c>
      <c r="AH131" s="1">
        <f t="shared" si="171"/>
        <v>0.19930167141940575</v>
      </c>
      <c r="AI131" s="1">
        <f t="shared" si="172"/>
        <v>1</v>
      </c>
      <c r="AJ131" s="1">
        <f t="shared" si="153"/>
        <v>9.8420572570645728</v>
      </c>
      <c r="AK131" s="1">
        <f t="shared" si="173"/>
        <v>0</v>
      </c>
      <c r="AL131" s="16">
        <f t="shared" si="174"/>
        <v>6.3400000000000003E-6</v>
      </c>
      <c r="AM131" s="16">
        <f t="shared" si="175"/>
        <v>2079515.0598781686</v>
      </c>
      <c r="AN131" s="1">
        <f t="shared" si="176"/>
        <v>1</v>
      </c>
      <c r="AP131" s="1">
        <f t="shared" si="185"/>
        <v>0.40641909465918036</v>
      </c>
      <c r="AQ131" s="1">
        <f t="shared" si="186"/>
        <v>0.20320954732959018</v>
      </c>
      <c r="AR131" s="1">
        <f t="shared" ca="1" si="187"/>
        <v>0.19543595061197924</v>
      </c>
      <c r="AS131" s="1">
        <f t="shared" ca="1" si="188"/>
        <v>0.53485904720603983</v>
      </c>
      <c r="AT131" s="19">
        <f t="shared" si="189"/>
        <v>0</v>
      </c>
      <c r="AV131" s="1">
        <f t="shared" si="190"/>
        <v>1.7320508075688772</v>
      </c>
      <c r="AW131" s="1">
        <f t="shared" si="191"/>
        <v>0.35667493164243419</v>
      </c>
      <c r="AX131" s="1">
        <f t="shared" si="192"/>
        <v>0.17833746582121709</v>
      </c>
      <c r="AY131" s="1">
        <f t="shared" si="193"/>
        <v>0.21800000000000003</v>
      </c>
      <c r="AZ131" s="1">
        <f t="shared" ca="1" si="194"/>
        <v>0.44657305104948875</v>
      </c>
      <c r="BA131" s="1">
        <f t="shared" ca="1" si="195"/>
        <v>0.17485902589830524</v>
      </c>
      <c r="BB131" s="1">
        <f t="shared" ca="1" si="196"/>
        <v>0.5215730510494887</v>
      </c>
      <c r="BC131" s="1">
        <f t="shared" si="197"/>
        <v>1.2000000000000002</v>
      </c>
      <c r="BD131" s="1">
        <f t="shared" ca="1" si="198"/>
        <v>0.45396395452606925</v>
      </c>
      <c r="BE131" s="19">
        <f t="shared" si="199"/>
        <v>0</v>
      </c>
      <c r="BF131" s="1"/>
      <c r="BG131" s="1">
        <f t="shared" ca="1" si="200"/>
        <v>0.29771536736632581</v>
      </c>
      <c r="BH131" s="1">
        <f t="shared" ca="1" si="201"/>
        <v>0.36972787161776299</v>
      </c>
      <c r="BI131" s="1">
        <f t="shared" ca="1" si="202"/>
        <v>0.1848639358088815</v>
      </c>
      <c r="BJ131" s="1">
        <f t="shared" ca="1" si="203"/>
        <v>0.18483345838872717</v>
      </c>
      <c r="BK131" s="61">
        <f t="shared" ca="1" si="154"/>
        <v>0.13036694450762062</v>
      </c>
      <c r="BL131" s="19">
        <f t="shared" ca="1" si="204"/>
        <v>1.7647622647381407</v>
      </c>
      <c r="BM131" s="16"/>
      <c r="BN131" s="1">
        <f t="shared" si="177"/>
        <v>0.95988181135316342</v>
      </c>
      <c r="BO131" s="1">
        <f t="shared" si="205"/>
        <v>0.7607453455572103</v>
      </c>
      <c r="BP131" s="1">
        <f t="shared" si="206"/>
        <v>0.52746115494271972</v>
      </c>
      <c r="BQ131" s="1">
        <f t="shared" si="207"/>
        <v>0.9086143263613351</v>
      </c>
      <c r="BR131" s="1">
        <f ca="1">1/(PI()*F131*(0.38-R131/3000+R131^2/15000)*'Aerodynamics-Flight'!BV131+1/((1+0.03*('Geometry-Fuselage'!D131/D131)+2*('Geometry-Fuselage'!D131/D131)^2)*1))</f>
        <v>0.687876797293137</v>
      </c>
      <c r="BS131" s="1">
        <f t="shared" ca="1" si="155"/>
        <v>0.78574548973722746</v>
      </c>
    </row>
    <row r="132" spans="3:71" x14ac:dyDescent="0.25">
      <c r="C132" s="1">
        <f t="shared" si="156"/>
        <v>0.30481432099438527</v>
      </c>
      <c r="D132" s="1">
        <f t="shared" si="157"/>
        <v>3</v>
      </c>
      <c r="E132" s="1">
        <f t="shared" si="178"/>
        <v>0.91444296298315586</v>
      </c>
      <c r="F132" s="1">
        <f t="shared" si="179"/>
        <v>9.8420572570645728</v>
      </c>
      <c r="G132" s="1">
        <f t="shared" si="158"/>
        <v>0.5</v>
      </c>
      <c r="H132" s="1">
        <f t="shared" si="159"/>
        <v>0.25</v>
      </c>
      <c r="I132" s="1">
        <f t="shared" si="180"/>
        <v>0.40641909465918036</v>
      </c>
      <c r="J132" s="1">
        <f t="shared" si="181"/>
        <v>0.20320954732959018</v>
      </c>
      <c r="K132" s="1">
        <f t="shared" si="160"/>
        <v>0.14533333333333334</v>
      </c>
      <c r="L132" s="1">
        <f t="shared" ca="1" si="161"/>
        <v>0.29771536736632581</v>
      </c>
      <c r="M132" s="1">
        <f t="shared" ca="1" si="182"/>
        <v>0.19543595061197924</v>
      </c>
      <c r="N132" s="1">
        <f ca="1">2*'Control-Roll'!W132/D132</f>
        <v>0.3477153673663258</v>
      </c>
      <c r="O132" s="1">
        <f>2*'Control-Roll'!X132/D132</f>
        <v>0.80000000000000016</v>
      </c>
      <c r="P132" s="1">
        <f t="shared" ca="1" si="183"/>
        <v>0.53485904720603983</v>
      </c>
      <c r="Q132" s="1">
        <f t="shared" si="184"/>
        <v>0</v>
      </c>
      <c r="R132" s="19">
        <f t="shared" si="148"/>
        <v>1.9397667876065612</v>
      </c>
      <c r="S132" s="19">
        <f t="shared" si="149"/>
        <v>7.6203580248596317E-2</v>
      </c>
      <c r="T132" s="19">
        <f t="shared" si="162"/>
        <v>0.25</v>
      </c>
      <c r="U132" s="1">
        <f t="shared" si="163"/>
        <v>1</v>
      </c>
      <c r="V132" s="1">
        <f t="shared" si="164"/>
        <v>1.1000000000000001</v>
      </c>
      <c r="W132" s="1"/>
      <c r="X132" s="1">
        <f t="shared" si="165"/>
        <v>1</v>
      </c>
      <c r="Y132" s="1">
        <f t="shared" si="166"/>
        <v>1</v>
      </c>
      <c r="Z132" s="1">
        <f t="shared" si="167"/>
        <v>0.59799999999999998</v>
      </c>
      <c r="AA132" s="1">
        <f t="shared" si="168"/>
        <v>0.64</v>
      </c>
      <c r="AB132" s="1">
        <f t="shared" si="150"/>
        <v>0.95988181135316342</v>
      </c>
      <c r="AC132" s="1">
        <f t="shared" si="151"/>
        <v>0.91444296298315586</v>
      </c>
      <c r="AD132" s="1">
        <f t="shared" si="152"/>
        <v>9.8420572570645728</v>
      </c>
      <c r="AF132" s="1">
        <f t="shared" si="169"/>
        <v>0</v>
      </c>
      <c r="AG132" s="1">
        <f t="shared" si="170"/>
        <v>0.65384615384615385</v>
      </c>
      <c r="AH132" s="1">
        <f t="shared" si="171"/>
        <v>0.19930167141940575</v>
      </c>
      <c r="AI132" s="1">
        <f t="shared" si="172"/>
        <v>1</v>
      </c>
      <c r="AJ132" s="1">
        <f t="shared" si="153"/>
        <v>9.8420572570645728</v>
      </c>
      <c r="AK132" s="1">
        <f t="shared" si="173"/>
        <v>0</v>
      </c>
      <c r="AL132" s="16">
        <f t="shared" si="174"/>
        <v>6.3400000000000003E-6</v>
      </c>
      <c r="AM132" s="16">
        <f t="shared" si="175"/>
        <v>2079515.0598781686</v>
      </c>
      <c r="AN132" s="1">
        <f t="shared" si="176"/>
        <v>1</v>
      </c>
      <c r="AP132" s="1">
        <f t="shared" si="185"/>
        <v>0.40641909465918036</v>
      </c>
      <c r="AQ132" s="1">
        <f t="shared" si="186"/>
        <v>0.20320954732959018</v>
      </c>
      <c r="AR132" s="1">
        <f t="shared" ca="1" si="187"/>
        <v>0.19543595061197924</v>
      </c>
      <c r="AS132" s="1">
        <f t="shared" ca="1" si="188"/>
        <v>0.53485904720603983</v>
      </c>
      <c r="AT132" s="19">
        <f t="shared" si="189"/>
        <v>0</v>
      </c>
      <c r="AV132" s="1">
        <f t="shared" si="190"/>
        <v>1.7320508075688772</v>
      </c>
      <c r="AW132" s="1">
        <f t="shared" si="191"/>
        <v>0.35667493164243419</v>
      </c>
      <c r="AX132" s="1">
        <f t="shared" si="192"/>
        <v>0.17833746582121709</v>
      </c>
      <c r="AY132" s="1">
        <f t="shared" si="193"/>
        <v>0.21800000000000003</v>
      </c>
      <c r="AZ132" s="1">
        <f t="shared" ca="1" si="194"/>
        <v>0.44657305104948875</v>
      </c>
      <c r="BA132" s="1">
        <f t="shared" ca="1" si="195"/>
        <v>0.17485902589830524</v>
      </c>
      <c r="BB132" s="1">
        <f t="shared" ca="1" si="196"/>
        <v>0.5215730510494887</v>
      </c>
      <c r="BC132" s="1">
        <f t="shared" si="197"/>
        <v>1.2000000000000002</v>
      </c>
      <c r="BD132" s="1">
        <f t="shared" ca="1" si="198"/>
        <v>0.45396395452606925</v>
      </c>
      <c r="BE132" s="19">
        <f t="shared" si="199"/>
        <v>0</v>
      </c>
      <c r="BF132" s="1"/>
      <c r="BG132" s="1">
        <f t="shared" ca="1" si="200"/>
        <v>0.29771536736632581</v>
      </c>
      <c r="BH132" s="1">
        <f t="shared" ca="1" si="201"/>
        <v>0.36972787161776299</v>
      </c>
      <c r="BI132" s="1">
        <f t="shared" ca="1" si="202"/>
        <v>0.1848639358088815</v>
      </c>
      <c r="BJ132" s="1">
        <f t="shared" ca="1" si="203"/>
        <v>0.18483345838872717</v>
      </c>
      <c r="BK132" s="61">
        <f t="shared" ca="1" si="154"/>
        <v>0.13036694450762062</v>
      </c>
      <c r="BL132" s="19">
        <f t="shared" ca="1" si="204"/>
        <v>1.7647622647381407</v>
      </c>
      <c r="BM132" s="16"/>
      <c r="BN132" s="1">
        <f t="shared" si="177"/>
        <v>0.95988181135316342</v>
      </c>
      <c r="BO132" s="1">
        <f t="shared" si="205"/>
        <v>0.7607453455572103</v>
      </c>
      <c r="BP132" s="1">
        <f t="shared" si="206"/>
        <v>0.52746115494271972</v>
      </c>
      <c r="BQ132" s="1">
        <f t="shared" si="207"/>
        <v>0.9086143263613351</v>
      </c>
      <c r="BR132" s="1">
        <f ca="1">1/(PI()*F132*(0.38-R132/3000+R132^2/15000)*'Aerodynamics-Flight'!BV132+1/((1+0.03*('Geometry-Fuselage'!D132/D132)+2*('Geometry-Fuselage'!D132/D132)^2)*1))</f>
        <v>0.69124385022923329</v>
      </c>
      <c r="BS132" s="1">
        <f t="shared" ca="1" si="155"/>
        <v>0.78686784071592619</v>
      </c>
    </row>
    <row r="133" spans="3:71" x14ac:dyDescent="0.25">
      <c r="C133" s="1">
        <f t="shared" si="156"/>
        <v>0.30481432099438527</v>
      </c>
      <c r="D133" s="1">
        <f t="shared" si="157"/>
        <v>3</v>
      </c>
      <c r="E133" s="1">
        <f t="shared" si="178"/>
        <v>0.91444296298315586</v>
      </c>
      <c r="F133" s="1">
        <f t="shared" si="179"/>
        <v>9.8420572570645728</v>
      </c>
      <c r="G133" s="1">
        <f t="shared" si="158"/>
        <v>0.5</v>
      </c>
      <c r="H133" s="1">
        <f t="shared" si="159"/>
        <v>0.25</v>
      </c>
      <c r="I133" s="1">
        <f t="shared" si="180"/>
        <v>0.40641909465918036</v>
      </c>
      <c r="J133" s="1">
        <f t="shared" si="181"/>
        <v>0.20320954732959018</v>
      </c>
      <c r="K133" s="1">
        <f t="shared" si="160"/>
        <v>0.14533333333333334</v>
      </c>
      <c r="L133" s="1">
        <f t="shared" ca="1" si="161"/>
        <v>0.29771536736632581</v>
      </c>
      <c r="M133" s="1">
        <f t="shared" ca="1" si="182"/>
        <v>0.19543595061197924</v>
      </c>
      <c r="N133" s="1">
        <f ca="1">2*'Control-Roll'!W133/D133</f>
        <v>0.3477153673663258</v>
      </c>
      <c r="O133" s="1">
        <f>2*'Control-Roll'!X133/D133</f>
        <v>0.80000000000000016</v>
      </c>
      <c r="P133" s="1">
        <f t="shared" ca="1" si="183"/>
        <v>0.53485904720603983</v>
      </c>
      <c r="Q133" s="1">
        <f t="shared" si="184"/>
        <v>0</v>
      </c>
      <c r="R133" s="19">
        <f t="shared" si="148"/>
        <v>1.9397667876065612</v>
      </c>
      <c r="S133" s="19">
        <f t="shared" si="149"/>
        <v>7.6203580248596317E-2</v>
      </c>
      <c r="T133" s="19">
        <f t="shared" si="162"/>
        <v>0.25</v>
      </c>
      <c r="U133" s="1">
        <f t="shared" si="163"/>
        <v>1</v>
      </c>
      <c r="V133" s="1">
        <f t="shared" si="164"/>
        <v>1.1000000000000001</v>
      </c>
      <c r="W133" s="1"/>
      <c r="X133" s="1">
        <f t="shared" si="165"/>
        <v>1</v>
      </c>
      <c r="Y133" s="1">
        <f t="shared" si="166"/>
        <v>1</v>
      </c>
      <c r="Z133" s="1">
        <f t="shared" si="167"/>
        <v>0.59799999999999998</v>
      </c>
      <c r="AA133" s="1">
        <f t="shared" si="168"/>
        <v>0.64</v>
      </c>
      <c r="AB133" s="1">
        <f t="shared" si="150"/>
        <v>0.95988181135316342</v>
      </c>
      <c r="AC133" s="1">
        <f t="shared" si="151"/>
        <v>0.91444296298315586</v>
      </c>
      <c r="AD133" s="1">
        <f t="shared" si="152"/>
        <v>9.8420572570645728</v>
      </c>
      <c r="AF133" s="1">
        <f t="shared" si="169"/>
        <v>0</v>
      </c>
      <c r="AG133" s="1">
        <f t="shared" si="170"/>
        <v>0.65384615384615385</v>
      </c>
      <c r="AH133" s="1">
        <f t="shared" si="171"/>
        <v>0.19930167141940575</v>
      </c>
      <c r="AI133" s="1">
        <f t="shared" si="172"/>
        <v>1</v>
      </c>
      <c r="AJ133" s="1">
        <f t="shared" si="153"/>
        <v>9.8420572570645728</v>
      </c>
      <c r="AK133" s="1">
        <f t="shared" si="173"/>
        <v>0</v>
      </c>
      <c r="AL133" s="16">
        <f t="shared" si="174"/>
        <v>6.3400000000000003E-6</v>
      </c>
      <c r="AM133" s="16">
        <f t="shared" si="175"/>
        <v>2079515.0598781686</v>
      </c>
      <c r="AN133" s="1">
        <f t="shared" si="176"/>
        <v>1</v>
      </c>
      <c r="AP133" s="1">
        <f t="shared" si="185"/>
        <v>0.40641909465918036</v>
      </c>
      <c r="AQ133" s="1">
        <f t="shared" si="186"/>
        <v>0.20320954732959018</v>
      </c>
      <c r="AR133" s="1">
        <f t="shared" ca="1" si="187"/>
        <v>0.19543595061197924</v>
      </c>
      <c r="AS133" s="1">
        <f t="shared" ca="1" si="188"/>
        <v>0.53485904720603983</v>
      </c>
      <c r="AT133" s="19">
        <f t="shared" si="189"/>
        <v>0</v>
      </c>
      <c r="AV133" s="1">
        <f t="shared" si="190"/>
        <v>1.7320508075688772</v>
      </c>
      <c r="AW133" s="1">
        <f t="shared" si="191"/>
        <v>0.35667493164243419</v>
      </c>
      <c r="AX133" s="1">
        <f t="shared" si="192"/>
        <v>0.17833746582121709</v>
      </c>
      <c r="AY133" s="1">
        <f t="shared" si="193"/>
        <v>0.21800000000000003</v>
      </c>
      <c r="AZ133" s="1">
        <f t="shared" ca="1" si="194"/>
        <v>0.44657305104948875</v>
      </c>
      <c r="BA133" s="1">
        <f t="shared" ca="1" si="195"/>
        <v>0.17485902589830524</v>
      </c>
      <c r="BB133" s="1">
        <f t="shared" ca="1" si="196"/>
        <v>0.5215730510494887</v>
      </c>
      <c r="BC133" s="1">
        <f t="shared" si="197"/>
        <v>1.2000000000000002</v>
      </c>
      <c r="BD133" s="1">
        <f t="shared" ca="1" si="198"/>
        <v>0.45396395452606925</v>
      </c>
      <c r="BE133" s="19">
        <f t="shared" si="199"/>
        <v>0</v>
      </c>
      <c r="BF133" s="1"/>
      <c r="BG133" s="1">
        <f t="shared" ca="1" si="200"/>
        <v>0.29771536736632581</v>
      </c>
      <c r="BH133" s="1">
        <f t="shared" ca="1" si="201"/>
        <v>0.36972787161776299</v>
      </c>
      <c r="BI133" s="1">
        <f t="shared" ca="1" si="202"/>
        <v>0.1848639358088815</v>
      </c>
      <c r="BJ133" s="1">
        <f t="shared" ca="1" si="203"/>
        <v>0.18483345838872717</v>
      </c>
      <c r="BK133" s="61">
        <f t="shared" ca="1" si="154"/>
        <v>0.13036694450762062</v>
      </c>
      <c r="BL133" s="19">
        <f t="shared" ca="1" si="204"/>
        <v>1.7647622647381407</v>
      </c>
      <c r="BM133" s="16"/>
      <c r="BN133" s="1">
        <f t="shared" si="177"/>
        <v>0.95988181135316342</v>
      </c>
      <c r="BO133" s="1">
        <f t="shared" si="205"/>
        <v>0.7607453455572103</v>
      </c>
      <c r="BP133" s="1">
        <f t="shared" si="206"/>
        <v>0.52746115494271972</v>
      </c>
      <c r="BQ133" s="1">
        <f t="shared" si="207"/>
        <v>0.9086143263613351</v>
      </c>
      <c r="BR133" s="1">
        <f ca="1">1/(PI()*F133*(0.38-R133/3000+R133^2/15000)*'Aerodynamics-Flight'!BV133+1/((1+0.03*('Geometry-Fuselage'!D133/D133)+2*('Geometry-Fuselage'!D133/D133)^2)*1))</f>
        <v>0.6943396685308213</v>
      </c>
      <c r="BS133" s="1">
        <f t="shared" ca="1" si="155"/>
        <v>0.78789978014978879</v>
      </c>
    </row>
    <row r="134" spans="3:71" x14ac:dyDescent="0.25">
      <c r="C134" s="1">
        <f t="shared" si="156"/>
        <v>0.30481432099438527</v>
      </c>
      <c r="D134" s="1">
        <f t="shared" si="157"/>
        <v>3</v>
      </c>
      <c r="E134" s="1">
        <f t="shared" si="178"/>
        <v>0.91444296298315586</v>
      </c>
      <c r="F134" s="1">
        <f t="shared" si="179"/>
        <v>9.8420572570645728</v>
      </c>
      <c r="G134" s="1">
        <f t="shared" si="158"/>
        <v>0.5</v>
      </c>
      <c r="H134" s="1">
        <f t="shared" si="159"/>
        <v>0.25</v>
      </c>
      <c r="I134" s="1">
        <f t="shared" si="180"/>
        <v>0.40641909465918036</v>
      </c>
      <c r="J134" s="1">
        <f t="shared" si="181"/>
        <v>0.20320954732959018</v>
      </c>
      <c r="K134" s="1">
        <f t="shared" si="160"/>
        <v>0.14533333333333334</v>
      </c>
      <c r="L134" s="1">
        <f t="shared" ca="1" si="161"/>
        <v>0.29771536736632581</v>
      </c>
      <c r="M134" s="1">
        <f t="shared" ca="1" si="182"/>
        <v>0.19543595061197924</v>
      </c>
      <c r="N134" s="1">
        <f ca="1">2*'Control-Roll'!W134/D134</f>
        <v>0.3477153673663258</v>
      </c>
      <c r="O134" s="1">
        <f>2*'Control-Roll'!X134/D134</f>
        <v>0.80000000000000016</v>
      </c>
      <c r="P134" s="1">
        <f t="shared" ca="1" si="183"/>
        <v>0.53485904720603983</v>
      </c>
      <c r="Q134" s="1">
        <f t="shared" si="184"/>
        <v>0</v>
      </c>
      <c r="R134" s="19">
        <f t="shared" si="148"/>
        <v>1.9397667876065612</v>
      </c>
      <c r="S134" s="19">
        <f t="shared" si="149"/>
        <v>7.6203580248596317E-2</v>
      </c>
      <c r="T134" s="19">
        <f t="shared" si="162"/>
        <v>0.25</v>
      </c>
      <c r="U134" s="1">
        <f t="shared" si="163"/>
        <v>1</v>
      </c>
      <c r="V134" s="1">
        <f t="shared" si="164"/>
        <v>1.1000000000000001</v>
      </c>
      <c r="W134" s="1"/>
      <c r="X134" s="1">
        <f t="shared" si="165"/>
        <v>1</v>
      </c>
      <c r="Y134" s="1">
        <f t="shared" si="166"/>
        <v>1</v>
      </c>
      <c r="Z134" s="1">
        <f t="shared" si="167"/>
        <v>0.59799999999999998</v>
      </c>
      <c r="AA134" s="1">
        <f t="shared" si="168"/>
        <v>0.64</v>
      </c>
      <c r="AB134" s="1">
        <f t="shared" si="150"/>
        <v>0.95988181135316342</v>
      </c>
      <c r="AC134" s="1">
        <f t="shared" si="151"/>
        <v>0.91444296298315586</v>
      </c>
      <c r="AD134" s="1">
        <f t="shared" si="152"/>
        <v>9.8420572570645728</v>
      </c>
      <c r="AF134" s="1">
        <f t="shared" si="169"/>
        <v>0</v>
      </c>
      <c r="AG134" s="1">
        <f t="shared" si="170"/>
        <v>0.65384615384615385</v>
      </c>
      <c r="AH134" s="1">
        <f t="shared" si="171"/>
        <v>0.19930167141940575</v>
      </c>
      <c r="AI134" s="1">
        <f t="shared" si="172"/>
        <v>1</v>
      </c>
      <c r="AJ134" s="1">
        <f t="shared" si="153"/>
        <v>9.8420572570645728</v>
      </c>
      <c r="AK134" s="1">
        <f t="shared" si="173"/>
        <v>0</v>
      </c>
      <c r="AL134" s="16">
        <f t="shared" si="174"/>
        <v>6.3400000000000003E-6</v>
      </c>
      <c r="AM134" s="16">
        <f t="shared" si="175"/>
        <v>2079515.0598781686</v>
      </c>
      <c r="AN134" s="1">
        <f t="shared" si="176"/>
        <v>1</v>
      </c>
      <c r="AP134" s="1">
        <f t="shared" si="185"/>
        <v>0.40641909465918036</v>
      </c>
      <c r="AQ134" s="1">
        <f t="shared" si="186"/>
        <v>0.20320954732959018</v>
      </c>
      <c r="AR134" s="1">
        <f t="shared" ca="1" si="187"/>
        <v>0.19543595061197924</v>
      </c>
      <c r="AS134" s="1">
        <f t="shared" ca="1" si="188"/>
        <v>0.53485904720603983</v>
      </c>
      <c r="AT134" s="19">
        <f t="shared" si="189"/>
        <v>0</v>
      </c>
      <c r="AV134" s="1">
        <f t="shared" si="190"/>
        <v>1.7320508075688772</v>
      </c>
      <c r="AW134" s="1">
        <f t="shared" si="191"/>
        <v>0.35667493164243419</v>
      </c>
      <c r="AX134" s="1">
        <f t="shared" si="192"/>
        <v>0.17833746582121709</v>
      </c>
      <c r="AY134" s="1">
        <f t="shared" si="193"/>
        <v>0.21800000000000003</v>
      </c>
      <c r="AZ134" s="1">
        <f t="shared" ca="1" si="194"/>
        <v>0.44657305104948875</v>
      </c>
      <c r="BA134" s="1">
        <f t="shared" ca="1" si="195"/>
        <v>0.17485902589830524</v>
      </c>
      <c r="BB134" s="1">
        <f t="shared" ca="1" si="196"/>
        <v>0.5215730510494887</v>
      </c>
      <c r="BC134" s="1">
        <f t="shared" si="197"/>
        <v>1.2000000000000002</v>
      </c>
      <c r="BD134" s="1">
        <f t="shared" ca="1" si="198"/>
        <v>0.45396395452606925</v>
      </c>
      <c r="BE134" s="19">
        <f t="shared" si="199"/>
        <v>0</v>
      </c>
      <c r="BF134" s="1"/>
      <c r="BG134" s="1">
        <f t="shared" ca="1" si="200"/>
        <v>0.29771536736632581</v>
      </c>
      <c r="BH134" s="1">
        <f t="shared" ca="1" si="201"/>
        <v>0.36972787161776299</v>
      </c>
      <c r="BI134" s="1">
        <f t="shared" ca="1" si="202"/>
        <v>0.1848639358088815</v>
      </c>
      <c r="BJ134" s="1">
        <f t="shared" ca="1" si="203"/>
        <v>0.18483345838872717</v>
      </c>
      <c r="BK134" s="61">
        <f t="shared" ca="1" si="154"/>
        <v>0.13036694450762062</v>
      </c>
      <c r="BL134" s="19">
        <f t="shared" ca="1" si="204"/>
        <v>1.7647622647381407</v>
      </c>
      <c r="BM134" s="16"/>
      <c r="BN134" s="1">
        <f t="shared" si="177"/>
        <v>0.95988181135316342</v>
      </c>
      <c r="BO134" s="1">
        <f t="shared" si="205"/>
        <v>0.7607453455572103</v>
      </c>
      <c r="BP134" s="1">
        <f t="shared" si="206"/>
        <v>0.52746115494271972</v>
      </c>
      <c r="BQ134" s="1">
        <f t="shared" si="207"/>
        <v>0.9086143263613351</v>
      </c>
      <c r="BR134" s="1">
        <f ca="1">1/(PI()*F134*(0.38-R134/3000+R134^2/15000)*'Aerodynamics-Flight'!BV134+1/((1+0.03*('Geometry-Fuselage'!D134/D134)+2*('Geometry-Fuselage'!D134/D134)^2)*1))</f>
        <v>0.69683325390948814</v>
      </c>
      <c r="BS134" s="1">
        <f t="shared" ca="1" si="155"/>
        <v>0.78873097527601121</v>
      </c>
    </row>
    <row r="135" spans="3:71" x14ac:dyDescent="0.25">
      <c r="C135" s="1">
        <f t="shared" si="156"/>
        <v>0.30481432099438527</v>
      </c>
      <c r="D135" s="1">
        <f t="shared" si="157"/>
        <v>3</v>
      </c>
      <c r="E135" s="1">
        <f t="shared" si="178"/>
        <v>0.91444296298315586</v>
      </c>
      <c r="F135" s="1">
        <f t="shared" si="179"/>
        <v>9.8420572570645728</v>
      </c>
      <c r="G135" s="1">
        <f t="shared" si="158"/>
        <v>0.5</v>
      </c>
      <c r="H135" s="1">
        <f t="shared" si="159"/>
        <v>0.25</v>
      </c>
      <c r="I135" s="1">
        <f t="shared" si="180"/>
        <v>0.40641909465918036</v>
      </c>
      <c r="J135" s="1">
        <f t="shared" si="181"/>
        <v>0.20320954732959018</v>
      </c>
      <c r="K135" s="1">
        <f t="shared" si="160"/>
        <v>0.14533333333333334</v>
      </c>
      <c r="L135" s="1">
        <f t="shared" ca="1" si="161"/>
        <v>0.29771536736632581</v>
      </c>
      <c r="M135" s="1">
        <f t="shared" ca="1" si="182"/>
        <v>0.19543595061197924</v>
      </c>
      <c r="N135" s="1">
        <f ca="1">2*'Control-Roll'!W135/D135</f>
        <v>0.3477153673663258</v>
      </c>
      <c r="O135" s="1">
        <f>2*'Control-Roll'!X135/D135</f>
        <v>0.80000000000000016</v>
      </c>
      <c r="P135" s="1">
        <f t="shared" ca="1" si="183"/>
        <v>0.53485904720603983</v>
      </c>
      <c r="Q135" s="1">
        <f t="shared" si="184"/>
        <v>0</v>
      </c>
      <c r="R135" s="19">
        <f t="shared" si="148"/>
        <v>1.9397667876065612</v>
      </c>
      <c r="S135" s="19">
        <f t="shared" si="149"/>
        <v>7.6203580248596317E-2</v>
      </c>
      <c r="T135" s="19">
        <f t="shared" si="162"/>
        <v>0.25</v>
      </c>
      <c r="U135" s="1">
        <f t="shared" si="163"/>
        <v>1</v>
      </c>
      <c r="V135" s="1">
        <f t="shared" si="164"/>
        <v>1.1000000000000001</v>
      </c>
      <c r="W135" s="1"/>
      <c r="X135" s="1">
        <f t="shared" si="165"/>
        <v>1</v>
      </c>
      <c r="Y135" s="1">
        <f t="shared" si="166"/>
        <v>1</v>
      </c>
      <c r="Z135" s="1">
        <f t="shared" si="167"/>
        <v>0.59799999999999998</v>
      </c>
      <c r="AA135" s="1">
        <f t="shared" si="168"/>
        <v>0.64</v>
      </c>
      <c r="AB135" s="1">
        <f t="shared" si="150"/>
        <v>0.95988181135316342</v>
      </c>
      <c r="AC135" s="1">
        <f t="shared" si="151"/>
        <v>0.91444296298315586</v>
      </c>
      <c r="AD135" s="1">
        <f t="shared" si="152"/>
        <v>9.8420572570645728</v>
      </c>
      <c r="AF135" s="1">
        <f t="shared" si="169"/>
        <v>0</v>
      </c>
      <c r="AG135" s="1">
        <f t="shared" si="170"/>
        <v>0.65384615384615385</v>
      </c>
      <c r="AH135" s="1">
        <f t="shared" si="171"/>
        <v>0.19930167141940575</v>
      </c>
      <c r="AI135" s="1">
        <f t="shared" si="172"/>
        <v>1</v>
      </c>
      <c r="AJ135" s="1">
        <f t="shared" si="153"/>
        <v>9.8420572570645728</v>
      </c>
      <c r="AK135" s="1">
        <f t="shared" si="173"/>
        <v>0</v>
      </c>
      <c r="AL135" s="16">
        <f t="shared" si="174"/>
        <v>6.3400000000000003E-6</v>
      </c>
      <c r="AM135" s="16">
        <f t="shared" si="175"/>
        <v>2079515.0598781686</v>
      </c>
      <c r="AN135" s="1">
        <f t="shared" si="176"/>
        <v>1</v>
      </c>
      <c r="AP135" s="1">
        <f t="shared" si="185"/>
        <v>0.40641909465918036</v>
      </c>
      <c r="AQ135" s="1">
        <f t="shared" si="186"/>
        <v>0.20320954732959018</v>
      </c>
      <c r="AR135" s="1">
        <f t="shared" ca="1" si="187"/>
        <v>0.19543595061197924</v>
      </c>
      <c r="AS135" s="1">
        <f t="shared" ca="1" si="188"/>
        <v>0.53485904720603983</v>
      </c>
      <c r="AT135" s="19">
        <f t="shared" si="189"/>
        <v>0</v>
      </c>
      <c r="AV135" s="1">
        <f t="shared" si="190"/>
        <v>1.7320508075688772</v>
      </c>
      <c r="AW135" s="1">
        <f t="shared" si="191"/>
        <v>0.35667493164243419</v>
      </c>
      <c r="AX135" s="1">
        <f t="shared" si="192"/>
        <v>0.17833746582121709</v>
      </c>
      <c r="AY135" s="1">
        <f t="shared" si="193"/>
        <v>0.21800000000000003</v>
      </c>
      <c r="AZ135" s="1">
        <f t="shared" ca="1" si="194"/>
        <v>0.44657305104948875</v>
      </c>
      <c r="BA135" s="1">
        <f t="shared" ca="1" si="195"/>
        <v>0.17485902589830524</v>
      </c>
      <c r="BB135" s="1">
        <f t="shared" ca="1" si="196"/>
        <v>0.5215730510494887</v>
      </c>
      <c r="BC135" s="1">
        <f t="shared" si="197"/>
        <v>1.2000000000000002</v>
      </c>
      <c r="BD135" s="1">
        <f t="shared" ca="1" si="198"/>
        <v>0.45396395452606925</v>
      </c>
      <c r="BE135" s="19">
        <f t="shared" si="199"/>
        <v>0</v>
      </c>
      <c r="BF135" s="1"/>
      <c r="BG135" s="1">
        <f t="shared" ca="1" si="200"/>
        <v>0.29771536736632581</v>
      </c>
      <c r="BH135" s="1">
        <f t="shared" ca="1" si="201"/>
        <v>0.36972787161776299</v>
      </c>
      <c r="BI135" s="1">
        <f t="shared" ca="1" si="202"/>
        <v>0.1848639358088815</v>
      </c>
      <c r="BJ135" s="1">
        <f t="shared" ca="1" si="203"/>
        <v>0.18483345838872717</v>
      </c>
      <c r="BK135" s="61">
        <f t="shared" ca="1" si="154"/>
        <v>0.13036694450762062</v>
      </c>
      <c r="BL135" s="19">
        <f t="shared" ca="1" si="204"/>
        <v>1.7647622647381407</v>
      </c>
      <c r="BM135" s="16"/>
      <c r="BN135" s="1">
        <f t="shared" si="177"/>
        <v>0.95988181135316342</v>
      </c>
      <c r="BO135" s="1">
        <f t="shared" si="205"/>
        <v>0.7607453455572103</v>
      </c>
      <c r="BP135" s="1">
        <f t="shared" si="206"/>
        <v>0.52746115494271972</v>
      </c>
      <c r="BQ135" s="1">
        <f t="shared" si="207"/>
        <v>0.9086143263613351</v>
      </c>
      <c r="BR135" s="1">
        <f ca="1">1/(PI()*F135*(0.38-R135/3000+R135^2/15000)*'Aerodynamics-Flight'!BV135+1/((1+0.03*('Geometry-Fuselage'!D135/D135)+2*('Geometry-Fuselage'!D135/D135)^2)*1))</f>
        <v>0.69872300182550084</v>
      </c>
      <c r="BS135" s="1">
        <f t="shared" ca="1" si="155"/>
        <v>0.78936089124801534</v>
      </c>
    </row>
    <row r="136" spans="3:71" x14ac:dyDescent="0.25">
      <c r="C136" s="1">
        <f t="shared" si="156"/>
        <v>0.30481432099438527</v>
      </c>
      <c r="D136" s="1">
        <f t="shared" si="157"/>
        <v>3</v>
      </c>
      <c r="E136" s="1">
        <f t="shared" si="178"/>
        <v>0.91444296298315586</v>
      </c>
      <c r="F136" s="1">
        <f t="shared" si="179"/>
        <v>9.8420572570645728</v>
      </c>
      <c r="G136" s="1">
        <f t="shared" si="158"/>
        <v>0.5</v>
      </c>
      <c r="H136" s="1">
        <f t="shared" si="159"/>
        <v>0.25</v>
      </c>
      <c r="I136" s="1">
        <f t="shared" si="180"/>
        <v>0.40641909465918036</v>
      </c>
      <c r="J136" s="1">
        <f t="shared" si="181"/>
        <v>0.20320954732959018</v>
      </c>
      <c r="K136" s="1">
        <f t="shared" si="160"/>
        <v>0.14533333333333334</v>
      </c>
      <c r="L136" s="1">
        <f t="shared" ca="1" si="161"/>
        <v>0.29771536736632581</v>
      </c>
      <c r="M136" s="1">
        <f t="shared" ca="1" si="182"/>
        <v>0.19543595061197924</v>
      </c>
      <c r="N136" s="1">
        <f ca="1">2*'Control-Roll'!W136/D136</f>
        <v>0.3477153673663258</v>
      </c>
      <c r="O136" s="1">
        <f>2*'Control-Roll'!X136/D136</f>
        <v>0.80000000000000016</v>
      </c>
      <c r="P136" s="1">
        <f t="shared" ca="1" si="183"/>
        <v>0.53485904720603983</v>
      </c>
      <c r="Q136" s="1">
        <f t="shared" si="184"/>
        <v>0</v>
      </c>
      <c r="R136" s="19">
        <f t="shared" si="148"/>
        <v>1.9397667876065612</v>
      </c>
      <c r="S136" s="19">
        <f t="shared" si="149"/>
        <v>7.6203580248596317E-2</v>
      </c>
      <c r="T136" s="19">
        <f t="shared" si="162"/>
        <v>0.25</v>
      </c>
      <c r="U136" s="1">
        <f t="shared" si="163"/>
        <v>1</v>
      </c>
      <c r="V136" s="1">
        <f t="shared" si="164"/>
        <v>1.1000000000000001</v>
      </c>
      <c r="W136" s="1"/>
      <c r="X136" s="1">
        <f t="shared" si="165"/>
        <v>1</v>
      </c>
      <c r="Y136" s="1">
        <f t="shared" si="166"/>
        <v>1</v>
      </c>
      <c r="Z136" s="1">
        <f t="shared" si="167"/>
        <v>0.59799999999999998</v>
      </c>
      <c r="AA136" s="1">
        <f t="shared" si="168"/>
        <v>0.64</v>
      </c>
      <c r="AB136" s="1">
        <f t="shared" si="150"/>
        <v>0.95988181135316342</v>
      </c>
      <c r="AC136" s="1">
        <f t="shared" si="151"/>
        <v>0.91444296298315586</v>
      </c>
      <c r="AD136" s="1">
        <f t="shared" si="152"/>
        <v>9.8420572570645728</v>
      </c>
      <c r="AF136" s="1">
        <f t="shared" si="169"/>
        <v>0</v>
      </c>
      <c r="AG136" s="1">
        <f t="shared" si="170"/>
        <v>0.65384615384615385</v>
      </c>
      <c r="AH136" s="1">
        <f t="shared" si="171"/>
        <v>0.19930167141940575</v>
      </c>
      <c r="AI136" s="1">
        <f t="shared" si="172"/>
        <v>1</v>
      </c>
      <c r="AJ136" s="1">
        <f t="shared" si="153"/>
        <v>9.8420572570645728</v>
      </c>
      <c r="AK136" s="1">
        <f t="shared" si="173"/>
        <v>0</v>
      </c>
      <c r="AL136" s="16">
        <f t="shared" si="174"/>
        <v>6.3400000000000003E-6</v>
      </c>
      <c r="AM136" s="16">
        <f t="shared" si="175"/>
        <v>2079515.0598781686</v>
      </c>
      <c r="AN136" s="1">
        <f t="shared" si="176"/>
        <v>1</v>
      </c>
      <c r="AP136" s="1">
        <f t="shared" si="185"/>
        <v>0.40641909465918036</v>
      </c>
      <c r="AQ136" s="1">
        <f t="shared" si="186"/>
        <v>0.20320954732959018</v>
      </c>
      <c r="AR136" s="1">
        <f t="shared" ca="1" si="187"/>
        <v>0.19543595061197924</v>
      </c>
      <c r="AS136" s="1">
        <f t="shared" ca="1" si="188"/>
        <v>0.53485904720603983</v>
      </c>
      <c r="AT136" s="19">
        <f t="shared" si="189"/>
        <v>0</v>
      </c>
      <c r="AV136" s="1">
        <f t="shared" si="190"/>
        <v>1.7320508075688772</v>
      </c>
      <c r="AW136" s="1">
        <f t="shared" si="191"/>
        <v>0.35667493164243419</v>
      </c>
      <c r="AX136" s="1">
        <f t="shared" si="192"/>
        <v>0.17833746582121709</v>
      </c>
      <c r="AY136" s="1">
        <f t="shared" si="193"/>
        <v>0.21800000000000003</v>
      </c>
      <c r="AZ136" s="1">
        <f t="shared" ca="1" si="194"/>
        <v>0.44657305104948875</v>
      </c>
      <c r="BA136" s="1">
        <f t="shared" ca="1" si="195"/>
        <v>0.17485902589830524</v>
      </c>
      <c r="BB136" s="1">
        <f t="shared" ca="1" si="196"/>
        <v>0.5215730510494887</v>
      </c>
      <c r="BC136" s="1">
        <f t="shared" si="197"/>
        <v>1.2000000000000002</v>
      </c>
      <c r="BD136" s="1">
        <f t="shared" ca="1" si="198"/>
        <v>0.45396395452606925</v>
      </c>
      <c r="BE136" s="19">
        <f t="shared" si="199"/>
        <v>0</v>
      </c>
      <c r="BF136" s="1"/>
      <c r="BG136" s="1">
        <f t="shared" ca="1" si="200"/>
        <v>0.29771536736632581</v>
      </c>
      <c r="BH136" s="1">
        <f t="shared" ca="1" si="201"/>
        <v>0.36972787161776299</v>
      </c>
      <c r="BI136" s="1">
        <f t="shared" ca="1" si="202"/>
        <v>0.1848639358088815</v>
      </c>
      <c r="BJ136" s="1">
        <f t="shared" ca="1" si="203"/>
        <v>0.18483345838872717</v>
      </c>
      <c r="BK136" s="61">
        <f t="shared" ca="1" si="154"/>
        <v>0.13036694450762062</v>
      </c>
      <c r="BL136" s="19">
        <f t="shared" ca="1" si="204"/>
        <v>1.7647622647381407</v>
      </c>
      <c r="BM136" s="16"/>
      <c r="BN136" s="1">
        <f t="shared" si="177"/>
        <v>0.95988181135316342</v>
      </c>
      <c r="BO136" s="1">
        <f t="shared" si="205"/>
        <v>0.7607453455572103</v>
      </c>
      <c r="BP136" s="1">
        <f t="shared" si="206"/>
        <v>0.52746115494271972</v>
      </c>
      <c r="BQ136" s="1">
        <f t="shared" si="207"/>
        <v>0.9086143263613351</v>
      </c>
      <c r="BR136" s="1">
        <f ca="1">1/(PI()*F136*(0.38-R136/3000+R136^2/15000)*'Aerodynamics-Flight'!BV136+1/((1+0.03*('Geometry-Fuselage'!D136/D136)+2*('Geometry-Fuselage'!D136/D136)^2)*1))</f>
        <v>0.70039468140892358</v>
      </c>
      <c r="BS136" s="1">
        <f t="shared" ca="1" si="155"/>
        <v>0.78991811777582299</v>
      </c>
    </row>
    <row r="137" spans="3:71" x14ac:dyDescent="0.25">
      <c r="C137" s="1">
        <f t="shared" si="156"/>
        <v>0.30481432099438527</v>
      </c>
      <c r="D137" s="1">
        <f t="shared" si="157"/>
        <v>3</v>
      </c>
      <c r="E137" s="1">
        <f t="shared" si="178"/>
        <v>0.91444296298315586</v>
      </c>
      <c r="F137" s="1">
        <f t="shared" si="179"/>
        <v>9.8420572570645728</v>
      </c>
      <c r="G137" s="1">
        <f t="shared" si="158"/>
        <v>0.5</v>
      </c>
      <c r="H137" s="1">
        <f t="shared" si="159"/>
        <v>0.25</v>
      </c>
      <c r="I137" s="1">
        <f t="shared" si="180"/>
        <v>0.40641909465918036</v>
      </c>
      <c r="J137" s="1">
        <f t="shared" si="181"/>
        <v>0.20320954732959018</v>
      </c>
      <c r="K137" s="1">
        <f t="shared" si="160"/>
        <v>0.14533333333333334</v>
      </c>
      <c r="L137" s="1">
        <f t="shared" ca="1" si="161"/>
        <v>0.29771536736632581</v>
      </c>
      <c r="M137" s="1">
        <f t="shared" ca="1" si="182"/>
        <v>0.19543595061197924</v>
      </c>
      <c r="N137" s="1">
        <f ca="1">2*'Control-Roll'!W137/D137</f>
        <v>0.3477153673663258</v>
      </c>
      <c r="O137" s="1">
        <f>2*'Control-Roll'!X137/D137</f>
        <v>0.80000000000000016</v>
      </c>
      <c r="P137" s="1">
        <f t="shared" ca="1" si="183"/>
        <v>0.53485904720603983</v>
      </c>
      <c r="Q137" s="1">
        <f t="shared" si="184"/>
        <v>0</v>
      </c>
      <c r="R137" s="19">
        <f t="shared" si="148"/>
        <v>1.9397667876065612</v>
      </c>
      <c r="S137" s="19">
        <f t="shared" si="149"/>
        <v>7.6203580248596317E-2</v>
      </c>
      <c r="T137" s="19">
        <f t="shared" si="162"/>
        <v>0.25</v>
      </c>
      <c r="U137" s="1">
        <f t="shared" si="163"/>
        <v>1</v>
      </c>
      <c r="V137" s="1">
        <f t="shared" si="164"/>
        <v>1.1000000000000001</v>
      </c>
      <c r="W137" s="1"/>
      <c r="X137" s="1">
        <f t="shared" si="165"/>
        <v>1</v>
      </c>
      <c r="Y137" s="1">
        <f t="shared" si="166"/>
        <v>1</v>
      </c>
      <c r="Z137" s="1">
        <f t="shared" si="167"/>
        <v>0.59799999999999998</v>
      </c>
      <c r="AA137" s="1">
        <f t="shared" si="168"/>
        <v>0.64</v>
      </c>
      <c r="AB137" s="1">
        <f t="shared" si="150"/>
        <v>0.95988181135316342</v>
      </c>
      <c r="AC137" s="1">
        <f t="shared" si="151"/>
        <v>0.91444296298315586</v>
      </c>
      <c r="AD137" s="1">
        <f t="shared" si="152"/>
        <v>9.8420572570645728</v>
      </c>
      <c r="AF137" s="1">
        <f t="shared" si="169"/>
        <v>0</v>
      </c>
      <c r="AG137" s="1">
        <f t="shared" si="170"/>
        <v>0.65384615384615385</v>
      </c>
      <c r="AH137" s="1">
        <f t="shared" si="171"/>
        <v>0.19930167141940575</v>
      </c>
      <c r="AI137" s="1">
        <f t="shared" si="172"/>
        <v>1</v>
      </c>
      <c r="AJ137" s="1">
        <f t="shared" si="153"/>
        <v>9.8420572570645728</v>
      </c>
      <c r="AK137" s="1">
        <f t="shared" si="173"/>
        <v>0</v>
      </c>
      <c r="AL137" s="16">
        <f t="shared" si="174"/>
        <v>6.3400000000000003E-6</v>
      </c>
      <c r="AM137" s="16">
        <f t="shared" si="175"/>
        <v>2079515.0598781686</v>
      </c>
      <c r="AN137" s="1">
        <f t="shared" si="176"/>
        <v>1</v>
      </c>
      <c r="AP137" s="1">
        <f t="shared" si="185"/>
        <v>0.40641909465918036</v>
      </c>
      <c r="AQ137" s="1">
        <f t="shared" si="186"/>
        <v>0.20320954732959018</v>
      </c>
      <c r="AR137" s="1">
        <f t="shared" ca="1" si="187"/>
        <v>0.19543595061197924</v>
      </c>
      <c r="AS137" s="1">
        <f t="shared" ca="1" si="188"/>
        <v>0.53485904720603983</v>
      </c>
      <c r="AT137" s="19">
        <f t="shared" si="189"/>
        <v>0</v>
      </c>
      <c r="AV137" s="1">
        <f t="shared" si="190"/>
        <v>1.7320508075688772</v>
      </c>
      <c r="AW137" s="1">
        <f t="shared" si="191"/>
        <v>0.35667493164243419</v>
      </c>
      <c r="AX137" s="1">
        <f t="shared" si="192"/>
        <v>0.17833746582121709</v>
      </c>
      <c r="AY137" s="1">
        <f t="shared" si="193"/>
        <v>0.21800000000000003</v>
      </c>
      <c r="AZ137" s="1">
        <f t="shared" ca="1" si="194"/>
        <v>0.44657305104948875</v>
      </c>
      <c r="BA137" s="1">
        <f t="shared" ca="1" si="195"/>
        <v>0.17485902589830524</v>
      </c>
      <c r="BB137" s="1">
        <f t="shared" ca="1" si="196"/>
        <v>0.5215730510494887</v>
      </c>
      <c r="BC137" s="1">
        <f t="shared" si="197"/>
        <v>1.2000000000000002</v>
      </c>
      <c r="BD137" s="1">
        <f t="shared" ca="1" si="198"/>
        <v>0.45396395452606925</v>
      </c>
      <c r="BE137" s="19">
        <f t="shared" si="199"/>
        <v>0</v>
      </c>
      <c r="BF137" s="1"/>
      <c r="BG137" s="1">
        <f t="shared" ca="1" si="200"/>
        <v>0.29771536736632581</v>
      </c>
      <c r="BH137" s="1">
        <f t="shared" ca="1" si="201"/>
        <v>0.36972787161776299</v>
      </c>
      <c r="BI137" s="1">
        <f t="shared" ca="1" si="202"/>
        <v>0.1848639358088815</v>
      </c>
      <c r="BJ137" s="1">
        <f t="shared" ca="1" si="203"/>
        <v>0.18483345838872717</v>
      </c>
      <c r="BK137" s="61">
        <f t="shared" ca="1" si="154"/>
        <v>0.13036694450762062</v>
      </c>
      <c r="BL137" s="19">
        <f t="shared" ca="1" si="204"/>
        <v>1.7647622647381407</v>
      </c>
      <c r="BM137" s="16"/>
      <c r="BN137" s="1">
        <f t="shared" si="177"/>
        <v>0.95988181135316342</v>
      </c>
      <c r="BO137" s="1">
        <f t="shared" si="205"/>
        <v>0.7607453455572103</v>
      </c>
      <c r="BP137" s="1">
        <f t="shared" si="206"/>
        <v>0.52746115494271972</v>
      </c>
      <c r="BQ137" s="1">
        <f t="shared" si="207"/>
        <v>0.9086143263613351</v>
      </c>
      <c r="BR137" s="1">
        <f ca="1">1/(PI()*F137*(0.38-R137/3000+R137^2/15000)*'Aerodynamics-Flight'!BV137+1/((1+0.03*('Geometry-Fuselage'!D137/D137)+2*('Geometry-Fuselage'!D137/D137)^2)*1))</f>
        <v>0.70022209236490229</v>
      </c>
      <c r="BS137" s="1">
        <f t="shared" ca="1" si="155"/>
        <v>0.78986058809448245</v>
      </c>
    </row>
    <row r="138" spans="3:71" x14ac:dyDescent="0.25">
      <c r="C138" s="1">
        <f t="shared" si="156"/>
        <v>0.30481432099438527</v>
      </c>
      <c r="D138" s="1">
        <f t="shared" si="157"/>
        <v>3</v>
      </c>
      <c r="E138" s="1">
        <f t="shared" si="178"/>
        <v>0.91444296298315586</v>
      </c>
      <c r="F138" s="1">
        <f t="shared" si="179"/>
        <v>9.8420572570645728</v>
      </c>
      <c r="G138" s="1">
        <f t="shared" si="158"/>
        <v>0.5</v>
      </c>
      <c r="H138" s="1">
        <f t="shared" si="159"/>
        <v>0.25</v>
      </c>
      <c r="I138" s="1">
        <f t="shared" si="180"/>
        <v>0.40641909465918036</v>
      </c>
      <c r="J138" s="1">
        <f t="shared" si="181"/>
        <v>0.20320954732959018</v>
      </c>
      <c r="K138" s="1">
        <f t="shared" si="160"/>
        <v>0.14533333333333334</v>
      </c>
      <c r="L138" s="1">
        <f t="shared" ca="1" si="161"/>
        <v>0.29771536736632581</v>
      </c>
      <c r="M138" s="1">
        <f t="shared" ca="1" si="182"/>
        <v>0.19543595061197924</v>
      </c>
      <c r="N138" s="1">
        <f ca="1">2*'Control-Roll'!W138/D138</f>
        <v>0.3477153673663258</v>
      </c>
      <c r="O138" s="1">
        <f>2*'Control-Roll'!X138/D138</f>
        <v>0.80000000000000016</v>
      </c>
      <c r="P138" s="1">
        <f t="shared" ca="1" si="183"/>
        <v>0.53485904720603983</v>
      </c>
      <c r="Q138" s="1">
        <f t="shared" si="184"/>
        <v>0</v>
      </c>
      <c r="R138" s="19">
        <f t="shared" si="148"/>
        <v>1.9397667876065612</v>
      </c>
      <c r="S138" s="19">
        <f t="shared" si="149"/>
        <v>7.6203580248596317E-2</v>
      </c>
      <c r="T138" s="19">
        <f t="shared" si="162"/>
        <v>0.25</v>
      </c>
      <c r="U138" s="1">
        <f t="shared" si="163"/>
        <v>1</v>
      </c>
      <c r="V138" s="1">
        <f t="shared" si="164"/>
        <v>1.1000000000000001</v>
      </c>
      <c r="W138" s="1"/>
      <c r="X138" s="1">
        <f t="shared" si="165"/>
        <v>1</v>
      </c>
      <c r="Y138" s="1">
        <f t="shared" si="166"/>
        <v>1</v>
      </c>
      <c r="Z138" s="1">
        <f t="shared" si="167"/>
        <v>0.59799999999999998</v>
      </c>
      <c r="AA138" s="1">
        <f t="shared" si="168"/>
        <v>0.64</v>
      </c>
      <c r="AB138" s="1">
        <f t="shared" si="150"/>
        <v>0.95988181135316342</v>
      </c>
      <c r="AC138" s="1">
        <f t="shared" si="151"/>
        <v>0.91444296298315586</v>
      </c>
      <c r="AD138" s="1">
        <f t="shared" si="152"/>
        <v>9.8420572570645728</v>
      </c>
      <c r="AF138" s="1">
        <f t="shared" si="169"/>
        <v>0</v>
      </c>
      <c r="AG138" s="1">
        <f t="shared" si="170"/>
        <v>0.65384615384615385</v>
      </c>
      <c r="AH138" s="1">
        <f t="shared" si="171"/>
        <v>0.19930167141940575</v>
      </c>
      <c r="AI138" s="1">
        <f t="shared" si="172"/>
        <v>1</v>
      </c>
      <c r="AJ138" s="1">
        <f t="shared" si="153"/>
        <v>9.8420572570645728</v>
      </c>
      <c r="AK138" s="1">
        <f t="shared" si="173"/>
        <v>0</v>
      </c>
      <c r="AL138" s="16">
        <f t="shared" si="174"/>
        <v>6.3400000000000003E-6</v>
      </c>
      <c r="AM138" s="16">
        <f t="shared" si="175"/>
        <v>2079515.0598781686</v>
      </c>
      <c r="AN138" s="1">
        <f t="shared" si="176"/>
        <v>1</v>
      </c>
      <c r="AP138" s="1">
        <f t="shared" si="185"/>
        <v>0.40641909465918036</v>
      </c>
      <c r="AQ138" s="1">
        <f t="shared" si="186"/>
        <v>0.20320954732959018</v>
      </c>
      <c r="AR138" s="1">
        <f t="shared" ca="1" si="187"/>
        <v>0.19543595061197924</v>
      </c>
      <c r="AS138" s="1">
        <f t="shared" ca="1" si="188"/>
        <v>0.53485904720603983</v>
      </c>
      <c r="AT138" s="19">
        <f t="shared" si="189"/>
        <v>0</v>
      </c>
      <c r="AV138" s="1">
        <f t="shared" si="190"/>
        <v>1.7320508075688772</v>
      </c>
      <c r="AW138" s="1">
        <f t="shared" si="191"/>
        <v>0.35667493164243419</v>
      </c>
      <c r="AX138" s="1">
        <f t="shared" si="192"/>
        <v>0.17833746582121709</v>
      </c>
      <c r="AY138" s="1">
        <f t="shared" si="193"/>
        <v>0.21800000000000003</v>
      </c>
      <c r="AZ138" s="1">
        <f t="shared" ca="1" si="194"/>
        <v>0.44657305104948875</v>
      </c>
      <c r="BA138" s="1">
        <f t="shared" ca="1" si="195"/>
        <v>0.17485902589830524</v>
      </c>
      <c r="BB138" s="1">
        <f t="shared" ca="1" si="196"/>
        <v>0.5215730510494887</v>
      </c>
      <c r="BC138" s="1">
        <f t="shared" si="197"/>
        <v>1.2000000000000002</v>
      </c>
      <c r="BD138" s="1">
        <f t="shared" ca="1" si="198"/>
        <v>0.45396395452606925</v>
      </c>
      <c r="BE138" s="19">
        <f t="shared" si="199"/>
        <v>0</v>
      </c>
      <c r="BF138" s="1"/>
      <c r="BG138" s="1">
        <f t="shared" ca="1" si="200"/>
        <v>0.29771536736632581</v>
      </c>
      <c r="BH138" s="1">
        <f t="shared" ca="1" si="201"/>
        <v>0.36972787161776299</v>
      </c>
      <c r="BI138" s="1">
        <f t="shared" ca="1" si="202"/>
        <v>0.1848639358088815</v>
      </c>
      <c r="BJ138" s="1">
        <f t="shared" ca="1" si="203"/>
        <v>0.18483345838872717</v>
      </c>
      <c r="BK138" s="61">
        <f t="shared" ca="1" si="154"/>
        <v>0.13036694450762062</v>
      </c>
      <c r="BL138" s="19">
        <f t="shared" ca="1" si="204"/>
        <v>1.7647622647381407</v>
      </c>
      <c r="BM138" s="16"/>
      <c r="BN138" s="1">
        <f t="shared" si="177"/>
        <v>0.95988181135316342</v>
      </c>
      <c r="BO138" s="1">
        <f t="shared" si="205"/>
        <v>0.7607453455572103</v>
      </c>
      <c r="BP138" s="1">
        <f t="shared" si="206"/>
        <v>0.52746115494271972</v>
      </c>
      <c r="BQ138" s="1">
        <f t="shared" si="207"/>
        <v>0.9086143263613351</v>
      </c>
      <c r="BR138" s="1">
        <f ca="1">1/(PI()*F138*(0.38-R138/3000+R138^2/15000)*'Aerodynamics-Flight'!BV138+1/((1+0.03*('Geometry-Fuselage'!D138/D138)+2*('Geometry-Fuselage'!D138/D138)^2)*1))</f>
        <v>0.70062117150211867</v>
      </c>
      <c r="BS138" s="1">
        <f t="shared" ca="1" si="155"/>
        <v>0.78999361447355465</v>
      </c>
    </row>
    <row r="139" spans="3:71" x14ac:dyDescent="0.25">
      <c r="C139" s="1">
        <f t="shared" si="156"/>
        <v>0.30481432099438527</v>
      </c>
      <c r="D139" s="1">
        <f t="shared" si="157"/>
        <v>3</v>
      </c>
      <c r="E139" s="1">
        <f t="shared" si="178"/>
        <v>0.91444296298315586</v>
      </c>
      <c r="F139" s="1">
        <f t="shared" si="179"/>
        <v>9.8420572570645728</v>
      </c>
      <c r="G139" s="1">
        <f t="shared" si="158"/>
        <v>0.5</v>
      </c>
      <c r="H139" s="1">
        <f t="shared" si="159"/>
        <v>0.25</v>
      </c>
      <c r="I139" s="1">
        <f t="shared" si="180"/>
        <v>0.40641909465918036</v>
      </c>
      <c r="J139" s="1">
        <f t="shared" si="181"/>
        <v>0.20320954732959018</v>
      </c>
      <c r="K139" s="1">
        <f t="shared" si="160"/>
        <v>0.14533333333333334</v>
      </c>
      <c r="L139" s="1">
        <f t="shared" ca="1" si="161"/>
        <v>0.29771536736632581</v>
      </c>
      <c r="M139" s="1">
        <f t="shared" ca="1" si="182"/>
        <v>0.19543595061197924</v>
      </c>
      <c r="N139" s="1">
        <f ca="1">2*'Control-Roll'!W139/D139</f>
        <v>0.3477153673663258</v>
      </c>
      <c r="O139" s="1">
        <f>2*'Control-Roll'!X139/D139</f>
        <v>0.80000000000000016</v>
      </c>
      <c r="P139" s="1">
        <f t="shared" ca="1" si="183"/>
        <v>0.53485904720603983</v>
      </c>
      <c r="Q139" s="1">
        <f t="shared" si="184"/>
        <v>0</v>
      </c>
      <c r="R139" s="19">
        <f t="shared" si="148"/>
        <v>1.9397667876065612</v>
      </c>
      <c r="S139" s="19">
        <f t="shared" si="149"/>
        <v>7.6203580248596317E-2</v>
      </c>
      <c r="T139" s="19">
        <f t="shared" si="162"/>
        <v>0.25</v>
      </c>
      <c r="U139" s="1">
        <f t="shared" si="163"/>
        <v>1</v>
      </c>
      <c r="V139" s="1">
        <f t="shared" si="164"/>
        <v>1.1000000000000001</v>
      </c>
      <c r="W139" s="1"/>
      <c r="X139" s="1">
        <f t="shared" si="165"/>
        <v>1</v>
      </c>
      <c r="Y139" s="1">
        <f t="shared" si="166"/>
        <v>1</v>
      </c>
      <c r="Z139" s="1">
        <f t="shared" si="167"/>
        <v>0.59799999999999998</v>
      </c>
      <c r="AA139" s="1">
        <f t="shared" si="168"/>
        <v>0.64</v>
      </c>
      <c r="AB139" s="1">
        <f t="shared" si="150"/>
        <v>0.95988181135316342</v>
      </c>
      <c r="AC139" s="1">
        <f t="shared" si="151"/>
        <v>0.91444296298315586</v>
      </c>
      <c r="AD139" s="1">
        <f t="shared" si="152"/>
        <v>9.8420572570645728</v>
      </c>
      <c r="AF139" s="1">
        <f t="shared" si="169"/>
        <v>0</v>
      </c>
      <c r="AG139" s="1">
        <f t="shared" si="170"/>
        <v>0.65384615384615385</v>
      </c>
      <c r="AH139" s="1">
        <f t="shared" si="171"/>
        <v>0.19930167141940575</v>
      </c>
      <c r="AI139" s="1">
        <f t="shared" si="172"/>
        <v>1</v>
      </c>
      <c r="AJ139" s="1">
        <f t="shared" si="153"/>
        <v>9.8420572570645728</v>
      </c>
      <c r="AK139" s="1">
        <f t="shared" si="173"/>
        <v>0</v>
      </c>
      <c r="AL139" s="16">
        <f t="shared" si="174"/>
        <v>6.3400000000000003E-6</v>
      </c>
      <c r="AM139" s="16">
        <f t="shared" si="175"/>
        <v>2079515.0598781686</v>
      </c>
      <c r="AN139" s="1">
        <f t="shared" si="176"/>
        <v>1</v>
      </c>
      <c r="AP139" s="1">
        <f t="shared" si="185"/>
        <v>0.40641909465918036</v>
      </c>
      <c r="AQ139" s="1">
        <f t="shared" si="186"/>
        <v>0.20320954732959018</v>
      </c>
      <c r="AR139" s="1">
        <f t="shared" ca="1" si="187"/>
        <v>0.19543595061197924</v>
      </c>
      <c r="AS139" s="1">
        <f t="shared" ca="1" si="188"/>
        <v>0.53485904720603983</v>
      </c>
      <c r="AT139" s="19">
        <f t="shared" si="189"/>
        <v>0</v>
      </c>
      <c r="AV139" s="1">
        <f t="shared" si="190"/>
        <v>1.7320508075688772</v>
      </c>
      <c r="AW139" s="1">
        <f t="shared" si="191"/>
        <v>0.35667493164243419</v>
      </c>
      <c r="AX139" s="1">
        <f t="shared" si="192"/>
        <v>0.17833746582121709</v>
      </c>
      <c r="AY139" s="1">
        <f t="shared" si="193"/>
        <v>0.21800000000000003</v>
      </c>
      <c r="AZ139" s="1">
        <f t="shared" ca="1" si="194"/>
        <v>0.44657305104948875</v>
      </c>
      <c r="BA139" s="1">
        <f t="shared" ca="1" si="195"/>
        <v>0.17485902589830524</v>
      </c>
      <c r="BB139" s="1">
        <f t="shared" ca="1" si="196"/>
        <v>0.5215730510494887</v>
      </c>
      <c r="BC139" s="1">
        <f t="shared" si="197"/>
        <v>1.2000000000000002</v>
      </c>
      <c r="BD139" s="1">
        <f t="shared" ca="1" si="198"/>
        <v>0.45396395452606925</v>
      </c>
      <c r="BE139" s="19">
        <f t="shared" si="199"/>
        <v>0</v>
      </c>
      <c r="BF139" s="1"/>
      <c r="BG139" s="1">
        <f t="shared" ca="1" si="200"/>
        <v>0.29771536736632581</v>
      </c>
      <c r="BH139" s="1">
        <f t="shared" ca="1" si="201"/>
        <v>0.36972787161776299</v>
      </c>
      <c r="BI139" s="1">
        <f t="shared" ca="1" si="202"/>
        <v>0.1848639358088815</v>
      </c>
      <c r="BJ139" s="1">
        <f t="shared" ca="1" si="203"/>
        <v>0.18483345838872717</v>
      </c>
      <c r="BK139" s="61">
        <f t="shared" ca="1" si="154"/>
        <v>0.13036694450762062</v>
      </c>
      <c r="BL139" s="19">
        <f t="shared" ca="1" si="204"/>
        <v>1.7647622647381407</v>
      </c>
      <c r="BM139" s="16"/>
      <c r="BN139" s="1">
        <f t="shared" si="177"/>
        <v>0.95988181135316342</v>
      </c>
      <c r="BO139" s="1">
        <f t="shared" si="205"/>
        <v>0.7607453455572103</v>
      </c>
      <c r="BP139" s="1">
        <f t="shared" si="206"/>
        <v>0.52746115494271972</v>
      </c>
      <c r="BQ139" s="1">
        <f t="shared" si="207"/>
        <v>0.9086143263613351</v>
      </c>
      <c r="BR139" s="1">
        <f ca="1">1/(PI()*F139*(0.38-R139/3000+R139^2/15000)*'Aerodynamics-Flight'!BV139+1/((1+0.03*('Geometry-Fuselage'!D139/D139)+2*('Geometry-Fuselage'!D139/D139)^2)*1))</f>
        <v>0.70165833888037488</v>
      </c>
      <c r="BS139" s="1">
        <f t="shared" ca="1" si="155"/>
        <v>0.79033933693297342</v>
      </c>
    </row>
    <row r="140" spans="3:71" x14ac:dyDescent="0.25">
      <c r="C140" s="1">
        <f t="shared" si="156"/>
        <v>0.30481432099438527</v>
      </c>
      <c r="D140" s="1">
        <f t="shared" si="157"/>
        <v>3</v>
      </c>
      <c r="E140" s="1">
        <f t="shared" si="178"/>
        <v>0.91444296298315586</v>
      </c>
      <c r="F140" s="1">
        <f t="shared" si="179"/>
        <v>9.8420572570645728</v>
      </c>
      <c r="G140" s="1">
        <f t="shared" si="158"/>
        <v>0.5</v>
      </c>
      <c r="H140" s="1">
        <f t="shared" si="159"/>
        <v>0.25</v>
      </c>
      <c r="I140" s="1">
        <f t="shared" si="180"/>
        <v>0.40641909465918036</v>
      </c>
      <c r="J140" s="1">
        <f t="shared" si="181"/>
        <v>0.20320954732959018</v>
      </c>
      <c r="K140" s="1">
        <f t="shared" si="160"/>
        <v>0.14533333333333334</v>
      </c>
      <c r="L140" s="1">
        <f t="shared" ca="1" si="161"/>
        <v>0.29771536736632581</v>
      </c>
      <c r="M140" s="1">
        <f t="shared" ca="1" si="182"/>
        <v>0.19543595061197924</v>
      </c>
      <c r="N140" s="1">
        <f ca="1">2*'Control-Roll'!W140/D140</f>
        <v>0.3477153673663258</v>
      </c>
      <c r="O140" s="1">
        <f>2*'Control-Roll'!X140/D140</f>
        <v>0.80000000000000016</v>
      </c>
      <c r="P140" s="1">
        <f t="shared" ca="1" si="183"/>
        <v>0.53485904720603983</v>
      </c>
      <c r="Q140" s="1">
        <f t="shared" si="184"/>
        <v>0</v>
      </c>
      <c r="R140" s="19">
        <f t="shared" si="148"/>
        <v>1.9397667876065612</v>
      </c>
      <c r="S140" s="19">
        <f t="shared" si="149"/>
        <v>7.6203580248596317E-2</v>
      </c>
      <c r="T140" s="19">
        <f t="shared" si="162"/>
        <v>0.25</v>
      </c>
      <c r="U140" s="1">
        <f t="shared" si="163"/>
        <v>1</v>
      </c>
      <c r="V140" s="1">
        <f t="shared" si="164"/>
        <v>1.1000000000000001</v>
      </c>
      <c r="W140" s="1"/>
      <c r="X140" s="1">
        <f t="shared" si="165"/>
        <v>1</v>
      </c>
      <c r="Y140" s="1">
        <f t="shared" si="166"/>
        <v>1</v>
      </c>
      <c r="Z140" s="1">
        <f t="shared" si="167"/>
        <v>0.59799999999999998</v>
      </c>
      <c r="AA140" s="1">
        <f t="shared" si="168"/>
        <v>0.64</v>
      </c>
      <c r="AB140" s="1">
        <f t="shared" si="150"/>
        <v>0.95988181135316342</v>
      </c>
      <c r="AC140" s="1">
        <f t="shared" si="151"/>
        <v>0.91444296298315586</v>
      </c>
      <c r="AD140" s="1">
        <f t="shared" si="152"/>
        <v>9.8420572570645728</v>
      </c>
      <c r="AF140" s="1">
        <f t="shared" si="169"/>
        <v>0</v>
      </c>
      <c r="AG140" s="1">
        <f t="shared" si="170"/>
        <v>0.65384615384615385</v>
      </c>
      <c r="AH140" s="1">
        <f t="shared" si="171"/>
        <v>0.19930167141940575</v>
      </c>
      <c r="AI140" s="1">
        <f t="shared" si="172"/>
        <v>1</v>
      </c>
      <c r="AJ140" s="1">
        <f t="shared" si="153"/>
        <v>9.8420572570645728</v>
      </c>
      <c r="AK140" s="1">
        <f t="shared" si="173"/>
        <v>0</v>
      </c>
      <c r="AL140" s="16">
        <f t="shared" si="174"/>
        <v>6.3400000000000003E-6</v>
      </c>
      <c r="AM140" s="16">
        <f t="shared" si="175"/>
        <v>2079515.0598781686</v>
      </c>
      <c r="AN140" s="1">
        <f t="shared" si="176"/>
        <v>1</v>
      </c>
      <c r="AP140" s="1">
        <f t="shared" si="185"/>
        <v>0.40641909465918036</v>
      </c>
      <c r="AQ140" s="1">
        <f t="shared" si="186"/>
        <v>0.20320954732959018</v>
      </c>
      <c r="AR140" s="1">
        <f t="shared" ca="1" si="187"/>
        <v>0.19543595061197924</v>
      </c>
      <c r="AS140" s="1">
        <f t="shared" ca="1" si="188"/>
        <v>0.53485904720603983</v>
      </c>
      <c r="AT140" s="19">
        <f t="shared" si="189"/>
        <v>0</v>
      </c>
      <c r="AV140" s="1">
        <f t="shared" si="190"/>
        <v>1.7320508075688772</v>
      </c>
      <c r="AW140" s="1">
        <f t="shared" si="191"/>
        <v>0.35667493164243419</v>
      </c>
      <c r="AX140" s="1">
        <f t="shared" si="192"/>
        <v>0.17833746582121709</v>
      </c>
      <c r="AY140" s="1">
        <f t="shared" si="193"/>
        <v>0.21800000000000003</v>
      </c>
      <c r="AZ140" s="1">
        <f t="shared" ca="1" si="194"/>
        <v>0.44657305104948875</v>
      </c>
      <c r="BA140" s="1">
        <f t="shared" ca="1" si="195"/>
        <v>0.17485902589830524</v>
      </c>
      <c r="BB140" s="1">
        <f t="shared" ca="1" si="196"/>
        <v>0.5215730510494887</v>
      </c>
      <c r="BC140" s="1">
        <f t="shared" si="197"/>
        <v>1.2000000000000002</v>
      </c>
      <c r="BD140" s="1">
        <f t="shared" ca="1" si="198"/>
        <v>0.45396395452606925</v>
      </c>
      <c r="BE140" s="19">
        <f t="shared" si="199"/>
        <v>0</v>
      </c>
      <c r="BF140" s="1"/>
      <c r="BG140" s="1">
        <f t="shared" ca="1" si="200"/>
        <v>0.29771536736632581</v>
      </c>
      <c r="BH140" s="1">
        <f t="shared" ca="1" si="201"/>
        <v>0.36972787161776299</v>
      </c>
      <c r="BI140" s="1">
        <f t="shared" ca="1" si="202"/>
        <v>0.1848639358088815</v>
      </c>
      <c r="BJ140" s="1">
        <f t="shared" ca="1" si="203"/>
        <v>0.18483345838872717</v>
      </c>
      <c r="BK140" s="61">
        <f t="shared" ca="1" si="154"/>
        <v>0.13036694450762062</v>
      </c>
      <c r="BL140" s="19">
        <f t="shared" ca="1" si="204"/>
        <v>1.7647622647381407</v>
      </c>
      <c r="BM140" s="16"/>
      <c r="BN140" s="1">
        <f t="shared" si="177"/>
        <v>0.95988181135316342</v>
      </c>
      <c r="BO140" s="1">
        <f t="shared" si="205"/>
        <v>0.7607453455572103</v>
      </c>
      <c r="BP140" s="1">
        <f t="shared" si="206"/>
        <v>0.52746115494271972</v>
      </c>
      <c r="BQ140" s="1">
        <f t="shared" si="207"/>
        <v>0.9086143263613351</v>
      </c>
      <c r="BR140" s="1">
        <f ca="1">1/(PI()*F140*(0.38-R140/3000+R140^2/15000)*'Aerodynamics-Flight'!BV140+1/((1+0.03*('Geometry-Fuselage'!D140/D140)+2*('Geometry-Fuselage'!D140/D140)^2)*1))</f>
        <v>0.70386026415993463</v>
      </c>
      <c r="BS140" s="1">
        <f t="shared" ca="1" si="155"/>
        <v>0.79107331202615994</v>
      </c>
    </row>
    <row r="141" spans="3:71" x14ac:dyDescent="0.25">
      <c r="C141" s="1">
        <f t="shared" si="156"/>
        <v>0.30481432099438527</v>
      </c>
      <c r="D141" s="1">
        <f t="shared" si="157"/>
        <v>3</v>
      </c>
      <c r="E141" s="1">
        <f t="shared" si="178"/>
        <v>0.91444296298315586</v>
      </c>
      <c r="F141" s="1">
        <f t="shared" si="179"/>
        <v>9.8420572570645728</v>
      </c>
      <c r="G141" s="1">
        <f t="shared" si="158"/>
        <v>0.5</v>
      </c>
      <c r="H141" s="1">
        <f t="shared" si="159"/>
        <v>0.25</v>
      </c>
      <c r="I141" s="1">
        <f t="shared" si="180"/>
        <v>0.40641909465918036</v>
      </c>
      <c r="J141" s="1">
        <f t="shared" si="181"/>
        <v>0.20320954732959018</v>
      </c>
      <c r="K141" s="1">
        <f t="shared" si="160"/>
        <v>0.14533333333333334</v>
      </c>
      <c r="L141" s="1">
        <f t="shared" ca="1" si="161"/>
        <v>0.29771536736632581</v>
      </c>
      <c r="M141" s="1">
        <f t="shared" ca="1" si="182"/>
        <v>0.19543595061197924</v>
      </c>
      <c r="N141" s="1">
        <f ca="1">2*'Control-Roll'!W141/D141</f>
        <v>0.3477153673663258</v>
      </c>
      <c r="O141" s="1">
        <f>2*'Control-Roll'!X141/D141</f>
        <v>0.80000000000000016</v>
      </c>
      <c r="P141" s="1">
        <f t="shared" ca="1" si="183"/>
        <v>0.53485904720603983</v>
      </c>
      <c r="Q141" s="1">
        <f t="shared" si="184"/>
        <v>0</v>
      </c>
      <c r="R141" s="19">
        <f t="shared" si="148"/>
        <v>1.9397667876065612</v>
      </c>
      <c r="S141" s="19">
        <f t="shared" si="149"/>
        <v>7.6203580248596317E-2</v>
      </c>
      <c r="T141" s="19">
        <f t="shared" si="162"/>
        <v>0.25</v>
      </c>
      <c r="U141" s="1">
        <f t="shared" si="163"/>
        <v>1</v>
      </c>
      <c r="V141" s="1">
        <f t="shared" si="164"/>
        <v>1.1000000000000001</v>
      </c>
      <c r="W141" s="1"/>
      <c r="X141" s="1">
        <f t="shared" si="165"/>
        <v>1</v>
      </c>
      <c r="Y141" s="1">
        <f t="shared" si="166"/>
        <v>1</v>
      </c>
      <c r="Z141" s="1">
        <f t="shared" si="167"/>
        <v>0.59799999999999998</v>
      </c>
      <c r="AA141" s="1">
        <f t="shared" si="168"/>
        <v>0.64</v>
      </c>
      <c r="AB141" s="1">
        <f t="shared" si="150"/>
        <v>0.95988181135316342</v>
      </c>
      <c r="AC141" s="1">
        <f t="shared" si="151"/>
        <v>0.91444296298315586</v>
      </c>
      <c r="AD141" s="1">
        <f t="shared" si="152"/>
        <v>9.8420572570645728</v>
      </c>
      <c r="AF141" s="1">
        <f t="shared" si="169"/>
        <v>0</v>
      </c>
      <c r="AG141" s="1">
        <f t="shared" si="170"/>
        <v>0.65384615384615385</v>
      </c>
      <c r="AH141" s="1">
        <f t="shared" si="171"/>
        <v>0.19930167141940575</v>
      </c>
      <c r="AI141" s="1">
        <f t="shared" si="172"/>
        <v>1</v>
      </c>
      <c r="AJ141" s="1">
        <f t="shared" si="153"/>
        <v>9.8420572570645728</v>
      </c>
      <c r="AK141" s="1">
        <f t="shared" si="173"/>
        <v>0</v>
      </c>
      <c r="AL141" s="16">
        <f t="shared" si="174"/>
        <v>6.3400000000000003E-6</v>
      </c>
      <c r="AM141" s="16">
        <f t="shared" si="175"/>
        <v>2079515.0598781686</v>
      </c>
      <c r="AN141" s="1">
        <f t="shared" si="176"/>
        <v>1</v>
      </c>
      <c r="AP141" s="1">
        <f t="shared" si="185"/>
        <v>0.40641909465918036</v>
      </c>
      <c r="AQ141" s="1">
        <f t="shared" si="186"/>
        <v>0.20320954732959018</v>
      </c>
      <c r="AR141" s="1">
        <f t="shared" ca="1" si="187"/>
        <v>0.19543595061197924</v>
      </c>
      <c r="AS141" s="1">
        <f t="shared" ca="1" si="188"/>
        <v>0.53485904720603983</v>
      </c>
      <c r="AT141" s="19">
        <f t="shared" si="189"/>
        <v>0</v>
      </c>
      <c r="AV141" s="1">
        <f t="shared" si="190"/>
        <v>1.7320508075688772</v>
      </c>
      <c r="AW141" s="1">
        <f t="shared" si="191"/>
        <v>0.35667493164243419</v>
      </c>
      <c r="AX141" s="1">
        <f t="shared" si="192"/>
        <v>0.17833746582121709</v>
      </c>
      <c r="AY141" s="1">
        <f t="shared" si="193"/>
        <v>0.21800000000000003</v>
      </c>
      <c r="AZ141" s="1">
        <f t="shared" ca="1" si="194"/>
        <v>0.44657305104948875</v>
      </c>
      <c r="BA141" s="1">
        <f t="shared" ca="1" si="195"/>
        <v>0.17485902589830524</v>
      </c>
      <c r="BB141" s="1">
        <f t="shared" ca="1" si="196"/>
        <v>0.5215730510494887</v>
      </c>
      <c r="BC141" s="1">
        <f t="shared" si="197"/>
        <v>1.2000000000000002</v>
      </c>
      <c r="BD141" s="1">
        <f t="shared" ca="1" si="198"/>
        <v>0.45396395452606925</v>
      </c>
      <c r="BE141" s="19">
        <f t="shared" si="199"/>
        <v>0</v>
      </c>
      <c r="BF141" s="1"/>
      <c r="BG141" s="1">
        <f t="shared" ca="1" si="200"/>
        <v>0.29771536736632581</v>
      </c>
      <c r="BH141" s="1">
        <f t="shared" ca="1" si="201"/>
        <v>0.36972787161776299</v>
      </c>
      <c r="BI141" s="1">
        <f t="shared" ca="1" si="202"/>
        <v>0.1848639358088815</v>
      </c>
      <c r="BJ141" s="1">
        <f t="shared" ca="1" si="203"/>
        <v>0.18483345838872717</v>
      </c>
      <c r="BK141" s="61">
        <f t="shared" ca="1" si="154"/>
        <v>0.13036694450762062</v>
      </c>
      <c r="BL141" s="19">
        <f t="shared" ca="1" si="204"/>
        <v>1.7647622647381407</v>
      </c>
      <c r="BM141" s="16"/>
      <c r="BN141" s="1">
        <f t="shared" si="177"/>
        <v>0.95988181135316342</v>
      </c>
      <c r="BO141" s="1">
        <f t="shared" si="205"/>
        <v>0.7607453455572103</v>
      </c>
      <c r="BP141" s="1">
        <f t="shared" si="206"/>
        <v>0.52746115494271972</v>
      </c>
      <c r="BQ141" s="1">
        <f t="shared" si="207"/>
        <v>0.9086143263613351</v>
      </c>
      <c r="BR141" s="1">
        <f ca="1">1/(PI()*F141*(0.38-R141/3000+R141^2/15000)*'Aerodynamics-Flight'!BV141+1/((1+0.03*('Geometry-Fuselage'!D141/D141)+2*('Geometry-Fuselage'!D141/D141)^2)*1))</f>
        <v>0.61490260636106742</v>
      </c>
      <c r="BS141" s="1">
        <f t="shared" ca="1" si="155"/>
        <v>0.76142075942653753</v>
      </c>
    </row>
    <row r="142" spans="3:71" x14ac:dyDescent="0.25">
      <c r="C142" s="1">
        <f t="shared" si="156"/>
        <v>0.30481432099438527</v>
      </c>
      <c r="D142" s="1">
        <f t="shared" si="157"/>
        <v>3</v>
      </c>
      <c r="E142" s="1">
        <f t="shared" si="178"/>
        <v>0.91444296298315586</v>
      </c>
      <c r="F142" s="1">
        <f t="shared" si="179"/>
        <v>9.8420572570645728</v>
      </c>
      <c r="G142" s="1">
        <f t="shared" si="158"/>
        <v>0.5</v>
      </c>
      <c r="H142" s="1">
        <f t="shared" si="159"/>
        <v>0.25</v>
      </c>
      <c r="I142" s="1">
        <f t="shared" si="180"/>
        <v>0.40641909465918036</v>
      </c>
      <c r="J142" s="1">
        <f t="shared" si="181"/>
        <v>0.20320954732959018</v>
      </c>
      <c r="K142" s="1">
        <f t="shared" si="160"/>
        <v>0.14533333333333334</v>
      </c>
      <c r="L142" s="1">
        <f t="shared" ca="1" si="161"/>
        <v>0.29771536736632581</v>
      </c>
      <c r="M142" s="1">
        <f t="shared" ca="1" si="182"/>
        <v>0.19543595061197924</v>
      </c>
      <c r="N142" s="1">
        <f ca="1">2*'Control-Roll'!W142/D142</f>
        <v>0.3477153673663258</v>
      </c>
      <c r="O142" s="1">
        <f>2*'Control-Roll'!X142/D142</f>
        <v>0.80000000000000016</v>
      </c>
      <c r="P142" s="1">
        <f t="shared" ca="1" si="183"/>
        <v>0.53485904720603983</v>
      </c>
      <c r="Q142" s="1">
        <f t="shared" si="184"/>
        <v>0</v>
      </c>
      <c r="R142" s="19">
        <f t="shared" si="148"/>
        <v>1.9397667876065612</v>
      </c>
      <c r="S142" s="19">
        <f t="shared" si="149"/>
        <v>7.6203580248596317E-2</v>
      </c>
      <c r="T142" s="19">
        <f t="shared" si="162"/>
        <v>0.25</v>
      </c>
      <c r="U142" s="1">
        <f t="shared" si="163"/>
        <v>1</v>
      </c>
      <c r="V142" s="1">
        <f t="shared" si="164"/>
        <v>1.1000000000000001</v>
      </c>
      <c r="W142" s="1"/>
      <c r="X142" s="1">
        <f t="shared" si="165"/>
        <v>1</v>
      </c>
      <c r="Y142" s="1">
        <f t="shared" si="166"/>
        <v>1</v>
      </c>
      <c r="Z142" s="1">
        <f t="shared" si="167"/>
        <v>0.59799999999999998</v>
      </c>
      <c r="AA142" s="1">
        <f t="shared" si="168"/>
        <v>0.64</v>
      </c>
      <c r="AB142" s="1">
        <f t="shared" si="150"/>
        <v>0.95988181135316342</v>
      </c>
      <c r="AC142" s="1">
        <f t="shared" si="151"/>
        <v>0.91444296298315586</v>
      </c>
      <c r="AD142" s="1">
        <f t="shared" si="152"/>
        <v>9.8420572570645728</v>
      </c>
      <c r="AF142" s="1">
        <f t="shared" si="169"/>
        <v>0</v>
      </c>
      <c r="AG142" s="1">
        <f t="shared" si="170"/>
        <v>0.65384615384615385</v>
      </c>
      <c r="AH142" s="1">
        <f t="shared" si="171"/>
        <v>0.19930167141940575</v>
      </c>
      <c r="AI142" s="1">
        <f t="shared" si="172"/>
        <v>1</v>
      </c>
      <c r="AJ142" s="1">
        <f t="shared" si="153"/>
        <v>9.8420572570645728</v>
      </c>
      <c r="AK142" s="1">
        <f t="shared" si="173"/>
        <v>0</v>
      </c>
      <c r="AL142" s="16">
        <f t="shared" si="174"/>
        <v>6.3400000000000003E-6</v>
      </c>
      <c r="AM142" s="16">
        <f t="shared" si="175"/>
        <v>2079515.0598781686</v>
      </c>
      <c r="AN142" s="1">
        <f t="shared" si="176"/>
        <v>1</v>
      </c>
      <c r="AP142" s="1">
        <f t="shared" si="185"/>
        <v>0.40641909465918036</v>
      </c>
      <c r="AQ142" s="1">
        <f t="shared" si="186"/>
        <v>0.20320954732959018</v>
      </c>
      <c r="AR142" s="1">
        <f t="shared" ca="1" si="187"/>
        <v>0.19543595061197924</v>
      </c>
      <c r="AS142" s="1">
        <f t="shared" ca="1" si="188"/>
        <v>0.53485904720603983</v>
      </c>
      <c r="AT142" s="19">
        <f t="shared" si="189"/>
        <v>0</v>
      </c>
      <c r="AV142" s="1">
        <f t="shared" si="190"/>
        <v>1.7320508075688772</v>
      </c>
      <c r="AW142" s="1">
        <f t="shared" si="191"/>
        <v>0.35667493164243419</v>
      </c>
      <c r="AX142" s="1">
        <f t="shared" si="192"/>
        <v>0.17833746582121709</v>
      </c>
      <c r="AY142" s="1">
        <f t="shared" si="193"/>
        <v>0.21800000000000003</v>
      </c>
      <c r="AZ142" s="1">
        <f t="shared" ca="1" si="194"/>
        <v>0.44657305104948875</v>
      </c>
      <c r="BA142" s="1">
        <f t="shared" ca="1" si="195"/>
        <v>0.17485902589830524</v>
      </c>
      <c r="BB142" s="1">
        <f t="shared" ca="1" si="196"/>
        <v>0.5215730510494887</v>
      </c>
      <c r="BC142" s="1">
        <f t="shared" si="197"/>
        <v>1.2000000000000002</v>
      </c>
      <c r="BD142" s="1">
        <f t="shared" ca="1" si="198"/>
        <v>0.45396395452606925</v>
      </c>
      <c r="BE142" s="19">
        <f t="shared" si="199"/>
        <v>0</v>
      </c>
      <c r="BF142" s="1"/>
      <c r="BG142" s="1">
        <f t="shared" ca="1" si="200"/>
        <v>0.29771536736632581</v>
      </c>
      <c r="BH142" s="1">
        <f t="shared" ca="1" si="201"/>
        <v>0.36972787161776299</v>
      </c>
      <c r="BI142" s="1">
        <f t="shared" ca="1" si="202"/>
        <v>0.1848639358088815</v>
      </c>
      <c r="BJ142" s="1">
        <f t="shared" ca="1" si="203"/>
        <v>0.18483345838872717</v>
      </c>
      <c r="BK142" s="61">
        <f t="shared" ca="1" si="154"/>
        <v>0.13036694450762062</v>
      </c>
      <c r="BL142" s="19">
        <f t="shared" ca="1" si="204"/>
        <v>1.7647622647381407</v>
      </c>
      <c r="BM142" s="16"/>
      <c r="BN142" s="1">
        <f t="shared" si="177"/>
        <v>0.95988181135316342</v>
      </c>
      <c r="BO142" s="1">
        <f t="shared" si="205"/>
        <v>0.7607453455572103</v>
      </c>
      <c r="BP142" s="1">
        <f t="shared" si="206"/>
        <v>0.52746115494271972</v>
      </c>
      <c r="BQ142" s="1">
        <f t="shared" si="207"/>
        <v>0.9086143263613351</v>
      </c>
      <c r="BR142" s="1">
        <f ca="1">1/(PI()*F142*(0.38-R142/3000+R142^2/15000)*'Aerodynamics-Flight'!BV142+1/((1+0.03*('Geometry-Fuselage'!D142/D142)+2*('Geometry-Fuselage'!D142/D142)^2)*1))</f>
        <v>0.62930934750778866</v>
      </c>
      <c r="BS142" s="1">
        <f t="shared" ca="1" si="155"/>
        <v>0.76622300647544461</v>
      </c>
    </row>
    <row r="143" spans="3:71" x14ac:dyDescent="0.25">
      <c r="C143" s="1">
        <f t="shared" si="156"/>
        <v>0.30481432099438527</v>
      </c>
      <c r="D143" s="1">
        <f t="shared" si="157"/>
        <v>3</v>
      </c>
      <c r="E143" s="1">
        <f t="shared" si="178"/>
        <v>0.91444296298315586</v>
      </c>
      <c r="F143" s="1">
        <f t="shared" si="179"/>
        <v>9.8420572570645728</v>
      </c>
      <c r="G143" s="1">
        <f t="shared" si="158"/>
        <v>0.5</v>
      </c>
      <c r="H143" s="1">
        <f t="shared" si="159"/>
        <v>0.25</v>
      </c>
      <c r="I143" s="1">
        <f t="shared" si="180"/>
        <v>0.40641909465918036</v>
      </c>
      <c r="J143" s="1">
        <f t="shared" si="181"/>
        <v>0.20320954732959018</v>
      </c>
      <c r="K143" s="1">
        <f t="shared" si="160"/>
        <v>0.14533333333333334</v>
      </c>
      <c r="L143" s="1">
        <f t="shared" ca="1" si="161"/>
        <v>0.29771536736632581</v>
      </c>
      <c r="M143" s="1">
        <f t="shared" ca="1" si="182"/>
        <v>0.19543595061197924</v>
      </c>
      <c r="N143" s="1">
        <f ca="1">2*'Control-Roll'!W143/D143</f>
        <v>0.3477153673663258</v>
      </c>
      <c r="O143" s="1">
        <f>2*'Control-Roll'!X143/D143</f>
        <v>0.80000000000000016</v>
      </c>
      <c r="P143" s="1">
        <f t="shared" ca="1" si="183"/>
        <v>0.53485904720603983</v>
      </c>
      <c r="Q143" s="1">
        <f t="shared" si="184"/>
        <v>0</v>
      </c>
      <c r="R143" s="19">
        <f t="shared" si="148"/>
        <v>1.9397667876065612</v>
      </c>
      <c r="S143" s="19">
        <f t="shared" si="149"/>
        <v>7.6203580248596317E-2</v>
      </c>
      <c r="T143" s="19">
        <f t="shared" si="162"/>
        <v>0.25</v>
      </c>
      <c r="U143" s="1">
        <f t="shared" si="163"/>
        <v>1</v>
      </c>
      <c r="V143" s="1">
        <f t="shared" si="164"/>
        <v>1.1000000000000001</v>
      </c>
      <c r="W143" s="1"/>
      <c r="X143" s="1">
        <f t="shared" si="165"/>
        <v>1</v>
      </c>
      <c r="Y143" s="1">
        <f t="shared" si="166"/>
        <v>1</v>
      </c>
      <c r="Z143" s="1">
        <f t="shared" si="167"/>
        <v>0.59799999999999998</v>
      </c>
      <c r="AA143" s="1">
        <f t="shared" si="168"/>
        <v>0.64</v>
      </c>
      <c r="AB143" s="1">
        <f t="shared" si="150"/>
        <v>0.95988181135316342</v>
      </c>
      <c r="AC143" s="1">
        <f t="shared" si="151"/>
        <v>0.91444296298315586</v>
      </c>
      <c r="AD143" s="1">
        <f t="shared" si="152"/>
        <v>9.8420572570645728</v>
      </c>
      <c r="AF143" s="1">
        <f t="shared" si="169"/>
        <v>0</v>
      </c>
      <c r="AG143" s="1">
        <f t="shared" si="170"/>
        <v>0.65384615384615385</v>
      </c>
      <c r="AH143" s="1">
        <f t="shared" si="171"/>
        <v>0.19930167141940575</v>
      </c>
      <c r="AI143" s="1">
        <f t="shared" si="172"/>
        <v>1</v>
      </c>
      <c r="AJ143" s="1">
        <f t="shared" si="153"/>
        <v>9.8420572570645728</v>
      </c>
      <c r="AK143" s="1">
        <f t="shared" si="173"/>
        <v>0</v>
      </c>
      <c r="AL143" s="16">
        <f t="shared" si="174"/>
        <v>6.3400000000000003E-6</v>
      </c>
      <c r="AM143" s="16">
        <f t="shared" si="175"/>
        <v>2079515.0598781686</v>
      </c>
      <c r="AN143" s="1">
        <f t="shared" si="176"/>
        <v>1</v>
      </c>
      <c r="AP143" s="1">
        <f t="shared" si="185"/>
        <v>0.40641909465918036</v>
      </c>
      <c r="AQ143" s="1">
        <f t="shared" si="186"/>
        <v>0.20320954732959018</v>
      </c>
      <c r="AR143" s="1">
        <f t="shared" ca="1" si="187"/>
        <v>0.19543595061197924</v>
      </c>
      <c r="AS143" s="1">
        <f t="shared" ca="1" si="188"/>
        <v>0.53485904720603983</v>
      </c>
      <c r="AT143" s="19">
        <f t="shared" si="189"/>
        <v>0</v>
      </c>
      <c r="AV143" s="1">
        <f t="shared" si="190"/>
        <v>1.7320508075688772</v>
      </c>
      <c r="AW143" s="1">
        <f t="shared" si="191"/>
        <v>0.35667493164243419</v>
      </c>
      <c r="AX143" s="1">
        <f t="shared" si="192"/>
        <v>0.17833746582121709</v>
      </c>
      <c r="AY143" s="1">
        <f t="shared" si="193"/>
        <v>0.21800000000000003</v>
      </c>
      <c r="AZ143" s="1">
        <f t="shared" ca="1" si="194"/>
        <v>0.44657305104948875</v>
      </c>
      <c r="BA143" s="1">
        <f t="shared" ca="1" si="195"/>
        <v>0.17485902589830524</v>
      </c>
      <c r="BB143" s="1">
        <f t="shared" ca="1" si="196"/>
        <v>0.5215730510494887</v>
      </c>
      <c r="BC143" s="1">
        <f t="shared" si="197"/>
        <v>1.2000000000000002</v>
      </c>
      <c r="BD143" s="1">
        <f t="shared" ca="1" si="198"/>
        <v>0.45396395452606925</v>
      </c>
      <c r="BE143" s="19">
        <f t="shared" si="199"/>
        <v>0</v>
      </c>
      <c r="BF143" s="1"/>
      <c r="BG143" s="1">
        <f t="shared" ca="1" si="200"/>
        <v>0.29771536736632581</v>
      </c>
      <c r="BH143" s="1">
        <f t="shared" ca="1" si="201"/>
        <v>0.36972787161776299</v>
      </c>
      <c r="BI143" s="1">
        <f t="shared" ca="1" si="202"/>
        <v>0.1848639358088815</v>
      </c>
      <c r="BJ143" s="1">
        <f t="shared" ca="1" si="203"/>
        <v>0.18483345838872717</v>
      </c>
      <c r="BK143" s="61">
        <f t="shared" ca="1" si="154"/>
        <v>0.13036694450762062</v>
      </c>
      <c r="BL143" s="19">
        <f t="shared" ca="1" si="204"/>
        <v>1.7647622647381407</v>
      </c>
      <c r="BM143" s="16"/>
      <c r="BN143" s="1">
        <f t="shared" si="177"/>
        <v>0.95988181135316342</v>
      </c>
      <c r="BO143" s="1">
        <f t="shared" si="205"/>
        <v>0.7607453455572103</v>
      </c>
      <c r="BP143" s="1">
        <f t="shared" si="206"/>
        <v>0.52746115494271972</v>
      </c>
      <c r="BQ143" s="1">
        <f t="shared" si="207"/>
        <v>0.9086143263613351</v>
      </c>
      <c r="BR143" s="1">
        <f ca="1">1/(PI()*F143*(0.38-R143/3000+R143^2/15000)*'Aerodynamics-Flight'!BV143+1/((1+0.03*('Geometry-Fuselage'!D143/D143)+2*('Geometry-Fuselage'!D143/D143)^2)*1))</f>
        <v>0.63957191892857834</v>
      </c>
      <c r="BS143" s="1">
        <f t="shared" ca="1" si="155"/>
        <v>0.7696438636157078</v>
      </c>
    </row>
    <row r="144" spans="3:71" x14ac:dyDescent="0.25">
      <c r="C144" s="1">
        <f t="shared" si="156"/>
        <v>0.30481432099438527</v>
      </c>
      <c r="D144" s="1">
        <f t="shared" si="157"/>
        <v>3</v>
      </c>
      <c r="E144" s="1">
        <f t="shared" si="178"/>
        <v>0.91444296298315586</v>
      </c>
      <c r="F144" s="1">
        <f t="shared" si="179"/>
        <v>9.8420572570645728</v>
      </c>
      <c r="G144" s="1">
        <f t="shared" si="158"/>
        <v>0.5</v>
      </c>
      <c r="H144" s="1">
        <f t="shared" si="159"/>
        <v>0.25</v>
      </c>
      <c r="I144" s="1">
        <f t="shared" si="180"/>
        <v>0.40641909465918036</v>
      </c>
      <c r="J144" s="1">
        <f t="shared" si="181"/>
        <v>0.20320954732959018</v>
      </c>
      <c r="K144" s="1">
        <f t="shared" si="160"/>
        <v>0.14533333333333334</v>
      </c>
      <c r="L144" s="1">
        <f t="shared" ca="1" si="161"/>
        <v>0.29771536736632581</v>
      </c>
      <c r="M144" s="1">
        <f t="shared" ca="1" si="182"/>
        <v>0.19543595061197924</v>
      </c>
      <c r="N144" s="1">
        <f ca="1">2*'Control-Roll'!W144/D144</f>
        <v>0.3477153673663258</v>
      </c>
      <c r="O144" s="1">
        <f>2*'Control-Roll'!X144/D144</f>
        <v>0.80000000000000016</v>
      </c>
      <c r="P144" s="1">
        <f t="shared" ca="1" si="183"/>
        <v>0.53485904720603983</v>
      </c>
      <c r="Q144" s="1">
        <f t="shared" si="184"/>
        <v>0</v>
      </c>
      <c r="R144" s="19">
        <f t="shared" si="148"/>
        <v>1.9397667876065612</v>
      </c>
      <c r="S144" s="19">
        <f t="shared" si="149"/>
        <v>7.6203580248596317E-2</v>
      </c>
      <c r="T144" s="19">
        <f t="shared" si="162"/>
        <v>0.25</v>
      </c>
      <c r="U144" s="1">
        <f t="shared" si="163"/>
        <v>1</v>
      </c>
      <c r="V144" s="1">
        <f t="shared" si="164"/>
        <v>1.1000000000000001</v>
      </c>
      <c r="W144" s="1"/>
      <c r="X144" s="1">
        <f t="shared" si="165"/>
        <v>1</v>
      </c>
      <c r="Y144" s="1">
        <f t="shared" si="166"/>
        <v>1</v>
      </c>
      <c r="Z144" s="1">
        <f t="shared" si="167"/>
        <v>0.59799999999999998</v>
      </c>
      <c r="AA144" s="1">
        <f t="shared" si="168"/>
        <v>0.64</v>
      </c>
      <c r="AB144" s="1">
        <f t="shared" si="150"/>
        <v>0.95988181135316342</v>
      </c>
      <c r="AC144" s="1">
        <f t="shared" si="151"/>
        <v>0.91444296298315586</v>
      </c>
      <c r="AD144" s="1">
        <f t="shared" si="152"/>
        <v>9.8420572570645728</v>
      </c>
      <c r="AF144" s="1">
        <f t="shared" si="169"/>
        <v>0</v>
      </c>
      <c r="AG144" s="1">
        <f t="shared" si="170"/>
        <v>0.65384615384615385</v>
      </c>
      <c r="AH144" s="1">
        <f t="shared" si="171"/>
        <v>0.19930167141940575</v>
      </c>
      <c r="AI144" s="1">
        <f t="shared" si="172"/>
        <v>1</v>
      </c>
      <c r="AJ144" s="1">
        <f t="shared" si="153"/>
        <v>9.8420572570645728</v>
      </c>
      <c r="AK144" s="1">
        <f t="shared" si="173"/>
        <v>0</v>
      </c>
      <c r="AL144" s="16">
        <f t="shared" si="174"/>
        <v>6.3400000000000003E-6</v>
      </c>
      <c r="AM144" s="16">
        <f t="shared" si="175"/>
        <v>2079515.0598781686</v>
      </c>
      <c r="AN144" s="1">
        <f t="shared" si="176"/>
        <v>1</v>
      </c>
      <c r="AP144" s="1">
        <f t="shared" si="185"/>
        <v>0.40641909465918036</v>
      </c>
      <c r="AQ144" s="1">
        <f t="shared" si="186"/>
        <v>0.20320954732959018</v>
      </c>
      <c r="AR144" s="1">
        <f t="shared" ca="1" si="187"/>
        <v>0.19543595061197924</v>
      </c>
      <c r="AS144" s="1">
        <f t="shared" ca="1" si="188"/>
        <v>0.53485904720603983</v>
      </c>
      <c r="AT144" s="19">
        <f t="shared" si="189"/>
        <v>0</v>
      </c>
      <c r="AV144" s="1">
        <f t="shared" si="190"/>
        <v>1.7320508075688772</v>
      </c>
      <c r="AW144" s="1">
        <f t="shared" si="191"/>
        <v>0.35667493164243419</v>
      </c>
      <c r="AX144" s="1">
        <f t="shared" si="192"/>
        <v>0.17833746582121709</v>
      </c>
      <c r="AY144" s="1">
        <f t="shared" si="193"/>
        <v>0.21800000000000003</v>
      </c>
      <c r="AZ144" s="1">
        <f t="shared" ca="1" si="194"/>
        <v>0.44657305104948875</v>
      </c>
      <c r="BA144" s="1">
        <f t="shared" ca="1" si="195"/>
        <v>0.17485902589830524</v>
      </c>
      <c r="BB144" s="1">
        <f t="shared" ca="1" si="196"/>
        <v>0.5215730510494887</v>
      </c>
      <c r="BC144" s="1">
        <f t="shared" si="197"/>
        <v>1.2000000000000002</v>
      </c>
      <c r="BD144" s="1">
        <f t="shared" ca="1" si="198"/>
        <v>0.45396395452606925</v>
      </c>
      <c r="BE144" s="19">
        <f t="shared" si="199"/>
        <v>0</v>
      </c>
      <c r="BF144" s="1"/>
      <c r="BG144" s="1">
        <f t="shared" ca="1" si="200"/>
        <v>0.29771536736632581</v>
      </c>
      <c r="BH144" s="1">
        <f t="shared" ca="1" si="201"/>
        <v>0.36972787161776299</v>
      </c>
      <c r="BI144" s="1">
        <f t="shared" ca="1" si="202"/>
        <v>0.1848639358088815</v>
      </c>
      <c r="BJ144" s="1">
        <f t="shared" ca="1" si="203"/>
        <v>0.18483345838872717</v>
      </c>
      <c r="BK144" s="61">
        <f t="shared" ca="1" si="154"/>
        <v>0.13036694450762062</v>
      </c>
      <c r="BL144" s="19">
        <f t="shared" ca="1" si="204"/>
        <v>1.7647622647381407</v>
      </c>
      <c r="BM144" s="16"/>
      <c r="BN144" s="1">
        <f t="shared" si="177"/>
        <v>0.95988181135316342</v>
      </c>
      <c r="BO144" s="1">
        <f t="shared" si="205"/>
        <v>0.7607453455572103</v>
      </c>
      <c r="BP144" s="1">
        <f t="shared" si="206"/>
        <v>0.52746115494271972</v>
      </c>
      <c r="BQ144" s="1">
        <f t="shared" si="207"/>
        <v>0.9086143263613351</v>
      </c>
      <c r="BR144" s="1">
        <f ca="1">1/(PI()*F144*(0.38-R144/3000+R144^2/15000)*'Aerodynamics-Flight'!BV144+1/((1+0.03*('Geometry-Fuselage'!D144/D144)+2*('Geometry-Fuselage'!D144/D144)^2)*1))</f>
        <v>0.64796289077332092</v>
      </c>
      <c r="BS144" s="1">
        <f t="shared" ca="1" si="155"/>
        <v>0.77244085423062214</v>
      </c>
    </row>
    <row r="145" spans="3:71" x14ac:dyDescent="0.25">
      <c r="C145" s="1">
        <f t="shared" si="156"/>
        <v>0.30481432099438527</v>
      </c>
      <c r="D145" s="1">
        <f t="shared" si="157"/>
        <v>3</v>
      </c>
      <c r="E145" s="1">
        <f t="shared" si="178"/>
        <v>0.91444296298315586</v>
      </c>
      <c r="F145" s="1">
        <f t="shared" si="179"/>
        <v>9.8420572570645728</v>
      </c>
      <c r="G145" s="1">
        <f t="shared" si="158"/>
        <v>0.5</v>
      </c>
      <c r="H145" s="1">
        <f t="shared" si="159"/>
        <v>0.25</v>
      </c>
      <c r="I145" s="1">
        <f t="shared" si="180"/>
        <v>0.40641909465918036</v>
      </c>
      <c r="J145" s="1">
        <f t="shared" si="181"/>
        <v>0.20320954732959018</v>
      </c>
      <c r="K145" s="1">
        <f t="shared" si="160"/>
        <v>0.14533333333333334</v>
      </c>
      <c r="L145" s="1">
        <f t="shared" ca="1" si="161"/>
        <v>0.29771536736632581</v>
      </c>
      <c r="M145" s="1">
        <f t="shared" ca="1" si="182"/>
        <v>0.19543595061197924</v>
      </c>
      <c r="N145" s="1">
        <f ca="1">2*'Control-Roll'!W145/D145</f>
        <v>0.3477153673663258</v>
      </c>
      <c r="O145" s="1">
        <f>2*'Control-Roll'!X145/D145</f>
        <v>0.80000000000000016</v>
      </c>
      <c r="P145" s="1">
        <f t="shared" ca="1" si="183"/>
        <v>0.53485904720603983</v>
      </c>
      <c r="Q145" s="1">
        <f t="shared" si="184"/>
        <v>0</v>
      </c>
      <c r="R145" s="19">
        <f t="shared" si="148"/>
        <v>1.9397667876065612</v>
      </c>
      <c r="S145" s="19">
        <f t="shared" si="149"/>
        <v>7.6203580248596317E-2</v>
      </c>
      <c r="T145" s="19">
        <f t="shared" si="162"/>
        <v>0.25</v>
      </c>
      <c r="U145" s="1">
        <f t="shared" si="163"/>
        <v>1</v>
      </c>
      <c r="V145" s="1">
        <f t="shared" si="164"/>
        <v>1.1000000000000001</v>
      </c>
      <c r="W145" s="1"/>
      <c r="X145" s="1">
        <f t="shared" si="165"/>
        <v>1</v>
      </c>
      <c r="Y145" s="1">
        <f t="shared" si="166"/>
        <v>1</v>
      </c>
      <c r="Z145" s="1">
        <f t="shared" si="167"/>
        <v>0.59799999999999998</v>
      </c>
      <c r="AA145" s="1">
        <f t="shared" si="168"/>
        <v>0.64</v>
      </c>
      <c r="AB145" s="1">
        <f t="shared" si="150"/>
        <v>0.95988181135316342</v>
      </c>
      <c r="AC145" s="1">
        <f t="shared" si="151"/>
        <v>0.91444296298315586</v>
      </c>
      <c r="AD145" s="1">
        <f t="shared" si="152"/>
        <v>9.8420572570645728</v>
      </c>
      <c r="AF145" s="1">
        <f t="shared" si="169"/>
        <v>0</v>
      </c>
      <c r="AG145" s="1">
        <f t="shared" si="170"/>
        <v>0.65384615384615385</v>
      </c>
      <c r="AH145" s="1">
        <f t="shared" si="171"/>
        <v>0.19930167141940575</v>
      </c>
      <c r="AI145" s="1">
        <f t="shared" si="172"/>
        <v>1</v>
      </c>
      <c r="AJ145" s="1">
        <f t="shared" si="153"/>
        <v>9.8420572570645728</v>
      </c>
      <c r="AK145" s="1">
        <f t="shared" si="173"/>
        <v>0</v>
      </c>
      <c r="AL145" s="16">
        <f t="shared" si="174"/>
        <v>6.3400000000000003E-6</v>
      </c>
      <c r="AM145" s="16">
        <f t="shared" si="175"/>
        <v>2079515.0598781686</v>
      </c>
      <c r="AN145" s="1">
        <f t="shared" si="176"/>
        <v>1</v>
      </c>
      <c r="AP145" s="1">
        <f t="shared" si="185"/>
        <v>0.40641909465918036</v>
      </c>
      <c r="AQ145" s="1">
        <f t="shared" si="186"/>
        <v>0.20320954732959018</v>
      </c>
      <c r="AR145" s="1">
        <f t="shared" ca="1" si="187"/>
        <v>0.19543595061197924</v>
      </c>
      <c r="AS145" s="1">
        <f t="shared" ca="1" si="188"/>
        <v>0.53485904720603983</v>
      </c>
      <c r="AT145" s="19">
        <f t="shared" si="189"/>
        <v>0</v>
      </c>
      <c r="AV145" s="1">
        <f t="shared" si="190"/>
        <v>1.7320508075688772</v>
      </c>
      <c r="AW145" s="1">
        <f t="shared" si="191"/>
        <v>0.35667493164243419</v>
      </c>
      <c r="AX145" s="1">
        <f t="shared" si="192"/>
        <v>0.17833746582121709</v>
      </c>
      <c r="AY145" s="1">
        <f t="shared" si="193"/>
        <v>0.21800000000000003</v>
      </c>
      <c r="AZ145" s="1">
        <f t="shared" ca="1" si="194"/>
        <v>0.44657305104948875</v>
      </c>
      <c r="BA145" s="1">
        <f t="shared" ca="1" si="195"/>
        <v>0.17485902589830524</v>
      </c>
      <c r="BB145" s="1">
        <f t="shared" ca="1" si="196"/>
        <v>0.5215730510494887</v>
      </c>
      <c r="BC145" s="1">
        <f t="shared" si="197"/>
        <v>1.2000000000000002</v>
      </c>
      <c r="BD145" s="1">
        <f t="shared" ca="1" si="198"/>
        <v>0.45396395452606925</v>
      </c>
      <c r="BE145" s="19">
        <f t="shared" si="199"/>
        <v>0</v>
      </c>
      <c r="BF145" s="1"/>
      <c r="BG145" s="1">
        <f t="shared" ca="1" si="200"/>
        <v>0.29771536736632581</v>
      </c>
      <c r="BH145" s="1">
        <f t="shared" ca="1" si="201"/>
        <v>0.36972787161776299</v>
      </c>
      <c r="BI145" s="1">
        <f t="shared" ca="1" si="202"/>
        <v>0.1848639358088815</v>
      </c>
      <c r="BJ145" s="1">
        <f t="shared" ca="1" si="203"/>
        <v>0.18483345838872717</v>
      </c>
      <c r="BK145" s="61">
        <f t="shared" ca="1" si="154"/>
        <v>0.13036694450762062</v>
      </c>
      <c r="BL145" s="19">
        <f t="shared" ca="1" si="204"/>
        <v>1.7647622647381407</v>
      </c>
      <c r="BM145" s="16"/>
      <c r="BN145" s="1">
        <f t="shared" si="177"/>
        <v>0.95988181135316342</v>
      </c>
      <c r="BO145" s="1">
        <f t="shared" si="205"/>
        <v>0.7607453455572103</v>
      </c>
      <c r="BP145" s="1">
        <f t="shared" si="206"/>
        <v>0.52746115494271972</v>
      </c>
      <c r="BQ145" s="1">
        <f t="shared" si="207"/>
        <v>0.9086143263613351</v>
      </c>
      <c r="BR145" s="1">
        <f ca="1">1/(PI()*F145*(0.38-R145/3000+R145^2/15000)*'Aerodynamics-Flight'!BV145+1/((1+0.03*('Geometry-Fuselage'!D145/D145)+2*('Geometry-Fuselage'!D145/D145)^2)*1))</f>
        <v>0.6555155083560068</v>
      </c>
      <c r="BS145" s="1">
        <f t="shared" ca="1" si="155"/>
        <v>0.77495839342485073</v>
      </c>
    </row>
    <row r="146" spans="3:71" x14ac:dyDescent="0.25">
      <c r="C146" s="1">
        <f t="shared" si="156"/>
        <v>0.30481432099438527</v>
      </c>
      <c r="D146" s="1">
        <f t="shared" si="157"/>
        <v>3</v>
      </c>
      <c r="E146" s="1">
        <f t="shared" si="178"/>
        <v>0.91444296298315586</v>
      </c>
      <c r="F146" s="1">
        <f t="shared" si="179"/>
        <v>9.8420572570645728</v>
      </c>
      <c r="G146" s="1">
        <f t="shared" si="158"/>
        <v>0.5</v>
      </c>
      <c r="H146" s="1">
        <f t="shared" si="159"/>
        <v>0.25</v>
      </c>
      <c r="I146" s="1">
        <f t="shared" si="180"/>
        <v>0.40641909465918036</v>
      </c>
      <c r="J146" s="1">
        <f t="shared" si="181"/>
        <v>0.20320954732959018</v>
      </c>
      <c r="K146" s="1">
        <f t="shared" si="160"/>
        <v>0.14533333333333334</v>
      </c>
      <c r="L146" s="1">
        <f t="shared" ca="1" si="161"/>
        <v>0.29771536736632581</v>
      </c>
      <c r="M146" s="1">
        <f t="shared" ca="1" si="182"/>
        <v>0.19543595061197924</v>
      </c>
      <c r="N146" s="1">
        <f ca="1">2*'Control-Roll'!W146/D146</f>
        <v>0.3477153673663258</v>
      </c>
      <c r="O146" s="1">
        <f>2*'Control-Roll'!X146/D146</f>
        <v>0.80000000000000016</v>
      </c>
      <c r="P146" s="1">
        <f t="shared" ca="1" si="183"/>
        <v>0.53485904720603983</v>
      </c>
      <c r="Q146" s="1">
        <f t="shared" si="184"/>
        <v>0</v>
      </c>
      <c r="R146" s="19">
        <f t="shared" si="148"/>
        <v>1.9397667876065612</v>
      </c>
      <c r="S146" s="19">
        <f t="shared" si="149"/>
        <v>7.6203580248596317E-2</v>
      </c>
      <c r="T146" s="19">
        <f t="shared" si="162"/>
        <v>0.25</v>
      </c>
      <c r="U146" s="1">
        <f t="shared" si="163"/>
        <v>1</v>
      </c>
      <c r="V146" s="1">
        <f t="shared" si="164"/>
        <v>1.1000000000000001</v>
      </c>
      <c r="W146" s="1"/>
      <c r="X146" s="1">
        <f t="shared" si="165"/>
        <v>1</v>
      </c>
      <c r="Y146" s="1">
        <f t="shared" si="166"/>
        <v>1</v>
      </c>
      <c r="Z146" s="1">
        <f t="shared" si="167"/>
        <v>0.59799999999999998</v>
      </c>
      <c r="AA146" s="1">
        <f t="shared" si="168"/>
        <v>0.64</v>
      </c>
      <c r="AB146" s="1">
        <f t="shared" si="150"/>
        <v>0.95988181135316342</v>
      </c>
      <c r="AC146" s="1">
        <f t="shared" si="151"/>
        <v>0.91444296298315586</v>
      </c>
      <c r="AD146" s="1">
        <f t="shared" si="152"/>
        <v>9.8420572570645728</v>
      </c>
      <c r="AF146" s="1">
        <f t="shared" si="169"/>
        <v>0</v>
      </c>
      <c r="AG146" s="1">
        <f t="shared" si="170"/>
        <v>0.65384615384615385</v>
      </c>
      <c r="AH146" s="1">
        <f t="shared" si="171"/>
        <v>0.19930167141940575</v>
      </c>
      <c r="AI146" s="1">
        <f t="shared" si="172"/>
        <v>1</v>
      </c>
      <c r="AJ146" s="1">
        <f t="shared" si="153"/>
        <v>9.8420572570645728</v>
      </c>
      <c r="AK146" s="1">
        <f t="shared" si="173"/>
        <v>0</v>
      </c>
      <c r="AL146" s="16">
        <f t="shared" si="174"/>
        <v>6.3400000000000003E-6</v>
      </c>
      <c r="AM146" s="16">
        <f t="shared" si="175"/>
        <v>2079515.0598781686</v>
      </c>
      <c r="AN146" s="1">
        <f t="shared" si="176"/>
        <v>1</v>
      </c>
      <c r="AP146" s="1">
        <f t="shared" si="185"/>
        <v>0.40641909465918036</v>
      </c>
      <c r="AQ146" s="1">
        <f t="shared" si="186"/>
        <v>0.20320954732959018</v>
      </c>
      <c r="AR146" s="1">
        <f t="shared" ca="1" si="187"/>
        <v>0.19543595061197924</v>
      </c>
      <c r="AS146" s="1">
        <f t="shared" ca="1" si="188"/>
        <v>0.53485904720603983</v>
      </c>
      <c r="AT146" s="19">
        <f t="shared" si="189"/>
        <v>0</v>
      </c>
      <c r="AV146" s="1">
        <f t="shared" si="190"/>
        <v>1.7320508075688772</v>
      </c>
      <c r="AW146" s="1">
        <f t="shared" si="191"/>
        <v>0.35667493164243419</v>
      </c>
      <c r="AX146" s="1">
        <f t="shared" si="192"/>
        <v>0.17833746582121709</v>
      </c>
      <c r="AY146" s="1">
        <f t="shared" si="193"/>
        <v>0.21800000000000003</v>
      </c>
      <c r="AZ146" s="1">
        <f t="shared" ca="1" si="194"/>
        <v>0.44657305104948875</v>
      </c>
      <c r="BA146" s="1">
        <f t="shared" ca="1" si="195"/>
        <v>0.17485902589830524</v>
      </c>
      <c r="BB146" s="1">
        <f t="shared" ca="1" si="196"/>
        <v>0.5215730510494887</v>
      </c>
      <c r="BC146" s="1">
        <f t="shared" si="197"/>
        <v>1.2000000000000002</v>
      </c>
      <c r="BD146" s="1">
        <f t="shared" ca="1" si="198"/>
        <v>0.45396395452606925</v>
      </c>
      <c r="BE146" s="19">
        <f t="shared" si="199"/>
        <v>0</v>
      </c>
      <c r="BF146" s="1"/>
      <c r="BG146" s="1">
        <f t="shared" ca="1" si="200"/>
        <v>0.29771536736632581</v>
      </c>
      <c r="BH146" s="1">
        <f t="shared" ca="1" si="201"/>
        <v>0.36972787161776299</v>
      </c>
      <c r="BI146" s="1">
        <f t="shared" ca="1" si="202"/>
        <v>0.1848639358088815</v>
      </c>
      <c r="BJ146" s="1">
        <f t="shared" ca="1" si="203"/>
        <v>0.18483345838872717</v>
      </c>
      <c r="BK146" s="61">
        <f t="shared" ca="1" si="154"/>
        <v>0.13036694450762062</v>
      </c>
      <c r="BL146" s="19">
        <f t="shared" ca="1" si="204"/>
        <v>1.7647622647381407</v>
      </c>
      <c r="BM146" s="16"/>
      <c r="BN146" s="1">
        <f t="shared" si="177"/>
        <v>0.95988181135316342</v>
      </c>
      <c r="BO146" s="1">
        <f t="shared" si="205"/>
        <v>0.7607453455572103</v>
      </c>
      <c r="BP146" s="1">
        <f t="shared" si="206"/>
        <v>0.52746115494271972</v>
      </c>
      <c r="BQ146" s="1">
        <f t="shared" si="207"/>
        <v>0.9086143263613351</v>
      </c>
      <c r="BR146" s="1">
        <f ca="1">1/(PI()*F146*(0.38-R146/3000+R146^2/15000)*'Aerodynamics-Flight'!BV146+1/((1+0.03*('Geometry-Fuselage'!D146/D146)+2*('Geometry-Fuselage'!D146/D146)^2)*1))</f>
        <v>0.66294531831310721</v>
      </c>
      <c r="BS146" s="1">
        <f t="shared" ca="1" si="155"/>
        <v>0.77743499674388417</v>
      </c>
    </row>
    <row r="147" spans="3:71" x14ac:dyDescent="0.25">
      <c r="C147" s="1">
        <f t="shared" si="156"/>
        <v>0.30481432099438527</v>
      </c>
      <c r="D147" s="1">
        <f t="shared" si="157"/>
        <v>3</v>
      </c>
      <c r="E147" s="1">
        <f t="shared" si="178"/>
        <v>0.91444296298315586</v>
      </c>
      <c r="F147" s="1">
        <f t="shared" si="179"/>
        <v>9.8420572570645728</v>
      </c>
      <c r="G147" s="1">
        <f t="shared" si="158"/>
        <v>0.5</v>
      </c>
      <c r="H147" s="1">
        <f t="shared" si="159"/>
        <v>0.25</v>
      </c>
      <c r="I147" s="1">
        <f t="shared" si="180"/>
        <v>0.40641909465918036</v>
      </c>
      <c r="J147" s="1">
        <f t="shared" si="181"/>
        <v>0.20320954732959018</v>
      </c>
      <c r="K147" s="1">
        <f t="shared" si="160"/>
        <v>0.14533333333333334</v>
      </c>
      <c r="L147" s="1">
        <f t="shared" ca="1" si="161"/>
        <v>0.29771536736632581</v>
      </c>
      <c r="M147" s="1">
        <f t="shared" ca="1" si="182"/>
        <v>0.19543595061197924</v>
      </c>
      <c r="N147" s="1">
        <f ca="1">2*'Control-Roll'!W147/D147</f>
        <v>0.3477153673663258</v>
      </c>
      <c r="O147" s="1">
        <f>2*'Control-Roll'!X147/D147</f>
        <v>0.80000000000000016</v>
      </c>
      <c r="P147" s="1">
        <f t="shared" ca="1" si="183"/>
        <v>0.53485904720603983</v>
      </c>
      <c r="Q147" s="1">
        <f t="shared" si="184"/>
        <v>0</v>
      </c>
      <c r="R147" s="19">
        <f t="shared" si="148"/>
        <v>1.9397667876065612</v>
      </c>
      <c r="S147" s="19">
        <f t="shared" si="149"/>
        <v>7.6203580248596317E-2</v>
      </c>
      <c r="T147" s="19">
        <f t="shared" si="162"/>
        <v>0.25</v>
      </c>
      <c r="U147" s="1">
        <f t="shared" si="163"/>
        <v>1</v>
      </c>
      <c r="V147" s="1">
        <f t="shared" si="164"/>
        <v>1.1000000000000001</v>
      </c>
      <c r="W147" s="1"/>
      <c r="X147" s="1">
        <f t="shared" si="165"/>
        <v>1</v>
      </c>
      <c r="Y147" s="1">
        <f t="shared" si="166"/>
        <v>1</v>
      </c>
      <c r="Z147" s="1">
        <f t="shared" si="167"/>
        <v>0.59799999999999998</v>
      </c>
      <c r="AA147" s="1">
        <f t="shared" si="168"/>
        <v>0.64</v>
      </c>
      <c r="AB147" s="1">
        <f t="shared" si="150"/>
        <v>0.95988181135316342</v>
      </c>
      <c r="AC147" s="1">
        <f t="shared" si="151"/>
        <v>0.91444296298315586</v>
      </c>
      <c r="AD147" s="1">
        <f t="shared" si="152"/>
        <v>9.8420572570645728</v>
      </c>
      <c r="AF147" s="1">
        <f t="shared" si="169"/>
        <v>0</v>
      </c>
      <c r="AG147" s="1">
        <f t="shared" si="170"/>
        <v>0.65384615384615385</v>
      </c>
      <c r="AH147" s="1">
        <f t="shared" si="171"/>
        <v>0.19930167141940575</v>
      </c>
      <c r="AI147" s="1">
        <f t="shared" si="172"/>
        <v>1</v>
      </c>
      <c r="AJ147" s="1">
        <f t="shared" si="153"/>
        <v>9.8420572570645728</v>
      </c>
      <c r="AK147" s="1">
        <f t="shared" si="173"/>
        <v>0</v>
      </c>
      <c r="AL147" s="16">
        <f t="shared" si="174"/>
        <v>6.3400000000000003E-6</v>
      </c>
      <c r="AM147" s="16">
        <f t="shared" si="175"/>
        <v>2079515.0598781686</v>
      </c>
      <c r="AN147" s="1">
        <f t="shared" si="176"/>
        <v>1</v>
      </c>
      <c r="AP147" s="1">
        <f t="shared" si="185"/>
        <v>0.40641909465918036</v>
      </c>
      <c r="AQ147" s="1">
        <f t="shared" si="186"/>
        <v>0.20320954732959018</v>
      </c>
      <c r="AR147" s="1">
        <f t="shared" ca="1" si="187"/>
        <v>0.19543595061197924</v>
      </c>
      <c r="AS147" s="1">
        <f t="shared" ca="1" si="188"/>
        <v>0.53485904720603983</v>
      </c>
      <c r="AT147" s="19">
        <f t="shared" si="189"/>
        <v>0</v>
      </c>
      <c r="AV147" s="1">
        <f t="shared" si="190"/>
        <v>1.7320508075688772</v>
      </c>
      <c r="AW147" s="1">
        <f t="shared" si="191"/>
        <v>0.35667493164243419</v>
      </c>
      <c r="AX147" s="1">
        <f t="shared" si="192"/>
        <v>0.17833746582121709</v>
      </c>
      <c r="AY147" s="1">
        <f t="shared" si="193"/>
        <v>0.21800000000000003</v>
      </c>
      <c r="AZ147" s="1">
        <f t="shared" ca="1" si="194"/>
        <v>0.44657305104948875</v>
      </c>
      <c r="BA147" s="1">
        <f t="shared" ca="1" si="195"/>
        <v>0.17485902589830524</v>
      </c>
      <c r="BB147" s="1">
        <f t="shared" ca="1" si="196"/>
        <v>0.5215730510494887</v>
      </c>
      <c r="BC147" s="1">
        <f t="shared" si="197"/>
        <v>1.2000000000000002</v>
      </c>
      <c r="BD147" s="1">
        <f t="shared" ca="1" si="198"/>
        <v>0.45396395452606925</v>
      </c>
      <c r="BE147" s="19">
        <f t="shared" si="199"/>
        <v>0</v>
      </c>
      <c r="BF147" s="1"/>
      <c r="BG147" s="1">
        <f t="shared" ca="1" si="200"/>
        <v>0.29771536736632581</v>
      </c>
      <c r="BH147" s="1">
        <f t="shared" ca="1" si="201"/>
        <v>0.36972787161776299</v>
      </c>
      <c r="BI147" s="1">
        <f t="shared" ca="1" si="202"/>
        <v>0.1848639358088815</v>
      </c>
      <c r="BJ147" s="1">
        <f t="shared" ca="1" si="203"/>
        <v>0.18483345838872717</v>
      </c>
      <c r="BK147" s="61">
        <f t="shared" ca="1" si="154"/>
        <v>0.13036694450762062</v>
      </c>
      <c r="BL147" s="19">
        <f t="shared" ca="1" si="204"/>
        <v>1.7647622647381407</v>
      </c>
      <c r="BM147" s="16"/>
      <c r="BN147" s="1">
        <f t="shared" si="177"/>
        <v>0.95988181135316342</v>
      </c>
      <c r="BO147" s="1">
        <f t="shared" si="205"/>
        <v>0.7607453455572103</v>
      </c>
      <c r="BP147" s="1">
        <f t="shared" si="206"/>
        <v>0.52746115494271972</v>
      </c>
      <c r="BQ147" s="1">
        <f t="shared" si="207"/>
        <v>0.9086143263613351</v>
      </c>
      <c r="BR147" s="1">
        <f ca="1">1/(PI()*F147*(0.38-R147/3000+R147^2/15000)*'Aerodynamics-Flight'!BV147+1/((1+0.03*('Geometry-Fuselage'!D147/D147)+2*('Geometry-Fuselage'!D147/D147)^2)*1))</f>
        <v>0.66967539005410226</v>
      </c>
      <c r="BS147" s="1">
        <f t="shared" ca="1" si="155"/>
        <v>0.77967835399088248</v>
      </c>
    </row>
    <row r="148" spans="3:71" x14ac:dyDescent="0.25">
      <c r="C148" s="1">
        <f t="shared" si="156"/>
        <v>0.30481432099438527</v>
      </c>
      <c r="D148" s="1">
        <f t="shared" si="157"/>
        <v>3</v>
      </c>
      <c r="E148" s="1">
        <f t="shared" si="178"/>
        <v>0.91444296298315586</v>
      </c>
      <c r="F148" s="1">
        <f t="shared" si="179"/>
        <v>9.8420572570645728</v>
      </c>
      <c r="G148" s="1">
        <f t="shared" si="158"/>
        <v>0.5</v>
      </c>
      <c r="H148" s="1">
        <f t="shared" si="159"/>
        <v>0.25</v>
      </c>
      <c r="I148" s="1">
        <f t="shared" si="180"/>
        <v>0.40641909465918036</v>
      </c>
      <c r="J148" s="1">
        <f t="shared" si="181"/>
        <v>0.20320954732959018</v>
      </c>
      <c r="K148" s="1">
        <f t="shared" si="160"/>
        <v>0.14533333333333334</v>
      </c>
      <c r="L148" s="1">
        <f t="shared" ca="1" si="161"/>
        <v>0.29771536736632581</v>
      </c>
      <c r="M148" s="1">
        <f t="shared" ca="1" si="182"/>
        <v>0.19543595061197924</v>
      </c>
      <c r="N148" s="1">
        <f ca="1">2*'Control-Roll'!W148/D148</f>
        <v>0.3477153673663258</v>
      </c>
      <c r="O148" s="1">
        <f>2*'Control-Roll'!X148/D148</f>
        <v>0.80000000000000016</v>
      </c>
      <c r="P148" s="1">
        <f t="shared" ca="1" si="183"/>
        <v>0.53485904720603983</v>
      </c>
      <c r="Q148" s="1">
        <f t="shared" si="184"/>
        <v>0</v>
      </c>
      <c r="R148" s="19">
        <f t="shared" si="148"/>
        <v>1.9397667876065612</v>
      </c>
      <c r="S148" s="19">
        <f t="shared" si="149"/>
        <v>7.6203580248596317E-2</v>
      </c>
      <c r="T148" s="19">
        <f t="shared" si="162"/>
        <v>0.25</v>
      </c>
      <c r="U148" s="1">
        <f t="shared" si="163"/>
        <v>1</v>
      </c>
      <c r="V148" s="1">
        <f t="shared" si="164"/>
        <v>1.1000000000000001</v>
      </c>
      <c r="W148" s="1"/>
      <c r="X148" s="1">
        <f t="shared" si="165"/>
        <v>1</v>
      </c>
      <c r="Y148" s="1">
        <f t="shared" si="166"/>
        <v>1</v>
      </c>
      <c r="Z148" s="1">
        <f t="shared" si="167"/>
        <v>0.59799999999999998</v>
      </c>
      <c r="AA148" s="1">
        <f t="shared" si="168"/>
        <v>0.64</v>
      </c>
      <c r="AB148" s="1">
        <f t="shared" si="150"/>
        <v>0.95988181135316342</v>
      </c>
      <c r="AC148" s="1">
        <f t="shared" si="151"/>
        <v>0.91444296298315586</v>
      </c>
      <c r="AD148" s="1">
        <f t="shared" si="152"/>
        <v>9.8420572570645728</v>
      </c>
      <c r="AF148" s="1">
        <f t="shared" si="169"/>
        <v>0</v>
      </c>
      <c r="AG148" s="1">
        <f t="shared" si="170"/>
        <v>0.65384615384615385</v>
      </c>
      <c r="AH148" s="1">
        <f t="shared" si="171"/>
        <v>0.19930167141940575</v>
      </c>
      <c r="AI148" s="1">
        <f t="shared" si="172"/>
        <v>1</v>
      </c>
      <c r="AJ148" s="1">
        <f t="shared" si="153"/>
        <v>9.8420572570645728</v>
      </c>
      <c r="AK148" s="1">
        <f t="shared" si="173"/>
        <v>0</v>
      </c>
      <c r="AL148" s="16">
        <f t="shared" si="174"/>
        <v>6.3400000000000003E-6</v>
      </c>
      <c r="AM148" s="16">
        <f t="shared" si="175"/>
        <v>2079515.0598781686</v>
      </c>
      <c r="AN148" s="1">
        <f t="shared" si="176"/>
        <v>1</v>
      </c>
      <c r="AP148" s="1">
        <f t="shared" si="185"/>
        <v>0.40641909465918036</v>
      </c>
      <c r="AQ148" s="1">
        <f t="shared" si="186"/>
        <v>0.20320954732959018</v>
      </c>
      <c r="AR148" s="1">
        <f t="shared" ca="1" si="187"/>
        <v>0.19543595061197924</v>
      </c>
      <c r="AS148" s="1">
        <f t="shared" ca="1" si="188"/>
        <v>0.53485904720603983</v>
      </c>
      <c r="AT148" s="19">
        <f t="shared" si="189"/>
        <v>0</v>
      </c>
      <c r="AV148" s="1">
        <f t="shared" si="190"/>
        <v>1.7320508075688772</v>
      </c>
      <c r="AW148" s="1">
        <f t="shared" si="191"/>
        <v>0.35667493164243419</v>
      </c>
      <c r="AX148" s="1">
        <f t="shared" si="192"/>
        <v>0.17833746582121709</v>
      </c>
      <c r="AY148" s="1">
        <f t="shared" si="193"/>
        <v>0.21800000000000003</v>
      </c>
      <c r="AZ148" s="1">
        <f t="shared" ca="1" si="194"/>
        <v>0.44657305104948875</v>
      </c>
      <c r="BA148" s="1">
        <f t="shared" ca="1" si="195"/>
        <v>0.17485902589830524</v>
      </c>
      <c r="BB148" s="1">
        <f t="shared" ca="1" si="196"/>
        <v>0.5215730510494887</v>
      </c>
      <c r="BC148" s="1">
        <f t="shared" si="197"/>
        <v>1.2000000000000002</v>
      </c>
      <c r="BD148" s="1">
        <f t="shared" ca="1" si="198"/>
        <v>0.45396395452606925</v>
      </c>
      <c r="BE148" s="19">
        <f t="shared" si="199"/>
        <v>0</v>
      </c>
      <c r="BF148" s="1"/>
      <c r="BG148" s="1">
        <f t="shared" ca="1" si="200"/>
        <v>0.29771536736632581</v>
      </c>
      <c r="BH148" s="1">
        <f t="shared" ca="1" si="201"/>
        <v>0.36972787161776299</v>
      </c>
      <c r="BI148" s="1">
        <f t="shared" ca="1" si="202"/>
        <v>0.1848639358088815</v>
      </c>
      <c r="BJ148" s="1">
        <f t="shared" ca="1" si="203"/>
        <v>0.18483345838872717</v>
      </c>
      <c r="BK148" s="61">
        <f t="shared" ca="1" si="154"/>
        <v>0.13036694450762062</v>
      </c>
      <c r="BL148" s="19">
        <f t="shared" ca="1" si="204"/>
        <v>1.7647622647381407</v>
      </c>
      <c r="BM148" s="16"/>
      <c r="BN148" s="1">
        <f t="shared" si="177"/>
        <v>0.95988181135316342</v>
      </c>
      <c r="BO148" s="1">
        <f t="shared" si="205"/>
        <v>0.7607453455572103</v>
      </c>
      <c r="BP148" s="1">
        <f t="shared" si="206"/>
        <v>0.52746115494271972</v>
      </c>
      <c r="BQ148" s="1">
        <f t="shared" si="207"/>
        <v>0.9086143263613351</v>
      </c>
      <c r="BR148" s="1">
        <f ca="1">1/(PI()*F148*(0.38-R148/3000+R148^2/15000)*'Aerodynamics-Flight'!BV148+1/((1+0.03*('Geometry-Fuselage'!D148/D148)+2*('Geometry-Fuselage'!D148/D148)^2)*1))</f>
        <v>0.67526718986721801</v>
      </c>
      <c r="BS148" s="1">
        <f t="shared" ca="1" si="155"/>
        <v>0.78154228726192121</v>
      </c>
    </row>
    <row r="149" spans="3:71" x14ac:dyDescent="0.25">
      <c r="C149" s="1">
        <f t="shared" si="156"/>
        <v>0.30481432099438527</v>
      </c>
      <c r="D149" s="1">
        <f t="shared" si="157"/>
        <v>3</v>
      </c>
      <c r="E149" s="1">
        <f t="shared" si="178"/>
        <v>0.91444296298315586</v>
      </c>
      <c r="F149" s="1">
        <f t="shared" si="179"/>
        <v>9.8420572570645728</v>
      </c>
      <c r="G149" s="1">
        <f t="shared" si="158"/>
        <v>0.5</v>
      </c>
      <c r="H149" s="1">
        <f t="shared" si="159"/>
        <v>0.25</v>
      </c>
      <c r="I149" s="1">
        <f t="shared" ref="I149:I180" si="208">IF($G$6=0,AP149,IF($G$6=1,AW149,BH149))</f>
        <v>0.40641909465918036</v>
      </c>
      <c r="J149" s="1">
        <f t="shared" ref="J149:J180" si="209">IF($G$6=0,AQ149,IF($G$6=1,AX149,BI149))</f>
        <v>0.20320954732959018</v>
      </c>
      <c r="K149" s="1">
        <f t="shared" si="160"/>
        <v>0.14533333333333334</v>
      </c>
      <c r="L149" s="1">
        <f t="shared" ca="1" si="161"/>
        <v>0.29771536736632581</v>
      </c>
      <c r="M149" s="1">
        <f t="shared" ref="M149:M180" ca="1" si="210">IF($G$6=0,AR149,IF($G$6=1,BA149,BJ149))</f>
        <v>0.19543595061197924</v>
      </c>
      <c r="N149" s="1">
        <f ca="1">2*'Control-Roll'!W149/D149</f>
        <v>0.3477153673663258</v>
      </c>
      <c r="O149" s="1">
        <f>2*'Control-Roll'!X149/D149</f>
        <v>0.80000000000000016</v>
      </c>
      <c r="P149" s="1">
        <f t="shared" ref="P149:P180" ca="1" si="211">IF($G$6=0,AS149,IF($G$6=1,BD149,BK149))</f>
        <v>0.53485904720603983</v>
      </c>
      <c r="Q149" s="1">
        <f t="shared" ref="Q149:Q180" si="212">IF($G$6=0,AT149,IF($G$6=1,BE149,BL149))</f>
        <v>0</v>
      </c>
      <c r="R149" s="19">
        <f t="shared" si="148"/>
        <v>1.9397667876065612</v>
      </c>
      <c r="S149" s="19">
        <f t="shared" si="149"/>
        <v>7.6203580248596317E-2</v>
      </c>
      <c r="T149" s="19">
        <f t="shared" si="162"/>
        <v>0.25</v>
      </c>
      <c r="U149" s="1">
        <f t="shared" si="163"/>
        <v>1</v>
      </c>
      <c r="V149" s="1">
        <f t="shared" si="164"/>
        <v>1.1000000000000001</v>
      </c>
      <c r="W149" s="1"/>
      <c r="X149" s="1">
        <f t="shared" si="165"/>
        <v>1</v>
      </c>
      <c r="Y149" s="1">
        <f t="shared" si="166"/>
        <v>1</v>
      </c>
      <c r="Z149" s="1">
        <f t="shared" si="167"/>
        <v>0.59799999999999998</v>
      </c>
      <c r="AA149" s="1">
        <f t="shared" si="168"/>
        <v>0.64</v>
      </c>
      <c r="AB149" s="1">
        <f t="shared" si="150"/>
        <v>0.95988181135316342</v>
      </c>
      <c r="AC149" s="1">
        <f t="shared" si="151"/>
        <v>0.91444296298315586</v>
      </c>
      <c r="AD149" s="1">
        <f t="shared" si="152"/>
        <v>9.8420572570645728</v>
      </c>
      <c r="AF149" s="1">
        <f t="shared" si="169"/>
        <v>0</v>
      </c>
      <c r="AG149" s="1">
        <f t="shared" si="170"/>
        <v>0.65384615384615385</v>
      </c>
      <c r="AH149" s="1">
        <f t="shared" si="171"/>
        <v>0.19930167141940575</v>
      </c>
      <c r="AI149" s="1">
        <f t="shared" si="172"/>
        <v>1</v>
      </c>
      <c r="AJ149" s="1">
        <f t="shared" si="153"/>
        <v>9.8420572570645728</v>
      </c>
      <c r="AK149" s="1">
        <f t="shared" si="173"/>
        <v>0</v>
      </c>
      <c r="AL149" s="16">
        <f t="shared" si="174"/>
        <v>6.3400000000000003E-6</v>
      </c>
      <c r="AM149" s="16">
        <f t="shared" si="175"/>
        <v>2079515.0598781686</v>
      </c>
      <c r="AN149" s="1">
        <f t="shared" si="176"/>
        <v>1</v>
      </c>
      <c r="AP149" s="1">
        <f t="shared" ref="AP149:AP180" si="213">2*C149/(1+G149)</f>
        <v>0.40641909465918036</v>
      </c>
      <c r="AQ149" s="1">
        <f t="shared" ref="AQ149:AQ180" si="214">AP149*G149</f>
        <v>0.20320954732959018</v>
      </c>
      <c r="AR149" s="1">
        <f t="shared" ref="AR149:AR180" ca="1" si="215">AP149/C149*(L149-K149)*(1-(1-G149)/2*(L149-K149))</f>
        <v>0.19543595061197924</v>
      </c>
      <c r="AS149" s="1">
        <f t="shared" ref="AS149:AS180" ca="1" si="216">AP149/C149*(O149-N149)*(1-(1-G149)/2*(O149-N149))</f>
        <v>0.53485904720603983</v>
      </c>
      <c r="AT149" s="19">
        <f t="shared" ref="AT149:AT180" si="217">DEGREES(ATAN((H149-0.25)*(AP149-AQ149)/(D149/2)))</f>
        <v>0</v>
      </c>
      <c r="AV149" s="1">
        <f t="shared" ref="AV149:AV180" si="218">IF(G149&gt;0.999,D149/2*SQRT(1/(1-0.999^2)),D149/2*SQRT(1/(1-G149^2)))</f>
        <v>1.7320508075688772</v>
      </c>
      <c r="AW149" s="1">
        <f t="shared" ref="AW149:AW180" si="219">E149*AV149/2/(D149/4*SQRT(AV149^2-(D149/2)^2)+AV149^2/2*ASIN(D149/2/AV149))</f>
        <v>0.35667493164243419</v>
      </c>
      <c r="AX149" s="1">
        <f t="shared" ref="AX149:AX180" si="220">AW149*G149</f>
        <v>0.17833746582121709</v>
      </c>
      <c r="AY149" s="1">
        <f t="shared" ref="AY149:AY180" si="221">K149*D149/2</f>
        <v>0.21800000000000003</v>
      </c>
      <c r="AZ149" s="1">
        <f t="shared" ref="AZ149:AZ180" ca="1" si="222">L149*D149/2</f>
        <v>0.44657305104948875</v>
      </c>
      <c r="BA149" s="1">
        <f t="shared" ref="BA149:BA180" ca="1" si="223">2*AW149/(E149*AV149)*((AZ149/2*SQRT(AV149^2-AZ149^2)+AV149^2/2*ASIN(AZ149/AV149))-(AY149/2*SQRT(AV149^2-AY149^2)+AV149^2/2*ASIN(AY149/AV149)))</f>
        <v>0.17485902589830524</v>
      </c>
      <c r="BB149" s="1">
        <f t="shared" ref="BB149:BB180" ca="1" si="224">N149*D149/2</f>
        <v>0.5215730510494887</v>
      </c>
      <c r="BC149" s="1">
        <f t="shared" ref="BC149:BC180" si="225">O149*D149/2</f>
        <v>1.2000000000000002</v>
      </c>
      <c r="BD149" s="1">
        <f t="shared" ref="BD149:BD180" ca="1" si="226">2*AW149/(E149*AV149)*((BC149/2*SQRT(AV149^2-BC149^2)+AV149^2/2*ASIN(BC149/AV149))-(BB149/2*SQRT(AV149^2-BB149^2)+AV149^2/2*ASIN(BB149/AV149)))</f>
        <v>0.45396395452606925</v>
      </c>
      <c r="BE149" s="19">
        <f t="shared" ref="BE149:BE180" si="227">DEGREES(ATAN((H149-0.25)*(AW149-AX149)/(D149/2)))</f>
        <v>0</v>
      </c>
      <c r="BF149" s="1"/>
      <c r="BG149" s="1">
        <f t="shared" ref="BG149:BG180" ca="1" si="228">L149</f>
        <v>0.29771536736632581</v>
      </c>
      <c r="BH149" s="1">
        <f t="shared" ref="BH149:BH180" ca="1" si="229">2*C149/((1+G149)+(1-G149)*BG149)</f>
        <v>0.36972787161776299</v>
      </c>
      <c r="BI149" s="1">
        <f t="shared" ref="BI149:BI180" ca="1" si="230">BH149*G149</f>
        <v>0.1848639358088815</v>
      </c>
      <c r="BJ149" s="1">
        <f t="shared" ref="BJ149:BJ180" ca="1" si="231">(BG149-K149)*D149*BH149/E149</f>
        <v>0.18483345838872717</v>
      </c>
      <c r="BK149" s="61">
        <f t="shared" ca="1" si="154"/>
        <v>0.13036694450762062</v>
      </c>
      <c r="BL149" s="19">
        <f t="shared" ref="BL149:BL180" ca="1" si="232">DEGREES(ATAN((G149-0.25)*(BH149-BI149)/(D149/2)))</f>
        <v>1.7647622647381407</v>
      </c>
      <c r="BM149" s="16"/>
      <c r="BN149" s="1">
        <f t="shared" si="177"/>
        <v>0.95988181135316342</v>
      </c>
      <c r="BO149" s="1">
        <f t="shared" ref="BO149:BO180" si="233">1.78*(1-0.045*(F149^0.68))-0.64</f>
        <v>0.7607453455572103</v>
      </c>
      <c r="BP149" s="1">
        <f t="shared" ref="BP149:BP180" si="234">4.61*(1-0.045*(F149^0.68))*(COS(RADIANS(R149)))^0.15-3.1</f>
        <v>0.52746115494271972</v>
      </c>
      <c r="BQ149" s="1">
        <f t="shared" ref="BQ149:BQ180" si="235">2/(2-F149+SQRT(4+F149^2*(1+(TAN(RADIANS(Q149)))^2)))</f>
        <v>0.9086143263613351</v>
      </c>
      <c r="BR149" s="1">
        <f ca="1">1/(PI()*F149*(0.38-R149/3000+R149^2/15000)*'Aerodynamics-Flight'!BV149+1/((1+0.03*('Geometry-Fuselage'!D149/D149)+2*('Geometry-Fuselage'!D149/D149)^2)*1))</f>
        <v>0.68023126670356426</v>
      </c>
      <c r="BS149" s="1">
        <f t="shared" ca="1" si="155"/>
        <v>0.78319697954070311</v>
      </c>
    </row>
    <row r="150" spans="3:71" x14ac:dyDescent="0.25">
      <c r="C150" s="1">
        <f t="shared" si="156"/>
        <v>0.30481432099438527</v>
      </c>
      <c r="D150" s="1">
        <f t="shared" si="157"/>
        <v>3</v>
      </c>
      <c r="E150" s="1">
        <f t="shared" si="178"/>
        <v>0.91444296298315586</v>
      </c>
      <c r="F150" s="1">
        <f t="shared" si="179"/>
        <v>9.8420572570645728</v>
      </c>
      <c r="G150" s="1">
        <f t="shared" si="158"/>
        <v>0.5</v>
      </c>
      <c r="H150" s="1">
        <f t="shared" si="159"/>
        <v>0.25</v>
      </c>
      <c r="I150" s="1">
        <f t="shared" si="208"/>
        <v>0.40641909465918036</v>
      </c>
      <c r="J150" s="1">
        <f t="shared" si="209"/>
        <v>0.20320954732959018</v>
      </c>
      <c r="K150" s="1">
        <f t="shared" si="160"/>
        <v>0.14533333333333334</v>
      </c>
      <c r="L150" s="1">
        <f t="shared" ca="1" si="161"/>
        <v>0.29771536736632581</v>
      </c>
      <c r="M150" s="1">
        <f t="shared" ca="1" si="210"/>
        <v>0.19543595061197924</v>
      </c>
      <c r="N150" s="1">
        <f ca="1">2*'Control-Roll'!W150/D150</f>
        <v>0.3477153673663258</v>
      </c>
      <c r="O150" s="1">
        <f>2*'Control-Roll'!X150/D150</f>
        <v>0.80000000000000016</v>
      </c>
      <c r="P150" s="1">
        <f t="shared" ca="1" si="211"/>
        <v>0.53485904720603983</v>
      </c>
      <c r="Q150" s="1">
        <f t="shared" si="212"/>
        <v>0</v>
      </c>
      <c r="R150" s="19">
        <f t="shared" ref="R150:R213" si="236">DEGREES(ATAN((H150-0)*(I150-J150)/(D150/2)))</f>
        <v>1.9397667876065612</v>
      </c>
      <c r="S150" s="19">
        <f t="shared" ref="S150:S213" si="237">T150*C150</f>
        <v>7.6203580248596317E-2</v>
      </c>
      <c r="T150" s="19">
        <f t="shared" si="162"/>
        <v>0.25</v>
      </c>
      <c r="U150" s="1">
        <f t="shared" si="163"/>
        <v>1</v>
      </c>
      <c r="V150" s="1">
        <f t="shared" si="164"/>
        <v>1.1000000000000001</v>
      </c>
      <c r="W150" s="1"/>
      <c r="X150" s="1">
        <f t="shared" si="165"/>
        <v>1</v>
      </c>
      <c r="Y150" s="1">
        <f t="shared" si="166"/>
        <v>1</v>
      </c>
      <c r="Z150" s="1">
        <f t="shared" si="167"/>
        <v>0.59799999999999998</v>
      </c>
      <c r="AA150" s="1">
        <f t="shared" si="168"/>
        <v>0.64</v>
      </c>
      <c r="AB150" s="1">
        <f t="shared" ref="AB150:AB213" si="238">IF($K$6=$K$7,BN150,X150^2*(1+Y150)^2/(X150^2+2*AA150*X150*Y150+Y150^2))</f>
        <v>0.95988181135316342</v>
      </c>
      <c r="AC150" s="1">
        <f t="shared" ref="AC150:AC213" si="239">IF($K$6=$K$7,E150,2*E150)</f>
        <v>0.91444296298315586</v>
      </c>
      <c r="AD150" s="1">
        <f t="shared" ref="AD150:AD213" si="240">D150^2/AC150</f>
        <v>9.8420572570645728</v>
      </c>
      <c r="AF150" s="1">
        <f t="shared" si="169"/>
        <v>0</v>
      </c>
      <c r="AG150" s="1">
        <f t="shared" si="170"/>
        <v>0.65384615384615385</v>
      </c>
      <c r="AH150" s="1">
        <f t="shared" si="171"/>
        <v>0.19930167141940575</v>
      </c>
      <c r="AI150" s="1">
        <f t="shared" si="172"/>
        <v>1</v>
      </c>
      <c r="AJ150" s="1">
        <f t="shared" ref="AJ150:AJ213" si="241">AD150*(1+1.9*AF150)</f>
        <v>9.8420572570645728</v>
      </c>
      <c r="AK150" s="1">
        <f t="shared" si="173"/>
        <v>0</v>
      </c>
      <c r="AL150" s="16">
        <f t="shared" si="174"/>
        <v>6.3400000000000003E-6</v>
      </c>
      <c r="AM150" s="16">
        <f t="shared" si="175"/>
        <v>2079515.0598781686</v>
      </c>
      <c r="AN150" s="1">
        <f t="shared" si="176"/>
        <v>1</v>
      </c>
      <c r="AP150" s="1">
        <f t="shared" si="213"/>
        <v>0.40641909465918036</v>
      </c>
      <c r="AQ150" s="1">
        <f t="shared" si="214"/>
        <v>0.20320954732959018</v>
      </c>
      <c r="AR150" s="1">
        <f t="shared" ca="1" si="215"/>
        <v>0.19543595061197924</v>
      </c>
      <c r="AS150" s="1">
        <f t="shared" ca="1" si="216"/>
        <v>0.53485904720603983</v>
      </c>
      <c r="AT150" s="19">
        <f t="shared" si="217"/>
        <v>0</v>
      </c>
      <c r="AV150" s="1">
        <f t="shared" si="218"/>
        <v>1.7320508075688772</v>
      </c>
      <c r="AW150" s="1">
        <f t="shared" si="219"/>
        <v>0.35667493164243419</v>
      </c>
      <c r="AX150" s="1">
        <f t="shared" si="220"/>
        <v>0.17833746582121709</v>
      </c>
      <c r="AY150" s="1">
        <f t="shared" si="221"/>
        <v>0.21800000000000003</v>
      </c>
      <c r="AZ150" s="1">
        <f t="shared" ca="1" si="222"/>
        <v>0.44657305104948875</v>
      </c>
      <c r="BA150" s="1">
        <f t="shared" ca="1" si="223"/>
        <v>0.17485902589830524</v>
      </c>
      <c r="BB150" s="1">
        <f t="shared" ca="1" si="224"/>
        <v>0.5215730510494887</v>
      </c>
      <c r="BC150" s="1">
        <f t="shared" si="225"/>
        <v>1.2000000000000002</v>
      </c>
      <c r="BD150" s="1">
        <f t="shared" ca="1" si="226"/>
        <v>0.45396395452606925</v>
      </c>
      <c r="BE150" s="19">
        <f t="shared" si="227"/>
        <v>0</v>
      </c>
      <c r="BF150" s="1"/>
      <c r="BG150" s="1">
        <f t="shared" ca="1" si="228"/>
        <v>0.29771536736632581</v>
      </c>
      <c r="BH150" s="1">
        <f t="shared" ca="1" si="229"/>
        <v>0.36972787161776299</v>
      </c>
      <c r="BI150" s="1">
        <f t="shared" ca="1" si="230"/>
        <v>0.1848639358088815</v>
      </c>
      <c r="BJ150" s="1">
        <f t="shared" ca="1" si="231"/>
        <v>0.18483345838872717</v>
      </c>
      <c r="BK150" s="61">
        <f t="shared" ref="BK150:BK213" ca="1" si="242">BH150/AP150*(BB150-BA150)*(1-(1-AT150)/2*(BB150-BA150))*0.5</f>
        <v>0.13036694450762062</v>
      </c>
      <c r="BL150" s="19">
        <f t="shared" ca="1" si="232"/>
        <v>1.7647622647381407</v>
      </c>
      <c r="BM150" s="16"/>
      <c r="BN150" s="1">
        <f t="shared" si="177"/>
        <v>0.95988181135316342</v>
      </c>
      <c r="BO150" s="1">
        <f t="shared" si="233"/>
        <v>0.7607453455572103</v>
      </c>
      <c r="BP150" s="1">
        <f t="shared" si="234"/>
        <v>0.52746115494271972</v>
      </c>
      <c r="BQ150" s="1">
        <f t="shared" si="235"/>
        <v>0.9086143263613351</v>
      </c>
      <c r="BR150" s="1">
        <f ca="1">1/(PI()*F150*(0.38-R150/3000+R150^2/15000)*'Aerodynamics-Flight'!BV150+1/((1+0.03*('Geometry-Fuselage'!D150/D150)+2*('Geometry-Fuselage'!D150/D150)^2)*1))</f>
        <v>0.68403854896150085</v>
      </c>
      <c r="BS150" s="1">
        <f t="shared" ref="BS150:BS213" ca="1" si="243">AVERAGE(BO150,BQ150:BR150)</f>
        <v>0.78446607362668208</v>
      </c>
    </row>
    <row r="151" spans="3:71" x14ac:dyDescent="0.25">
      <c r="C151" s="1">
        <f t="shared" ref="C151:C214" si="244">C150</f>
        <v>0.30481432099438527</v>
      </c>
      <c r="D151" s="1">
        <f t="shared" ref="D151:D214" si="245">D150</f>
        <v>3</v>
      </c>
      <c r="E151" s="1">
        <f t="shared" si="178"/>
        <v>0.91444296298315586</v>
      </c>
      <c r="F151" s="1">
        <f t="shared" si="179"/>
        <v>9.8420572570645728</v>
      </c>
      <c r="G151" s="1">
        <f t="shared" ref="G151:G214" si="246">G150</f>
        <v>0.5</v>
      </c>
      <c r="H151" s="1">
        <f t="shared" ref="H151:H214" si="247">H150</f>
        <v>0.25</v>
      </c>
      <c r="I151" s="1">
        <f t="shared" si="208"/>
        <v>0.40641909465918036</v>
      </c>
      <c r="J151" s="1">
        <f t="shared" si="209"/>
        <v>0.20320954732959018</v>
      </c>
      <c r="K151" s="1">
        <f t="shared" ref="K151:K214" si="248">K150</f>
        <v>0.14533333333333334</v>
      </c>
      <c r="L151" s="1">
        <f t="shared" ref="L151:L214" ca="1" si="249">L150</f>
        <v>0.29771536736632581</v>
      </c>
      <c r="M151" s="1">
        <f t="shared" ca="1" si="210"/>
        <v>0.19543595061197924</v>
      </c>
      <c r="N151" s="1">
        <f ca="1">2*'Control-Roll'!W151/D151</f>
        <v>0.3477153673663258</v>
      </c>
      <c r="O151" s="1">
        <f>2*'Control-Roll'!X151/D151</f>
        <v>0.80000000000000016</v>
      </c>
      <c r="P151" s="1">
        <f t="shared" ca="1" si="211"/>
        <v>0.53485904720603983</v>
      </c>
      <c r="Q151" s="1">
        <f t="shared" si="212"/>
        <v>0</v>
      </c>
      <c r="R151" s="19">
        <f t="shared" si="236"/>
        <v>1.9397667876065612</v>
      </c>
      <c r="S151" s="19">
        <f t="shared" si="237"/>
        <v>7.6203580248596317E-2</v>
      </c>
      <c r="T151" s="19">
        <f t="shared" ref="T151:T214" si="250">T150</f>
        <v>0.25</v>
      </c>
      <c r="U151" s="1">
        <f t="shared" ref="U151:U214" si="251">U150</f>
        <v>1</v>
      </c>
      <c r="V151" s="1">
        <f t="shared" ref="V151:V214" si="252">V150</f>
        <v>1.1000000000000001</v>
      </c>
      <c r="W151" s="1"/>
      <c r="X151" s="1">
        <f t="shared" ref="X151:X214" si="253">X150</f>
        <v>1</v>
      </c>
      <c r="Y151" s="1">
        <f t="shared" ref="Y151:Y214" si="254">Y150</f>
        <v>1</v>
      </c>
      <c r="Z151" s="1">
        <f t="shared" ref="Z151:Z214" si="255">Z150</f>
        <v>0.59799999999999998</v>
      </c>
      <c r="AA151" s="1">
        <f t="shared" ref="AA151:AA214" si="256">AA150</f>
        <v>0.64</v>
      </c>
      <c r="AB151" s="1">
        <f t="shared" si="238"/>
        <v>0.95988181135316342</v>
      </c>
      <c r="AC151" s="1">
        <f t="shared" si="239"/>
        <v>0.91444296298315586</v>
      </c>
      <c r="AD151" s="1">
        <f t="shared" si="240"/>
        <v>9.8420572570645728</v>
      </c>
      <c r="AF151" s="1">
        <f t="shared" ref="AF151:AF214" si="257">AF150</f>
        <v>0</v>
      </c>
      <c r="AG151" s="1">
        <f t="shared" ref="AG151:AG214" si="258">AG150</f>
        <v>0.65384615384615385</v>
      </c>
      <c r="AH151" s="1">
        <f t="shared" ref="AH151:AH214" si="259">AG151*C151</f>
        <v>0.19930167141940575</v>
      </c>
      <c r="AI151" s="1">
        <f t="shared" ref="AI151:AI214" si="260">1+1.9*AF151</f>
        <v>1</v>
      </c>
      <c r="AJ151" s="1">
        <f t="shared" si="241"/>
        <v>9.8420572570645728</v>
      </c>
      <c r="AK151" s="1">
        <f t="shared" ref="AK151:AK214" si="261">AF151*D151*AG151*C151*2*2</f>
        <v>0</v>
      </c>
      <c r="AL151" s="16">
        <f t="shared" ref="AL151:AL214" si="262">AL150</f>
        <v>6.3400000000000003E-6</v>
      </c>
      <c r="AM151" s="16">
        <f t="shared" ref="AM151:AM214" si="263">38.21*(AH151/AL151)^1.053</f>
        <v>2079515.0598781686</v>
      </c>
      <c r="AN151" s="1">
        <f t="shared" ref="AN151:AN214" si="264">AN150</f>
        <v>1</v>
      </c>
      <c r="AP151" s="1">
        <f t="shared" si="213"/>
        <v>0.40641909465918036</v>
      </c>
      <c r="AQ151" s="1">
        <f t="shared" si="214"/>
        <v>0.20320954732959018</v>
      </c>
      <c r="AR151" s="1">
        <f t="shared" ca="1" si="215"/>
        <v>0.19543595061197924</v>
      </c>
      <c r="AS151" s="1">
        <f t="shared" ca="1" si="216"/>
        <v>0.53485904720603983</v>
      </c>
      <c r="AT151" s="19">
        <f t="shared" si="217"/>
        <v>0</v>
      </c>
      <c r="AV151" s="1">
        <f t="shared" si="218"/>
        <v>1.7320508075688772</v>
      </c>
      <c r="AW151" s="1">
        <f t="shared" si="219"/>
        <v>0.35667493164243419</v>
      </c>
      <c r="AX151" s="1">
        <f t="shared" si="220"/>
        <v>0.17833746582121709</v>
      </c>
      <c r="AY151" s="1">
        <f t="shared" si="221"/>
        <v>0.21800000000000003</v>
      </c>
      <c r="AZ151" s="1">
        <f t="shared" ca="1" si="222"/>
        <v>0.44657305104948875</v>
      </c>
      <c r="BA151" s="1">
        <f t="shared" ca="1" si="223"/>
        <v>0.17485902589830524</v>
      </c>
      <c r="BB151" s="1">
        <f t="shared" ca="1" si="224"/>
        <v>0.5215730510494887</v>
      </c>
      <c r="BC151" s="1">
        <f t="shared" si="225"/>
        <v>1.2000000000000002</v>
      </c>
      <c r="BD151" s="1">
        <f t="shared" ca="1" si="226"/>
        <v>0.45396395452606925</v>
      </c>
      <c r="BE151" s="19">
        <f t="shared" si="227"/>
        <v>0</v>
      </c>
      <c r="BF151" s="1"/>
      <c r="BG151" s="1">
        <f t="shared" ca="1" si="228"/>
        <v>0.29771536736632581</v>
      </c>
      <c r="BH151" s="1">
        <f t="shared" ca="1" si="229"/>
        <v>0.36972787161776299</v>
      </c>
      <c r="BI151" s="1">
        <f t="shared" ca="1" si="230"/>
        <v>0.1848639358088815</v>
      </c>
      <c r="BJ151" s="1">
        <f t="shared" ca="1" si="231"/>
        <v>0.18483345838872717</v>
      </c>
      <c r="BK151" s="61">
        <f t="shared" ca="1" si="242"/>
        <v>0.13036694450762062</v>
      </c>
      <c r="BL151" s="19">
        <f t="shared" ca="1" si="232"/>
        <v>1.7647622647381407</v>
      </c>
      <c r="BM151" s="16"/>
      <c r="BN151" s="1">
        <f t="shared" ref="BN151:BN214" si="265">BN150</f>
        <v>0.95988181135316342</v>
      </c>
      <c r="BO151" s="1">
        <f t="shared" si="233"/>
        <v>0.7607453455572103</v>
      </c>
      <c r="BP151" s="1">
        <f t="shared" si="234"/>
        <v>0.52746115494271972</v>
      </c>
      <c r="BQ151" s="1">
        <f t="shared" si="235"/>
        <v>0.9086143263613351</v>
      </c>
      <c r="BR151" s="1">
        <f ca="1">1/(PI()*F151*(0.38-R151/3000+R151^2/15000)*'Aerodynamics-Flight'!BV151+1/((1+0.03*('Geometry-Fuselage'!D151/D151)+2*('Geometry-Fuselage'!D151/D151)^2)*1))</f>
        <v>0.687876797293137</v>
      </c>
      <c r="BS151" s="1">
        <f t="shared" ca="1" si="243"/>
        <v>0.78574548973722746</v>
      </c>
    </row>
    <row r="152" spans="3:71" x14ac:dyDescent="0.25">
      <c r="C152" s="1">
        <f t="shared" si="244"/>
        <v>0.30481432099438527</v>
      </c>
      <c r="D152" s="1">
        <f t="shared" si="245"/>
        <v>3</v>
      </c>
      <c r="E152" s="1">
        <f t="shared" si="178"/>
        <v>0.91444296298315586</v>
      </c>
      <c r="F152" s="1">
        <f t="shared" si="179"/>
        <v>9.8420572570645728</v>
      </c>
      <c r="G152" s="1">
        <f t="shared" si="246"/>
        <v>0.5</v>
      </c>
      <c r="H152" s="1">
        <f t="shared" si="247"/>
        <v>0.25</v>
      </c>
      <c r="I152" s="1">
        <f t="shared" si="208"/>
        <v>0.40641909465918036</v>
      </c>
      <c r="J152" s="1">
        <f t="shared" si="209"/>
        <v>0.20320954732959018</v>
      </c>
      <c r="K152" s="1">
        <f t="shared" si="248"/>
        <v>0.14533333333333334</v>
      </c>
      <c r="L152" s="1">
        <f t="shared" ca="1" si="249"/>
        <v>0.29771536736632581</v>
      </c>
      <c r="M152" s="1">
        <f t="shared" ca="1" si="210"/>
        <v>0.19543595061197924</v>
      </c>
      <c r="N152" s="1">
        <f ca="1">2*'Control-Roll'!W152/D152</f>
        <v>0.3477153673663258</v>
      </c>
      <c r="O152" s="1">
        <f>2*'Control-Roll'!X152/D152</f>
        <v>0.80000000000000016</v>
      </c>
      <c r="P152" s="1">
        <f t="shared" ca="1" si="211"/>
        <v>0.53485904720603983</v>
      </c>
      <c r="Q152" s="1">
        <f t="shared" si="212"/>
        <v>0</v>
      </c>
      <c r="R152" s="19">
        <f t="shared" si="236"/>
        <v>1.9397667876065612</v>
      </c>
      <c r="S152" s="19">
        <f t="shared" si="237"/>
        <v>7.6203580248596317E-2</v>
      </c>
      <c r="T152" s="19">
        <f t="shared" si="250"/>
        <v>0.25</v>
      </c>
      <c r="U152" s="1">
        <f t="shared" si="251"/>
        <v>1</v>
      </c>
      <c r="V152" s="1">
        <f t="shared" si="252"/>
        <v>1.1000000000000001</v>
      </c>
      <c r="W152" s="1"/>
      <c r="X152" s="1">
        <f t="shared" si="253"/>
        <v>1</v>
      </c>
      <c r="Y152" s="1">
        <f t="shared" si="254"/>
        <v>1</v>
      </c>
      <c r="Z152" s="1">
        <f t="shared" si="255"/>
        <v>0.59799999999999998</v>
      </c>
      <c r="AA152" s="1">
        <f t="shared" si="256"/>
        <v>0.64</v>
      </c>
      <c r="AB152" s="1">
        <f t="shared" si="238"/>
        <v>0.95988181135316342</v>
      </c>
      <c r="AC152" s="1">
        <f t="shared" si="239"/>
        <v>0.91444296298315586</v>
      </c>
      <c r="AD152" s="1">
        <f t="shared" si="240"/>
        <v>9.8420572570645728</v>
      </c>
      <c r="AF152" s="1">
        <f t="shared" si="257"/>
        <v>0</v>
      </c>
      <c r="AG152" s="1">
        <f t="shared" si="258"/>
        <v>0.65384615384615385</v>
      </c>
      <c r="AH152" s="1">
        <f t="shared" si="259"/>
        <v>0.19930167141940575</v>
      </c>
      <c r="AI152" s="1">
        <f t="shared" si="260"/>
        <v>1</v>
      </c>
      <c r="AJ152" s="1">
        <f t="shared" si="241"/>
        <v>9.8420572570645728</v>
      </c>
      <c r="AK152" s="1">
        <f t="shared" si="261"/>
        <v>0</v>
      </c>
      <c r="AL152" s="16">
        <f t="shared" si="262"/>
        <v>6.3400000000000003E-6</v>
      </c>
      <c r="AM152" s="16">
        <f t="shared" si="263"/>
        <v>2079515.0598781686</v>
      </c>
      <c r="AN152" s="1">
        <f t="shared" si="264"/>
        <v>1</v>
      </c>
      <c r="AP152" s="1">
        <f t="shared" si="213"/>
        <v>0.40641909465918036</v>
      </c>
      <c r="AQ152" s="1">
        <f t="shared" si="214"/>
        <v>0.20320954732959018</v>
      </c>
      <c r="AR152" s="1">
        <f t="shared" ca="1" si="215"/>
        <v>0.19543595061197924</v>
      </c>
      <c r="AS152" s="1">
        <f t="shared" ca="1" si="216"/>
        <v>0.53485904720603983</v>
      </c>
      <c r="AT152" s="19">
        <f t="shared" si="217"/>
        <v>0</v>
      </c>
      <c r="AV152" s="1">
        <f t="shared" si="218"/>
        <v>1.7320508075688772</v>
      </c>
      <c r="AW152" s="1">
        <f t="shared" si="219"/>
        <v>0.35667493164243419</v>
      </c>
      <c r="AX152" s="1">
        <f t="shared" si="220"/>
        <v>0.17833746582121709</v>
      </c>
      <c r="AY152" s="1">
        <f t="shared" si="221"/>
        <v>0.21800000000000003</v>
      </c>
      <c r="AZ152" s="1">
        <f t="shared" ca="1" si="222"/>
        <v>0.44657305104948875</v>
      </c>
      <c r="BA152" s="1">
        <f t="shared" ca="1" si="223"/>
        <v>0.17485902589830524</v>
      </c>
      <c r="BB152" s="1">
        <f t="shared" ca="1" si="224"/>
        <v>0.5215730510494887</v>
      </c>
      <c r="BC152" s="1">
        <f t="shared" si="225"/>
        <v>1.2000000000000002</v>
      </c>
      <c r="BD152" s="1">
        <f t="shared" ca="1" si="226"/>
        <v>0.45396395452606925</v>
      </c>
      <c r="BE152" s="19">
        <f t="shared" si="227"/>
        <v>0</v>
      </c>
      <c r="BF152" s="1"/>
      <c r="BG152" s="1">
        <f t="shared" ca="1" si="228"/>
        <v>0.29771536736632581</v>
      </c>
      <c r="BH152" s="1">
        <f t="shared" ca="1" si="229"/>
        <v>0.36972787161776299</v>
      </c>
      <c r="BI152" s="1">
        <f t="shared" ca="1" si="230"/>
        <v>0.1848639358088815</v>
      </c>
      <c r="BJ152" s="1">
        <f t="shared" ca="1" si="231"/>
        <v>0.18483345838872717</v>
      </c>
      <c r="BK152" s="61">
        <f t="shared" ca="1" si="242"/>
        <v>0.13036694450762062</v>
      </c>
      <c r="BL152" s="19">
        <f t="shared" ca="1" si="232"/>
        <v>1.7647622647381407</v>
      </c>
      <c r="BM152" s="16"/>
      <c r="BN152" s="1">
        <f t="shared" si="265"/>
        <v>0.95988181135316342</v>
      </c>
      <c r="BO152" s="1">
        <f t="shared" si="233"/>
        <v>0.7607453455572103</v>
      </c>
      <c r="BP152" s="1">
        <f t="shared" si="234"/>
        <v>0.52746115494271972</v>
      </c>
      <c r="BQ152" s="1">
        <f t="shared" si="235"/>
        <v>0.9086143263613351</v>
      </c>
      <c r="BR152" s="1">
        <f ca="1">1/(PI()*F152*(0.38-R152/3000+R152^2/15000)*'Aerodynamics-Flight'!BV152+1/((1+0.03*('Geometry-Fuselage'!D152/D152)+2*('Geometry-Fuselage'!D152/D152)^2)*1))</f>
        <v>0.69124385022923329</v>
      </c>
      <c r="BS152" s="1">
        <f t="shared" ca="1" si="243"/>
        <v>0.78686784071592619</v>
      </c>
    </row>
    <row r="153" spans="3:71" x14ac:dyDescent="0.25">
      <c r="C153" s="1">
        <f t="shared" si="244"/>
        <v>0.30481432099438527</v>
      </c>
      <c r="D153" s="1">
        <f t="shared" si="245"/>
        <v>3</v>
      </c>
      <c r="E153" s="1">
        <f t="shared" si="178"/>
        <v>0.91444296298315586</v>
      </c>
      <c r="F153" s="1">
        <f t="shared" si="179"/>
        <v>9.8420572570645728</v>
      </c>
      <c r="G153" s="1">
        <f t="shared" si="246"/>
        <v>0.5</v>
      </c>
      <c r="H153" s="1">
        <f t="shared" si="247"/>
        <v>0.25</v>
      </c>
      <c r="I153" s="1">
        <f t="shared" si="208"/>
        <v>0.40641909465918036</v>
      </c>
      <c r="J153" s="1">
        <f t="shared" si="209"/>
        <v>0.20320954732959018</v>
      </c>
      <c r="K153" s="1">
        <f t="shared" si="248"/>
        <v>0.14533333333333334</v>
      </c>
      <c r="L153" s="1">
        <f t="shared" ca="1" si="249"/>
        <v>0.29771536736632581</v>
      </c>
      <c r="M153" s="1">
        <f t="shared" ca="1" si="210"/>
        <v>0.19543595061197924</v>
      </c>
      <c r="N153" s="1">
        <f ca="1">2*'Control-Roll'!W153/D153</f>
        <v>0.3477153673663258</v>
      </c>
      <c r="O153" s="1">
        <f>2*'Control-Roll'!X153/D153</f>
        <v>0.80000000000000016</v>
      </c>
      <c r="P153" s="1">
        <f t="shared" ca="1" si="211"/>
        <v>0.53485904720603983</v>
      </c>
      <c r="Q153" s="1">
        <f t="shared" si="212"/>
        <v>0</v>
      </c>
      <c r="R153" s="19">
        <f t="shared" si="236"/>
        <v>1.9397667876065612</v>
      </c>
      <c r="S153" s="19">
        <f t="shared" si="237"/>
        <v>7.6203580248596317E-2</v>
      </c>
      <c r="T153" s="19">
        <f t="shared" si="250"/>
        <v>0.25</v>
      </c>
      <c r="U153" s="1">
        <f t="shared" si="251"/>
        <v>1</v>
      </c>
      <c r="V153" s="1">
        <f t="shared" si="252"/>
        <v>1.1000000000000001</v>
      </c>
      <c r="W153" s="1"/>
      <c r="X153" s="1">
        <f t="shared" si="253"/>
        <v>1</v>
      </c>
      <c r="Y153" s="1">
        <f t="shared" si="254"/>
        <v>1</v>
      </c>
      <c r="Z153" s="1">
        <f t="shared" si="255"/>
        <v>0.59799999999999998</v>
      </c>
      <c r="AA153" s="1">
        <f t="shared" si="256"/>
        <v>0.64</v>
      </c>
      <c r="AB153" s="1">
        <f t="shared" si="238"/>
        <v>0.95988181135316342</v>
      </c>
      <c r="AC153" s="1">
        <f t="shared" si="239"/>
        <v>0.91444296298315586</v>
      </c>
      <c r="AD153" s="1">
        <f t="shared" si="240"/>
        <v>9.8420572570645728</v>
      </c>
      <c r="AF153" s="1">
        <f t="shared" si="257"/>
        <v>0</v>
      </c>
      <c r="AG153" s="1">
        <f t="shared" si="258"/>
        <v>0.65384615384615385</v>
      </c>
      <c r="AH153" s="1">
        <f t="shared" si="259"/>
        <v>0.19930167141940575</v>
      </c>
      <c r="AI153" s="1">
        <f t="shared" si="260"/>
        <v>1</v>
      </c>
      <c r="AJ153" s="1">
        <f t="shared" si="241"/>
        <v>9.8420572570645728</v>
      </c>
      <c r="AK153" s="1">
        <f t="shared" si="261"/>
        <v>0</v>
      </c>
      <c r="AL153" s="16">
        <f t="shared" si="262"/>
        <v>6.3400000000000003E-6</v>
      </c>
      <c r="AM153" s="16">
        <f t="shared" si="263"/>
        <v>2079515.0598781686</v>
      </c>
      <c r="AN153" s="1">
        <f t="shared" si="264"/>
        <v>1</v>
      </c>
      <c r="AP153" s="1">
        <f t="shared" si="213"/>
        <v>0.40641909465918036</v>
      </c>
      <c r="AQ153" s="1">
        <f t="shared" si="214"/>
        <v>0.20320954732959018</v>
      </c>
      <c r="AR153" s="1">
        <f t="shared" ca="1" si="215"/>
        <v>0.19543595061197924</v>
      </c>
      <c r="AS153" s="1">
        <f t="shared" ca="1" si="216"/>
        <v>0.53485904720603983</v>
      </c>
      <c r="AT153" s="19">
        <f t="shared" si="217"/>
        <v>0</v>
      </c>
      <c r="AV153" s="1">
        <f t="shared" si="218"/>
        <v>1.7320508075688772</v>
      </c>
      <c r="AW153" s="1">
        <f t="shared" si="219"/>
        <v>0.35667493164243419</v>
      </c>
      <c r="AX153" s="1">
        <f t="shared" si="220"/>
        <v>0.17833746582121709</v>
      </c>
      <c r="AY153" s="1">
        <f t="shared" si="221"/>
        <v>0.21800000000000003</v>
      </c>
      <c r="AZ153" s="1">
        <f t="shared" ca="1" si="222"/>
        <v>0.44657305104948875</v>
      </c>
      <c r="BA153" s="1">
        <f t="shared" ca="1" si="223"/>
        <v>0.17485902589830524</v>
      </c>
      <c r="BB153" s="1">
        <f t="shared" ca="1" si="224"/>
        <v>0.5215730510494887</v>
      </c>
      <c r="BC153" s="1">
        <f t="shared" si="225"/>
        <v>1.2000000000000002</v>
      </c>
      <c r="BD153" s="1">
        <f t="shared" ca="1" si="226"/>
        <v>0.45396395452606925</v>
      </c>
      <c r="BE153" s="19">
        <f t="shared" si="227"/>
        <v>0</v>
      </c>
      <c r="BF153" s="1"/>
      <c r="BG153" s="1">
        <f t="shared" ca="1" si="228"/>
        <v>0.29771536736632581</v>
      </c>
      <c r="BH153" s="1">
        <f t="shared" ca="1" si="229"/>
        <v>0.36972787161776299</v>
      </c>
      <c r="BI153" s="1">
        <f t="shared" ca="1" si="230"/>
        <v>0.1848639358088815</v>
      </c>
      <c r="BJ153" s="1">
        <f t="shared" ca="1" si="231"/>
        <v>0.18483345838872717</v>
      </c>
      <c r="BK153" s="61">
        <f t="shared" ca="1" si="242"/>
        <v>0.13036694450762062</v>
      </c>
      <c r="BL153" s="19">
        <f t="shared" ca="1" si="232"/>
        <v>1.7647622647381407</v>
      </c>
      <c r="BM153" s="16"/>
      <c r="BN153" s="1">
        <f t="shared" si="265"/>
        <v>0.95988181135316342</v>
      </c>
      <c r="BO153" s="1">
        <f t="shared" si="233"/>
        <v>0.7607453455572103</v>
      </c>
      <c r="BP153" s="1">
        <f t="shared" si="234"/>
        <v>0.52746115494271972</v>
      </c>
      <c r="BQ153" s="1">
        <f t="shared" si="235"/>
        <v>0.9086143263613351</v>
      </c>
      <c r="BR153" s="1">
        <f ca="1">1/(PI()*F153*(0.38-R153/3000+R153^2/15000)*'Aerodynamics-Flight'!BV153+1/((1+0.03*('Geometry-Fuselage'!D153/D153)+2*('Geometry-Fuselage'!D153/D153)^2)*1))</f>
        <v>0.6943396685308213</v>
      </c>
      <c r="BS153" s="1">
        <f t="shared" ca="1" si="243"/>
        <v>0.78789978014978879</v>
      </c>
    </row>
    <row r="154" spans="3:71" x14ac:dyDescent="0.25">
      <c r="C154" s="1">
        <f t="shared" si="244"/>
        <v>0.30481432099438527</v>
      </c>
      <c r="D154" s="1">
        <f t="shared" si="245"/>
        <v>3</v>
      </c>
      <c r="E154" s="1">
        <f t="shared" si="178"/>
        <v>0.91444296298315586</v>
      </c>
      <c r="F154" s="1">
        <f t="shared" si="179"/>
        <v>9.8420572570645728</v>
      </c>
      <c r="G154" s="1">
        <f t="shared" si="246"/>
        <v>0.5</v>
      </c>
      <c r="H154" s="1">
        <f t="shared" si="247"/>
        <v>0.25</v>
      </c>
      <c r="I154" s="1">
        <f t="shared" si="208"/>
        <v>0.40641909465918036</v>
      </c>
      <c r="J154" s="1">
        <f t="shared" si="209"/>
        <v>0.20320954732959018</v>
      </c>
      <c r="K154" s="1">
        <f t="shared" si="248"/>
        <v>0.14533333333333334</v>
      </c>
      <c r="L154" s="1">
        <f t="shared" ca="1" si="249"/>
        <v>0.29771536736632581</v>
      </c>
      <c r="M154" s="1">
        <f t="shared" ca="1" si="210"/>
        <v>0.19543595061197924</v>
      </c>
      <c r="N154" s="1">
        <f ca="1">2*'Control-Roll'!W154/D154</f>
        <v>0.3477153673663258</v>
      </c>
      <c r="O154" s="1">
        <f>2*'Control-Roll'!X154/D154</f>
        <v>0.80000000000000016</v>
      </c>
      <c r="P154" s="1">
        <f t="shared" ca="1" si="211"/>
        <v>0.53485904720603983</v>
      </c>
      <c r="Q154" s="1">
        <f t="shared" si="212"/>
        <v>0</v>
      </c>
      <c r="R154" s="19">
        <f t="shared" si="236"/>
        <v>1.9397667876065612</v>
      </c>
      <c r="S154" s="19">
        <f t="shared" si="237"/>
        <v>7.6203580248596317E-2</v>
      </c>
      <c r="T154" s="19">
        <f t="shared" si="250"/>
        <v>0.25</v>
      </c>
      <c r="U154" s="1">
        <f t="shared" si="251"/>
        <v>1</v>
      </c>
      <c r="V154" s="1">
        <f t="shared" si="252"/>
        <v>1.1000000000000001</v>
      </c>
      <c r="W154" s="1"/>
      <c r="X154" s="1">
        <f t="shared" si="253"/>
        <v>1</v>
      </c>
      <c r="Y154" s="1">
        <f t="shared" si="254"/>
        <v>1</v>
      </c>
      <c r="Z154" s="1">
        <f t="shared" si="255"/>
        <v>0.59799999999999998</v>
      </c>
      <c r="AA154" s="1">
        <f t="shared" si="256"/>
        <v>0.64</v>
      </c>
      <c r="AB154" s="1">
        <f t="shared" si="238"/>
        <v>0.95988181135316342</v>
      </c>
      <c r="AC154" s="1">
        <f t="shared" si="239"/>
        <v>0.91444296298315586</v>
      </c>
      <c r="AD154" s="1">
        <f t="shared" si="240"/>
        <v>9.8420572570645728</v>
      </c>
      <c r="AF154" s="1">
        <f t="shared" si="257"/>
        <v>0</v>
      </c>
      <c r="AG154" s="1">
        <f t="shared" si="258"/>
        <v>0.65384615384615385</v>
      </c>
      <c r="AH154" s="1">
        <f t="shared" si="259"/>
        <v>0.19930167141940575</v>
      </c>
      <c r="AI154" s="1">
        <f t="shared" si="260"/>
        <v>1</v>
      </c>
      <c r="AJ154" s="1">
        <f t="shared" si="241"/>
        <v>9.8420572570645728</v>
      </c>
      <c r="AK154" s="1">
        <f t="shared" si="261"/>
        <v>0</v>
      </c>
      <c r="AL154" s="16">
        <f t="shared" si="262"/>
        <v>6.3400000000000003E-6</v>
      </c>
      <c r="AM154" s="16">
        <f t="shared" si="263"/>
        <v>2079515.0598781686</v>
      </c>
      <c r="AN154" s="1">
        <f t="shared" si="264"/>
        <v>1</v>
      </c>
      <c r="AP154" s="1">
        <f t="shared" si="213"/>
        <v>0.40641909465918036</v>
      </c>
      <c r="AQ154" s="1">
        <f t="shared" si="214"/>
        <v>0.20320954732959018</v>
      </c>
      <c r="AR154" s="1">
        <f t="shared" ca="1" si="215"/>
        <v>0.19543595061197924</v>
      </c>
      <c r="AS154" s="1">
        <f t="shared" ca="1" si="216"/>
        <v>0.53485904720603983</v>
      </c>
      <c r="AT154" s="19">
        <f t="shared" si="217"/>
        <v>0</v>
      </c>
      <c r="AV154" s="1">
        <f t="shared" si="218"/>
        <v>1.7320508075688772</v>
      </c>
      <c r="AW154" s="1">
        <f t="shared" si="219"/>
        <v>0.35667493164243419</v>
      </c>
      <c r="AX154" s="1">
        <f t="shared" si="220"/>
        <v>0.17833746582121709</v>
      </c>
      <c r="AY154" s="1">
        <f t="shared" si="221"/>
        <v>0.21800000000000003</v>
      </c>
      <c r="AZ154" s="1">
        <f t="shared" ca="1" si="222"/>
        <v>0.44657305104948875</v>
      </c>
      <c r="BA154" s="1">
        <f t="shared" ca="1" si="223"/>
        <v>0.17485902589830524</v>
      </c>
      <c r="BB154" s="1">
        <f t="shared" ca="1" si="224"/>
        <v>0.5215730510494887</v>
      </c>
      <c r="BC154" s="1">
        <f t="shared" si="225"/>
        <v>1.2000000000000002</v>
      </c>
      <c r="BD154" s="1">
        <f t="shared" ca="1" si="226"/>
        <v>0.45396395452606925</v>
      </c>
      <c r="BE154" s="19">
        <f t="shared" si="227"/>
        <v>0</v>
      </c>
      <c r="BF154" s="1"/>
      <c r="BG154" s="1">
        <f t="shared" ca="1" si="228"/>
        <v>0.29771536736632581</v>
      </c>
      <c r="BH154" s="1">
        <f t="shared" ca="1" si="229"/>
        <v>0.36972787161776299</v>
      </c>
      <c r="BI154" s="1">
        <f t="shared" ca="1" si="230"/>
        <v>0.1848639358088815</v>
      </c>
      <c r="BJ154" s="1">
        <f t="shared" ca="1" si="231"/>
        <v>0.18483345838872717</v>
      </c>
      <c r="BK154" s="61">
        <f t="shared" ca="1" si="242"/>
        <v>0.13036694450762062</v>
      </c>
      <c r="BL154" s="19">
        <f t="shared" ca="1" si="232"/>
        <v>1.7647622647381407</v>
      </c>
      <c r="BM154" s="16"/>
      <c r="BN154" s="1">
        <f t="shared" si="265"/>
        <v>0.95988181135316342</v>
      </c>
      <c r="BO154" s="1">
        <f t="shared" si="233"/>
        <v>0.7607453455572103</v>
      </c>
      <c r="BP154" s="1">
        <f t="shared" si="234"/>
        <v>0.52746115494271972</v>
      </c>
      <c r="BQ154" s="1">
        <f t="shared" si="235"/>
        <v>0.9086143263613351</v>
      </c>
      <c r="BR154" s="1">
        <f ca="1">1/(PI()*F154*(0.38-R154/3000+R154^2/15000)*'Aerodynamics-Flight'!BV154+1/((1+0.03*('Geometry-Fuselage'!D154/D154)+2*('Geometry-Fuselage'!D154/D154)^2)*1))</f>
        <v>0.69683325390948814</v>
      </c>
      <c r="BS154" s="1">
        <f t="shared" ca="1" si="243"/>
        <v>0.78873097527601121</v>
      </c>
    </row>
    <row r="155" spans="3:71" x14ac:dyDescent="0.25">
      <c r="C155" s="1">
        <f t="shared" si="244"/>
        <v>0.30481432099438527</v>
      </c>
      <c r="D155" s="1">
        <f t="shared" si="245"/>
        <v>3</v>
      </c>
      <c r="E155" s="1">
        <f t="shared" si="178"/>
        <v>0.91444296298315586</v>
      </c>
      <c r="F155" s="1">
        <f t="shared" si="179"/>
        <v>9.8420572570645728</v>
      </c>
      <c r="G155" s="1">
        <f t="shared" si="246"/>
        <v>0.5</v>
      </c>
      <c r="H155" s="1">
        <f t="shared" si="247"/>
        <v>0.25</v>
      </c>
      <c r="I155" s="1">
        <f t="shared" si="208"/>
        <v>0.40641909465918036</v>
      </c>
      <c r="J155" s="1">
        <f t="shared" si="209"/>
        <v>0.20320954732959018</v>
      </c>
      <c r="K155" s="1">
        <f t="shared" si="248"/>
        <v>0.14533333333333334</v>
      </c>
      <c r="L155" s="1">
        <f t="shared" ca="1" si="249"/>
        <v>0.29771536736632581</v>
      </c>
      <c r="M155" s="1">
        <f t="shared" ca="1" si="210"/>
        <v>0.19543595061197924</v>
      </c>
      <c r="N155" s="1">
        <f ca="1">2*'Control-Roll'!W155/D155</f>
        <v>0.3477153673663258</v>
      </c>
      <c r="O155" s="1">
        <f>2*'Control-Roll'!X155/D155</f>
        <v>0.80000000000000016</v>
      </c>
      <c r="P155" s="1">
        <f t="shared" ca="1" si="211"/>
        <v>0.53485904720603983</v>
      </c>
      <c r="Q155" s="1">
        <f t="shared" si="212"/>
        <v>0</v>
      </c>
      <c r="R155" s="19">
        <f t="shared" si="236"/>
        <v>1.9397667876065612</v>
      </c>
      <c r="S155" s="19">
        <f t="shared" si="237"/>
        <v>7.6203580248596317E-2</v>
      </c>
      <c r="T155" s="19">
        <f t="shared" si="250"/>
        <v>0.25</v>
      </c>
      <c r="U155" s="1">
        <f t="shared" si="251"/>
        <v>1</v>
      </c>
      <c r="V155" s="1">
        <f t="shared" si="252"/>
        <v>1.1000000000000001</v>
      </c>
      <c r="W155" s="1"/>
      <c r="X155" s="1">
        <f t="shared" si="253"/>
        <v>1</v>
      </c>
      <c r="Y155" s="1">
        <f t="shared" si="254"/>
        <v>1</v>
      </c>
      <c r="Z155" s="1">
        <f t="shared" si="255"/>
        <v>0.59799999999999998</v>
      </c>
      <c r="AA155" s="1">
        <f t="shared" si="256"/>
        <v>0.64</v>
      </c>
      <c r="AB155" s="1">
        <f t="shared" si="238"/>
        <v>0.95988181135316342</v>
      </c>
      <c r="AC155" s="1">
        <f t="shared" si="239"/>
        <v>0.91444296298315586</v>
      </c>
      <c r="AD155" s="1">
        <f t="shared" si="240"/>
        <v>9.8420572570645728</v>
      </c>
      <c r="AF155" s="1">
        <f t="shared" si="257"/>
        <v>0</v>
      </c>
      <c r="AG155" s="1">
        <f t="shared" si="258"/>
        <v>0.65384615384615385</v>
      </c>
      <c r="AH155" s="1">
        <f t="shared" si="259"/>
        <v>0.19930167141940575</v>
      </c>
      <c r="AI155" s="1">
        <f t="shared" si="260"/>
        <v>1</v>
      </c>
      <c r="AJ155" s="1">
        <f t="shared" si="241"/>
        <v>9.8420572570645728</v>
      </c>
      <c r="AK155" s="1">
        <f t="shared" si="261"/>
        <v>0</v>
      </c>
      <c r="AL155" s="16">
        <f t="shared" si="262"/>
        <v>6.3400000000000003E-6</v>
      </c>
      <c r="AM155" s="16">
        <f t="shared" si="263"/>
        <v>2079515.0598781686</v>
      </c>
      <c r="AN155" s="1">
        <f t="shared" si="264"/>
        <v>1</v>
      </c>
      <c r="AP155" s="1">
        <f t="shared" si="213"/>
        <v>0.40641909465918036</v>
      </c>
      <c r="AQ155" s="1">
        <f t="shared" si="214"/>
        <v>0.20320954732959018</v>
      </c>
      <c r="AR155" s="1">
        <f t="shared" ca="1" si="215"/>
        <v>0.19543595061197924</v>
      </c>
      <c r="AS155" s="1">
        <f t="shared" ca="1" si="216"/>
        <v>0.53485904720603983</v>
      </c>
      <c r="AT155" s="19">
        <f t="shared" si="217"/>
        <v>0</v>
      </c>
      <c r="AV155" s="1">
        <f t="shared" si="218"/>
        <v>1.7320508075688772</v>
      </c>
      <c r="AW155" s="1">
        <f t="shared" si="219"/>
        <v>0.35667493164243419</v>
      </c>
      <c r="AX155" s="1">
        <f t="shared" si="220"/>
        <v>0.17833746582121709</v>
      </c>
      <c r="AY155" s="1">
        <f t="shared" si="221"/>
        <v>0.21800000000000003</v>
      </c>
      <c r="AZ155" s="1">
        <f t="shared" ca="1" si="222"/>
        <v>0.44657305104948875</v>
      </c>
      <c r="BA155" s="1">
        <f t="shared" ca="1" si="223"/>
        <v>0.17485902589830524</v>
      </c>
      <c r="BB155" s="1">
        <f t="shared" ca="1" si="224"/>
        <v>0.5215730510494887</v>
      </c>
      <c r="BC155" s="1">
        <f t="shared" si="225"/>
        <v>1.2000000000000002</v>
      </c>
      <c r="BD155" s="1">
        <f t="shared" ca="1" si="226"/>
        <v>0.45396395452606925</v>
      </c>
      <c r="BE155" s="19">
        <f t="shared" si="227"/>
        <v>0</v>
      </c>
      <c r="BF155" s="1"/>
      <c r="BG155" s="1">
        <f t="shared" ca="1" si="228"/>
        <v>0.29771536736632581</v>
      </c>
      <c r="BH155" s="1">
        <f t="shared" ca="1" si="229"/>
        <v>0.36972787161776299</v>
      </c>
      <c r="BI155" s="1">
        <f t="shared" ca="1" si="230"/>
        <v>0.1848639358088815</v>
      </c>
      <c r="BJ155" s="1">
        <f t="shared" ca="1" si="231"/>
        <v>0.18483345838872717</v>
      </c>
      <c r="BK155" s="61">
        <f t="shared" ca="1" si="242"/>
        <v>0.13036694450762062</v>
      </c>
      <c r="BL155" s="19">
        <f t="shared" ca="1" si="232"/>
        <v>1.7647622647381407</v>
      </c>
      <c r="BM155" s="16"/>
      <c r="BN155" s="1">
        <f t="shared" si="265"/>
        <v>0.95988181135316342</v>
      </c>
      <c r="BO155" s="1">
        <f t="shared" si="233"/>
        <v>0.7607453455572103</v>
      </c>
      <c r="BP155" s="1">
        <f t="shared" si="234"/>
        <v>0.52746115494271972</v>
      </c>
      <c r="BQ155" s="1">
        <f t="shared" si="235"/>
        <v>0.9086143263613351</v>
      </c>
      <c r="BR155" s="1">
        <f ca="1">1/(PI()*F155*(0.38-R155/3000+R155^2/15000)*'Aerodynamics-Flight'!BV155+1/((1+0.03*('Geometry-Fuselage'!D155/D155)+2*('Geometry-Fuselage'!D155/D155)^2)*1))</f>
        <v>0.69872300182550084</v>
      </c>
      <c r="BS155" s="1">
        <f t="shared" ca="1" si="243"/>
        <v>0.78936089124801534</v>
      </c>
    </row>
    <row r="156" spans="3:71" x14ac:dyDescent="0.25">
      <c r="C156" s="1">
        <f t="shared" si="244"/>
        <v>0.30481432099438527</v>
      </c>
      <c r="D156" s="1">
        <f t="shared" si="245"/>
        <v>3</v>
      </c>
      <c r="E156" s="1">
        <f t="shared" si="178"/>
        <v>0.91444296298315586</v>
      </c>
      <c r="F156" s="1">
        <f t="shared" si="179"/>
        <v>9.8420572570645728</v>
      </c>
      <c r="G156" s="1">
        <f t="shared" si="246"/>
        <v>0.5</v>
      </c>
      <c r="H156" s="1">
        <f t="shared" si="247"/>
        <v>0.25</v>
      </c>
      <c r="I156" s="1">
        <f t="shared" si="208"/>
        <v>0.40641909465918036</v>
      </c>
      <c r="J156" s="1">
        <f t="shared" si="209"/>
        <v>0.20320954732959018</v>
      </c>
      <c r="K156" s="1">
        <f t="shared" si="248"/>
        <v>0.14533333333333334</v>
      </c>
      <c r="L156" s="1">
        <f t="shared" ca="1" si="249"/>
        <v>0.29771536736632581</v>
      </c>
      <c r="M156" s="1">
        <f t="shared" ca="1" si="210"/>
        <v>0.19543595061197924</v>
      </c>
      <c r="N156" s="1">
        <f ca="1">2*'Control-Roll'!W156/D156</f>
        <v>0.3477153673663258</v>
      </c>
      <c r="O156" s="1">
        <f>2*'Control-Roll'!X156/D156</f>
        <v>0.80000000000000016</v>
      </c>
      <c r="P156" s="1">
        <f t="shared" ca="1" si="211"/>
        <v>0.53485904720603983</v>
      </c>
      <c r="Q156" s="1">
        <f t="shared" si="212"/>
        <v>0</v>
      </c>
      <c r="R156" s="19">
        <f t="shared" si="236"/>
        <v>1.9397667876065612</v>
      </c>
      <c r="S156" s="19">
        <f t="shared" si="237"/>
        <v>7.6203580248596317E-2</v>
      </c>
      <c r="T156" s="19">
        <f t="shared" si="250"/>
        <v>0.25</v>
      </c>
      <c r="U156" s="1">
        <f t="shared" si="251"/>
        <v>1</v>
      </c>
      <c r="V156" s="1">
        <f t="shared" si="252"/>
        <v>1.1000000000000001</v>
      </c>
      <c r="W156" s="1"/>
      <c r="X156" s="1">
        <f t="shared" si="253"/>
        <v>1</v>
      </c>
      <c r="Y156" s="1">
        <f t="shared" si="254"/>
        <v>1</v>
      </c>
      <c r="Z156" s="1">
        <f t="shared" si="255"/>
        <v>0.59799999999999998</v>
      </c>
      <c r="AA156" s="1">
        <f t="shared" si="256"/>
        <v>0.64</v>
      </c>
      <c r="AB156" s="1">
        <f t="shared" si="238"/>
        <v>0.95988181135316342</v>
      </c>
      <c r="AC156" s="1">
        <f t="shared" si="239"/>
        <v>0.91444296298315586</v>
      </c>
      <c r="AD156" s="1">
        <f t="shared" si="240"/>
        <v>9.8420572570645728</v>
      </c>
      <c r="AF156" s="1">
        <f t="shared" si="257"/>
        <v>0</v>
      </c>
      <c r="AG156" s="1">
        <f t="shared" si="258"/>
        <v>0.65384615384615385</v>
      </c>
      <c r="AH156" s="1">
        <f t="shared" si="259"/>
        <v>0.19930167141940575</v>
      </c>
      <c r="AI156" s="1">
        <f t="shared" si="260"/>
        <v>1</v>
      </c>
      <c r="AJ156" s="1">
        <f t="shared" si="241"/>
        <v>9.8420572570645728</v>
      </c>
      <c r="AK156" s="1">
        <f t="shared" si="261"/>
        <v>0</v>
      </c>
      <c r="AL156" s="16">
        <f t="shared" si="262"/>
        <v>6.3400000000000003E-6</v>
      </c>
      <c r="AM156" s="16">
        <f t="shared" si="263"/>
        <v>2079515.0598781686</v>
      </c>
      <c r="AN156" s="1">
        <f t="shared" si="264"/>
        <v>1</v>
      </c>
      <c r="AP156" s="1">
        <f t="shared" si="213"/>
        <v>0.40641909465918036</v>
      </c>
      <c r="AQ156" s="1">
        <f t="shared" si="214"/>
        <v>0.20320954732959018</v>
      </c>
      <c r="AR156" s="1">
        <f t="shared" ca="1" si="215"/>
        <v>0.19543595061197924</v>
      </c>
      <c r="AS156" s="1">
        <f t="shared" ca="1" si="216"/>
        <v>0.53485904720603983</v>
      </c>
      <c r="AT156" s="19">
        <f t="shared" si="217"/>
        <v>0</v>
      </c>
      <c r="AV156" s="1">
        <f t="shared" si="218"/>
        <v>1.7320508075688772</v>
      </c>
      <c r="AW156" s="1">
        <f t="shared" si="219"/>
        <v>0.35667493164243419</v>
      </c>
      <c r="AX156" s="1">
        <f t="shared" si="220"/>
        <v>0.17833746582121709</v>
      </c>
      <c r="AY156" s="1">
        <f t="shared" si="221"/>
        <v>0.21800000000000003</v>
      </c>
      <c r="AZ156" s="1">
        <f t="shared" ca="1" si="222"/>
        <v>0.44657305104948875</v>
      </c>
      <c r="BA156" s="1">
        <f t="shared" ca="1" si="223"/>
        <v>0.17485902589830524</v>
      </c>
      <c r="BB156" s="1">
        <f t="shared" ca="1" si="224"/>
        <v>0.5215730510494887</v>
      </c>
      <c r="BC156" s="1">
        <f t="shared" si="225"/>
        <v>1.2000000000000002</v>
      </c>
      <c r="BD156" s="1">
        <f t="shared" ca="1" si="226"/>
        <v>0.45396395452606925</v>
      </c>
      <c r="BE156" s="19">
        <f t="shared" si="227"/>
        <v>0</v>
      </c>
      <c r="BF156" s="1"/>
      <c r="BG156" s="1">
        <f t="shared" ca="1" si="228"/>
        <v>0.29771536736632581</v>
      </c>
      <c r="BH156" s="1">
        <f t="shared" ca="1" si="229"/>
        <v>0.36972787161776299</v>
      </c>
      <c r="BI156" s="1">
        <f t="shared" ca="1" si="230"/>
        <v>0.1848639358088815</v>
      </c>
      <c r="BJ156" s="1">
        <f t="shared" ca="1" si="231"/>
        <v>0.18483345838872717</v>
      </c>
      <c r="BK156" s="61">
        <f t="shared" ca="1" si="242"/>
        <v>0.13036694450762062</v>
      </c>
      <c r="BL156" s="19">
        <f t="shared" ca="1" si="232"/>
        <v>1.7647622647381407</v>
      </c>
      <c r="BM156" s="16"/>
      <c r="BN156" s="1">
        <f t="shared" si="265"/>
        <v>0.95988181135316342</v>
      </c>
      <c r="BO156" s="1">
        <f t="shared" si="233"/>
        <v>0.7607453455572103</v>
      </c>
      <c r="BP156" s="1">
        <f t="shared" si="234"/>
        <v>0.52746115494271972</v>
      </c>
      <c r="BQ156" s="1">
        <f t="shared" si="235"/>
        <v>0.9086143263613351</v>
      </c>
      <c r="BR156" s="1">
        <f ca="1">1/(PI()*F156*(0.38-R156/3000+R156^2/15000)*'Aerodynamics-Flight'!BV156+1/((1+0.03*('Geometry-Fuselage'!D156/D156)+2*('Geometry-Fuselage'!D156/D156)^2)*1))</f>
        <v>0.70039468140892358</v>
      </c>
      <c r="BS156" s="1">
        <f t="shared" ca="1" si="243"/>
        <v>0.78991811777582299</v>
      </c>
    </row>
    <row r="157" spans="3:71" x14ac:dyDescent="0.25">
      <c r="C157" s="1">
        <f t="shared" si="244"/>
        <v>0.30481432099438527</v>
      </c>
      <c r="D157" s="1">
        <f t="shared" si="245"/>
        <v>3</v>
      </c>
      <c r="E157" s="1">
        <f t="shared" si="178"/>
        <v>0.91444296298315586</v>
      </c>
      <c r="F157" s="1">
        <f t="shared" si="179"/>
        <v>9.8420572570645728</v>
      </c>
      <c r="G157" s="1">
        <f t="shared" si="246"/>
        <v>0.5</v>
      </c>
      <c r="H157" s="1">
        <f t="shared" si="247"/>
        <v>0.25</v>
      </c>
      <c r="I157" s="1">
        <f t="shared" si="208"/>
        <v>0.40641909465918036</v>
      </c>
      <c r="J157" s="1">
        <f t="shared" si="209"/>
        <v>0.20320954732959018</v>
      </c>
      <c r="K157" s="1">
        <f t="shared" si="248"/>
        <v>0.14533333333333334</v>
      </c>
      <c r="L157" s="1">
        <f t="shared" ca="1" si="249"/>
        <v>0.29771536736632581</v>
      </c>
      <c r="M157" s="1">
        <f t="shared" ca="1" si="210"/>
        <v>0.19543595061197924</v>
      </c>
      <c r="N157" s="1">
        <f ca="1">2*'Control-Roll'!W157/D157</f>
        <v>0.3477153673663258</v>
      </c>
      <c r="O157" s="1">
        <f>2*'Control-Roll'!X157/D157</f>
        <v>0.80000000000000016</v>
      </c>
      <c r="P157" s="1">
        <f t="shared" ca="1" si="211"/>
        <v>0.53485904720603983</v>
      </c>
      <c r="Q157" s="1">
        <f t="shared" si="212"/>
        <v>0</v>
      </c>
      <c r="R157" s="19">
        <f t="shared" si="236"/>
        <v>1.9397667876065612</v>
      </c>
      <c r="S157" s="19">
        <f t="shared" si="237"/>
        <v>7.6203580248596317E-2</v>
      </c>
      <c r="T157" s="19">
        <f t="shared" si="250"/>
        <v>0.25</v>
      </c>
      <c r="U157" s="1">
        <f t="shared" si="251"/>
        <v>1</v>
      </c>
      <c r="V157" s="1">
        <f t="shared" si="252"/>
        <v>1.1000000000000001</v>
      </c>
      <c r="W157" s="1"/>
      <c r="X157" s="1">
        <f t="shared" si="253"/>
        <v>1</v>
      </c>
      <c r="Y157" s="1">
        <f t="shared" si="254"/>
        <v>1</v>
      </c>
      <c r="Z157" s="1">
        <f t="shared" si="255"/>
        <v>0.59799999999999998</v>
      </c>
      <c r="AA157" s="1">
        <f t="shared" si="256"/>
        <v>0.64</v>
      </c>
      <c r="AB157" s="1">
        <f t="shared" si="238"/>
        <v>0.95988181135316342</v>
      </c>
      <c r="AC157" s="1">
        <f t="shared" si="239"/>
        <v>0.91444296298315586</v>
      </c>
      <c r="AD157" s="1">
        <f t="shared" si="240"/>
        <v>9.8420572570645728</v>
      </c>
      <c r="AF157" s="1">
        <f t="shared" si="257"/>
        <v>0</v>
      </c>
      <c r="AG157" s="1">
        <f t="shared" si="258"/>
        <v>0.65384615384615385</v>
      </c>
      <c r="AH157" s="1">
        <f t="shared" si="259"/>
        <v>0.19930167141940575</v>
      </c>
      <c r="AI157" s="1">
        <f t="shared" si="260"/>
        <v>1</v>
      </c>
      <c r="AJ157" s="1">
        <f t="shared" si="241"/>
        <v>9.8420572570645728</v>
      </c>
      <c r="AK157" s="1">
        <f t="shared" si="261"/>
        <v>0</v>
      </c>
      <c r="AL157" s="16">
        <f t="shared" si="262"/>
        <v>6.3400000000000003E-6</v>
      </c>
      <c r="AM157" s="16">
        <f t="shared" si="263"/>
        <v>2079515.0598781686</v>
      </c>
      <c r="AN157" s="1">
        <f t="shared" si="264"/>
        <v>1</v>
      </c>
      <c r="AP157" s="1">
        <f t="shared" si="213"/>
        <v>0.40641909465918036</v>
      </c>
      <c r="AQ157" s="1">
        <f t="shared" si="214"/>
        <v>0.20320954732959018</v>
      </c>
      <c r="AR157" s="1">
        <f t="shared" ca="1" si="215"/>
        <v>0.19543595061197924</v>
      </c>
      <c r="AS157" s="1">
        <f t="shared" ca="1" si="216"/>
        <v>0.53485904720603983</v>
      </c>
      <c r="AT157" s="19">
        <f t="shared" si="217"/>
        <v>0</v>
      </c>
      <c r="AV157" s="1">
        <f t="shared" si="218"/>
        <v>1.7320508075688772</v>
      </c>
      <c r="AW157" s="1">
        <f t="shared" si="219"/>
        <v>0.35667493164243419</v>
      </c>
      <c r="AX157" s="1">
        <f t="shared" si="220"/>
        <v>0.17833746582121709</v>
      </c>
      <c r="AY157" s="1">
        <f t="shared" si="221"/>
        <v>0.21800000000000003</v>
      </c>
      <c r="AZ157" s="1">
        <f t="shared" ca="1" si="222"/>
        <v>0.44657305104948875</v>
      </c>
      <c r="BA157" s="1">
        <f t="shared" ca="1" si="223"/>
        <v>0.17485902589830524</v>
      </c>
      <c r="BB157" s="1">
        <f t="shared" ca="1" si="224"/>
        <v>0.5215730510494887</v>
      </c>
      <c r="BC157" s="1">
        <f t="shared" si="225"/>
        <v>1.2000000000000002</v>
      </c>
      <c r="BD157" s="1">
        <f t="shared" ca="1" si="226"/>
        <v>0.45396395452606925</v>
      </c>
      <c r="BE157" s="19">
        <f t="shared" si="227"/>
        <v>0</v>
      </c>
      <c r="BF157" s="1"/>
      <c r="BG157" s="1">
        <f t="shared" ca="1" si="228"/>
        <v>0.29771536736632581</v>
      </c>
      <c r="BH157" s="1">
        <f t="shared" ca="1" si="229"/>
        <v>0.36972787161776299</v>
      </c>
      <c r="BI157" s="1">
        <f t="shared" ca="1" si="230"/>
        <v>0.1848639358088815</v>
      </c>
      <c r="BJ157" s="1">
        <f t="shared" ca="1" si="231"/>
        <v>0.18483345838872717</v>
      </c>
      <c r="BK157" s="61">
        <f t="shared" ca="1" si="242"/>
        <v>0.13036694450762062</v>
      </c>
      <c r="BL157" s="19">
        <f t="shared" ca="1" si="232"/>
        <v>1.7647622647381407</v>
      </c>
      <c r="BM157" s="16"/>
      <c r="BN157" s="1">
        <f t="shared" si="265"/>
        <v>0.95988181135316342</v>
      </c>
      <c r="BO157" s="1">
        <f t="shared" si="233"/>
        <v>0.7607453455572103</v>
      </c>
      <c r="BP157" s="1">
        <f t="shared" si="234"/>
        <v>0.52746115494271972</v>
      </c>
      <c r="BQ157" s="1">
        <f t="shared" si="235"/>
        <v>0.9086143263613351</v>
      </c>
      <c r="BR157" s="1">
        <f ca="1">1/(PI()*F157*(0.38-R157/3000+R157^2/15000)*'Aerodynamics-Flight'!BV157+1/((1+0.03*('Geometry-Fuselage'!D157/D157)+2*('Geometry-Fuselage'!D157/D157)^2)*1))</f>
        <v>0.70022209236490229</v>
      </c>
      <c r="BS157" s="1">
        <f t="shared" ca="1" si="243"/>
        <v>0.78986058809448245</v>
      </c>
    </row>
    <row r="158" spans="3:71" x14ac:dyDescent="0.25">
      <c r="C158" s="1">
        <f t="shared" si="244"/>
        <v>0.30481432099438527</v>
      </c>
      <c r="D158" s="1">
        <f t="shared" si="245"/>
        <v>3</v>
      </c>
      <c r="E158" s="1">
        <f t="shared" si="178"/>
        <v>0.91444296298315586</v>
      </c>
      <c r="F158" s="1">
        <f t="shared" si="179"/>
        <v>9.8420572570645728</v>
      </c>
      <c r="G158" s="1">
        <f t="shared" si="246"/>
        <v>0.5</v>
      </c>
      <c r="H158" s="1">
        <f t="shared" si="247"/>
        <v>0.25</v>
      </c>
      <c r="I158" s="1">
        <f t="shared" si="208"/>
        <v>0.40641909465918036</v>
      </c>
      <c r="J158" s="1">
        <f t="shared" si="209"/>
        <v>0.20320954732959018</v>
      </c>
      <c r="K158" s="1">
        <f t="shared" si="248"/>
        <v>0.14533333333333334</v>
      </c>
      <c r="L158" s="1">
        <f t="shared" ca="1" si="249"/>
        <v>0.29771536736632581</v>
      </c>
      <c r="M158" s="1">
        <f t="shared" ca="1" si="210"/>
        <v>0.19543595061197924</v>
      </c>
      <c r="N158" s="1">
        <f ca="1">2*'Control-Roll'!W158/D158</f>
        <v>0.3477153673663258</v>
      </c>
      <c r="O158" s="1">
        <f>2*'Control-Roll'!X158/D158</f>
        <v>0.80000000000000016</v>
      </c>
      <c r="P158" s="1">
        <f t="shared" ca="1" si="211"/>
        <v>0.53485904720603983</v>
      </c>
      <c r="Q158" s="1">
        <f t="shared" si="212"/>
        <v>0</v>
      </c>
      <c r="R158" s="19">
        <f t="shared" si="236"/>
        <v>1.9397667876065612</v>
      </c>
      <c r="S158" s="19">
        <f t="shared" si="237"/>
        <v>7.6203580248596317E-2</v>
      </c>
      <c r="T158" s="19">
        <f t="shared" si="250"/>
        <v>0.25</v>
      </c>
      <c r="U158" s="1">
        <f t="shared" si="251"/>
        <v>1</v>
      </c>
      <c r="V158" s="1">
        <f t="shared" si="252"/>
        <v>1.1000000000000001</v>
      </c>
      <c r="W158" s="1"/>
      <c r="X158" s="1">
        <f t="shared" si="253"/>
        <v>1</v>
      </c>
      <c r="Y158" s="1">
        <f t="shared" si="254"/>
        <v>1</v>
      </c>
      <c r="Z158" s="1">
        <f t="shared" si="255"/>
        <v>0.59799999999999998</v>
      </c>
      <c r="AA158" s="1">
        <f t="shared" si="256"/>
        <v>0.64</v>
      </c>
      <c r="AB158" s="1">
        <f t="shared" si="238"/>
        <v>0.95988181135316342</v>
      </c>
      <c r="AC158" s="1">
        <f t="shared" si="239"/>
        <v>0.91444296298315586</v>
      </c>
      <c r="AD158" s="1">
        <f t="shared" si="240"/>
        <v>9.8420572570645728</v>
      </c>
      <c r="AF158" s="1">
        <f t="shared" si="257"/>
        <v>0</v>
      </c>
      <c r="AG158" s="1">
        <f t="shared" si="258"/>
        <v>0.65384615384615385</v>
      </c>
      <c r="AH158" s="1">
        <f t="shared" si="259"/>
        <v>0.19930167141940575</v>
      </c>
      <c r="AI158" s="1">
        <f t="shared" si="260"/>
        <v>1</v>
      </c>
      <c r="AJ158" s="1">
        <f t="shared" si="241"/>
        <v>9.8420572570645728</v>
      </c>
      <c r="AK158" s="1">
        <f t="shared" si="261"/>
        <v>0</v>
      </c>
      <c r="AL158" s="16">
        <f t="shared" si="262"/>
        <v>6.3400000000000003E-6</v>
      </c>
      <c r="AM158" s="16">
        <f t="shared" si="263"/>
        <v>2079515.0598781686</v>
      </c>
      <c r="AN158" s="1">
        <f t="shared" si="264"/>
        <v>1</v>
      </c>
      <c r="AP158" s="1">
        <f t="shared" si="213"/>
        <v>0.40641909465918036</v>
      </c>
      <c r="AQ158" s="1">
        <f t="shared" si="214"/>
        <v>0.20320954732959018</v>
      </c>
      <c r="AR158" s="1">
        <f t="shared" ca="1" si="215"/>
        <v>0.19543595061197924</v>
      </c>
      <c r="AS158" s="1">
        <f t="shared" ca="1" si="216"/>
        <v>0.53485904720603983</v>
      </c>
      <c r="AT158" s="19">
        <f t="shared" si="217"/>
        <v>0</v>
      </c>
      <c r="AV158" s="1">
        <f t="shared" si="218"/>
        <v>1.7320508075688772</v>
      </c>
      <c r="AW158" s="1">
        <f t="shared" si="219"/>
        <v>0.35667493164243419</v>
      </c>
      <c r="AX158" s="1">
        <f t="shared" si="220"/>
        <v>0.17833746582121709</v>
      </c>
      <c r="AY158" s="1">
        <f t="shared" si="221"/>
        <v>0.21800000000000003</v>
      </c>
      <c r="AZ158" s="1">
        <f t="shared" ca="1" si="222"/>
        <v>0.44657305104948875</v>
      </c>
      <c r="BA158" s="1">
        <f t="shared" ca="1" si="223"/>
        <v>0.17485902589830524</v>
      </c>
      <c r="BB158" s="1">
        <f t="shared" ca="1" si="224"/>
        <v>0.5215730510494887</v>
      </c>
      <c r="BC158" s="1">
        <f t="shared" si="225"/>
        <v>1.2000000000000002</v>
      </c>
      <c r="BD158" s="1">
        <f t="shared" ca="1" si="226"/>
        <v>0.45396395452606925</v>
      </c>
      <c r="BE158" s="19">
        <f t="shared" si="227"/>
        <v>0</v>
      </c>
      <c r="BF158" s="1"/>
      <c r="BG158" s="1">
        <f t="shared" ca="1" si="228"/>
        <v>0.29771536736632581</v>
      </c>
      <c r="BH158" s="1">
        <f t="shared" ca="1" si="229"/>
        <v>0.36972787161776299</v>
      </c>
      <c r="BI158" s="1">
        <f t="shared" ca="1" si="230"/>
        <v>0.1848639358088815</v>
      </c>
      <c r="BJ158" s="1">
        <f t="shared" ca="1" si="231"/>
        <v>0.18483345838872717</v>
      </c>
      <c r="BK158" s="61">
        <f t="shared" ca="1" si="242"/>
        <v>0.13036694450762062</v>
      </c>
      <c r="BL158" s="19">
        <f t="shared" ca="1" si="232"/>
        <v>1.7647622647381407</v>
      </c>
      <c r="BM158" s="16"/>
      <c r="BN158" s="1">
        <f t="shared" si="265"/>
        <v>0.95988181135316342</v>
      </c>
      <c r="BO158" s="1">
        <f t="shared" si="233"/>
        <v>0.7607453455572103</v>
      </c>
      <c r="BP158" s="1">
        <f t="shared" si="234"/>
        <v>0.52746115494271972</v>
      </c>
      <c r="BQ158" s="1">
        <f t="shared" si="235"/>
        <v>0.9086143263613351</v>
      </c>
      <c r="BR158" s="1">
        <f ca="1">1/(PI()*F158*(0.38-R158/3000+R158^2/15000)*'Aerodynamics-Flight'!BV158+1/((1+0.03*('Geometry-Fuselage'!D158/D158)+2*('Geometry-Fuselage'!D158/D158)^2)*1))</f>
        <v>0.70062117150211867</v>
      </c>
      <c r="BS158" s="1">
        <f t="shared" ca="1" si="243"/>
        <v>0.78999361447355465</v>
      </c>
    </row>
    <row r="159" spans="3:71" x14ac:dyDescent="0.25">
      <c r="C159" s="1">
        <f t="shared" si="244"/>
        <v>0.30481432099438527</v>
      </c>
      <c r="D159" s="1">
        <f t="shared" si="245"/>
        <v>3</v>
      </c>
      <c r="E159" s="1">
        <f t="shared" si="178"/>
        <v>0.91444296298315586</v>
      </c>
      <c r="F159" s="1">
        <f t="shared" si="179"/>
        <v>9.8420572570645728</v>
      </c>
      <c r="G159" s="1">
        <f t="shared" si="246"/>
        <v>0.5</v>
      </c>
      <c r="H159" s="1">
        <f t="shared" si="247"/>
        <v>0.25</v>
      </c>
      <c r="I159" s="1">
        <f t="shared" si="208"/>
        <v>0.40641909465918036</v>
      </c>
      <c r="J159" s="1">
        <f t="shared" si="209"/>
        <v>0.20320954732959018</v>
      </c>
      <c r="K159" s="1">
        <f t="shared" si="248"/>
        <v>0.14533333333333334</v>
      </c>
      <c r="L159" s="1">
        <f t="shared" ca="1" si="249"/>
        <v>0.29771536736632581</v>
      </c>
      <c r="M159" s="1">
        <f t="shared" ca="1" si="210"/>
        <v>0.19543595061197924</v>
      </c>
      <c r="N159" s="1">
        <f ca="1">2*'Control-Roll'!W159/D159</f>
        <v>0.3477153673663258</v>
      </c>
      <c r="O159" s="1">
        <f>2*'Control-Roll'!X159/D159</f>
        <v>0.80000000000000016</v>
      </c>
      <c r="P159" s="1">
        <f t="shared" ca="1" si="211"/>
        <v>0.53485904720603983</v>
      </c>
      <c r="Q159" s="1">
        <f t="shared" si="212"/>
        <v>0</v>
      </c>
      <c r="R159" s="19">
        <f t="shared" si="236"/>
        <v>1.9397667876065612</v>
      </c>
      <c r="S159" s="19">
        <f t="shared" si="237"/>
        <v>7.6203580248596317E-2</v>
      </c>
      <c r="T159" s="19">
        <f t="shared" si="250"/>
        <v>0.25</v>
      </c>
      <c r="U159" s="1">
        <f t="shared" si="251"/>
        <v>1</v>
      </c>
      <c r="V159" s="1">
        <f t="shared" si="252"/>
        <v>1.1000000000000001</v>
      </c>
      <c r="W159" s="1"/>
      <c r="X159" s="1">
        <f t="shared" si="253"/>
        <v>1</v>
      </c>
      <c r="Y159" s="1">
        <f t="shared" si="254"/>
        <v>1</v>
      </c>
      <c r="Z159" s="1">
        <f t="shared" si="255"/>
        <v>0.59799999999999998</v>
      </c>
      <c r="AA159" s="1">
        <f t="shared" si="256"/>
        <v>0.64</v>
      </c>
      <c r="AB159" s="1">
        <f t="shared" si="238"/>
        <v>0.95988181135316342</v>
      </c>
      <c r="AC159" s="1">
        <f t="shared" si="239"/>
        <v>0.91444296298315586</v>
      </c>
      <c r="AD159" s="1">
        <f t="shared" si="240"/>
        <v>9.8420572570645728</v>
      </c>
      <c r="AF159" s="1">
        <f t="shared" si="257"/>
        <v>0</v>
      </c>
      <c r="AG159" s="1">
        <f t="shared" si="258"/>
        <v>0.65384615384615385</v>
      </c>
      <c r="AH159" s="1">
        <f t="shared" si="259"/>
        <v>0.19930167141940575</v>
      </c>
      <c r="AI159" s="1">
        <f t="shared" si="260"/>
        <v>1</v>
      </c>
      <c r="AJ159" s="1">
        <f t="shared" si="241"/>
        <v>9.8420572570645728</v>
      </c>
      <c r="AK159" s="1">
        <f t="shared" si="261"/>
        <v>0</v>
      </c>
      <c r="AL159" s="16">
        <f t="shared" si="262"/>
        <v>6.3400000000000003E-6</v>
      </c>
      <c r="AM159" s="16">
        <f t="shared" si="263"/>
        <v>2079515.0598781686</v>
      </c>
      <c r="AN159" s="1">
        <f t="shared" si="264"/>
        <v>1</v>
      </c>
      <c r="AP159" s="1">
        <f t="shared" si="213"/>
        <v>0.40641909465918036</v>
      </c>
      <c r="AQ159" s="1">
        <f t="shared" si="214"/>
        <v>0.20320954732959018</v>
      </c>
      <c r="AR159" s="1">
        <f t="shared" ca="1" si="215"/>
        <v>0.19543595061197924</v>
      </c>
      <c r="AS159" s="1">
        <f t="shared" ca="1" si="216"/>
        <v>0.53485904720603983</v>
      </c>
      <c r="AT159" s="19">
        <f t="shared" si="217"/>
        <v>0</v>
      </c>
      <c r="AV159" s="1">
        <f t="shared" si="218"/>
        <v>1.7320508075688772</v>
      </c>
      <c r="AW159" s="1">
        <f t="shared" si="219"/>
        <v>0.35667493164243419</v>
      </c>
      <c r="AX159" s="1">
        <f t="shared" si="220"/>
        <v>0.17833746582121709</v>
      </c>
      <c r="AY159" s="1">
        <f t="shared" si="221"/>
        <v>0.21800000000000003</v>
      </c>
      <c r="AZ159" s="1">
        <f t="shared" ca="1" si="222"/>
        <v>0.44657305104948875</v>
      </c>
      <c r="BA159" s="1">
        <f t="shared" ca="1" si="223"/>
        <v>0.17485902589830524</v>
      </c>
      <c r="BB159" s="1">
        <f t="shared" ca="1" si="224"/>
        <v>0.5215730510494887</v>
      </c>
      <c r="BC159" s="1">
        <f t="shared" si="225"/>
        <v>1.2000000000000002</v>
      </c>
      <c r="BD159" s="1">
        <f t="shared" ca="1" si="226"/>
        <v>0.45396395452606925</v>
      </c>
      <c r="BE159" s="19">
        <f t="shared" si="227"/>
        <v>0</v>
      </c>
      <c r="BF159" s="1"/>
      <c r="BG159" s="1">
        <f t="shared" ca="1" si="228"/>
        <v>0.29771536736632581</v>
      </c>
      <c r="BH159" s="1">
        <f t="shared" ca="1" si="229"/>
        <v>0.36972787161776299</v>
      </c>
      <c r="BI159" s="1">
        <f t="shared" ca="1" si="230"/>
        <v>0.1848639358088815</v>
      </c>
      <c r="BJ159" s="1">
        <f t="shared" ca="1" si="231"/>
        <v>0.18483345838872717</v>
      </c>
      <c r="BK159" s="61">
        <f t="shared" ca="1" si="242"/>
        <v>0.13036694450762062</v>
      </c>
      <c r="BL159" s="19">
        <f t="shared" ca="1" si="232"/>
        <v>1.7647622647381407</v>
      </c>
      <c r="BM159" s="16"/>
      <c r="BN159" s="1">
        <f t="shared" si="265"/>
        <v>0.95988181135316342</v>
      </c>
      <c r="BO159" s="1">
        <f t="shared" si="233"/>
        <v>0.7607453455572103</v>
      </c>
      <c r="BP159" s="1">
        <f t="shared" si="234"/>
        <v>0.52746115494271972</v>
      </c>
      <c r="BQ159" s="1">
        <f t="shared" si="235"/>
        <v>0.9086143263613351</v>
      </c>
      <c r="BR159" s="1">
        <f ca="1">1/(PI()*F159*(0.38-R159/3000+R159^2/15000)*'Aerodynamics-Flight'!BV159+1/((1+0.03*('Geometry-Fuselage'!D159/D159)+2*('Geometry-Fuselage'!D159/D159)^2)*1))</f>
        <v>0.70165833888037488</v>
      </c>
      <c r="BS159" s="1">
        <f t="shared" ca="1" si="243"/>
        <v>0.79033933693297342</v>
      </c>
    </row>
    <row r="160" spans="3:71" x14ac:dyDescent="0.25">
      <c r="C160" s="1">
        <f t="shared" si="244"/>
        <v>0.30481432099438527</v>
      </c>
      <c r="D160" s="1">
        <f t="shared" si="245"/>
        <v>3</v>
      </c>
      <c r="E160" s="1">
        <f t="shared" si="178"/>
        <v>0.91444296298315586</v>
      </c>
      <c r="F160" s="1">
        <f t="shared" si="179"/>
        <v>9.8420572570645728</v>
      </c>
      <c r="G160" s="1">
        <f t="shared" si="246"/>
        <v>0.5</v>
      </c>
      <c r="H160" s="1">
        <f t="shared" si="247"/>
        <v>0.25</v>
      </c>
      <c r="I160" s="1">
        <f t="shared" si="208"/>
        <v>0.40641909465918036</v>
      </c>
      <c r="J160" s="1">
        <f t="shared" si="209"/>
        <v>0.20320954732959018</v>
      </c>
      <c r="K160" s="1">
        <f t="shared" si="248"/>
        <v>0.14533333333333334</v>
      </c>
      <c r="L160" s="1">
        <f t="shared" ca="1" si="249"/>
        <v>0.29771536736632581</v>
      </c>
      <c r="M160" s="1">
        <f t="shared" ca="1" si="210"/>
        <v>0.19543595061197924</v>
      </c>
      <c r="N160" s="1">
        <f ca="1">2*'Control-Roll'!W160/D160</f>
        <v>0.3477153673663258</v>
      </c>
      <c r="O160" s="1">
        <f>2*'Control-Roll'!X160/D160</f>
        <v>0.80000000000000016</v>
      </c>
      <c r="P160" s="1">
        <f t="shared" ca="1" si="211"/>
        <v>0.53485904720603983</v>
      </c>
      <c r="Q160" s="1">
        <f t="shared" si="212"/>
        <v>0</v>
      </c>
      <c r="R160" s="19">
        <f t="shared" si="236"/>
        <v>1.9397667876065612</v>
      </c>
      <c r="S160" s="19">
        <f t="shared" si="237"/>
        <v>7.6203580248596317E-2</v>
      </c>
      <c r="T160" s="19">
        <f t="shared" si="250"/>
        <v>0.25</v>
      </c>
      <c r="U160" s="1">
        <f t="shared" si="251"/>
        <v>1</v>
      </c>
      <c r="V160" s="1">
        <f t="shared" si="252"/>
        <v>1.1000000000000001</v>
      </c>
      <c r="W160" s="1"/>
      <c r="X160" s="1">
        <f t="shared" si="253"/>
        <v>1</v>
      </c>
      <c r="Y160" s="1">
        <f t="shared" si="254"/>
        <v>1</v>
      </c>
      <c r="Z160" s="1">
        <f t="shared" si="255"/>
        <v>0.59799999999999998</v>
      </c>
      <c r="AA160" s="1">
        <f t="shared" si="256"/>
        <v>0.64</v>
      </c>
      <c r="AB160" s="1">
        <f t="shared" si="238"/>
        <v>0.95988181135316342</v>
      </c>
      <c r="AC160" s="1">
        <f t="shared" si="239"/>
        <v>0.91444296298315586</v>
      </c>
      <c r="AD160" s="1">
        <f t="shared" si="240"/>
        <v>9.8420572570645728</v>
      </c>
      <c r="AF160" s="1">
        <f t="shared" si="257"/>
        <v>0</v>
      </c>
      <c r="AG160" s="1">
        <f t="shared" si="258"/>
        <v>0.65384615384615385</v>
      </c>
      <c r="AH160" s="1">
        <f t="shared" si="259"/>
        <v>0.19930167141940575</v>
      </c>
      <c r="AI160" s="1">
        <f t="shared" si="260"/>
        <v>1</v>
      </c>
      <c r="AJ160" s="1">
        <f t="shared" si="241"/>
        <v>9.8420572570645728</v>
      </c>
      <c r="AK160" s="1">
        <f t="shared" si="261"/>
        <v>0</v>
      </c>
      <c r="AL160" s="16">
        <f t="shared" si="262"/>
        <v>6.3400000000000003E-6</v>
      </c>
      <c r="AM160" s="16">
        <f t="shared" si="263"/>
        <v>2079515.0598781686</v>
      </c>
      <c r="AN160" s="1">
        <f t="shared" si="264"/>
        <v>1</v>
      </c>
      <c r="AP160" s="1">
        <f t="shared" si="213"/>
        <v>0.40641909465918036</v>
      </c>
      <c r="AQ160" s="1">
        <f t="shared" si="214"/>
        <v>0.20320954732959018</v>
      </c>
      <c r="AR160" s="1">
        <f t="shared" ca="1" si="215"/>
        <v>0.19543595061197924</v>
      </c>
      <c r="AS160" s="1">
        <f t="shared" ca="1" si="216"/>
        <v>0.53485904720603983</v>
      </c>
      <c r="AT160" s="19">
        <f t="shared" si="217"/>
        <v>0</v>
      </c>
      <c r="AV160" s="1">
        <f t="shared" si="218"/>
        <v>1.7320508075688772</v>
      </c>
      <c r="AW160" s="1">
        <f t="shared" si="219"/>
        <v>0.35667493164243419</v>
      </c>
      <c r="AX160" s="1">
        <f t="shared" si="220"/>
        <v>0.17833746582121709</v>
      </c>
      <c r="AY160" s="1">
        <f t="shared" si="221"/>
        <v>0.21800000000000003</v>
      </c>
      <c r="AZ160" s="1">
        <f t="shared" ca="1" si="222"/>
        <v>0.44657305104948875</v>
      </c>
      <c r="BA160" s="1">
        <f t="shared" ca="1" si="223"/>
        <v>0.17485902589830524</v>
      </c>
      <c r="BB160" s="1">
        <f t="shared" ca="1" si="224"/>
        <v>0.5215730510494887</v>
      </c>
      <c r="BC160" s="1">
        <f t="shared" si="225"/>
        <v>1.2000000000000002</v>
      </c>
      <c r="BD160" s="1">
        <f t="shared" ca="1" si="226"/>
        <v>0.45396395452606925</v>
      </c>
      <c r="BE160" s="19">
        <f t="shared" si="227"/>
        <v>0</v>
      </c>
      <c r="BF160" s="1"/>
      <c r="BG160" s="1">
        <f t="shared" ca="1" si="228"/>
        <v>0.29771536736632581</v>
      </c>
      <c r="BH160" s="1">
        <f t="shared" ca="1" si="229"/>
        <v>0.36972787161776299</v>
      </c>
      <c r="BI160" s="1">
        <f t="shared" ca="1" si="230"/>
        <v>0.1848639358088815</v>
      </c>
      <c r="BJ160" s="1">
        <f t="shared" ca="1" si="231"/>
        <v>0.18483345838872717</v>
      </c>
      <c r="BK160" s="61">
        <f t="shared" ca="1" si="242"/>
        <v>0.13036694450762062</v>
      </c>
      <c r="BL160" s="19">
        <f t="shared" ca="1" si="232"/>
        <v>1.7647622647381407</v>
      </c>
      <c r="BM160" s="16"/>
      <c r="BN160" s="1">
        <f t="shared" si="265"/>
        <v>0.95988181135316342</v>
      </c>
      <c r="BO160" s="1">
        <f t="shared" si="233"/>
        <v>0.7607453455572103</v>
      </c>
      <c r="BP160" s="1">
        <f t="shared" si="234"/>
        <v>0.52746115494271972</v>
      </c>
      <c r="BQ160" s="1">
        <f t="shared" si="235"/>
        <v>0.9086143263613351</v>
      </c>
      <c r="BR160" s="1">
        <f ca="1">1/(PI()*F160*(0.38-R160/3000+R160^2/15000)*'Aerodynamics-Flight'!BV160+1/((1+0.03*('Geometry-Fuselage'!D160/D160)+2*('Geometry-Fuselage'!D160/D160)^2)*1))</f>
        <v>0.70386026415993463</v>
      </c>
      <c r="BS160" s="1">
        <f t="shared" ca="1" si="243"/>
        <v>0.79107331202615994</v>
      </c>
    </row>
    <row r="161" spans="3:71" x14ac:dyDescent="0.25">
      <c r="C161" s="1">
        <f t="shared" si="244"/>
        <v>0.30481432099438527</v>
      </c>
      <c r="D161" s="1">
        <f t="shared" si="245"/>
        <v>3</v>
      </c>
      <c r="E161" s="1">
        <f t="shared" si="178"/>
        <v>0.91444296298315586</v>
      </c>
      <c r="F161" s="1">
        <f t="shared" si="179"/>
        <v>9.8420572570645728</v>
      </c>
      <c r="G161" s="1">
        <f t="shared" si="246"/>
        <v>0.5</v>
      </c>
      <c r="H161" s="1">
        <f t="shared" si="247"/>
        <v>0.25</v>
      </c>
      <c r="I161" s="1">
        <f t="shared" si="208"/>
        <v>0.40641909465918036</v>
      </c>
      <c r="J161" s="1">
        <f t="shared" si="209"/>
        <v>0.20320954732959018</v>
      </c>
      <c r="K161" s="1">
        <f t="shared" si="248"/>
        <v>0.14533333333333334</v>
      </c>
      <c r="L161" s="1">
        <f t="shared" ca="1" si="249"/>
        <v>0.29771536736632581</v>
      </c>
      <c r="M161" s="1">
        <f t="shared" ca="1" si="210"/>
        <v>0.19543595061197924</v>
      </c>
      <c r="N161" s="1">
        <f ca="1">2*'Control-Roll'!W161/D161</f>
        <v>0.3477153673663258</v>
      </c>
      <c r="O161" s="1">
        <f>2*'Control-Roll'!X161/D161</f>
        <v>0.80000000000000016</v>
      </c>
      <c r="P161" s="1">
        <f t="shared" ca="1" si="211"/>
        <v>0.53485904720603983</v>
      </c>
      <c r="Q161" s="1">
        <f t="shared" si="212"/>
        <v>0</v>
      </c>
      <c r="R161" s="19">
        <f t="shared" si="236"/>
        <v>1.9397667876065612</v>
      </c>
      <c r="S161" s="19">
        <f t="shared" si="237"/>
        <v>7.6203580248596317E-2</v>
      </c>
      <c r="T161" s="19">
        <f t="shared" si="250"/>
        <v>0.25</v>
      </c>
      <c r="U161" s="1">
        <f t="shared" si="251"/>
        <v>1</v>
      </c>
      <c r="V161" s="1">
        <f t="shared" si="252"/>
        <v>1.1000000000000001</v>
      </c>
      <c r="W161" s="1"/>
      <c r="X161" s="1">
        <f t="shared" si="253"/>
        <v>1</v>
      </c>
      <c r="Y161" s="1">
        <f t="shared" si="254"/>
        <v>1</v>
      </c>
      <c r="Z161" s="1">
        <f t="shared" si="255"/>
        <v>0.59799999999999998</v>
      </c>
      <c r="AA161" s="1">
        <f t="shared" si="256"/>
        <v>0.64</v>
      </c>
      <c r="AB161" s="1">
        <f t="shared" si="238"/>
        <v>0.95988181135316342</v>
      </c>
      <c r="AC161" s="1">
        <f t="shared" si="239"/>
        <v>0.91444296298315586</v>
      </c>
      <c r="AD161" s="1">
        <f t="shared" si="240"/>
        <v>9.8420572570645728</v>
      </c>
      <c r="AF161" s="1">
        <f t="shared" si="257"/>
        <v>0</v>
      </c>
      <c r="AG161" s="1">
        <f t="shared" si="258"/>
        <v>0.65384615384615385</v>
      </c>
      <c r="AH161" s="1">
        <f t="shared" si="259"/>
        <v>0.19930167141940575</v>
      </c>
      <c r="AI161" s="1">
        <f t="shared" si="260"/>
        <v>1</v>
      </c>
      <c r="AJ161" s="1">
        <f t="shared" si="241"/>
        <v>9.8420572570645728</v>
      </c>
      <c r="AK161" s="1">
        <f t="shared" si="261"/>
        <v>0</v>
      </c>
      <c r="AL161" s="16">
        <f t="shared" si="262"/>
        <v>6.3400000000000003E-6</v>
      </c>
      <c r="AM161" s="16">
        <f t="shared" si="263"/>
        <v>2079515.0598781686</v>
      </c>
      <c r="AN161" s="1">
        <f t="shared" si="264"/>
        <v>1</v>
      </c>
      <c r="AP161" s="1">
        <f t="shared" si="213"/>
        <v>0.40641909465918036</v>
      </c>
      <c r="AQ161" s="1">
        <f t="shared" si="214"/>
        <v>0.20320954732959018</v>
      </c>
      <c r="AR161" s="1">
        <f t="shared" ca="1" si="215"/>
        <v>0.19543595061197924</v>
      </c>
      <c r="AS161" s="1">
        <f t="shared" ca="1" si="216"/>
        <v>0.53485904720603983</v>
      </c>
      <c r="AT161" s="19">
        <f t="shared" si="217"/>
        <v>0</v>
      </c>
      <c r="AV161" s="1">
        <f t="shared" si="218"/>
        <v>1.7320508075688772</v>
      </c>
      <c r="AW161" s="1">
        <f t="shared" si="219"/>
        <v>0.35667493164243419</v>
      </c>
      <c r="AX161" s="1">
        <f t="shared" si="220"/>
        <v>0.17833746582121709</v>
      </c>
      <c r="AY161" s="1">
        <f t="shared" si="221"/>
        <v>0.21800000000000003</v>
      </c>
      <c r="AZ161" s="1">
        <f t="shared" ca="1" si="222"/>
        <v>0.44657305104948875</v>
      </c>
      <c r="BA161" s="1">
        <f t="shared" ca="1" si="223"/>
        <v>0.17485902589830524</v>
      </c>
      <c r="BB161" s="1">
        <f t="shared" ca="1" si="224"/>
        <v>0.5215730510494887</v>
      </c>
      <c r="BC161" s="1">
        <f t="shared" si="225"/>
        <v>1.2000000000000002</v>
      </c>
      <c r="BD161" s="1">
        <f t="shared" ca="1" si="226"/>
        <v>0.45396395452606925</v>
      </c>
      <c r="BE161" s="19">
        <f t="shared" si="227"/>
        <v>0</v>
      </c>
      <c r="BF161" s="1"/>
      <c r="BG161" s="1">
        <f t="shared" ca="1" si="228"/>
        <v>0.29771536736632581</v>
      </c>
      <c r="BH161" s="1">
        <f t="shared" ca="1" si="229"/>
        <v>0.36972787161776299</v>
      </c>
      <c r="BI161" s="1">
        <f t="shared" ca="1" si="230"/>
        <v>0.1848639358088815</v>
      </c>
      <c r="BJ161" s="1">
        <f t="shared" ca="1" si="231"/>
        <v>0.18483345838872717</v>
      </c>
      <c r="BK161" s="61">
        <f t="shared" ca="1" si="242"/>
        <v>0.13036694450762062</v>
      </c>
      <c r="BL161" s="19">
        <f t="shared" ca="1" si="232"/>
        <v>1.7647622647381407</v>
      </c>
      <c r="BM161" s="16"/>
      <c r="BN161" s="1">
        <f t="shared" si="265"/>
        <v>0.95988181135316342</v>
      </c>
      <c r="BO161" s="1">
        <f t="shared" si="233"/>
        <v>0.7607453455572103</v>
      </c>
      <c r="BP161" s="1">
        <f t="shared" si="234"/>
        <v>0.52746115494271972</v>
      </c>
      <c r="BQ161" s="1">
        <f t="shared" si="235"/>
        <v>0.9086143263613351</v>
      </c>
      <c r="BR161" s="1">
        <f ca="1">1/(PI()*F161*(0.38-R161/3000+R161^2/15000)*'Aerodynamics-Flight'!BV161+1/((1+0.03*('Geometry-Fuselage'!D161/D161)+2*('Geometry-Fuselage'!D161/D161)^2)*1))</f>
        <v>0.61490260636106742</v>
      </c>
      <c r="BS161" s="1">
        <f t="shared" ca="1" si="243"/>
        <v>0.76142075942653753</v>
      </c>
    </row>
    <row r="162" spans="3:71" x14ac:dyDescent="0.25">
      <c r="C162" s="1">
        <f t="shared" si="244"/>
        <v>0.30481432099438527</v>
      </c>
      <c r="D162" s="1">
        <f t="shared" si="245"/>
        <v>3</v>
      </c>
      <c r="E162" s="1">
        <f t="shared" si="178"/>
        <v>0.91444296298315586</v>
      </c>
      <c r="F162" s="1">
        <f t="shared" si="179"/>
        <v>9.8420572570645728</v>
      </c>
      <c r="G162" s="1">
        <f t="shared" si="246"/>
        <v>0.5</v>
      </c>
      <c r="H162" s="1">
        <f t="shared" si="247"/>
        <v>0.25</v>
      </c>
      <c r="I162" s="1">
        <f t="shared" si="208"/>
        <v>0.40641909465918036</v>
      </c>
      <c r="J162" s="1">
        <f t="shared" si="209"/>
        <v>0.20320954732959018</v>
      </c>
      <c r="K162" s="1">
        <f t="shared" si="248"/>
        <v>0.14533333333333334</v>
      </c>
      <c r="L162" s="1">
        <f t="shared" ca="1" si="249"/>
        <v>0.29771536736632581</v>
      </c>
      <c r="M162" s="1">
        <f t="shared" ca="1" si="210"/>
        <v>0.19543595061197924</v>
      </c>
      <c r="N162" s="1">
        <f ca="1">2*'Control-Roll'!W162/D162</f>
        <v>0.3477153673663258</v>
      </c>
      <c r="O162" s="1">
        <f>2*'Control-Roll'!X162/D162</f>
        <v>0.80000000000000016</v>
      </c>
      <c r="P162" s="1">
        <f t="shared" ca="1" si="211"/>
        <v>0.53485904720603983</v>
      </c>
      <c r="Q162" s="1">
        <f t="shared" si="212"/>
        <v>0</v>
      </c>
      <c r="R162" s="19">
        <f t="shared" si="236"/>
        <v>1.9397667876065612</v>
      </c>
      <c r="S162" s="19">
        <f t="shared" si="237"/>
        <v>7.6203580248596317E-2</v>
      </c>
      <c r="T162" s="19">
        <f t="shared" si="250"/>
        <v>0.25</v>
      </c>
      <c r="U162" s="1">
        <f t="shared" si="251"/>
        <v>1</v>
      </c>
      <c r="V162" s="1">
        <f t="shared" si="252"/>
        <v>1.1000000000000001</v>
      </c>
      <c r="W162" s="1"/>
      <c r="X162" s="1">
        <f t="shared" si="253"/>
        <v>1</v>
      </c>
      <c r="Y162" s="1">
        <f t="shared" si="254"/>
        <v>1</v>
      </c>
      <c r="Z162" s="1">
        <f t="shared" si="255"/>
        <v>0.59799999999999998</v>
      </c>
      <c r="AA162" s="1">
        <f t="shared" si="256"/>
        <v>0.64</v>
      </c>
      <c r="AB162" s="1">
        <f t="shared" si="238"/>
        <v>0.95988181135316342</v>
      </c>
      <c r="AC162" s="1">
        <f t="shared" si="239"/>
        <v>0.91444296298315586</v>
      </c>
      <c r="AD162" s="1">
        <f t="shared" si="240"/>
        <v>9.8420572570645728</v>
      </c>
      <c r="AF162" s="1">
        <f t="shared" si="257"/>
        <v>0</v>
      </c>
      <c r="AG162" s="1">
        <f t="shared" si="258"/>
        <v>0.65384615384615385</v>
      </c>
      <c r="AH162" s="1">
        <f t="shared" si="259"/>
        <v>0.19930167141940575</v>
      </c>
      <c r="AI162" s="1">
        <f t="shared" si="260"/>
        <v>1</v>
      </c>
      <c r="AJ162" s="1">
        <f t="shared" si="241"/>
        <v>9.8420572570645728</v>
      </c>
      <c r="AK162" s="1">
        <f t="shared" si="261"/>
        <v>0</v>
      </c>
      <c r="AL162" s="16">
        <f t="shared" si="262"/>
        <v>6.3400000000000003E-6</v>
      </c>
      <c r="AM162" s="16">
        <f t="shared" si="263"/>
        <v>2079515.0598781686</v>
      </c>
      <c r="AN162" s="1">
        <f t="shared" si="264"/>
        <v>1</v>
      </c>
      <c r="AP162" s="1">
        <f t="shared" si="213"/>
        <v>0.40641909465918036</v>
      </c>
      <c r="AQ162" s="1">
        <f t="shared" si="214"/>
        <v>0.20320954732959018</v>
      </c>
      <c r="AR162" s="1">
        <f t="shared" ca="1" si="215"/>
        <v>0.19543595061197924</v>
      </c>
      <c r="AS162" s="1">
        <f t="shared" ca="1" si="216"/>
        <v>0.53485904720603983</v>
      </c>
      <c r="AT162" s="19">
        <f t="shared" si="217"/>
        <v>0</v>
      </c>
      <c r="AV162" s="1">
        <f t="shared" si="218"/>
        <v>1.7320508075688772</v>
      </c>
      <c r="AW162" s="1">
        <f t="shared" si="219"/>
        <v>0.35667493164243419</v>
      </c>
      <c r="AX162" s="1">
        <f t="shared" si="220"/>
        <v>0.17833746582121709</v>
      </c>
      <c r="AY162" s="1">
        <f t="shared" si="221"/>
        <v>0.21800000000000003</v>
      </c>
      <c r="AZ162" s="1">
        <f t="shared" ca="1" si="222"/>
        <v>0.44657305104948875</v>
      </c>
      <c r="BA162" s="1">
        <f t="shared" ca="1" si="223"/>
        <v>0.17485902589830524</v>
      </c>
      <c r="BB162" s="1">
        <f t="shared" ca="1" si="224"/>
        <v>0.5215730510494887</v>
      </c>
      <c r="BC162" s="1">
        <f t="shared" si="225"/>
        <v>1.2000000000000002</v>
      </c>
      <c r="BD162" s="1">
        <f t="shared" ca="1" si="226"/>
        <v>0.45396395452606925</v>
      </c>
      <c r="BE162" s="19">
        <f t="shared" si="227"/>
        <v>0</v>
      </c>
      <c r="BF162" s="1"/>
      <c r="BG162" s="1">
        <f t="shared" ca="1" si="228"/>
        <v>0.29771536736632581</v>
      </c>
      <c r="BH162" s="1">
        <f t="shared" ca="1" si="229"/>
        <v>0.36972787161776299</v>
      </c>
      <c r="BI162" s="1">
        <f t="shared" ca="1" si="230"/>
        <v>0.1848639358088815</v>
      </c>
      <c r="BJ162" s="1">
        <f t="shared" ca="1" si="231"/>
        <v>0.18483345838872717</v>
      </c>
      <c r="BK162" s="61">
        <f t="shared" ca="1" si="242"/>
        <v>0.13036694450762062</v>
      </c>
      <c r="BL162" s="19">
        <f t="shared" ca="1" si="232"/>
        <v>1.7647622647381407</v>
      </c>
      <c r="BM162" s="16"/>
      <c r="BN162" s="1">
        <f t="shared" si="265"/>
        <v>0.95988181135316342</v>
      </c>
      <c r="BO162" s="1">
        <f t="shared" si="233"/>
        <v>0.7607453455572103</v>
      </c>
      <c r="BP162" s="1">
        <f t="shared" si="234"/>
        <v>0.52746115494271972</v>
      </c>
      <c r="BQ162" s="1">
        <f t="shared" si="235"/>
        <v>0.9086143263613351</v>
      </c>
      <c r="BR162" s="1">
        <f ca="1">1/(PI()*F162*(0.38-R162/3000+R162^2/15000)*'Aerodynamics-Flight'!BV162+1/((1+0.03*('Geometry-Fuselage'!D162/D162)+2*('Geometry-Fuselage'!D162/D162)^2)*1))</f>
        <v>0.62930934750778866</v>
      </c>
      <c r="BS162" s="1">
        <f t="shared" ca="1" si="243"/>
        <v>0.76622300647544461</v>
      </c>
    </row>
    <row r="163" spans="3:71" x14ac:dyDescent="0.25">
      <c r="C163" s="1">
        <f t="shared" si="244"/>
        <v>0.30481432099438527</v>
      </c>
      <c r="D163" s="1">
        <f t="shared" si="245"/>
        <v>3</v>
      </c>
      <c r="E163" s="1">
        <f t="shared" si="178"/>
        <v>0.91444296298315586</v>
      </c>
      <c r="F163" s="1">
        <f t="shared" si="179"/>
        <v>9.8420572570645728</v>
      </c>
      <c r="G163" s="1">
        <f t="shared" si="246"/>
        <v>0.5</v>
      </c>
      <c r="H163" s="1">
        <f t="shared" si="247"/>
        <v>0.25</v>
      </c>
      <c r="I163" s="1">
        <f t="shared" si="208"/>
        <v>0.40641909465918036</v>
      </c>
      <c r="J163" s="1">
        <f t="shared" si="209"/>
        <v>0.20320954732959018</v>
      </c>
      <c r="K163" s="1">
        <f t="shared" si="248"/>
        <v>0.14533333333333334</v>
      </c>
      <c r="L163" s="1">
        <f t="shared" ca="1" si="249"/>
        <v>0.29771536736632581</v>
      </c>
      <c r="M163" s="1">
        <f t="shared" ca="1" si="210"/>
        <v>0.19543595061197924</v>
      </c>
      <c r="N163" s="1">
        <f ca="1">2*'Control-Roll'!W163/D163</f>
        <v>0.3477153673663258</v>
      </c>
      <c r="O163" s="1">
        <f>2*'Control-Roll'!X163/D163</f>
        <v>0.80000000000000016</v>
      </c>
      <c r="P163" s="1">
        <f t="shared" ca="1" si="211"/>
        <v>0.53485904720603983</v>
      </c>
      <c r="Q163" s="1">
        <f t="shared" si="212"/>
        <v>0</v>
      </c>
      <c r="R163" s="19">
        <f t="shared" si="236"/>
        <v>1.9397667876065612</v>
      </c>
      <c r="S163" s="19">
        <f t="shared" si="237"/>
        <v>7.6203580248596317E-2</v>
      </c>
      <c r="T163" s="19">
        <f t="shared" si="250"/>
        <v>0.25</v>
      </c>
      <c r="U163" s="1">
        <f t="shared" si="251"/>
        <v>1</v>
      </c>
      <c r="V163" s="1">
        <f t="shared" si="252"/>
        <v>1.1000000000000001</v>
      </c>
      <c r="W163" s="1"/>
      <c r="X163" s="1">
        <f t="shared" si="253"/>
        <v>1</v>
      </c>
      <c r="Y163" s="1">
        <f t="shared" si="254"/>
        <v>1</v>
      </c>
      <c r="Z163" s="1">
        <f t="shared" si="255"/>
        <v>0.59799999999999998</v>
      </c>
      <c r="AA163" s="1">
        <f t="shared" si="256"/>
        <v>0.64</v>
      </c>
      <c r="AB163" s="1">
        <f t="shared" si="238"/>
        <v>0.95988181135316342</v>
      </c>
      <c r="AC163" s="1">
        <f t="shared" si="239"/>
        <v>0.91444296298315586</v>
      </c>
      <c r="AD163" s="1">
        <f t="shared" si="240"/>
        <v>9.8420572570645728</v>
      </c>
      <c r="AF163" s="1">
        <f t="shared" si="257"/>
        <v>0</v>
      </c>
      <c r="AG163" s="1">
        <f t="shared" si="258"/>
        <v>0.65384615384615385</v>
      </c>
      <c r="AH163" s="1">
        <f t="shared" si="259"/>
        <v>0.19930167141940575</v>
      </c>
      <c r="AI163" s="1">
        <f t="shared" si="260"/>
        <v>1</v>
      </c>
      <c r="AJ163" s="1">
        <f t="shared" si="241"/>
        <v>9.8420572570645728</v>
      </c>
      <c r="AK163" s="1">
        <f t="shared" si="261"/>
        <v>0</v>
      </c>
      <c r="AL163" s="16">
        <f t="shared" si="262"/>
        <v>6.3400000000000003E-6</v>
      </c>
      <c r="AM163" s="16">
        <f t="shared" si="263"/>
        <v>2079515.0598781686</v>
      </c>
      <c r="AN163" s="1">
        <f t="shared" si="264"/>
        <v>1</v>
      </c>
      <c r="AP163" s="1">
        <f t="shared" si="213"/>
        <v>0.40641909465918036</v>
      </c>
      <c r="AQ163" s="1">
        <f t="shared" si="214"/>
        <v>0.20320954732959018</v>
      </c>
      <c r="AR163" s="1">
        <f t="shared" ca="1" si="215"/>
        <v>0.19543595061197924</v>
      </c>
      <c r="AS163" s="1">
        <f t="shared" ca="1" si="216"/>
        <v>0.53485904720603983</v>
      </c>
      <c r="AT163" s="19">
        <f t="shared" si="217"/>
        <v>0</v>
      </c>
      <c r="AV163" s="1">
        <f t="shared" si="218"/>
        <v>1.7320508075688772</v>
      </c>
      <c r="AW163" s="1">
        <f t="shared" si="219"/>
        <v>0.35667493164243419</v>
      </c>
      <c r="AX163" s="1">
        <f t="shared" si="220"/>
        <v>0.17833746582121709</v>
      </c>
      <c r="AY163" s="1">
        <f t="shared" si="221"/>
        <v>0.21800000000000003</v>
      </c>
      <c r="AZ163" s="1">
        <f t="shared" ca="1" si="222"/>
        <v>0.44657305104948875</v>
      </c>
      <c r="BA163" s="1">
        <f t="shared" ca="1" si="223"/>
        <v>0.17485902589830524</v>
      </c>
      <c r="BB163" s="1">
        <f t="shared" ca="1" si="224"/>
        <v>0.5215730510494887</v>
      </c>
      <c r="BC163" s="1">
        <f t="shared" si="225"/>
        <v>1.2000000000000002</v>
      </c>
      <c r="BD163" s="1">
        <f t="shared" ca="1" si="226"/>
        <v>0.45396395452606925</v>
      </c>
      <c r="BE163" s="19">
        <f t="shared" si="227"/>
        <v>0</v>
      </c>
      <c r="BF163" s="1"/>
      <c r="BG163" s="1">
        <f t="shared" ca="1" si="228"/>
        <v>0.29771536736632581</v>
      </c>
      <c r="BH163" s="1">
        <f t="shared" ca="1" si="229"/>
        <v>0.36972787161776299</v>
      </c>
      <c r="BI163" s="1">
        <f t="shared" ca="1" si="230"/>
        <v>0.1848639358088815</v>
      </c>
      <c r="BJ163" s="1">
        <f t="shared" ca="1" si="231"/>
        <v>0.18483345838872717</v>
      </c>
      <c r="BK163" s="61">
        <f t="shared" ca="1" si="242"/>
        <v>0.13036694450762062</v>
      </c>
      <c r="BL163" s="19">
        <f t="shared" ca="1" si="232"/>
        <v>1.7647622647381407</v>
      </c>
      <c r="BM163" s="16"/>
      <c r="BN163" s="1">
        <f t="shared" si="265"/>
        <v>0.95988181135316342</v>
      </c>
      <c r="BO163" s="1">
        <f t="shared" si="233"/>
        <v>0.7607453455572103</v>
      </c>
      <c r="BP163" s="1">
        <f t="shared" si="234"/>
        <v>0.52746115494271972</v>
      </c>
      <c r="BQ163" s="1">
        <f t="shared" si="235"/>
        <v>0.9086143263613351</v>
      </c>
      <c r="BR163" s="1">
        <f ca="1">1/(PI()*F163*(0.38-R163/3000+R163^2/15000)*'Aerodynamics-Flight'!BV163+1/((1+0.03*('Geometry-Fuselage'!D163/D163)+2*('Geometry-Fuselage'!D163/D163)^2)*1))</f>
        <v>0.63957191892857834</v>
      </c>
      <c r="BS163" s="1">
        <f t="shared" ca="1" si="243"/>
        <v>0.7696438636157078</v>
      </c>
    </row>
    <row r="164" spans="3:71" x14ac:dyDescent="0.25">
      <c r="C164" s="1">
        <f t="shared" si="244"/>
        <v>0.30481432099438527</v>
      </c>
      <c r="D164" s="1">
        <f t="shared" si="245"/>
        <v>3</v>
      </c>
      <c r="E164" s="1">
        <f t="shared" si="178"/>
        <v>0.91444296298315586</v>
      </c>
      <c r="F164" s="1">
        <f t="shared" si="179"/>
        <v>9.8420572570645728</v>
      </c>
      <c r="G164" s="1">
        <f t="shared" si="246"/>
        <v>0.5</v>
      </c>
      <c r="H164" s="1">
        <f t="shared" si="247"/>
        <v>0.25</v>
      </c>
      <c r="I164" s="1">
        <f t="shared" si="208"/>
        <v>0.40641909465918036</v>
      </c>
      <c r="J164" s="1">
        <f t="shared" si="209"/>
        <v>0.20320954732959018</v>
      </c>
      <c r="K164" s="1">
        <f t="shared" si="248"/>
        <v>0.14533333333333334</v>
      </c>
      <c r="L164" s="1">
        <f t="shared" ca="1" si="249"/>
        <v>0.29771536736632581</v>
      </c>
      <c r="M164" s="1">
        <f t="shared" ca="1" si="210"/>
        <v>0.19543595061197924</v>
      </c>
      <c r="N164" s="1">
        <f ca="1">2*'Control-Roll'!W164/D164</f>
        <v>0.3477153673663258</v>
      </c>
      <c r="O164" s="1">
        <f>2*'Control-Roll'!X164/D164</f>
        <v>0.80000000000000016</v>
      </c>
      <c r="P164" s="1">
        <f t="shared" ca="1" si="211"/>
        <v>0.53485904720603983</v>
      </c>
      <c r="Q164" s="1">
        <f t="shared" si="212"/>
        <v>0</v>
      </c>
      <c r="R164" s="19">
        <f t="shared" si="236"/>
        <v>1.9397667876065612</v>
      </c>
      <c r="S164" s="19">
        <f t="shared" si="237"/>
        <v>7.6203580248596317E-2</v>
      </c>
      <c r="T164" s="19">
        <f t="shared" si="250"/>
        <v>0.25</v>
      </c>
      <c r="U164" s="1">
        <f t="shared" si="251"/>
        <v>1</v>
      </c>
      <c r="V164" s="1">
        <f t="shared" si="252"/>
        <v>1.1000000000000001</v>
      </c>
      <c r="W164" s="1"/>
      <c r="X164" s="1">
        <f t="shared" si="253"/>
        <v>1</v>
      </c>
      <c r="Y164" s="1">
        <f t="shared" si="254"/>
        <v>1</v>
      </c>
      <c r="Z164" s="1">
        <f t="shared" si="255"/>
        <v>0.59799999999999998</v>
      </c>
      <c r="AA164" s="1">
        <f t="shared" si="256"/>
        <v>0.64</v>
      </c>
      <c r="AB164" s="1">
        <f t="shared" si="238"/>
        <v>0.95988181135316342</v>
      </c>
      <c r="AC164" s="1">
        <f t="shared" si="239"/>
        <v>0.91444296298315586</v>
      </c>
      <c r="AD164" s="1">
        <f t="shared" si="240"/>
        <v>9.8420572570645728</v>
      </c>
      <c r="AF164" s="1">
        <f t="shared" si="257"/>
        <v>0</v>
      </c>
      <c r="AG164" s="1">
        <f t="shared" si="258"/>
        <v>0.65384615384615385</v>
      </c>
      <c r="AH164" s="1">
        <f t="shared" si="259"/>
        <v>0.19930167141940575</v>
      </c>
      <c r="AI164" s="1">
        <f t="shared" si="260"/>
        <v>1</v>
      </c>
      <c r="AJ164" s="1">
        <f t="shared" si="241"/>
        <v>9.8420572570645728</v>
      </c>
      <c r="AK164" s="1">
        <f t="shared" si="261"/>
        <v>0</v>
      </c>
      <c r="AL164" s="16">
        <f t="shared" si="262"/>
        <v>6.3400000000000003E-6</v>
      </c>
      <c r="AM164" s="16">
        <f t="shared" si="263"/>
        <v>2079515.0598781686</v>
      </c>
      <c r="AN164" s="1">
        <f t="shared" si="264"/>
        <v>1</v>
      </c>
      <c r="AP164" s="1">
        <f t="shared" si="213"/>
        <v>0.40641909465918036</v>
      </c>
      <c r="AQ164" s="1">
        <f t="shared" si="214"/>
        <v>0.20320954732959018</v>
      </c>
      <c r="AR164" s="1">
        <f t="shared" ca="1" si="215"/>
        <v>0.19543595061197924</v>
      </c>
      <c r="AS164" s="1">
        <f t="shared" ca="1" si="216"/>
        <v>0.53485904720603983</v>
      </c>
      <c r="AT164" s="19">
        <f t="shared" si="217"/>
        <v>0</v>
      </c>
      <c r="AV164" s="1">
        <f t="shared" si="218"/>
        <v>1.7320508075688772</v>
      </c>
      <c r="AW164" s="1">
        <f t="shared" si="219"/>
        <v>0.35667493164243419</v>
      </c>
      <c r="AX164" s="1">
        <f t="shared" si="220"/>
        <v>0.17833746582121709</v>
      </c>
      <c r="AY164" s="1">
        <f t="shared" si="221"/>
        <v>0.21800000000000003</v>
      </c>
      <c r="AZ164" s="1">
        <f t="shared" ca="1" si="222"/>
        <v>0.44657305104948875</v>
      </c>
      <c r="BA164" s="1">
        <f t="shared" ca="1" si="223"/>
        <v>0.17485902589830524</v>
      </c>
      <c r="BB164" s="1">
        <f t="shared" ca="1" si="224"/>
        <v>0.5215730510494887</v>
      </c>
      <c r="BC164" s="1">
        <f t="shared" si="225"/>
        <v>1.2000000000000002</v>
      </c>
      <c r="BD164" s="1">
        <f t="shared" ca="1" si="226"/>
        <v>0.45396395452606925</v>
      </c>
      <c r="BE164" s="19">
        <f t="shared" si="227"/>
        <v>0</v>
      </c>
      <c r="BF164" s="1"/>
      <c r="BG164" s="1">
        <f t="shared" ca="1" si="228"/>
        <v>0.29771536736632581</v>
      </c>
      <c r="BH164" s="1">
        <f t="shared" ca="1" si="229"/>
        <v>0.36972787161776299</v>
      </c>
      <c r="BI164" s="1">
        <f t="shared" ca="1" si="230"/>
        <v>0.1848639358088815</v>
      </c>
      <c r="BJ164" s="1">
        <f t="shared" ca="1" si="231"/>
        <v>0.18483345838872717</v>
      </c>
      <c r="BK164" s="61">
        <f t="shared" ca="1" si="242"/>
        <v>0.13036694450762062</v>
      </c>
      <c r="BL164" s="19">
        <f t="shared" ca="1" si="232"/>
        <v>1.7647622647381407</v>
      </c>
      <c r="BM164" s="16"/>
      <c r="BN164" s="1">
        <f t="shared" si="265"/>
        <v>0.95988181135316342</v>
      </c>
      <c r="BO164" s="1">
        <f t="shared" si="233"/>
        <v>0.7607453455572103</v>
      </c>
      <c r="BP164" s="1">
        <f t="shared" si="234"/>
        <v>0.52746115494271972</v>
      </c>
      <c r="BQ164" s="1">
        <f t="shared" si="235"/>
        <v>0.9086143263613351</v>
      </c>
      <c r="BR164" s="1">
        <f ca="1">1/(PI()*F164*(0.38-R164/3000+R164^2/15000)*'Aerodynamics-Flight'!BV164+1/((1+0.03*('Geometry-Fuselage'!D164/D164)+2*('Geometry-Fuselage'!D164/D164)^2)*1))</f>
        <v>0.64796289077332092</v>
      </c>
      <c r="BS164" s="1">
        <f t="shared" ca="1" si="243"/>
        <v>0.77244085423062214</v>
      </c>
    </row>
    <row r="165" spans="3:71" x14ac:dyDescent="0.25">
      <c r="C165" s="1">
        <f t="shared" si="244"/>
        <v>0.30481432099438527</v>
      </c>
      <c r="D165" s="1">
        <f t="shared" si="245"/>
        <v>3</v>
      </c>
      <c r="E165" s="1">
        <f t="shared" si="178"/>
        <v>0.91444296298315586</v>
      </c>
      <c r="F165" s="1">
        <f t="shared" si="179"/>
        <v>9.8420572570645728</v>
      </c>
      <c r="G165" s="1">
        <f t="shared" si="246"/>
        <v>0.5</v>
      </c>
      <c r="H165" s="1">
        <f t="shared" si="247"/>
        <v>0.25</v>
      </c>
      <c r="I165" s="1">
        <f t="shared" si="208"/>
        <v>0.40641909465918036</v>
      </c>
      <c r="J165" s="1">
        <f t="shared" si="209"/>
        <v>0.20320954732959018</v>
      </c>
      <c r="K165" s="1">
        <f t="shared" si="248"/>
        <v>0.14533333333333334</v>
      </c>
      <c r="L165" s="1">
        <f t="shared" ca="1" si="249"/>
        <v>0.29771536736632581</v>
      </c>
      <c r="M165" s="1">
        <f t="shared" ca="1" si="210"/>
        <v>0.19543595061197924</v>
      </c>
      <c r="N165" s="1">
        <f ca="1">2*'Control-Roll'!W165/D165</f>
        <v>0.3477153673663258</v>
      </c>
      <c r="O165" s="1">
        <f>2*'Control-Roll'!X165/D165</f>
        <v>0.80000000000000016</v>
      </c>
      <c r="P165" s="1">
        <f t="shared" ca="1" si="211"/>
        <v>0.53485904720603983</v>
      </c>
      <c r="Q165" s="1">
        <f t="shared" si="212"/>
        <v>0</v>
      </c>
      <c r="R165" s="19">
        <f t="shared" si="236"/>
        <v>1.9397667876065612</v>
      </c>
      <c r="S165" s="19">
        <f t="shared" si="237"/>
        <v>7.6203580248596317E-2</v>
      </c>
      <c r="T165" s="19">
        <f t="shared" si="250"/>
        <v>0.25</v>
      </c>
      <c r="U165" s="1">
        <f t="shared" si="251"/>
        <v>1</v>
      </c>
      <c r="V165" s="1">
        <f t="shared" si="252"/>
        <v>1.1000000000000001</v>
      </c>
      <c r="W165" s="1"/>
      <c r="X165" s="1">
        <f t="shared" si="253"/>
        <v>1</v>
      </c>
      <c r="Y165" s="1">
        <f t="shared" si="254"/>
        <v>1</v>
      </c>
      <c r="Z165" s="1">
        <f t="shared" si="255"/>
        <v>0.59799999999999998</v>
      </c>
      <c r="AA165" s="1">
        <f t="shared" si="256"/>
        <v>0.64</v>
      </c>
      <c r="AB165" s="1">
        <f t="shared" si="238"/>
        <v>0.95988181135316342</v>
      </c>
      <c r="AC165" s="1">
        <f t="shared" si="239"/>
        <v>0.91444296298315586</v>
      </c>
      <c r="AD165" s="1">
        <f t="shared" si="240"/>
        <v>9.8420572570645728</v>
      </c>
      <c r="AF165" s="1">
        <f t="shared" si="257"/>
        <v>0</v>
      </c>
      <c r="AG165" s="1">
        <f t="shared" si="258"/>
        <v>0.65384615384615385</v>
      </c>
      <c r="AH165" s="1">
        <f t="shared" si="259"/>
        <v>0.19930167141940575</v>
      </c>
      <c r="AI165" s="1">
        <f t="shared" si="260"/>
        <v>1</v>
      </c>
      <c r="AJ165" s="1">
        <f t="shared" si="241"/>
        <v>9.8420572570645728</v>
      </c>
      <c r="AK165" s="1">
        <f t="shared" si="261"/>
        <v>0</v>
      </c>
      <c r="AL165" s="16">
        <f t="shared" si="262"/>
        <v>6.3400000000000003E-6</v>
      </c>
      <c r="AM165" s="16">
        <f t="shared" si="263"/>
        <v>2079515.0598781686</v>
      </c>
      <c r="AN165" s="1">
        <f t="shared" si="264"/>
        <v>1</v>
      </c>
      <c r="AP165" s="1">
        <f t="shared" si="213"/>
        <v>0.40641909465918036</v>
      </c>
      <c r="AQ165" s="1">
        <f t="shared" si="214"/>
        <v>0.20320954732959018</v>
      </c>
      <c r="AR165" s="1">
        <f t="shared" ca="1" si="215"/>
        <v>0.19543595061197924</v>
      </c>
      <c r="AS165" s="1">
        <f t="shared" ca="1" si="216"/>
        <v>0.53485904720603983</v>
      </c>
      <c r="AT165" s="19">
        <f t="shared" si="217"/>
        <v>0</v>
      </c>
      <c r="AV165" s="1">
        <f t="shared" si="218"/>
        <v>1.7320508075688772</v>
      </c>
      <c r="AW165" s="1">
        <f t="shared" si="219"/>
        <v>0.35667493164243419</v>
      </c>
      <c r="AX165" s="1">
        <f t="shared" si="220"/>
        <v>0.17833746582121709</v>
      </c>
      <c r="AY165" s="1">
        <f t="shared" si="221"/>
        <v>0.21800000000000003</v>
      </c>
      <c r="AZ165" s="1">
        <f t="shared" ca="1" si="222"/>
        <v>0.44657305104948875</v>
      </c>
      <c r="BA165" s="1">
        <f t="shared" ca="1" si="223"/>
        <v>0.17485902589830524</v>
      </c>
      <c r="BB165" s="1">
        <f t="shared" ca="1" si="224"/>
        <v>0.5215730510494887</v>
      </c>
      <c r="BC165" s="1">
        <f t="shared" si="225"/>
        <v>1.2000000000000002</v>
      </c>
      <c r="BD165" s="1">
        <f t="shared" ca="1" si="226"/>
        <v>0.45396395452606925</v>
      </c>
      <c r="BE165" s="19">
        <f t="shared" si="227"/>
        <v>0</v>
      </c>
      <c r="BF165" s="1"/>
      <c r="BG165" s="1">
        <f t="shared" ca="1" si="228"/>
        <v>0.29771536736632581</v>
      </c>
      <c r="BH165" s="1">
        <f t="shared" ca="1" si="229"/>
        <v>0.36972787161776299</v>
      </c>
      <c r="BI165" s="1">
        <f t="shared" ca="1" si="230"/>
        <v>0.1848639358088815</v>
      </c>
      <c r="BJ165" s="1">
        <f t="shared" ca="1" si="231"/>
        <v>0.18483345838872717</v>
      </c>
      <c r="BK165" s="61">
        <f t="shared" ca="1" si="242"/>
        <v>0.13036694450762062</v>
      </c>
      <c r="BL165" s="19">
        <f t="shared" ca="1" si="232"/>
        <v>1.7647622647381407</v>
      </c>
      <c r="BM165" s="16"/>
      <c r="BN165" s="1">
        <f t="shared" si="265"/>
        <v>0.95988181135316342</v>
      </c>
      <c r="BO165" s="1">
        <f t="shared" si="233"/>
        <v>0.7607453455572103</v>
      </c>
      <c r="BP165" s="1">
        <f t="shared" si="234"/>
        <v>0.52746115494271972</v>
      </c>
      <c r="BQ165" s="1">
        <f t="shared" si="235"/>
        <v>0.9086143263613351</v>
      </c>
      <c r="BR165" s="1">
        <f ca="1">1/(PI()*F165*(0.38-R165/3000+R165^2/15000)*'Aerodynamics-Flight'!BV165+1/((1+0.03*('Geometry-Fuselage'!D165/D165)+2*('Geometry-Fuselage'!D165/D165)^2)*1))</f>
        <v>0.6555155083560068</v>
      </c>
      <c r="BS165" s="1">
        <f t="shared" ca="1" si="243"/>
        <v>0.77495839342485073</v>
      </c>
    </row>
    <row r="166" spans="3:71" x14ac:dyDescent="0.25">
      <c r="C166" s="1">
        <f t="shared" si="244"/>
        <v>0.30481432099438527</v>
      </c>
      <c r="D166" s="1">
        <f t="shared" si="245"/>
        <v>3</v>
      </c>
      <c r="E166" s="1">
        <f t="shared" si="178"/>
        <v>0.91444296298315586</v>
      </c>
      <c r="F166" s="1">
        <f t="shared" si="179"/>
        <v>9.8420572570645728</v>
      </c>
      <c r="G166" s="1">
        <f t="shared" si="246"/>
        <v>0.5</v>
      </c>
      <c r="H166" s="1">
        <f t="shared" si="247"/>
        <v>0.25</v>
      </c>
      <c r="I166" s="1">
        <f t="shared" si="208"/>
        <v>0.40641909465918036</v>
      </c>
      <c r="J166" s="1">
        <f t="shared" si="209"/>
        <v>0.20320954732959018</v>
      </c>
      <c r="K166" s="1">
        <f t="shared" si="248"/>
        <v>0.14533333333333334</v>
      </c>
      <c r="L166" s="1">
        <f t="shared" ca="1" si="249"/>
        <v>0.29771536736632581</v>
      </c>
      <c r="M166" s="1">
        <f t="shared" ca="1" si="210"/>
        <v>0.19543595061197924</v>
      </c>
      <c r="N166" s="1">
        <f ca="1">2*'Control-Roll'!W166/D166</f>
        <v>0.3477153673663258</v>
      </c>
      <c r="O166" s="1">
        <f>2*'Control-Roll'!X166/D166</f>
        <v>0.80000000000000016</v>
      </c>
      <c r="P166" s="1">
        <f t="shared" ca="1" si="211"/>
        <v>0.53485904720603983</v>
      </c>
      <c r="Q166" s="1">
        <f t="shared" si="212"/>
        <v>0</v>
      </c>
      <c r="R166" s="19">
        <f t="shared" si="236"/>
        <v>1.9397667876065612</v>
      </c>
      <c r="S166" s="19">
        <f t="shared" si="237"/>
        <v>7.6203580248596317E-2</v>
      </c>
      <c r="T166" s="19">
        <f t="shared" si="250"/>
        <v>0.25</v>
      </c>
      <c r="U166" s="1">
        <f t="shared" si="251"/>
        <v>1</v>
      </c>
      <c r="V166" s="1">
        <f t="shared" si="252"/>
        <v>1.1000000000000001</v>
      </c>
      <c r="W166" s="1"/>
      <c r="X166" s="1">
        <f t="shared" si="253"/>
        <v>1</v>
      </c>
      <c r="Y166" s="1">
        <f t="shared" si="254"/>
        <v>1</v>
      </c>
      <c r="Z166" s="1">
        <f t="shared" si="255"/>
        <v>0.59799999999999998</v>
      </c>
      <c r="AA166" s="1">
        <f t="shared" si="256"/>
        <v>0.64</v>
      </c>
      <c r="AB166" s="1">
        <f t="shared" si="238"/>
        <v>0.95988181135316342</v>
      </c>
      <c r="AC166" s="1">
        <f t="shared" si="239"/>
        <v>0.91444296298315586</v>
      </c>
      <c r="AD166" s="1">
        <f t="shared" si="240"/>
        <v>9.8420572570645728</v>
      </c>
      <c r="AF166" s="1">
        <f t="shared" si="257"/>
        <v>0</v>
      </c>
      <c r="AG166" s="1">
        <f t="shared" si="258"/>
        <v>0.65384615384615385</v>
      </c>
      <c r="AH166" s="1">
        <f t="shared" si="259"/>
        <v>0.19930167141940575</v>
      </c>
      <c r="AI166" s="1">
        <f t="shared" si="260"/>
        <v>1</v>
      </c>
      <c r="AJ166" s="1">
        <f t="shared" si="241"/>
        <v>9.8420572570645728</v>
      </c>
      <c r="AK166" s="1">
        <f t="shared" si="261"/>
        <v>0</v>
      </c>
      <c r="AL166" s="16">
        <f t="shared" si="262"/>
        <v>6.3400000000000003E-6</v>
      </c>
      <c r="AM166" s="16">
        <f t="shared" si="263"/>
        <v>2079515.0598781686</v>
      </c>
      <c r="AN166" s="1">
        <f t="shared" si="264"/>
        <v>1</v>
      </c>
      <c r="AP166" s="1">
        <f t="shared" si="213"/>
        <v>0.40641909465918036</v>
      </c>
      <c r="AQ166" s="1">
        <f t="shared" si="214"/>
        <v>0.20320954732959018</v>
      </c>
      <c r="AR166" s="1">
        <f t="shared" ca="1" si="215"/>
        <v>0.19543595061197924</v>
      </c>
      <c r="AS166" s="1">
        <f t="shared" ca="1" si="216"/>
        <v>0.53485904720603983</v>
      </c>
      <c r="AT166" s="19">
        <f t="shared" si="217"/>
        <v>0</v>
      </c>
      <c r="AV166" s="1">
        <f t="shared" si="218"/>
        <v>1.7320508075688772</v>
      </c>
      <c r="AW166" s="1">
        <f t="shared" si="219"/>
        <v>0.35667493164243419</v>
      </c>
      <c r="AX166" s="1">
        <f t="shared" si="220"/>
        <v>0.17833746582121709</v>
      </c>
      <c r="AY166" s="1">
        <f t="shared" si="221"/>
        <v>0.21800000000000003</v>
      </c>
      <c r="AZ166" s="1">
        <f t="shared" ca="1" si="222"/>
        <v>0.44657305104948875</v>
      </c>
      <c r="BA166" s="1">
        <f t="shared" ca="1" si="223"/>
        <v>0.17485902589830524</v>
      </c>
      <c r="BB166" s="1">
        <f t="shared" ca="1" si="224"/>
        <v>0.5215730510494887</v>
      </c>
      <c r="BC166" s="1">
        <f t="shared" si="225"/>
        <v>1.2000000000000002</v>
      </c>
      <c r="BD166" s="1">
        <f t="shared" ca="1" si="226"/>
        <v>0.45396395452606925</v>
      </c>
      <c r="BE166" s="19">
        <f t="shared" si="227"/>
        <v>0</v>
      </c>
      <c r="BF166" s="1"/>
      <c r="BG166" s="1">
        <f t="shared" ca="1" si="228"/>
        <v>0.29771536736632581</v>
      </c>
      <c r="BH166" s="1">
        <f t="shared" ca="1" si="229"/>
        <v>0.36972787161776299</v>
      </c>
      <c r="BI166" s="1">
        <f t="shared" ca="1" si="230"/>
        <v>0.1848639358088815</v>
      </c>
      <c r="BJ166" s="1">
        <f t="shared" ca="1" si="231"/>
        <v>0.18483345838872717</v>
      </c>
      <c r="BK166" s="61">
        <f t="shared" ca="1" si="242"/>
        <v>0.13036694450762062</v>
      </c>
      <c r="BL166" s="19">
        <f t="shared" ca="1" si="232"/>
        <v>1.7647622647381407</v>
      </c>
      <c r="BM166" s="16"/>
      <c r="BN166" s="1">
        <f t="shared" si="265"/>
        <v>0.95988181135316342</v>
      </c>
      <c r="BO166" s="1">
        <f t="shared" si="233"/>
        <v>0.7607453455572103</v>
      </c>
      <c r="BP166" s="1">
        <f t="shared" si="234"/>
        <v>0.52746115494271972</v>
      </c>
      <c r="BQ166" s="1">
        <f t="shared" si="235"/>
        <v>0.9086143263613351</v>
      </c>
      <c r="BR166" s="1">
        <f ca="1">1/(PI()*F166*(0.38-R166/3000+R166^2/15000)*'Aerodynamics-Flight'!BV166+1/((1+0.03*('Geometry-Fuselage'!D166/D166)+2*('Geometry-Fuselage'!D166/D166)^2)*1))</f>
        <v>0.66294531831310721</v>
      </c>
      <c r="BS166" s="1">
        <f t="shared" ca="1" si="243"/>
        <v>0.77743499674388417</v>
      </c>
    </row>
    <row r="167" spans="3:71" x14ac:dyDescent="0.25">
      <c r="C167" s="1">
        <f t="shared" si="244"/>
        <v>0.30481432099438527</v>
      </c>
      <c r="D167" s="1">
        <f t="shared" si="245"/>
        <v>3</v>
      </c>
      <c r="E167" s="1">
        <f t="shared" si="178"/>
        <v>0.91444296298315586</v>
      </c>
      <c r="F167" s="1">
        <f t="shared" si="179"/>
        <v>9.8420572570645728</v>
      </c>
      <c r="G167" s="1">
        <f t="shared" si="246"/>
        <v>0.5</v>
      </c>
      <c r="H167" s="1">
        <f t="shared" si="247"/>
        <v>0.25</v>
      </c>
      <c r="I167" s="1">
        <f t="shared" si="208"/>
        <v>0.40641909465918036</v>
      </c>
      <c r="J167" s="1">
        <f t="shared" si="209"/>
        <v>0.20320954732959018</v>
      </c>
      <c r="K167" s="1">
        <f t="shared" si="248"/>
        <v>0.14533333333333334</v>
      </c>
      <c r="L167" s="1">
        <f t="shared" ca="1" si="249"/>
        <v>0.29771536736632581</v>
      </c>
      <c r="M167" s="1">
        <f t="shared" ca="1" si="210"/>
        <v>0.19543595061197924</v>
      </c>
      <c r="N167" s="1">
        <f ca="1">2*'Control-Roll'!W167/D167</f>
        <v>0.3477153673663258</v>
      </c>
      <c r="O167" s="1">
        <f>2*'Control-Roll'!X167/D167</f>
        <v>0.80000000000000016</v>
      </c>
      <c r="P167" s="1">
        <f t="shared" ca="1" si="211"/>
        <v>0.53485904720603983</v>
      </c>
      <c r="Q167" s="1">
        <f t="shared" si="212"/>
        <v>0</v>
      </c>
      <c r="R167" s="19">
        <f t="shared" si="236"/>
        <v>1.9397667876065612</v>
      </c>
      <c r="S167" s="19">
        <f t="shared" si="237"/>
        <v>7.6203580248596317E-2</v>
      </c>
      <c r="T167" s="19">
        <f t="shared" si="250"/>
        <v>0.25</v>
      </c>
      <c r="U167" s="1">
        <f t="shared" si="251"/>
        <v>1</v>
      </c>
      <c r="V167" s="1">
        <f t="shared" si="252"/>
        <v>1.1000000000000001</v>
      </c>
      <c r="W167" s="1"/>
      <c r="X167" s="1">
        <f t="shared" si="253"/>
        <v>1</v>
      </c>
      <c r="Y167" s="1">
        <f t="shared" si="254"/>
        <v>1</v>
      </c>
      <c r="Z167" s="1">
        <f t="shared" si="255"/>
        <v>0.59799999999999998</v>
      </c>
      <c r="AA167" s="1">
        <f t="shared" si="256"/>
        <v>0.64</v>
      </c>
      <c r="AB167" s="1">
        <f t="shared" si="238"/>
        <v>0.95988181135316342</v>
      </c>
      <c r="AC167" s="1">
        <f t="shared" si="239"/>
        <v>0.91444296298315586</v>
      </c>
      <c r="AD167" s="1">
        <f t="shared" si="240"/>
        <v>9.8420572570645728</v>
      </c>
      <c r="AF167" s="1">
        <f t="shared" si="257"/>
        <v>0</v>
      </c>
      <c r="AG167" s="1">
        <f t="shared" si="258"/>
        <v>0.65384615384615385</v>
      </c>
      <c r="AH167" s="1">
        <f t="shared" si="259"/>
        <v>0.19930167141940575</v>
      </c>
      <c r="AI167" s="1">
        <f t="shared" si="260"/>
        <v>1</v>
      </c>
      <c r="AJ167" s="1">
        <f t="shared" si="241"/>
        <v>9.8420572570645728</v>
      </c>
      <c r="AK167" s="1">
        <f t="shared" si="261"/>
        <v>0</v>
      </c>
      <c r="AL167" s="16">
        <f t="shared" si="262"/>
        <v>6.3400000000000003E-6</v>
      </c>
      <c r="AM167" s="16">
        <f t="shared" si="263"/>
        <v>2079515.0598781686</v>
      </c>
      <c r="AN167" s="1">
        <f t="shared" si="264"/>
        <v>1</v>
      </c>
      <c r="AP167" s="1">
        <f t="shared" si="213"/>
        <v>0.40641909465918036</v>
      </c>
      <c r="AQ167" s="1">
        <f t="shared" si="214"/>
        <v>0.20320954732959018</v>
      </c>
      <c r="AR167" s="1">
        <f t="shared" ca="1" si="215"/>
        <v>0.19543595061197924</v>
      </c>
      <c r="AS167" s="1">
        <f t="shared" ca="1" si="216"/>
        <v>0.53485904720603983</v>
      </c>
      <c r="AT167" s="19">
        <f t="shared" si="217"/>
        <v>0</v>
      </c>
      <c r="AV167" s="1">
        <f t="shared" si="218"/>
        <v>1.7320508075688772</v>
      </c>
      <c r="AW167" s="1">
        <f t="shared" si="219"/>
        <v>0.35667493164243419</v>
      </c>
      <c r="AX167" s="1">
        <f t="shared" si="220"/>
        <v>0.17833746582121709</v>
      </c>
      <c r="AY167" s="1">
        <f t="shared" si="221"/>
        <v>0.21800000000000003</v>
      </c>
      <c r="AZ167" s="1">
        <f t="shared" ca="1" si="222"/>
        <v>0.44657305104948875</v>
      </c>
      <c r="BA167" s="1">
        <f t="shared" ca="1" si="223"/>
        <v>0.17485902589830524</v>
      </c>
      <c r="BB167" s="1">
        <f t="shared" ca="1" si="224"/>
        <v>0.5215730510494887</v>
      </c>
      <c r="BC167" s="1">
        <f t="shared" si="225"/>
        <v>1.2000000000000002</v>
      </c>
      <c r="BD167" s="1">
        <f t="shared" ca="1" si="226"/>
        <v>0.45396395452606925</v>
      </c>
      <c r="BE167" s="19">
        <f t="shared" si="227"/>
        <v>0</v>
      </c>
      <c r="BF167" s="1"/>
      <c r="BG167" s="1">
        <f t="shared" ca="1" si="228"/>
        <v>0.29771536736632581</v>
      </c>
      <c r="BH167" s="1">
        <f t="shared" ca="1" si="229"/>
        <v>0.36972787161776299</v>
      </c>
      <c r="BI167" s="1">
        <f t="shared" ca="1" si="230"/>
        <v>0.1848639358088815</v>
      </c>
      <c r="BJ167" s="1">
        <f t="shared" ca="1" si="231"/>
        <v>0.18483345838872717</v>
      </c>
      <c r="BK167" s="61">
        <f t="shared" ca="1" si="242"/>
        <v>0.13036694450762062</v>
      </c>
      <c r="BL167" s="19">
        <f t="shared" ca="1" si="232"/>
        <v>1.7647622647381407</v>
      </c>
      <c r="BM167" s="16"/>
      <c r="BN167" s="1">
        <f t="shared" si="265"/>
        <v>0.95988181135316342</v>
      </c>
      <c r="BO167" s="1">
        <f t="shared" si="233"/>
        <v>0.7607453455572103</v>
      </c>
      <c r="BP167" s="1">
        <f t="shared" si="234"/>
        <v>0.52746115494271972</v>
      </c>
      <c r="BQ167" s="1">
        <f t="shared" si="235"/>
        <v>0.9086143263613351</v>
      </c>
      <c r="BR167" s="1">
        <f ca="1">1/(PI()*F167*(0.38-R167/3000+R167^2/15000)*'Aerodynamics-Flight'!BV167+1/((1+0.03*('Geometry-Fuselage'!D167/D167)+2*('Geometry-Fuselage'!D167/D167)^2)*1))</f>
        <v>0.66967539005410226</v>
      </c>
      <c r="BS167" s="1">
        <f t="shared" ca="1" si="243"/>
        <v>0.77967835399088248</v>
      </c>
    </row>
    <row r="168" spans="3:71" x14ac:dyDescent="0.25">
      <c r="C168" s="1">
        <f t="shared" si="244"/>
        <v>0.30481432099438527</v>
      </c>
      <c r="D168" s="1">
        <f t="shared" si="245"/>
        <v>3</v>
      </c>
      <c r="E168" s="1">
        <f t="shared" si="178"/>
        <v>0.91444296298315586</v>
      </c>
      <c r="F168" s="1">
        <f t="shared" si="179"/>
        <v>9.8420572570645728</v>
      </c>
      <c r="G168" s="1">
        <f t="shared" si="246"/>
        <v>0.5</v>
      </c>
      <c r="H168" s="1">
        <f t="shared" si="247"/>
        <v>0.25</v>
      </c>
      <c r="I168" s="1">
        <f t="shared" si="208"/>
        <v>0.40641909465918036</v>
      </c>
      <c r="J168" s="1">
        <f t="shared" si="209"/>
        <v>0.20320954732959018</v>
      </c>
      <c r="K168" s="1">
        <f t="shared" si="248"/>
        <v>0.14533333333333334</v>
      </c>
      <c r="L168" s="1">
        <f t="shared" ca="1" si="249"/>
        <v>0.29771536736632581</v>
      </c>
      <c r="M168" s="1">
        <f t="shared" ca="1" si="210"/>
        <v>0.19543595061197924</v>
      </c>
      <c r="N168" s="1">
        <f ca="1">2*'Control-Roll'!W168/D168</f>
        <v>0.3477153673663258</v>
      </c>
      <c r="O168" s="1">
        <f>2*'Control-Roll'!X168/D168</f>
        <v>0.80000000000000016</v>
      </c>
      <c r="P168" s="1">
        <f t="shared" ca="1" si="211"/>
        <v>0.53485904720603983</v>
      </c>
      <c r="Q168" s="1">
        <f t="shared" si="212"/>
        <v>0</v>
      </c>
      <c r="R168" s="19">
        <f t="shared" si="236"/>
        <v>1.9397667876065612</v>
      </c>
      <c r="S168" s="19">
        <f t="shared" si="237"/>
        <v>7.6203580248596317E-2</v>
      </c>
      <c r="T168" s="19">
        <f t="shared" si="250"/>
        <v>0.25</v>
      </c>
      <c r="U168" s="1">
        <f t="shared" si="251"/>
        <v>1</v>
      </c>
      <c r="V168" s="1">
        <f t="shared" si="252"/>
        <v>1.1000000000000001</v>
      </c>
      <c r="W168" s="1"/>
      <c r="X168" s="1">
        <f t="shared" si="253"/>
        <v>1</v>
      </c>
      <c r="Y168" s="1">
        <f t="shared" si="254"/>
        <v>1</v>
      </c>
      <c r="Z168" s="1">
        <f t="shared" si="255"/>
        <v>0.59799999999999998</v>
      </c>
      <c r="AA168" s="1">
        <f t="shared" si="256"/>
        <v>0.64</v>
      </c>
      <c r="AB168" s="1">
        <f t="shared" si="238"/>
        <v>0.95988181135316342</v>
      </c>
      <c r="AC168" s="1">
        <f t="shared" si="239"/>
        <v>0.91444296298315586</v>
      </c>
      <c r="AD168" s="1">
        <f t="shared" si="240"/>
        <v>9.8420572570645728</v>
      </c>
      <c r="AF168" s="1">
        <f t="shared" si="257"/>
        <v>0</v>
      </c>
      <c r="AG168" s="1">
        <f t="shared" si="258"/>
        <v>0.65384615384615385</v>
      </c>
      <c r="AH168" s="1">
        <f t="shared" si="259"/>
        <v>0.19930167141940575</v>
      </c>
      <c r="AI168" s="1">
        <f t="shared" si="260"/>
        <v>1</v>
      </c>
      <c r="AJ168" s="1">
        <f t="shared" si="241"/>
        <v>9.8420572570645728</v>
      </c>
      <c r="AK168" s="1">
        <f t="shared" si="261"/>
        <v>0</v>
      </c>
      <c r="AL168" s="16">
        <f t="shared" si="262"/>
        <v>6.3400000000000003E-6</v>
      </c>
      <c r="AM168" s="16">
        <f t="shared" si="263"/>
        <v>2079515.0598781686</v>
      </c>
      <c r="AN168" s="1">
        <f t="shared" si="264"/>
        <v>1</v>
      </c>
      <c r="AP168" s="1">
        <f t="shared" si="213"/>
        <v>0.40641909465918036</v>
      </c>
      <c r="AQ168" s="1">
        <f t="shared" si="214"/>
        <v>0.20320954732959018</v>
      </c>
      <c r="AR168" s="1">
        <f t="shared" ca="1" si="215"/>
        <v>0.19543595061197924</v>
      </c>
      <c r="AS168" s="1">
        <f t="shared" ca="1" si="216"/>
        <v>0.53485904720603983</v>
      </c>
      <c r="AT168" s="19">
        <f t="shared" si="217"/>
        <v>0</v>
      </c>
      <c r="AV168" s="1">
        <f t="shared" si="218"/>
        <v>1.7320508075688772</v>
      </c>
      <c r="AW168" s="1">
        <f t="shared" si="219"/>
        <v>0.35667493164243419</v>
      </c>
      <c r="AX168" s="1">
        <f t="shared" si="220"/>
        <v>0.17833746582121709</v>
      </c>
      <c r="AY168" s="1">
        <f t="shared" si="221"/>
        <v>0.21800000000000003</v>
      </c>
      <c r="AZ168" s="1">
        <f t="shared" ca="1" si="222"/>
        <v>0.44657305104948875</v>
      </c>
      <c r="BA168" s="1">
        <f t="shared" ca="1" si="223"/>
        <v>0.17485902589830524</v>
      </c>
      <c r="BB168" s="1">
        <f t="shared" ca="1" si="224"/>
        <v>0.5215730510494887</v>
      </c>
      <c r="BC168" s="1">
        <f t="shared" si="225"/>
        <v>1.2000000000000002</v>
      </c>
      <c r="BD168" s="1">
        <f t="shared" ca="1" si="226"/>
        <v>0.45396395452606925</v>
      </c>
      <c r="BE168" s="19">
        <f t="shared" si="227"/>
        <v>0</v>
      </c>
      <c r="BF168" s="1"/>
      <c r="BG168" s="1">
        <f t="shared" ca="1" si="228"/>
        <v>0.29771536736632581</v>
      </c>
      <c r="BH168" s="1">
        <f t="shared" ca="1" si="229"/>
        <v>0.36972787161776299</v>
      </c>
      <c r="BI168" s="1">
        <f t="shared" ca="1" si="230"/>
        <v>0.1848639358088815</v>
      </c>
      <c r="BJ168" s="1">
        <f t="shared" ca="1" si="231"/>
        <v>0.18483345838872717</v>
      </c>
      <c r="BK168" s="61">
        <f t="shared" ca="1" si="242"/>
        <v>0.13036694450762062</v>
      </c>
      <c r="BL168" s="19">
        <f t="shared" ca="1" si="232"/>
        <v>1.7647622647381407</v>
      </c>
      <c r="BM168" s="16"/>
      <c r="BN168" s="1">
        <f t="shared" si="265"/>
        <v>0.95988181135316342</v>
      </c>
      <c r="BO168" s="1">
        <f t="shared" si="233"/>
        <v>0.7607453455572103</v>
      </c>
      <c r="BP168" s="1">
        <f t="shared" si="234"/>
        <v>0.52746115494271972</v>
      </c>
      <c r="BQ168" s="1">
        <f t="shared" si="235"/>
        <v>0.9086143263613351</v>
      </c>
      <c r="BR168" s="1">
        <f ca="1">1/(PI()*F168*(0.38-R168/3000+R168^2/15000)*'Aerodynamics-Flight'!BV168+1/((1+0.03*('Geometry-Fuselage'!D168/D168)+2*('Geometry-Fuselage'!D168/D168)^2)*1))</f>
        <v>0.67526718986721801</v>
      </c>
      <c r="BS168" s="1">
        <f t="shared" ca="1" si="243"/>
        <v>0.78154228726192121</v>
      </c>
    </row>
    <row r="169" spans="3:71" x14ac:dyDescent="0.25">
      <c r="C169" s="1">
        <f t="shared" si="244"/>
        <v>0.30481432099438527</v>
      </c>
      <c r="D169" s="1">
        <f t="shared" si="245"/>
        <v>3</v>
      </c>
      <c r="E169" s="1">
        <f t="shared" si="178"/>
        <v>0.91444296298315586</v>
      </c>
      <c r="F169" s="1">
        <f t="shared" si="179"/>
        <v>9.8420572570645728</v>
      </c>
      <c r="G169" s="1">
        <f t="shared" si="246"/>
        <v>0.5</v>
      </c>
      <c r="H169" s="1">
        <f t="shared" si="247"/>
        <v>0.25</v>
      </c>
      <c r="I169" s="1">
        <f t="shared" si="208"/>
        <v>0.40641909465918036</v>
      </c>
      <c r="J169" s="1">
        <f t="shared" si="209"/>
        <v>0.20320954732959018</v>
      </c>
      <c r="K169" s="1">
        <f t="shared" si="248"/>
        <v>0.14533333333333334</v>
      </c>
      <c r="L169" s="1">
        <f t="shared" ca="1" si="249"/>
        <v>0.29771536736632581</v>
      </c>
      <c r="M169" s="1">
        <f t="shared" ca="1" si="210"/>
        <v>0.19543595061197924</v>
      </c>
      <c r="N169" s="1">
        <f ca="1">2*'Control-Roll'!W169/D169</f>
        <v>0.3477153673663258</v>
      </c>
      <c r="O169" s="1">
        <f>2*'Control-Roll'!X169/D169</f>
        <v>0.80000000000000016</v>
      </c>
      <c r="P169" s="1">
        <f t="shared" ca="1" si="211"/>
        <v>0.53485904720603983</v>
      </c>
      <c r="Q169" s="1">
        <f t="shared" si="212"/>
        <v>0</v>
      </c>
      <c r="R169" s="19">
        <f t="shared" si="236"/>
        <v>1.9397667876065612</v>
      </c>
      <c r="S169" s="19">
        <f t="shared" si="237"/>
        <v>7.6203580248596317E-2</v>
      </c>
      <c r="T169" s="19">
        <f t="shared" si="250"/>
        <v>0.25</v>
      </c>
      <c r="U169" s="1">
        <f t="shared" si="251"/>
        <v>1</v>
      </c>
      <c r="V169" s="1">
        <f t="shared" si="252"/>
        <v>1.1000000000000001</v>
      </c>
      <c r="W169" s="1"/>
      <c r="X169" s="1">
        <f t="shared" si="253"/>
        <v>1</v>
      </c>
      <c r="Y169" s="1">
        <f t="shared" si="254"/>
        <v>1</v>
      </c>
      <c r="Z169" s="1">
        <f t="shared" si="255"/>
        <v>0.59799999999999998</v>
      </c>
      <c r="AA169" s="1">
        <f t="shared" si="256"/>
        <v>0.64</v>
      </c>
      <c r="AB169" s="1">
        <f t="shared" si="238"/>
        <v>0.95988181135316342</v>
      </c>
      <c r="AC169" s="1">
        <f t="shared" si="239"/>
        <v>0.91444296298315586</v>
      </c>
      <c r="AD169" s="1">
        <f t="shared" si="240"/>
        <v>9.8420572570645728</v>
      </c>
      <c r="AF169" s="1">
        <f t="shared" si="257"/>
        <v>0</v>
      </c>
      <c r="AG169" s="1">
        <f t="shared" si="258"/>
        <v>0.65384615384615385</v>
      </c>
      <c r="AH169" s="1">
        <f t="shared" si="259"/>
        <v>0.19930167141940575</v>
      </c>
      <c r="AI169" s="1">
        <f t="shared" si="260"/>
        <v>1</v>
      </c>
      <c r="AJ169" s="1">
        <f t="shared" si="241"/>
        <v>9.8420572570645728</v>
      </c>
      <c r="AK169" s="1">
        <f t="shared" si="261"/>
        <v>0</v>
      </c>
      <c r="AL169" s="16">
        <f t="shared" si="262"/>
        <v>6.3400000000000003E-6</v>
      </c>
      <c r="AM169" s="16">
        <f t="shared" si="263"/>
        <v>2079515.0598781686</v>
      </c>
      <c r="AN169" s="1">
        <f t="shared" si="264"/>
        <v>1</v>
      </c>
      <c r="AP169" s="1">
        <f t="shared" si="213"/>
        <v>0.40641909465918036</v>
      </c>
      <c r="AQ169" s="1">
        <f t="shared" si="214"/>
        <v>0.20320954732959018</v>
      </c>
      <c r="AR169" s="1">
        <f t="shared" ca="1" si="215"/>
        <v>0.19543595061197924</v>
      </c>
      <c r="AS169" s="1">
        <f t="shared" ca="1" si="216"/>
        <v>0.53485904720603983</v>
      </c>
      <c r="AT169" s="19">
        <f t="shared" si="217"/>
        <v>0</v>
      </c>
      <c r="AV169" s="1">
        <f t="shared" si="218"/>
        <v>1.7320508075688772</v>
      </c>
      <c r="AW169" s="1">
        <f t="shared" si="219"/>
        <v>0.35667493164243419</v>
      </c>
      <c r="AX169" s="1">
        <f t="shared" si="220"/>
        <v>0.17833746582121709</v>
      </c>
      <c r="AY169" s="1">
        <f t="shared" si="221"/>
        <v>0.21800000000000003</v>
      </c>
      <c r="AZ169" s="1">
        <f t="shared" ca="1" si="222"/>
        <v>0.44657305104948875</v>
      </c>
      <c r="BA169" s="1">
        <f t="shared" ca="1" si="223"/>
        <v>0.17485902589830524</v>
      </c>
      <c r="BB169" s="1">
        <f t="shared" ca="1" si="224"/>
        <v>0.5215730510494887</v>
      </c>
      <c r="BC169" s="1">
        <f t="shared" si="225"/>
        <v>1.2000000000000002</v>
      </c>
      <c r="BD169" s="1">
        <f t="shared" ca="1" si="226"/>
        <v>0.45396395452606925</v>
      </c>
      <c r="BE169" s="19">
        <f t="shared" si="227"/>
        <v>0</v>
      </c>
      <c r="BF169" s="1"/>
      <c r="BG169" s="1">
        <f t="shared" ca="1" si="228"/>
        <v>0.29771536736632581</v>
      </c>
      <c r="BH169" s="1">
        <f t="shared" ca="1" si="229"/>
        <v>0.36972787161776299</v>
      </c>
      <c r="BI169" s="1">
        <f t="shared" ca="1" si="230"/>
        <v>0.1848639358088815</v>
      </c>
      <c r="BJ169" s="1">
        <f t="shared" ca="1" si="231"/>
        <v>0.18483345838872717</v>
      </c>
      <c r="BK169" s="61">
        <f t="shared" ca="1" si="242"/>
        <v>0.13036694450762062</v>
      </c>
      <c r="BL169" s="19">
        <f t="shared" ca="1" si="232"/>
        <v>1.7647622647381407</v>
      </c>
      <c r="BM169" s="16"/>
      <c r="BN169" s="1">
        <f t="shared" si="265"/>
        <v>0.95988181135316342</v>
      </c>
      <c r="BO169" s="1">
        <f t="shared" si="233"/>
        <v>0.7607453455572103</v>
      </c>
      <c r="BP169" s="1">
        <f t="shared" si="234"/>
        <v>0.52746115494271972</v>
      </c>
      <c r="BQ169" s="1">
        <f t="shared" si="235"/>
        <v>0.9086143263613351</v>
      </c>
      <c r="BR169" s="1">
        <f ca="1">1/(PI()*F169*(0.38-R169/3000+R169^2/15000)*'Aerodynamics-Flight'!BV169+1/((1+0.03*('Geometry-Fuselage'!D169/D169)+2*('Geometry-Fuselage'!D169/D169)^2)*1))</f>
        <v>0.68023126670356426</v>
      </c>
      <c r="BS169" s="1">
        <f t="shared" ca="1" si="243"/>
        <v>0.78319697954070311</v>
      </c>
    </row>
    <row r="170" spans="3:71" x14ac:dyDescent="0.25">
      <c r="C170" s="1">
        <f t="shared" si="244"/>
        <v>0.30481432099438527</v>
      </c>
      <c r="D170" s="1">
        <f t="shared" si="245"/>
        <v>3</v>
      </c>
      <c r="E170" s="1">
        <f t="shared" si="178"/>
        <v>0.91444296298315586</v>
      </c>
      <c r="F170" s="1">
        <f t="shared" si="179"/>
        <v>9.8420572570645728</v>
      </c>
      <c r="G170" s="1">
        <f t="shared" si="246"/>
        <v>0.5</v>
      </c>
      <c r="H170" s="1">
        <f t="shared" si="247"/>
        <v>0.25</v>
      </c>
      <c r="I170" s="1">
        <f t="shared" si="208"/>
        <v>0.40641909465918036</v>
      </c>
      <c r="J170" s="1">
        <f t="shared" si="209"/>
        <v>0.20320954732959018</v>
      </c>
      <c r="K170" s="1">
        <f t="shared" si="248"/>
        <v>0.14533333333333334</v>
      </c>
      <c r="L170" s="1">
        <f t="shared" ca="1" si="249"/>
        <v>0.29771536736632581</v>
      </c>
      <c r="M170" s="1">
        <f t="shared" ca="1" si="210"/>
        <v>0.19543595061197924</v>
      </c>
      <c r="N170" s="1">
        <f ca="1">2*'Control-Roll'!W170/D170</f>
        <v>0.3477153673663258</v>
      </c>
      <c r="O170" s="1">
        <f>2*'Control-Roll'!X170/D170</f>
        <v>0.80000000000000016</v>
      </c>
      <c r="P170" s="1">
        <f t="shared" ca="1" si="211"/>
        <v>0.53485904720603983</v>
      </c>
      <c r="Q170" s="1">
        <f t="shared" si="212"/>
        <v>0</v>
      </c>
      <c r="R170" s="19">
        <f t="shared" si="236"/>
        <v>1.9397667876065612</v>
      </c>
      <c r="S170" s="19">
        <f t="shared" si="237"/>
        <v>7.6203580248596317E-2</v>
      </c>
      <c r="T170" s="19">
        <f t="shared" si="250"/>
        <v>0.25</v>
      </c>
      <c r="U170" s="1">
        <f t="shared" si="251"/>
        <v>1</v>
      </c>
      <c r="V170" s="1">
        <f t="shared" si="252"/>
        <v>1.1000000000000001</v>
      </c>
      <c r="W170" s="1"/>
      <c r="X170" s="1">
        <f t="shared" si="253"/>
        <v>1</v>
      </c>
      <c r="Y170" s="1">
        <f t="shared" si="254"/>
        <v>1</v>
      </c>
      <c r="Z170" s="1">
        <f t="shared" si="255"/>
        <v>0.59799999999999998</v>
      </c>
      <c r="AA170" s="1">
        <f t="shared" si="256"/>
        <v>0.64</v>
      </c>
      <c r="AB170" s="1">
        <f t="shared" si="238"/>
        <v>0.95988181135316342</v>
      </c>
      <c r="AC170" s="1">
        <f t="shared" si="239"/>
        <v>0.91444296298315586</v>
      </c>
      <c r="AD170" s="1">
        <f t="shared" si="240"/>
        <v>9.8420572570645728</v>
      </c>
      <c r="AF170" s="1">
        <f t="shared" si="257"/>
        <v>0</v>
      </c>
      <c r="AG170" s="1">
        <f t="shared" si="258"/>
        <v>0.65384615384615385</v>
      </c>
      <c r="AH170" s="1">
        <f t="shared" si="259"/>
        <v>0.19930167141940575</v>
      </c>
      <c r="AI170" s="1">
        <f t="shared" si="260"/>
        <v>1</v>
      </c>
      <c r="AJ170" s="1">
        <f t="shared" si="241"/>
        <v>9.8420572570645728</v>
      </c>
      <c r="AK170" s="1">
        <f t="shared" si="261"/>
        <v>0</v>
      </c>
      <c r="AL170" s="16">
        <f t="shared" si="262"/>
        <v>6.3400000000000003E-6</v>
      </c>
      <c r="AM170" s="16">
        <f t="shared" si="263"/>
        <v>2079515.0598781686</v>
      </c>
      <c r="AN170" s="1">
        <f t="shared" si="264"/>
        <v>1</v>
      </c>
      <c r="AP170" s="1">
        <f t="shared" si="213"/>
        <v>0.40641909465918036</v>
      </c>
      <c r="AQ170" s="1">
        <f t="shared" si="214"/>
        <v>0.20320954732959018</v>
      </c>
      <c r="AR170" s="1">
        <f t="shared" ca="1" si="215"/>
        <v>0.19543595061197924</v>
      </c>
      <c r="AS170" s="1">
        <f t="shared" ca="1" si="216"/>
        <v>0.53485904720603983</v>
      </c>
      <c r="AT170" s="19">
        <f t="shared" si="217"/>
        <v>0</v>
      </c>
      <c r="AV170" s="1">
        <f t="shared" si="218"/>
        <v>1.7320508075688772</v>
      </c>
      <c r="AW170" s="1">
        <f t="shared" si="219"/>
        <v>0.35667493164243419</v>
      </c>
      <c r="AX170" s="1">
        <f t="shared" si="220"/>
        <v>0.17833746582121709</v>
      </c>
      <c r="AY170" s="1">
        <f t="shared" si="221"/>
        <v>0.21800000000000003</v>
      </c>
      <c r="AZ170" s="1">
        <f t="shared" ca="1" si="222"/>
        <v>0.44657305104948875</v>
      </c>
      <c r="BA170" s="1">
        <f t="shared" ca="1" si="223"/>
        <v>0.17485902589830524</v>
      </c>
      <c r="BB170" s="1">
        <f t="shared" ca="1" si="224"/>
        <v>0.5215730510494887</v>
      </c>
      <c r="BC170" s="1">
        <f t="shared" si="225"/>
        <v>1.2000000000000002</v>
      </c>
      <c r="BD170" s="1">
        <f t="shared" ca="1" si="226"/>
        <v>0.45396395452606925</v>
      </c>
      <c r="BE170" s="19">
        <f t="shared" si="227"/>
        <v>0</v>
      </c>
      <c r="BF170" s="1"/>
      <c r="BG170" s="1">
        <f t="shared" ca="1" si="228"/>
        <v>0.29771536736632581</v>
      </c>
      <c r="BH170" s="1">
        <f t="shared" ca="1" si="229"/>
        <v>0.36972787161776299</v>
      </c>
      <c r="BI170" s="1">
        <f t="shared" ca="1" si="230"/>
        <v>0.1848639358088815</v>
      </c>
      <c r="BJ170" s="1">
        <f t="shared" ca="1" si="231"/>
        <v>0.18483345838872717</v>
      </c>
      <c r="BK170" s="61">
        <f t="shared" ca="1" si="242"/>
        <v>0.13036694450762062</v>
      </c>
      <c r="BL170" s="19">
        <f t="shared" ca="1" si="232"/>
        <v>1.7647622647381407</v>
      </c>
      <c r="BM170" s="16"/>
      <c r="BN170" s="1">
        <f t="shared" si="265"/>
        <v>0.95988181135316342</v>
      </c>
      <c r="BO170" s="1">
        <f t="shared" si="233"/>
        <v>0.7607453455572103</v>
      </c>
      <c r="BP170" s="1">
        <f t="shared" si="234"/>
        <v>0.52746115494271972</v>
      </c>
      <c r="BQ170" s="1">
        <f t="shared" si="235"/>
        <v>0.9086143263613351</v>
      </c>
      <c r="BR170" s="1">
        <f ca="1">1/(PI()*F170*(0.38-R170/3000+R170^2/15000)*'Aerodynamics-Flight'!BV170+1/((1+0.03*('Geometry-Fuselage'!D170/D170)+2*('Geometry-Fuselage'!D170/D170)^2)*1))</f>
        <v>0.68403854896150085</v>
      </c>
      <c r="BS170" s="1">
        <f t="shared" ca="1" si="243"/>
        <v>0.78446607362668208</v>
      </c>
    </row>
    <row r="171" spans="3:71" x14ac:dyDescent="0.25">
      <c r="C171" s="1">
        <f t="shared" si="244"/>
        <v>0.30481432099438527</v>
      </c>
      <c r="D171" s="1">
        <f t="shared" si="245"/>
        <v>3</v>
      </c>
      <c r="E171" s="1">
        <f t="shared" si="178"/>
        <v>0.91444296298315586</v>
      </c>
      <c r="F171" s="1">
        <f t="shared" si="179"/>
        <v>9.8420572570645728</v>
      </c>
      <c r="G171" s="1">
        <f t="shared" si="246"/>
        <v>0.5</v>
      </c>
      <c r="H171" s="1">
        <f t="shared" si="247"/>
        <v>0.25</v>
      </c>
      <c r="I171" s="1">
        <f t="shared" si="208"/>
        <v>0.40641909465918036</v>
      </c>
      <c r="J171" s="1">
        <f t="shared" si="209"/>
        <v>0.20320954732959018</v>
      </c>
      <c r="K171" s="1">
        <f t="shared" si="248"/>
        <v>0.14533333333333334</v>
      </c>
      <c r="L171" s="1">
        <f t="shared" ca="1" si="249"/>
        <v>0.29771536736632581</v>
      </c>
      <c r="M171" s="1">
        <f t="shared" ca="1" si="210"/>
        <v>0.19543595061197924</v>
      </c>
      <c r="N171" s="1">
        <f ca="1">2*'Control-Roll'!W171/D171</f>
        <v>0.3477153673663258</v>
      </c>
      <c r="O171" s="1">
        <f>2*'Control-Roll'!X171/D171</f>
        <v>0.80000000000000016</v>
      </c>
      <c r="P171" s="1">
        <f t="shared" ca="1" si="211"/>
        <v>0.53485904720603983</v>
      </c>
      <c r="Q171" s="1">
        <f t="shared" si="212"/>
        <v>0</v>
      </c>
      <c r="R171" s="19">
        <f t="shared" si="236"/>
        <v>1.9397667876065612</v>
      </c>
      <c r="S171" s="19">
        <f t="shared" si="237"/>
        <v>7.6203580248596317E-2</v>
      </c>
      <c r="T171" s="19">
        <f t="shared" si="250"/>
        <v>0.25</v>
      </c>
      <c r="U171" s="1">
        <f t="shared" si="251"/>
        <v>1</v>
      </c>
      <c r="V171" s="1">
        <f t="shared" si="252"/>
        <v>1.1000000000000001</v>
      </c>
      <c r="W171" s="1"/>
      <c r="X171" s="1">
        <f t="shared" si="253"/>
        <v>1</v>
      </c>
      <c r="Y171" s="1">
        <f t="shared" si="254"/>
        <v>1</v>
      </c>
      <c r="Z171" s="1">
        <f t="shared" si="255"/>
        <v>0.59799999999999998</v>
      </c>
      <c r="AA171" s="1">
        <f t="shared" si="256"/>
        <v>0.64</v>
      </c>
      <c r="AB171" s="1">
        <f t="shared" si="238"/>
        <v>0.95988181135316342</v>
      </c>
      <c r="AC171" s="1">
        <f t="shared" si="239"/>
        <v>0.91444296298315586</v>
      </c>
      <c r="AD171" s="1">
        <f t="shared" si="240"/>
        <v>9.8420572570645728</v>
      </c>
      <c r="AF171" s="1">
        <f t="shared" si="257"/>
        <v>0</v>
      </c>
      <c r="AG171" s="1">
        <f t="shared" si="258"/>
        <v>0.65384615384615385</v>
      </c>
      <c r="AH171" s="1">
        <f t="shared" si="259"/>
        <v>0.19930167141940575</v>
      </c>
      <c r="AI171" s="1">
        <f t="shared" si="260"/>
        <v>1</v>
      </c>
      <c r="AJ171" s="1">
        <f t="shared" si="241"/>
        <v>9.8420572570645728</v>
      </c>
      <c r="AK171" s="1">
        <f t="shared" si="261"/>
        <v>0</v>
      </c>
      <c r="AL171" s="16">
        <f t="shared" si="262"/>
        <v>6.3400000000000003E-6</v>
      </c>
      <c r="AM171" s="16">
        <f t="shared" si="263"/>
        <v>2079515.0598781686</v>
      </c>
      <c r="AN171" s="1">
        <f t="shared" si="264"/>
        <v>1</v>
      </c>
      <c r="AP171" s="1">
        <f t="shared" si="213"/>
        <v>0.40641909465918036</v>
      </c>
      <c r="AQ171" s="1">
        <f t="shared" si="214"/>
        <v>0.20320954732959018</v>
      </c>
      <c r="AR171" s="1">
        <f t="shared" ca="1" si="215"/>
        <v>0.19543595061197924</v>
      </c>
      <c r="AS171" s="1">
        <f t="shared" ca="1" si="216"/>
        <v>0.53485904720603983</v>
      </c>
      <c r="AT171" s="19">
        <f t="shared" si="217"/>
        <v>0</v>
      </c>
      <c r="AV171" s="1">
        <f t="shared" si="218"/>
        <v>1.7320508075688772</v>
      </c>
      <c r="AW171" s="1">
        <f t="shared" si="219"/>
        <v>0.35667493164243419</v>
      </c>
      <c r="AX171" s="1">
        <f t="shared" si="220"/>
        <v>0.17833746582121709</v>
      </c>
      <c r="AY171" s="1">
        <f t="shared" si="221"/>
        <v>0.21800000000000003</v>
      </c>
      <c r="AZ171" s="1">
        <f t="shared" ca="1" si="222"/>
        <v>0.44657305104948875</v>
      </c>
      <c r="BA171" s="1">
        <f t="shared" ca="1" si="223"/>
        <v>0.17485902589830524</v>
      </c>
      <c r="BB171" s="1">
        <f t="shared" ca="1" si="224"/>
        <v>0.5215730510494887</v>
      </c>
      <c r="BC171" s="1">
        <f t="shared" si="225"/>
        <v>1.2000000000000002</v>
      </c>
      <c r="BD171" s="1">
        <f t="shared" ca="1" si="226"/>
        <v>0.45396395452606925</v>
      </c>
      <c r="BE171" s="19">
        <f t="shared" si="227"/>
        <v>0</v>
      </c>
      <c r="BF171" s="1"/>
      <c r="BG171" s="1">
        <f t="shared" ca="1" si="228"/>
        <v>0.29771536736632581</v>
      </c>
      <c r="BH171" s="1">
        <f t="shared" ca="1" si="229"/>
        <v>0.36972787161776299</v>
      </c>
      <c r="BI171" s="1">
        <f t="shared" ca="1" si="230"/>
        <v>0.1848639358088815</v>
      </c>
      <c r="BJ171" s="1">
        <f t="shared" ca="1" si="231"/>
        <v>0.18483345838872717</v>
      </c>
      <c r="BK171" s="61">
        <f t="shared" ca="1" si="242"/>
        <v>0.13036694450762062</v>
      </c>
      <c r="BL171" s="19">
        <f t="shared" ca="1" si="232"/>
        <v>1.7647622647381407</v>
      </c>
      <c r="BM171" s="16"/>
      <c r="BN171" s="1">
        <f t="shared" si="265"/>
        <v>0.95988181135316342</v>
      </c>
      <c r="BO171" s="1">
        <f t="shared" si="233"/>
        <v>0.7607453455572103</v>
      </c>
      <c r="BP171" s="1">
        <f t="shared" si="234"/>
        <v>0.52746115494271972</v>
      </c>
      <c r="BQ171" s="1">
        <f t="shared" si="235"/>
        <v>0.9086143263613351</v>
      </c>
      <c r="BR171" s="1">
        <f ca="1">1/(PI()*F171*(0.38-R171/3000+R171^2/15000)*'Aerodynamics-Flight'!BV171+1/((1+0.03*('Geometry-Fuselage'!D171/D171)+2*('Geometry-Fuselage'!D171/D171)^2)*1))</f>
        <v>0.687876797293137</v>
      </c>
      <c r="BS171" s="1">
        <f t="shared" ca="1" si="243"/>
        <v>0.78574548973722746</v>
      </c>
    </row>
    <row r="172" spans="3:71" x14ac:dyDescent="0.25">
      <c r="C172" s="1">
        <f t="shared" si="244"/>
        <v>0.30481432099438527</v>
      </c>
      <c r="D172" s="1">
        <f t="shared" si="245"/>
        <v>3</v>
      </c>
      <c r="E172" s="1">
        <f t="shared" si="178"/>
        <v>0.91444296298315586</v>
      </c>
      <c r="F172" s="1">
        <f t="shared" si="179"/>
        <v>9.8420572570645728</v>
      </c>
      <c r="G172" s="1">
        <f t="shared" si="246"/>
        <v>0.5</v>
      </c>
      <c r="H172" s="1">
        <f t="shared" si="247"/>
        <v>0.25</v>
      </c>
      <c r="I172" s="1">
        <f t="shared" si="208"/>
        <v>0.40641909465918036</v>
      </c>
      <c r="J172" s="1">
        <f t="shared" si="209"/>
        <v>0.20320954732959018</v>
      </c>
      <c r="K172" s="1">
        <f t="shared" si="248"/>
        <v>0.14533333333333334</v>
      </c>
      <c r="L172" s="1">
        <f t="shared" ca="1" si="249"/>
        <v>0.29771536736632581</v>
      </c>
      <c r="M172" s="1">
        <f t="shared" ca="1" si="210"/>
        <v>0.19543595061197924</v>
      </c>
      <c r="N172" s="1">
        <f ca="1">2*'Control-Roll'!W172/D172</f>
        <v>0.3477153673663258</v>
      </c>
      <c r="O172" s="1">
        <f>2*'Control-Roll'!X172/D172</f>
        <v>0.80000000000000016</v>
      </c>
      <c r="P172" s="1">
        <f t="shared" ca="1" si="211"/>
        <v>0.53485904720603983</v>
      </c>
      <c r="Q172" s="1">
        <f t="shared" si="212"/>
        <v>0</v>
      </c>
      <c r="R172" s="19">
        <f t="shared" si="236"/>
        <v>1.9397667876065612</v>
      </c>
      <c r="S172" s="19">
        <f t="shared" si="237"/>
        <v>7.6203580248596317E-2</v>
      </c>
      <c r="T172" s="19">
        <f t="shared" si="250"/>
        <v>0.25</v>
      </c>
      <c r="U172" s="1">
        <f t="shared" si="251"/>
        <v>1</v>
      </c>
      <c r="V172" s="1">
        <f t="shared" si="252"/>
        <v>1.1000000000000001</v>
      </c>
      <c r="W172" s="1"/>
      <c r="X172" s="1">
        <f t="shared" si="253"/>
        <v>1</v>
      </c>
      <c r="Y172" s="1">
        <f t="shared" si="254"/>
        <v>1</v>
      </c>
      <c r="Z172" s="1">
        <f t="shared" si="255"/>
        <v>0.59799999999999998</v>
      </c>
      <c r="AA172" s="1">
        <f t="shared" si="256"/>
        <v>0.64</v>
      </c>
      <c r="AB172" s="1">
        <f t="shared" si="238"/>
        <v>0.95988181135316342</v>
      </c>
      <c r="AC172" s="1">
        <f t="shared" si="239"/>
        <v>0.91444296298315586</v>
      </c>
      <c r="AD172" s="1">
        <f t="shared" si="240"/>
        <v>9.8420572570645728</v>
      </c>
      <c r="AF172" s="1">
        <f t="shared" si="257"/>
        <v>0</v>
      </c>
      <c r="AG172" s="1">
        <f t="shared" si="258"/>
        <v>0.65384615384615385</v>
      </c>
      <c r="AH172" s="1">
        <f t="shared" si="259"/>
        <v>0.19930167141940575</v>
      </c>
      <c r="AI172" s="1">
        <f t="shared" si="260"/>
        <v>1</v>
      </c>
      <c r="AJ172" s="1">
        <f t="shared" si="241"/>
        <v>9.8420572570645728</v>
      </c>
      <c r="AK172" s="1">
        <f t="shared" si="261"/>
        <v>0</v>
      </c>
      <c r="AL172" s="16">
        <f t="shared" si="262"/>
        <v>6.3400000000000003E-6</v>
      </c>
      <c r="AM172" s="16">
        <f t="shared" si="263"/>
        <v>2079515.0598781686</v>
      </c>
      <c r="AN172" s="1">
        <f t="shared" si="264"/>
        <v>1</v>
      </c>
      <c r="AP172" s="1">
        <f t="shared" si="213"/>
        <v>0.40641909465918036</v>
      </c>
      <c r="AQ172" s="1">
        <f t="shared" si="214"/>
        <v>0.20320954732959018</v>
      </c>
      <c r="AR172" s="1">
        <f t="shared" ca="1" si="215"/>
        <v>0.19543595061197924</v>
      </c>
      <c r="AS172" s="1">
        <f t="shared" ca="1" si="216"/>
        <v>0.53485904720603983</v>
      </c>
      <c r="AT172" s="19">
        <f t="shared" si="217"/>
        <v>0</v>
      </c>
      <c r="AV172" s="1">
        <f t="shared" si="218"/>
        <v>1.7320508075688772</v>
      </c>
      <c r="AW172" s="1">
        <f t="shared" si="219"/>
        <v>0.35667493164243419</v>
      </c>
      <c r="AX172" s="1">
        <f t="shared" si="220"/>
        <v>0.17833746582121709</v>
      </c>
      <c r="AY172" s="1">
        <f t="shared" si="221"/>
        <v>0.21800000000000003</v>
      </c>
      <c r="AZ172" s="1">
        <f t="shared" ca="1" si="222"/>
        <v>0.44657305104948875</v>
      </c>
      <c r="BA172" s="1">
        <f t="shared" ca="1" si="223"/>
        <v>0.17485902589830524</v>
      </c>
      <c r="BB172" s="1">
        <f t="shared" ca="1" si="224"/>
        <v>0.5215730510494887</v>
      </c>
      <c r="BC172" s="1">
        <f t="shared" si="225"/>
        <v>1.2000000000000002</v>
      </c>
      <c r="BD172" s="1">
        <f t="shared" ca="1" si="226"/>
        <v>0.45396395452606925</v>
      </c>
      <c r="BE172" s="19">
        <f t="shared" si="227"/>
        <v>0</v>
      </c>
      <c r="BF172" s="1"/>
      <c r="BG172" s="1">
        <f t="shared" ca="1" si="228"/>
        <v>0.29771536736632581</v>
      </c>
      <c r="BH172" s="1">
        <f t="shared" ca="1" si="229"/>
        <v>0.36972787161776299</v>
      </c>
      <c r="BI172" s="1">
        <f t="shared" ca="1" si="230"/>
        <v>0.1848639358088815</v>
      </c>
      <c r="BJ172" s="1">
        <f t="shared" ca="1" si="231"/>
        <v>0.18483345838872717</v>
      </c>
      <c r="BK172" s="61">
        <f t="shared" ca="1" si="242"/>
        <v>0.13036694450762062</v>
      </c>
      <c r="BL172" s="19">
        <f t="shared" ca="1" si="232"/>
        <v>1.7647622647381407</v>
      </c>
      <c r="BM172" s="16"/>
      <c r="BN172" s="1">
        <f t="shared" si="265"/>
        <v>0.95988181135316342</v>
      </c>
      <c r="BO172" s="1">
        <f t="shared" si="233"/>
        <v>0.7607453455572103</v>
      </c>
      <c r="BP172" s="1">
        <f t="shared" si="234"/>
        <v>0.52746115494271972</v>
      </c>
      <c r="BQ172" s="1">
        <f t="shared" si="235"/>
        <v>0.9086143263613351</v>
      </c>
      <c r="BR172" s="1">
        <f ca="1">1/(PI()*F172*(0.38-R172/3000+R172^2/15000)*'Aerodynamics-Flight'!BV172+1/((1+0.03*('Geometry-Fuselage'!D172/D172)+2*('Geometry-Fuselage'!D172/D172)^2)*1))</f>
        <v>0.69124385022923329</v>
      </c>
      <c r="BS172" s="1">
        <f t="shared" ca="1" si="243"/>
        <v>0.78686784071592619</v>
      </c>
    </row>
    <row r="173" spans="3:71" x14ac:dyDescent="0.25">
      <c r="C173" s="1">
        <f t="shared" si="244"/>
        <v>0.30481432099438527</v>
      </c>
      <c r="D173" s="1">
        <f t="shared" si="245"/>
        <v>3</v>
      </c>
      <c r="E173" s="1">
        <f t="shared" ref="E173:E220" si="266">C173*D173</f>
        <v>0.91444296298315586</v>
      </c>
      <c r="F173" s="1">
        <f t="shared" ref="F173:F220" si="267">D173^2/E173</f>
        <v>9.8420572570645728</v>
      </c>
      <c r="G173" s="1">
        <f t="shared" si="246"/>
        <v>0.5</v>
      </c>
      <c r="H173" s="1">
        <f t="shared" si="247"/>
        <v>0.25</v>
      </c>
      <c r="I173" s="1">
        <f t="shared" si="208"/>
        <v>0.40641909465918036</v>
      </c>
      <c r="J173" s="1">
        <f t="shared" si="209"/>
        <v>0.20320954732959018</v>
      </c>
      <c r="K173" s="1">
        <f t="shared" si="248"/>
        <v>0.14533333333333334</v>
      </c>
      <c r="L173" s="1">
        <f t="shared" ca="1" si="249"/>
        <v>0.29771536736632581</v>
      </c>
      <c r="M173" s="1">
        <f t="shared" ca="1" si="210"/>
        <v>0.19543595061197924</v>
      </c>
      <c r="N173" s="1">
        <f ca="1">2*'Control-Roll'!W173/D173</f>
        <v>0.3477153673663258</v>
      </c>
      <c r="O173" s="1">
        <f>2*'Control-Roll'!X173/D173</f>
        <v>0.80000000000000016</v>
      </c>
      <c r="P173" s="1">
        <f t="shared" ca="1" si="211"/>
        <v>0.53485904720603983</v>
      </c>
      <c r="Q173" s="1">
        <f t="shared" si="212"/>
        <v>0</v>
      </c>
      <c r="R173" s="19">
        <f t="shared" si="236"/>
        <v>1.9397667876065612</v>
      </c>
      <c r="S173" s="19">
        <f t="shared" si="237"/>
        <v>7.6203580248596317E-2</v>
      </c>
      <c r="T173" s="19">
        <f t="shared" si="250"/>
        <v>0.25</v>
      </c>
      <c r="U173" s="1">
        <f t="shared" si="251"/>
        <v>1</v>
      </c>
      <c r="V173" s="1">
        <f t="shared" si="252"/>
        <v>1.1000000000000001</v>
      </c>
      <c r="W173" s="1"/>
      <c r="X173" s="1">
        <f t="shared" si="253"/>
        <v>1</v>
      </c>
      <c r="Y173" s="1">
        <f t="shared" si="254"/>
        <v>1</v>
      </c>
      <c r="Z173" s="1">
        <f t="shared" si="255"/>
        <v>0.59799999999999998</v>
      </c>
      <c r="AA173" s="1">
        <f t="shared" si="256"/>
        <v>0.64</v>
      </c>
      <c r="AB173" s="1">
        <f t="shared" si="238"/>
        <v>0.95988181135316342</v>
      </c>
      <c r="AC173" s="1">
        <f t="shared" si="239"/>
        <v>0.91444296298315586</v>
      </c>
      <c r="AD173" s="1">
        <f t="shared" si="240"/>
        <v>9.8420572570645728</v>
      </c>
      <c r="AF173" s="1">
        <f t="shared" si="257"/>
        <v>0</v>
      </c>
      <c r="AG173" s="1">
        <f t="shared" si="258"/>
        <v>0.65384615384615385</v>
      </c>
      <c r="AH173" s="1">
        <f t="shared" si="259"/>
        <v>0.19930167141940575</v>
      </c>
      <c r="AI173" s="1">
        <f t="shared" si="260"/>
        <v>1</v>
      </c>
      <c r="AJ173" s="1">
        <f t="shared" si="241"/>
        <v>9.8420572570645728</v>
      </c>
      <c r="AK173" s="1">
        <f t="shared" si="261"/>
        <v>0</v>
      </c>
      <c r="AL173" s="16">
        <f t="shared" si="262"/>
        <v>6.3400000000000003E-6</v>
      </c>
      <c r="AM173" s="16">
        <f t="shared" si="263"/>
        <v>2079515.0598781686</v>
      </c>
      <c r="AN173" s="1">
        <f t="shared" si="264"/>
        <v>1</v>
      </c>
      <c r="AP173" s="1">
        <f t="shared" si="213"/>
        <v>0.40641909465918036</v>
      </c>
      <c r="AQ173" s="1">
        <f t="shared" si="214"/>
        <v>0.20320954732959018</v>
      </c>
      <c r="AR173" s="1">
        <f t="shared" ca="1" si="215"/>
        <v>0.19543595061197924</v>
      </c>
      <c r="AS173" s="1">
        <f t="shared" ca="1" si="216"/>
        <v>0.53485904720603983</v>
      </c>
      <c r="AT173" s="19">
        <f t="shared" si="217"/>
        <v>0</v>
      </c>
      <c r="AV173" s="1">
        <f t="shared" si="218"/>
        <v>1.7320508075688772</v>
      </c>
      <c r="AW173" s="1">
        <f t="shared" si="219"/>
        <v>0.35667493164243419</v>
      </c>
      <c r="AX173" s="1">
        <f t="shared" si="220"/>
        <v>0.17833746582121709</v>
      </c>
      <c r="AY173" s="1">
        <f t="shared" si="221"/>
        <v>0.21800000000000003</v>
      </c>
      <c r="AZ173" s="1">
        <f t="shared" ca="1" si="222"/>
        <v>0.44657305104948875</v>
      </c>
      <c r="BA173" s="1">
        <f t="shared" ca="1" si="223"/>
        <v>0.17485902589830524</v>
      </c>
      <c r="BB173" s="1">
        <f t="shared" ca="1" si="224"/>
        <v>0.5215730510494887</v>
      </c>
      <c r="BC173" s="1">
        <f t="shared" si="225"/>
        <v>1.2000000000000002</v>
      </c>
      <c r="BD173" s="1">
        <f t="shared" ca="1" si="226"/>
        <v>0.45396395452606925</v>
      </c>
      <c r="BE173" s="19">
        <f t="shared" si="227"/>
        <v>0</v>
      </c>
      <c r="BF173" s="1"/>
      <c r="BG173" s="1">
        <f t="shared" ca="1" si="228"/>
        <v>0.29771536736632581</v>
      </c>
      <c r="BH173" s="1">
        <f t="shared" ca="1" si="229"/>
        <v>0.36972787161776299</v>
      </c>
      <c r="BI173" s="1">
        <f t="shared" ca="1" si="230"/>
        <v>0.1848639358088815</v>
      </c>
      <c r="BJ173" s="1">
        <f t="shared" ca="1" si="231"/>
        <v>0.18483345838872717</v>
      </c>
      <c r="BK173" s="61">
        <f t="shared" ca="1" si="242"/>
        <v>0.13036694450762062</v>
      </c>
      <c r="BL173" s="19">
        <f t="shared" ca="1" si="232"/>
        <v>1.7647622647381407</v>
      </c>
      <c r="BM173" s="16"/>
      <c r="BN173" s="1">
        <f t="shared" si="265"/>
        <v>0.95988181135316342</v>
      </c>
      <c r="BO173" s="1">
        <f t="shared" si="233"/>
        <v>0.7607453455572103</v>
      </c>
      <c r="BP173" s="1">
        <f t="shared" si="234"/>
        <v>0.52746115494271972</v>
      </c>
      <c r="BQ173" s="1">
        <f t="shared" si="235"/>
        <v>0.9086143263613351</v>
      </c>
      <c r="BR173" s="1">
        <f ca="1">1/(PI()*F173*(0.38-R173/3000+R173^2/15000)*'Aerodynamics-Flight'!BV173+1/((1+0.03*('Geometry-Fuselage'!D173/D173)+2*('Geometry-Fuselage'!D173/D173)^2)*1))</f>
        <v>0.6943396685308213</v>
      </c>
      <c r="BS173" s="1">
        <f t="shared" ca="1" si="243"/>
        <v>0.78789978014978879</v>
      </c>
    </row>
    <row r="174" spans="3:71" x14ac:dyDescent="0.25">
      <c r="C174" s="1">
        <f t="shared" si="244"/>
        <v>0.30481432099438527</v>
      </c>
      <c r="D174" s="1">
        <f t="shared" si="245"/>
        <v>3</v>
      </c>
      <c r="E174" s="1">
        <f t="shared" si="266"/>
        <v>0.91444296298315586</v>
      </c>
      <c r="F174" s="1">
        <f t="shared" si="267"/>
        <v>9.8420572570645728</v>
      </c>
      <c r="G174" s="1">
        <f t="shared" si="246"/>
        <v>0.5</v>
      </c>
      <c r="H174" s="1">
        <f t="shared" si="247"/>
        <v>0.25</v>
      </c>
      <c r="I174" s="1">
        <f t="shared" si="208"/>
        <v>0.40641909465918036</v>
      </c>
      <c r="J174" s="1">
        <f t="shared" si="209"/>
        <v>0.20320954732959018</v>
      </c>
      <c r="K174" s="1">
        <f t="shared" si="248"/>
        <v>0.14533333333333334</v>
      </c>
      <c r="L174" s="1">
        <f t="shared" ca="1" si="249"/>
        <v>0.29771536736632581</v>
      </c>
      <c r="M174" s="1">
        <f t="shared" ca="1" si="210"/>
        <v>0.19543595061197924</v>
      </c>
      <c r="N174" s="1">
        <f ca="1">2*'Control-Roll'!W174/D174</f>
        <v>0.3477153673663258</v>
      </c>
      <c r="O174" s="1">
        <f>2*'Control-Roll'!X174/D174</f>
        <v>0.80000000000000016</v>
      </c>
      <c r="P174" s="1">
        <f t="shared" ca="1" si="211"/>
        <v>0.53485904720603983</v>
      </c>
      <c r="Q174" s="1">
        <f t="shared" si="212"/>
        <v>0</v>
      </c>
      <c r="R174" s="19">
        <f t="shared" si="236"/>
        <v>1.9397667876065612</v>
      </c>
      <c r="S174" s="19">
        <f t="shared" si="237"/>
        <v>7.6203580248596317E-2</v>
      </c>
      <c r="T174" s="19">
        <f t="shared" si="250"/>
        <v>0.25</v>
      </c>
      <c r="U174" s="1">
        <f t="shared" si="251"/>
        <v>1</v>
      </c>
      <c r="V174" s="1">
        <f t="shared" si="252"/>
        <v>1.1000000000000001</v>
      </c>
      <c r="W174" s="1"/>
      <c r="X174" s="1">
        <f t="shared" si="253"/>
        <v>1</v>
      </c>
      <c r="Y174" s="1">
        <f t="shared" si="254"/>
        <v>1</v>
      </c>
      <c r="Z174" s="1">
        <f t="shared" si="255"/>
        <v>0.59799999999999998</v>
      </c>
      <c r="AA174" s="1">
        <f t="shared" si="256"/>
        <v>0.64</v>
      </c>
      <c r="AB174" s="1">
        <f t="shared" si="238"/>
        <v>0.95988181135316342</v>
      </c>
      <c r="AC174" s="1">
        <f t="shared" si="239"/>
        <v>0.91444296298315586</v>
      </c>
      <c r="AD174" s="1">
        <f t="shared" si="240"/>
        <v>9.8420572570645728</v>
      </c>
      <c r="AF174" s="1">
        <f t="shared" si="257"/>
        <v>0</v>
      </c>
      <c r="AG174" s="1">
        <f t="shared" si="258"/>
        <v>0.65384615384615385</v>
      </c>
      <c r="AH174" s="1">
        <f t="shared" si="259"/>
        <v>0.19930167141940575</v>
      </c>
      <c r="AI174" s="1">
        <f t="shared" si="260"/>
        <v>1</v>
      </c>
      <c r="AJ174" s="1">
        <f t="shared" si="241"/>
        <v>9.8420572570645728</v>
      </c>
      <c r="AK174" s="1">
        <f t="shared" si="261"/>
        <v>0</v>
      </c>
      <c r="AL174" s="16">
        <f t="shared" si="262"/>
        <v>6.3400000000000003E-6</v>
      </c>
      <c r="AM174" s="16">
        <f t="shared" si="263"/>
        <v>2079515.0598781686</v>
      </c>
      <c r="AN174" s="1">
        <f t="shared" si="264"/>
        <v>1</v>
      </c>
      <c r="AP174" s="1">
        <f t="shared" si="213"/>
        <v>0.40641909465918036</v>
      </c>
      <c r="AQ174" s="1">
        <f t="shared" si="214"/>
        <v>0.20320954732959018</v>
      </c>
      <c r="AR174" s="1">
        <f t="shared" ca="1" si="215"/>
        <v>0.19543595061197924</v>
      </c>
      <c r="AS174" s="1">
        <f t="shared" ca="1" si="216"/>
        <v>0.53485904720603983</v>
      </c>
      <c r="AT174" s="19">
        <f t="shared" si="217"/>
        <v>0</v>
      </c>
      <c r="AV174" s="1">
        <f t="shared" si="218"/>
        <v>1.7320508075688772</v>
      </c>
      <c r="AW174" s="1">
        <f t="shared" si="219"/>
        <v>0.35667493164243419</v>
      </c>
      <c r="AX174" s="1">
        <f t="shared" si="220"/>
        <v>0.17833746582121709</v>
      </c>
      <c r="AY174" s="1">
        <f t="shared" si="221"/>
        <v>0.21800000000000003</v>
      </c>
      <c r="AZ174" s="1">
        <f t="shared" ca="1" si="222"/>
        <v>0.44657305104948875</v>
      </c>
      <c r="BA174" s="1">
        <f t="shared" ca="1" si="223"/>
        <v>0.17485902589830524</v>
      </c>
      <c r="BB174" s="1">
        <f t="shared" ca="1" si="224"/>
        <v>0.5215730510494887</v>
      </c>
      <c r="BC174" s="1">
        <f t="shared" si="225"/>
        <v>1.2000000000000002</v>
      </c>
      <c r="BD174" s="1">
        <f t="shared" ca="1" si="226"/>
        <v>0.45396395452606925</v>
      </c>
      <c r="BE174" s="19">
        <f t="shared" si="227"/>
        <v>0</v>
      </c>
      <c r="BF174" s="1"/>
      <c r="BG174" s="1">
        <f t="shared" ca="1" si="228"/>
        <v>0.29771536736632581</v>
      </c>
      <c r="BH174" s="1">
        <f t="shared" ca="1" si="229"/>
        <v>0.36972787161776299</v>
      </c>
      <c r="BI174" s="1">
        <f t="shared" ca="1" si="230"/>
        <v>0.1848639358088815</v>
      </c>
      <c r="BJ174" s="1">
        <f t="shared" ca="1" si="231"/>
        <v>0.18483345838872717</v>
      </c>
      <c r="BK174" s="61">
        <f t="shared" ca="1" si="242"/>
        <v>0.13036694450762062</v>
      </c>
      <c r="BL174" s="19">
        <f t="shared" ca="1" si="232"/>
        <v>1.7647622647381407</v>
      </c>
      <c r="BM174" s="16"/>
      <c r="BN174" s="1">
        <f t="shared" si="265"/>
        <v>0.95988181135316342</v>
      </c>
      <c r="BO174" s="1">
        <f t="shared" si="233"/>
        <v>0.7607453455572103</v>
      </c>
      <c r="BP174" s="1">
        <f t="shared" si="234"/>
        <v>0.52746115494271972</v>
      </c>
      <c r="BQ174" s="1">
        <f t="shared" si="235"/>
        <v>0.9086143263613351</v>
      </c>
      <c r="BR174" s="1">
        <f ca="1">1/(PI()*F174*(0.38-R174/3000+R174^2/15000)*'Aerodynamics-Flight'!BV174+1/((1+0.03*('Geometry-Fuselage'!D174/D174)+2*('Geometry-Fuselage'!D174/D174)^2)*1))</f>
        <v>0.69683325390948814</v>
      </c>
      <c r="BS174" s="1">
        <f t="shared" ca="1" si="243"/>
        <v>0.78873097527601121</v>
      </c>
    </row>
    <row r="175" spans="3:71" x14ac:dyDescent="0.25">
      <c r="C175" s="1">
        <f t="shared" si="244"/>
        <v>0.30481432099438527</v>
      </c>
      <c r="D175" s="1">
        <f t="shared" si="245"/>
        <v>3</v>
      </c>
      <c r="E175" s="1">
        <f t="shared" si="266"/>
        <v>0.91444296298315586</v>
      </c>
      <c r="F175" s="1">
        <f t="shared" si="267"/>
        <v>9.8420572570645728</v>
      </c>
      <c r="G175" s="1">
        <f t="shared" si="246"/>
        <v>0.5</v>
      </c>
      <c r="H175" s="1">
        <f t="shared" si="247"/>
        <v>0.25</v>
      </c>
      <c r="I175" s="1">
        <f t="shared" si="208"/>
        <v>0.40641909465918036</v>
      </c>
      <c r="J175" s="1">
        <f t="shared" si="209"/>
        <v>0.20320954732959018</v>
      </c>
      <c r="K175" s="1">
        <f t="shared" si="248"/>
        <v>0.14533333333333334</v>
      </c>
      <c r="L175" s="1">
        <f t="shared" ca="1" si="249"/>
        <v>0.29771536736632581</v>
      </c>
      <c r="M175" s="1">
        <f t="shared" ca="1" si="210"/>
        <v>0.19543595061197924</v>
      </c>
      <c r="N175" s="1">
        <f ca="1">2*'Control-Roll'!W175/D175</f>
        <v>0.3477153673663258</v>
      </c>
      <c r="O175" s="1">
        <f>2*'Control-Roll'!X175/D175</f>
        <v>0.80000000000000016</v>
      </c>
      <c r="P175" s="1">
        <f t="shared" ca="1" si="211"/>
        <v>0.53485904720603983</v>
      </c>
      <c r="Q175" s="1">
        <f t="shared" si="212"/>
        <v>0</v>
      </c>
      <c r="R175" s="19">
        <f t="shared" si="236"/>
        <v>1.9397667876065612</v>
      </c>
      <c r="S175" s="19">
        <f t="shared" si="237"/>
        <v>7.6203580248596317E-2</v>
      </c>
      <c r="T175" s="19">
        <f t="shared" si="250"/>
        <v>0.25</v>
      </c>
      <c r="U175" s="1">
        <f t="shared" si="251"/>
        <v>1</v>
      </c>
      <c r="V175" s="1">
        <f t="shared" si="252"/>
        <v>1.1000000000000001</v>
      </c>
      <c r="W175" s="1"/>
      <c r="X175" s="1">
        <f t="shared" si="253"/>
        <v>1</v>
      </c>
      <c r="Y175" s="1">
        <f t="shared" si="254"/>
        <v>1</v>
      </c>
      <c r="Z175" s="1">
        <f t="shared" si="255"/>
        <v>0.59799999999999998</v>
      </c>
      <c r="AA175" s="1">
        <f t="shared" si="256"/>
        <v>0.64</v>
      </c>
      <c r="AB175" s="1">
        <f t="shared" si="238"/>
        <v>0.95988181135316342</v>
      </c>
      <c r="AC175" s="1">
        <f t="shared" si="239"/>
        <v>0.91444296298315586</v>
      </c>
      <c r="AD175" s="1">
        <f t="shared" si="240"/>
        <v>9.8420572570645728</v>
      </c>
      <c r="AF175" s="1">
        <f t="shared" si="257"/>
        <v>0</v>
      </c>
      <c r="AG175" s="1">
        <f t="shared" si="258"/>
        <v>0.65384615384615385</v>
      </c>
      <c r="AH175" s="1">
        <f t="shared" si="259"/>
        <v>0.19930167141940575</v>
      </c>
      <c r="AI175" s="1">
        <f t="shared" si="260"/>
        <v>1</v>
      </c>
      <c r="AJ175" s="1">
        <f t="shared" si="241"/>
        <v>9.8420572570645728</v>
      </c>
      <c r="AK175" s="1">
        <f t="shared" si="261"/>
        <v>0</v>
      </c>
      <c r="AL175" s="16">
        <f t="shared" si="262"/>
        <v>6.3400000000000003E-6</v>
      </c>
      <c r="AM175" s="16">
        <f t="shared" si="263"/>
        <v>2079515.0598781686</v>
      </c>
      <c r="AN175" s="1">
        <f t="shared" si="264"/>
        <v>1</v>
      </c>
      <c r="AP175" s="1">
        <f t="shared" si="213"/>
        <v>0.40641909465918036</v>
      </c>
      <c r="AQ175" s="1">
        <f t="shared" si="214"/>
        <v>0.20320954732959018</v>
      </c>
      <c r="AR175" s="1">
        <f t="shared" ca="1" si="215"/>
        <v>0.19543595061197924</v>
      </c>
      <c r="AS175" s="1">
        <f t="shared" ca="1" si="216"/>
        <v>0.53485904720603983</v>
      </c>
      <c r="AT175" s="19">
        <f t="shared" si="217"/>
        <v>0</v>
      </c>
      <c r="AV175" s="1">
        <f t="shared" si="218"/>
        <v>1.7320508075688772</v>
      </c>
      <c r="AW175" s="1">
        <f t="shared" si="219"/>
        <v>0.35667493164243419</v>
      </c>
      <c r="AX175" s="1">
        <f t="shared" si="220"/>
        <v>0.17833746582121709</v>
      </c>
      <c r="AY175" s="1">
        <f t="shared" si="221"/>
        <v>0.21800000000000003</v>
      </c>
      <c r="AZ175" s="1">
        <f t="shared" ca="1" si="222"/>
        <v>0.44657305104948875</v>
      </c>
      <c r="BA175" s="1">
        <f t="shared" ca="1" si="223"/>
        <v>0.17485902589830524</v>
      </c>
      <c r="BB175" s="1">
        <f t="shared" ca="1" si="224"/>
        <v>0.5215730510494887</v>
      </c>
      <c r="BC175" s="1">
        <f t="shared" si="225"/>
        <v>1.2000000000000002</v>
      </c>
      <c r="BD175" s="1">
        <f t="shared" ca="1" si="226"/>
        <v>0.45396395452606925</v>
      </c>
      <c r="BE175" s="19">
        <f t="shared" si="227"/>
        <v>0</v>
      </c>
      <c r="BF175" s="1"/>
      <c r="BG175" s="1">
        <f t="shared" ca="1" si="228"/>
        <v>0.29771536736632581</v>
      </c>
      <c r="BH175" s="1">
        <f t="shared" ca="1" si="229"/>
        <v>0.36972787161776299</v>
      </c>
      <c r="BI175" s="1">
        <f t="shared" ca="1" si="230"/>
        <v>0.1848639358088815</v>
      </c>
      <c r="BJ175" s="1">
        <f t="shared" ca="1" si="231"/>
        <v>0.18483345838872717</v>
      </c>
      <c r="BK175" s="61">
        <f t="shared" ca="1" si="242"/>
        <v>0.13036694450762062</v>
      </c>
      <c r="BL175" s="19">
        <f t="shared" ca="1" si="232"/>
        <v>1.7647622647381407</v>
      </c>
      <c r="BM175" s="16"/>
      <c r="BN175" s="1">
        <f t="shared" si="265"/>
        <v>0.95988181135316342</v>
      </c>
      <c r="BO175" s="1">
        <f t="shared" si="233"/>
        <v>0.7607453455572103</v>
      </c>
      <c r="BP175" s="1">
        <f t="shared" si="234"/>
        <v>0.52746115494271972</v>
      </c>
      <c r="BQ175" s="1">
        <f t="shared" si="235"/>
        <v>0.9086143263613351</v>
      </c>
      <c r="BR175" s="1">
        <f ca="1">1/(PI()*F175*(0.38-R175/3000+R175^2/15000)*'Aerodynamics-Flight'!BV175+1/((1+0.03*('Geometry-Fuselage'!D175/D175)+2*('Geometry-Fuselage'!D175/D175)^2)*1))</f>
        <v>0.69872300182550084</v>
      </c>
      <c r="BS175" s="1">
        <f t="shared" ca="1" si="243"/>
        <v>0.78936089124801534</v>
      </c>
    </row>
    <row r="176" spans="3:71" x14ac:dyDescent="0.25">
      <c r="C176" s="1">
        <f t="shared" si="244"/>
        <v>0.30481432099438527</v>
      </c>
      <c r="D176" s="1">
        <f t="shared" si="245"/>
        <v>3</v>
      </c>
      <c r="E176" s="1">
        <f t="shared" si="266"/>
        <v>0.91444296298315586</v>
      </c>
      <c r="F176" s="1">
        <f t="shared" si="267"/>
        <v>9.8420572570645728</v>
      </c>
      <c r="G176" s="1">
        <f t="shared" si="246"/>
        <v>0.5</v>
      </c>
      <c r="H176" s="1">
        <f t="shared" si="247"/>
        <v>0.25</v>
      </c>
      <c r="I176" s="1">
        <f t="shared" si="208"/>
        <v>0.40641909465918036</v>
      </c>
      <c r="J176" s="1">
        <f t="shared" si="209"/>
        <v>0.20320954732959018</v>
      </c>
      <c r="K176" s="1">
        <f t="shared" si="248"/>
        <v>0.14533333333333334</v>
      </c>
      <c r="L176" s="1">
        <f t="shared" ca="1" si="249"/>
        <v>0.29771536736632581</v>
      </c>
      <c r="M176" s="1">
        <f t="shared" ca="1" si="210"/>
        <v>0.19543595061197924</v>
      </c>
      <c r="N176" s="1">
        <f ca="1">2*'Control-Roll'!W176/D176</f>
        <v>0.3477153673663258</v>
      </c>
      <c r="O176" s="1">
        <f>2*'Control-Roll'!X176/D176</f>
        <v>0.80000000000000016</v>
      </c>
      <c r="P176" s="1">
        <f t="shared" ca="1" si="211"/>
        <v>0.53485904720603983</v>
      </c>
      <c r="Q176" s="1">
        <f t="shared" si="212"/>
        <v>0</v>
      </c>
      <c r="R176" s="19">
        <f t="shared" si="236"/>
        <v>1.9397667876065612</v>
      </c>
      <c r="S176" s="19">
        <f t="shared" si="237"/>
        <v>7.6203580248596317E-2</v>
      </c>
      <c r="T176" s="19">
        <f t="shared" si="250"/>
        <v>0.25</v>
      </c>
      <c r="U176" s="1">
        <f t="shared" si="251"/>
        <v>1</v>
      </c>
      <c r="V176" s="1">
        <f t="shared" si="252"/>
        <v>1.1000000000000001</v>
      </c>
      <c r="W176" s="1"/>
      <c r="X176" s="1">
        <f t="shared" si="253"/>
        <v>1</v>
      </c>
      <c r="Y176" s="1">
        <f t="shared" si="254"/>
        <v>1</v>
      </c>
      <c r="Z176" s="1">
        <f t="shared" si="255"/>
        <v>0.59799999999999998</v>
      </c>
      <c r="AA176" s="1">
        <f t="shared" si="256"/>
        <v>0.64</v>
      </c>
      <c r="AB176" s="1">
        <f t="shared" si="238"/>
        <v>0.95988181135316342</v>
      </c>
      <c r="AC176" s="1">
        <f t="shared" si="239"/>
        <v>0.91444296298315586</v>
      </c>
      <c r="AD176" s="1">
        <f t="shared" si="240"/>
        <v>9.8420572570645728</v>
      </c>
      <c r="AF176" s="1">
        <f t="shared" si="257"/>
        <v>0</v>
      </c>
      <c r="AG176" s="1">
        <f t="shared" si="258"/>
        <v>0.65384615384615385</v>
      </c>
      <c r="AH176" s="1">
        <f t="shared" si="259"/>
        <v>0.19930167141940575</v>
      </c>
      <c r="AI176" s="1">
        <f t="shared" si="260"/>
        <v>1</v>
      </c>
      <c r="AJ176" s="1">
        <f t="shared" si="241"/>
        <v>9.8420572570645728</v>
      </c>
      <c r="AK176" s="1">
        <f t="shared" si="261"/>
        <v>0</v>
      </c>
      <c r="AL176" s="16">
        <f t="shared" si="262"/>
        <v>6.3400000000000003E-6</v>
      </c>
      <c r="AM176" s="16">
        <f t="shared" si="263"/>
        <v>2079515.0598781686</v>
      </c>
      <c r="AN176" s="1">
        <f t="shared" si="264"/>
        <v>1</v>
      </c>
      <c r="AP176" s="1">
        <f t="shared" si="213"/>
        <v>0.40641909465918036</v>
      </c>
      <c r="AQ176" s="1">
        <f t="shared" si="214"/>
        <v>0.20320954732959018</v>
      </c>
      <c r="AR176" s="1">
        <f t="shared" ca="1" si="215"/>
        <v>0.19543595061197924</v>
      </c>
      <c r="AS176" s="1">
        <f t="shared" ca="1" si="216"/>
        <v>0.53485904720603983</v>
      </c>
      <c r="AT176" s="19">
        <f t="shared" si="217"/>
        <v>0</v>
      </c>
      <c r="AV176" s="1">
        <f t="shared" si="218"/>
        <v>1.7320508075688772</v>
      </c>
      <c r="AW176" s="1">
        <f t="shared" si="219"/>
        <v>0.35667493164243419</v>
      </c>
      <c r="AX176" s="1">
        <f t="shared" si="220"/>
        <v>0.17833746582121709</v>
      </c>
      <c r="AY176" s="1">
        <f t="shared" si="221"/>
        <v>0.21800000000000003</v>
      </c>
      <c r="AZ176" s="1">
        <f t="shared" ca="1" si="222"/>
        <v>0.44657305104948875</v>
      </c>
      <c r="BA176" s="1">
        <f t="shared" ca="1" si="223"/>
        <v>0.17485902589830524</v>
      </c>
      <c r="BB176" s="1">
        <f t="shared" ca="1" si="224"/>
        <v>0.5215730510494887</v>
      </c>
      <c r="BC176" s="1">
        <f t="shared" si="225"/>
        <v>1.2000000000000002</v>
      </c>
      <c r="BD176" s="1">
        <f t="shared" ca="1" si="226"/>
        <v>0.45396395452606925</v>
      </c>
      <c r="BE176" s="19">
        <f t="shared" si="227"/>
        <v>0</v>
      </c>
      <c r="BF176" s="1"/>
      <c r="BG176" s="1">
        <f t="shared" ca="1" si="228"/>
        <v>0.29771536736632581</v>
      </c>
      <c r="BH176" s="1">
        <f t="shared" ca="1" si="229"/>
        <v>0.36972787161776299</v>
      </c>
      <c r="BI176" s="1">
        <f t="shared" ca="1" si="230"/>
        <v>0.1848639358088815</v>
      </c>
      <c r="BJ176" s="1">
        <f t="shared" ca="1" si="231"/>
        <v>0.18483345838872717</v>
      </c>
      <c r="BK176" s="61">
        <f t="shared" ca="1" si="242"/>
        <v>0.13036694450762062</v>
      </c>
      <c r="BL176" s="19">
        <f t="shared" ca="1" si="232"/>
        <v>1.7647622647381407</v>
      </c>
      <c r="BM176" s="16"/>
      <c r="BN176" s="1">
        <f t="shared" si="265"/>
        <v>0.95988181135316342</v>
      </c>
      <c r="BO176" s="1">
        <f t="shared" si="233"/>
        <v>0.7607453455572103</v>
      </c>
      <c r="BP176" s="1">
        <f t="shared" si="234"/>
        <v>0.52746115494271972</v>
      </c>
      <c r="BQ176" s="1">
        <f t="shared" si="235"/>
        <v>0.9086143263613351</v>
      </c>
      <c r="BR176" s="1">
        <f ca="1">1/(PI()*F176*(0.38-R176/3000+R176^2/15000)*'Aerodynamics-Flight'!BV176+1/((1+0.03*('Geometry-Fuselage'!D176/D176)+2*('Geometry-Fuselage'!D176/D176)^2)*1))</f>
        <v>0.70039468140892358</v>
      </c>
      <c r="BS176" s="1">
        <f t="shared" ca="1" si="243"/>
        <v>0.78991811777582299</v>
      </c>
    </row>
    <row r="177" spans="3:71" x14ac:dyDescent="0.25">
      <c r="C177" s="1">
        <f t="shared" si="244"/>
        <v>0.30481432099438527</v>
      </c>
      <c r="D177" s="1">
        <f t="shared" si="245"/>
        <v>3</v>
      </c>
      <c r="E177" s="1">
        <f t="shared" si="266"/>
        <v>0.91444296298315586</v>
      </c>
      <c r="F177" s="1">
        <f t="shared" si="267"/>
        <v>9.8420572570645728</v>
      </c>
      <c r="G177" s="1">
        <f t="shared" si="246"/>
        <v>0.5</v>
      </c>
      <c r="H177" s="1">
        <f t="shared" si="247"/>
        <v>0.25</v>
      </c>
      <c r="I177" s="1">
        <f t="shared" si="208"/>
        <v>0.40641909465918036</v>
      </c>
      <c r="J177" s="1">
        <f t="shared" si="209"/>
        <v>0.20320954732959018</v>
      </c>
      <c r="K177" s="1">
        <f t="shared" si="248"/>
        <v>0.14533333333333334</v>
      </c>
      <c r="L177" s="1">
        <f t="shared" ca="1" si="249"/>
        <v>0.29771536736632581</v>
      </c>
      <c r="M177" s="1">
        <f t="shared" ca="1" si="210"/>
        <v>0.19543595061197924</v>
      </c>
      <c r="N177" s="1">
        <f ca="1">2*'Control-Roll'!W177/D177</f>
        <v>0.3477153673663258</v>
      </c>
      <c r="O177" s="1">
        <f>2*'Control-Roll'!X177/D177</f>
        <v>0.80000000000000016</v>
      </c>
      <c r="P177" s="1">
        <f t="shared" ca="1" si="211"/>
        <v>0.53485904720603983</v>
      </c>
      <c r="Q177" s="1">
        <f t="shared" si="212"/>
        <v>0</v>
      </c>
      <c r="R177" s="19">
        <f t="shared" si="236"/>
        <v>1.9397667876065612</v>
      </c>
      <c r="S177" s="19">
        <f t="shared" si="237"/>
        <v>7.6203580248596317E-2</v>
      </c>
      <c r="T177" s="19">
        <f t="shared" si="250"/>
        <v>0.25</v>
      </c>
      <c r="U177" s="1">
        <f t="shared" si="251"/>
        <v>1</v>
      </c>
      <c r="V177" s="1">
        <f t="shared" si="252"/>
        <v>1.1000000000000001</v>
      </c>
      <c r="W177" s="1"/>
      <c r="X177" s="1">
        <f t="shared" si="253"/>
        <v>1</v>
      </c>
      <c r="Y177" s="1">
        <f t="shared" si="254"/>
        <v>1</v>
      </c>
      <c r="Z177" s="1">
        <f t="shared" si="255"/>
        <v>0.59799999999999998</v>
      </c>
      <c r="AA177" s="1">
        <f t="shared" si="256"/>
        <v>0.64</v>
      </c>
      <c r="AB177" s="1">
        <f t="shared" si="238"/>
        <v>0.95988181135316342</v>
      </c>
      <c r="AC177" s="1">
        <f t="shared" si="239"/>
        <v>0.91444296298315586</v>
      </c>
      <c r="AD177" s="1">
        <f t="shared" si="240"/>
        <v>9.8420572570645728</v>
      </c>
      <c r="AF177" s="1">
        <f t="shared" si="257"/>
        <v>0</v>
      </c>
      <c r="AG177" s="1">
        <f t="shared" si="258"/>
        <v>0.65384615384615385</v>
      </c>
      <c r="AH177" s="1">
        <f t="shared" si="259"/>
        <v>0.19930167141940575</v>
      </c>
      <c r="AI177" s="1">
        <f t="shared" si="260"/>
        <v>1</v>
      </c>
      <c r="AJ177" s="1">
        <f t="shared" si="241"/>
        <v>9.8420572570645728</v>
      </c>
      <c r="AK177" s="1">
        <f t="shared" si="261"/>
        <v>0</v>
      </c>
      <c r="AL177" s="16">
        <f t="shared" si="262"/>
        <v>6.3400000000000003E-6</v>
      </c>
      <c r="AM177" s="16">
        <f t="shared" si="263"/>
        <v>2079515.0598781686</v>
      </c>
      <c r="AN177" s="1">
        <f t="shared" si="264"/>
        <v>1</v>
      </c>
      <c r="AP177" s="1">
        <f t="shared" si="213"/>
        <v>0.40641909465918036</v>
      </c>
      <c r="AQ177" s="1">
        <f t="shared" si="214"/>
        <v>0.20320954732959018</v>
      </c>
      <c r="AR177" s="1">
        <f t="shared" ca="1" si="215"/>
        <v>0.19543595061197924</v>
      </c>
      <c r="AS177" s="1">
        <f t="shared" ca="1" si="216"/>
        <v>0.53485904720603983</v>
      </c>
      <c r="AT177" s="19">
        <f t="shared" si="217"/>
        <v>0</v>
      </c>
      <c r="AV177" s="1">
        <f t="shared" si="218"/>
        <v>1.7320508075688772</v>
      </c>
      <c r="AW177" s="1">
        <f t="shared" si="219"/>
        <v>0.35667493164243419</v>
      </c>
      <c r="AX177" s="1">
        <f t="shared" si="220"/>
        <v>0.17833746582121709</v>
      </c>
      <c r="AY177" s="1">
        <f t="shared" si="221"/>
        <v>0.21800000000000003</v>
      </c>
      <c r="AZ177" s="1">
        <f t="shared" ca="1" si="222"/>
        <v>0.44657305104948875</v>
      </c>
      <c r="BA177" s="1">
        <f t="shared" ca="1" si="223"/>
        <v>0.17485902589830524</v>
      </c>
      <c r="BB177" s="1">
        <f t="shared" ca="1" si="224"/>
        <v>0.5215730510494887</v>
      </c>
      <c r="BC177" s="1">
        <f t="shared" si="225"/>
        <v>1.2000000000000002</v>
      </c>
      <c r="BD177" s="1">
        <f t="shared" ca="1" si="226"/>
        <v>0.45396395452606925</v>
      </c>
      <c r="BE177" s="19">
        <f t="shared" si="227"/>
        <v>0</v>
      </c>
      <c r="BF177" s="1"/>
      <c r="BG177" s="1">
        <f t="shared" ca="1" si="228"/>
        <v>0.29771536736632581</v>
      </c>
      <c r="BH177" s="1">
        <f t="shared" ca="1" si="229"/>
        <v>0.36972787161776299</v>
      </c>
      <c r="BI177" s="1">
        <f t="shared" ca="1" si="230"/>
        <v>0.1848639358088815</v>
      </c>
      <c r="BJ177" s="1">
        <f t="shared" ca="1" si="231"/>
        <v>0.18483345838872717</v>
      </c>
      <c r="BK177" s="61">
        <f t="shared" ca="1" si="242"/>
        <v>0.13036694450762062</v>
      </c>
      <c r="BL177" s="19">
        <f t="shared" ca="1" si="232"/>
        <v>1.7647622647381407</v>
      </c>
      <c r="BM177" s="16"/>
      <c r="BN177" s="1">
        <f t="shared" si="265"/>
        <v>0.95988181135316342</v>
      </c>
      <c r="BO177" s="1">
        <f t="shared" si="233"/>
        <v>0.7607453455572103</v>
      </c>
      <c r="BP177" s="1">
        <f t="shared" si="234"/>
        <v>0.52746115494271972</v>
      </c>
      <c r="BQ177" s="1">
        <f t="shared" si="235"/>
        <v>0.9086143263613351</v>
      </c>
      <c r="BR177" s="1">
        <f ca="1">1/(PI()*F177*(0.38-R177/3000+R177^2/15000)*'Aerodynamics-Flight'!BV177+1/((1+0.03*('Geometry-Fuselage'!D177/D177)+2*('Geometry-Fuselage'!D177/D177)^2)*1))</f>
        <v>0.70022209236490229</v>
      </c>
      <c r="BS177" s="1">
        <f t="shared" ca="1" si="243"/>
        <v>0.78986058809448245</v>
      </c>
    </row>
    <row r="178" spans="3:71" x14ac:dyDescent="0.25">
      <c r="C178" s="1">
        <f t="shared" si="244"/>
        <v>0.30481432099438527</v>
      </c>
      <c r="D178" s="1">
        <f t="shared" si="245"/>
        <v>3</v>
      </c>
      <c r="E178" s="1">
        <f t="shared" si="266"/>
        <v>0.91444296298315586</v>
      </c>
      <c r="F178" s="1">
        <f t="shared" si="267"/>
        <v>9.8420572570645728</v>
      </c>
      <c r="G178" s="1">
        <f t="shared" si="246"/>
        <v>0.5</v>
      </c>
      <c r="H178" s="1">
        <f t="shared" si="247"/>
        <v>0.25</v>
      </c>
      <c r="I178" s="1">
        <f t="shared" si="208"/>
        <v>0.40641909465918036</v>
      </c>
      <c r="J178" s="1">
        <f t="shared" si="209"/>
        <v>0.20320954732959018</v>
      </c>
      <c r="K178" s="1">
        <f t="shared" si="248"/>
        <v>0.14533333333333334</v>
      </c>
      <c r="L178" s="1">
        <f t="shared" ca="1" si="249"/>
        <v>0.29771536736632581</v>
      </c>
      <c r="M178" s="1">
        <f t="shared" ca="1" si="210"/>
        <v>0.19543595061197924</v>
      </c>
      <c r="N178" s="1">
        <f ca="1">2*'Control-Roll'!W178/D178</f>
        <v>0.3477153673663258</v>
      </c>
      <c r="O178" s="1">
        <f>2*'Control-Roll'!X178/D178</f>
        <v>0.80000000000000016</v>
      </c>
      <c r="P178" s="1">
        <f t="shared" ca="1" si="211"/>
        <v>0.53485904720603983</v>
      </c>
      <c r="Q178" s="1">
        <f t="shared" si="212"/>
        <v>0</v>
      </c>
      <c r="R178" s="19">
        <f t="shared" si="236"/>
        <v>1.9397667876065612</v>
      </c>
      <c r="S178" s="19">
        <f t="shared" si="237"/>
        <v>7.6203580248596317E-2</v>
      </c>
      <c r="T178" s="19">
        <f t="shared" si="250"/>
        <v>0.25</v>
      </c>
      <c r="U178" s="1">
        <f t="shared" si="251"/>
        <v>1</v>
      </c>
      <c r="V178" s="1">
        <f t="shared" si="252"/>
        <v>1.1000000000000001</v>
      </c>
      <c r="W178" s="1"/>
      <c r="X178" s="1">
        <f t="shared" si="253"/>
        <v>1</v>
      </c>
      <c r="Y178" s="1">
        <f t="shared" si="254"/>
        <v>1</v>
      </c>
      <c r="Z178" s="1">
        <f t="shared" si="255"/>
        <v>0.59799999999999998</v>
      </c>
      <c r="AA178" s="1">
        <f t="shared" si="256"/>
        <v>0.64</v>
      </c>
      <c r="AB178" s="1">
        <f t="shared" si="238"/>
        <v>0.95988181135316342</v>
      </c>
      <c r="AC178" s="1">
        <f t="shared" si="239"/>
        <v>0.91444296298315586</v>
      </c>
      <c r="AD178" s="1">
        <f t="shared" si="240"/>
        <v>9.8420572570645728</v>
      </c>
      <c r="AF178" s="1">
        <f t="shared" si="257"/>
        <v>0</v>
      </c>
      <c r="AG178" s="1">
        <f t="shared" si="258"/>
        <v>0.65384615384615385</v>
      </c>
      <c r="AH178" s="1">
        <f t="shared" si="259"/>
        <v>0.19930167141940575</v>
      </c>
      <c r="AI178" s="1">
        <f t="shared" si="260"/>
        <v>1</v>
      </c>
      <c r="AJ178" s="1">
        <f t="shared" si="241"/>
        <v>9.8420572570645728</v>
      </c>
      <c r="AK178" s="1">
        <f t="shared" si="261"/>
        <v>0</v>
      </c>
      <c r="AL178" s="16">
        <f t="shared" si="262"/>
        <v>6.3400000000000003E-6</v>
      </c>
      <c r="AM178" s="16">
        <f t="shared" si="263"/>
        <v>2079515.0598781686</v>
      </c>
      <c r="AN178" s="1">
        <f t="shared" si="264"/>
        <v>1</v>
      </c>
      <c r="AP178" s="1">
        <f t="shared" si="213"/>
        <v>0.40641909465918036</v>
      </c>
      <c r="AQ178" s="1">
        <f t="shared" si="214"/>
        <v>0.20320954732959018</v>
      </c>
      <c r="AR178" s="1">
        <f t="shared" ca="1" si="215"/>
        <v>0.19543595061197924</v>
      </c>
      <c r="AS178" s="1">
        <f t="shared" ca="1" si="216"/>
        <v>0.53485904720603983</v>
      </c>
      <c r="AT178" s="19">
        <f t="shared" si="217"/>
        <v>0</v>
      </c>
      <c r="AV178" s="1">
        <f t="shared" si="218"/>
        <v>1.7320508075688772</v>
      </c>
      <c r="AW178" s="1">
        <f t="shared" si="219"/>
        <v>0.35667493164243419</v>
      </c>
      <c r="AX178" s="1">
        <f t="shared" si="220"/>
        <v>0.17833746582121709</v>
      </c>
      <c r="AY178" s="1">
        <f t="shared" si="221"/>
        <v>0.21800000000000003</v>
      </c>
      <c r="AZ178" s="1">
        <f t="shared" ca="1" si="222"/>
        <v>0.44657305104948875</v>
      </c>
      <c r="BA178" s="1">
        <f t="shared" ca="1" si="223"/>
        <v>0.17485902589830524</v>
      </c>
      <c r="BB178" s="1">
        <f t="shared" ca="1" si="224"/>
        <v>0.5215730510494887</v>
      </c>
      <c r="BC178" s="1">
        <f t="shared" si="225"/>
        <v>1.2000000000000002</v>
      </c>
      <c r="BD178" s="1">
        <f t="shared" ca="1" si="226"/>
        <v>0.45396395452606925</v>
      </c>
      <c r="BE178" s="19">
        <f t="shared" si="227"/>
        <v>0</v>
      </c>
      <c r="BF178" s="1"/>
      <c r="BG178" s="1">
        <f t="shared" ca="1" si="228"/>
        <v>0.29771536736632581</v>
      </c>
      <c r="BH178" s="1">
        <f t="shared" ca="1" si="229"/>
        <v>0.36972787161776299</v>
      </c>
      <c r="BI178" s="1">
        <f t="shared" ca="1" si="230"/>
        <v>0.1848639358088815</v>
      </c>
      <c r="BJ178" s="1">
        <f t="shared" ca="1" si="231"/>
        <v>0.18483345838872717</v>
      </c>
      <c r="BK178" s="61">
        <f t="shared" ca="1" si="242"/>
        <v>0.13036694450762062</v>
      </c>
      <c r="BL178" s="19">
        <f t="shared" ca="1" si="232"/>
        <v>1.7647622647381407</v>
      </c>
      <c r="BM178" s="16"/>
      <c r="BN178" s="1">
        <f t="shared" si="265"/>
        <v>0.95988181135316342</v>
      </c>
      <c r="BO178" s="1">
        <f t="shared" si="233"/>
        <v>0.7607453455572103</v>
      </c>
      <c r="BP178" s="1">
        <f t="shared" si="234"/>
        <v>0.52746115494271972</v>
      </c>
      <c r="BQ178" s="1">
        <f t="shared" si="235"/>
        <v>0.9086143263613351</v>
      </c>
      <c r="BR178" s="1">
        <f ca="1">1/(PI()*F178*(0.38-R178/3000+R178^2/15000)*'Aerodynamics-Flight'!BV178+1/((1+0.03*('Geometry-Fuselage'!D178/D178)+2*('Geometry-Fuselage'!D178/D178)^2)*1))</f>
        <v>0.70062117150211867</v>
      </c>
      <c r="BS178" s="1">
        <f t="shared" ca="1" si="243"/>
        <v>0.78999361447355465</v>
      </c>
    </row>
    <row r="179" spans="3:71" x14ac:dyDescent="0.25">
      <c r="C179" s="1">
        <f t="shared" si="244"/>
        <v>0.30481432099438527</v>
      </c>
      <c r="D179" s="1">
        <f t="shared" si="245"/>
        <v>3</v>
      </c>
      <c r="E179" s="1">
        <f t="shared" si="266"/>
        <v>0.91444296298315586</v>
      </c>
      <c r="F179" s="1">
        <f t="shared" si="267"/>
        <v>9.8420572570645728</v>
      </c>
      <c r="G179" s="1">
        <f t="shared" si="246"/>
        <v>0.5</v>
      </c>
      <c r="H179" s="1">
        <f t="shared" si="247"/>
        <v>0.25</v>
      </c>
      <c r="I179" s="1">
        <f t="shared" si="208"/>
        <v>0.40641909465918036</v>
      </c>
      <c r="J179" s="1">
        <f t="shared" si="209"/>
        <v>0.20320954732959018</v>
      </c>
      <c r="K179" s="1">
        <f t="shared" si="248"/>
        <v>0.14533333333333334</v>
      </c>
      <c r="L179" s="1">
        <f t="shared" ca="1" si="249"/>
        <v>0.29771536736632581</v>
      </c>
      <c r="M179" s="1">
        <f t="shared" ca="1" si="210"/>
        <v>0.19543595061197924</v>
      </c>
      <c r="N179" s="1">
        <f ca="1">2*'Control-Roll'!W179/D179</f>
        <v>0.3477153673663258</v>
      </c>
      <c r="O179" s="1">
        <f>2*'Control-Roll'!X179/D179</f>
        <v>0.80000000000000016</v>
      </c>
      <c r="P179" s="1">
        <f t="shared" ca="1" si="211"/>
        <v>0.53485904720603983</v>
      </c>
      <c r="Q179" s="1">
        <f t="shared" si="212"/>
        <v>0</v>
      </c>
      <c r="R179" s="19">
        <f t="shared" si="236"/>
        <v>1.9397667876065612</v>
      </c>
      <c r="S179" s="19">
        <f t="shared" si="237"/>
        <v>7.6203580248596317E-2</v>
      </c>
      <c r="T179" s="19">
        <f t="shared" si="250"/>
        <v>0.25</v>
      </c>
      <c r="U179" s="1">
        <f t="shared" si="251"/>
        <v>1</v>
      </c>
      <c r="V179" s="1">
        <f t="shared" si="252"/>
        <v>1.1000000000000001</v>
      </c>
      <c r="W179" s="1"/>
      <c r="X179" s="1">
        <f t="shared" si="253"/>
        <v>1</v>
      </c>
      <c r="Y179" s="1">
        <f t="shared" si="254"/>
        <v>1</v>
      </c>
      <c r="Z179" s="1">
        <f t="shared" si="255"/>
        <v>0.59799999999999998</v>
      </c>
      <c r="AA179" s="1">
        <f t="shared" si="256"/>
        <v>0.64</v>
      </c>
      <c r="AB179" s="1">
        <f t="shared" si="238"/>
        <v>0.95988181135316342</v>
      </c>
      <c r="AC179" s="1">
        <f t="shared" si="239"/>
        <v>0.91444296298315586</v>
      </c>
      <c r="AD179" s="1">
        <f t="shared" si="240"/>
        <v>9.8420572570645728</v>
      </c>
      <c r="AF179" s="1">
        <f t="shared" si="257"/>
        <v>0</v>
      </c>
      <c r="AG179" s="1">
        <f t="shared" si="258"/>
        <v>0.65384615384615385</v>
      </c>
      <c r="AH179" s="1">
        <f t="shared" si="259"/>
        <v>0.19930167141940575</v>
      </c>
      <c r="AI179" s="1">
        <f t="shared" si="260"/>
        <v>1</v>
      </c>
      <c r="AJ179" s="1">
        <f t="shared" si="241"/>
        <v>9.8420572570645728</v>
      </c>
      <c r="AK179" s="1">
        <f t="shared" si="261"/>
        <v>0</v>
      </c>
      <c r="AL179" s="16">
        <f t="shared" si="262"/>
        <v>6.3400000000000003E-6</v>
      </c>
      <c r="AM179" s="16">
        <f t="shared" si="263"/>
        <v>2079515.0598781686</v>
      </c>
      <c r="AN179" s="1">
        <f t="shared" si="264"/>
        <v>1</v>
      </c>
      <c r="AP179" s="1">
        <f t="shared" si="213"/>
        <v>0.40641909465918036</v>
      </c>
      <c r="AQ179" s="1">
        <f t="shared" si="214"/>
        <v>0.20320954732959018</v>
      </c>
      <c r="AR179" s="1">
        <f t="shared" ca="1" si="215"/>
        <v>0.19543595061197924</v>
      </c>
      <c r="AS179" s="1">
        <f t="shared" ca="1" si="216"/>
        <v>0.53485904720603983</v>
      </c>
      <c r="AT179" s="19">
        <f t="shared" si="217"/>
        <v>0</v>
      </c>
      <c r="AV179" s="1">
        <f t="shared" si="218"/>
        <v>1.7320508075688772</v>
      </c>
      <c r="AW179" s="1">
        <f t="shared" si="219"/>
        <v>0.35667493164243419</v>
      </c>
      <c r="AX179" s="1">
        <f t="shared" si="220"/>
        <v>0.17833746582121709</v>
      </c>
      <c r="AY179" s="1">
        <f t="shared" si="221"/>
        <v>0.21800000000000003</v>
      </c>
      <c r="AZ179" s="1">
        <f t="shared" ca="1" si="222"/>
        <v>0.44657305104948875</v>
      </c>
      <c r="BA179" s="1">
        <f t="shared" ca="1" si="223"/>
        <v>0.17485902589830524</v>
      </c>
      <c r="BB179" s="1">
        <f t="shared" ca="1" si="224"/>
        <v>0.5215730510494887</v>
      </c>
      <c r="BC179" s="1">
        <f t="shared" si="225"/>
        <v>1.2000000000000002</v>
      </c>
      <c r="BD179" s="1">
        <f t="shared" ca="1" si="226"/>
        <v>0.45396395452606925</v>
      </c>
      <c r="BE179" s="19">
        <f t="shared" si="227"/>
        <v>0</v>
      </c>
      <c r="BF179" s="1"/>
      <c r="BG179" s="1">
        <f t="shared" ca="1" si="228"/>
        <v>0.29771536736632581</v>
      </c>
      <c r="BH179" s="1">
        <f t="shared" ca="1" si="229"/>
        <v>0.36972787161776299</v>
      </c>
      <c r="BI179" s="1">
        <f t="shared" ca="1" si="230"/>
        <v>0.1848639358088815</v>
      </c>
      <c r="BJ179" s="1">
        <f t="shared" ca="1" si="231"/>
        <v>0.18483345838872717</v>
      </c>
      <c r="BK179" s="61">
        <f t="shared" ca="1" si="242"/>
        <v>0.13036694450762062</v>
      </c>
      <c r="BL179" s="19">
        <f t="shared" ca="1" si="232"/>
        <v>1.7647622647381407</v>
      </c>
      <c r="BM179" s="16"/>
      <c r="BN179" s="1">
        <f t="shared" si="265"/>
        <v>0.95988181135316342</v>
      </c>
      <c r="BO179" s="1">
        <f t="shared" si="233"/>
        <v>0.7607453455572103</v>
      </c>
      <c r="BP179" s="1">
        <f t="shared" si="234"/>
        <v>0.52746115494271972</v>
      </c>
      <c r="BQ179" s="1">
        <f t="shared" si="235"/>
        <v>0.9086143263613351</v>
      </c>
      <c r="BR179" s="1">
        <f ca="1">1/(PI()*F179*(0.38-R179/3000+R179^2/15000)*'Aerodynamics-Flight'!BV179+1/((1+0.03*('Geometry-Fuselage'!D179/D179)+2*('Geometry-Fuselage'!D179/D179)^2)*1))</f>
        <v>0.70165833888037488</v>
      </c>
      <c r="BS179" s="1">
        <f t="shared" ca="1" si="243"/>
        <v>0.79033933693297342</v>
      </c>
    </row>
    <row r="180" spans="3:71" x14ac:dyDescent="0.25">
      <c r="C180" s="1">
        <f t="shared" si="244"/>
        <v>0.30481432099438527</v>
      </c>
      <c r="D180" s="1">
        <f t="shared" si="245"/>
        <v>3</v>
      </c>
      <c r="E180" s="1">
        <f t="shared" si="266"/>
        <v>0.91444296298315586</v>
      </c>
      <c r="F180" s="1">
        <f t="shared" si="267"/>
        <v>9.8420572570645728</v>
      </c>
      <c r="G180" s="1">
        <f t="shared" si="246"/>
        <v>0.5</v>
      </c>
      <c r="H180" s="1">
        <f t="shared" si="247"/>
        <v>0.25</v>
      </c>
      <c r="I180" s="1">
        <f t="shared" si="208"/>
        <v>0.40641909465918036</v>
      </c>
      <c r="J180" s="1">
        <f t="shared" si="209"/>
        <v>0.20320954732959018</v>
      </c>
      <c r="K180" s="1">
        <f t="shared" si="248"/>
        <v>0.14533333333333334</v>
      </c>
      <c r="L180" s="1">
        <f t="shared" ca="1" si="249"/>
        <v>0.29771536736632581</v>
      </c>
      <c r="M180" s="1">
        <f t="shared" ca="1" si="210"/>
        <v>0.19543595061197924</v>
      </c>
      <c r="N180" s="1">
        <f ca="1">2*'Control-Roll'!W180/D180</f>
        <v>0.3477153673663258</v>
      </c>
      <c r="O180" s="1">
        <f>2*'Control-Roll'!X180/D180</f>
        <v>0.80000000000000016</v>
      </c>
      <c r="P180" s="1">
        <f t="shared" ca="1" si="211"/>
        <v>0.53485904720603983</v>
      </c>
      <c r="Q180" s="1">
        <f t="shared" si="212"/>
        <v>0</v>
      </c>
      <c r="R180" s="19">
        <f t="shared" si="236"/>
        <v>1.9397667876065612</v>
      </c>
      <c r="S180" s="19">
        <f t="shared" si="237"/>
        <v>7.6203580248596317E-2</v>
      </c>
      <c r="T180" s="19">
        <f t="shared" si="250"/>
        <v>0.25</v>
      </c>
      <c r="U180" s="1">
        <f t="shared" si="251"/>
        <v>1</v>
      </c>
      <c r="V180" s="1">
        <f t="shared" si="252"/>
        <v>1.1000000000000001</v>
      </c>
      <c r="W180" s="1"/>
      <c r="X180" s="1">
        <f t="shared" si="253"/>
        <v>1</v>
      </c>
      <c r="Y180" s="1">
        <f t="shared" si="254"/>
        <v>1</v>
      </c>
      <c r="Z180" s="1">
        <f t="shared" si="255"/>
        <v>0.59799999999999998</v>
      </c>
      <c r="AA180" s="1">
        <f t="shared" si="256"/>
        <v>0.64</v>
      </c>
      <c r="AB180" s="1">
        <f t="shared" si="238"/>
        <v>0.95988181135316342</v>
      </c>
      <c r="AC180" s="1">
        <f t="shared" si="239"/>
        <v>0.91444296298315586</v>
      </c>
      <c r="AD180" s="1">
        <f t="shared" si="240"/>
        <v>9.8420572570645728</v>
      </c>
      <c r="AF180" s="1">
        <f t="shared" si="257"/>
        <v>0</v>
      </c>
      <c r="AG180" s="1">
        <f t="shared" si="258"/>
        <v>0.65384615384615385</v>
      </c>
      <c r="AH180" s="1">
        <f t="shared" si="259"/>
        <v>0.19930167141940575</v>
      </c>
      <c r="AI180" s="1">
        <f t="shared" si="260"/>
        <v>1</v>
      </c>
      <c r="AJ180" s="1">
        <f t="shared" si="241"/>
        <v>9.8420572570645728</v>
      </c>
      <c r="AK180" s="1">
        <f t="shared" si="261"/>
        <v>0</v>
      </c>
      <c r="AL180" s="16">
        <f t="shared" si="262"/>
        <v>6.3400000000000003E-6</v>
      </c>
      <c r="AM180" s="16">
        <f t="shared" si="263"/>
        <v>2079515.0598781686</v>
      </c>
      <c r="AN180" s="1">
        <f t="shared" si="264"/>
        <v>1</v>
      </c>
      <c r="AP180" s="1">
        <f t="shared" si="213"/>
        <v>0.40641909465918036</v>
      </c>
      <c r="AQ180" s="1">
        <f t="shared" si="214"/>
        <v>0.20320954732959018</v>
      </c>
      <c r="AR180" s="1">
        <f t="shared" ca="1" si="215"/>
        <v>0.19543595061197924</v>
      </c>
      <c r="AS180" s="1">
        <f t="shared" ca="1" si="216"/>
        <v>0.53485904720603983</v>
      </c>
      <c r="AT180" s="19">
        <f t="shared" si="217"/>
        <v>0</v>
      </c>
      <c r="AV180" s="1">
        <f t="shared" si="218"/>
        <v>1.7320508075688772</v>
      </c>
      <c r="AW180" s="1">
        <f t="shared" si="219"/>
        <v>0.35667493164243419</v>
      </c>
      <c r="AX180" s="1">
        <f t="shared" si="220"/>
        <v>0.17833746582121709</v>
      </c>
      <c r="AY180" s="1">
        <f t="shared" si="221"/>
        <v>0.21800000000000003</v>
      </c>
      <c r="AZ180" s="1">
        <f t="shared" ca="1" si="222"/>
        <v>0.44657305104948875</v>
      </c>
      <c r="BA180" s="1">
        <f t="shared" ca="1" si="223"/>
        <v>0.17485902589830524</v>
      </c>
      <c r="BB180" s="1">
        <f t="shared" ca="1" si="224"/>
        <v>0.5215730510494887</v>
      </c>
      <c r="BC180" s="1">
        <f t="shared" si="225"/>
        <v>1.2000000000000002</v>
      </c>
      <c r="BD180" s="1">
        <f t="shared" ca="1" si="226"/>
        <v>0.45396395452606925</v>
      </c>
      <c r="BE180" s="19">
        <f t="shared" si="227"/>
        <v>0</v>
      </c>
      <c r="BF180" s="1"/>
      <c r="BG180" s="1">
        <f t="shared" ca="1" si="228"/>
        <v>0.29771536736632581</v>
      </c>
      <c r="BH180" s="1">
        <f t="shared" ca="1" si="229"/>
        <v>0.36972787161776299</v>
      </c>
      <c r="BI180" s="1">
        <f t="shared" ca="1" si="230"/>
        <v>0.1848639358088815</v>
      </c>
      <c r="BJ180" s="1">
        <f t="shared" ca="1" si="231"/>
        <v>0.18483345838872717</v>
      </c>
      <c r="BK180" s="61">
        <f t="shared" ca="1" si="242"/>
        <v>0.13036694450762062</v>
      </c>
      <c r="BL180" s="19">
        <f t="shared" ca="1" si="232"/>
        <v>1.7647622647381407</v>
      </c>
      <c r="BM180" s="16"/>
      <c r="BN180" s="1">
        <f t="shared" si="265"/>
        <v>0.95988181135316342</v>
      </c>
      <c r="BO180" s="1">
        <f t="shared" si="233"/>
        <v>0.7607453455572103</v>
      </c>
      <c r="BP180" s="1">
        <f t="shared" si="234"/>
        <v>0.52746115494271972</v>
      </c>
      <c r="BQ180" s="1">
        <f t="shared" si="235"/>
        <v>0.9086143263613351</v>
      </c>
      <c r="BR180" s="1">
        <f ca="1">1/(PI()*F180*(0.38-R180/3000+R180^2/15000)*'Aerodynamics-Flight'!BV180+1/((1+0.03*('Geometry-Fuselage'!D180/D180)+2*('Geometry-Fuselage'!D180/D180)^2)*1))</f>
        <v>0.70386026415993463</v>
      </c>
      <c r="BS180" s="1">
        <f t="shared" ca="1" si="243"/>
        <v>0.79107331202615994</v>
      </c>
    </row>
    <row r="181" spans="3:71" x14ac:dyDescent="0.25">
      <c r="C181" s="1">
        <f t="shared" si="244"/>
        <v>0.30481432099438527</v>
      </c>
      <c r="D181" s="1">
        <f t="shared" si="245"/>
        <v>3</v>
      </c>
      <c r="E181" s="1">
        <f t="shared" si="266"/>
        <v>0.91444296298315586</v>
      </c>
      <c r="F181" s="1">
        <f t="shared" si="267"/>
        <v>9.8420572570645728</v>
      </c>
      <c r="G181" s="1">
        <f t="shared" si="246"/>
        <v>0.5</v>
      </c>
      <c r="H181" s="1">
        <f t="shared" si="247"/>
        <v>0.25</v>
      </c>
      <c r="I181" s="1">
        <f t="shared" ref="I181:I212" si="268">IF($G$6=0,AP181,IF($G$6=1,AW181,BH181))</f>
        <v>0.40641909465918036</v>
      </c>
      <c r="J181" s="1">
        <f t="shared" ref="J181:J212" si="269">IF($G$6=0,AQ181,IF($G$6=1,AX181,BI181))</f>
        <v>0.20320954732959018</v>
      </c>
      <c r="K181" s="1">
        <f t="shared" si="248"/>
        <v>0.14533333333333334</v>
      </c>
      <c r="L181" s="1">
        <f t="shared" ca="1" si="249"/>
        <v>0.29771536736632581</v>
      </c>
      <c r="M181" s="1">
        <f t="shared" ref="M181:M212" ca="1" si="270">IF($G$6=0,AR181,IF($G$6=1,BA181,BJ181))</f>
        <v>0.19543595061197924</v>
      </c>
      <c r="N181" s="1">
        <f ca="1">2*'Control-Roll'!W181/D181</f>
        <v>0.3477153673663258</v>
      </c>
      <c r="O181" s="1">
        <f>2*'Control-Roll'!X181/D181</f>
        <v>0.80000000000000016</v>
      </c>
      <c r="P181" s="1">
        <f t="shared" ref="P181:P212" ca="1" si="271">IF($G$6=0,AS181,IF($G$6=1,BD181,BK181))</f>
        <v>0.53485904720603983</v>
      </c>
      <c r="Q181" s="1">
        <f t="shared" ref="Q181:Q212" si="272">IF($G$6=0,AT181,IF($G$6=1,BE181,BL181))</f>
        <v>0</v>
      </c>
      <c r="R181" s="19">
        <f t="shared" si="236"/>
        <v>1.9397667876065612</v>
      </c>
      <c r="S181" s="19">
        <f t="shared" si="237"/>
        <v>7.6203580248596317E-2</v>
      </c>
      <c r="T181" s="19">
        <f t="shared" si="250"/>
        <v>0.25</v>
      </c>
      <c r="U181" s="1">
        <f t="shared" si="251"/>
        <v>1</v>
      </c>
      <c r="V181" s="1">
        <f t="shared" si="252"/>
        <v>1.1000000000000001</v>
      </c>
      <c r="W181" s="1"/>
      <c r="X181" s="1">
        <f t="shared" si="253"/>
        <v>1</v>
      </c>
      <c r="Y181" s="1">
        <f t="shared" si="254"/>
        <v>1</v>
      </c>
      <c r="Z181" s="1">
        <f t="shared" si="255"/>
        <v>0.59799999999999998</v>
      </c>
      <c r="AA181" s="1">
        <f t="shared" si="256"/>
        <v>0.64</v>
      </c>
      <c r="AB181" s="1">
        <f t="shared" si="238"/>
        <v>0.95988181135316342</v>
      </c>
      <c r="AC181" s="1">
        <f t="shared" si="239"/>
        <v>0.91444296298315586</v>
      </c>
      <c r="AD181" s="1">
        <f t="shared" si="240"/>
        <v>9.8420572570645728</v>
      </c>
      <c r="AF181" s="1">
        <f t="shared" si="257"/>
        <v>0</v>
      </c>
      <c r="AG181" s="1">
        <f t="shared" si="258"/>
        <v>0.65384615384615385</v>
      </c>
      <c r="AH181" s="1">
        <f t="shared" si="259"/>
        <v>0.19930167141940575</v>
      </c>
      <c r="AI181" s="1">
        <f t="shared" si="260"/>
        <v>1</v>
      </c>
      <c r="AJ181" s="1">
        <f t="shared" si="241"/>
        <v>9.8420572570645728</v>
      </c>
      <c r="AK181" s="1">
        <f t="shared" si="261"/>
        <v>0</v>
      </c>
      <c r="AL181" s="16">
        <f t="shared" si="262"/>
        <v>6.3400000000000003E-6</v>
      </c>
      <c r="AM181" s="16">
        <f t="shared" si="263"/>
        <v>2079515.0598781686</v>
      </c>
      <c r="AN181" s="1">
        <f t="shared" si="264"/>
        <v>1</v>
      </c>
      <c r="AP181" s="1">
        <f t="shared" ref="AP181:AP212" si="273">2*C181/(1+G181)</f>
        <v>0.40641909465918036</v>
      </c>
      <c r="AQ181" s="1">
        <f t="shared" ref="AQ181:AQ212" si="274">AP181*G181</f>
        <v>0.20320954732959018</v>
      </c>
      <c r="AR181" s="1">
        <f t="shared" ref="AR181:AR212" ca="1" si="275">AP181/C181*(L181-K181)*(1-(1-G181)/2*(L181-K181))</f>
        <v>0.19543595061197924</v>
      </c>
      <c r="AS181" s="1">
        <f t="shared" ref="AS181:AS212" ca="1" si="276">AP181/C181*(O181-N181)*(1-(1-G181)/2*(O181-N181))</f>
        <v>0.53485904720603983</v>
      </c>
      <c r="AT181" s="19">
        <f t="shared" ref="AT181:AT212" si="277">DEGREES(ATAN((H181-0.25)*(AP181-AQ181)/(D181/2)))</f>
        <v>0</v>
      </c>
      <c r="AV181" s="1">
        <f t="shared" ref="AV181:AV212" si="278">IF(G181&gt;0.999,D181/2*SQRT(1/(1-0.999^2)),D181/2*SQRT(1/(1-G181^2)))</f>
        <v>1.7320508075688772</v>
      </c>
      <c r="AW181" s="1">
        <f t="shared" ref="AW181:AW212" si="279">E181*AV181/2/(D181/4*SQRT(AV181^2-(D181/2)^2)+AV181^2/2*ASIN(D181/2/AV181))</f>
        <v>0.35667493164243419</v>
      </c>
      <c r="AX181" s="1">
        <f t="shared" ref="AX181:AX212" si="280">AW181*G181</f>
        <v>0.17833746582121709</v>
      </c>
      <c r="AY181" s="1">
        <f t="shared" ref="AY181:AY212" si="281">K181*D181/2</f>
        <v>0.21800000000000003</v>
      </c>
      <c r="AZ181" s="1">
        <f t="shared" ref="AZ181:AZ212" ca="1" si="282">L181*D181/2</f>
        <v>0.44657305104948875</v>
      </c>
      <c r="BA181" s="1">
        <f t="shared" ref="BA181:BA212" ca="1" si="283">2*AW181/(E181*AV181)*((AZ181/2*SQRT(AV181^2-AZ181^2)+AV181^2/2*ASIN(AZ181/AV181))-(AY181/2*SQRT(AV181^2-AY181^2)+AV181^2/2*ASIN(AY181/AV181)))</f>
        <v>0.17485902589830524</v>
      </c>
      <c r="BB181" s="1">
        <f t="shared" ref="BB181:BB212" ca="1" si="284">N181*D181/2</f>
        <v>0.5215730510494887</v>
      </c>
      <c r="BC181" s="1">
        <f t="shared" ref="BC181:BC212" si="285">O181*D181/2</f>
        <v>1.2000000000000002</v>
      </c>
      <c r="BD181" s="1">
        <f t="shared" ref="BD181:BD212" ca="1" si="286">2*AW181/(E181*AV181)*((BC181/2*SQRT(AV181^2-BC181^2)+AV181^2/2*ASIN(BC181/AV181))-(BB181/2*SQRT(AV181^2-BB181^2)+AV181^2/2*ASIN(BB181/AV181)))</f>
        <v>0.45396395452606925</v>
      </c>
      <c r="BE181" s="19">
        <f t="shared" ref="BE181:BE212" si="287">DEGREES(ATAN((H181-0.25)*(AW181-AX181)/(D181/2)))</f>
        <v>0</v>
      </c>
      <c r="BF181" s="1"/>
      <c r="BG181" s="1">
        <f t="shared" ref="BG181:BG212" ca="1" si="288">L181</f>
        <v>0.29771536736632581</v>
      </c>
      <c r="BH181" s="1">
        <f t="shared" ref="BH181:BH212" ca="1" si="289">2*C181/((1+G181)+(1-G181)*BG181)</f>
        <v>0.36972787161776299</v>
      </c>
      <c r="BI181" s="1">
        <f t="shared" ref="BI181:BI212" ca="1" si="290">BH181*G181</f>
        <v>0.1848639358088815</v>
      </c>
      <c r="BJ181" s="1">
        <f t="shared" ref="BJ181:BJ212" ca="1" si="291">(BG181-K181)*D181*BH181/E181</f>
        <v>0.18483345838872717</v>
      </c>
      <c r="BK181" s="61">
        <f t="shared" ca="1" si="242"/>
        <v>0.13036694450762062</v>
      </c>
      <c r="BL181" s="19">
        <f t="shared" ref="BL181:BL212" ca="1" si="292">DEGREES(ATAN((G181-0.25)*(BH181-BI181)/(D181/2)))</f>
        <v>1.7647622647381407</v>
      </c>
      <c r="BM181" s="16"/>
      <c r="BN181" s="1">
        <f t="shared" si="265"/>
        <v>0.95988181135316342</v>
      </c>
      <c r="BO181" s="1">
        <f t="shared" ref="BO181:BO212" si="293">1.78*(1-0.045*(F181^0.68))-0.64</f>
        <v>0.7607453455572103</v>
      </c>
      <c r="BP181" s="1">
        <f t="shared" ref="BP181:BP212" si="294">4.61*(1-0.045*(F181^0.68))*(COS(RADIANS(R181)))^0.15-3.1</f>
        <v>0.52746115494271972</v>
      </c>
      <c r="BQ181" s="1">
        <f t="shared" ref="BQ181:BQ212" si="295">2/(2-F181+SQRT(4+F181^2*(1+(TAN(RADIANS(Q181)))^2)))</f>
        <v>0.9086143263613351</v>
      </c>
      <c r="BR181" s="1">
        <f ca="1">1/(PI()*F181*(0.38-R181/3000+R181^2/15000)*'Aerodynamics-Flight'!BV181+1/((1+0.03*('Geometry-Fuselage'!D181/D181)+2*('Geometry-Fuselage'!D181/D181)^2)*1))</f>
        <v>0.61490260636106742</v>
      </c>
      <c r="BS181" s="1">
        <f t="shared" ca="1" si="243"/>
        <v>0.76142075942653753</v>
      </c>
    </row>
    <row r="182" spans="3:71" x14ac:dyDescent="0.25">
      <c r="C182" s="1">
        <f t="shared" si="244"/>
        <v>0.30481432099438527</v>
      </c>
      <c r="D182" s="1">
        <f t="shared" si="245"/>
        <v>3</v>
      </c>
      <c r="E182" s="1">
        <f t="shared" si="266"/>
        <v>0.91444296298315586</v>
      </c>
      <c r="F182" s="1">
        <f t="shared" si="267"/>
        <v>9.8420572570645728</v>
      </c>
      <c r="G182" s="1">
        <f t="shared" si="246"/>
        <v>0.5</v>
      </c>
      <c r="H182" s="1">
        <f t="shared" si="247"/>
        <v>0.25</v>
      </c>
      <c r="I182" s="1">
        <f t="shared" si="268"/>
        <v>0.40641909465918036</v>
      </c>
      <c r="J182" s="1">
        <f t="shared" si="269"/>
        <v>0.20320954732959018</v>
      </c>
      <c r="K182" s="1">
        <f t="shared" si="248"/>
        <v>0.14533333333333334</v>
      </c>
      <c r="L182" s="1">
        <f t="shared" ca="1" si="249"/>
        <v>0.29771536736632581</v>
      </c>
      <c r="M182" s="1">
        <f t="shared" ca="1" si="270"/>
        <v>0.19543595061197924</v>
      </c>
      <c r="N182" s="1">
        <f ca="1">2*'Control-Roll'!W182/D182</f>
        <v>0.3477153673663258</v>
      </c>
      <c r="O182" s="1">
        <f>2*'Control-Roll'!X182/D182</f>
        <v>0.80000000000000016</v>
      </c>
      <c r="P182" s="1">
        <f t="shared" ca="1" si="271"/>
        <v>0.53485904720603983</v>
      </c>
      <c r="Q182" s="1">
        <f t="shared" si="272"/>
        <v>0</v>
      </c>
      <c r="R182" s="19">
        <f t="shared" si="236"/>
        <v>1.9397667876065612</v>
      </c>
      <c r="S182" s="19">
        <f t="shared" si="237"/>
        <v>7.6203580248596317E-2</v>
      </c>
      <c r="T182" s="19">
        <f t="shared" si="250"/>
        <v>0.25</v>
      </c>
      <c r="U182" s="1">
        <f t="shared" si="251"/>
        <v>1</v>
      </c>
      <c r="V182" s="1">
        <f t="shared" si="252"/>
        <v>1.1000000000000001</v>
      </c>
      <c r="W182" s="1"/>
      <c r="X182" s="1">
        <f t="shared" si="253"/>
        <v>1</v>
      </c>
      <c r="Y182" s="1">
        <f t="shared" si="254"/>
        <v>1</v>
      </c>
      <c r="Z182" s="1">
        <f t="shared" si="255"/>
        <v>0.59799999999999998</v>
      </c>
      <c r="AA182" s="1">
        <f t="shared" si="256"/>
        <v>0.64</v>
      </c>
      <c r="AB182" s="1">
        <f t="shared" si="238"/>
        <v>0.95988181135316342</v>
      </c>
      <c r="AC182" s="1">
        <f t="shared" si="239"/>
        <v>0.91444296298315586</v>
      </c>
      <c r="AD182" s="1">
        <f t="shared" si="240"/>
        <v>9.8420572570645728</v>
      </c>
      <c r="AF182" s="1">
        <f t="shared" si="257"/>
        <v>0</v>
      </c>
      <c r="AG182" s="1">
        <f t="shared" si="258"/>
        <v>0.65384615384615385</v>
      </c>
      <c r="AH182" s="1">
        <f t="shared" si="259"/>
        <v>0.19930167141940575</v>
      </c>
      <c r="AI182" s="1">
        <f t="shared" si="260"/>
        <v>1</v>
      </c>
      <c r="AJ182" s="1">
        <f t="shared" si="241"/>
        <v>9.8420572570645728</v>
      </c>
      <c r="AK182" s="1">
        <f t="shared" si="261"/>
        <v>0</v>
      </c>
      <c r="AL182" s="16">
        <f t="shared" si="262"/>
        <v>6.3400000000000003E-6</v>
      </c>
      <c r="AM182" s="16">
        <f t="shared" si="263"/>
        <v>2079515.0598781686</v>
      </c>
      <c r="AN182" s="1">
        <f t="shared" si="264"/>
        <v>1</v>
      </c>
      <c r="AP182" s="1">
        <f t="shared" si="273"/>
        <v>0.40641909465918036</v>
      </c>
      <c r="AQ182" s="1">
        <f t="shared" si="274"/>
        <v>0.20320954732959018</v>
      </c>
      <c r="AR182" s="1">
        <f t="shared" ca="1" si="275"/>
        <v>0.19543595061197924</v>
      </c>
      <c r="AS182" s="1">
        <f t="shared" ca="1" si="276"/>
        <v>0.53485904720603983</v>
      </c>
      <c r="AT182" s="19">
        <f t="shared" si="277"/>
        <v>0</v>
      </c>
      <c r="AV182" s="1">
        <f t="shared" si="278"/>
        <v>1.7320508075688772</v>
      </c>
      <c r="AW182" s="1">
        <f t="shared" si="279"/>
        <v>0.35667493164243419</v>
      </c>
      <c r="AX182" s="1">
        <f t="shared" si="280"/>
        <v>0.17833746582121709</v>
      </c>
      <c r="AY182" s="1">
        <f t="shared" si="281"/>
        <v>0.21800000000000003</v>
      </c>
      <c r="AZ182" s="1">
        <f t="shared" ca="1" si="282"/>
        <v>0.44657305104948875</v>
      </c>
      <c r="BA182" s="1">
        <f t="shared" ca="1" si="283"/>
        <v>0.17485902589830524</v>
      </c>
      <c r="BB182" s="1">
        <f t="shared" ca="1" si="284"/>
        <v>0.5215730510494887</v>
      </c>
      <c r="BC182" s="1">
        <f t="shared" si="285"/>
        <v>1.2000000000000002</v>
      </c>
      <c r="BD182" s="1">
        <f t="shared" ca="1" si="286"/>
        <v>0.45396395452606925</v>
      </c>
      <c r="BE182" s="19">
        <f t="shared" si="287"/>
        <v>0</v>
      </c>
      <c r="BF182" s="1"/>
      <c r="BG182" s="1">
        <f t="shared" ca="1" si="288"/>
        <v>0.29771536736632581</v>
      </c>
      <c r="BH182" s="1">
        <f t="shared" ca="1" si="289"/>
        <v>0.36972787161776299</v>
      </c>
      <c r="BI182" s="1">
        <f t="shared" ca="1" si="290"/>
        <v>0.1848639358088815</v>
      </c>
      <c r="BJ182" s="1">
        <f t="shared" ca="1" si="291"/>
        <v>0.18483345838872717</v>
      </c>
      <c r="BK182" s="61">
        <f t="shared" ca="1" si="242"/>
        <v>0.13036694450762062</v>
      </c>
      <c r="BL182" s="19">
        <f t="shared" ca="1" si="292"/>
        <v>1.7647622647381407</v>
      </c>
      <c r="BM182" s="16"/>
      <c r="BN182" s="1">
        <f t="shared" si="265"/>
        <v>0.95988181135316342</v>
      </c>
      <c r="BO182" s="1">
        <f t="shared" si="293"/>
        <v>0.7607453455572103</v>
      </c>
      <c r="BP182" s="1">
        <f t="shared" si="294"/>
        <v>0.52746115494271972</v>
      </c>
      <c r="BQ182" s="1">
        <f t="shared" si="295"/>
        <v>0.9086143263613351</v>
      </c>
      <c r="BR182" s="1">
        <f ca="1">1/(PI()*F182*(0.38-R182/3000+R182^2/15000)*'Aerodynamics-Flight'!BV182+1/((1+0.03*('Geometry-Fuselage'!D182/D182)+2*('Geometry-Fuselage'!D182/D182)^2)*1))</f>
        <v>0.62930934750778866</v>
      </c>
      <c r="BS182" s="1">
        <f t="shared" ca="1" si="243"/>
        <v>0.76622300647544461</v>
      </c>
    </row>
    <row r="183" spans="3:71" x14ac:dyDescent="0.25">
      <c r="C183" s="1">
        <f t="shared" si="244"/>
        <v>0.30481432099438527</v>
      </c>
      <c r="D183" s="1">
        <f t="shared" si="245"/>
        <v>3</v>
      </c>
      <c r="E183" s="1">
        <f t="shared" si="266"/>
        <v>0.91444296298315586</v>
      </c>
      <c r="F183" s="1">
        <f t="shared" si="267"/>
        <v>9.8420572570645728</v>
      </c>
      <c r="G183" s="1">
        <f t="shared" si="246"/>
        <v>0.5</v>
      </c>
      <c r="H183" s="1">
        <f t="shared" si="247"/>
        <v>0.25</v>
      </c>
      <c r="I183" s="1">
        <f t="shared" si="268"/>
        <v>0.40641909465918036</v>
      </c>
      <c r="J183" s="1">
        <f t="shared" si="269"/>
        <v>0.20320954732959018</v>
      </c>
      <c r="K183" s="1">
        <f t="shared" si="248"/>
        <v>0.14533333333333334</v>
      </c>
      <c r="L183" s="1">
        <f t="shared" ca="1" si="249"/>
        <v>0.29771536736632581</v>
      </c>
      <c r="M183" s="1">
        <f t="shared" ca="1" si="270"/>
        <v>0.19543595061197924</v>
      </c>
      <c r="N183" s="1">
        <f ca="1">2*'Control-Roll'!W183/D183</f>
        <v>0.3477153673663258</v>
      </c>
      <c r="O183" s="1">
        <f>2*'Control-Roll'!X183/D183</f>
        <v>0.80000000000000016</v>
      </c>
      <c r="P183" s="1">
        <f t="shared" ca="1" si="271"/>
        <v>0.53485904720603983</v>
      </c>
      <c r="Q183" s="1">
        <f t="shared" si="272"/>
        <v>0</v>
      </c>
      <c r="R183" s="19">
        <f t="shared" si="236"/>
        <v>1.9397667876065612</v>
      </c>
      <c r="S183" s="19">
        <f t="shared" si="237"/>
        <v>7.6203580248596317E-2</v>
      </c>
      <c r="T183" s="19">
        <f t="shared" si="250"/>
        <v>0.25</v>
      </c>
      <c r="U183" s="1">
        <f t="shared" si="251"/>
        <v>1</v>
      </c>
      <c r="V183" s="1">
        <f t="shared" si="252"/>
        <v>1.1000000000000001</v>
      </c>
      <c r="W183" s="1"/>
      <c r="X183" s="1">
        <f t="shared" si="253"/>
        <v>1</v>
      </c>
      <c r="Y183" s="1">
        <f t="shared" si="254"/>
        <v>1</v>
      </c>
      <c r="Z183" s="1">
        <f t="shared" si="255"/>
        <v>0.59799999999999998</v>
      </c>
      <c r="AA183" s="1">
        <f t="shared" si="256"/>
        <v>0.64</v>
      </c>
      <c r="AB183" s="1">
        <f t="shared" si="238"/>
        <v>0.95988181135316342</v>
      </c>
      <c r="AC183" s="1">
        <f t="shared" si="239"/>
        <v>0.91444296298315586</v>
      </c>
      <c r="AD183" s="1">
        <f t="shared" si="240"/>
        <v>9.8420572570645728</v>
      </c>
      <c r="AF183" s="1">
        <f t="shared" si="257"/>
        <v>0</v>
      </c>
      <c r="AG183" s="1">
        <f t="shared" si="258"/>
        <v>0.65384615384615385</v>
      </c>
      <c r="AH183" s="1">
        <f t="shared" si="259"/>
        <v>0.19930167141940575</v>
      </c>
      <c r="AI183" s="1">
        <f t="shared" si="260"/>
        <v>1</v>
      </c>
      <c r="AJ183" s="1">
        <f t="shared" si="241"/>
        <v>9.8420572570645728</v>
      </c>
      <c r="AK183" s="1">
        <f t="shared" si="261"/>
        <v>0</v>
      </c>
      <c r="AL183" s="16">
        <f t="shared" si="262"/>
        <v>6.3400000000000003E-6</v>
      </c>
      <c r="AM183" s="16">
        <f t="shared" si="263"/>
        <v>2079515.0598781686</v>
      </c>
      <c r="AN183" s="1">
        <f t="shared" si="264"/>
        <v>1</v>
      </c>
      <c r="AP183" s="1">
        <f t="shared" si="273"/>
        <v>0.40641909465918036</v>
      </c>
      <c r="AQ183" s="1">
        <f t="shared" si="274"/>
        <v>0.20320954732959018</v>
      </c>
      <c r="AR183" s="1">
        <f t="shared" ca="1" si="275"/>
        <v>0.19543595061197924</v>
      </c>
      <c r="AS183" s="1">
        <f t="shared" ca="1" si="276"/>
        <v>0.53485904720603983</v>
      </c>
      <c r="AT183" s="19">
        <f t="shared" si="277"/>
        <v>0</v>
      </c>
      <c r="AV183" s="1">
        <f t="shared" si="278"/>
        <v>1.7320508075688772</v>
      </c>
      <c r="AW183" s="1">
        <f t="shared" si="279"/>
        <v>0.35667493164243419</v>
      </c>
      <c r="AX183" s="1">
        <f t="shared" si="280"/>
        <v>0.17833746582121709</v>
      </c>
      <c r="AY183" s="1">
        <f t="shared" si="281"/>
        <v>0.21800000000000003</v>
      </c>
      <c r="AZ183" s="1">
        <f t="shared" ca="1" si="282"/>
        <v>0.44657305104948875</v>
      </c>
      <c r="BA183" s="1">
        <f t="shared" ca="1" si="283"/>
        <v>0.17485902589830524</v>
      </c>
      <c r="BB183" s="1">
        <f t="shared" ca="1" si="284"/>
        <v>0.5215730510494887</v>
      </c>
      <c r="BC183" s="1">
        <f t="shared" si="285"/>
        <v>1.2000000000000002</v>
      </c>
      <c r="BD183" s="1">
        <f t="shared" ca="1" si="286"/>
        <v>0.45396395452606925</v>
      </c>
      <c r="BE183" s="19">
        <f t="shared" si="287"/>
        <v>0</v>
      </c>
      <c r="BF183" s="1"/>
      <c r="BG183" s="1">
        <f t="shared" ca="1" si="288"/>
        <v>0.29771536736632581</v>
      </c>
      <c r="BH183" s="1">
        <f t="shared" ca="1" si="289"/>
        <v>0.36972787161776299</v>
      </c>
      <c r="BI183" s="1">
        <f t="shared" ca="1" si="290"/>
        <v>0.1848639358088815</v>
      </c>
      <c r="BJ183" s="1">
        <f t="shared" ca="1" si="291"/>
        <v>0.18483345838872717</v>
      </c>
      <c r="BK183" s="61">
        <f t="shared" ca="1" si="242"/>
        <v>0.13036694450762062</v>
      </c>
      <c r="BL183" s="19">
        <f t="shared" ca="1" si="292"/>
        <v>1.7647622647381407</v>
      </c>
      <c r="BM183" s="16"/>
      <c r="BN183" s="1">
        <f t="shared" si="265"/>
        <v>0.95988181135316342</v>
      </c>
      <c r="BO183" s="1">
        <f t="shared" si="293"/>
        <v>0.7607453455572103</v>
      </c>
      <c r="BP183" s="1">
        <f t="shared" si="294"/>
        <v>0.52746115494271972</v>
      </c>
      <c r="BQ183" s="1">
        <f t="shared" si="295"/>
        <v>0.9086143263613351</v>
      </c>
      <c r="BR183" s="1">
        <f ca="1">1/(PI()*F183*(0.38-R183/3000+R183^2/15000)*'Aerodynamics-Flight'!BV183+1/((1+0.03*('Geometry-Fuselage'!D183/D183)+2*('Geometry-Fuselage'!D183/D183)^2)*1))</f>
        <v>0.63957191892857834</v>
      </c>
      <c r="BS183" s="1">
        <f t="shared" ca="1" si="243"/>
        <v>0.7696438636157078</v>
      </c>
    </row>
    <row r="184" spans="3:71" x14ac:dyDescent="0.25">
      <c r="C184" s="1">
        <f t="shared" si="244"/>
        <v>0.30481432099438527</v>
      </c>
      <c r="D184" s="1">
        <f t="shared" si="245"/>
        <v>3</v>
      </c>
      <c r="E184" s="1">
        <f t="shared" si="266"/>
        <v>0.91444296298315586</v>
      </c>
      <c r="F184" s="1">
        <f t="shared" si="267"/>
        <v>9.8420572570645728</v>
      </c>
      <c r="G184" s="1">
        <f t="shared" si="246"/>
        <v>0.5</v>
      </c>
      <c r="H184" s="1">
        <f t="shared" si="247"/>
        <v>0.25</v>
      </c>
      <c r="I184" s="1">
        <f t="shared" si="268"/>
        <v>0.40641909465918036</v>
      </c>
      <c r="J184" s="1">
        <f t="shared" si="269"/>
        <v>0.20320954732959018</v>
      </c>
      <c r="K184" s="1">
        <f t="shared" si="248"/>
        <v>0.14533333333333334</v>
      </c>
      <c r="L184" s="1">
        <f t="shared" ca="1" si="249"/>
        <v>0.29771536736632581</v>
      </c>
      <c r="M184" s="1">
        <f t="shared" ca="1" si="270"/>
        <v>0.19543595061197924</v>
      </c>
      <c r="N184" s="1">
        <f ca="1">2*'Control-Roll'!W184/D184</f>
        <v>0.3477153673663258</v>
      </c>
      <c r="O184" s="1">
        <f>2*'Control-Roll'!X184/D184</f>
        <v>0.80000000000000016</v>
      </c>
      <c r="P184" s="1">
        <f t="shared" ca="1" si="271"/>
        <v>0.53485904720603983</v>
      </c>
      <c r="Q184" s="1">
        <f t="shared" si="272"/>
        <v>0</v>
      </c>
      <c r="R184" s="19">
        <f t="shared" si="236"/>
        <v>1.9397667876065612</v>
      </c>
      <c r="S184" s="19">
        <f t="shared" si="237"/>
        <v>7.6203580248596317E-2</v>
      </c>
      <c r="T184" s="19">
        <f t="shared" si="250"/>
        <v>0.25</v>
      </c>
      <c r="U184" s="1">
        <f t="shared" si="251"/>
        <v>1</v>
      </c>
      <c r="V184" s="1">
        <f t="shared" si="252"/>
        <v>1.1000000000000001</v>
      </c>
      <c r="W184" s="1"/>
      <c r="X184" s="1">
        <f t="shared" si="253"/>
        <v>1</v>
      </c>
      <c r="Y184" s="1">
        <f t="shared" si="254"/>
        <v>1</v>
      </c>
      <c r="Z184" s="1">
        <f t="shared" si="255"/>
        <v>0.59799999999999998</v>
      </c>
      <c r="AA184" s="1">
        <f t="shared" si="256"/>
        <v>0.64</v>
      </c>
      <c r="AB184" s="1">
        <f t="shared" si="238"/>
        <v>0.95988181135316342</v>
      </c>
      <c r="AC184" s="1">
        <f t="shared" si="239"/>
        <v>0.91444296298315586</v>
      </c>
      <c r="AD184" s="1">
        <f t="shared" si="240"/>
        <v>9.8420572570645728</v>
      </c>
      <c r="AF184" s="1">
        <f t="shared" si="257"/>
        <v>0</v>
      </c>
      <c r="AG184" s="1">
        <f t="shared" si="258"/>
        <v>0.65384615384615385</v>
      </c>
      <c r="AH184" s="1">
        <f t="shared" si="259"/>
        <v>0.19930167141940575</v>
      </c>
      <c r="AI184" s="1">
        <f t="shared" si="260"/>
        <v>1</v>
      </c>
      <c r="AJ184" s="1">
        <f t="shared" si="241"/>
        <v>9.8420572570645728</v>
      </c>
      <c r="AK184" s="1">
        <f t="shared" si="261"/>
        <v>0</v>
      </c>
      <c r="AL184" s="16">
        <f t="shared" si="262"/>
        <v>6.3400000000000003E-6</v>
      </c>
      <c r="AM184" s="16">
        <f t="shared" si="263"/>
        <v>2079515.0598781686</v>
      </c>
      <c r="AN184" s="1">
        <f t="shared" si="264"/>
        <v>1</v>
      </c>
      <c r="AP184" s="1">
        <f t="shared" si="273"/>
        <v>0.40641909465918036</v>
      </c>
      <c r="AQ184" s="1">
        <f t="shared" si="274"/>
        <v>0.20320954732959018</v>
      </c>
      <c r="AR184" s="1">
        <f t="shared" ca="1" si="275"/>
        <v>0.19543595061197924</v>
      </c>
      <c r="AS184" s="1">
        <f t="shared" ca="1" si="276"/>
        <v>0.53485904720603983</v>
      </c>
      <c r="AT184" s="19">
        <f t="shared" si="277"/>
        <v>0</v>
      </c>
      <c r="AV184" s="1">
        <f t="shared" si="278"/>
        <v>1.7320508075688772</v>
      </c>
      <c r="AW184" s="1">
        <f t="shared" si="279"/>
        <v>0.35667493164243419</v>
      </c>
      <c r="AX184" s="1">
        <f t="shared" si="280"/>
        <v>0.17833746582121709</v>
      </c>
      <c r="AY184" s="1">
        <f t="shared" si="281"/>
        <v>0.21800000000000003</v>
      </c>
      <c r="AZ184" s="1">
        <f t="shared" ca="1" si="282"/>
        <v>0.44657305104948875</v>
      </c>
      <c r="BA184" s="1">
        <f t="shared" ca="1" si="283"/>
        <v>0.17485902589830524</v>
      </c>
      <c r="BB184" s="1">
        <f t="shared" ca="1" si="284"/>
        <v>0.5215730510494887</v>
      </c>
      <c r="BC184" s="1">
        <f t="shared" si="285"/>
        <v>1.2000000000000002</v>
      </c>
      <c r="BD184" s="1">
        <f t="shared" ca="1" si="286"/>
        <v>0.45396395452606925</v>
      </c>
      <c r="BE184" s="19">
        <f t="shared" si="287"/>
        <v>0</v>
      </c>
      <c r="BF184" s="1"/>
      <c r="BG184" s="1">
        <f t="shared" ca="1" si="288"/>
        <v>0.29771536736632581</v>
      </c>
      <c r="BH184" s="1">
        <f t="shared" ca="1" si="289"/>
        <v>0.36972787161776299</v>
      </c>
      <c r="BI184" s="1">
        <f t="shared" ca="1" si="290"/>
        <v>0.1848639358088815</v>
      </c>
      <c r="BJ184" s="1">
        <f t="shared" ca="1" si="291"/>
        <v>0.18483345838872717</v>
      </c>
      <c r="BK184" s="61">
        <f t="shared" ca="1" si="242"/>
        <v>0.13036694450762062</v>
      </c>
      <c r="BL184" s="19">
        <f t="shared" ca="1" si="292"/>
        <v>1.7647622647381407</v>
      </c>
      <c r="BM184" s="16"/>
      <c r="BN184" s="1">
        <f t="shared" si="265"/>
        <v>0.95988181135316342</v>
      </c>
      <c r="BO184" s="1">
        <f t="shared" si="293"/>
        <v>0.7607453455572103</v>
      </c>
      <c r="BP184" s="1">
        <f t="shared" si="294"/>
        <v>0.52746115494271972</v>
      </c>
      <c r="BQ184" s="1">
        <f t="shared" si="295"/>
        <v>0.9086143263613351</v>
      </c>
      <c r="BR184" s="1">
        <f ca="1">1/(PI()*F184*(0.38-R184/3000+R184^2/15000)*'Aerodynamics-Flight'!BV184+1/((1+0.03*('Geometry-Fuselage'!D184/D184)+2*('Geometry-Fuselage'!D184/D184)^2)*1))</f>
        <v>0.64796289077332092</v>
      </c>
      <c r="BS184" s="1">
        <f t="shared" ca="1" si="243"/>
        <v>0.77244085423062214</v>
      </c>
    </row>
    <row r="185" spans="3:71" x14ac:dyDescent="0.25">
      <c r="C185" s="1">
        <f t="shared" si="244"/>
        <v>0.30481432099438527</v>
      </c>
      <c r="D185" s="1">
        <f t="shared" si="245"/>
        <v>3</v>
      </c>
      <c r="E185" s="1">
        <f t="shared" si="266"/>
        <v>0.91444296298315586</v>
      </c>
      <c r="F185" s="1">
        <f t="shared" si="267"/>
        <v>9.8420572570645728</v>
      </c>
      <c r="G185" s="1">
        <f t="shared" si="246"/>
        <v>0.5</v>
      </c>
      <c r="H185" s="1">
        <f t="shared" si="247"/>
        <v>0.25</v>
      </c>
      <c r="I185" s="1">
        <f t="shared" si="268"/>
        <v>0.40641909465918036</v>
      </c>
      <c r="J185" s="1">
        <f t="shared" si="269"/>
        <v>0.20320954732959018</v>
      </c>
      <c r="K185" s="1">
        <f t="shared" si="248"/>
        <v>0.14533333333333334</v>
      </c>
      <c r="L185" s="1">
        <f t="shared" ca="1" si="249"/>
        <v>0.29771536736632581</v>
      </c>
      <c r="M185" s="1">
        <f t="shared" ca="1" si="270"/>
        <v>0.19543595061197924</v>
      </c>
      <c r="N185" s="1">
        <f ca="1">2*'Control-Roll'!W185/D185</f>
        <v>0.3477153673663258</v>
      </c>
      <c r="O185" s="1">
        <f>2*'Control-Roll'!X185/D185</f>
        <v>0.80000000000000016</v>
      </c>
      <c r="P185" s="1">
        <f t="shared" ca="1" si="271"/>
        <v>0.53485904720603983</v>
      </c>
      <c r="Q185" s="1">
        <f t="shared" si="272"/>
        <v>0</v>
      </c>
      <c r="R185" s="19">
        <f t="shared" si="236"/>
        <v>1.9397667876065612</v>
      </c>
      <c r="S185" s="19">
        <f t="shared" si="237"/>
        <v>7.6203580248596317E-2</v>
      </c>
      <c r="T185" s="19">
        <f t="shared" si="250"/>
        <v>0.25</v>
      </c>
      <c r="U185" s="1">
        <f t="shared" si="251"/>
        <v>1</v>
      </c>
      <c r="V185" s="1">
        <f t="shared" si="252"/>
        <v>1.1000000000000001</v>
      </c>
      <c r="W185" s="1"/>
      <c r="X185" s="1">
        <f t="shared" si="253"/>
        <v>1</v>
      </c>
      <c r="Y185" s="1">
        <f t="shared" si="254"/>
        <v>1</v>
      </c>
      <c r="Z185" s="1">
        <f t="shared" si="255"/>
        <v>0.59799999999999998</v>
      </c>
      <c r="AA185" s="1">
        <f t="shared" si="256"/>
        <v>0.64</v>
      </c>
      <c r="AB185" s="1">
        <f t="shared" si="238"/>
        <v>0.95988181135316342</v>
      </c>
      <c r="AC185" s="1">
        <f t="shared" si="239"/>
        <v>0.91444296298315586</v>
      </c>
      <c r="AD185" s="1">
        <f t="shared" si="240"/>
        <v>9.8420572570645728</v>
      </c>
      <c r="AF185" s="1">
        <f t="shared" si="257"/>
        <v>0</v>
      </c>
      <c r="AG185" s="1">
        <f t="shared" si="258"/>
        <v>0.65384615384615385</v>
      </c>
      <c r="AH185" s="1">
        <f t="shared" si="259"/>
        <v>0.19930167141940575</v>
      </c>
      <c r="AI185" s="1">
        <f t="shared" si="260"/>
        <v>1</v>
      </c>
      <c r="AJ185" s="1">
        <f t="shared" si="241"/>
        <v>9.8420572570645728</v>
      </c>
      <c r="AK185" s="1">
        <f t="shared" si="261"/>
        <v>0</v>
      </c>
      <c r="AL185" s="16">
        <f t="shared" si="262"/>
        <v>6.3400000000000003E-6</v>
      </c>
      <c r="AM185" s="16">
        <f t="shared" si="263"/>
        <v>2079515.0598781686</v>
      </c>
      <c r="AN185" s="1">
        <f t="shared" si="264"/>
        <v>1</v>
      </c>
      <c r="AP185" s="1">
        <f t="shared" si="273"/>
        <v>0.40641909465918036</v>
      </c>
      <c r="AQ185" s="1">
        <f t="shared" si="274"/>
        <v>0.20320954732959018</v>
      </c>
      <c r="AR185" s="1">
        <f t="shared" ca="1" si="275"/>
        <v>0.19543595061197924</v>
      </c>
      <c r="AS185" s="1">
        <f t="shared" ca="1" si="276"/>
        <v>0.53485904720603983</v>
      </c>
      <c r="AT185" s="19">
        <f t="shared" si="277"/>
        <v>0</v>
      </c>
      <c r="AV185" s="1">
        <f t="shared" si="278"/>
        <v>1.7320508075688772</v>
      </c>
      <c r="AW185" s="1">
        <f t="shared" si="279"/>
        <v>0.35667493164243419</v>
      </c>
      <c r="AX185" s="1">
        <f t="shared" si="280"/>
        <v>0.17833746582121709</v>
      </c>
      <c r="AY185" s="1">
        <f t="shared" si="281"/>
        <v>0.21800000000000003</v>
      </c>
      <c r="AZ185" s="1">
        <f t="shared" ca="1" si="282"/>
        <v>0.44657305104948875</v>
      </c>
      <c r="BA185" s="1">
        <f t="shared" ca="1" si="283"/>
        <v>0.17485902589830524</v>
      </c>
      <c r="BB185" s="1">
        <f t="shared" ca="1" si="284"/>
        <v>0.5215730510494887</v>
      </c>
      <c r="BC185" s="1">
        <f t="shared" si="285"/>
        <v>1.2000000000000002</v>
      </c>
      <c r="BD185" s="1">
        <f t="shared" ca="1" si="286"/>
        <v>0.45396395452606925</v>
      </c>
      <c r="BE185" s="19">
        <f t="shared" si="287"/>
        <v>0</v>
      </c>
      <c r="BF185" s="1"/>
      <c r="BG185" s="1">
        <f t="shared" ca="1" si="288"/>
        <v>0.29771536736632581</v>
      </c>
      <c r="BH185" s="1">
        <f t="shared" ca="1" si="289"/>
        <v>0.36972787161776299</v>
      </c>
      <c r="BI185" s="1">
        <f t="shared" ca="1" si="290"/>
        <v>0.1848639358088815</v>
      </c>
      <c r="BJ185" s="1">
        <f t="shared" ca="1" si="291"/>
        <v>0.18483345838872717</v>
      </c>
      <c r="BK185" s="61">
        <f t="shared" ca="1" si="242"/>
        <v>0.13036694450762062</v>
      </c>
      <c r="BL185" s="19">
        <f t="shared" ca="1" si="292"/>
        <v>1.7647622647381407</v>
      </c>
      <c r="BM185" s="16"/>
      <c r="BN185" s="1">
        <f t="shared" si="265"/>
        <v>0.95988181135316342</v>
      </c>
      <c r="BO185" s="1">
        <f t="shared" si="293"/>
        <v>0.7607453455572103</v>
      </c>
      <c r="BP185" s="1">
        <f t="shared" si="294"/>
        <v>0.52746115494271972</v>
      </c>
      <c r="BQ185" s="1">
        <f t="shared" si="295"/>
        <v>0.9086143263613351</v>
      </c>
      <c r="BR185" s="1">
        <f ca="1">1/(PI()*F185*(0.38-R185/3000+R185^2/15000)*'Aerodynamics-Flight'!BV185+1/((1+0.03*('Geometry-Fuselage'!D185/D185)+2*('Geometry-Fuselage'!D185/D185)^2)*1))</f>
        <v>0.6555155083560068</v>
      </c>
      <c r="BS185" s="1">
        <f t="shared" ca="1" si="243"/>
        <v>0.77495839342485073</v>
      </c>
    </row>
    <row r="186" spans="3:71" x14ac:dyDescent="0.25">
      <c r="C186" s="1">
        <f t="shared" si="244"/>
        <v>0.30481432099438527</v>
      </c>
      <c r="D186" s="1">
        <f t="shared" si="245"/>
        <v>3</v>
      </c>
      <c r="E186" s="1">
        <f t="shared" si="266"/>
        <v>0.91444296298315586</v>
      </c>
      <c r="F186" s="1">
        <f t="shared" si="267"/>
        <v>9.8420572570645728</v>
      </c>
      <c r="G186" s="1">
        <f t="shared" si="246"/>
        <v>0.5</v>
      </c>
      <c r="H186" s="1">
        <f t="shared" si="247"/>
        <v>0.25</v>
      </c>
      <c r="I186" s="1">
        <f t="shared" si="268"/>
        <v>0.40641909465918036</v>
      </c>
      <c r="J186" s="1">
        <f t="shared" si="269"/>
        <v>0.20320954732959018</v>
      </c>
      <c r="K186" s="1">
        <f t="shared" si="248"/>
        <v>0.14533333333333334</v>
      </c>
      <c r="L186" s="1">
        <f t="shared" ca="1" si="249"/>
        <v>0.29771536736632581</v>
      </c>
      <c r="M186" s="1">
        <f t="shared" ca="1" si="270"/>
        <v>0.19543595061197924</v>
      </c>
      <c r="N186" s="1">
        <f ca="1">2*'Control-Roll'!W186/D186</f>
        <v>0.3477153673663258</v>
      </c>
      <c r="O186" s="1">
        <f>2*'Control-Roll'!X186/D186</f>
        <v>0.80000000000000016</v>
      </c>
      <c r="P186" s="1">
        <f t="shared" ca="1" si="271"/>
        <v>0.53485904720603983</v>
      </c>
      <c r="Q186" s="1">
        <f t="shared" si="272"/>
        <v>0</v>
      </c>
      <c r="R186" s="19">
        <f t="shared" si="236"/>
        <v>1.9397667876065612</v>
      </c>
      <c r="S186" s="19">
        <f t="shared" si="237"/>
        <v>7.6203580248596317E-2</v>
      </c>
      <c r="T186" s="19">
        <f t="shared" si="250"/>
        <v>0.25</v>
      </c>
      <c r="U186" s="1">
        <f t="shared" si="251"/>
        <v>1</v>
      </c>
      <c r="V186" s="1">
        <f t="shared" si="252"/>
        <v>1.1000000000000001</v>
      </c>
      <c r="W186" s="1"/>
      <c r="X186" s="1">
        <f t="shared" si="253"/>
        <v>1</v>
      </c>
      <c r="Y186" s="1">
        <f t="shared" si="254"/>
        <v>1</v>
      </c>
      <c r="Z186" s="1">
        <f t="shared" si="255"/>
        <v>0.59799999999999998</v>
      </c>
      <c r="AA186" s="1">
        <f t="shared" si="256"/>
        <v>0.64</v>
      </c>
      <c r="AB186" s="1">
        <f t="shared" si="238"/>
        <v>0.95988181135316342</v>
      </c>
      <c r="AC186" s="1">
        <f t="shared" si="239"/>
        <v>0.91444296298315586</v>
      </c>
      <c r="AD186" s="1">
        <f t="shared" si="240"/>
        <v>9.8420572570645728</v>
      </c>
      <c r="AF186" s="1">
        <f t="shared" si="257"/>
        <v>0</v>
      </c>
      <c r="AG186" s="1">
        <f t="shared" si="258"/>
        <v>0.65384615384615385</v>
      </c>
      <c r="AH186" s="1">
        <f t="shared" si="259"/>
        <v>0.19930167141940575</v>
      </c>
      <c r="AI186" s="1">
        <f t="shared" si="260"/>
        <v>1</v>
      </c>
      <c r="AJ186" s="1">
        <f t="shared" si="241"/>
        <v>9.8420572570645728</v>
      </c>
      <c r="AK186" s="1">
        <f t="shared" si="261"/>
        <v>0</v>
      </c>
      <c r="AL186" s="16">
        <f t="shared" si="262"/>
        <v>6.3400000000000003E-6</v>
      </c>
      <c r="AM186" s="16">
        <f t="shared" si="263"/>
        <v>2079515.0598781686</v>
      </c>
      <c r="AN186" s="1">
        <f t="shared" si="264"/>
        <v>1</v>
      </c>
      <c r="AP186" s="1">
        <f t="shared" si="273"/>
        <v>0.40641909465918036</v>
      </c>
      <c r="AQ186" s="1">
        <f t="shared" si="274"/>
        <v>0.20320954732959018</v>
      </c>
      <c r="AR186" s="1">
        <f t="shared" ca="1" si="275"/>
        <v>0.19543595061197924</v>
      </c>
      <c r="AS186" s="1">
        <f t="shared" ca="1" si="276"/>
        <v>0.53485904720603983</v>
      </c>
      <c r="AT186" s="19">
        <f t="shared" si="277"/>
        <v>0</v>
      </c>
      <c r="AV186" s="1">
        <f t="shared" si="278"/>
        <v>1.7320508075688772</v>
      </c>
      <c r="AW186" s="1">
        <f t="shared" si="279"/>
        <v>0.35667493164243419</v>
      </c>
      <c r="AX186" s="1">
        <f t="shared" si="280"/>
        <v>0.17833746582121709</v>
      </c>
      <c r="AY186" s="1">
        <f t="shared" si="281"/>
        <v>0.21800000000000003</v>
      </c>
      <c r="AZ186" s="1">
        <f t="shared" ca="1" si="282"/>
        <v>0.44657305104948875</v>
      </c>
      <c r="BA186" s="1">
        <f t="shared" ca="1" si="283"/>
        <v>0.17485902589830524</v>
      </c>
      <c r="BB186" s="1">
        <f t="shared" ca="1" si="284"/>
        <v>0.5215730510494887</v>
      </c>
      <c r="BC186" s="1">
        <f t="shared" si="285"/>
        <v>1.2000000000000002</v>
      </c>
      <c r="BD186" s="1">
        <f t="shared" ca="1" si="286"/>
        <v>0.45396395452606925</v>
      </c>
      <c r="BE186" s="19">
        <f t="shared" si="287"/>
        <v>0</v>
      </c>
      <c r="BF186" s="1"/>
      <c r="BG186" s="1">
        <f t="shared" ca="1" si="288"/>
        <v>0.29771536736632581</v>
      </c>
      <c r="BH186" s="1">
        <f t="shared" ca="1" si="289"/>
        <v>0.36972787161776299</v>
      </c>
      <c r="BI186" s="1">
        <f t="shared" ca="1" si="290"/>
        <v>0.1848639358088815</v>
      </c>
      <c r="BJ186" s="1">
        <f t="shared" ca="1" si="291"/>
        <v>0.18483345838872717</v>
      </c>
      <c r="BK186" s="61">
        <f t="shared" ca="1" si="242"/>
        <v>0.13036694450762062</v>
      </c>
      <c r="BL186" s="19">
        <f t="shared" ca="1" si="292"/>
        <v>1.7647622647381407</v>
      </c>
      <c r="BM186" s="16"/>
      <c r="BN186" s="1">
        <f t="shared" si="265"/>
        <v>0.95988181135316342</v>
      </c>
      <c r="BO186" s="1">
        <f t="shared" si="293"/>
        <v>0.7607453455572103</v>
      </c>
      <c r="BP186" s="1">
        <f t="shared" si="294"/>
        <v>0.52746115494271972</v>
      </c>
      <c r="BQ186" s="1">
        <f t="shared" si="295"/>
        <v>0.9086143263613351</v>
      </c>
      <c r="BR186" s="1">
        <f ca="1">1/(PI()*F186*(0.38-R186/3000+R186^2/15000)*'Aerodynamics-Flight'!BV186+1/((1+0.03*('Geometry-Fuselage'!D186/D186)+2*('Geometry-Fuselage'!D186/D186)^2)*1))</f>
        <v>0.66294531831310721</v>
      </c>
      <c r="BS186" s="1">
        <f t="shared" ca="1" si="243"/>
        <v>0.77743499674388417</v>
      </c>
    </row>
    <row r="187" spans="3:71" x14ac:dyDescent="0.25">
      <c r="C187" s="1">
        <f t="shared" si="244"/>
        <v>0.30481432099438527</v>
      </c>
      <c r="D187" s="1">
        <f t="shared" si="245"/>
        <v>3</v>
      </c>
      <c r="E187" s="1">
        <f t="shared" si="266"/>
        <v>0.91444296298315586</v>
      </c>
      <c r="F187" s="1">
        <f t="shared" si="267"/>
        <v>9.8420572570645728</v>
      </c>
      <c r="G187" s="1">
        <f t="shared" si="246"/>
        <v>0.5</v>
      </c>
      <c r="H187" s="1">
        <f t="shared" si="247"/>
        <v>0.25</v>
      </c>
      <c r="I187" s="1">
        <f t="shared" si="268"/>
        <v>0.40641909465918036</v>
      </c>
      <c r="J187" s="1">
        <f t="shared" si="269"/>
        <v>0.20320954732959018</v>
      </c>
      <c r="K187" s="1">
        <f t="shared" si="248"/>
        <v>0.14533333333333334</v>
      </c>
      <c r="L187" s="1">
        <f t="shared" ca="1" si="249"/>
        <v>0.29771536736632581</v>
      </c>
      <c r="M187" s="1">
        <f t="shared" ca="1" si="270"/>
        <v>0.19543595061197924</v>
      </c>
      <c r="N187" s="1">
        <f ca="1">2*'Control-Roll'!W187/D187</f>
        <v>0.3477153673663258</v>
      </c>
      <c r="O187" s="1">
        <f>2*'Control-Roll'!X187/D187</f>
        <v>0.80000000000000016</v>
      </c>
      <c r="P187" s="1">
        <f t="shared" ca="1" si="271"/>
        <v>0.53485904720603983</v>
      </c>
      <c r="Q187" s="1">
        <f t="shared" si="272"/>
        <v>0</v>
      </c>
      <c r="R187" s="19">
        <f t="shared" si="236"/>
        <v>1.9397667876065612</v>
      </c>
      <c r="S187" s="19">
        <f t="shared" si="237"/>
        <v>7.6203580248596317E-2</v>
      </c>
      <c r="T187" s="19">
        <f t="shared" si="250"/>
        <v>0.25</v>
      </c>
      <c r="U187" s="1">
        <f t="shared" si="251"/>
        <v>1</v>
      </c>
      <c r="V187" s="1">
        <f t="shared" si="252"/>
        <v>1.1000000000000001</v>
      </c>
      <c r="W187" s="1"/>
      <c r="X187" s="1">
        <f t="shared" si="253"/>
        <v>1</v>
      </c>
      <c r="Y187" s="1">
        <f t="shared" si="254"/>
        <v>1</v>
      </c>
      <c r="Z187" s="1">
        <f t="shared" si="255"/>
        <v>0.59799999999999998</v>
      </c>
      <c r="AA187" s="1">
        <f t="shared" si="256"/>
        <v>0.64</v>
      </c>
      <c r="AB187" s="1">
        <f t="shared" si="238"/>
        <v>0.95988181135316342</v>
      </c>
      <c r="AC187" s="1">
        <f t="shared" si="239"/>
        <v>0.91444296298315586</v>
      </c>
      <c r="AD187" s="1">
        <f t="shared" si="240"/>
        <v>9.8420572570645728</v>
      </c>
      <c r="AF187" s="1">
        <f t="shared" si="257"/>
        <v>0</v>
      </c>
      <c r="AG187" s="1">
        <f t="shared" si="258"/>
        <v>0.65384615384615385</v>
      </c>
      <c r="AH187" s="1">
        <f t="shared" si="259"/>
        <v>0.19930167141940575</v>
      </c>
      <c r="AI187" s="1">
        <f t="shared" si="260"/>
        <v>1</v>
      </c>
      <c r="AJ187" s="1">
        <f t="shared" si="241"/>
        <v>9.8420572570645728</v>
      </c>
      <c r="AK187" s="1">
        <f t="shared" si="261"/>
        <v>0</v>
      </c>
      <c r="AL187" s="16">
        <f t="shared" si="262"/>
        <v>6.3400000000000003E-6</v>
      </c>
      <c r="AM187" s="16">
        <f t="shared" si="263"/>
        <v>2079515.0598781686</v>
      </c>
      <c r="AN187" s="1">
        <f t="shared" si="264"/>
        <v>1</v>
      </c>
      <c r="AP187" s="1">
        <f t="shared" si="273"/>
        <v>0.40641909465918036</v>
      </c>
      <c r="AQ187" s="1">
        <f t="shared" si="274"/>
        <v>0.20320954732959018</v>
      </c>
      <c r="AR187" s="1">
        <f t="shared" ca="1" si="275"/>
        <v>0.19543595061197924</v>
      </c>
      <c r="AS187" s="1">
        <f t="shared" ca="1" si="276"/>
        <v>0.53485904720603983</v>
      </c>
      <c r="AT187" s="19">
        <f t="shared" si="277"/>
        <v>0</v>
      </c>
      <c r="AV187" s="1">
        <f t="shared" si="278"/>
        <v>1.7320508075688772</v>
      </c>
      <c r="AW187" s="1">
        <f t="shared" si="279"/>
        <v>0.35667493164243419</v>
      </c>
      <c r="AX187" s="1">
        <f t="shared" si="280"/>
        <v>0.17833746582121709</v>
      </c>
      <c r="AY187" s="1">
        <f t="shared" si="281"/>
        <v>0.21800000000000003</v>
      </c>
      <c r="AZ187" s="1">
        <f t="shared" ca="1" si="282"/>
        <v>0.44657305104948875</v>
      </c>
      <c r="BA187" s="1">
        <f t="shared" ca="1" si="283"/>
        <v>0.17485902589830524</v>
      </c>
      <c r="BB187" s="1">
        <f t="shared" ca="1" si="284"/>
        <v>0.5215730510494887</v>
      </c>
      <c r="BC187" s="1">
        <f t="shared" si="285"/>
        <v>1.2000000000000002</v>
      </c>
      <c r="BD187" s="1">
        <f t="shared" ca="1" si="286"/>
        <v>0.45396395452606925</v>
      </c>
      <c r="BE187" s="19">
        <f t="shared" si="287"/>
        <v>0</v>
      </c>
      <c r="BF187" s="1"/>
      <c r="BG187" s="1">
        <f t="shared" ca="1" si="288"/>
        <v>0.29771536736632581</v>
      </c>
      <c r="BH187" s="1">
        <f t="shared" ca="1" si="289"/>
        <v>0.36972787161776299</v>
      </c>
      <c r="BI187" s="1">
        <f t="shared" ca="1" si="290"/>
        <v>0.1848639358088815</v>
      </c>
      <c r="BJ187" s="1">
        <f t="shared" ca="1" si="291"/>
        <v>0.18483345838872717</v>
      </c>
      <c r="BK187" s="61">
        <f t="shared" ca="1" si="242"/>
        <v>0.13036694450762062</v>
      </c>
      <c r="BL187" s="19">
        <f t="shared" ca="1" si="292"/>
        <v>1.7647622647381407</v>
      </c>
      <c r="BM187" s="16"/>
      <c r="BN187" s="1">
        <f t="shared" si="265"/>
        <v>0.95988181135316342</v>
      </c>
      <c r="BO187" s="1">
        <f t="shared" si="293"/>
        <v>0.7607453455572103</v>
      </c>
      <c r="BP187" s="1">
        <f t="shared" si="294"/>
        <v>0.52746115494271972</v>
      </c>
      <c r="BQ187" s="1">
        <f t="shared" si="295"/>
        <v>0.9086143263613351</v>
      </c>
      <c r="BR187" s="1">
        <f ca="1">1/(PI()*F187*(0.38-R187/3000+R187^2/15000)*'Aerodynamics-Flight'!BV187+1/((1+0.03*('Geometry-Fuselage'!D187/D187)+2*('Geometry-Fuselage'!D187/D187)^2)*1))</f>
        <v>0.66967539005410226</v>
      </c>
      <c r="BS187" s="1">
        <f t="shared" ca="1" si="243"/>
        <v>0.77967835399088248</v>
      </c>
    </row>
    <row r="188" spans="3:71" x14ac:dyDescent="0.25">
      <c r="C188" s="1">
        <f t="shared" si="244"/>
        <v>0.30481432099438527</v>
      </c>
      <c r="D188" s="1">
        <f t="shared" si="245"/>
        <v>3</v>
      </c>
      <c r="E188" s="1">
        <f t="shared" si="266"/>
        <v>0.91444296298315586</v>
      </c>
      <c r="F188" s="1">
        <f t="shared" si="267"/>
        <v>9.8420572570645728</v>
      </c>
      <c r="G188" s="1">
        <f t="shared" si="246"/>
        <v>0.5</v>
      </c>
      <c r="H188" s="1">
        <f t="shared" si="247"/>
        <v>0.25</v>
      </c>
      <c r="I188" s="1">
        <f t="shared" si="268"/>
        <v>0.40641909465918036</v>
      </c>
      <c r="J188" s="1">
        <f t="shared" si="269"/>
        <v>0.20320954732959018</v>
      </c>
      <c r="K188" s="1">
        <f t="shared" si="248"/>
        <v>0.14533333333333334</v>
      </c>
      <c r="L188" s="1">
        <f t="shared" ca="1" si="249"/>
        <v>0.29771536736632581</v>
      </c>
      <c r="M188" s="1">
        <f t="shared" ca="1" si="270"/>
        <v>0.19543595061197924</v>
      </c>
      <c r="N188" s="1">
        <f ca="1">2*'Control-Roll'!W188/D188</f>
        <v>0.3477153673663258</v>
      </c>
      <c r="O188" s="1">
        <f>2*'Control-Roll'!X188/D188</f>
        <v>0.80000000000000016</v>
      </c>
      <c r="P188" s="1">
        <f t="shared" ca="1" si="271"/>
        <v>0.53485904720603983</v>
      </c>
      <c r="Q188" s="1">
        <f t="shared" si="272"/>
        <v>0</v>
      </c>
      <c r="R188" s="19">
        <f t="shared" si="236"/>
        <v>1.9397667876065612</v>
      </c>
      <c r="S188" s="19">
        <f t="shared" si="237"/>
        <v>7.6203580248596317E-2</v>
      </c>
      <c r="T188" s="19">
        <f t="shared" si="250"/>
        <v>0.25</v>
      </c>
      <c r="U188" s="1">
        <f t="shared" si="251"/>
        <v>1</v>
      </c>
      <c r="V188" s="1">
        <f t="shared" si="252"/>
        <v>1.1000000000000001</v>
      </c>
      <c r="W188" s="1"/>
      <c r="X188" s="1">
        <f t="shared" si="253"/>
        <v>1</v>
      </c>
      <c r="Y188" s="1">
        <f t="shared" si="254"/>
        <v>1</v>
      </c>
      <c r="Z188" s="1">
        <f t="shared" si="255"/>
        <v>0.59799999999999998</v>
      </c>
      <c r="AA188" s="1">
        <f t="shared" si="256"/>
        <v>0.64</v>
      </c>
      <c r="AB188" s="1">
        <f t="shared" si="238"/>
        <v>0.95988181135316342</v>
      </c>
      <c r="AC188" s="1">
        <f t="shared" si="239"/>
        <v>0.91444296298315586</v>
      </c>
      <c r="AD188" s="1">
        <f t="shared" si="240"/>
        <v>9.8420572570645728</v>
      </c>
      <c r="AF188" s="1">
        <f t="shared" si="257"/>
        <v>0</v>
      </c>
      <c r="AG188" s="1">
        <f t="shared" si="258"/>
        <v>0.65384615384615385</v>
      </c>
      <c r="AH188" s="1">
        <f t="shared" si="259"/>
        <v>0.19930167141940575</v>
      </c>
      <c r="AI188" s="1">
        <f t="shared" si="260"/>
        <v>1</v>
      </c>
      <c r="AJ188" s="1">
        <f t="shared" si="241"/>
        <v>9.8420572570645728</v>
      </c>
      <c r="AK188" s="1">
        <f t="shared" si="261"/>
        <v>0</v>
      </c>
      <c r="AL188" s="16">
        <f t="shared" si="262"/>
        <v>6.3400000000000003E-6</v>
      </c>
      <c r="AM188" s="16">
        <f t="shared" si="263"/>
        <v>2079515.0598781686</v>
      </c>
      <c r="AN188" s="1">
        <f t="shared" si="264"/>
        <v>1</v>
      </c>
      <c r="AP188" s="1">
        <f t="shared" si="273"/>
        <v>0.40641909465918036</v>
      </c>
      <c r="AQ188" s="1">
        <f t="shared" si="274"/>
        <v>0.20320954732959018</v>
      </c>
      <c r="AR188" s="1">
        <f t="shared" ca="1" si="275"/>
        <v>0.19543595061197924</v>
      </c>
      <c r="AS188" s="1">
        <f t="shared" ca="1" si="276"/>
        <v>0.53485904720603983</v>
      </c>
      <c r="AT188" s="19">
        <f t="shared" si="277"/>
        <v>0</v>
      </c>
      <c r="AV188" s="1">
        <f t="shared" si="278"/>
        <v>1.7320508075688772</v>
      </c>
      <c r="AW188" s="1">
        <f t="shared" si="279"/>
        <v>0.35667493164243419</v>
      </c>
      <c r="AX188" s="1">
        <f t="shared" si="280"/>
        <v>0.17833746582121709</v>
      </c>
      <c r="AY188" s="1">
        <f t="shared" si="281"/>
        <v>0.21800000000000003</v>
      </c>
      <c r="AZ188" s="1">
        <f t="shared" ca="1" si="282"/>
        <v>0.44657305104948875</v>
      </c>
      <c r="BA188" s="1">
        <f t="shared" ca="1" si="283"/>
        <v>0.17485902589830524</v>
      </c>
      <c r="BB188" s="1">
        <f t="shared" ca="1" si="284"/>
        <v>0.5215730510494887</v>
      </c>
      <c r="BC188" s="1">
        <f t="shared" si="285"/>
        <v>1.2000000000000002</v>
      </c>
      <c r="BD188" s="1">
        <f t="shared" ca="1" si="286"/>
        <v>0.45396395452606925</v>
      </c>
      <c r="BE188" s="19">
        <f t="shared" si="287"/>
        <v>0</v>
      </c>
      <c r="BF188" s="1"/>
      <c r="BG188" s="1">
        <f t="shared" ca="1" si="288"/>
        <v>0.29771536736632581</v>
      </c>
      <c r="BH188" s="1">
        <f t="shared" ca="1" si="289"/>
        <v>0.36972787161776299</v>
      </c>
      <c r="BI188" s="1">
        <f t="shared" ca="1" si="290"/>
        <v>0.1848639358088815</v>
      </c>
      <c r="BJ188" s="1">
        <f t="shared" ca="1" si="291"/>
        <v>0.18483345838872717</v>
      </c>
      <c r="BK188" s="61">
        <f t="shared" ca="1" si="242"/>
        <v>0.13036694450762062</v>
      </c>
      <c r="BL188" s="19">
        <f t="shared" ca="1" si="292"/>
        <v>1.7647622647381407</v>
      </c>
      <c r="BM188" s="16"/>
      <c r="BN188" s="1">
        <f t="shared" si="265"/>
        <v>0.95988181135316342</v>
      </c>
      <c r="BO188" s="1">
        <f t="shared" si="293"/>
        <v>0.7607453455572103</v>
      </c>
      <c r="BP188" s="1">
        <f t="shared" si="294"/>
        <v>0.52746115494271972</v>
      </c>
      <c r="BQ188" s="1">
        <f t="shared" si="295"/>
        <v>0.9086143263613351</v>
      </c>
      <c r="BR188" s="1">
        <f ca="1">1/(PI()*F188*(0.38-R188/3000+R188^2/15000)*'Aerodynamics-Flight'!BV188+1/((1+0.03*('Geometry-Fuselage'!D188/D188)+2*('Geometry-Fuselage'!D188/D188)^2)*1))</f>
        <v>0.67526718986721801</v>
      </c>
      <c r="BS188" s="1">
        <f t="shared" ca="1" si="243"/>
        <v>0.78154228726192121</v>
      </c>
    </row>
    <row r="189" spans="3:71" x14ac:dyDescent="0.25">
      <c r="C189" s="1">
        <f t="shared" si="244"/>
        <v>0.30481432099438527</v>
      </c>
      <c r="D189" s="1">
        <f t="shared" si="245"/>
        <v>3</v>
      </c>
      <c r="E189" s="1">
        <f t="shared" si="266"/>
        <v>0.91444296298315586</v>
      </c>
      <c r="F189" s="1">
        <f t="shared" si="267"/>
        <v>9.8420572570645728</v>
      </c>
      <c r="G189" s="1">
        <f t="shared" si="246"/>
        <v>0.5</v>
      </c>
      <c r="H189" s="1">
        <f t="shared" si="247"/>
        <v>0.25</v>
      </c>
      <c r="I189" s="1">
        <f t="shared" si="268"/>
        <v>0.40641909465918036</v>
      </c>
      <c r="J189" s="1">
        <f t="shared" si="269"/>
        <v>0.20320954732959018</v>
      </c>
      <c r="K189" s="1">
        <f t="shared" si="248"/>
        <v>0.14533333333333334</v>
      </c>
      <c r="L189" s="1">
        <f t="shared" ca="1" si="249"/>
        <v>0.29771536736632581</v>
      </c>
      <c r="M189" s="1">
        <f t="shared" ca="1" si="270"/>
        <v>0.19543595061197924</v>
      </c>
      <c r="N189" s="1">
        <f ca="1">2*'Control-Roll'!W189/D189</f>
        <v>0.3477153673663258</v>
      </c>
      <c r="O189" s="1">
        <f>2*'Control-Roll'!X189/D189</f>
        <v>0.80000000000000016</v>
      </c>
      <c r="P189" s="1">
        <f t="shared" ca="1" si="271"/>
        <v>0.53485904720603983</v>
      </c>
      <c r="Q189" s="1">
        <f t="shared" si="272"/>
        <v>0</v>
      </c>
      <c r="R189" s="19">
        <f t="shared" si="236"/>
        <v>1.9397667876065612</v>
      </c>
      <c r="S189" s="19">
        <f t="shared" si="237"/>
        <v>7.6203580248596317E-2</v>
      </c>
      <c r="T189" s="19">
        <f t="shared" si="250"/>
        <v>0.25</v>
      </c>
      <c r="U189" s="1">
        <f t="shared" si="251"/>
        <v>1</v>
      </c>
      <c r="V189" s="1">
        <f t="shared" si="252"/>
        <v>1.1000000000000001</v>
      </c>
      <c r="W189" s="1"/>
      <c r="X189" s="1">
        <f t="shared" si="253"/>
        <v>1</v>
      </c>
      <c r="Y189" s="1">
        <f t="shared" si="254"/>
        <v>1</v>
      </c>
      <c r="Z189" s="1">
        <f t="shared" si="255"/>
        <v>0.59799999999999998</v>
      </c>
      <c r="AA189" s="1">
        <f t="shared" si="256"/>
        <v>0.64</v>
      </c>
      <c r="AB189" s="1">
        <f t="shared" si="238"/>
        <v>0.95988181135316342</v>
      </c>
      <c r="AC189" s="1">
        <f t="shared" si="239"/>
        <v>0.91444296298315586</v>
      </c>
      <c r="AD189" s="1">
        <f t="shared" si="240"/>
        <v>9.8420572570645728</v>
      </c>
      <c r="AF189" s="1">
        <f t="shared" si="257"/>
        <v>0</v>
      </c>
      <c r="AG189" s="1">
        <f t="shared" si="258"/>
        <v>0.65384615384615385</v>
      </c>
      <c r="AH189" s="1">
        <f t="shared" si="259"/>
        <v>0.19930167141940575</v>
      </c>
      <c r="AI189" s="1">
        <f t="shared" si="260"/>
        <v>1</v>
      </c>
      <c r="AJ189" s="1">
        <f t="shared" si="241"/>
        <v>9.8420572570645728</v>
      </c>
      <c r="AK189" s="1">
        <f t="shared" si="261"/>
        <v>0</v>
      </c>
      <c r="AL189" s="16">
        <f t="shared" si="262"/>
        <v>6.3400000000000003E-6</v>
      </c>
      <c r="AM189" s="16">
        <f t="shared" si="263"/>
        <v>2079515.0598781686</v>
      </c>
      <c r="AN189" s="1">
        <f t="shared" si="264"/>
        <v>1</v>
      </c>
      <c r="AP189" s="1">
        <f t="shared" si="273"/>
        <v>0.40641909465918036</v>
      </c>
      <c r="AQ189" s="1">
        <f t="shared" si="274"/>
        <v>0.20320954732959018</v>
      </c>
      <c r="AR189" s="1">
        <f t="shared" ca="1" si="275"/>
        <v>0.19543595061197924</v>
      </c>
      <c r="AS189" s="1">
        <f t="shared" ca="1" si="276"/>
        <v>0.53485904720603983</v>
      </c>
      <c r="AT189" s="19">
        <f t="shared" si="277"/>
        <v>0</v>
      </c>
      <c r="AV189" s="1">
        <f t="shared" si="278"/>
        <v>1.7320508075688772</v>
      </c>
      <c r="AW189" s="1">
        <f t="shared" si="279"/>
        <v>0.35667493164243419</v>
      </c>
      <c r="AX189" s="1">
        <f t="shared" si="280"/>
        <v>0.17833746582121709</v>
      </c>
      <c r="AY189" s="1">
        <f t="shared" si="281"/>
        <v>0.21800000000000003</v>
      </c>
      <c r="AZ189" s="1">
        <f t="shared" ca="1" si="282"/>
        <v>0.44657305104948875</v>
      </c>
      <c r="BA189" s="1">
        <f t="shared" ca="1" si="283"/>
        <v>0.17485902589830524</v>
      </c>
      <c r="BB189" s="1">
        <f t="shared" ca="1" si="284"/>
        <v>0.5215730510494887</v>
      </c>
      <c r="BC189" s="1">
        <f t="shared" si="285"/>
        <v>1.2000000000000002</v>
      </c>
      <c r="BD189" s="1">
        <f t="shared" ca="1" si="286"/>
        <v>0.45396395452606925</v>
      </c>
      <c r="BE189" s="19">
        <f t="shared" si="287"/>
        <v>0</v>
      </c>
      <c r="BF189" s="1"/>
      <c r="BG189" s="1">
        <f t="shared" ca="1" si="288"/>
        <v>0.29771536736632581</v>
      </c>
      <c r="BH189" s="1">
        <f t="shared" ca="1" si="289"/>
        <v>0.36972787161776299</v>
      </c>
      <c r="BI189" s="1">
        <f t="shared" ca="1" si="290"/>
        <v>0.1848639358088815</v>
      </c>
      <c r="BJ189" s="1">
        <f t="shared" ca="1" si="291"/>
        <v>0.18483345838872717</v>
      </c>
      <c r="BK189" s="61">
        <f t="shared" ca="1" si="242"/>
        <v>0.13036694450762062</v>
      </c>
      <c r="BL189" s="19">
        <f t="shared" ca="1" si="292"/>
        <v>1.7647622647381407</v>
      </c>
      <c r="BM189" s="16"/>
      <c r="BN189" s="1">
        <f t="shared" si="265"/>
        <v>0.95988181135316342</v>
      </c>
      <c r="BO189" s="1">
        <f t="shared" si="293"/>
        <v>0.7607453455572103</v>
      </c>
      <c r="BP189" s="1">
        <f t="shared" si="294"/>
        <v>0.52746115494271972</v>
      </c>
      <c r="BQ189" s="1">
        <f t="shared" si="295"/>
        <v>0.9086143263613351</v>
      </c>
      <c r="BR189" s="1">
        <f ca="1">1/(PI()*F189*(0.38-R189/3000+R189^2/15000)*'Aerodynamics-Flight'!BV189+1/((1+0.03*('Geometry-Fuselage'!D189/D189)+2*('Geometry-Fuselage'!D189/D189)^2)*1))</f>
        <v>0.68023126670356426</v>
      </c>
      <c r="BS189" s="1">
        <f t="shared" ca="1" si="243"/>
        <v>0.78319697954070311</v>
      </c>
    </row>
    <row r="190" spans="3:71" x14ac:dyDescent="0.25">
      <c r="C190" s="1">
        <f t="shared" si="244"/>
        <v>0.30481432099438527</v>
      </c>
      <c r="D190" s="1">
        <f t="shared" si="245"/>
        <v>3</v>
      </c>
      <c r="E190" s="1">
        <f t="shared" si="266"/>
        <v>0.91444296298315586</v>
      </c>
      <c r="F190" s="1">
        <f t="shared" si="267"/>
        <v>9.8420572570645728</v>
      </c>
      <c r="G190" s="1">
        <f t="shared" si="246"/>
        <v>0.5</v>
      </c>
      <c r="H190" s="1">
        <f t="shared" si="247"/>
        <v>0.25</v>
      </c>
      <c r="I190" s="1">
        <f t="shared" si="268"/>
        <v>0.40641909465918036</v>
      </c>
      <c r="J190" s="1">
        <f t="shared" si="269"/>
        <v>0.20320954732959018</v>
      </c>
      <c r="K190" s="1">
        <f t="shared" si="248"/>
        <v>0.14533333333333334</v>
      </c>
      <c r="L190" s="1">
        <f t="shared" ca="1" si="249"/>
        <v>0.29771536736632581</v>
      </c>
      <c r="M190" s="1">
        <f t="shared" ca="1" si="270"/>
        <v>0.19543595061197924</v>
      </c>
      <c r="N190" s="1">
        <f ca="1">2*'Control-Roll'!W190/D190</f>
        <v>0.3477153673663258</v>
      </c>
      <c r="O190" s="1">
        <f>2*'Control-Roll'!X190/D190</f>
        <v>0.80000000000000016</v>
      </c>
      <c r="P190" s="1">
        <f t="shared" ca="1" si="271"/>
        <v>0.53485904720603983</v>
      </c>
      <c r="Q190" s="1">
        <f t="shared" si="272"/>
        <v>0</v>
      </c>
      <c r="R190" s="19">
        <f t="shared" si="236"/>
        <v>1.9397667876065612</v>
      </c>
      <c r="S190" s="19">
        <f t="shared" si="237"/>
        <v>7.6203580248596317E-2</v>
      </c>
      <c r="T190" s="19">
        <f t="shared" si="250"/>
        <v>0.25</v>
      </c>
      <c r="U190" s="1">
        <f t="shared" si="251"/>
        <v>1</v>
      </c>
      <c r="V190" s="1">
        <f t="shared" si="252"/>
        <v>1.1000000000000001</v>
      </c>
      <c r="W190" s="1"/>
      <c r="X190" s="1">
        <f t="shared" si="253"/>
        <v>1</v>
      </c>
      <c r="Y190" s="1">
        <f t="shared" si="254"/>
        <v>1</v>
      </c>
      <c r="Z190" s="1">
        <f t="shared" si="255"/>
        <v>0.59799999999999998</v>
      </c>
      <c r="AA190" s="1">
        <f t="shared" si="256"/>
        <v>0.64</v>
      </c>
      <c r="AB190" s="1">
        <f t="shared" si="238"/>
        <v>0.95988181135316342</v>
      </c>
      <c r="AC190" s="1">
        <f t="shared" si="239"/>
        <v>0.91444296298315586</v>
      </c>
      <c r="AD190" s="1">
        <f t="shared" si="240"/>
        <v>9.8420572570645728</v>
      </c>
      <c r="AF190" s="1">
        <f t="shared" si="257"/>
        <v>0</v>
      </c>
      <c r="AG190" s="1">
        <f t="shared" si="258"/>
        <v>0.65384615384615385</v>
      </c>
      <c r="AH190" s="1">
        <f t="shared" si="259"/>
        <v>0.19930167141940575</v>
      </c>
      <c r="AI190" s="1">
        <f t="shared" si="260"/>
        <v>1</v>
      </c>
      <c r="AJ190" s="1">
        <f t="shared" si="241"/>
        <v>9.8420572570645728</v>
      </c>
      <c r="AK190" s="1">
        <f t="shared" si="261"/>
        <v>0</v>
      </c>
      <c r="AL190" s="16">
        <f t="shared" si="262"/>
        <v>6.3400000000000003E-6</v>
      </c>
      <c r="AM190" s="16">
        <f t="shared" si="263"/>
        <v>2079515.0598781686</v>
      </c>
      <c r="AN190" s="1">
        <f t="shared" si="264"/>
        <v>1</v>
      </c>
      <c r="AP190" s="1">
        <f t="shared" si="273"/>
        <v>0.40641909465918036</v>
      </c>
      <c r="AQ190" s="1">
        <f t="shared" si="274"/>
        <v>0.20320954732959018</v>
      </c>
      <c r="AR190" s="1">
        <f t="shared" ca="1" si="275"/>
        <v>0.19543595061197924</v>
      </c>
      <c r="AS190" s="1">
        <f t="shared" ca="1" si="276"/>
        <v>0.53485904720603983</v>
      </c>
      <c r="AT190" s="19">
        <f t="shared" si="277"/>
        <v>0</v>
      </c>
      <c r="AV190" s="1">
        <f t="shared" si="278"/>
        <v>1.7320508075688772</v>
      </c>
      <c r="AW190" s="1">
        <f t="shared" si="279"/>
        <v>0.35667493164243419</v>
      </c>
      <c r="AX190" s="1">
        <f t="shared" si="280"/>
        <v>0.17833746582121709</v>
      </c>
      <c r="AY190" s="1">
        <f t="shared" si="281"/>
        <v>0.21800000000000003</v>
      </c>
      <c r="AZ190" s="1">
        <f t="shared" ca="1" si="282"/>
        <v>0.44657305104948875</v>
      </c>
      <c r="BA190" s="1">
        <f t="shared" ca="1" si="283"/>
        <v>0.17485902589830524</v>
      </c>
      <c r="BB190" s="1">
        <f t="shared" ca="1" si="284"/>
        <v>0.5215730510494887</v>
      </c>
      <c r="BC190" s="1">
        <f t="shared" si="285"/>
        <v>1.2000000000000002</v>
      </c>
      <c r="BD190" s="1">
        <f t="shared" ca="1" si="286"/>
        <v>0.45396395452606925</v>
      </c>
      <c r="BE190" s="19">
        <f t="shared" si="287"/>
        <v>0</v>
      </c>
      <c r="BF190" s="1"/>
      <c r="BG190" s="1">
        <f t="shared" ca="1" si="288"/>
        <v>0.29771536736632581</v>
      </c>
      <c r="BH190" s="1">
        <f t="shared" ca="1" si="289"/>
        <v>0.36972787161776299</v>
      </c>
      <c r="BI190" s="1">
        <f t="shared" ca="1" si="290"/>
        <v>0.1848639358088815</v>
      </c>
      <c r="BJ190" s="1">
        <f t="shared" ca="1" si="291"/>
        <v>0.18483345838872717</v>
      </c>
      <c r="BK190" s="61">
        <f t="shared" ca="1" si="242"/>
        <v>0.13036694450762062</v>
      </c>
      <c r="BL190" s="19">
        <f t="shared" ca="1" si="292"/>
        <v>1.7647622647381407</v>
      </c>
      <c r="BM190" s="16"/>
      <c r="BN190" s="1">
        <f t="shared" si="265"/>
        <v>0.95988181135316342</v>
      </c>
      <c r="BO190" s="1">
        <f t="shared" si="293"/>
        <v>0.7607453455572103</v>
      </c>
      <c r="BP190" s="1">
        <f t="shared" si="294"/>
        <v>0.52746115494271972</v>
      </c>
      <c r="BQ190" s="1">
        <f t="shared" si="295"/>
        <v>0.9086143263613351</v>
      </c>
      <c r="BR190" s="1">
        <f ca="1">1/(PI()*F190*(0.38-R190/3000+R190^2/15000)*'Aerodynamics-Flight'!BV190+1/((1+0.03*('Geometry-Fuselage'!D190/D190)+2*('Geometry-Fuselage'!D190/D190)^2)*1))</f>
        <v>0.68403854896150085</v>
      </c>
      <c r="BS190" s="1">
        <f t="shared" ca="1" si="243"/>
        <v>0.78446607362668208</v>
      </c>
    </row>
    <row r="191" spans="3:71" x14ac:dyDescent="0.25">
      <c r="C191" s="1">
        <f t="shared" si="244"/>
        <v>0.30481432099438527</v>
      </c>
      <c r="D191" s="1">
        <f t="shared" si="245"/>
        <v>3</v>
      </c>
      <c r="E191" s="1">
        <f t="shared" si="266"/>
        <v>0.91444296298315586</v>
      </c>
      <c r="F191" s="1">
        <f t="shared" si="267"/>
        <v>9.8420572570645728</v>
      </c>
      <c r="G191" s="1">
        <f t="shared" si="246"/>
        <v>0.5</v>
      </c>
      <c r="H191" s="1">
        <f t="shared" si="247"/>
        <v>0.25</v>
      </c>
      <c r="I191" s="1">
        <f t="shared" si="268"/>
        <v>0.40641909465918036</v>
      </c>
      <c r="J191" s="1">
        <f t="shared" si="269"/>
        <v>0.20320954732959018</v>
      </c>
      <c r="K191" s="1">
        <f t="shared" si="248"/>
        <v>0.14533333333333334</v>
      </c>
      <c r="L191" s="1">
        <f t="shared" ca="1" si="249"/>
        <v>0.29771536736632581</v>
      </c>
      <c r="M191" s="1">
        <f t="shared" ca="1" si="270"/>
        <v>0.19543595061197924</v>
      </c>
      <c r="N191" s="1">
        <f ca="1">2*'Control-Roll'!W191/D191</f>
        <v>0.3477153673663258</v>
      </c>
      <c r="O191" s="1">
        <f>2*'Control-Roll'!X191/D191</f>
        <v>0.80000000000000016</v>
      </c>
      <c r="P191" s="1">
        <f t="shared" ca="1" si="271"/>
        <v>0.53485904720603983</v>
      </c>
      <c r="Q191" s="1">
        <f t="shared" si="272"/>
        <v>0</v>
      </c>
      <c r="R191" s="19">
        <f t="shared" si="236"/>
        <v>1.9397667876065612</v>
      </c>
      <c r="S191" s="19">
        <f t="shared" si="237"/>
        <v>7.6203580248596317E-2</v>
      </c>
      <c r="T191" s="19">
        <f t="shared" si="250"/>
        <v>0.25</v>
      </c>
      <c r="U191" s="1">
        <f t="shared" si="251"/>
        <v>1</v>
      </c>
      <c r="V191" s="1">
        <f t="shared" si="252"/>
        <v>1.1000000000000001</v>
      </c>
      <c r="W191" s="1"/>
      <c r="X191" s="1">
        <f t="shared" si="253"/>
        <v>1</v>
      </c>
      <c r="Y191" s="1">
        <f t="shared" si="254"/>
        <v>1</v>
      </c>
      <c r="Z191" s="1">
        <f t="shared" si="255"/>
        <v>0.59799999999999998</v>
      </c>
      <c r="AA191" s="1">
        <f t="shared" si="256"/>
        <v>0.64</v>
      </c>
      <c r="AB191" s="1">
        <f t="shared" si="238"/>
        <v>0.95988181135316342</v>
      </c>
      <c r="AC191" s="1">
        <f t="shared" si="239"/>
        <v>0.91444296298315586</v>
      </c>
      <c r="AD191" s="1">
        <f t="shared" si="240"/>
        <v>9.8420572570645728</v>
      </c>
      <c r="AF191" s="1">
        <f t="shared" si="257"/>
        <v>0</v>
      </c>
      <c r="AG191" s="1">
        <f t="shared" si="258"/>
        <v>0.65384615384615385</v>
      </c>
      <c r="AH191" s="1">
        <f t="shared" si="259"/>
        <v>0.19930167141940575</v>
      </c>
      <c r="AI191" s="1">
        <f t="shared" si="260"/>
        <v>1</v>
      </c>
      <c r="AJ191" s="1">
        <f t="shared" si="241"/>
        <v>9.8420572570645728</v>
      </c>
      <c r="AK191" s="1">
        <f t="shared" si="261"/>
        <v>0</v>
      </c>
      <c r="AL191" s="16">
        <f t="shared" si="262"/>
        <v>6.3400000000000003E-6</v>
      </c>
      <c r="AM191" s="16">
        <f t="shared" si="263"/>
        <v>2079515.0598781686</v>
      </c>
      <c r="AN191" s="1">
        <f t="shared" si="264"/>
        <v>1</v>
      </c>
      <c r="AP191" s="1">
        <f t="shared" si="273"/>
        <v>0.40641909465918036</v>
      </c>
      <c r="AQ191" s="1">
        <f t="shared" si="274"/>
        <v>0.20320954732959018</v>
      </c>
      <c r="AR191" s="1">
        <f t="shared" ca="1" si="275"/>
        <v>0.19543595061197924</v>
      </c>
      <c r="AS191" s="1">
        <f t="shared" ca="1" si="276"/>
        <v>0.53485904720603983</v>
      </c>
      <c r="AT191" s="19">
        <f t="shared" si="277"/>
        <v>0</v>
      </c>
      <c r="AV191" s="1">
        <f t="shared" si="278"/>
        <v>1.7320508075688772</v>
      </c>
      <c r="AW191" s="1">
        <f t="shared" si="279"/>
        <v>0.35667493164243419</v>
      </c>
      <c r="AX191" s="1">
        <f t="shared" si="280"/>
        <v>0.17833746582121709</v>
      </c>
      <c r="AY191" s="1">
        <f t="shared" si="281"/>
        <v>0.21800000000000003</v>
      </c>
      <c r="AZ191" s="1">
        <f t="shared" ca="1" si="282"/>
        <v>0.44657305104948875</v>
      </c>
      <c r="BA191" s="1">
        <f t="shared" ca="1" si="283"/>
        <v>0.17485902589830524</v>
      </c>
      <c r="BB191" s="1">
        <f t="shared" ca="1" si="284"/>
        <v>0.5215730510494887</v>
      </c>
      <c r="BC191" s="1">
        <f t="shared" si="285"/>
        <v>1.2000000000000002</v>
      </c>
      <c r="BD191" s="1">
        <f t="shared" ca="1" si="286"/>
        <v>0.45396395452606925</v>
      </c>
      <c r="BE191" s="19">
        <f t="shared" si="287"/>
        <v>0</v>
      </c>
      <c r="BF191" s="1"/>
      <c r="BG191" s="1">
        <f t="shared" ca="1" si="288"/>
        <v>0.29771536736632581</v>
      </c>
      <c r="BH191" s="1">
        <f t="shared" ca="1" si="289"/>
        <v>0.36972787161776299</v>
      </c>
      <c r="BI191" s="1">
        <f t="shared" ca="1" si="290"/>
        <v>0.1848639358088815</v>
      </c>
      <c r="BJ191" s="1">
        <f t="shared" ca="1" si="291"/>
        <v>0.18483345838872717</v>
      </c>
      <c r="BK191" s="61">
        <f t="shared" ca="1" si="242"/>
        <v>0.13036694450762062</v>
      </c>
      <c r="BL191" s="19">
        <f t="shared" ca="1" si="292"/>
        <v>1.7647622647381407</v>
      </c>
      <c r="BM191" s="16"/>
      <c r="BN191" s="1">
        <f t="shared" si="265"/>
        <v>0.95988181135316342</v>
      </c>
      <c r="BO191" s="1">
        <f t="shared" si="293"/>
        <v>0.7607453455572103</v>
      </c>
      <c r="BP191" s="1">
        <f t="shared" si="294"/>
        <v>0.52746115494271972</v>
      </c>
      <c r="BQ191" s="1">
        <f t="shared" si="295"/>
        <v>0.9086143263613351</v>
      </c>
      <c r="BR191" s="1">
        <f ca="1">1/(PI()*F191*(0.38-R191/3000+R191^2/15000)*'Aerodynamics-Flight'!BV191+1/((1+0.03*('Geometry-Fuselage'!D191/D191)+2*('Geometry-Fuselage'!D191/D191)^2)*1))</f>
        <v>0.687876797293137</v>
      </c>
      <c r="BS191" s="1">
        <f t="shared" ca="1" si="243"/>
        <v>0.78574548973722746</v>
      </c>
    </row>
    <row r="192" spans="3:71" x14ac:dyDescent="0.25">
      <c r="C192" s="1">
        <f t="shared" si="244"/>
        <v>0.30481432099438527</v>
      </c>
      <c r="D192" s="1">
        <f t="shared" si="245"/>
        <v>3</v>
      </c>
      <c r="E192" s="1">
        <f t="shared" si="266"/>
        <v>0.91444296298315586</v>
      </c>
      <c r="F192" s="1">
        <f t="shared" si="267"/>
        <v>9.8420572570645728</v>
      </c>
      <c r="G192" s="1">
        <f t="shared" si="246"/>
        <v>0.5</v>
      </c>
      <c r="H192" s="1">
        <f t="shared" si="247"/>
        <v>0.25</v>
      </c>
      <c r="I192" s="1">
        <f t="shared" si="268"/>
        <v>0.40641909465918036</v>
      </c>
      <c r="J192" s="1">
        <f t="shared" si="269"/>
        <v>0.20320954732959018</v>
      </c>
      <c r="K192" s="1">
        <f t="shared" si="248"/>
        <v>0.14533333333333334</v>
      </c>
      <c r="L192" s="1">
        <f t="shared" ca="1" si="249"/>
        <v>0.29771536736632581</v>
      </c>
      <c r="M192" s="1">
        <f t="shared" ca="1" si="270"/>
        <v>0.19543595061197924</v>
      </c>
      <c r="N192" s="1">
        <f ca="1">2*'Control-Roll'!W192/D192</f>
        <v>0.3477153673663258</v>
      </c>
      <c r="O192" s="1">
        <f>2*'Control-Roll'!X192/D192</f>
        <v>0.80000000000000016</v>
      </c>
      <c r="P192" s="1">
        <f t="shared" ca="1" si="271"/>
        <v>0.53485904720603983</v>
      </c>
      <c r="Q192" s="1">
        <f t="shared" si="272"/>
        <v>0</v>
      </c>
      <c r="R192" s="19">
        <f t="shared" si="236"/>
        <v>1.9397667876065612</v>
      </c>
      <c r="S192" s="19">
        <f t="shared" si="237"/>
        <v>7.6203580248596317E-2</v>
      </c>
      <c r="T192" s="19">
        <f t="shared" si="250"/>
        <v>0.25</v>
      </c>
      <c r="U192" s="1">
        <f t="shared" si="251"/>
        <v>1</v>
      </c>
      <c r="V192" s="1">
        <f t="shared" si="252"/>
        <v>1.1000000000000001</v>
      </c>
      <c r="W192" s="1"/>
      <c r="X192" s="1">
        <f t="shared" si="253"/>
        <v>1</v>
      </c>
      <c r="Y192" s="1">
        <f t="shared" si="254"/>
        <v>1</v>
      </c>
      <c r="Z192" s="1">
        <f t="shared" si="255"/>
        <v>0.59799999999999998</v>
      </c>
      <c r="AA192" s="1">
        <f t="shared" si="256"/>
        <v>0.64</v>
      </c>
      <c r="AB192" s="1">
        <f t="shared" si="238"/>
        <v>0.95988181135316342</v>
      </c>
      <c r="AC192" s="1">
        <f t="shared" si="239"/>
        <v>0.91444296298315586</v>
      </c>
      <c r="AD192" s="1">
        <f t="shared" si="240"/>
        <v>9.8420572570645728</v>
      </c>
      <c r="AF192" s="1">
        <f t="shared" si="257"/>
        <v>0</v>
      </c>
      <c r="AG192" s="1">
        <f t="shared" si="258"/>
        <v>0.65384615384615385</v>
      </c>
      <c r="AH192" s="1">
        <f t="shared" si="259"/>
        <v>0.19930167141940575</v>
      </c>
      <c r="AI192" s="1">
        <f t="shared" si="260"/>
        <v>1</v>
      </c>
      <c r="AJ192" s="1">
        <f t="shared" si="241"/>
        <v>9.8420572570645728</v>
      </c>
      <c r="AK192" s="1">
        <f t="shared" si="261"/>
        <v>0</v>
      </c>
      <c r="AL192" s="16">
        <f t="shared" si="262"/>
        <v>6.3400000000000003E-6</v>
      </c>
      <c r="AM192" s="16">
        <f t="shared" si="263"/>
        <v>2079515.0598781686</v>
      </c>
      <c r="AN192" s="1">
        <f t="shared" si="264"/>
        <v>1</v>
      </c>
      <c r="AP192" s="1">
        <f t="shared" si="273"/>
        <v>0.40641909465918036</v>
      </c>
      <c r="AQ192" s="1">
        <f t="shared" si="274"/>
        <v>0.20320954732959018</v>
      </c>
      <c r="AR192" s="1">
        <f t="shared" ca="1" si="275"/>
        <v>0.19543595061197924</v>
      </c>
      <c r="AS192" s="1">
        <f t="shared" ca="1" si="276"/>
        <v>0.53485904720603983</v>
      </c>
      <c r="AT192" s="19">
        <f t="shared" si="277"/>
        <v>0</v>
      </c>
      <c r="AV192" s="1">
        <f t="shared" si="278"/>
        <v>1.7320508075688772</v>
      </c>
      <c r="AW192" s="1">
        <f t="shared" si="279"/>
        <v>0.35667493164243419</v>
      </c>
      <c r="AX192" s="1">
        <f t="shared" si="280"/>
        <v>0.17833746582121709</v>
      </c>
      <c r="AY192" s="1">
        <f t="shared" si="281"/>
        <v>0.21800000000000003</v>
      </c>
      <c r="AZ192" s="1">
        <f t="shared" ca="1" si="282"/>
        <v>0.44657305104948875</v>
      </c>
      <c r="BA192" s="1">
        <f t="shared" ca="1" si="283"/>
        <v>0.17485902589830524</v>
      </c>
      <c r="BB192" s="1">
        <f t="shared" ca="1" si="284"/>
        <v>0.5215730510494887</v>
      </c>
      <c r="BC192" s="1">
        <f t="shared" si="285"/>
        <v>1.2000000000000002</v>
      </c>
      <c r="BD192" s="1">
        <f t="shared" ca="1" si="286"/>
        <v>0.45396395452606925</v>
      </c>
      <c r="BE192" s="19">
        <f t="shared" si="287"/>
        <v>0</v>
      </c>
      <c r="BF192" s="1"/>
      <c r="BG192" s="1">
        <f t="shared" ca="1" si="288"/>
        <v>0.29771536736632581</v>
      </c>
      <c r="BH192" s="1">
        <f t="shared" ca="1" si="289"/>
        <v>0.36972787161776299</v>
      </c>
      <c r="BI192" s="1">
        <f t="shared" ca="1" si="290"/>
        <v>0.1848639358088815</v>
      </c>
      <c r="BJ192" s="1">
        <f t="shared" ca="1" si="291"/>
        <v>0.18483345838872717</v>
      </c>
      <c r="BK192" s="61">
        <f t="shared" ca="1" si="242"/>
        <v>0.13036694450762062</v>
      </c>
      <c r="BL192" s="19">
        <f t="shared" ca="1" si="292"/>
        <v>1.7647622647381407</v>
      </c>
      <c r="BM192" s="16"/>
      <c r="BN192" s="1">
        <f t="shared" si="265"/>
        <v>0.95988181135316342</v>
      </c>
      <c r="BO192" s="1">
        <f t="shared" si="293"/>
        <v>0.7607453455572103</v>
      </c>
      <c r="BP192" s="1">
        <f t="shared" si="294"/>
        <v>0.52746115494271972</v>
      </c>
      <c r="BQ192" s="1">
        <f t="shared" si="295"/>
        <v>0.9086143263613351</v>
      </c>
      <c r="BR192" s="1">
        <f ca="1">1/(PI()*F192*(0.38-R192/3000+R192^2/15000)*'Aerodynamics-Flight'!BV192+1/((1+0.03*('Geometry-Fuselage'!D192/D192)+2*('Geometry-Fuselage'!D192/D192)^2)*1))</f>
        <v>0.69124385022923329</v>
      </c>
      <c r="BS192" s="1">
        <f t="shared" ca="1" si="243"/>
        <v>0.78686784071592619</v>
      </c>
    </row>
    <row r="193" spans="3:71" x14ac:dyDescent="0.25">
      <c r="C193" s="1">
        <f t="shared" si="244"/>
        <v>0.30481432099438527</v>
      </c>
      <c r="D193" s="1">
        <f t="shared" si="245"/>
        <v>3</v>
      </c>
      <c r="E193" s="1">
        <f t="shared" si="266"/>
        <v>0.91444296298315586</v>
      </c>
      <c r="F193" s="1">
        <f t="shared" si="267"/>
        <v>9.8420572570645728</v>
      </c>
      <c r="G193" s="1">
        <f t="shared" si="246"/>
        <v>0.5</v>
      </c>
      <c r="H193" s="1">
        <f t="shared" si="247"/>
        <v>0.25</v>
      </c>
      <c r="I193" s="1">
        <f t="shared" si="268"/>
        <v>0.40641909465918036</v>
      </c>
      <c r="J193" s="1">
        <f t="shared" si="269"/>
        <v>0.20320954732959018</v>
      </c>
      <c r="K193" s="1">
        <f t="shared" si="248"/>
        <v>0.14533333333333334</v>
      </c>
      <c r="L193" s="1">
        <f t="shared" ca="1" si="249"/>
        <v>0.29771536736632581</v>
      </c>
      <c r="M193" s="1">
        <f t="shared" ca="1" si="270"/>
        <v>0.19543595061197924</v>
      </c>
      <c r="N193" s="1">
        <f ca="1">2*'Control-Roll'!W193/D193</f>
        <v>0.3477153673663258</v>
      </c>
      <c r="O193" s="1">
        <f>2*'Control-Roll'!X193/D193</f>
        <v>0.80000000000000016</v>
      </c>
      <c r="P193" s="1">
        <f t="shared" ca="1" si="271"/>
        <v>0.53485904720603983</v>
      </c>
      <c r="Q193" s="1">
        <f t="shared" si="272"/>
        <v>0</v>
      </c>
      <c r="R193" s="19">
        <f t="shared" si="236"/>
        <v>1.9397667876065612</v>
      </c>
      <c r="S193" s="19">
        <f t="shared" si="237"/>
        <v>7.6203580248596317E-2</v>
      </c>
      <c r="T193" s="19">
        <f t="shared" si="250"/>
        <v>0.25</v>
      </c>
      <c r="U193" s="1">
        <f t="shared" si="251"/>
        <v>1</v>
      </c>
      <c r="V193" s="1">
        <f t="shared" si="252"/>
        <v>1.1000000000000001</v>
      </c>
      <c r="W193" s="1"/>
      <c r="X193" s="1">
        <f t="shared" si="253"/>
        <v>1</v>
      </c>
      <c r="Y193" s="1">
        <f t="shared" si="254"/>
        <v>1</v>
      </c>
      <c r="Z193" s="1">
        <f t="shared" si="255"/>
        <v>0.59799999999999998</v>
      </c>
      <c r="AA193" s="1">
        <f t="shared" si="256"/>
        <v>0.64</v>
      </c>
      <c r="AB193" s="1">
        <f t="shared" si="238"/>
        <v>0.95988181135316342</v>
      </c>
      <c r="AC193" s="1">
        <f t="shared" si="239"/>
        <v>0.91444296298315586</v>
      </c>
      <c r="AD193" s="1">
        <f t="shared" si="240"/>
        <v>9.8420572570645728</v>
      </c>
      <c r="AF193" s="1">
        <f t="shared" si="257"/>
        <v>0</v>
      </c>
      <c r="AG193" s="1">
        <f t="shared" si="258"/>
        <v>0.65384615384615385</v>
      </c>
      <c r="AH193" s="1">
        <f t="shared" si="259"/>
        <v>0.19930167141940575</v>
      </c>
      <c r="AI193" s="1">
        <f t="shared" si="260"/>
        <v>1</v>
      </c>
      <c r="AJ193" s="1">
        <f t="shared" si="241"/>
        <v>9.8420572570645728</v>
      </c>
      <c r="AK193" s="1">
        <f t="shared" si="261"/>
        <v>0</v>
      </c>
      <c r="AL193" s="16">
        <f t="shared" si="262"/>
        <v>6.3400000000000003E-6</v>
      </c>
      <c r="AM193" s="16">
        <f t="shared" si="263"/>
        <v>2079515.0598781686</v>
      </c>
      <c r="AN193" s="1">
        <f t="shared" si="264"/>
        <v>1</v>
      </c>
      <c r="AP193" s="1">
        <f t="shared" si="273"/>
        <v>0.40641909465918036</v>
      </c>
      <c r="AQ193" s="1">
        <f t="shared" si="274"/>
        <v>0.20320954732959018</v>
      </c>
      <c r="AR193" s="1">
        <f t="shared" ca="1" si="275"/>
        <v>0.19543595061197924</v>
      </c>
      <c r="AS193" s="1">
        <f t="shared" ca="1" si="276"/>
        <v>0.53485904720603983</v>
      </c>
      <c r="AT193" s="19">
        <f t="shared" si="277"/>
        <v>0</v>
      </c>
      <c r="AV193" s="1">
        <f t="shared" si="278"/>
        <v>1.7320508075688772</v>
      </c>
      <c r="AW193" s="1">
        <f t="shared" si="279"/>
        <v>0.35667493164243419</v>
      </c>
      <c r="AX193" s="1">
        <f t="shared" si="280"/>
        <v>0.17833746582121709</v>
      </c>
      <c r="AY193" s="1">
        <f t="shared" si="281"/>
        <v>0.21800000000000003</v>
      </c>
      <c r="AZ193" s="1">
        <f t="shared" ca="1" si="282"/>
        <v>0.44657305104948875</v>
      </c>
      <c r="BA193" s="1">
        <f t="shared" ca="1" si="283"/>
        <v>0.17485902589830524</v>
      </c>
      <c r="BB193" s="1">
        <f t="shared" ca="1" si="284"/>
        <v>0.5215730510494887</v>
      </c>
      <c r="BC193" s="1">
        <f t="shared" si="285"/>
        <v>1.2000000000000002</v>
      </c>
      <c r="BD193" s="1">
        <f t="shared" ca="1" si="286"/>
        <v>0.45396395452606925</v>
      </c>
      <c r="BE193" s="19">
        <f t="shared" si="287"/>
        <v>0</v>
      </c>
      <c r="BF193" s="1"/>
      <c r="BG193" s="1">
        <f t="shared" ca="1" si="288"/>
        <v>0.29771536736632581</v>
      </c>
      <c r="BH193" s="1">
        <f t="shared" ca="1" si="289"/>
        <v>0.36972787161776299</v>
      </c>
      <c r="BI193" s="1">
        <f t="shared" ca="1" si="290"/>
        <v>0.1848639358088815</v>
      </c>
      <c r="BJ193" s="1">
        <f t="shared" ca="1" si="291"/>
        <v>0.18483345838872717</v>
      </c>
      <c r="BK193" s="61">
        <f t="shared" ca="1" si="242"/>
        <v>0.13036694450762062</v>
      </c>
      <c r="BL193" s="19">
        <f t="shared" ca="1" si="292"/>
        <v>1.7647622647381407</v>
      </c>
      <c r="BM193" s="16"/>
      <c r="BN193" s="1">
        <f t="shared" si="265"/>
        <v>0.95988181135316342</v>
      </c>
      <c r="BO193" s="1">
        <f t="shared" si="293"/>
        <v>0.7607453455572103</v>
      </c>
      <c r="BP193" s="1">
        <f t="shared" si="294"/>
        <v>0.52746115494271972</v>
      </c>
      <c r="BQ193" s="1">
        <f t="shared" si="295"/>
        <v>0.9086143263613351</v>
      </c>
      <c r="BR193" s="1">
        <f ca="1">1/(PI()*F193*(0.38-R193/3000+R193^2/15000)*'Aerodynamics-Flight'!BV193+1/((1+0.03*('Geometry-Fuselage'!D193/D193)+2*('Geometry-Fuselage'!D193/D193)^2)*1))</f>
        <v>0.6943396685308213</v>
      </c>
      <c r="BS193" s="1">
        <f t="shared" ca="1" si="243"/>
        <v>0.78789978014978879</v>
      </c>
    </row>
    <row r="194" spans="3:71" x14ac:dyDescent="0.25">
      <c r="C194" s="1">
        <f t="shared" si="244"/>
        <v>0.30481432099438527</v>
      </c>
      <c r="D194" s="1">
        <f t="shared" si="245"/>
        <v>3</v>
      </c>
      <c r="E194" s="1">
        <f t="shared" si="266"/>
        <v>0.91444296298315586</v>
      </c>
      <c r="F194" s="1">
        <f t="shared" si="267"/>
        <v>9.8420572570645728</v>
      </c>
      <c r="G194" s="1">
        <f t="shared" si="246"/>
        <v>0.5</v>
      </c>
      <c r="H194" s="1">
        <f t="shared" si="247"/>
        <v>0.25</v>
      </c>
      <c r="I194" s="1">
        <f t="shared" si="268"/>
        <v>0.40641909465918036</v>
      </c>
      <c r="J194" s="1">
        <f t="shared" si="269"/>
        <v>0.20320954732959018</v>
      </c>
      <c r="K194" s="1">
        <f t="shared" si="248"/>
        <v>0.14533333333333334</v>
      </c>
      <c r="L194" s="1">
        <f t="shared" ca="1" si="249"/>
        <v>0.29771536736632581</v>
      </c>
      <c r="M194" s="1">
        <f t="shared" ca="1" si="270"/>
        <v>0.19543595061197924</v>
      </c>
      <c r="N194" s="1">
        <f ca="1">2*'Control-Roll'!W194/D194</f>
        <v>0.3477153673663258</v>
      </c>
      <c r="O194" s="1">
        <f>2*'Control-Roll'!X194/D194</f>
        <v>0.80000000000000016</v>
      </c>
      <c r="P194" s="1">
        <f t="shared" ca="1" si="271"/>
        <v>0.53485904720603983</v>
      </c>
      <c r="Q194" s="1">
        <f t="shared" si="272"/>
        <v>0</v>
      </c>
      <c r="R194" s="19">
        <f t="shared" si="236"/>
        <v>1.9397667876065612</v>
      </c>
      <c r="S194" s="19">
        <f t="shared" si="237"/>
        <v>7.6203580248596317E-2</v>
      </c>
      <c r="T194" s="19">
        <f t="shared" si="250"/>
        <v>0.25</v>
      </c>
      <c r="U194" s="1">
        <f t="shared" si="251"/>
        <v>1</v>
      </c>
      <c r="V194" s="1">
        <f t="shared" si="252"/>
        <v>1.1000000000000001</v>
      </c>
      <c r="W194" s="1"/>
      <c r="X194" s="1">
        <f t="shared" si="253"/>
        <v>1</v>
      </c>
      <c r="Y194" s="1">
        <f t="shared" si="254"/>
        <v>1</v>
      </c>
      <c r="Z194" s="1">
        <f t="shared" si="255"/>
        <v>0.59799999999999998</v>
      </c>
      <c r="AA194" s="1">
        <f t="shared" si="256"/>
        <v>0.64</v>
      </c>
      <c r="AB194" s="1">
        <f t="shared" si="238"/>
        <v>0.95988181135316342</v>
      </c>
      <c r="AC194" s="1">
        <f t="shared" si="239"/>
        <v>0.91444296298315586</v>
      </c>
      <c r="AD194" s="1">
        <f t="shared" si="240"/>
        <v>9.8420572570645728</v>
      </c>
      <c r="AF194" s="1">
        <f t="shared" si="257"/>
        <v>0</v>
      </c>
      <c r="AG194" s="1">
        <f t="shared" si="258"/>
        <v>0.65384615384615385</v>
      </c>
      <c r="AH194" s="1">
        <f t="shared" si="259"/>
        <v>0.19930167141940575</v>
      </c>
      <c r="AI194" s="1">
        <f t="shared" si="260"/>
        <v>1</v>
      </c>
      <c r="AJ194" s="1">
        <f t="shared" si="241"/>
        <v>9.8420572570645728</v>
      </c>
      <c r="AK194" s="1">
        <f t="shared" si="261"/>
        <v>0</v>
      </c>
      <c r="AL194" s="16">
        <f t="shared" si="262"/>
        <v>6.3400000000000003E-6</v>
      </c>
      <c r="AM194" s="16">
        <f t="shared" si="263"/>
        <v>2079515.0598781686</v>
      </c>
      <c r="AN194" s="1">
        <f t="shared" si="264"/>
        <v>1</v>
      </c>
      <c r="AP194" s="1">
        <f t="shared" si="273"/>
        <v>0.40641909465918036</v>
      </c>
      <c r="AQ194" s="1">
        <f t="shared" si="274"/>
        <v>0.20320954732959018</v>
      </c>
      <c r="AR194" s="1">
        <f t="shared" ca="1" si="275"/>
        <v>0.19543595061197924</v>
      </c>
      <c r="AS194" s="1">
        <f t="shared" ca="1" si="276"/>
        <v>0.53485904720603983</v>
      </c>
      <c r="AT194" s="19">
        <f t="shared" si="277"/>
        <v>0</v>
      </c>
      <c r="AV194" s="1">
        <f t="shared" si="278"/>
        <v>1.7320508075688772</v>
      </c>
      <c r="AW194" s="1">
        <f t="shared" si="279"/>
        <v>0.35667493164243419</v>
      </c>
      <c r="AX194" s="1">
        <f t="shared" si="280"/>
        <v>0.17833746582121709</v>
      </c>
      <c r="AY194" s="1">
        <f t="shared" si="281"/>
        <v>0.21800000000000003</v>
      </c>
      <c r="AZ194" s="1">
        <f t="shared" ca="1" si="282"/>
        <v>0.44657305104948875</v>
      </c>
      <c r="BA194" s="1">
        <f t="shared" ca="1" si="283"/>
        <v>0.17485902589830524</v>
      </c>
      <c r="BB194" s="1">
        <f t="shared" ca="1" si="284"/>
        <v>0.5215730510494887</v>
      </c>
      <c r="BC194" s="1">
        <f t="shared" si="285"/>
        <v>1.2000000000000002</v>
      </c>
      <c r="BD194" s="1">
        <f t="shared" ca="1" si="286"/>
        <v>0.45396395452606925</v>
      </c>
      <c r="BE194" s="19">
        <f t="shared" si="287"/>
        <v>0</v>
      </c>
      <c r="BF194" s="1"/>
      <c r="BG194" s="1">
        <f t="shared" ca="1" si="288"/>
        <v>0.29771536736632581</v>
      </c>
      <c r="BH194" s="1">
        <f t="shared" ca="1" si="289"/>
        <v>0.36972787161776299</v>
      </c>
      <c r="BI194" s="1">
        <f t="shared" ca="1" si="290"/>
        <v>0.1848639358088815</v>
      </c>
      <c r="BJ194" s="1">
        <f t="shared" ca="1" si="291"/>
        <v>0.18483345838872717</v>
      </c>
      <c r="BK194" s="61">
        <f t="shared" ca="1" si="242"/>
        <v>0.13036694450762062</v>
      </c>
      <c r="BL194" s="19">
        <f t="shared" ca="1" si="292"/>
        <v>1.7647622647381407</v>
      </c>
      <c r="BM194" s="16"/>
      <c r="BN194" s="1">
        <f t="shared" si="265"/>
        <v>0.95988181135316342</v>
      </c>
      <c r="BO194" s="1">
        <f t="shared" si="293"/>
        <v>0.7607453455572103</v>
      </c>
      <c r="BP194" s="1">
        <f t="shared" si="294"/>
        <v>0.52746115494271972</v>
      </c>
      <c r="BQ194" s="1">
        <f t="shared" si="295"/>
        <v>0.9086143263613351</v>
      </c>
      <c r="BR194" s="1">
        <f ca="1">1/(PI()*F194*(0.38-R194/3000+R194^2/15000)*'Aerodynamics-Flight'!BV194+1/((1+0.03*('Geometry-Fuselage'!D194/D194)+2*('Geometry-Fuselage'!D194/D194)^2)*1))</f>
        <v>0.69683325390948814</v>
      </c>
      <c r="BS194" s="1">
        <f t="shared" ca="1" si="243"/>
        <v>0.78873097527601121</v>
      </c>
    </row>
    <row r="195" spans="3:71" x14ac:dyDescent="0.25">
      <c r="C195" s="1">
        <f t="shared" si="244"/>
        <v>0.30481432099438527</v>
      </c>
      <c r="D195" s="1">
        <f t="shared" si="245"/>
        <v>3</v>
      </c>
      <c r="E195" s="1">
        <f t="shared" si="266"/>
        <v>0.91444296298315586</v>
      </c>
      <c r="F195" s="1">
        <f t="shared" si="267"/>
        <v>9.8420572570645728</v>
      </c>
      <c r="G195" s="1">
        <f t="shared" si="246"/>
        <v>0.5</v>
      </c>
      <c r="H195" s="1">
        <f t="shared" si="247"/>
        <v>0.25</v>
      </c>
      <c r="I195" s="1">
        <f t="shared" si="268"/>
        <v>0.40641909465918036</v>
      </c>
      <c r="J195" s="1">
        <f t="shared" si="269"/>
        <v>0.20320954732959018</v>
      </c>
      <c r="K195" s="1">
        <f t="shared" si="248"/>
        <v>0.14533333333333334</v>
      </c>
      <c r="L195" s="1">
        <f t="shared" ca="1" si="249"/>
        <v>0.29771536736632581</v>
      </c>
      <c r="M195" s="1">
        <f t="shared" ca="1" si="270"/>
        <v>0.19543595061197924</v>
      </c>
      <c r="N195" s="1">
        <f ca="1">2*'Control-Roll'!W195/D195</f>
        <v>0.3477153673663258</v>
      </c>
      <c r="O195" s="1">
        <f>2*'Control-Roll'!X195/D195</f>
        <v>0.80000000000000016</v>
      </c>
      <c r="P195" s="1">
        <f t="shared" ca="1" si="271"/>
        <v>0.53485904720603983</v>
      </c>
      <c r="Q195" s="1">
        <f t="shared" si="272"/>
        <v>0</v>
      </c>
      <c r="R195" s="19">
        <f t="shared" si="236"/>
        <v>1.9397667876065612</v>
      </c>
      <c r="S195" s="19">
        <f t="shared" si="237"/>
        <v>7.6203580248596317E-2</v>
      </c>
      <c r="T195" s="19">
        <f t="shared" si="250"/>
        <v>0.25</v>
      </c>
      <c r="U195" s="1">
        <f t="shared" si="251"/>
        <v>1</v>
      </c>
      <c r="V195" s="1">
        <f t="shared" si="252"/>
        <v>1.1000000000000001</v>
      </c>
      <c r="W195" s="1"/>
      <c r="X195" s="1">
        <f t="shared" si="253"/>
        <v>1</v>
      </c>
      <c r="Y195" s="1">
        <f t="shared" si="254"/>
        <v>1</v>
      </c>
      <c r="Z195" s="1">
        <f t="shared" si="255"/>
        <v>0.59799999999999998</v>
      </c>
      <c r="AA195" s="1">
        <f t="shared" si="256"/>
        <v>0.64</v>
      </c>
      <c r="AB195" s="1">
        <f t="shared" si="238"/>
        <v>0.95988181135316342</v>
      </c>
      <c r="AC195" s="1">
        <f t="shared" si="239"/>
        <v>0.91444296298315586</v>
      </c>
      <c r="AD195" s="1">
        <f t="shared" si="240"/>
        <v>9.8420572570645728</v>
      </c>
      <c r="AF195" s="1">
        <f t="shared" si="257"/>
        <v>0</v>
      </c>
      <c r="AG195" s="1">
        <f t="shared" si="258"/>
        <v>0.65384615384615385</v>
      </c>
      <c r="AH195" s="1">
        <f t="shared" si="259"/>
        <v>0.19930167141940575</v>
      </c>
      <c r="AI195" s="1">
        <f t="shared" si="260"/>
        <v>1</v>
      </c>
      <c r="AJ195" s="1">
        <f t="shared" si="241"/>
        <v>9.8420572570645728</v>
      </c>
      <c r="AK195" s="1">
        <f t="shared" si="261"/>
        <v>0</v>
      </c>
      <c r="AL195" s="16">
        <f t="shared" si="262"/>
        <v>6.3400000000000003E-6</v>
      </c>
      <c r="AM195" s="16">
        <f t="shared" si="263"/>
        <v>2079515.0598781686</v>
      </c>
      <c r="AN195" s="1">
        <f t="shared" si="264"/>
        <v>1</v>
      </c>
      <c r="AP195" s="1">
        <f t="shared" si="273"/>
        <v>0.40641909465918036</v>
      </c>
      <c r="AQ195" s="1">
        <f t="shared" si="274"/>
        <v>0.20320954732959018</v>
      </c>
      <c r="AR195" s="1">
        <f t="shared" ca="1" si="275"/>
        <v>0.19543595061197924</v>
      </c>
      <c r="AS195" s="1">
        <f t="shared" ca="1" si="276"/>
        <v>0.53485904720603983</v>
      </c>
      <c r="AT195" s="19">
        <f t="shared" si="277"/>
        <v>0</v>
      </c>
      <c r="AV195" s="1">
        <f t="shared" si="278"/>
        <v>1.7320508075688772</v>
      </c>
      <c r="AW195" s="1">
        <f t="shared" si="279"/>
        <v>0.35667493164243419</v>
      </c>
      <c r="AX195" s="1">
        <f t="shared" si="280"/>
        <v>0.17833746582121709</v>
      </c>
      <c r="AY195" s="1">
        <f t="shared" si="281"/>
        <v>0.21800000000000003</v>
      </c>
      <c r="AZ195" s="1">
        <f t="shared" ca="1" si="282"/>
        <v>0.44657305104948875</v>
      </c>
      <c r="BA195" s="1">
        <f t="shared" ca="1" si="283"/>
        <v>0.17485902589830524</v>
      </c>
      <c r="BB195" s="1">
        <f t="shared" ca="1" si="284"/>
        <v>0.5215730510494887</v>
      </c>
      <c r="BC195" s="1">
        <f t="shared" si="285"/>
        <v>1.2000000000000002</v>
      </c>
      <c r="BD195" s="1">
        <f t="shared" ca="1" si="286"/>
        <v>0.45396395452606925</v>
      </c>
      <c r="BE195" s="19">
        <f t="shared" si="287"/>
        <v>0</v>
      </c>
      <c r="BF195" s="1"/>
      <c r="BG195" s="1">
        <f t="shared" ca="1" si="288"/>
        <v>0.29771536736632581</v>
      </c>
      <c r="BH195" s="1">
        <f t="shared" ca="1" si="289"/>
        <v>0.36972787161776299</v>
      </c>
      <c r="BI195" s="1">
        <f t="shared" ca="1" si="290"/>
        <v>0.1848639358088815</v>
      </c>
      <c r="BJ195" s="1">
        <f t="shared" ca="1" si="291"/>
        <v>0.18483345838872717</v>
      </c>
      <c r="BK195" s="61">
        <f t="shared" ca="1" si="242"/>
        <v>0.13036694450762062</v>
      </c>
      <c r="BL195" s="19">
        <f t="shared" ca="1" si="292"/>
        <v>1.7647622647381407</v>
      </c>
      <c r="BM195" s="16"/>
      <c r="BN195" s="1">
        <f t="shared" si="265"/>
        <v>0.95988181135316342</v>
      </c>
      <c r="BO195" s="1">
        <f t="shared" si="293"/>
        <v>0.7607453455572103</v>
      </c>
      <c r="BP195" s="1">
        <f t="shared" si="294"/>
        <v>0.52746115494271972</v>
      </c>
      <c r="BQ195" s="1">
        <f t="shared" si="295"/>
        <v>0.9086143263613351</v>
      </c>
      <c r="BR195" s="1">
        <f ca="1">1/(PI()*F195*(0.38-R195/3000+R195^2/15000)*'Aerodynamics-Flight'!BV195+1/((1+0.03*('Geometry-Fuselage'!D195/D195)+2*('Geometry-Fuselage'!D195/D195)^2)*1))</f>
        <v>0.69872300182550084</v>
      </c>
      <c r="BS195" s="1">
        <f t="shared" ca="1" si="243"/>
        <v>0.78936089124801534</v>
      </c>
    </row>
    <row r="196" spans="3:71" x14ac:dyDescent="0.25">
      <c r="C196" s="1">
        <f t="shared" si="244"/>
        <v>0.30481432099438527</v>
      </c>
      <c r="D196" s="1">
        <f t="shared" si="245"/>
        <v>3</v>
      </c>
      <c r="E196" s="1">
        <f t="shared" si="266"/>
        <v>0.91444296298315586</v>
      </c>
      <c r="F196" s="1">
        <f t="shared" si="267"/>
        <v>9.8420572570645728</v>
      </c>
      <c r="G196" s="1">
        <f t="shared" si="246"/>
        <v>0.5</v>
      </c>
      <c r="H196" s="1">
        <f t="shared" si="247"/>
        <v>0.25</v>
      </c>
      <c r="I196" s="1">
        <f t="shared" si="268"/>
        <v>0.40641909465918036</v>
      </c>
      <c r="J196" s="1">
        <f t="shared" si="269"/>
        <v>0.20320954732959018</v>
      </c>
      <c r="K196" s="1">
        <f t="shared" si="248"/>
        <v>0.14533333333333334</v>
      </c>
      <c r="L196" s="1">
        <f t="shared" ca="1" si="249"/>
        <v>0.29771536736632581</v>
      </c>
      <c r="M196" s="1">
        <f t="shared" ca="1" si="270"/>
        <v>0.19543595061197924</v>
      </c>
      <c r="N196" s="1">
        <f ca="1">2*'Control-Roll'!W196/D196</f>
        <v>0.3477153673663258</v>
      </c>
      <c r="O196" s="1">
        <f>2*'Control-Roll'!X196/D196</f>
        <v>0.80000000000000016</v>
      </c>
      <c r="P196" s="1">
        <f t="shared" ca="1" si="271"/>
        <v>0.53485904720603983</v>
      </c>
      <c r="Q196" s="1">
        <f t="shared" si="272"/>
        <v>0</v>
      </c>
      <c r="R196" s="19">
        <f t="shared" si="236"/>
        <v>1.9397667876065612</v>
      </c>
      <c r="S196" s="19">
        <f t="shared" si="237"/>
        <v>7.6203580248596317E-2</v>
      </c>
      <c r="T196" s="19">
        <f t="shared" si="250"/>
        <v>0.25</v>
      </c>
      <c r="U196" s="1">
        <f t="shared" si="251"/>
        <v>1</v>
      </c>
      <c r="V196" s="1">
        <f t="shared" si="252"/>
        <v>1.1000000000000001</v>
      </c>
      <c r="W196" s="1"/>
      <c r="X196" s="1">
        <f t="shared" si="253"/>
        <v>1</v>
      </c>
      <c r="Y196" s="1">
        <f t="shared" si="254"/>
        <v>1</v>
      </c>
      <c r="Z196" s="1">
        <f t="shared" si="255"/>
        <v>0.59799999999999998</v>
      </c>
      <c r="AA196" s="1">
        <f t="shared" si="256"/>
        <v>0.64</v>
      </c>
      <c r="AB196" s="1">
        <f t="shared" si="238"/>
        <v>0.95988181135316342</v>
      </c>
      <c r="AC196" s="1">
        <f t="shared" si="239"/>
        <v>0.91444296298315586</v>
      </c>
      <c r="AD196" s="1">
        <f t="shared" si="240"/>
        <v>9.8420572570645728</v>
      </c>
      <c r="AF196" s="1">
        <f t="shared" si="257"/>
        <v>0</v>
      </c>
      <c r="AG196" s="1">
        <f t="shared" si="258"/>
        <v>0.65384615384615385</v>
      </c>
      <c r="AH196" s="1">
        <f t="shared" si="259"/>
        <v>0.19930167141940575</v>
      </c>
      <c r="AI196" s="1">
        <f t="shared" si="260"/>
        <v>1</v>
      </c>
      <c r="AJ196" s="1">
        <f t="shared" si="241"/>
        <v>9.8420572570645728</v>
      </c>
      <c r="AK196" s="1">
        <f t="shared" si="261"/>
        <v>0</v>
      </c>
      <c r="AL196" s="16">
        <f t="shared" si="262"/>
        <v>6.3400000000000003E-6</v>
      </c>
      <c r="AM196" s="16">
        <f t="shared" si="263"/>
        <v>2079515.0598781686</v>
      </c>
      <c r="AN196" s="1">
        <f t="shared" si="264"/>
        <v>1</v>
      </c>
      <c r="AP196" s="1">
        <f t="shared" si="273"/>
        <v>0.40641909465918036</v>
      </c>
      <c r="AQ196" s="1">
        <f t="shared" si="274"/>
        <v>0.20320954732959018</v>
      </c>
      <c r="AR196" s="1">
        <f t="shared" ca="1" si="275"/>
        <v>0.19543595061197924</v>
      </c>
      <c r="AS196" s="1">
        <f t="shared" ca="1" si="276"/>
        <v>0.53485904720603983</v>
      </c>
      <c r="AT196" s="19">
        <f t="shared" si="277"/>
        <v>0</v>
      </c>
      <c r="AV196" s="1">
        <f t="shared" si="278"/>
        <v>1.7320508075688772</v>
      </c>
      <c r="AW196" s="1">
        <f t="shared" si="279"/>
        <v>0.35667493164243419</v>
      </c>
      <c r="AX196" s="1">
        <f t="shared" si="280"/>
        <v>0.17833746582121709</v>
      </c>
      <c r="AY196" s="1">
        <f t="shared" si="281"/>
        <v>0.21800000000000003</v>
      </c>
      <c r="AZ196" s="1">
        <f t="shared" ca="1" si="282"/>
        <v>0.44657305104948875</v>
      </c>
      <c r="BA196" s="1">
        <f t="shared" ca="1" si="283"/>
        <v>0.17485902589830524</v>
      </c>
      <c r="BB196" s="1">
        <f t="shared" ca="1" si="284"/>
        <v>0.5215730510494887</v>
      </c>
      <c r="BC196" s="1">
        <f t="shared" si="285"/>
        <v>1.2000000000000002</v>
      </c>
      <c r="BD196" s="1">
        <f t="shared" ca="1" si="286"/>
        <v>0.45396395452606925</v>
      </c>
      <c r="BE196" s="19">
        <f t="shared" si="287"/>
        <v>0</v>
      </c>
      <c r="BF196" s="1"/>
      <c r="BG196" s="1">
        <f t="shared" ca="1" si="288"/>
        <v>0.29771536736632581</v>
      </c>
      <c r="BH196" s="1">
        <f t="shared" ca="1" si="289"/>
        <v>0.36972787161776299</v>
      </c>
      <c r="BI196" s="1">
        <f t="shared" ca="1" si="290"/>
        <v>0.1848639358088815</v>
      </c>
      <c r="BJ196" s="1">
        <f t="shared" ca="1" si="291"/>
        <v>0.18483345838872717</v>
      </c>
      <c r="BK196" s="61">
        <f t="shared" ca="1" si="242"/>
        <v>0.13036694450762062</v>
      </c>
      <c r="BL196" s="19">
        <f t="shared" ca="1" si="292"/>
        <v>1.7647622647381407</v>
      </c>
      <c r="BM196" s="16"/>
      <c r="BN196" s="1">
        <f t="shared" si="265"/>
        <v>0.95988181135316342</v>
      </c>
      <c r="BO196" s="1">
        <f t="shared" si="293"/>
        <v>0.7607453455572103</v>
      </c>
      <c r="BP196" s="1">
        <f t="shared" si="294"/>
        <v>0.52746115494271972</v>
      </c>
      <c r="BQ196" s="1">
        <f t="shared" si="295"/>
        <v>0.9086143263613351</v>
      </c>
      <c r="BR196" s="1">
        <f ca="1">1/(PI()*F196*(0.38-R196/3000+R196^2/15000)*'Aerodynamics-Flight'!BV196+1/((1+0.03*('Geometry-Fuselage'!D196/D196)+2*('Geometry-Fuselage'!D196/D196)^2)*1))</f>
        <v>0.70039468140892358</v>
      </c>
      <c r="BS196" s="1">
        <f t="shared" ca="1" si="243"/>
        <v>0.78991811777582299</v>
      </c>
    </row>
    <row r="197" spans="3:71" x14ac:dyDescent="0.25">
      <c r="C197" s="1">
        <f t="shared" si="244"/>
        <v>0.30481432099438527</v>
      </c>
      <c r="D197" s="1">
        <f t="shared" si="245"/>
        <v>3</v>
      </c>
      <c r="E197" s="1">
        <f t="shared" si="266"/>
        <v>0.91444296298315586</v>
      </c>
      <c r="F197" s="1">
        <f t="shared" si="267"/>
        <v>9.8420572570645728</v>
      </c>
      <c r="G197" s="1">
        <f t="shared" si="246"/>
        <v>0.5</v>
      </c>
      <c r="H197" s="1">
        <f t="shared" si="247"/>
        <v>0.25</v>
      </c>
      <c r="I197" s="1">
        <f t="shared" si="268"/>
        <v>0.40641909465918036</v>
      </c>
      <c r="J197" s="1">
        <f t="shared" si="269"/>
        <v>0.20320954732959018</v>
      </c>
      <c r="K197" s="1">
        <f t="shared" si="248"/>
        <v>0.14533333333333334</v>
      </c>
      <c r="L197" s="1">
        <f t="shared" ca="1" si="249"/>
        <v>0.29771536736632581</v>
      </c>
      <c r="M197" s="1">
        <f t="shared" ca="1" si="270"/>
        <v>0.19543595061197924</v>
      </c>
      <c r="N197" s="1">
        <f ca="1">2*'Control-Roll'!W197/D197</f>
        <v>0.3477153673663258</v>
      </c>
      <c r="O197" s="1">
        <f>2*'Control-Roll'!X197/D197</f>
        <v>0.80000000000000016</v>
      </c>
      <c r="P197" s="1">
        <f t="shared" ca="1" si="271"/>
        <v>0.53485904720603983</v>
      </c>
      <c r="Q197" s="1">
        <f t="shared" si="272"/>
        <v>0</v>
      </c>
      <c r="R197" s="19">
        <f t="shared" si="236"/>
        <v>1.9397667876065612</v>
      </c>
      <c r="S197" s="19">
        <f t="shared" si="237"/>
        <v>7.6203580248596317E-2</v>
      </c>
      <c r="T197" s="19">
        <f t="shared" si="250"/>
        <v>0.25</v>
      </c>
      <c r="U197" s="1">
        <f t="shared" si="251"/>
        <v>1</v>
      </c>
      <c r="V197" s="1">
        <f t="shared" si="252"/>
        <v>1.1000000000000001</v>
      </c>
      <c r="W197" s="1"/>
      <c r="X197" s="1">
        <f t="shared" si="253"/>
        <v>1</v>
      </c>
      <c r="Y197" s="1">
        <f t="shared" si="254"/>
        <v>1</v>
      </c>
      <c r="Z197" s="1">
        <f t="shared" si="255"/>
        <v>0.59799999999999998</v>
      </c>
      <c r="AA197" s="1">
        <f t="shared" si="256"/>
        <v>0.64</v>
      </c>
      <c r="AB197" s="1">
        <f t="shared" si="238"/>
        <v>0.95988181135316342</v>
      </c>
      <c r="AC197" s="1">
        <f t="shared" si="239"/>
        <v>0.91444296298315586</v>
      </c>
      <c r="AD197" s="1">
        <f t="shared" si="240"/>
        <v>9.8420572570645728</v>
      </c>
      <c r="AF197" s="1">
        <f t="shared" si="257"/>
        <v>0</v>
      </c>
      <c r="AG197" s="1">
        <f t="shared" si="258"/>
        <v>0.65384615384615385</v>
      </c>
      <c r="AH197" s="1">
        <f t="shared" si="259"/>
        <v>0.19930167141940575</v>
      </c>
      <c r="AI197" s="1">
        <f t="shared" si="260"/>
        <v>1</v>
      </c>
      <c r="AJ197" s="1">
        <f t="shared" si="241"/>
        <v>9.8420572570645728</v>
      </c>
      <c r="AK197" s="1">
        <f t="shared" si="261"/>
        <v>0</v>
      </c>
      <c r="AL197" s="16">
        <f t="shared" si="262"/>
        <v>6.3400000000000003E-6</v>
      </c>
      <c r="AM197" s="16">
        <f t="shared" si="263"/>
        <v>2079515.0598781686</v>
      </c>
      <c r="AN197" s="1">
        <f t="shared" si="264"/>
        <v>1</v>
      </c>
      <c r="AP197" s="1">
        <f t="shared" si="273"/>
        <v>0.40641909465918036</v>
      </c>
      <c r="AQ197" s="1">
        <f t="shared" si="274"/>
        <v>0.20320954732959018</v>
      </c>
      <c r="AR197" s="1">
        <f t="shared" ca="1" si="275"/>
        <v>0.19543595061197924</v>
      </c>
      <c r="AS197" s="1">
        <f t="shared" ca="1" si="276"/>
        <v>0.53485904720603983</v>
      </c>
      <c r="AT197" s="19">
        <f t="shared" si="277"/>
        <v>0</v>
      </c>
      <c r="AV197" s="1">
        <f t="shared" si="278"/>
        <v>1.7320508075688772</v>
      </c>
      <c r="AW197" s="1">
        <f t="shared" si="279"/>
        <v>0.35667493164243419</v>
      </c>
      <c r="AX197" s="1">
        <f t="shared" si="280"/>
        <v>0.17833746582121709</v>
      </c>
      <c r="AY197" s="1">
        <f t="shared" si="281"/>
        <v>0.21800000000000003</v>
      </c>
      <c r="AZ197" s="1">
        <f t="shared" ca="1" si="282"/>
        <v>0.44657305104948875</v>
      </c>
      <c r="BA197" s="1">
        <f t="shared" ca="1" si="283"/>
        <v>0.17485902589830524</v>
      </c>
      <c r="BB197" s="1">
        <f t="shared" ca="1" si="284"/>
        <v>0.5215730510494887</v>
      </c>
      <c r="BC197" s="1">
        <f t="shared" si="285"/>
        <v>1.2000000000000002</v>
      </c>
      <c r="BD197" s="1">
        <f t="shared" ca="1" si="286"/>
        <v>0.45396395452606925</v>
      </c>
      <c r="BE197" s="19">
        <f t="shared" si="287"/>
        <v>0</v>
      </c>
      <c r="BF197" s="1"/>
      <c r="BG197" s="1">
        <f t="shared" ca="1" si="288"/>
        <v>0.29771536736632581</v>
      </c>
      <c r="BH197" s="1">
        <f t="shared" ca="1" si="289"/>
        <v>0.36972787161776299</v>
      </c>
      <c r="BI197" s="1">
        <f t="shared" ca="1" si="290"/>
        <v>0.1848639358088815</v>
      </c>
      <c r="BJ197" s="1">
        <f t="shared" ca="1" si="291"/>
        <v>0.18483345838872717</v>
      </c>
      <c r="BK197" s="61">
        <f t="shared" ca="1" si="242"/>
        <v>0.13036694450762062</v>
      </c>
      <c r="BL197" s="19">
        <f t="shared" ca="1" si="292"/>
        <v>1.7647622647381407</v>
      </c>
      <c r="BM197" s="16"/>
      <c r="BN197" s="1">
        <f t="shared" si="265"/>
        <v>0.95988181135316342</v>
      </c>
      <c r="BO197" s="1">
        <f t="shared" si="293"/>
        <v>0.7607453455572103</v>
      </c>
      <c r="BP197" s="1">
        <f t="shared" si="294"/>
        <v>0.52746115494271972</v>
      </c>
      <c r="BQ197" s="1">
        <f t="shared" si="295"/>
        <v>0.9086143263613351</v>
      </c>
      <c r="BR197" s="1">
        <f ca="1">1/(PI()*F197*(0.38-R197/3000+R197^2/15000)*'Aerodynamics-Flight'!BV197+1/((1+0.03*('Geometry-Fuselage'!D197/D197)+2*('Geometry-Fuselage'!D197/D197)^2)*1))</f>
        <v>0.70022209236490229</v>
      </c>
      <c r="BS197" s="1">
        <f t="shared" ca="1" si="243"/>
        <v>0.78986058809448245</v>
      </c>
    </row>
    <row r="198" spans="3:71" x14ac:dyDescent="0.25">
      <c r="C198" s="1">
        <f t="shared" si="244"/>
        <v>0.30481432099438527</v>
      </c>
      <c r="D198" s="1">
        <f t="shared" si="245"/>
        <v>3</v>
      </c>
      <c r="E198" s="1">
        <f t="shared" si="266"/>
        <v>0.91444296298315586</v>
      </c>
      <c r="F198" s="1">
        <f t="shared" si="267"/>
        <v>9.8420572570645728</v>
      </c>
      <c r="G198" s="1">
        <f t="shared" si="246"/>
        <v>0.5</v>
      </c>
      <c r="H198" s="1">
        <f t="shared" si="247"/>
        <v>0.25</v>
      </c>
      <c r="I198" s="1">
        <f t="shared" si="268"/>
        <v>0.40641909465918036</v>
      </c>
      <c r="J198" s="1">
        <f t="shared" si="269"/>
        <v>0.20320954732959018</v>
      </c>
      <c r="K198" s="1">
        <f t="shared" si="248"/>
        <v>0.14533333333333334</v>
      </c>
      <c r="L198" s="1">
        <f t="shared" ca="1" si="249"/>
        <v>0.29771536736632581</v>
      </c>
      <c r="M198" s="1">
        <f t="shared" ca="1" si="270"/>
        <v>0.19543595061197924</v>
      </c>
      <c r="N198" s="1">
        <f ca="1">2*'Control-Roll'!W198/D198</f>
        <v>0.3477153673663258</v>
      </c>
      <c r="O198" s="1">
        <f>2*'Control-Roll'!X198/D198</f>
        <v>0.80000000000000016</v>
      </c>
      <c r="P198" s="1">
        <f t="shared" ca="1" si="271"/>
        <v>0.53485904720603983</v>
      </c>
      <c r="Q198" s="1">
        <f t="shared" si="272"/>
        <v>0</v>
      </c>
      <c r="R198" s="19">
        <f t="shared" si="236"/>
        <v>1.9397667876065612</v>
      </c>
      <c r="S198" s="19">
        <f t="shared" si="237"/>
        <v>7.6203580248596317E-2</v>
      </c>
      <c r="T198" s="19">
        <f t="shared" si="250"/>
        <v>0.25</v>
      </c>
      <c r="U198" s="1">
        <f t="shared" si="251"/>
        <v>1</v>
      </c>
      <c r="V198" s="1">
        <f t="shared" si="252"/>
        <v>1.1000000000000001</v>
      </c>
      <c r="W198" s="1"/>
      <c r="X198" s="1">
        <f t="shared" si="253"/>
        <v>1</v>
      </c>
      <c r="Y198" s="1">
        <f t="shared" si="254"/>
        <v>1</v>
      </c>
      <c r="Z198" s="1">
        <f t="shared" si="255"/>
        <v>0.59799999999999998</v>
      </c>
      <c r="AA198" s="1">
        <f t="shared" si="256"/>
        <v>0.64</v>
      </c>
      <c r="AB198" s="1">
        <f t="shared" si="238"/>
        <v>0.95988181135316342</v>
      </c>
      <c r="AC198" s="1">
        <f t="shared" si="239"/>
        <v>0.91444296298315586</v>
      </c>
      <c r="AD198" s="1">
        <f t="shared" si="240"/>
        <v>9.8420572570645728</v>
      </c>
      <c r="AF198" s="1">
        <f t="shared" si="257"/>
        <v>0</v>
      </c>
      <c r="AG198" s="1">
        <f t="shared" si="258"/>
        <v>0.65384615384615385</v>
      </c>
      <c r="AH198" s="1">
        <f t="shared" si="259"/>
        <v>0.19930167141940575</v>
      </c>
      <c r="AI198" s="1">
        <f t="shared" si="260"/>
        <v>1</v>
      </c>
      <c r="AJ198" s="1">
        <f t="shared" si="241"/>
        <v>9.8420572570645728</v>
      </c>
      <c r="AK198" s="1">
        <f t="shared" si="261"/>
        <v>0</v>
      </c>
      <c r="AL198" s="16">
        <f t="shared" si="262"/>
        <v>6.3400000000000003E-6</v>
      </c>
      <c r="AM198" s="16">
        <f t="shared" si="263"/>
        <v>2079515.0598781686</v>
      </c>
      <c r="AN198" s="1">
        <f t="shared" si="264"/>
        <v>1</v>
      </c>
      <c r="AP198" s="1">
        <f t="shared" si="273"/>
        <v>0.40641909465918036</v>
      </c>
      <c r="AQ198" s="1">
        <f t="shared" si="274"/>
        <v>0.20320954732959018</v>
      </c>
      <c r="AR198" s="1">
        <f t="shared" ca="1" si="275"/>
        <v>0.19543595061197924</v>
      </c>
      <c r="AS198" s="1">
        <f t="shared" ca="1" si="276"/>
        <v>0.53485904720603983</v>
      </c>
      <c r="AT198" s="19">
        <f t="shared" si="277"/>
        <v>0</v>
      </c>
      <c r="AV198" s="1">
        <f t="shared" si="278"/>
        <v>1.7320508075688772</v>
      </c>
      <c r="AW198" s="1">
        <f t="shared" si="279"/>
        <v>0.35667493164243419</v>
      </c>
      <c r="AX198" s="1">
        <f t="shared" si="280"/>
        <v>0.17833746582121709</v>
      </c>
      <c r="AY198" s="1">
        <f t="shared" si="281"/>
        <v>0.21800000000000003</v>
      </c>
      <c r="AZ198" s="1">
        <f t="shared" ca="1" si="282"/>
        <v>0.44657305104948875</v>
      </c>
      <c r="BA198" s="1">
        <f t="shared" ca="1" si="283"/>
        <v>0.17485902589830524</v>
      </c>
      <c r="BB198" s="1">
        <f t="shared" ca="1" si="284"/>
        <v>0.5215730510494887</v>
      </c>
      <c r="BC198" s="1">
        <f t="shared" si="285"/>
        <v>1.2000000000000002</v>
      </c>
      <c r="BD198" s="1">
        <f t="shared" ca="1" si="286"/>
        <v>0.45396395452606925</v>
      </c>
      <c r="BE198" s="19">
        <f t="shared" si="287"/>
        <v>0</v>
      </c>
      <c r="BF198" s="1"/>
      <c r="BG198" s="1">
        <f t="shared" ca="1" si="288"/>
        <v>0.29771536736632581</v>
      </c>
      <c r="BH198" s="1">
        <f t="shared" ca="1" si="289"/>
        <v>0.36972787161776299</v>
      </c>
      <c r="BI198" s="1">
        <f t="shared" ca="1" si="290"/>
        <v>0.1848639358088815</v>
      </c>
      <c r="BJ198" s="1">
        <f t="shared" ca="1" si="291"/>
        <v>0.18483345838872717</v>
      </c>
      <c r="BK198" s="61">
        <f t="shared" ca="1" si="242"/>
        <v>0.13036694450762062</v>
      </c>
      <c r="BL198" s="19">
        <f t="shared" ca="1" si="292"/>
        <v>1.7647622647381407</v>
      </c>
      <c r="BM198" s="16"/>
      <c r="BN198" s="1">
        <f t="shared" si="265"/>
        <v>0.95988181135316342</v>
      </c>
      <c r="BO198" s="1">
        <f t="shared" si="293"/>
        <v>0.7607453455572103</v>
      </c>
      <c r="BP198" s="1">
        <f t="shared" si="294"/>
        <v>0.52746115494271972</v>
      </c>
      <c r="BQ198" s="1">
        <f t="shared" si="295"/>
        <v>0.9086143263613351</v>
      </c>
      <c r="BR198" s="1">
        <f ca="1">1/(PI()*F198*(0.38-R198/3000+R198^2/15000)*'Aerodynamics-Flight'!BV198+1/((1+0.03*('Geometry-Fuselage'!D198/D198)+2*('Geometry-Fuselage'!D198/D198)^2)*1))</f>
        <v>0.70062117150211867</v>
      </c>
      <c r="BS198" s="1">
        <f t="shared" ca="1" si="243"/>
        <v>0.78999361447355465</v>
      </c>
    </row>
    <row r="199" spans="3:71" x14ac:dyDescent="0.25">
      <c r="C199" s="1">
        <f t="shared" si="244"/>
        <v>0.30481432099438527</v>
      </c>
      <c r="D199" s="1">
        <f t="shared" si="245"/>
        <v>3</v>
      </c>
      <c r="E199" s="1">
        <f t="shared" si="266"/>
        <v>0.91444296298315586</v>
      </c>
      <c r="F199" s="1">
        <f t="shared" si="267"/>
        <v>9.8420572570645728</v>
      </c>
      <c r="G199" s="1">
        <f t="shared" si="246"/>
        <v>0.5</v>
      </c>
      <c r="H199" s="1">
        <f t="shared" si="247"/>
        <v>0.25</v>
      </c>
      <c r="I199" s="1">
        <f t="shared" si="268"/>
        <v>0.40641909465918036</v>
      </c>
      <c r="J199" s="1">
        <f t="shared" si="269"/>
        <v>0.20320954732959018</v>
      </c>
      <c r="K199" s="1">
        <f t="shared" si="248"/>
        <v>0.14533333333333334</v>
      </c>
      <c r="L199" s="1">
        <f t="shared" ca="1" si="249"/>
        <v>0.29771536736632581</v>
      </c>
      <c r="M199" s="1">
        <f t="shared" ca="1" si="270"/>
        <v>0.19543595061197924</v>
      </c>
      <c r="N199" s="1">
        <f ca="1">2*'Control-Roll'!W199/D199</f>
        <v>0.3477153673663258</v>
      </c>
      <c r="O199" s="1">
        <f>2*'Control-Roll'!X199/D199</f>
        <v>0.80000000000000016</v>
      </c>
      <c r="P199" s="1">
        <f t="shared" ca="1" si="271"/>
        <v>0.53485904720603983</v>
      </c>
      <c r="Q199" s="1">
        <f t="shared" si="272"/>
        <v>0</v>
      </c>
      <c r="R199" s="19">
        <f t="shared" si="236"/>
        <v>1.9397667876065612</v>
      </c>
      <c r="S199" s="19">
        <f t="shared" si="237"/>
        <v>7.6203580248596317E-2</v>
      </c>
      <c r="T199" s="19">
        <f t="shared" si="250"/>
        <v>0.25</v>
      </c>
      <c r="U199" s="1">
        <f t="shared" si="251"/>
        <v>1</v>
      </c>
      <c r="V199" s="1">
        <f t="shared" si="252"/>
        <v>1.1000000000000001</v>
      </c>
      <c r="W199" s="1"/>
      <c r="X199" s="1">
        <f t="shared" si="253"/>
        <v>1</v>
      </c>
      <c r="Y199" s="1">
        <f t="shared" si="254"/>
        <v>1</v>
      </c>
      <c r="Z199" s="1">
        <f t="shared" si="255"/>
        <v>0.59799999999999998</v>
      </c>
      <c r="AA199" s="1">
        <f t="shared" si="256"/>
        <v>0.64</v>
      </c>
      <c r="AB199" s="1">
        <f t="shared" si="238"/>
        <v>0.95988181135316342</v>
      </c>
      <c r="AC199" s="1">
        <f t="shared" si="239"/>
        <v>0.91444296298315586</v>
      </c>
      <c r="AD199" s="1">
        <f t="shared" si="240"/>
        <v>9.8420572570645728</v>
      </c>
      <c r="AF199" s="1">
        <f t="shared" si="257"/>
        <v>0</v>
      </c>
      <c r="AG199" s="1">
        <f t="shared" si="258"/>
        <v>0.65384615384615385</v>
      </c>
      <c r="AH199" s="1">
        <f t="shared" si="259"/>
        <v>0.19930167141940575</v>
      </c>
      <c r="AI199" s="1">
        <f t="shared" si="260"/>
        <v>1</v>
      </c>
      <c r="AJ199" s="1">
        <f t="shared" si="241"/>
        <v>9.8420572570645728</v>
      </c>
      <c r="AK199" s="1">
        <f t="shared" si="261"/>
        <v>0</v>
      </c>
      <c r="AL199" s="16">
        <f t="shared" si="262"/>
        <v>6.3400000000000003E-6</v>
      </c>
      <c r="AM199" s="16">
        <f t="shared" si="263"/>
        <v>2079515.0598781686</v>
      </c>
      <c r="AN199" s="1">
        <f t="shared" si="264"/>
        <v>1</v>
      </c>
      <c r="AP199" s="1">
        <f t="shared" si="273"/>
        <v>0.40641909465918036</v>
      </c>
      <c r="AQ199" s="1">
        <f t="shared" si="274"/>
        <v>0.20320954732959018</v>
      </c>
      <c r="AR199" s="1">
        <f t="shared" ca="1" si="275"/>
        <v>0.19543595061197924</v>
      </c>
      <c r="AS199" s="1">
        <f t="shared" ca="1" si="276"/>
        <v>0.53485904720603983</v>
      </c>
      <c r="AT199" s="19">
        <f t="shared" si="277"/>
        <v>0</v>
      </c>
      <c r="AV199" s="1">
        <f t="shared" si="278"/>
        <v>1.7320508075688772</v>
      </c>
      <c r="AW199" s="1">
        <f t="shared" si="279"/>
        <v>0.35667493164243419</v>
      </c>
      <c r="AX199" s="1">
        <f t="shared" si="280"/>
        <v>0.17833746582121709</v>
      </c>
      <c r="AY199" s="1">
        <f t="shared" si="281"/>
        <v>0.21800000000000003</v>
      </c>
      <c r="AZ199" s="1">
        <f t="shared" ca="1" si="282"/>
        <v>0.44657305104948875</v>
      </c>
      <c r="BA199" s="1">
        <f t="shared" ca="1" si="283"/>
        <v>0.17485902589830524</v>
      </c>
      <c r="BB199" s="1">
        <f t="shared" ca="1" si="284"/>
        <v>0.5215730510494887</v>
      </c>
      <c r="BC199" s="1">
        <f t="shared" si="285"/>
        <v>1.2000000000000002</v>
      </c>
      <c r="BD199" s="1">
        <f t="shared" ca="1" si="286"/>
        <v>0.45396395452606925</v>
      </c>
      <c r="BE199" s="19">
        <f t="shared" si="287"/>
        <v>0</v>
      </c>
      <c r="BF199" s="1"/>
      <c r="BG199" s="1">
        <f t="shared" ca="1" si="288"/>
        <v>0.29771536736632581</v>
      </c>
      <c r="BH199" s="1">
        <f t="shared" ca="1" si="289"/>
        <v>0.36972787161776299</v>
      </c>
      <c r="BI199" s="1">
        <f t="shared" ca="1" si="290"/>
        <v>0.1848639358088815</v>
      </c>
      <c r="BJ199" s="1">
        <f t="shared" ca="1" si="291"/>
        <v>0.18483345838872717</v>
      </c>
      <c r="BK199" s="61">
        <f t="shared" ca="1" si="242"/>
        <v>0.13036694450762062</v>
      </c>
      <c r="BL199" s="19">
        <f t="shared" ca="1" si="292"/>
        <v>1.7647622647381407</v>
      </c>
      <c r="BM199" s="16"/>
      <c r="BN199" s="1">
        <f t="shared" si="265"/>
        <v>0.95988181135316342</v>
      </c>
      <c r="BO199" s="1">
        <f t="shared" si="293"/>
        <v>0.7607453455572103</v>
      </c>
      <c r="BP199" s="1">
        <f t="shared" si="294"/>
        <v>0.52746115494271972</v>
      </c>
      <c r="BQ199" s="1">
        <f t="shared" si="295"/>
        <v>0.9086143263613351</v>
      </c>
      <c r="BR199" s="1">
        <f ca="1">1/(PI()*F199*(0.38-R199/3000+R199^2/15000)*'Aerodynamics-Flight'!BV199+1/((1+0.03*('Geometry-Fuselage'!D199/D199)+2*('Geometry-Fuselage'!D199/D199)^2)*1))</f>
        <v>0.70165833888037488</v>
      </c>
      <c r="BS199" s="1">
        <f t="shared" ca="1" si="243"/>
        <v>0.79033933693297342</v>
      </c>
    </row>
    <row r="200" spans="3:71" x14ac:dyDescent="0.25">
      <c r="C200" s="1">
        <f t="shared" si="244"/>
        <v>0.30481432099438527</v>
      </c>
      <c r="D200" s="1">
        <f t="shared" si="245"/>
        <v>3</v>
      </c>
      <c r="E200" s="1">
        <f t="shared" si="266"/>
        <v>0.91444296298315586</v>
      </c>
      <c r="F200" s="1">
        <f t="shared" si="267"/>
        <v>9.8420572570645728</v>
      </c>
      <c r="G200" s="1">
        <f t="shared" si="246"/>
        <v>0.5</v>
      </c>
      <c r="H200" s="1">
        <f t="shared" si="247"/>
        <v>0.25</v>
      </c>
      <c r="I200" s="1">
        <f t="shared" si="268"/>
        <v>0.40641909465918036</v>
      </c>
      <c r="J200" s="1">
        <f t="shared" si="269"/>
        <v>0.20320954732959018</v>
      </c>
      <c r="K200" s="1">
        <f t="shared" si="248"/>
        <v>0.14533333333333334</v>
      </c>
      <c r="L200" s="1">
        <f t="shared" ca="1" si="249"/>
        <v>0.29771536736632581</v>
      </c>
      <c r="M200" s="1">
        <f t="shared" ca="1" si="270"/>
        <v>0.19543595061197924</v>
      </c>
      <c r="N200" s="1">
        <f ca="1">2*'Control-Roll'!W200/D200</f>
        <v>0.3477153673663258</v>
      </c>
      <c r="O200" s="1">
        <f>2*'Control-Roll'!X200/D200</f>
        <v>0.80000000000000016</v>
      </c>
      <c r="P200" s="1">
        <f t="shared" ca="1" si="271"/>
        <v>0.53485904720603983</v>
      </c>
      <c r="Q200" s="1">
        <f t="shared" si="272"/>
        <v>0</v>
      </c>
      <c r="R200" s="19">
        <f t="shared" si="236"/>
        <v>1.9397667876065612</v>
      </c>
      <c r="S200" s="19">
        <f t="shared" si="237"/>
        <v>7.6203580248596317E-2</v>
      </c>
      <c r="T200" s="19">
        <f t="shared" si="250"/>
        <v>0.25</v>
      </c>
      <c r="U200" s="1">
        <f t="shared" si="251"/>
        <v>1</v>
      </c>
      <c r="V200" s="1">
        <f t="shared" si="252"/>
        <v>1.1000000000000001</v>
      </c>
      <c r="W200" s="1"/>
      <c r="X200" s="1">
        <f t="shared" si="253"/>
        <v>1</v>
      </c>
      <c r="Y200" s="1">
        <f t="shared" si="254"/>
        <v>1</v>
      </c>
      <c r="Z200" s="1">
        <f t="shared" si="255"/>
        <v>0.59799999999999998</v>
      </c>
      <c r="AA200" s="1">
        <f t="shared" si="256"/>
        <v>0.64</v>
      </c>
      <c r="AB200" s="1">
        <f t="shared" si="238"/>
        <v>0.95988181135316342</v>
      </c>
      <c r="AC200" s="1">
        <f t="shared" si="239"/>
        <v>0.91444296298315586</v>
      </c>
      <c r="AD200" s="1">
        <f t="shared" si="240"/>
        <v>9.8420572570645728</v>
      </c>
      <c r="AF200" s="1">
        <f t="shared" si="257"/>
        <v>0</v>
      </c>
      <c r="AG200" s="1">
        <f t="shared" si="258"/>
        <v>0.65384615384615385</v>
      </c>
      <c r="AH200" s="1">
        <f t="shared" si="259"/>
        <v>0.19930167141940575</v>
      </c>
      <c r="AI200" s="1">
        <f t="shared" si="260"/>
        <v>1</v>
      </c>
      <c r="AJ200" s="1">
        <f t="shared" si="241"/>
        <v>9.8420572570645728</v>
      </c>
      <c r="AK200" s="1">
        <f t="shared" si="261"/>
        <v>0</v>
      </c>
      <c r="AL200" s="16">
        <f t="shared" si="262"/>
        <v>6.3400000000000003E-6</v>
      </c>
      <c r="AM200" s="16">
        <f t="shared" si="263"/>
        <v>2079515.0598781686</v>
      </c>
      <c r="AN200" s="1">
        <f t="shared" si="264"/>
        <v>1</v>
      </c>
      <c r="AP200" s="1">
        <f t="shared" si="273"/>
        <v>0.40641909465918036</v>
      </c>
      <c r="AQ200" s="1">
        <f t="shared" si="274"/>
        <v>0.20320954732959018</v>
      </c>
      <c r="AR200" s="1">
        <f t="shared" ca="1" si="275"/>
        <v>0.19543595061197924</v>
      </c>
      <c r="AS200" s="1">
        <f t="shared" ca="1" si="276"/>
        <v>0.53485904720603983</v>
      </c>
      <c r="AT200" s="19">
        <f t="shared" si="277"/>
        <v>0</v>
      </c>
      <c r="AV200" s="1">
        <f t="shared" si="278"/>
        <v>1.7320508075688772</v>
      </c>
      <c r="AW200" s="1">
        <f t="shared" si="279"/>
        <v>0.35667493164243419</v>
      </c>
      <c r="AX200" s="1">
        <f t="shared" si="280"/>
        <v>0.17833746582121709</v>
      </c>
      <c r="AY200" s="1">
        <f t="shared" si="281"/>
        <v>0.21800000000000003</v>
      </c>
      <c r="AZ200" s="1">
        <f t="shared" ca="1" si="282"/>
        <v>0.44657305104948875</v>
      </c>
      <c r="BA200" s="1">
        <f t="shared" ca="1" si="283"/>
        <v>0.17485902589830524</v>
      </c>
      <c r="BB200" s="1">
        <f t="shared" ca="1" si="284"/>
        <v>0.5215730510494887</v>
      </c>
      <c r="BC200" s="1">
        <f t="shared" si="285"/>
        <v>1.2000000000000002</v>
      </c>
      <c r="BD200" s="1">
        <f t="shared" ca="1" si="286"/>
        <v>0.45396395452606925</v>
      </c>
      <c r="BE200" s="19">
        <f t="shared" si="287"/>
        <v>0</v>
      </c>
      <c r="BF200" s="1"/>
      <c r="BG200" s="1">
        <f t="shared" ca="1" si="288"/>
        <v>0.29771536736632581</v>
      </c>
      <c r="BH200" s="1">
        <f t="shared" ca="1" si="289"/>
        <v>0.36972787161776299</v>
      </c>
      <c r="BI200" s="1">
        <f t="shared" ca="1" si="290"/>
        <v>0.1848639358088815</v>
      </c>
      <c r="BJ200" s="1">
        <f t="shared" ca="1" si="291"/>
        <v>0.18483345838872717</v>
      </c>
      <c r="BK200" s="61">
        <f t="shared" ca="1" si="242"/>
        <v>0.13036694450762062</v>
      </c>
      <c r="BL200" s="19">
        <f t="shared" ca="1" si="292"/>
        <v>1.7647622647381407</v>
      </c>
      <c r="BM200" s="16"/>
      <c r="BN200" s="1">
        <f t="shared" si="265"/>
        <v>0.95988181135316342</v>
      </c>
      <c r="BO200" s="1">
        <f t="shared" si="293"/>
        <v>0.7607453455572103</v>
      </c>
      <c r="BP200" s="1">
        <f t="shared" si="294"/>
        <v>0.52746115494271972</v>
      </c>
      <c r="BQ200" s="1">
        <f t="shared" si="295"/>
        <v>0.9086143263613351</v>
      </c>
      <c r="BR200" s="1">
        <f ca="1">1/(PI()*F200*(0.38-R200/3000+R200^2/15000)*'Aerodynamics-Flight'!BV200+1/((1+0.03*('Geometry-Fuselage'!D200/D200)+2*('Geometry-Fuselage'!D200/D200)^2)*1))</f>
        <v>0.70386026415993463</v>
      </c>
      <c r="BS200" s="1">
        <f t="shared" ca="1" si="243"/>
        <v>0.79107331202615994</v>
      </c>
    </row>
    <row r="201" spans="3:71" x14ac:dyDescent="0.25">
      <c r="C201" s="1">
        <f t="shared" si="244"/>
        <v>0.30481432099438527</v>
      </c>
      <c r="D201" s="1">
        <f t="shared" si="245"/>
        <v>3</v>
      </c>
      <c r="E201" s="1">
        <f t="shared" si="266"/>
        <v>0.91444296298315586</v>
      </c>
      <c r="F201" s="1">
        <f t="shared" si="267"/>
        <v>9.8420572570645728</v>
      </c>
      <c r="G201" s="1">
        <f t="shared" si="246"/>
        <v>0.5</v>
      </c>
      <c r="H201" s="1">
        <f t="shared" si="247"/>
        <v>0.25</v>
      </c>
      <c r="I201" s="1">
        <f t="shared" si="268"/>
        <v>0.40641909465918036</v>
      </c>
      <c r="J201" s="1">
        <f t="shared" si="269"/>
        <v>0.20320954732959018</v>
      </c>
      <c r="K201" s="1">
        <f t="shared" si="248"/>
        <v>0.14533333333333334</v>
      </c>
      <c r="L201" s="1">
        <f t="shared" ca="1" si="249"/>
        <v>0.29771536736632581</v>
      </c>
      <c r="M201" s="1">
        <f t="shared" ca="1" si="270"/>
        <v>0.19543595061197924</v>
      </c>
      <c r="N201" s="1">
        <f ca="1">2*'Control-Roll'!W201/D201</f>
        <v>0.3477153673663258</v>
      </c>
      <c r="O201" s="1">
        <f>2*'Control-Roll'!X201/D201</f>
        <v>0.80000000000000016</v>
      </c>
      <c r="P201" s="1">
        <f t="shared" ca="1" si="271"/>
        <v>0.53485904720603983</v>
      </c>
      <c r="Q201" s="1">
        <f t="shared" si="272"/>
        <v>0</v>
      </c>
      <c r="R201" s="19">
        <f t="shared" si="236"/>
        <v>1.9397667876065612</v>
      </c>
      <c r="S201" s="19">
        <f t="shared" si="237"/>
        <v>7.6203580248596317E-2</v>
      </c>
      <c r="T201" s="19">
        <f t="shared" si="250"/>
        <v>0.25</v>
      </c>
      <c r="U201" s="1">
        <f t="shared" si="251"/>
        <v>1</v>
      </c>
      <c r="V201" s="1">
        <f t="shared" si="252"/>
        <v>1.1000000000000001</v>
      </c>
      <c r="W201" s="1"/>
      <c r="X201" s="1">
        <f t="shared" si="253"/>
        <v>1</v>
      </c>
      <c r="Y201" s="1">
        <f t="shared" si="254"/>
        <v>1</v>
      </c>
      <c r="Z201" s="1">
        <f t="shared" si="255"/>
        <v>0.59799999999999998</v>
      </c>
      <c r="AA201" s="1">
        <f t="shared" si="256"/>
        <v>0.64</v>
      </c>
      <c r="AB201" s="1">
        <f t="shared" si="238"/>
        <v>0.95988181135316342</v>
      </c>
      <c r="AC201" s="1">
        <f t="shared" si="239"/>
        <v>0.91444296298315586</v>
      </c>
      <c r="AD201" s="1">
        <f t="shared" si="240"/>
        <v>9.8420572570645728</v>
      </c>
      <c r="AF201" s="1">
        <f t="shared" si="257"/>
        <v>0</v>
      </c>
      <c r="AG201" s="1">
        <f t="shared" si="258"/>
        <v>0.65384615384615385</v>
      </c>
      <c r="AH201" s="1">
        <f t="shared" si="259"/>
        <v>0.19930167141940575</v>
      </c>
      <c r="AI201" s="1">
        <f t="shared" si="260"/>
        <v>1</v>
      </c>
      <c r="AJ201" s="1">
        <f t="shared" si="241"/>
        <v>9.8420572570645728</v>
      </c>
      <c r="AK201" s="1">
        <f t="shared" si="261"/>
        <v>0</v>
      </c>
      <c r="AL201" s="16">
        <f t="shared" si="262"/>
        <v>6.3400000000000003E-6</v>
      </c>
      <c r="AM201" s="16">
        <f t="shared" si="263"/>
        <v>2079515.0598781686</v>
      </c>
      <c r="AN201" s="1">
        <f t="shared" si="264"/>
        <v>1</v>
      </c>
      <c r="AP201" s="1">
        <f t="shared" si="273"/>
        <v>0.40641909465918036</v>
      </c>
      <c r="AQ201" s="1">
        <f t="shared" si="274"/>
        <v>0.20320954732959018</v>
      </c>
      <c r="AR201" s="1">
        <f t="shared" ca="1" si="275"/>
        <v>0.19543595061197924</v>
      </c>
      <c r="AS201" s="1">
        <f t="shared" ca="1" si="276"/>
        <v>0.53485904720603983</v>
      </c>
      <c r="AT201" s="19">
        <f t="shared" si="277"/>
        <v>0</v>
      </c>
      <c r="AV201" s="1">
        <f t="shared" si="278"/>
        <v>1.7320508075688772</v>
      </c>
      <c r="AW201" s="1">
        <f t="shared" si="279"/>
        <v>0.35667493164243419</v>
      </c>
      <c r="AX201" s="1">
        <f t="shared" si="280"/>
        <v>0.17833746582121709</v>
      </c>
      <c r="AY201" s="1">
        <f t="shared" si="281"/>
        <v>0.21800000000000003</v>
      </c>
      <c r="AZ201" s="1">
        <f t="shared" ca="1" si="282"/>
        <v>0.44657305104948875</v>
      </c>
      <c r="BA201" s="1">
        <f t="shared" ca="1" si="283"/>
        <v>0.17485902589830524</v>
      </c>
      <c r="BB201" s="1">
        <f t="shared" ca="1" si="284"/>
        <v>0.5215730510494887</v>
      </c>
      <c r="BC201" s="1">
        <f t="shared" si="285"/>
        <v>1.2000000000000002</v>
      </c>
      <c r="BD201" s="1">
        <f t="shared" ca="1" si="286"/>
        <v>0.45396395452606925</v>
      </c>
      <c r="BE201" s="19">
        <f t="shared" si="287"/>
        <v>0</v>
      </c>
      <c r="BF201" s="1"/>
      <c r="BG201" s="1">
        <f t="shared" ca="1" si="288"/>
        <v>0.29771536736632581</v>
      </c>
      <c r="BH201" s="1">
        <f t="shared" ca="1" si="289"/>
        <v>0.36972787161776299</v>
      </c>
      <c r="BI201" s="1">
        <f t="shared" ca="1" si="290"/>
        <v>0.1848639358088815</v>
      </c>
      <c r="BJ201" s="1">
        <f t="shared" ca="1" si="291"/>
        <v>0.18483345838872717</v>
      </c>
      <c r="BK201" s="61">
        <f t="shared" ca="1" si="242"/>
        <v>0.13036694450762062</v>
      </c>
      <c r="BL201" s="19">
        <f t="shared" ca="1" si="292"/>
        <v>1.7647622647381407</v>
      </c>
      <c r="BM201" s="16"/>
      <c r="BN201" s="1">
        <f t="shared" si="265"/>
        <v>0.95988181135316342</v>
      </c>
      <c r="BO201" s="1">
        <f t="shared" si="293"/>
        <v>0.7607453455572103</v>
      </c>
      <c r="BP201" s="1">
        <f t="shared" si="294"/>
        <v>0.52746115494271972</v>
      </c>
      <c r="BQ201" s="1">
        <f t="shared" si="295"/>
        <v>0.9086143263613351</v>
      </c>
      <c r="BR201" s="1">
        <f ca="1">1/(PI()*F201*(0.38-R201/3000+R201^2/15000)*'Aerodynamics-Flight'!BV201+1/((1+0.03*('Geometry-Fuselage'!D201/D201)+2*('Geometry-Fuselage'!D201/D201)^2)*1))</f>
        <v>0.61490260636106742</v>
      </c>
      <c r="BS201" s="1">
        <f t="shared" ca="1" si="243"/>
        <v>0.76142075942653753</v>
      </c>
    </row>
    <row r="202" spans="3:71" x14ac:dyDescent="0.25">
      <c r="C202" s="1">
        <f t="shared" si="244"/>
        <v>0.30481432099438527</v>
      </c>
      <c r="D202" s="1">
        <f t="shared" si="245"/>
        <v>3</v>
      </c>
      <c r="E202" s="1">
        <f t="shared" si="266"/>
        <v>0.91444296298315586</v>
      </c>
      <c r="F202" s="1">
        <f t="shared" si="267"/>
        <v>9.8420572570645728</v>
      </c>
      <c r="G202" s="1">
        <f t="shared" si="246"/>
        <v>0.5</v>
      </c>
      <c r="H202" s="1">
        <f t="shared" si="247"/>
        <v>0.25</v>
      </c>
      <c r="I202" s="1">
        <f t="shared" si="268"/>
        <v>0.40641909465918036</v>
      </c>
      <c r="J202" s="1">
        <f t="shared" si="269"/>
        <v>0.20320954732959018</v>
      </c>
      <c r="K202" s="1">
        <f t="shared" si="248"/>
        <v>0.14533333333333334</v>
      </c>
      <c r="L202" s="1">
        <f t="shared" ca="1" si="249"/>
        <v>0.29771536736632581</v>
      </c>
      <c r="M202" s="1">
        <f t="shared" ca="1" si="270"/>
        <v>0.19543595061197924</v>
      </c>
      <c r="N202" s="1">
        <f ca="1">2*'Control-Roll'!W202/D202</f>
        <v>0.3477153673663258</v>
      </c>
      <c r="O202" s="1">
        <f>2*'Control-Roll'!X202/D202</f>
        <v>0.80000000000000016</v>
      </c>
      <c r="P202" s="1">
        <f t="shared" ca="1" si="271"/>
        <v>0.53485904720603983</v>
      </c>
      <c r="Q202" s="1">
        <f t="shared" si="272"/>
        <v>0</v>
      </c>
      <c r="R202" s="19">
        <f t="shared" si="236"/>
        <v>1.9397667876065612</v>
      </c>
      <c r="S202" s="19">
        <f t="shared" si="237"/>
        <v>7.6203580248596317E-2</v>
      </c>
      <c r="T202" s="19">
        <f t="shared" si="250"/>
        <v>0.25</v>
      </c>
      <c r="U202" s="1">
        <f t="shared" si="251"/>
        <v>1</v>
      </c>
      <c r="V202" s="1">
        <f t="shared" si="252"/>
        <v>1.1000000000000001</v>
      </c>
      <c r="W202" s="1"/>
      <c r="X202" s="1">
        <f t="shared" si="253"/>
        <v>1</v>
      </c>
      <c r="Y202" s="1">
        <f t="shared" si="254"/>
        <v>1</v>
      </c>
      <c r="Z202" s="1">
        <f t="shared" si="255"/>
        <v>0.59799999999999998</v>
      </c>
      <c r="AA202" s="1">
        <f t="shared" si="256"/>
        <v>0.64</v>
      </c>
      <c r="AB202" s="1">
        <f t="shared" si="238"/>
        <v>0.95988181135316342</v>
      </c>
      <c r="AC202" s="1">
        <f t="shared" si="239"/>
        <v>0.91444296298315586</v>
      </c>
      <c r="AD202" s="1">
        <f t="shared" si="240"/>
        <v>9.8420572570645728</v>
      </c>
      <c r="AF202" s="1">
        <f t="shared" si="257"/>
        <v>0</v>
      </c>
      <c r="AG202" s="1">
        <f t="shared" si="258"/>
        <v>0.65384615384615385</v>
      </c>
      <c r="AH202" s="1">
        <f t="shared" si="259"/>
        <v>0.19930167141940575</v>
      </c>
      <c r="AI202" s="1">
        <f t="shared" si="260"/>
        <v>1</v>
      </c>
      <c r="AJ202" s="1">
        <f t="shared" si="241"/>
        <v>9.8420572570645728</v>
      </c>
      <c r="AK202" s="1">
        <f t="shared" si="261"/>
        <v>0</v>
      </c>
      <c r="AL202" s="16">
        <f t="shared" si="262"/>
        <v>6.3400000000000003E-6</v>
      </c>
      <c r="AM202" s="16">
        <f t="shared" si="263"/>
        <v>2079515.0598781686</v>
      </c>
      <c r="AN202" s="1">
        <f t="shared" si="264"/>
        <v>1</v>
      </c>
      <c r="AP202" s="1">
        <f t="shared" si="273"/>
        <v>0.40641909465918036</v>
      </c>
      <c r="AQ202" s="1">
        <f t="shared" si="274"/>
        <v>0.20320954732959018</v>
      </c>
      <c r="AR202" s="1">
        <f t="shared" ca="1" si="275"/>
        <v>0.19543595061197924</v>
      </c>
      <c r="AS202" s="1">
        <f t="shared" ca="1" si="276"/>
        <v>0.53485904720603983</v>
      </c>
      <c r="AT202" s="19">
        <f t="shared" si="277"/>
        <v>0</v>
      </c>
      <c r="AV202" s="1">
        <f t="shared" si="278"/>
        <v>1.7320508075688772</v>
      </c>
      <c r="AW202" s="1">
        <f t="shared" si="279"/>
        <v>0.35667493164243419</v>
      </c>
      <c r="AX202" s="1">
        <f t="shared" si="280"/>
        <v>0.17833746582121709</v>
      </c>
      <c r="AY202" s="1">
        <f t="shared" si="281"/>
        <v>0.21800000000000003</v>
      </c>
      <c r="AZ202" s="1">
        <f t="shared" ca="1" si="282"/>
        <v>0.44657305104948875</v>
      </c>
      <c r="BA202" s="1">
        <f t="shared" ca="1" si="283"/>
        <v>0.17485902589830524</v>
      </c>
      <c r="BB202" s="1">
        <f t="shared" ca="1" si="284"/>
        <v>0.5215730510494887</v>
      </c>
      <c r="BC202" s="1">
        <f t="shared" si="285"/>
        <v>1.2000000000000002</v>
      </c>
      <c r="BD202" s="1">
        <f t="shared" ca="1" si="286"/>
        <v>0.45396395452606925</v>
      </c>
      <c r="BE202" s="19">
        <f t="shared" si="287"/>
        <v>0</v>
      </c>
      <c r="BF202" s="1"/>
      <c r="BG202" s="1">
        <f t="shared" ca="1" si="288"/>
        <v>0.29771536736632581</v>
      </c>
      <c r="BH202" s="1">
        <f t="shared" ca="1" si="289"/>
        <v>0.36972787161776299</v>
      </c>
      <c r="BI202" s="1">
        <f t="shared" ca="1" si="290"/>
        <v>0.1848639358088815</v>
      </c>
      <c r="BJ202" s="1">
        <f t="shared" ca="1" si="291"/>
        <v>0.18483345838872717</v>
      </c>
      <c r="BK202" s="61">
        <f t="shared" ca="1" si="242"/>
        <v>0.13036694450762062</v>
      </c>
      <c r="BL202" s="19">
        <f t="shared" ca="1" si="292"/>
        <v>1.7647622647381407</v>
      </c>
      <c r="BM202" s="16"/>
      <c r="BN202" s="1">
        <f t="shared" si="265"/>
        <v>0.95988181135316342</v>
      </c>
      <c r="BO202" s="1">
        <f t="shared" si="293"/>
        <v>0.7607453455572103</v>
      </c>
      <c r="BP202" s="1">
        <f t="shared" si="294"/>
        <v>0.52746115494271972</v>
      </c>
      <c r="BQ202" s="1">
        <f t="shared" si="295"/>
        <v>0.9086143263613351</v>
      </c>
      <c r="BR202" s="1">
        <f ca="1">1/(PI()*F202*(0.38-R202/3000+R202^2/15000)*'Aerodynamics-Flight'!BV202+1/((1+0.03*('Geometry-Fuselage'!D202/D202)+2*('Geometry-Fuselage'!D202/D202)^2)*1))</f>
        <v>0.62930934750778866</v>
      </c>
      <c r="BS202" s="1">
        <f t="shared" ca="1" si="243"/>
        <v>0.76622300647544461</v>
      </c>
    </row>
    <row r="203" spans="3:71" x14ac:dyDescent="0.25">
      <c r="C203" s="1">
        <f t="shared" si="244"/>
        <v>0.30481432099438527</v>
      </c>
      <c r="D203" s="1">
        <f t="shared" si="245"/>
        <v>3</v>
      </c>
      <c r="E203" s="1">
        <f t="shared" si="266"/>
        <v>0.91444296298315586</v>
      </c>
      <c r="F203" s="1">
        <f t="shared" si="267"/>
        <v>9.8420572570645728</v>
      </c>
      <c r="G203" s="1">
        <f t="shared" si="246"/>
        <v>0.5</v>
      </c>
      <c r="H203" s="1">
        <f t="shared" si="247"/>
        <v>0.25</v>
      </c>
      <c r="I203" s="1">
        <f t="shared" si="268"/>
        <v>0.40641909465918036</v>
      </c>
      <c r="J203" s="1">
        <f t="shared" si="269"/>
        <v>0.20320954732959018</v>
      </c>
      <c r="K203" s="1">
        <f t="shared" si="248"/>
        <v>0.14533333333333334</v>
      </c>
      <c r="L203" s="1">
        <f t="shared" ca="1" si="249"/>
        <v>0.29771536736632581</v>
      </c>
      <c r="M203" s="1">
        <f t="shared" ca="1" si="270"/>
        <v>0.19543595061197924</v>
      </c>
      <c r="N203" s="1">
        <f ca="1">2*'Control-Roll'!W203/D203</f>
        <v>0.3477153673663258</v>
      </c>
      <c r="O203" s="1">
        <f>2*'Control-Roll'!X203/D203</f>
        <v>0.80000000000000016</v>
      </c>
      <c r="P203" s="1">
        <f t="shared" ca="1" si="271"/>
        <v>0.53485904720603983</v>
      </c>
      <c r="Q203" s="1">
        <f t="shared" si="272"/>
        <v>0</v>
      </c>
      <c r="R203" s="19">
        <f t="shared" si="236"/>
        <v>1.9397667876065612</v>
      </c>
      <c r="S203" s="19">
        <f t="shared" si="237"/>
        <v>7.6203580248596317E-2</v>
      </c>
      <c r="T203" s="19">
        <f t="shared" si="250"/>
        <v>0.25</v>
      </c>
      <c r="U203" s="1">
        <f t="shared" si="251"/>
        <v>1</v>
      </c>
      <c r="V203" s="1">
        <f t="shared" si="252"/>
        <v>1.1000000000000001</v>
      </c>
      <c r="W203" s="1"/>
      <c r="X203" s="1">
        <f t="shared" si="253"/>
        <v>1</v>
      </c>
      <c r="Y203" s="1">
        <f t="shared" si="254"/>
        <v>1</v>
      </c>
      <c r="Z203" s="1">
        <f t="shared" si="255"/>
        <v>0.59799999999999998</v>
      </c>
      <c r="AA203" s="1">
        <f t="shared" si="256"/>
        <v>0.64</v>
      </c>
      <c r="AB203" s="1">
        <f t="shared" si="238"/>
        <v>0.95988181135316342</v>
      </c>
      <c r="AC203" s="1">
        <f t="shared" si="239"/>
        <v>0.91444296298315586</v>
      </c>
      <c r="AD203" s="1">
        <f t="shared" si="240"/>
        <v>9.8420572570645728</v>
      </c>
      <c r="AF203" s="1">
        <f t="shared" si="257"/>
        <v>0</v>
      </c>
      <c r="AG203" s="1">
        <f t="shared" si="258"/>
        <v>0.65384615384615385</v>
      </c>
      <c r="AH203" s="1">
        <f t="shared" si="259"/>
        <v>0.19930167141940575</v>
      </c>
      <c r="AI203" s="1">
        <f t="shared" si="260"/>
        <v>1</v>
      </c>
      <c r="AJ203" s="1">
        <f t="shared" si="241"/>
        <v>9.8420572570645728</v>
      </c>
      <c r="AK203" s="1">
        <f t="shared" si="261"/>
        <v>0</v>
      </c>
      <c r="AL203" s="16">
        <f t="shared" si="262"/>
        <v>6.3400000000000003E-6</v>
      </c>
      <c r="AM203" s="16">
        <f t="shared" si="263"/>
        <v>2079515.0598781686</v>
      </c>
      <c r="AN203" s="1">
        <f t="shared" si="264"/>
        <v>1</v>
      </c>
      <c r="AP203" s="1">
        <f t="shared" si="273"/>
        <v>0.40641909465918036</v>
      </c>
      <c r="AQ203" s="1">
        <f t="shared" si="274"/>
        <v>0.20320954732959018</v>
      </c>
      <c r="AR203" s="1">
        <f t="shared" ca="1" si="275"/>
        <v>0.19543595061197924</v>
      </c>
      <c r="AS203" s="1">
        <f t="shared" ca="1" si="276"/>
        <v>0.53485904720603983</v>
      </c>
      <c r="AT203" s="19">
        <f t="shared" si="277"/>
        <v>0</v>
      </c>
      <c r="AV203" s="1">
        <f t="shared" si="278"/>
        <v>1.7320508075688772</v>
      </c>
      <c r="AW203" s="1">
        <f t="shared" si="279"/>
        <v>0.35667493164243419</v>
      </c>
      <c r="AX203" s="1">
        <f t="shared" si="280"/>
        <v>0.17833746582121709</v>
      </c>
      <c r="AY203" s="1">
        <f t="shared" si="281"/>
        <v>0.21800000000000003</v>
      </c>
      <c r="AZ203" s="1">
        <f t="shared" ca="1" si="282"/>
        <v>0.44657305104948875</v>
      </c>
      <c r="BA203" s="1">
        <f t="shared" ca="1" si="283"/>
        <v>0.17485902589830524</v>
      </c>
      <c r="BB203" s="1">
        <f t="shared" ca="1" si="284"/>
        <v>0.5215730510494887</v>
      </c>
      <c r="BC203" s="1">
        <f t="shared" si="285"/>
        <v>1.2000000000000002</v>
      </c>
      <c r="BD203" s="1">
        <f t="shared" ca="1" si="286"/>
        <v>0.45396395452606925</v>
      </c>
      <c r="BE203" s="19">
        <f t="shared" si="287"/>
        <v>0</v>
      </c>
      <c r="BF203" s="1"/>
      <c r="BG203" s="1">
        <f t="shared" ca="1" si="288"/>
        <v>0.29771536736632581</v>
      </c>
      <c r="BH203" s="1">
        <f t="shared" ca="1" si="289"/>
        <v>0.36972787161776299</v>
      </c>
      <c r="BI203" s="1">
        <f t="shared" ca="1" si="290"/>
        <v>0.1848639358088815</v>
      </c>
      <c r="BJ203" s="1">
        <f t="shared" ca="1" si="291"/>
        <v>0.18483345838872717</v>
      </c>
      <c r="BK203" s="61">
        <f t="shared" ca="1" si="242"/>
        <v>0.13036694450762062</v>
      </c>
      <c r="BL203" s="19">
        <f t="shared" ca="1" si="292"/>
        <v>1.7647622647381407</v>
      </c>
      <c r="BM203" s="16"/>
      <c r="BN203" s="1">
        <f t="shared" si="265"/>
        <v>0.95988181135316342</v>
      </c>
      <c r="BO203" s="1">
        <f t="shared" si="293"/>
        <v>0.7607453455572103</v>
      </c>
      <c r="BP203" s="1">
        <f t="shared" si="294"/>
        <v>0.52746115494271972</v>
      </c>
      <c r="BQ203" s="1">
        <f t="shared" si="295"/>
        <v>0.9086143263613351</v>
      </c>
      <c r="BR203" s="1">
        <f ca="1">1/(PI()*F203*(0.38-R203/3000+R203^2/15000)*'Aerodynamics-Flight'!BV203+1/((1+0.03*('Geometry-Fuselage'!D203/D203)+2*('Geometry-Fuselage'!D203/D203)^2)*1))</f>
        <v>0.63957191892857834</v>
      </c>
      <c r="BS203" s="1">
        <f t="shared" ca="1" si="243"/>
        <v>0.7696438636157078</v>
      </c>
    </row>
    <row r="204" spans="3:71" x14ac:dyDescent="0.25">
      <c r="C204" s="1">
        <f t="shared" si="244"/>
        <v>0.30481432099438527</v>
      </c>
      <c r="D204" s="1">
        <f t="shared" si="245"/>
        <v>3</v>
      </c>
      <c r="E204" s="1">
        <f t="shared" si="266"/>
        <v>0.91444296298315586</v>
      </c>
      <c r="F204" s="1">
        <f t="shared" si="267"/>
        <v>9.8420572570645728</v>
      </c>
      <c r="G204" s="1">
        <f t="shared" si="246"/>
        <v>0.5</v>
      </c>
      <c r="H204" s="1">
        <f t="shared" si="247"/>
        <v>0.25</v>
      </c>
      <c r="I204" s="1">
        <f t="shared" si="268"/>
        <v>0.40641909465918036</v>
      </c>
      <c r="J204" s="1">
        <f t="shared" si="269"/>
        <v>0.20320954732959018</v>
      </c>
      <c r="K204" s="1">
        <f t="shared" si="248"/>
        <v>0.14533333333333334</v>
      </c>
      <c r="L204" s="1">
        <f t="shared" ca="1" si="249"/>
        <v>0.29771536736632581</v>
      </c>
      <c r="M204" s="1">
        <f t="shared" ca="1" si="270"/>
        <v>0.19543595061197924</v>
      </c>
      <c r="N204" s="1">
        <f ca="1">2*'Control-Roll'!W204/D204</f>
        <v>0.3477153673663258</v>
      </c>
      <c r="O204" s="1">
        <f>2*'Control-Roll'!X204/D204</f>
        <v>0.80000000000000016</v>
      </c>
      <c r="P204" s="1">
        <f t="shared" ca="1" si="271"/>
        <v>0.53485904720603983</v>
      </c>
      <c r="Q204" s="1">
        <f t="shared" si="272"/>
        <v>0</v>
      </c>
      <c r="R204" s="19">
        <f t="shared" si="236"/>
        <v>1.9397667876065612</v>
      </c>
      <c r="S204" s="19">
        <f t="shared" si="237"/>
        <v>7.6203580248596317E-2</v>
      </c>
      <c r="T204" s="19">
        <f t="shared" si="250"/>
        <v>0.25</v>
      </c>
      <c r="U204" s="1">
        <f t="shared" si="251"/>
        <v>1</v>
      </c>
      <c r="V204" s="1">
        <f t="shared" si="252"/>
        <v>1.1000000000000001</v>
      </c>
      <c r="W204" s="1"/>
      <c r="X204" s="1">
        <f t="shared" si="253"/>
        <v>1</v>
      </c>
      <c r="Y204" s="1">
        <f t="shared" si="254"/>
        <v>1</v>
      </c>
      <c r="Z204" s="1">
        <f t="shared" si="255"/>
        <v>0.59799999999999998</v>
      </c>
      <c r="AA204" s="1">
        <f t="shared" si="256"/>
        <v>0.64</v>
      </c>
      <c r="AB204" s="1">
        <f t="shared" si="238"/>
        <v>0.95988181135316342</v>
      </c>
      <c r="AC204" s="1">
        <f t="shared" si="239"/>
        <v>0.91444296298315586</v>
      </c>
      <c r="AD204" s="1">
        <f t="shared" si="240"/>
        <v>9.8420572570645728</v>
      </c>
      <c r="AF204" s="1">
        <f t="shared" si="257"/>
        <v>0</v>
      </c>
      <c r="AG204" s="1">
        <f t="shared" si="258"/>
        <v>0.65384615384615385</v>
      </c>
      <c r="AH204" s="1">
        <f t="shared" si="259"/>
        <v>0.19930167141940575</v>
      </c>
      <c r="AI204" s="1">
        <f t="shared" si="260"/>
        <v>1</v>
      </c>
      <c r="AJ204" s="1">
        <f t="shared" si="241"/>
        <v>9.8420572570645728</v>
      </c>
      <c r="AK204" s="1">
        <f t="shared" si="261"/>
        <v>0</v>
      </c>
      <c r="AL204" s="16">
        <f t="shared" si="262"/>
        <v>6.3400000000000003E-6</v>
      </c>
      <c r="AM204" s="16">
        <f t="shared" si="263"/>
        <v>2079515.0598781686</v>
      </c>
      <c r="AN204" s="1">
        <f t="shared" si="264"/>
        <v>1</v>
      </c>
      <c r="AP204" s="1">
        <f t="shared" si="273"/>
        <v>0.40641909465918036</v>
      </c>
      <c r="AQ204" s="1">
        <f t="shared" si="274"/>
        <v>0.20320954732959018</v>
      </c>
      <c r="AR204" s="1">
        <f t="shared" ca="1" si="275"/>
        <v>0.19543595061197924</v>
      </c>
      <c r="AS204" s="1">
        <f t="shared" ca="1" si="276"/>
        <v>0.53485904720603983</v>
      </c>
      <c r="AT204" s="19">
        <f t="shared" si="277"/>
        <v>0</v>
      </c>
      <c r="AV204" s="1">
        <f t="shared" si="278"/>
        <v>1.7320508075688772</v>
      </c>
      <c r="AW204" s="1">
        <f t="shared" si="279"/>
        <v>0.35667493164243419</v>
      </c>
      <c r="AX204" s="1">
        <f t="shared" si="280"/>
        <v>0.17833746582121709</v>
      </c>
      <c r="AY204" s="1">
        <f t="shared" si="281"/>
        <v>0.21800000000000003</v>
      </c>
      <c r="AZ204" s="1">
        <f t="shared" ca="1" si="282"/>
        <v>0.44657305104948875</v>
      </c>
      <c r="BA204" s="1">
        <f t="shared" ca="1" si="283"/>
        <v>0.17485902589830524</v>
      </c>
      <c r="BB204" s="1">
        <f t="shared" ca="1" si="284"/>
        <v>0.5215730510494887</v>
      </c>
      <c r="BC204" s="1">
        <f t="shared" si="285"/>
        <v>1.2000000000000002</v>
      </c>
      <c r="BD204" s="1">
        <f t="shared" ca="1" si="286"/>
        <v>0.45396395452606925</v>
      </c>
      <c r="BE204" s="19">
        <f t="shared" si="287"/>
        <v>0</v>
      </c>
      <c r="BF204" s="1"/>
      <c r="BG204" s="1">
        <f t="shared" ca="1" si="288"/>
        <v>0.29771536736632581</v>
      </c>
      <c r="BH204" s="1">
        <f t="shared" ca="1" si="289"/>
        <v>0.36972787161776299</v>
      </c>
      <c r="BI204" s="1">
        <f t="shared" ca="1" si="290"/>
        <v>0.1848639358088815</v>
      </c>
      <c r="BJ204" s="1">
        <f t="shared" ca="1" si="291"/>
        <v>0.18483345838872717</v>
      </c>
      <c r="BK204" s="61">
        <f t="shared" ca="1" si="242"/>
        <v>0.13036694450762062</v>
      </c>
      <c r="BL204" s="19">
        <f t="shared" ca="1" si="292"/>
        <v>1.7647622647381407</v>
      </c>
      <c r="BM204" s="16"/>
      <c r="BN204" s="1">
        <f t="shared" si="265"/>
        <v>0.95988181135316342</v>
      </c>
      <c r="BO204" s="1">
        <f t="shared" si="293"/>
        <v>0.7607453455572103</v>
      </c>
      <c r="BP204" s="1">
        <f t="shared" si="294"/>
        <v>0.52746115494271972</v>
      </c>
      <c r="BQ204" s="1">
        <f t="shared" si="295"/>
        <v>0.9086143263613351</v>
      </c>
      <c r="BR204" s="1">
        <f ca="1">1/(PI()*F204*(0.38-R204/3000+R204^2/15000)*'Aerodynamics-Flight'!BV204+1/((1+0.03*('Geometry-Fuselage'!D204/D204)+2*('Geometry-Fuselage'!D204/D204)^2)*1))</f>
        <v>0.64796289077332092</v>
      </c>
      <c r="BS204" s="1">
        <f t="shared" ca="1" si="243"/>
        <v>0.77244085423062214</v>
      </c>
    </row>
    <row r="205" spans="3:71" x14ac:dyDescent="0.25">
      <c r="C205" s="1">
        <f t="shared" si="244"/>
        <v>0.30481432099438527</v>
      </c>
      <c r="D205" s="1">
        <f t="shared" si="245"/>
        <v>3</v>
      </c>
      <c r="E205" s="1">
        <f t="shared" si="266"/>
        <v>0.91444296298315586</v>
      </c>
      <c r="F205" s="1">
        <f t="shared" si="267"/>
        <v>9.8420572570645728</v>
      </c>
      <c r="G205" s="1">
        <f t="shared" si="246"/>
        <v>0.5</v>
      </c>
      <c r="H205" s="1">
        <f t="shared" si="247"/>
        <v>0.25</v>
      </c>
      <c r="I205" s="1">
        <f t="shared" si="268"/>
        <v>0.40641909465918036</v>
      </c>
      <c r="J205" s="1">
        <f t="shared" si="269"/>
        <v>0.20320954732959018</v>
      </c>
      <c r="K205" s="1">
        <f t="shared" si="248"/>
        <v>0.14533333333333334</v>
      </c>
      <c r="L205" s="1">
        <f t="shared" ca="1" si="249"/>
        <v>0.29771536736632581</v>
      </c>
      <c r="M205" s="1">
        <f t="shared" ca="1" si="270"/>
        <v>0.19543595061197924</v>
      </c>
      <c r="N205" s="1">
        <f ca="1">2*'Control-Roll'!W205/D205</f>
        <v>0.3477153673663258</v>
      </c>
      <c r="O205" s="1">
        <f>2*'Control-Roll'!X205/D205</f>
        <v>0.80000000000000016</v>
      </c>
      <c r="P205" s="1">
        <f t="shared" ca="1" si="271"/>
        <v>0.53485904720603983</v>
      </c>
      <c r="Q205" s="1">
        <f t="shared" si="272"/>
        <v>0</v>
      </c>
      <c r="R205" s="19">
        <f t="shared" si="236"/>
        <v>1.9397667876065612</v>
      </c>
      <c r="S205" s="19">
        <f t="shared" si="237"/>
        <v>7.6203580248596317E-2</v>
      </c>
      <c r="T205" s="19">
        <f t="shared" si="250"/>
        <v>0.25</v>
      </c>
      <c r="U205" s="1">
        <f t="shared" si="251"/>
        <v>1</v>
      </c>
      <c r="V205" s="1">
        <f t="shared" si="252"/>
        <v>1.1000000000000001</v>
      </c>
      <c r="W205" s="1"/>
      <c r="X205" s="1">
        <f t="shared" si="253"/>
        <v>1</v>
      </c>
      <c r="Y205" s="1">
        <f t="shared" si="254"/>
        <v>1</v>
      </c>
      <c r="Z205" s="1">
        <f t="shared" si="255"/>
        <v>0.59799999999999998</v>
      </c>
      <c r="AA205" s="1">
        <f t="shared" si="256"/>
        <v>0.64</v>
      </c>
      <c r="AB205" s="1">
        <f t="shared" si="238"/>
        <v>0.95988181135316342</v>
      </c>
      <c r="AC205" s="1">
        <f t="shared" si="239"/>
        <v>0.91444296298315586</v>
      </c>
      <c r="AD205" s="1">
        <f t="shared" si="240"/>
        <v>9.8420572570645728</v>
      </c>
      <c r="AF205" s="1">
        <f t="shared" si="257"/>
        <v>0</v>
      </c>
      <c r="AG205" s="1">
        <f t="shared" si="258"/>
        <v>0.65384615384615385</v>
      </c>
      <c r="AH205" s="1">
        <f t="shared" si="259"/>
        <v>0.19930167141940575</v>
      </c>
      <c r="AI205" s="1">
        <f t="shared" si="260"/>
        <v>1</v>
      </c>
      <c r="AJ205" s="1">
        <f t="shared" si="241"/>
        <v>9.8420572570645728</v>
      </c>
      <c r="AK205" s="1">
        <f t="shared" si="261"/>
        <v>0</v>
      </c>
      <c r="AL205" s="16">
        <f t="shared" si="262"/>
        <v>6.3400000000000003E-6</v>
      </c>
      <c r="AM205" s="16">
        <f t="shared" si="263"/>
        <v>2079515.0598781686</v>
      </c>
      <c r="AN205" s="1">
        <f t="shared" si="264"/>
        <v>1</v>
      </c>
      <c r="AP205" s="1">
        <f t="shared" si="273"/>
        <v>0.40641909465918036</v>
      </c>
      <c r="AQ205" s="1">
        <f t="shared" si="274"/>
        <v>0.20320954732959018</v>
      </c>
      <c r="AR205" s="1">
        <f t="shared" ca="1" si="275"/>
        <v>0.19543595061197924</v>
      </c>
      <c r="AS205" s="1">
        <f t="shared" ca="1" si="276"/>
        <v>0.53485904720603983</v>
      </c>
      <c r="AT205" s="19">
        <f t="shared" si="277"/>
        <v>0</v>
      </c>
      <c r="AV205" s="1">
        <f t="shared" si="278"/>
        <v>1.7320508075688772</v>
      </c>
      <c r="AW205" s="1">
        <f t="shared" si="279"/>
        <v>0.35667493164243419</v>
      </c>
      <c r="AX205" s="1">
        <f t="shared" si="280"/>
        <v>0.17833746582121709</v>
      </c>
      <c r="AY205" s="1">
        <f t="shared" si="281"/>
        <v>0.21800000000000003</v>
      </c>
      <c r="AZ205" s="1">
        <f t="shared" ca="1" si="282"/>
        <v>0.44657305104948875</v>
      </c>
      <c r="BA205" s="1">
        <f t="shared" ca="1" si="283"/>
        <v>0.17485902589830524</v>
      </c>
      <c r="BB205" s="1">
        <f t="shared" ca="1" si="284"/>
        <v>0.5215730510494887</v>
      </c>
      <c r="BC205" s="1">
        <f t="shared" si="285"/>
        <v>1.2000000000000002</v>
      </c>
      <c r="BD205" s="1">
        <f t="shared" ca="1" si="286"/>
        <v>0.45396395452606925</v>
      </c>
      <c r="BE205" s="19">
        <f t="shared" si="287"/>
        <v>0</v>
      </c>
      <c r="BF205" s="1"/>
      <c r="BG205" s="1">
        <f t="shared" ca="1" si="288"/>
        <v>0.29771536736632581</v>
      </c>
      <c r="BH205" s="1">
        <f t="shared" ca="1" si="289"/>
        <v>0.36972787161776299</v>
      </c>
      <c r="BI205" s="1">
        <f t="shared" ca="1" si="290"/>
        <v>0.1848639358088815</v>
      </c>
      <c r="BJ205" s="1">
        <f t="shared" ca="1" si="291"/>
        <v>0.18483345838872717</v>
      </c>
      <c r="BK205" s="61">
        <f t="shared" ca="1" si="242"/>
        <v>0.13036694450762062</v>
      </c>
      <c r="BL205" s="19">
        <f t="shared" ca="1" si="292"/>
        <v>1.7647622647381407</v>
      </c>
      <c r="BM205" s="16"/>
      <c r="BN205" s="1">
        <f t="shared" si="265"/>
        <v>0.95988181135316342</v>
      </c>
      <c r="BO205" s="1">
        <f t="shared" si="293"/>
        <v>0.7607453455572103</v>
      </c>
      <c r="BP205" s="1">
        <f t="shared" si="294"/>
        <v>0.52746115494271972</v>
      </c>
      <c r="BQ205" s="1">
        <f t="shared" si="295"/>
        <v>0.9086143263613351</v>
      </c>
      <c r="BR205" s="1">
        <f ca="1">1/(PI()*F205*(0.38-R205/3000+R205^2/15000)*'Aerodynamics-Flight'!BV205+1/((1+0.03*('Geometry-Fuselage'!D205/D205)+2*('Geometry-Fuselage'!D205/D205)^2)*1))</f>
        <v>0.6555155083560068</v>
      </c>
      <c r="BS205" s="1">
        <f t="shared" ca="1" si="243"/>
        <v>0.77495839342485073</v>
      </c>
    </row>
    <row r="206" spans="3:71" x14ac:dyDescent="0.25">
      <c r="C206" s="1">
        <f t="shared" si="244"/>
        <v>0.30481432099438527</v>
      </c>
      <c r="D206" s="1">
        <f t="shared" si="245"/>
        <v>3</v>
      </c>
      <c r="E206" s="1">
        <f t="shared" si="266"/>
        <v>0.91444296298315586</v>
      </c>
      <c r="F206" s="1">
        <f t="shared" si="267"/>
        <v>9.8420572570645728</v>
      </c>
      <c r="G206" s="1">
        <f t="shared" si="246"/>
        <v>0.5</v>
      </c>
      <c r="H206" s="1">
        <f t="shared" si="247"/>
        <v>0.25</v>
      </c>
      <c r="I206" s="1">
        <f t="shared" si="268"/>
        <v>0.40641909465918036</v>
      </c>
      <c r="J206" s="1">
        <f t="shared" si="269"/>
        <v>0.20320954732959018</v>
      </c>
      <c r="K206" s="1">
        <f t="shared" si="248"/>
        <v>0.14533333333333334</v>
      </c>
      <c r="L206" s="1">
        <f t="shared" ca="1" si="249"/>
        <v>0.29771536736632581</v>
      </c>
      <c r="M206" s="1">
        <f t="shared" ca="1" si="270"/>
        <v>0.19543595061197924</v>
      </c>
      <c r="N206" s="1">
        <f ca="1">2*'Control-Roll'!W206/D206</f>
        <v>0.3477153673663258</v>
      </c>
      <c r="O206" s="1">
        <f>2*'Control-Roll'!X206/D206</f>
        <v>0.80000000000000016</v>
      </c>
      <c r="P206" s="1">
        <f t="shared" ca="1" si="271"/>
        <v>0.53485904720603983</v>
      </c>
      <c r="Q206" s="1">
        <f t="shared" si="272"/>
        <v>0</v>
      </c>
      <c r="R206" s="19">
        <f t="shared" si="236"/>
        <v>1.9397667876065612</v>
      </c>
      <c r="S206" s="19">
        <f t="shared" si="237"/>
        <v>7.6203580248596317E-2</v>
      </c>
      <c r="T206" s="19">
        <f t="shared" si="250"/>
        <v>0.25</v>
      </c>
      <c r="U206" s="1">
        <f t="shared" si="251"/>
        <v>1</v>
      </c>
      <c r="V206" s="1">
        <f t="shared" si="252"/>
        <v>1.1000000000000001</v>
      </c>
      <c r="W206" s="1"/>
      <c r="X206" s="1">
        <f t="shared" si="253"/>
        <v>1</v>
      </c>
      <c r="Y206" s="1">
        <f t="shared" si="254"/>
        <v>1</v>
      </c>
      <c r="Z206" s="1">
        <f t="shared" si="255"/>
        <v>0.59799999999999998</v>
      </c>
      <c r="AA206" s="1">
        <f t="shared" si="256"/>
        <v>0.64</v>
      </c>
      <c r="AB206" s="1">
        <f t="shared" si="238"/>
        <v>0.95988181135316342</v>
      </c>
      <c r="AC206" s="1">
        <f t="shared" si="239"/>
        <v>0.91444296298315586</v>
      </c>
      <c r="AD206" s="1">
        <f t="shared" si="240"/>
        <v>9.8420572570645728</v>
      </c>
      <c r="AF206" s="1">
        <f t="shared" si="257"/>
        <v>0</v>
      </c>
      <c r="AG206" s="1">
        <f t="shared" si="258"/>
        <v>0.65384615384615385</v>
      </c>
      <c r="AH206" s="1">
        <f t="shared" si="259"/>
        <v>0.19930167141940575</v>
      </c>
      <c r="AI206" s="1">
        <f t="shared" si="260"/>
        <v>1</v>
      </c>
      <c r="AJ206" s="1">
        <f t="shared" si="241"/>
        <v>9.8420572570645728</v>
      </c>
      <c r="AK206" s="1">
        <f t="shared" si="261"/>
        <v>0</v>
      </c>
      <c r="AL206" s="16">
        <f t="shared" si="262"/>
        <v>6.3400000000000003E-6</v>
      </c>
      <c r="AM206" s="16">
        <f t="shared" si="263"/>
        <v>2079515.0598781686</v>
      </c>
      <c r="AN206" s="1">
        <f t="shared" si="264"/>
        <v>1</v>
      </c>
      <c r="AP206" s="1">
        <f t="shared" si="273"/>
        <v>0.40641909465918036</v>
      </c>
      <c r="AQ206" s="1">
        <f t="shared" si="274"/>
        <v>0.20320954732959018</v>
      </c>
      <c r="AR206" s="1">
        <f t="shared" ca="1" si="275"/>
        <v>0.19543595061197924</v>
      </c>
      <c r="AS206" s="1">
        <f t="shared" ca="1" si="276"/>
        <v>0.53485904720603983</v>
      </c>
      <c r="AT206" s="19">
        <f t="shared" si="277"/>
        <v>0</v>
      </c>
      <c r="AV206" s="1">
        <f t="shared" si="278"/>
        <v>1.7320508075688772</v>
      </c>
      <c r="AW206" s="1">
        <f t="shared" si="279"/>
        <v>0.35667493164243419</v>
      </c>
      <c r="AX206" s="1">
        <f t="shared" si="280"/>
        <v>0.17833746582121709</v>
      </c>
      <c r="AY206" s="1">
        <f t="shared" si="281"/>
        <v>0.21800000000000003</v>
      </c>
      <c r="AZ206" s="1">
        <f t="shared" ca="1" si="282"/>
        <v>0.44657305104948875</v>
      </c>
      <c r="BA206" s="1">
        <f t="shared" ca="1" si="283"/>
        <v>0.17485902589830524</v>
      </c>
      <c r="BB206" s="1">
        <f t="shared" ca="1" si="284"/>
        <v>0.5215730510494887</v>
      </c>
      <c r="BC206" s="1">
        <f t="shared" si="285"/>
        <v>1.2000000000000002</v>
      </c>
      <c r="BD206" s="1">
        <f t="shared" ca="1" si="286"/>
        <v>0.45396395452606925</v>
      </c>
      <c r="BE206" s="19">
        <f t="shared" si="287"/>
        <v>0</v>
      </c>
      <c r="BF206" s="1"/>
      <c r="BG206" s="1">
        <f t="shared" ca="1" si="288"/>
        <v>0.29771536736632581</v>
      </c>
      <c r="BH206" s="1">
        <f t="shared" ca="1" si="289"/>
        <v>0.36972787161776299</v>
      </c>
      <c r="BI206" s="1">
        <f t="shared" ca="1" si="290"/>
        <v>0.1848639358088815</v>
      </c>
      <c r="BJ206" s="1">
        <f t="shared" ca="1" si="291"/>
        <v>0.18483345838872717</v>
      </c>
      <c r="BK206" s="61">
        <f t="shared" ca="1" si="242"/>
        <v>0.13036694450762062</v>
      </c>
      <c r="BL206" s="19">
        <f t="shared" ca="1" si="292"/>
        <v>1.7647622647381407</v>
      </c>
      <c r="BM206" s="16"/>
      <c r="BN206" s="1">
        <f t="shared" si="265"/>
        <v>0.95988181135316342</v>
      </c>
      <c r="BO206" s="1">
        <f t="shared" si="293"/>
        <v>0.7607453455572103</v>
      </c>
      <c r="BP206" s="1">
        <f t="shared" si="294"/>
        <v>0.52746115494271972</v>
      </c>
      <c r="BQ206" s="1">
        <f t="shared" si="295"/>
        <v>0.9086143263613351</v>
      </c>
      <c r="BR206" s="1">
        <f ca="1">1/(PI()*F206*(0.38-R206/3000+R206^2/15000)*'Aerodynamics-Flight'!BV206+1/((1+0.03*('Geometry-Fuselage'!D206/D206)+2*('Geometry-Fuselage'!D206/D206)^2)*1))</f>
        <v>0.66294531831310721</v>
      </c>
      <c r="BS206" s="1">
        <f t="shared" ca="1" si="243"/>
        <v>0.77743499674388417</v>
      </c>
    </row>
    <row r="207" spans="3:71" x14ac:dyDescent="0.25">
      <c r="C207" s="1">
        <f t="shared" si="244"/>
        <v>0.30481432099438527</v>
      </c>
      <c r="D207" s="1">
        <f t="shared" si="245"/>
        <v>3</v>
      </c>
      <c r="E207" s="1">
        <f t="shared" si="266"/>
        <v>0.91444296298315586</v>
      </c>
      <c r="F207" s="1">
        <f t="shared" si="267"/>
        <v>9.8420572570645728</v>
      </c>
      <c r="G207" s="1">
        <f t="shared" si="246"/>
        <v>0.5</v>
      </c>
      <c r="H207" s="1">
        <f t="shared" si="247"/>
        <v>0.25</v>
      </c>
      <c r="I207" s="1">
        <f t="shared" si="268"/>
        <v>0.40641909465918036</v>
      </c>
      <c r="J207" s="1">
        <f t="shared" si="269"/>
        <v>0.20320954732959018</v>
      </c>
      <c r="K207" s="1">
        <f t="shared" si="248"/>
        <v>0.14533333333333334</v>
      </c>
      <c r="L207" s="1">
        <f t="shared" ca="1" si="249"/>
        <v>0.29771536736632581</v>
      </c>
      <c r="M207" s="1">
        <f t="shared" ca="1" si="270"/>
        <v>0.19543595061197924</v>
      </c>
      <c r="N207" s="1">
        <f ca="1">2*'Control-Roll'!W207/D207</f>
        <v>0.3477153673663258</v>
      </c>
      <c r="O207" s="1">
        <f>2*'Control-Roll'!X207/D207</f>
        <v>0.80000000000000016</v>
      </c>
      <c r="P207" s="1">
        <f t="shared" ca="1" si="271"/>
        <v>0.53485904720603983</v>
      </c>
      <c r="Q207" s="1">
        <f t="shared" si="272"/>
        <v>0</v>
      </c>
      <c r="R207" s="19">
        <f t="shared" si="236"/>
        <v>1.9397667876065612</v>
      </c>
      <c r="S207" s="19">
        <f t="shared" si="237"/>
        <v>7.6203580248596317E-2</v>
      </c>
      <c r="T207" s="19">
        <f t="shared" si="250"/>
        <v>0.25</v>
      </c>
      <c r="U207" s="1">
        <f t="shared" si="251"/>
        <v>1</v>
      </c>
      <c r="V207" s="1">
        <f t="shared" si="252"/>
        <v>1.1000000000000001</v>
      </c>
      <c r="W207" s="1"/>
      <c r="X207" s="1">
        <f t="shared" si="253"/>
        <v>1</v>
      </c>
      <c r="Y207" s="1">
        <f t="shared" si="254"/>
        <v>1</v>
      </c>
      <c r="Z207" s="1">
        <f t="shared" si="255"/>
        <v>0.59799999999999998</v>
      </c>
      <c r="AA207" s="1">
        <f t="shared" si="256"/>
        <v>0.64</v>
      </c>
      <c r="AB207" s="1">
        <f t="shared" si="238"/>
        <v>0.95988181135316342</v>
      </c>
      <c r="AC207" s="1">
        <f t="shared" si="239"/>
        <v>0.91444296298315586</v>
      </c>
      <c r="AD207" s="1">
        <f t="shared" si="240"/>
        <v>9.8420572570645728</v>
      </c>
      <c r="AF207" s="1">
        <f t="shared" si="257"/>
        <v>0</v>
      </c>
      <c r="AG207" s="1">
        <f t="shared" si="258"/>
        <v>0.65384615384615385</v>
      </c>
      <c r="AH207" s="1">
        <f t="shared" si="259"/>
        <v>0.19930167141940575</v>
      </c>
      <c r="AI207" s="1">
        <f t="shared" si="260"/>
        <v>1</v>
      </c>
      <c r="AJ207" s="1">
        <f t="shared" si="241"/>
        <v>9.8420572570645728</v>
      </c>
      <c r="AK207" s="1">
        <f t="shared" si="261"/>
        <v>0</v>
      </c>
      <c r="AL207" s="16">
        <f t="shared" si="262"/>
        <v>6.3400000000000003E-6</v>
      </c>
      <c r="AM207" s="16">
        <f t="shared" si="263"/>
        <v>2079515.0598781686</v>
      </c>
      <c r="AN207" s="1">
        <f t="shared" si="264"/>
        <v>1</v>
      </c>
      <c r="AP207" s="1">
        <f t="shared" si="273"/>
        <v>0.40641909465918036</v>
      </c>
      <c r="AQ207" s="1">
        <f t="shared" si="274"/>
        <v>0.20320954732959018</v>
      </c>
      <c r="AR207" s="1">
        <f t="shared" ca="1" si="275"/>
        <v>0.19543595061197924</v>
      </c>
      <c r="AS207" s="1">
        <f t="shared" ca="1" si="276"/>
        <v>0.53485904720603983</v>
      </c>
      <c r="AT207" s="19">
        <f t="shared" si="277"/>
        <v>0</v>
      </c>
      <c r="AV207" s="1">
        <f t="shared" si="278"/>
        <v>1.7320508075688772</v>
      </c>
      <c r="AW207" s="1">
        <f t="shared" si="279"/>
        <v>0.35667493164243419</v>
      </c>
      <c r="AX207" s="1">
        <f t="shared" si="280"/>
        <v>0.17833746582121709</v>
      </c>
      <c r="AY207" s="1">
        <f t="shared" si="281"/>
        <v>0.21800000000000003</v>
      </c>
      <c r="AZ207" s="1">
        <f t="shared" ca="1" si="282"/>
        <v>0.44657305104948875</v>
      </c>
      <c r="BA207" s="1">
        <f t="shared" ca="1" si="283"/>
        <v>0.17485902589830524</v>
      </c>
      <c r="BB207" s="1">
        <f t="shared" ca="1" si="284"/>
        <v>0.5215730510494887</v>
      </c>
      <c r="BC207" s="1">
        <f t="shared" si="285"/>
        <v>1.2000000000000002</v>
      </c>
      <c r="BD207" s="1">
        <f t="shared" ca="1" si="286"/>
        <v>0.45396395452606925</v>
      </c>
      <c r="BE207" s="19">
        <f t="shared" si="287"/>
        <v>0</v>
      </c>
      <c r="BF207" s="1"/>
      <c r="BG207" s="1">
        <f t="shared" ca="1" si="288"/>
        <v>0.29771536736632581</v>
      </c>
      <c r="BH207" s="1">
        <f t="shared" ca="1" si="289"/>
        <v>0.36972787161776299</v>
      </c>
      <c r="BI207" s="1">
        <f t="shared" ca="1" si="290"/>
        <v>0.1848639358088815</v>
      </c>
      <c r="BJ207" s="1">
        <f t="shared" ca="1" si="291"/>
        <v>0.18483345838872717</v>
      </c>
      <c r="BK207" s="61">
        <f t="shared" ca="1" si="242"/>
        <v>0.13036694450762062</v>
      </c>
      <c r="BL207" s="19">
        <f t="shared" ca="1" si="292"/>
        <v>1.7647622647381407</v>
      </c>
      <c r="BM207" s="16"/>
      <c r="BN207" s="1">
        <f t="shared" si="265"/>
        <v>0.95988181135316342</v>
      </c>
      <c r="BO207" s="1">
        <f t="shared" si="293"/>
        <v>0.7607453455572103</v>
      </c>
      <c r="BP207" s="1">
        <f t="shared" si="294"/>
        <v>0.52746115494271972</v>
      </c>
      <c r="BQ207" s="1">
        <f t="shared" si="295"/>
        <v>0.9086143263613351</v>
      </c>
      <c r="BR207" s="1">
        <f ca="1">1/(PI()*F207*(0.38-R207/3000+R207^2/15000)*'Aerodynamics-Flight'!BV207+1/((1+0.03*('Geometry-Fuselage'!D207/D207)+2*('Geometry-Fuselage'!D207/D207)^2)*1))</f>
        <v>0.66967539005410226</v>
      </c>
      <c r="BS207" s="1">
        <f t="shared" ca="1" si="243"/>
        <v>0.77967835399088248</v>
      </c>
    </row>
    <row r="208" spans="3:71" x14ac:dyDescent="0.25">
      <c r="C208" s="1">
        <f t="shared" si="244"/>
        <v>0.30481432099438527</v>
      </c>
      <c r="D208" s="1">
        <f t="shared" si="245"/>
        <v>3</v>
      </c>
      <c r="E208" s="1">
        <f t="shared" si="266"/>
        <v>0.91444296298315586</v>
      </c>
      <c r="F208" s="1">
        <f t="shared" si="267"/>
        <v>9.8420572570645728</v>
      </c>
      <c r="G208" s="1">
        <f t="shared" si="246"/>
        <v>0.5</v>
      </c>
      <c r="H208" s="1">
        <f t="shared" si="247"/>
        <v>0.25</v>
      </c>
      <c r="I208" s="1">
        <f t="shared" si="268"/>
        <v>0.40641909465918036</v>
      </c>
      <c r="J208" s="1">
        <f t="shared" si="269"/>
        <v>0.20320954732959018</v>
      </c>
      <c r="K208" s="1">
        <f t="shared" si="248"/>
        <v>0.14533333333333334</v>
      </c>
      <c r="L208" s="1">
        <f t="shared" ca="1" si="249"/>
        <v>0.29771536736632581</v>
      </c>
      <c r="M208" s="1">
        <f t="shared" ca="1" si="270"/>
        <v>0.19543595061197924</v>
      </c>
      <c r="N208" s="1">
        <f ca="1">2*'Control-Roll'!W208/D208</f>
        <v>0.3477153673663258</v>
      </c>
      <c r="O208" s="1">
        <f>2*'Control-Roll'!X208/D208</f>
        <v>0.80000000000000016</v>
      </c>
      <c r="P208" s="1">
        <f t="shared" ca="1" si="271"/>
        <v>0.53485904720603983</v>
      </c>
      <c r="Q208" s="1">
        <f t="shared" si="272"/>
        <v>0</v>
      </c>
      <c r="R208" s="19">
        <f t="shared" si="236"/>
        <v>1.9397667876065612</v>
      </c>
      <c r="S208" s="19">
        <f t="shared" si="237"/>
        <v>7.6203580248596317E-2</v>
      </c>
      <c r="T208" s="19">
        <f t="shared" si="250"/>
        <v>0.25</v>
      </c>
      <c r="U208" s="1">
        <f t="shared" si="251"/>
        <v>1</v>
      </c>
      <c r="V208" s="1">
        <f t="shared" si="252"/>
        <v>1.1000000000000001</v>
      </c>
      <c r="W208" s="1"/>
      <c r="X208" s="1">
        <f t="shared" si="253"/>
        <v>1</v>
      </c>
      <c r="Y208" s="1">
        <f t="shared" si="254"/>
        <v>1</v>
      </c>
      <c r="Z208" s="1">
        <f t="shared" si="255"/>
        <v>0.59799999999999998</v>
      </c>
      <c r="AA208" s="1">
        <f t="shared" si="256"/>
        <v>0.64</v>
      </c>
      <c r="AB208" s="1">
        <f t="shared" si="238"/>
        <v>0.95988181135316342</v>
      </c>
      <c r="AC208" s="1">
        <f t="shared" si="239"/>
        <v>0.91444296298315586</v>
      </c>
      <c r="AD208" s="1">
        <f t="shared" si="240"/>
        <v>9.8420572570645728</v>
      </c>
      <c r="AF208" s="1">
        <f t="shared" si="257"/>
        <v>0</v>
      </c>
      <c r="AG208" s="1">
        <f t="shared" si="258"/>
        <v>0.65384615384615385</v>
      </c>
      <c r="AH208" s="1">
        <f t="shared" si="259"/>
        <v>0.19930167141940575</v>
      </c>
      <c r="AI208" s="1">
        <f t="shared" si="260"/>
        <v>1</v>
      </c>
      <c r="AJ208" s="1">
        <f t="shared" si="241"/>
        <v>9.8420572570645728</v>
      </c>
      <c r="AK208" s="1">
        <f t="shared" si="261"/>
        <v>0</v>
      </c>
      <c r="AL208" s="16">
        <f t="shared" si="262"/>
        <v>6.3400000000000003E-6</v>
      </c>
      <c r="AM208" s="16">
        <f t="shared" si="263"/>
        <v>2079515.0598781686</v>
      </c>
      <c r="AN208" s="1">
        <f t="shared" si="264"/>
        <v>1</v>
      </c>
      <c r="AP208" s="1">
        <f t="shared" si="273"/>
        <v>0.40641909465918036</v>
      </c>
      <c r="AQ208" s="1">
        <f t="shared" si="274"/>
        <v>0.20320954732959018</v>
      </c>
      <c r="AR208" s="1">
        <f t="shared" ca="1" si="275"/>
        <v>0.19543595061197924</v>
      </c>
      <c r="AS208" s="1">
        <f t="shared" ca="1" si="276"/>
        <v>0.53485904720603983</v>
      </c>
      <c r="AT208" s="19">
        <f t="shared" si="277"/>
        <v>0</v>
      </c>
      <c r="AV208" s="1">
        <f t="shared" si="278"/>
        <v>1.7320508075688772</v>
      </c>
      <c r="AW208" s="1">
        <f t="shared" si="279"/>
        <v>0.35667493164243419</v>
      </c>
      <c r="AX208" s="1">
        <f t="shared" si="280"/>
        <v>0.17833746582121709</v>
      </c>
      <c r="AY208" s="1">
        <f t="shared" si="281"/>
        <v>0.21800000000000003</v>
      </c>
      <c r="AZ208" s="1">
        <f t="shared" ca="1" si="282"/>
        <v>0.44657305104948875</v>
      </c>
      <c r="BA208" s="1">
        <f t="shared" ca="1" si="283"/>
        <v>0.17485902589830524</v>
      </c>
      <c r="BB208" s="1">
        <f t="shared" ca="1" si="284"/>
        <v>0.5215730510494887</v>
      </c>
      <c r="BC208" s="1">
        <f t="shared" si="285"/>
        <v>1.2000000000000002</v>
      </c>
      <c r="BD208" s="1">
        <f t="shared" ca="1" si="286"/>
        <v>0.45396395452606925</v>
      </c>
      <c r="BE208" s="19">
        <f t="shared" si="287"/>
        <v>0</v>
      </c>
      <c r="BF208" s="1"/>
      <c r="BG208" s="1">
        <f t="shared" ca="1" si="288"/>
        <v>0.29771536736632581</v>
      </c>
      <c r="BH208" s="1">
        <f t="shared" ca="1" si="289"/>
        <v>0.36972787161776299</v>
      </c>
      <c r="BI208" s="1">
        <f t="shared" ca="1" si="290"/>
        <v>0.1848639358088815</v>
      </c>
      <c r="BJ208" s="1">
        <f t="shared" ca="1" si="291"/>
        <v>0.18483345838872717</v>
      </c>
      <c r="BK208" s="61">
        <f t="shared" ca="1" si="242"/>
        <v>0.13036694450762062</v>
      </c>
      <c r="BL208" s="19">
        <f t="shared" ca="1" si="292"/>
        <v>1.7647622647381407</v>
      </c>
      <c r="BM208" s="16"/>
      <c r="BN208" s="1">
        <f t="shared" si="265"/>
        <v>0.95988181135316342</v>
      </c>
      <c r="BO208" s="1">
        <f t="shared" si="293"/>
        <v>0.7607453455572103</v>
      </c>
      <c r="BP208" s="1">
        <f t="shared" si="294"/>
        <v>0.52746115494271972</v>
      </c>
      <c r="BQ208" s="1">
        <f t="shared" si="295"/>
        <v>0.9086143263613351</v>
      </c>
      <c r="BR208" s="1">
        <f ca="1">1/(PI()*F208*(0.38-R208/3000+R208^2/15000)*'Aerodynamics-Flight'!BV208+1/((1+0.03*('Geometry-Fuselage'!D208/D208)+2*('Geometry-Fuselage'!D208/D208)^2)*1))</f>
        <v>0.67526718986721801</v>
      </c>
      <c r="BS208" s="1">
        <f t="shared" ca="1" si="243"/>
        <v>0.78154228726192121</v>
      </c>
    </row>
    <row r="209" spans="3:71" x14ac:dyDescent="0.25">
      <c r="C209" s="1">
        <f t="shared" si="244"/>
        <v>0.30481432099438527</v>
      </c>
      <c r="D209" s="1">
        <f t="shared" si="245"/>
        <v>3</v>
      </c>
      <c r="E209" s="1">
        <f t="shared" si="266"/>
        <v>0.91444296298315586</v>
      </c>
      <c r="F209" s="1">
        <f t="shared" si="267"/>
        <v>9.8420572570645728</v>
      </c>
      <c r="G209" s="1">
        <f t="shared" si="246"/>
        <v>0.5</v>
      </c>
      <c r="H209" s="1">
        <f t="shared" si="247"/>
        <v>0.25</v>
      </c>
      <c r="I209" s="1">
        <f t="shared" si="268"/>
        <v>0.40641909465918036</v>
      </c>
      <c r="J209" s="1">
        <f t="shared" si="269"/>
        <v>0.20320954732959018</v>
      </c>
      <c r="K209" s="1">
        <f t="shared" si="248"/>
        <v>0.14533333333333334</v>
      </c>
      <c r="L209" s="1">
        <f t="shared" ca="1" si="249"/>
        <v>0.29771536736632581</v>
      </c>
      <c r="M209" s="1">
        <f t="shared" ca="1" si="270"/>
        <v>0.19543595061197924</v>
      </c>
      <c r="N209" s="1">
        <f ca="1">2*'Control-Roll'!W209/D209</f>
        <v>0.3477153673663258</v>
      </c>
      <c r="O209" s="1">
        <f>2*'Control-Roll'!X209/D209</f>
        <v>0.80000000000000016</v>
      </c>
      <c r="P209" s="1">
        <f t="shared" ca="1" si="271"/>
        <v>0.53485904720603983</v>
      </c>
      <c r="Q209" s="1">
        <f t="shared" si="272"/>
        <v>0</v>
      </c>
      <c r="R209" s="19">
        <f t="shared" si="236"/>
        <v>1.9397667876065612</v>
      </c>
      <c r="S209" s="19">
        <f t="shared" si="237"/>
        <v>7.6203580248596317E-2</v>
      </c>
      <c r="T209" s="19">
        <f t="shared" si="250"/>
        <v>0.25</v>
      </c>
      <c r="U209" s="1">
        <f t="shared" si="251"/>
        <v>1</v>
      </c>
      <c r="V209" s="1">
        <f t="shared" si="252"/>
        <v>1.1000000000000001</v>
      </c>
      <c r="W209" s="1"/>
      <c r="X209" s="1">
        <f t="shared" si="253"/>
        <v>1</v>
      </c>
      <c r="Y209" s="1">
        <f t="shared" si="254"/>
        <v>1</v>
      </c>
      <c r="Z209" s="1">
        <f t="shared" si="255"/>
        <v>0.59799999999999998</v>
      </c>
      <c r="AA209" s="1">
        <f t="shared" si="256"/>
        <v>0.64</v>
      </c>
      <c r="AB209" s="1">
        <f t="shared" si="238"/>
        <v>0.95988181135316342</v>
      </c>
      <c r="AC209" s="1">
        <f t="shared" si="239"/>
        <v>0.91444296298315586</v>
      </c>
      <c r="AD209" s="1">
        <f t="shared" si="240"/>
        <v>9.8420572570645728</v>
      </c>
      <c r="AF209" s="1">
        <f t="shared" si="257"/>
        <v>0</v>
      </c>
      <c r="AG209" s="1">
        <f t="shared" si="258"/>
        <v>0.65384615384615385</v>
      </c>
      <c r="AH209" s="1">
        <f t="shared" si="259"/>
        <v>0.19930167141940575</v>
      </c>
      <c r="AI209" s="1">
        <f t="shared" si="260"/>
        <v>1</v>
      </c>
      <c r="AJ209" s="1">
        <f t="shared" si="241"/>
        <v>9.8420572570645728</v>
      </c>
      <c r="AK209" s="1">
        <f t="shared" si="261"/>
        <v>0</v>
      </c>
      <c r="AL209" s="16">
        <f t="shared" si="262"/>
        <v>6.3400000000000003E-6</v>
      </c>
      <c r="AM209" s="16">
        <f t="shared" si="263"/>
        <v>2079515.0598781686</v>
      </c>
      <c r="AN209" s="1">
        <f t="shared" si="264"/>
        <v>1</v>
      </c>
      <c r="AP209" s="1">
        <f t="shared" si="273"/>
        <v>0.40641909465918036</v>
      </c>
      <c r="AQ209" s="1">
        <f t="shared" si="274"/>
        <v>0.20320954732959018</v>
      </c>
      <c r="AR209" s="1">
        <f t="shared" ca="1" si="275"/>
        <v>0.19543595061197924</v>
      </c>
      <c r="AS209" s="1">
        <f t="shared" ca="1" si="276"/>
        <v>0.53485904720603983</v>
      </c>
      <c r="AT209" s="19">
        <f t="shared" si="277"/>
        <v>0</v>
      </c>
      <c r="AV209" s="1">
        <f t="shared" si="278"/>
        <v>1.7320508075688772</v>
      </c>
      <c r="AW209" s="1">
        <f t="shared" si="279"/>
        <v>0.35667493164243419</v>
      </c>
      <c r="AX209" s="1">
        <f t="shared" si="280"/>
        <v>0.17833746582121709</v>
      </c>
      <c r="AY209" s="1">
        <f t="shared" si="281"/>
        <v>0.21800000000000003</v>
      </c>
      <c r="AZ209" s="1">
        <f t="shared" ca="1" si="282"/>
        <v>0.44657305104948875</v>
      </c>
      <c r="BA209" s="1">
        <f t="shared" ca="1" si="283"/>
        <v>0.17485902589830524</v>
      </c>
      <c r="BB209" s="1">
        <f t="shared" ca="1" si="284"/>
        <v>0.5215730510494887</v>
      </c>
      <c r="BC209" s="1">
        <f t="shared" si="285"/>
        <v>1.2000000000000002</v>
      </c>
      <c r="BD209" s="1">
        <f t="shared" ca="1" si="286"/>
        <v>0.45396395452606925</v>
      </c>
      <c r="BE209" s="19">
        <f t="shared" si="287"/>
        <v>0</v>
      </c>
      <c r="BF209" s="1"/>
      <c r="BG209" s="1">
        <f t="shared" ca="1" si="288"/>
        <v>0.29771536736632581</v>
      </c>
      <c r="BH209" s="1">
        <f t="shared" ca="1" si="289"/>
        <v>0.36972787161776299</v>
      </c>
      <c r="BI209" s="1">
        <f t="shared" ca="1" si="290"/>
        <v>0.1848639358088815</v>
      </c>
      <c r="BJ209" s="1">
        <f t="shared" ca="1" si="291"/>
        <v>0.18483345838872717</v>
      </c>
      <c r="BK209" s="61">
        <f t="shared" ca="1" si="242"/>
        <v>0.13036694450762062</v>
      </c>
      <c r="BL209" s="19">
        <f t="shared" ca="1" si="292"/>
        <v>1.7647622647381407</v>
      </c>
      <c r="BM209" s="16"/>
      <c r="BN209" s="1">
        <f t="shared" si="265"/>
        <v>0.95988181135316342</v>
      </c>
      <c r="BO209" s="1">
        <f t="shared" si="293"/>
        <v>0.7607453455572103</v>
      </c>
      <c r="BP209" s="1">
        <f t="shared" si="294"/>
        <v>0.52746115494271972</v>
      </c>
      <c r="BQ209" s="1">
        <f t="shared" si="295"/>
        <v>0.9086143263613351</v>
      </c>
      <c r="BR209" s="1">
        <f ca="1">1/(PI()*F209*(0.38-R209/3000+R209^2/15000)*'Aerodynamics-Flight'!BV209+1/((1+0.03*('Geometry-Fuselage'!D209/D209)+2*('Geometry-Fuselage'!D209/D209)^2)*1))</f>
        <v>0.68023126670356426</v>
      </c>
      <c r="BS209" s="1">
        <f t="shared" ca="1" si="243"/>
        <v>0.78319697954070311</v>
      </c>
    </row>
    <row r="210" spans="3:71" x14ac:dyDescent="0.25">
      <c r="C210" s="1">
        <f t="shared" si="244"/>
        <v>0.30481432099438527</v>
      </c>
      <c r="D210" s="1">
        <f t="shared" si="245"/>
        <v>3</v>
      </c>
      <c r="E210" s="1">
        <f t="shared" si="266"/>
        <v>0.91444296298315586</v>
      </c>
      <c r="F210" s="1">
        <f t="shared" si="267"/>
        <v>9.8420572570645728</v>
      </c>
      <c r="G210" s="1">
        <f t="shared" si="246"/>
        <v>0.5</v>
      </c>
      <c r="H210" s="1">
        <f t="shared" si="247"/>
        <v>0.25</v>
      </c>
      <c r="I210" s="1">
        <f t="shared" si="268"/>
        <v>0.40641909465918036</v>
      </c>
      <c r="J210" s="1">
        <f t="shared" si="269"/>
        <v>0.20320954732959018</v>
      </c>
      <c r="K210" s="1">
        <f t="shared" si="248"/>
        <v>0.14533333333333334</v>
      </c>
      <c r="L210" s="1">
        <f t="shared" ca="1" si="249"/>
        <v>0.29771536736632581</v>
      </c>
      <c r="M210" s="1">
        <f t="shared" ca="1" si="270"/>
        <v>0.19543595061197924</v>
      </c>
      <c r="N210" s="1">
        <f ca="1">2*'Control-Roll'!W210/D210</f>
        <v>0.3477153673663258</v>
      </c>
      <c r="O210" s="1">
        <f>2*'Control-Roll'!X210/D210</f>
        <v>0.80000000000000016</v>
      </c>
      <c r="P210" s="1">
        <f t="shared" ca="1" si="271"/>
        <v>0.53485904720603983</v>
      </c>
      <c r="Q210" s="1">
        <f t="shared" si="272"/>
        <v>0</v>
      </c>
      <c r="R210" s="19">
        <f t="shared" si="236"/>
        <v>1.9397667876065612</v>
      </c>
      <c r="S210" s="19">
        <f t="shared" si="237"/>
        <v>7.6203580248596317E-2</v>
      </c>
      <c r="T210" s="19">
        <f t="shared" si="250"/>
        <v>0.25</v>
      </c>
      <c r="U210" s="1">
        <f t="shared" si="251"/>
        <v>1</v>
      </c>
      <c r="V210" s="1">
        <f t="shared" si="252"/>
        <v>1.1000000000000001</v>
      </c>
      <c r="W210" s="1"/>
      <c r="X210" s="1">
        <f t="shared" si="253"/>
        <v>1</v>
      </c>
      <c r="Y210" s="1">
        <f t="shared" si="254"/>
        <v>1</v>
      </c>
      <c r="Z210" s="1">
        <f t="shared" si="255"/>
        <v>0.59799999999999998</v>
      </c>
      <c r="AA210" s="1">
        <f t="shared" si="256"/>
        <v>0.64</v>
      </c>
      <c r="AB210" s="1">
        <f t="shared" si="238"/>
        <v>0.95988181135316342</v>
      </c>
      <c r="AC210" s="1">
        <f t="shared" si="239"/>
        <v>0.91444296298315586</v>
      </c>
      <c r="AD210" s="1">
        <f t="shared" si="240"/>
        <v>9.8420572570645728</v>
      </c>
      <c r="AF210" s="1">
        <f t="shared" si="257"/>
        <v>0</v>
      </c>
      <c r="AG210" s="1">
        <f t="shared" si="258"/>
        <v>0.65384615384615385</v>
      </c>
      <c r="AH210" s="1">
        <f t="shared" si="259"/>
        <v>0.19930167141940575</v>
      </c>
      <c r="AI210" s="1">
        <f t="shared" si="260"/>
        <v>1</v>
      </c>
      <c r="AJ210" s="1">
        <f t="shared" si="241"/>
        <v>9.8420572570645728</v>
      </c>
      <c r="AK210" s="1">
        <f t="shared" si="261"/>
        <v>0</v>
      </c>
      <c r="AL210" s="16">
        <f t="shared" si="262"/>
        <v>6.3400000000000003E-6</v>
      </c>
      <c r="AM210" s="16">
        <f t="shared" si="263"/>
        <v>2079515.0598781686</v>
      </c>
      <c r="AN210" s="1">
        <f t="shared" si="264"/>
        <v>1</v>
      </c>
      <c r="AP210" s="1">
        <f t="shared" si="273"/>
        <v>0.40641909465918036</v>
      </c>
      <c r="AQ210" s="1">
        <f t="shared" si="274"/>
        <v>0.20320954732959018</v>
      </c>
      <c r="AR210" s="1">
        <f t="shared" ca="1" si="275"/>
        <v>0.19543595061197924</v>
      </c>
      <c r="AS210" s="1">
        <f t="shared" ca="1" si="276"/>
        <v>0.53485904720603983</v>
      </c>
      <c r="AT210" s="19">
        <f t="shared" si="277"/>
        <v>0</v>
      </c>
      <c r="AV210" s="1">
        <f t="shared" si="278"/>
        <v>1.7320508075688772</v>
      </c>
      <c r="AW210" s="1">
        <f t="shared" si="279"/>
        <v>0.35667493164243419</v>
      </c>
      <c r="AX210" s="1">
        <f t="shared" si="280"/>
        <v>0.17833746582121709</v>
      </c>
      <c r="AY210" s="1">
        <f t="shared" si="281"/>
        <v>0.21800000000000003</v>
      </c>
      <c r="AZ210" s="1">
        <f t="shared" ca="1" si="282"/>
        <v>0.44657305104948875</v>
      </c>
      <c r="BA210" s="1">
        <f t="shared" ca="1" si="283"/>
        <v>0.17485902589830524</v>
      </c>
      <c r="BB210" s="1">
        <f t="shared" ca="1" si="284"/>
        <v>0.5215730510494887</v>
      </c>
      <c r="BC210" s="1">
        <f t="shared" si="285"/>
        <v>1.2000000000000002</v>
      </c>
      <c r="BD210" s="1">
        <f t="shared" ca="1" si="286"/>
        <v>0.45396395452606925</v>
      </c>
      <c r="BE210" s="19">
        <f t="shared" si="287"/>
        <v>0</v>
      </c>
      <c r="BF210" s="1"/>
      <c r="BG210" s="1">
        <f t="shared" ca="1" si="288"/>
        <v>0.29771536736632581</v>
      </c>
      <c r="BH210" s="1">
        <f t="shared" ca="1" si="289"/>
        <v>0.36972787161776299</v>
      </c>
      <c r="BI210" s="1">
        <f t="shared" ca="1" si="290"/>
        <v>0.1848639358088815</v>
      </c>
      <c r="BJ210" s="1">
        <f t="shared" ca="1" si="291"/>
        <v>0.18483345838872717</v>
      </c>
      <c r="BK210" s="61">
        <f t="shared" ca="1" si="242"/>
        <v>0.13036694450762062</v>
      </c>
      <c r="BL210" s="19">
        <f t="shared" ca="1" si="292"/>
        <v>1.7647622647381407</v>
      </c>
      <c r="BM210" s="16"/>
      <c r="BN210" s="1">
        <f t="shared" si="265"/>
        <v>0.95988181135316342</v>
      </c>
      <c r="BO210" s="1">
        <f t="shared" si="293"/>
        <v>0.7607453455572103</v>
      </c>
      <c r="BP210" s="1">
        <f t="shared" si="294"/>
        <v>0.52746115494271972</v>
      </c>
      <c r="BQ210" s="1">
        <f t="shared" si="295"/>
        <v>0.9086143263613351</v>
      </c>
      <c r="BR210" s="1">
        <f ca="1">1/(PI()*F210*(0.38-R210/3000+R210^2/15000)*'Aerodynamics-Flight'!BV210+1/((1+0.03*('Geometry-Fuselage'!D210/D210)+2*('Geometry-Fuselage'!D210/D210)^2)*1))</f>
        <v>0.68403854896150085</v>
      </c>
      <c r="BS210" s="1">
        <f t="shared" ca="1" si="243"/>
        <v>0.78446607362668208</v>
      </c>
    </row>
    <row r="211" spans="3:71" x14ac:dyDescent="0.25">
      <c r="C211" s="1">
        <f t="shared" si="244"/>
        <v>0.30481432099438527</v>
      </c>
      <c r="D211" s="1">
        <f t="shared" si="245"/>
        <v>3</v>
      </c>
      <c r="E211" s="1">
        <f t="shared" si="266"/>
        <v>0.91444296298315586</v>
      </c>
      <c r="F211" s="1">
        <f t="shared" si="267"/>
        <v>9.8420572570645728</v>
      </c>
      <c r="G211" s="1">
        <f t="shared" si="246"/>
        <v>0.5</v>
      </c>
      <c r="H211" s="1">
        <f t="shared" si="247"/>
        <v>0.25</v>
      </c>
      <c r="I211" s="1">
        <f t="shared" si="268"/>
        <v>0.40641909465918036</v>
      </c>
      <c r="J211" s="1">
        <f t="shared" si="269"/>
        <v>0.20320954732959018</v>
      </c>
      <c r="K211" s="1">
        <f t="shared" si="248"/>
        <v>0.14533333333333334</v>
      </c>
      <c r="L211" s="1">
        <f t="shared" ca="1" si="249"/>
        <v>0.29771536736632581</v>
      </c>
      <c r="M211" s="1">
        <f t="shared" ca="1" si="270"/>
        <v>0.19543595061197924</v>
      </c>
      <c r="N211" s="1">
        <f ca="1">2*'Control-Roll'!W211/D211</f>
        <v>0.3477153673663258</v>
      </c>
      <c r="O211" s="1">
        <f>2*'Control-Roll'!X211/D211</f>
        <v>0.80000000000000016</v>
      </c>
      <c r="P211" s="1">
        <f t="shared" ca="1" si="271"/>
        <v>0.53485904720603983</v>
      </c>
      <c r="Q211" s="1">
        <f t="shared" si="272"/>
        <v>0</v>
      </c>
      <c r="R211" s="19">
        <f t="shared" si="236"/>
        <v>1.9397667876065612</v>
      </c>
      <c r="S211" s="19">
        <f t="shared" si="237"/>
        <v>7.6203580248596317E-2</v>
      </c>
      <c r="T211" s="19">
        <f t="shared" si="250"/>
        <v>0.25</v>
      </c>
      <c r="U211" s="1">
        <f t="shared" si="251"/>
        <v>1</v>
      </c>
      <c r="V211" s="1">
        <f t="shared" si="252"/>
        <v>1.1000000000000001</v>
      </c>
      <c r="W211" s="1"/>
      <c r="X211" s="1">
        <f t="shared" si="253"/>
        <v>1</v>
      </c>
      <c r="Y211" s="1">
        <f t="shared" si="254"/>
        <v>1</v>
      </c>
      <c r="Z211" s="1">
        <f t="shared" si="255"/>
        <v>0.59799999999999998</v>
      </c>
      <c r="AA211" s="1">
        <f t="shared" si="256"/>
        <v>0.64</v>
      </c>
      <c r="AB211" s="1">
        <f t="shared" si="238"/>
        <v>0.95988181135316342</v>
      </c>
      <c r="AC211" s="1">
        <f t="shared" si="239"/>
        <v>0.91444296298315586</v>
      </c>
      <c r="AD211" s="1">
        <f t="shared" si="240"/>
        <v>9.8420572570645728</v>
      </c>
      <c r="AF211" s="1">
        <f t="shared" si="257"/>
        <v>0</v>
      </c>
      <c r="AG211" s="1">
        <f t="shared" si="258"/>
        <v>0.65384615384615385</v>
      </c>
      <c r="AH211" s="1">
        <f t="shared" si="259"/>
        <v>0.19930167141940575</v>
      </c>
      <c r="AI211" s="1">
        <f t="shared" si="260"/>
        <v>1</v>
      </c>
      <c r="AJ211" s="1">
        <f t="shared" si="241"/>
        <v>9.8420572570645728</v>
      </c>
      <c r="AK211" s="1">
        <f t="shared" si="261"/>
        <v>0</v>
      </c>
      <c r="AL211" s="16">
        <f t="shared" si="262"/>
        <v>6.3400000000000003E-6</v>
      </c>
      <c r="AM211" s="16">
        <f t="shared" si="263"/>
        <v>2079515.0598781686</v>
      </c>
      <c r="AN211" s="1">
        <f t="shared" si="264"/>
        <v>1</v>
      </c>
      <c r="AP211" s="1">
        <f t="shared" si="273"/>
        <v>0.40641909465918036</v>
      </c>
      <c r="AQ211" s="1">
        <f t="shared" si="274"/>
        <v>0.20320954732959018</v>
      </c>
      <c r="AR211" s="1">
        <f t="shared" ca="1" si="275"/>
        <v>0.19543595061197924</v>
      </c>
      <c r="AS211" s="1">
        <f t="shared" ca="1" si="276"/>
        <v>0.53485904720603983</v>
      </c>
      <c r="AT211" s="19">
        <f t="shared" si="277"/>
        <v>0</v>
      </c>
      <c r="AV211" s="1">
        <f t="shared" si="278"/>
        <v>1.7320508075688772</v>
      </c>
      <c r="AW211" s="1">
        <f t="shared" si="279"/>
        <v>0.35667493164243419</v>
      </c>
      <c r="AX211" s="1">
        <f t="shared" si="280"/>
        <v>0.17833746582121709</v>
      </c>
      <c r="AY211" s="1">
        <f t="shared" si="281"/>
        <v>0.21800000000000003</v>
      </c>
      <c r="AZ211" s="1">
        <f t="shared" ca="1" si="282"/>
        <v>0.44657305104948875</v>
      </c>
      <c r="BA211" s="1">
        <f t="shared" ca="1" si="283"/>
        <v>0.17485902589830524</v>
      </c>
      <c r="BB211" s="1">
        <f t="shared" ca="1" si="284"/>
        <v>0.5215730510494887</v>
      </c>
      <c r="BC211" s="1">
        <f t="shared" si="285"/>
        <v>1.2000000000000002</v>
      </c>
      <c r="BD211" s="1">
        <f t="shared" ca="1" si="286"/>
        <v>0.45396395452606925</v>
      </c>
      <c r="BE211" s="19">
        <f t="shared" si="287"/>
        <v>0</v>
      </c>
      <c r="BF211" s="1"/>
      <c r="BG211" s="1">
        <f t="shared" ca="1" si="288"/>
        <v>0.29771536736632581</v>
      </c>
      <c r="BH211" s="1">
        <f t="shared" ca="1" si="289"/>
        <v>0.36972787161776299</v>
      </c>
      <c r="BI211" s="1">
        <f t="shared" ca="1" si="290"/>
        <v>0.1848639358088815</v>
      </c>
      <c r="BJ211" s="1">
        <f t="shared" ca="1" si="291"/>
        <v>0.18483345838872717</v>
      </c>
      <c r="BK211" s="61">
        <f t="shared" ca="1" si="242"/>
        <v>0.13036694450762062</v>
      </c>
      <c r="BL211" s="19">
        <f t="shared" ca="1" si="292"/>
        <v>1.7647622647381407</v>
      </c>
      <c r="BM211" s="16"/>
      <c r="BN211" s="1">
        <f t="shared" si="265"/>
        <v>0.95988181135316342</v>
      </c>
      <c r="BO211" s="1">
        <f t="shared" si="293"/>
        <v>0.7607453455572103</v>
      </c>
      <c r="BP211" s="1">
        <f t="shared" si="294"/>
        <v>0.52746115494271972</v>
      </c>
      <c r="BQ211" s="1">
        <f t="shared" si="295"/>
        <v>0.9086143263613351</v>
      </c>
      <c r="BR211" s="1">
        <f ca="1">1/(PI()*F211*(0.38-R211/3000+R211^2/15000)*'Aerodynamics-Flight'!BV211+1/((1+0.03*('Geometry-Fuselage'!D211/D211)+2*('Geometry-Fuselage'!D211/D211)^2)*1))</f>
        <v>0.687876797293137</v>
      </c>
      <c r="BS211" s="1">
        <f t="shared" ca="1" si="243"/>
        <v>0.78574548973722746</v>
      </c>
    </row>
    <row r="212" spans="3:71" x14ac:dyDescent="0.25">
      <c r="C212" s="1">
        <f t="shared" si="244"/>
        <v>0.30481432099438527</v>
      </c>
      <c r="D212" s="1">
        <f t="shared" si="245"/>
        <v>3</v>
      </c>
      <c r="E212" s="1">
        <f t="shared" si="266"/>
        <v>0.91444296298315586</v>
      </c>
      <c r="F212" s="1">
        <f t="shared" si="267"/>
        <v>9.8420572570645728</v>
      </c>
      <c r="G212" s="1">
        <f t="shared" si="246"/>
        <v>0.5</v>
      </c>
      <c r="H212" s="1">
        <f t="shared" si="247"/>
        <v>0.25</v>
      </c>
      <c r="I212" s="1">
        <f t="shared" si="268"/>
        <v>0.40641909465918036</v>
      </c>
      <c r="J212" s="1">
        <f t="shared" si="269"/>
        <v>0.20320954732959018</v>
      </c>
      <c r="K212" s="1">
        <f t="shared" si="248"/>
        <v>0.14533333333333334</v>
      </c>
      <c r="L212" s="1">
        <f t="shared" ca="1" si="249"/>
        <v>0.29771536736632581</v>
      </c>
      <c r="M212" s="1">
        <f t="shared" ca="1" si="270"/>
        <v>0.19543595061197924</v>
      </c>
      <c r="N212" s="1">
        <f ca="1">2*'Control-Roll'!W212/D212</f>
        <v>0.3477153673663258</v>
      </c>
      <c r="O212" s="1">
        <f>2*'Control-Roll'!X212/D212</f>
        <v>0.80000000000000016</v>
      </c>
      <c r="P212" s="1">
        <f t="shared" ca="1" si="271"/>
        <v>0.53485904720603983</v>
      </c>
      <c r="Q212" s="1">
        <f t="shared" si="272"/>
        <v>0</v>
      </c>
      <c r="R212" s="19">
        <f t="shared" si="236"/>
        <v>1.9397667876065612</v>
      </c>
      <c r="S212" s="19">
        <f t="shared" si="237"/>
        <v>7.6203580248596317E-2</v>
      </c>
      <c r="T212" s="19">
        <f t="shared" si="250"/>
        <v>0.25</v>
      </c>
      <c r="U212" s="1">
        <f t="shared" si="251"/>
        <v>1</v>
      </c>
      <c r="V212" s="1">
        <f t="shared" si="252"/>
        <v>1.1000000000000001</v>
      </c>
      <c r="W212" s="1"/>
      <c r="X212" s="1">
        <f t="shared" si="253"/>
        <v>1</v>
      </c>
      <c r="Y212" s="1">
        <f t="shared" si="254"/>
        <v>1</v>
      </c>
      <c r="Z212" s="1">
        <f t="shared" si="255"/>
        <v>0.59799999999999998</v>
      </c>
      <c r="AA212" s="1">
        <f t="shared" si="256"/>
        <v>0.64</v>
      </c>
      <c r="AB212" s="1">
        <f t="shared" si="238"/>
        <v>0.95988181135316342</v>
      </c>
      <c r="AC212" s="1">
        <f t="shared" si="239"/>
        <v>0.91444296298315586</v>
      </c>
      <c r="AD212" s="1">
        <f t="shared" si="240"/>
        <v>9.8420572570645728</v>
      </c>
      <c r="AF212" s="1">
        <f t="shared" si="257"/>
        <v>0</v>
      </c>
      <c r="AG212" s="1">
        <f t="shared" si="258"/>
        <v>0.65384615384615385</v>
      </c>
      <c r="AH212" s="1">
        <f t="shared" si="259"/>
        <v>0.19930167141940575</v>
      </c>
      <c r="AI212" s="1">
        <f t="shared" si="260"/>
        <v>1</v>
      </c>
      <c r="AJ212" s="1">
        <f t="shared" si="241"/>
        <v>9.8420572570645728</v>
      </c>
      <c r="AK212" s="1">
        <f t="shared" si="261"/>
        <v>0</v>
      </c>
      <c r="AL212" s="16">
        <f t="shared" si="262"/>
        <v>6.3400000000000003E-6</v>
      </c>
      <c r="AM212" s="16">
        <f t="shared" si="263"/>
        <v>2079515.0598781686</v>
      </c>
      <c r="AN212" s="1">
        <f t="shared" si="264"/>
        <v>1</v>
      </c>
      <c r="AP212" s="1">
        <f t="shared" si="273"/>
        <v>0.40641909465918036</v>
      </c>
      <c r="AQ212" s="1">
        <f t="shared" si="274"/>
        <v>0.20320954732959018</v>
      </c>
      <c r="AR212" s="1">
        <f t="shared" ca="1" si="275"/>
        <v>0.19543595061197924</v>
      </c>
      <c r="AS212" s="1">
        <f t="shared" ca="1" si="276"/>
        <v>0.53485904720603983</v>
      </c>
      <c r="AT212" s="19">
        <f t="shared" si="277"/>
        <v>0</v>
      </c>
      <c r="AV212" s="1">
        <f t="shared" si="278"/>
        <v>1.7320508075688772</v>
      </c>
      <c r="AW212" s="1">
        <f t="shared" si="279"/>
        <v>0.35667493164243419</v>
      </c>
      <c r="AX212" s="1">
        <f t="shared" si="280"/>
        <v>0.17833746582121709</v>
      </c>
      <c r="AY212" s="1">
        <f t="shared" si="281"/>
        <v>0.21800000000000003</v>
      </c>
      <c r="AZ212" s="1">
        <f t="shared" ca="1" si="282"/>
        <v>0.44657305104948875</v>
      </c>
      <c r="BA212" s="1">
        <f t="shared" ca="1" si="283"/>
        <v>0.17485902589830524</v>
      </c>
      <c r="BB212" s="1">
        <f t="shared" ca="1" si="284"/>
        <v>0.5215730510494887</v>
      </c>
      <c r="BC212" s="1">
        <f t="shared" si="285"/>
        <v>1.2000000000000002</v>
      </c>
      <c r="BD212" s="1">
        <f t="shared" ca="1" si="286"/>
        <v>0.45396395452606925</v>
      </c>
      <c r="BE212" s="19">
        <f t="shared" si="287"/>
        <v>0</v>
      </c>
      <c r="BF212" s="1"/>
      <c r="BG212" s="1">
        <f t="shared" ca="1" si="288"/>
        <v>0.29771536736632581</v>
      </c>
      <c r="BH212" s="1">
        <f t="shared" ca="1" si="289"/>
        <v>0.36972787161776299</v>
      </c>
      <c r="BI212" s="1">
        <f t="shared" ca="1" si="290"/>
        <v>0.1848639358088815</v>
      </c>
      <c r="BJ212" s="1">
        <f t="shared" ca="1" si="291"/>
        <v>0.18483345838872717</v>
      </c>
      <c r="BK212" s="61">
        <f t="shared" ca="1" si="242"/>
        <v>0.13036694450762062</v>
      </c>
      <c r="BL212" s="19">
        <f t="shared" ca="1" si="292"/>
        <v>1.7647622647381407</v>
      </c>
      <c r="BM212" s="16"/>
      <c r="BN212" s="1">
        <f t="shared" si="265"/>
        <v>0.95988181135316342</v>
      </c>
      <c r="BO212" s="1">
        <f t="shared" si="293"/>
        <v>0.7607453455572103</v>
      </c>
      <c r="BP212" s="1">
        <f t="shared" si="294"/>
        <v>0.52746115494271972</v>
      </c>
      <c r="BQ212" s="1">
        <f t="shared" si="295"/>
        <v>0.9086143263613351</v>
      </c>
      <c r="BR212" s="1">
        <f ca="1">1/(PI()*F212*(0.38-R212/3000+R212^2/15000)*'Aerodynamics-Flight'!BV212+1/((1+0.03*('Geometry-Fuselage'!D212/D212)+2*('Geometry-Fuselage'!D212/D212)^2)*1))</f>
        <v>0.69124385022923329</v>
      </c>
      <c r="BS212" s="1">
        <f t="shared" ca="1" si="243"/>
        <v>0.78686784071592619</v>
      </c>
    </row>
    <row r="213" spans="3:71" x14ac:dyDescent="0.25">
      <c r="C213" s="1">
        <f t="shared" si="244"/>
        <v>0.30481432099438527</v>
      </c>
      <c r="D213" s="1">
        <f t="shared" si="245"/>
        <v>3</v>
      </c>
      <c r="E213" s="1">
        <f t="shared" si="266"/>
        <v>0.91444296298315586</v>
      </c>
      <c r="F213" s="1">
        <f t="shared" si="267"/>
        <v>9.8420572570645728</v>
      </c>
      <c r="G213" s="1">
        <f t="shared" si="246"/>
        <v>0.5</v>
      </c>
      <c r="H213" s="1">
        <f t="shared" si="247"/>
        <v>0.25</v>
      </c>
      <c r="I213" s="1">
        <f t="shared" ref="I213:I220" si="296">IF($G$6=0,AP213,IF($G$6=1,AW213,BH213))</f>
        <v>0.40641909465918036</v>
      </c>
      <c r="J213" s="1">
        <f t="shared" ref="J213:J220" si="297">IF($G$6=0,AQ213,IF($G$6=1,AX213,BI213))</f>
        <v>0.20320954732959018</v>
      </c>
      <c r="K213" s="1">
        <f t="shared" si="248"/>
        <v>0.14533333333333334</v>
      </c>
      <c r="L213" s="1">
        <f t="shared" ca="1" si="249"/>
        <v>0.29771536736632581</v>
      </c>
      <c r="M213" s="1">
        <f t="shared" ref="M213:M220" ca="1" si="298">IF($G$6=0,AR213,IF($G$6=1,BA213,BJ213))</f>
        <v>0.19543595061197924</v>
      </c>
      <c r="N213" s="1">
        <f ca="1">2*'Control-Roll'!W213/D213</f>
        <v>0.3477153673663258</v>
      </c>
      <c r="O213" s="1">
        <f>2*'Control-Roll'!X213/D213</f>
        <v>0.80000000000000016</v>
      </c>
      <c r="P213" s="1">
        <f t="shared" ref="P213:P220" ca="1" si="299">IF($G$6=0,AS213,IF($G$6=1,BD213,BK213))</f>
        <v>0.53485904720603983</v>
      </c>
      <c r="Q213" s="1">
        <f t="shared" ref="Q213:Q220" si="300">IF($G$6=0,AT213,IF($G$6=1,BE213,BL213))</f>
        <v>0</v>
      </c>
      <c r="R213" s="19">
        <f t="shared" si="236"/>
        <v>1.9397667876065612</v>
      </c>
      <c r="S213" s="19">
        <f t="shared" si="237"/>
        <v>7.6203580248596317E-2</v>
      </c>
      <c r="T213" s="19">
        <f t="shared" si="250"/>
        <v>0.25</v>
      </c>
      <c r="U213" s="1">
        <f t="shared" si="251"/>
        <v>1</v>
      </c>
      <c r="V213" s="1">
        <f t="shared" si="252"/>
        <v>1.1000000000000001</v>
      </c>
      <c r="W213" s="1"/>
      <c r="X213" s="1">
        <f t="shared" si="253"/>
        <v>1</v>
      </c>
      <c r="Y213" s="1">
        <f t="shared" si="254"/>
        <v>1</v>
      </c>
      <c r="Z213" s="1">
        <f t="shared" si="255"/>
        <v>0.59799999999999998</v>
      </c>
      <c r="AA213" s="1">
        <f t="shared" si="256"/>
        <v>0.64</v>
      </c>
      <c r="AB213" s="1">
        <f t="shared" si="238"/>
        <v>0.95988181135316342</v>
      </c>
      <c r="AC213" s="1">
        <f t="shared" si="239"/>
        <v>0.91444296298315586</v>
      </c>
      <c r="AD213" s="1">
        <f t="shared" si="240"/>
        <v>9.8420572570645728</v>
      </c>
      <c r="AF213" s="1">
        <f t="shared" si="257"/>
        <v>0</v>
      </c>
      <c r="AG213" s="1">
        <f t="shared" si="258"/>
        <v>0.65384615384615385</v>
      </c>
      <c r="AH213" s="1">
        <f t="shared" si="259"/>
        <v>0.19930167141940575</v>
      </c>
      <c r="AI213" s="1">
        <f t="shared" si="260"/>
        <v>1</v>
      </c>
      <c r="AJ213" s="1">
        <f t="shared" si="241"/>
        <v>9.8420572570645728</v>
      </c>
      <c r="AK213" s="1">
        <f t="shared" si="261"/>
        <v>0</v>
      </c>
      <c r="AL213" s="16">
        <f t="shared" si="262"/>
        <v>6.3400000000000003E-6</v>
      </c>
      <c r="AM213" s="16">
        <f t="shared" si="263"/>
        <v>2079515.0598781686</v>
      </c>
      <c r="AN213" s="1">
        <f t="shared" si="264"/>
        <v>1</v>
      </c>
      <c r="AP213" s="1">
        <f t="shared" ref="AP213:AP220" si="301">2*C213/(1+G213)</f>
        <v>0.40641909465918036</v>
      </c>
      <c r="AQ213" s="1">
        <f t="shared" ref="AQ213:AQ220" si="302">AP213*G213</f>
        <v>0.20320954732959018</v>
      </c>
      <c r="AR213" s="1">
        <f t="shared" ref="AR213:AR220" ca="1" si="303">AP213/C213*(L213-K213)*(1-(1-G213)/2*(L213-K213))</f>
        <v>0.19543595061197924</v>
      </c>
      <c r="AS213" s="1">
        <f t="shared" ref="AS213:AS220" ca="1" si="304">AP213/C213*(O213-N213)*(1-(1-G213)/2*(O213-N213))</f>
        <v>0.53485904720603983</v>
      </c>
      <c r="AT213" s="19">
        <f t="shared" ref="AT213:AT220" si="305">DEGREES(ATAN((H213-0.25)*(AP213-AQ213)/(D213/2)))</f>
        <v>0</v>
      </c>
      <c r="AV213" s="1">
        <f t="shared" ref="AV213:AV220" si="306">IF(G213&gt;0.999,D213/2*SQRT(1/(1-0.999^2)),D213/2*SQRT(1/(1-G213^2)))</f>
        <v>1.7320508075688772</v>
      </c>
      <c r="AW213" s="1">
        <f t="shared" ref="AW213:AW220" si="307">E213*AV213/2/(D213/4*SQRT(AV213^2-(D213/2)^2)+AV213^2/2*ASIN(D213/2/AV213))</f>
        <v>0.35667493164243419</v>
      </c>
      <c r="AX213" s="1">
        <f t="shared" ref="AX213:AX220" si="308">AW213*G213</f>
        <v>0.17833746582121709</v>
      </c>
      <c r="AY213" s="1">
        <f t="shared" ref="AY213:AY220" si="309">K213*D213/2</f>
        <v>0.21800000000000003</v>
      </c>
      <c r="AZ213" s="1">
        <f t="shared" ref="AZ213:AZ220" ca="1" si="310">L213*D213/2</f>
        <v>0.44657305104948875</v>
      </c>
      <c r="BA213" s="1">
        <f t="shared" ref="BA213:BA220" ca="1" si="311">2*AW213/(E213*AV213)*((AZ213/2*SQRT(AV213^2-AZ213^2)+AV213^2/2*ASIN(AZ213/AV213))-(AY213/2*SQRT(AV213^2-AY213^2)+AV213^2/2*ASIN(AY213/AV213)))</f>
        <v>0.17485902589830524</v>
      </c>
      <c r="BB213" s="1">
        <f t="shared" ref="BB213:BB220" ca="1" si="312">N213*D213/2</f>
        <v>0.5215730510494887</v>
      </c>
      <c r="BC213" s="1">
        <f t="shared" ref="BC213:BC220" si="313">O213*D213/2</f>
        <v>1.2000000000000002</v>
      </c>
      <c r="BD213" s="1">
        <f t="shared" ref="BD213:BD220" ca="1" si="314">2*AW213/(E213*AV213)*((BC213/2*SQRT(AV213^2-BC213^2)+AV213^2/2*ASIN(BC213/AV213))-(BB213/2*SQRT(AV213^2-BB213^2)+AV213^2/2*ASIN(BB213/AV213)))</f>
        <v>0.45396395452606925</v>
      </c>
      <c r="BE213" s="19">
        <f t="shared" ref="BE213:BE220" si="315">DEGREES(ATAN((H213-0.25)*(AW213-AX213)/(D213/2)))</f>
        <v>0</v>
      </c>
      <c r="BF213" s="1"/>
      <c r="BG213" s="1">
        <f t="shared" ref="BG213:BG220" ca="1" si="316">L213</f>
        <v>0.29771536736632581</v>
      </c>
      <c r="BH213" s="1">
        <f t="shared" ref="BH213:BH220" ca="1" si="317">2*C213/((1+G213)+(1-G213)*BG213)</f>
        <v>0.36972787161776299</v>
      </c>
      <c r="BI213" s="1">
        <f t="shared" ref="BI213:BI220" ca="1" si="318">BH213*G213</f>
        <v>0.1848639358088815</v>
      </c>
      <c r="BJ213" s="1">
        <f t="shared" ref="BJ213:BJ220" ca="1" si="319">(BG213-K213)*D213*BH213/E213</f>
        <v>0.18483345838872717</v>
      </c>
      <c r="BK213" s="61">
        <f t="shared" ca="1" si="242"/>
        <v>0.13036694450762062</v>
      </c>
      <c r="BL213" s="19">
        <f t="shared" ref="BL213:BL220" ca="1" si="320">DEGREES(ATAN((G213-0.25)*(BH213-BI213)/(D213/2)))</f>
        <v>1.7647622647381407</v>
      </c>
      <c r="BM213" s="16"/>
      <c r="BN213" s="1">
        <f t="shared" si="265"/>
        <v>0.95988181135316342</v>
      </c>
      <c r="BO213" s="1">
        <f t="shared" ref="BO213:BO220" si="321">1.78*(1-0.045*(F213^0.68))-0.64</f>
        <v>0.7607453455572103</v>
      </c>
      <c r="BP213" s="1">
        <f t="shared" ref="BP213:BP220" si="322">4.61*(1-0.045*(F213^0.68))*(COS(RADIANS(R213)))^0.15-3.1</f>
        <v>0.52746115494271972</v>
      </c>
      <c r="BQ213" s="1">
        <f t="shared" ref="BQ213:BQ220" si="323">2/(2-F213+SQRT(4+F213^2*(1+(TAN(RADIANS(Q213)))^2)))</f>
        <v>0.9086143263613351</v>
      </c>
      <c r="BR213" s="1">
        <f ca="1">1/(PI()*F213*(0.38-R213/3000+R213^2/15000)*'Aerodynamics-Flight'!BV213+1/((1+0.03*('Geometry-Fuselage'!D213/D213)+2*('Geometry-Fuselage'!D213/D213)^2)*1))</f>
        <v>0.6943396685308213</v>
      </c>
      <c r="BS213" s="1">
        <f t="shared" ca="1" si="243"/>
        <v>0.78789978014978879</v>
      </c>
    </row>
    <row r="214" spans="3:71" x14ac:dyDescent="0.25">
      <c r="C214" s="1">
        <f t="shared" si="244"/>
        <v>0.30481432099438527</v>
      </c>
      <c r="D214" s="1">
        <f t="shared" si="245"/>
        <v>3</v>
      </c>
      <c r="E214" s="1">
        <f t="shared" si="266"/>
        <v>0.91444296298315586</v>
      </c>
      <c r="F214" s="1">
        <f t="shared" si="267"/>
        <v>9.8420572570645728</v>
      </c>
      <c r="G214" s="1">
        <f t="shared" si="246"/>
        <v>0.5</v>
      </c>
      <c r="H214" s="1">
        <f t="shared" si="247"/>
        <v>0.25</v>
      </c>
      <c r="I214" s="1">
        <f t="shared" si="296"/>
        <v>0.40641909465918036</v>
      </c>
      <c r="J214" s="1">
        <f t="shared" si="297"/>
        <v>0.20320954732959018</v>
      </c>
      <c r="K214" s="1">
        <f t="shared" si="248"/>
        <v>0.14533333333333334</v>
      </c>
      <c r="L214" s="1">
        <f t="shared" ca="1" si="249"/>
        <v>0.29771536736632581</v>
      </c>
      <c r="M214" s="1">
        <f t="shared" ca="1" si="298"/>
        <v>0.19543595061197924</v>
      </c>
      <c r="N214" s="1">
        <f ca="1">2*'Control-Roll'!W214/D214</f>
        <v>0.3477153673663258</v>
      </c>
      <c r="O214" s="1">
        <f>2*'Control-Roll'!X214/D214</f>
        <v>0.80000000000000016</v>
      </c>
      <c r="P214" s="1">
        <f t="shared" ca="1" si="299"/>
        <v>0.53485904720603983</v>
      </c>
      <c r="Q214" s="1">
        <f t="shared" si="300"/>
        <v>0</v>
      </c>
      <c r="R214" s="19">
        <f t="shared" ref="R214:R220" si="324">DEGREES(ATAN((H214-0)*(I214-J214)/(D214/2)))</f>
        <v>1.9397667876065612</v>
      </c>
      <c r="S214" s="19">
        <f t="shared" ref="S214:S220" si="325">T214*C214</f>
        <v>7.6203580248596317E-2</v>
      </c>
      <c r="T214" s="19">
        <f t="shared" si="250"/>
        <v>0.25</v>
      </c>
      <c r="U214" s="1">
        <f t="shared" si="251"/>
        <v>1</v>
      </c>
      <c r="V214" s="1">
        <f t="shared" si="252"/>
        <v>1.1000000000000001</v>
      </c>
      <c r="W214" s="1"/>
      <c r="X214" s="1">
        <f t="shared" si="253"/>
        <v>1</v>
      </c>
      <c r="Y214" s="1">
        <f t="shared" si="254"/>
        <v>1</v>
      </c>
      <c r="Z214" s="1">
        <f t="shared" si="255"/>
        <v>0.59799999999999998</v>
      </c>
      <c r="AA214" s="1">
        <f t="shared" si="256"/>
        <v>0.64</v>
      </c>
      <c r="AB214" s="1">
        <f t="shared" ref="AB214:AB220" si="326">IF($K$6=$K$7,BN214,X214^2*(1+Y214)^2/(X214^2+2*AA214*X214*Y214+Y214^2))</f>
        <v>0.95988181135316342</v>
      </c>
      <c r="AC214" s="1">
        <f t="shared" ref="AC214:AC220" si="327">IF($K$6=$K$7,E214,2*E214)</f>
        <v>0.91444296298315586</v>
      </c>
      <c r="AD214" s="1">
        <f t="shared" ref="AD214:AD220" si="328">D214^2/AC214</f>
        <v>9.8420572570645728</v>
      </c>
      <c r="AF214" s="1">
        <f t="shared" si="257"/>
        <v>0</v>
      </c>
      <c r="AG214" s="1">
        <f t="shared" si="258"/>
        <v>0.65384615384615385</v>
      </c>
      <c r="AH214" s="1">
        <f t="shared" si="259"/>
        <v>0.19930167141940575</v>
      </c>
      <c r="AI214" s="1">
        <f t="shared" si="260"/>
        <v>1</v>
      </c>
      <c r="AJ214" s="1">
        <f t="shared" ref="AJ214:AJ220" si="329">AD214*(1+1.9*AF214)</f>
        <v>9.8420572570645728</v>
      </c>
      <c r="AK214" s="1">
        <f t="shared" si="261"/>
        <v>0</v>
      </c>
      <c r="AL214" s="16">
        <f t="shared" si="262"/>
        <v>6.3400000000000003E-6</v>
      </c>
      <c r="AM214" s="16">
        <f t="shared" si="263"/>
        <v>2079515.0598781686</v>
      </c>
      <c r="AN214" s="1">
        <f t="shared" si="264"/>
        <v>1</v>
      </c>
      <c r="AP214" s="1">
        <f t="shared" si="301"/>
        <v>0.40641909465918036</v>
      </c>
      <c r="AQ214" s="1">
        <f t="shared" si="302"/>
        <v>0.20320954732959018</v>
      </c>
      <c r="AR214" s="1">
        <f t="shared" ca="1" si="303"/>
        <v>0.19543595061197924</v>
      </c>
      <c r="AS214" s="1">
        <f t="shared" ca="1" si="304"/>
        <v>0.53485904720603983</v>
      </c>
      <c r="AT214" s="19">
        <f t="shared" si="305"/>
        <v>0</v>
      </c>
      <c r="AV214" s="1">
        <f t="shared" si="306"/>
        <v>1.7320508075688772</v>
      </c>
      <c r="AW214" s="1">
        <f t="shared" si="307"/>
        <v>0.35667493164243419</v>
      </c>
      <c r="AX214" s="1">
        <f t="shared" si="308"/>
        <v>0.17833746582121709</v>
      </c>
      <c r="AY214" s="1">
        <f t="shared" si="309"/>
        <v>0.21800000000000003</v>
      </c>
      <c r="AZ214" s="1">
        <f t="shared" ca="1" si="310"/>
        <v>0.44657305104948875</v>
      </c>
      <c r="BA214" s="1">
        <f t="shared" ca="1" si="311"/>
        <v>0.17485902589830524</v>
      </c>
      <c r="BB214" s="1">
        <f t="shared" ca="1" si="312"/>
        <v>0.5215730510494887</v>
      </c>
      <c r="BC214" s="1">
        <f t="shared" si="313"/>
        <v>1.2000000000000002</v>
      </c>
      <c r="BD214" s="1">
        <f t="shared" ca="1" si="314"/>
        <v>0.45396395452606925</v>
      </c>
      <c r="BE214" s="19">
        <f t="shared" si="315"/>
        <v>0</v>
      </c>
      <c r="BF214" s="1"/>
      <c r="BG214" s="1">
        <f t="shared" ca="1" si="316"/>
        <v>0.29771536736632581</v>
      </c>
      <c r="BH214" s="1">
        <f t="shared" ca="1" si="317"/>
        <v>0.36972787161776299</v>
      </c>
      <c r="BI214" s="1">
        <f t="shared" ca="1" si="318"/>
        <v>0.1848639358088815</v>
      </c>
      <c r="BJ214" s="1">
        <f t="shared" ca="1" si="319"/>
        <v>0.18483345838872717</v>
      </c>
      <c r="BK214" s="61">
        <f t="shared" ref="BK214:BK220" ca="1" si="330">BH214/AP214*(BB214-BA214)*(1-(1-AT214)/2*(BB214-BA214))*0.5</f>
        <v>0.13036694450762062</v>
      </c>
      <c r="BL214" s="19">
        <f t="shared" ca="1" si="320"/>
        <v>1.7647622647381407</v>
      </c>
      <c r="BM214" s="16"/>
      <c r="BN214" s="1">
        <f t="shared" si="265"/>
        <v>0.95988181135316342</v>
      </c>
      <c r="BO214" s="1">
        <f t="shared" si="321"/>
        <v>0.7607453455572103</v>
      </c>
      <c r="BP214" s="1">
        <f t="shared" si="322"/>
        <v>0.52746115494271972</v>
      </c>
      <c r="BQ214" s="1">
        <f t="shared" si="323"/>
        <v>0.9086143263613351</v>
      </c>
      <c r="BR214" s="1">
        <f ca="1">1/(PI()*F214*(0.38-R214/3000+R214^2/15000)*'Aerodynamics-Flight'!BV214+1/((1+0.03*('Geometry-Fuselage'!D214/D214)+2*('Geometry-Fuselage'!D214/D214)^2)*1))</f>
        <v>0.69683325390948814</v>
      </c>
      <c r="BS214" s="1">
        <f t="shared" ref="BS214:BS220" ca="1" si="331">AVERAGE(BO214,BQ214:BR214)</f>
        <v>0.78873097527601121</v>
      </c>
    </row>
    <row r="215" spans="3:71" x14ac:dyDescent="0.25">
      <c r="C215" s="1">
        <f t="shared" ref="C215:C220" si="332">C214</f>
        <v>0.30481432099438527</v>
      </c>
      <c r="D215" s="1">
        <f t="shared" ref="D215:D220" si="333">D214</f>
        <v>3</v>
      </c>
      <c r="E215" s="1">
        <f t="shared" si="266"/>
        <v>0.91444296298315586</v>
      </c>
      <c r="F215" s="1">
        <f t="shared" si="267"/>
        <v>9.8420572570645728</v>
      </c>
      <c r="G215" s="1">
        <f t="shared" ref="G215:G220" si="334">G214</f>
        <v>0.5</v>
      </c>
      <c r="H215" s="1">
        <f t="shared" ref="H215:H220" si="335">H214</f>
        <v>0.25</v>
      </c>
      <c r="I215" s="1">
        <f t="shared" si="296"/>
        <v>0.40641909465918036</v>
      </c>
      <c r="J215" s="1">
        <f t="shared" si="297"/>
        <v>0.20320954732959018</v>
      </c>
      <c r="K215" s="1">
        <f t="shared" ref="K215:K220" si="336">K214</f>
        <v>0.14533333333333334</v>
      </c>
      <c r="L215" s="1">
        <f t="shared" ref="L215:L220" ca="1" si="337">L214</f>
        <v>0.29771536736632581</v>
      </c>
      <c r="M215" s="1">
        <f t="shared" ca="1" si="298"/>
        <v>0.19543595061197924</v>
      </c>
      <c r="N215" s="1">
        <f ca="1">2*'Control-Roll'!W215/D215</f>
        <v>0.3477153673663258</v>
      </c>
      <c r="O215" s="1">
        <f>2*'Control-Roll'!X215/D215</f>
        <v>0.80000000000000016</v>
      </c>
      <c r="P215" s="1">
        <f t="shared" ca="1" si="299"/>
        <v>0.53485904720603983</v>
      </c>
      <c r="Q215" s="1">
        <f t="shared" si="300"/>
        <v>0</v>
      </c>
      <c r="R215" s="19">
        <f t="shared" si="324"/>
        <v>1.9397667876065612</v>
      </c>
      <c r="S215" s="19">
        <f t="shared" si="325"/>
        <v>7.6203580248596317E-2</v>
      </c>
      <c r="T215" s="19">
        <f t="shared" ref="T215:T220" si="338">T214</f>
        <v>0.25</v>
      </c>
      <c r="U215" s="1">
        <f t="shared" ref="U215:U220" si="339">U214</f>
        <v>1</v>
      </c>
      <c r="V215" s="1">
        <f t="shared" ref="V215:V220" si="340">V214</f>
        <v>1.1000000000000001</v>
      </c>
      <c r="W215" s="1"/>
      <c r="X215" s="1">
        <f t="shared" ref="X215:X220" si="341">X214</f>
        <v>1</v>
      </c>
      <c r="Y215" s="1">
        <f t="shared" ref="Y215:Y220" si="342">Y214</f>
        <v>1</v>
      </c>
      <c r="Z215" s="1">
        <f t="shared" ref="Z215:Z220" si="343">Z214</f>
        <v>0.59799999999999998</v>
      </c>
      <c r="AA215" s="1">
        <f t="shared" ref="AA215:AA220" si="344">AA214</f>
        <v>0.64</v>
      </c>
      <c r="AB215" s="1">
        <f t="shared" si="326"/>
        <v>0.95988181135316342</v>
      </c>
      <c r="AC215" s="1">
        <f t="shared" si="327"/>
        <v>0.91444296298315586</v>
      </c>
      <c r="AD215" s="1">
        <f t="shared" si="328"/>
        <v>9.8420572570645728</v>
      </c>
      <c r="AF215" s="1">
        <f t="shared" ref="AF215:AF220" si="345">AF214</f>
        <v>0</v>
      </c>
      <c r="AG215" s="1">
        <f t="shared" ref="AG215:AG220" si="346">AG214</f>
        <v>0.65384615384615385</v>
      </c>
      <c r="AH215" s="1">
        <f t="shared" ref="AH215:AH220" si="347">AG215*C215</f>
        <v>0.19930167141940575</v>
      </c>
      <c r="AI215" s="1">
        <f t="shared" ref="AI215:AI220" si="348">1+1.9*AF215</f>
        <v>1</v>
      </c>
      <c r="AJ215" s="1">
        <f t="shared" si="329"/>
        <v>9.8420572570645728</v>
      </c>
      <c r="AK215" s="1">
        <f t="shared" ref="AK215:AK220" si="349">AF215*D215*AG215*C215*2*2</f>
        <v>0</v>
      </c>
      <c r="AL215" s="16">
        <f t="shared" ref="AL215:AL220" si="350">AL214</f>
        <v>6.3400000000000003E-6</v>
      </c>
      <c r="AM215" s="16">
        <f t="shared" ref="AM215:AM220" si="351">38.21*(AH215/AL215)^1.053</f>
        <v>2079515.0598781686</v>
      </c>
      <c r="AN215" s="1">
        <f t="shared" ref="AN215:AN220" si="352">AN214</f>
        <v>1</v>
      </c>
      <c r="AP215" s="1">
        <f t="shared" si="301"/>
        <v>0.40641909465918036</v>
      </c>
      <c r="AQ215" s="1">
        <f t="shared" si="302"/>
        <v>0.20320954732959018</v>
      </c>
      <c r="AR215" s="1">
        <f t="shared" ca="1" si="303"/>
        <v>0.19543595061197924</v>
      </c>
      <c r="AS215" s="1">
        <f t="shared" ca="1" si="304"/>
        <v>0.53485904720603983</v>
      </c>
      <c r="AT215" s="19">
        <f t="shared" si="305"/>
        <v>0</v>
      </c>
      <c r="AV215" s="1">
        <f t="shared" si="306"/>
        <v>1.7320508075688772</v>
      </c>
      <c r="AW215" s="1">
        <f t="shared" si="307"/>
        <v>0.35667493164243419</v>
      </c>
      <c r="AX215" s="1">
        <f t="shared" si="308"/>
        <v>0.17833746582121709</v>
      </c>
      <c r="AY215" s="1">
        <f t="shared" si="309"/>
        <v>0.21800000000000003</v>
      </c>
      <c r="AZ215" s="1">
        <f t="shared" ca="1" si="310"/>
        <v>0.44657305104948875</v>
      </c>
      <c r="BA215" s="1">
        <f t="shared" ca="1" si="311"/>
        <v>0.17485902589830524</v>
      </c>
      <c r="BB215" s="1">
        <f t="shared" ca="1" si="312"/>
        <v>0.5215730510494887</v>
      </c>
      <c r="BC215" s="1">
        <f t="shared" si="313"/>
        <v>1.2000000000000002</v>
      </c>
      <c r="BD215" s="1">
        <f t="shared" ca="1" si="314"/>
        <v>0.45396395452606925</v>
      </c>
      <c r="BE215" s="19">
        <f t="shared" si="315"/>
        <v>0</v>
      </c>
      <c r="BF215" s="1"/>
      <c r="BG215" s="1">
        <f t="shared" ca="1" si="316"/>
        <v>0.29771536736632581</v>
      </c>
      <c r="BH215" s="1">
        <f t="shared" ca="1" si="317"/>
        <v>0.36972787161776299</v>
      </c>
      <c r="BI215" s="1">
        <f t="shared" ca="1" si="318"/>
        <v>0.1848639358088815</v>
      </c>
      <c r="BJ215" s="1">
        <f t="shared" ca="1" si="319"/>
        <v>0.18483345838872717</v>
      </c>
      <c r="BK215" s="61">
        <f t="shared" ca="1" si="330"/>
        <v>0.13036694450762062</v>
      </c>
      <c r="BL215" s="19">
        <f t="shared" ca="1" si="320"/>
        <v>1.7647622647381407</v>
      </c>
      <c r="BM215" s="16"/>
      <c r="BN215" s="1">
        <f t="shared" ref="BN215:BN220" si="353">BN214</f>
        <v>0.95988181135316342</v>
      </c>
      <c r="BO215" s="1">
        <f t="shared" si="321"/>
        <v>0.7607453455572103</v>
      </c>
      <c r="BP215" s="1">
        <f t="shared" si="322"/>
        <v>0.52746115494271972</v>
      </c>
      <c r="BQ215" s="1">
        <f t="shared" si="323"/>
        <v>0.9086143263613351</v>
      </c>
      <c r="BR215" s="1">
        <f ca="1">1/(PI()*F215*(0.38-R215/3000+R215^2/15000)*'Aerodynamics-Flight'!BV215+1/((1+0.03*('Geometry-Fuselage'!D215/D215)+2*('Geometry-Fuselage'!D215/D215)^2)*1))</f>
        <v>0.69872300182550084</v>
      </c>
      <c r="BS215" s="1">
        <f t="shared" ca="1" si="331"/>
        <v>0.78936089124801534</v>
      </c>
    </row>
    <row r="216" spans="3:71" x14ac:dyDescent="0.25">
      <c r="C216" s="1">
        <f t="shared" si="332"/>
        <v>0.30481432099438527</v>
      </c>
      <c r="D216" s="1">
        <f t="shared" si="333"/>
        <v>3</v>
      </c>
      <c r="E216" s="1">
        <f t="shared" si="266"/>
        <v>0.91444296298315586</v>
      </c>
      <c r="F216" s="1">
        <f t="shared" si="267"/>
        <v>9.8420572570645728</v>
      </c>
      <c r="G216" s="1">
        <f t="shared" si="334"/>
        <v>0.5</v>
      </c>
      <c r="H216" s="1">
        <f t="shared" si="335"/>
        <v>0.25</v>
      </c>
      <c r="I216" s="1">
        <f t="shared" si="296"/>
        <v>0.40641909465918036</v>
      </c>
      <c r="J216" s="1">
        <f t="shared" si="297"/>
        <v>0.20320954732959018</v>
      </c>
      <c r="K216" s="1">
        <f t="shared" si="336"/>
        <v>0.14533333333333334</v>
      </c>
      <c r="L216" s="1">
        <f t="shared" ca="1" si="337"/>
        <v>0.29771536736632581</v>
      </c>
      <c r="M216" s="1">
        <f t="shared" ca="1" si="298"/>
        <v>0.19543595061197924</v>
      </c>
      <c r="N216" s="1">
        <f ca="1">2*'Control-Roll'!W216/D216</f>
        <v>0.3477153673663258</v>
      </c>
      <c r="O216" s="1">
        <f>2*'Control-Roll'!X216/D216</f>
        <v>0.80000000000000016</v>
      </c>
      <c r="P216" s="1">
        <f t="shared" ca="1" si="299"/>
        <v>0.53485904720603983</v>
      </c>
      <c r="Q216" s="1">
        <f t="shared" si="300"/>
        <v>0</v>
      </c>
      <c r="R216" s="19">
        <f t="shared" si="324"/>
        <v>1.9397667876065612</v>
      </c>
      <c r="S216" s="19">
        <f t="shared" si="325"/>
        <v>7.6203580248596317E-2</v>
      </c>
      <c r="T216" s="19">
        <f t="shared" si="338"/>
        <v>0.25</v>
      </c>
      <c r="U216" s="1">
        <f t="shared" si="339"/>
        <v>1</v>
      </c>
      <c r="V216" s="1">
        <f t="shared" si="340"/>
        <v>1.1000000000000001</v>
      </c>
      <c r="W216" s="1"/>
      <c r="X216" s="1">
        <f t="shared" si="341"/>
        <v>1</v>
      </c>
      <c r="Y216" s="1">
        <f t="shared" si="342"/>
        <v>1</v>
      </c>
      <c r="Z216" s="1">
        <f t="shared" si="343"/>
        <v>0.59799999999999998</v>
      </c>
      <c r="AA216" s="1">
        <f t="shared" si="344"/>
        <v>0.64</v>
      </c>
      <c r="AB216" s="1">
        <f t="shared" si="326"/>
        <v>0.95988181135316342</v>
      </c>
      <c r="AC216" s="1">
        <f t="shared" si="327"/>
        <v>0.91444296298315586</v>
      </c>
      <c r="AD216" s="1">
        <f t="shared" si="328"/>
        <v>9.8420572570645728</v>
      </c>
      <c r="AF216" s="1">
        <f t="shared" si="345"/>
        <v>0</v>
      </c>
      <c r="AG216" s="1">
        <f t="shared" si="346"/>
        <v>0.65384615384615385</v>
      </c>
      <c r="AH216" s="1">
        <f t="shared" si="347"/>
        <v>0.19930167141940575</v>
      </c>
      <c r="AI216" s="1">
        <f t="shared" si="348"/>
        <v>1</v>
      </c>
      <c r="AJ216" s="1">
        <f t="shared" si="329"/>
        <v>9.8420572570645728</v>
      </c>
      <c r="AK216" s="1">
        <f t="shared" si="349"/>
        <v>0</v>
      </c>
      <c r="AL216" s="16">
        <f t="shared" si="350"/>
        <v>6.3400000000000003E-6</v>
      </c>
      <c r="AM216" s="16">
        <f t="shared" si="351"/>
        <v>2079515.0598781686</v>
      </c>
      <c r="AN216" s="1">
        <f t="shared" si="352"/>
        <v>1</v>
      </c>
      <c r="AP216" s="1">
        <f t="shared" si="301"/>
        <v>0.40641909465918036</v>
      </c>
      <c r="AQ216" s="1">
        <f t="shared" si="302"/>
        <v>0.20320954732959018</v>
      </c>
      <c r="AR216" s="1">
        <f t="shared" ca="1" si="303"/>
        <v>0.19543595061197924</v>
      </c>
      <c r="AS216" s="1">
        <f t="shared" ca="1" si="304"/>
        <v>0.53485904720603983</v>
      </c>
      <c r="AT216" s="19">
        <f t="shared" si="305"/>
        <v>0</v>
      </c>
      <c r="AV216" s="1">
        <f t="shared" si="306"/>
        <v>1.7320508075688772</v>
      </c>
      <c r="AW216" s="1">
        <f t="shared" si="307"/>
        <v>0.35667493164243419</v>
      </c>
      <c r="AX216" s="1">
        <f t="shared" si="308"/>
        <v>0.17833746582121709</v>
      </c>
      <c r="AY216" s="1">
        <f t="shared" si="309"/>
        <v>0.21800000000000003</v>
      </c>
      <c r="AZ216" s="1">
        <f t="shared" ca="1" si="310"/>
        <v>0.44657305104948875</v>
      </c>
      <c r="BA216" s="1">
        <f t="shared" ca="1" si="311"/>
        <v>0.17485902589830524</v>
      </c>
      <c r="BB216" s="1">
        <f t="shared" ca="1" si="312"/>
        <v>0.5215730510494887</v>
      </c>
      <c r="BC216" s="1">
        <f t="shared" si="313"/>
        <v>1.2000000000000002</v>
      </c>
      <c r="BD216" s="1">
        <f t="shared" ca="1" si="314"/>
        <v>0.45396395452606925</v>
      </c>
      <c r="BE216" s="19">
        <f t="shared" si="315"/>
        <v>0</v>
      </c>
      <c r="BF216" s="1"/>
      <c r="BG216" s="1">
        <f t="shared" ca="1" si="316"/>
        <v>0.29771536736632581</v>
      </c>
      <c r="BH216" s="1">
        <f t="shared" ca="1" si="317"/>
        <v>0.36972787161776299</v>
      </c>
      <c r="BI216" s="1">
        <f t="shared" ca="1" si="318"/>
        <v>0.1848639358088815</v>
      </c>
      <c r="BJ216" s="1">
        <f t="shared" ca="1" si="319"/>
        <v>0.18483345838872717</v>
      </c>
      <c r="BK216" s="61">
        <f t="shared" ca="1" si="330"/>
        <v>0.13036694450762062</v>
      </c>
      <c r="BL216" s="19">
        <f t="shared" ca="1" si="320"/>
        <v>1.7647622647381407</v>
      </c>
      <c r="BM216" s="16"/>
      <c r="BN216" s="1">
        <f t="shared" si="353"/>
        <v>0.95988181135316342</v>
      </c>
      <c r="BO216" s="1">
        <f t="shared" si="321"/>
        <v>0.7607453455572103</v>
      </c>
      <c r="BP216" s="1">
        <f t="shared" si="322"/>
        <v>0.52746115494271972</v>
      </c>
      <c r="BQ216" s="1">
        <f t="shared" si="323"/>
        <v>0.9086143263613351</v>
      </c>
      <c r="BR216" s="1">
        <f ca="1">1/(PI()*F216*(0.38-R216/3000+R216^2/15000)*'Aerodynamics-Flight'!BV216+1/((1+0.03*('Geometry-Fuselage'!D216/D216)+2*('Geometry-Fuselage'!D216/D216)^2)*1))</f>
        <v>0.70039468140892358</v>
      </c>
      <c r="BS216" s="1">
        <f t="shared" ca="1" si="331"/>
        <v>0.78991811777582299</v>
      </c>
    </row>
    <row r="217" spans="3:71" x14ac:dyDescent="0.25">
      <c r="C217" s="1">
        <f t="shared" si="332"/>
        <v>0.30481432099438527</v>
      </c>
      <c r="D217" s="1">
        <f t="shared" si="333"/>
        <v>3</v>
      </c>
      <c r="E217" s="1">
        <f t="shared" si="266"/>
        <v>0.91444296298315586</v>
      </c>
      <c r="F217" s="1">
        <f t="shared" si="267"/>
        <v>9.8420572570645728</v>
      </c>
      <c r="G217" s="1">
        <f t="shared" si="334"/>
        <v>0.5</v>
      </c>
      <c r="H217" s="1">
        <f t="shared" si="335"/>
        <v>0.25</v>
      </c>
      <c r="I217" s="1">
        <f t="shared" si="296"/>
        <v>0.40641909465918036</v>
      </c>
      <c r="J217" s="1">
        <f t="shared" si="297"/>
        <v>0.20320954732959018</v>
      </c>
      <c r="K217" s="1">
        <f t="shared" si="336"/>
        <v>0.14533333333333334</v>
      </c>
      <c r="L217" s="1">
        <f t="shared" ca="1" si="337"/>
        <v>0.29771536736632581</v>
      </c>
      <c r="M217" s="1">
        <f t="shared" ca="1" si="298"/>
        <v>0.19543595061197924</v>
      </c>
      <c r="N217" s="1">
        <f ca="1">2*'Control-Roll'!W217/D217</f>
        <v>0.3477153673663258</v>
      </c>
      <c r="O217" s="1">
        <f>2*'Control-Roll'!X217/D217</f>
        <v>0.80000000000000016</v>
      </c>
      <c r="P217" s="1">
        <f t="shared" ca="1" si="299"/>
        <v>0.53485904720603983</v>
      </c>
      <c r="Q217" s="1">
        <f t="shared" si="300"/>
        <v>0</v>
      </c>
      <c r="R217" s="19">
        <f t="shared" si="324"/>
        <v>1.9397667876065612</v>
      </c>
      <c r="S217" s="19">
        <f t="shared" si="325"/>
        <v>7.6203580248596317E-2</v>
      </c>
      <c r="T217" s="19">
        <f t="shared" si="338"/>
        <v>0.25</v>
      </c>
      <c r="U217" s="1">
        <f t="shared" si="339"/>
        <v>1</v>
      </c>
      <c r="V217" s="1">
        <f t="shared" si="340"/>
        <v>1.1000000000000001</v>
      </c>
      <c r="W217" s="1"/>
      <c r="X217" s="1">
        <f t="shared" si="341"/>
        <v>1</v>
      </c>
      <c r="Y217" s="1">
        <f t="shared" si="342"/>
        <v>1</v>
      </c>
      <c r="Z217" s="1">
        <f t="shared" si="343"/>
        <v>0.59799999999999998</v>
      </c>
      <c r="AA217" s="1">
        <f t="shared" si="344"/>
        <v>0.64</v>
      </c>
      <c r="AB217" s="1">
        <f t="shared" si="326"/>
        <v>0.95988181135316342</v>
      </c>
      <c r="AC217" s="1">
        <f t="shared" si="327"/>
        <v>0.91444296298315586</v>
      </c>
      <c r="AD217" s="1">
        <f t="shared" si="328"/>
        <v>9.8420572570645728</v>
      </c>
      <c r="AF217" s="1">
        <f t="shared" si="345"/>
        <v>0</v>
      </c>
      <c r="AG217" s="1">
        <f t="shared" si="346"/>
        <v>0.65384615384615385</v>
      </c>
      <c r="AH217" s="1">
        <f t="shared" si="347"/>
        <v>0.19930167141940575</v>
      </c>
      <c r="AI217" s="1">
        <f t="shared" si="348"/>
        <v>1</v>
      </c>
      <c r="AJ217" s="1">
        <f t="shared" si="329"/>
        <v>9.8420572570645728</v>
      </c>
      <c r="AK217" s="1">
        <f t="shared" si="349"/>
        <v>0</v>
      </c>
      <c r="AL217" s="16">
        <f t="shared" si="350"/>
        <v>6.3400000000000003E-6</v>
      </c>
      <c r="AM217" s="16">
        <f t="shared" si="351"/>
        <v>2079515.0598781686</v>
      </c>
      <c r="AN217" s="1">
        <f t="shared" si="352"/>
        <v>1</v>
      </c>
      <c r="AP217" s="1">
        <f t="shared" si="301"/>
        <v>0.40641909465918036</v>
      </c>
      <c r="AQ217" s="1">
        <f t="shared" si="302"/>
        <v>0.20320954732959018</v>
      </c>
      <c r="AR217" s="1">
        <f t="shared" ca="1" si="303"/>
        <v>0.19543595061197924</v>
      </c>
      <c r="AS217" s="1">
        <f t="shared" ca="1" si="304"/>
        <v>0.53485904720603983</v>
      </c>
      <c r="AT217" s="19">
        <f t="shared" si="305"/>
        <v>0</v>
      </c>
      <c r="AV217" s="1">
        <f t="shared" si="306"/>
        <v>1.7320508075688772</v>
      </c>
      <c r="AW217" s="1">
        <f t="shared" si="307"/>
        <v>0.35667493164243419</v>
      </c>
      <c r="AX217" s="1">
        <f t="shared" si="308"/>
        <v>0.17833746582121709</v>
      </c>
      <c r="AY217" s="1">
        <f t="shared" si="309"/>
        <v>0.21800000000000003</v>
      </c>
      <c r="AZ217" s="1">
        <f t="shared" ca="1" si="310"/>
        <v>0.44657305104948875</v>
      </c>
      <c r="BA217" s="1">
        <f t="shared" ca="1" si="311"/>
        <v>0.17485902589830524</v>
      </c>
      <c r="BB217" s="1">
        <f t="shared" ca="1" si="312"/>
        <v>0.5215730510494887</v>
      </c>
      <c r="BC217" s="1">
        <f t="shared" si="313"/>
        <v>1.2000000000000002</v>
      </c>
      <c r="BD217" s="1">
        <f t="shared" ca="1" si="314"/>
        <v>0.45396395452606925</v>
      </c>
      <c r="BE217" s="19">
        <f t="shared" si="315"/>
        <v>0</v>
      </c>
      <c r="BF217" s="1"/>
      <c r="BG217" s="1">
        <f t="shared" ca="1" si="316"/>
        <v>0.29771536736632581</v>
      </c>
      <c r="BH217" s="1">
        <f t="shared" ca="1" si="317"/>
        <v>0.36972787161776299</v>
      </c>
      <c r="BI217" s="1">
        <f t="shared" ca="1" si="318"/>
        <v>0.1848639358088815</v>
      </c>
      <c r="BJ217" s="1">
        <f t="shared" ca="1" si="319"/>
        <v>0.18483345838872717</v>
      </c>
      <c r="BK217" s="61">
        <f t="shared" ca="1" si="330"/>
        <v>0.13036694450762062</v>
      </c>
      <c r="BL217" s="19">
        <f t="shared" ca="1" si="320"/>
        <v>1.7647622647381407</v>
      </c>
      <c r="BM217" s="16"/>
      <c r="BN217" s="1">
        <f t="shared" si="353"/>
        <v>0.95988181135316342</v>
      </c>
      <c r="BO217" s="1">
        <f t="shared" si="321"/>
        <v>0.7607453455572103</v>
      </c>
      <c r="BP217" s="1">
        <f t="shared" si="322"/>
        <v>0.52746115494271972</v>
      </c>
      <c r="BQ217" s="1">
        <f t="shared" si="323"/>
        <v>0.9086143263613351</v>
      </c>
      <c r="BR217" s="1">
        <f ca="1">1/(PI()*F217*(0.38-R217/3000+R217^2/15000)*'Aerodynamics-Flight'!BV217+1/((1+0.03*('Geometry-Fuselage'!D217/D217)+2*('Geometry-Fuselage'!D217/D217)^2)*1))</f>
        <v>0.70022209236490229</v>
      </c>
      <c r="BS217" s="1">
        <f t="shared" ca="1" si="331"/>
        <v>0.78986058809448245</v>
      </c>
    </row>
    <row r="218" spans="3:71" x14ac:dyDescent="0.25">
      <c r="C218" s="1">
        <f t="shared" si="332"/>
        <v>0.30481432099438527</v>
      </c>
      <c r="D218" s="1">
        <f t="shared" si="333"/>
        <v>3</v>
      </c>
      <c r="E218" s="1">
        <f t="shared" si="266"/>
        <v>0.91444296298315586</v>
      </c>
      <c r="F218" s="1">
        <f t="shared" si="267"/>
        <v>9.8420572570645728</v>
      </c>
      <c r="G218" s="1">
        <f t="shared" si="334"/>
        <v>0.5</v>
      </c>
      <c r="H218" s="1">
        <f t="shared" si="335"/>
        <v>0.25</v>
      </c>
      <c r="I218" s="1">
        <f t="shared" si="296"/>
        <v>0.40641909465918036</v>
      </c>
      <c r="J218" s="1">
        <f t="shared" si="297"/>
        <v>0.20320954732959018</v>
      </c>
      <c r="K218" s="1">
        <f t="shared" si="336"/>
        <v>0.14533333333333334</v>
      </c>
      <c r="L218" s="1">
        <f t="shared" ca="1" si="337"/>
        <v>0.29771536736632581</v>
      </c>
      <c r="M218" s="1">
        <f t="shared" ca="1" si="298"/>
        <v>0.19543595061197924</v>
      </c>
      <c r="N218" s="1">
        <f ca="1">2*'Control-Roll'!W218/D218</f>
        <v>0.3477153673663258</v>
      </c>
      <c r="O218" s="1">
        <f>2*'Control-Roll'!X218/D218</f>
        <v>0.80000000000000016</v>
      </c>
      <c r="P218" s="1">
        <f t="shared" ca="1" si="299"/>
        <v>0.53485904720603983</v>
      </c>
      <c r="Q218" s="1">
        <f t="shared" si="300"/>
        <v>0</v>
      </c>
      <c r="R218" s="19">
        <f t="shared" si="324"/>
        <v>1.9397667876065612</v>
      </c>
      <c r="S218" s="19">
        <f t="shared" si="325"/>
        <v>7.6203580248596317E-2</v>
      </c>
      <c r="T218" s="19">
        <f t="shared" si="338"/>
        <v>0.25</v>
      </c>
      <c r="U218" s="1">
        <f t="shared" si="339"/>
        <v>1</v>
      </c>
      <c r="V218" s="1">
        <f t="shared" si="340"/>
        <v>1.1000000000000001</v>
      </c>
      <c r="W218" s="1"/>
      <c r="X218" s="1">
        <f t="shared" si="341"/>
        <v>1</v>
      </c>
      <c r="Y218" s="1">
        <f t="shared" si="342"/>
        <v>1</v>
      </c>
      <c r="Z218" s="1">
        <f t="shared" si="343"/>
        <v>0.59799999999999998</v>
      </c>
      <c r="AA218" s="1">
        <f t="shared" si="344"/>
        <v>0.64</v>
      </c>
      <c r="AB218" s="1">
        <f t="shared" si="326"/>
        <v>0.95988181135316342</v>
      </c>
      <c r="AC218" s="1">
        <f t="shared" si="327"/>
        <v>0.91444296298315586</v>
      </c>
      <c r="AD218" s="1">
        <f t="shared" si="328"/>
        <v>9.8420572570645728</v>
      </c>
      <c r="AF218" s="1">
        <f t="shared" si="345"/>
        <v>0</v>
      </c>
      <c r="AG218" s="1">
        <f t="shared" si="346"/>
        <v>0.65384615384615385</v>
      </c>
      <c r="AH218" s="1">
        <f t="shared" si="347"/>
        <v>0.19930167141940575</v>
      </c>
      <c r="AI218" s="1">
        <f t="shared" si="348"/>
        <v>1</v>
      </c>
      <c r="AJ218" s="1">
        <f t="shared" si="329"/>
        <v>9.8420572570645728</v>
      </c>
      <c r="AK218" s="1">
        <f t="shared" si="349"/>
        <v>0</v>
      </c>
      <c r="AL218" s="16">
        <f t="shared" si="350"/>
        <v>6.3400000000000003E-6</v>
      </c>
      <c r="AM218" s="16">
        <f t="shared" si="351"/>
        <v>2079515.0598781686</v>
      </c>
      <c r="AN218" s="1">
        <f t="shared" si="352"/>
        <v>1</v>
      </c>
      <c r="AP218" s="1">
        <f t="shared" si="301"/>
        <v>0.40641909465918036</v>
      </c>
      <c r="AQ218" s="1">
        <f t="shared" si="302"/>
        <v>0.20320954732959018</v>
      </c>
      <c r="AR218" s="1">
        <f t="shared" ca="1" si="303"/>
        <v>0.19543595061197924</v>
      </c>
      <c r="AS218" s="1">
        <f t="shared" ca="1" si="304"/>
        <v>0.53485904720603983</v>
      </c>
      <c r="AT218" s="19">
        <f t="shared" si="305"/>
        <v>0</v>
      </c>
      <c r="AV218" s="1">
        <f t="shared" si="306"/>
        <v>1.7320508075688772</v>
      </c>
      <c r="AW218" s="1">
        <f t="shared" si="307"/>
        <v>0.35667493164243419</v>
      </c>
      <c r="AX218" s="1">
        <f t="shared" si="308"/>
        <v>0.17833746582121709</v>
      </c>
      <c r="AY218" s="1">
        <f t="shared" si="309"/>
        <v>0.21800000000000003</v>
      </c>
      <c r="AZ218" s="1">
        <f t="shared" ca="1" si="310"/>
        <v>0.44657305104948875</v>
      </c>
      <c r="BA218" s="1">
        <f t="shared" ca="1" si="311"/>
        <v>0.17485902589830524</v>
      </c>
      <c r="BB218" s="1">
        <f t="shared" ca="1" si="312"/>
        <v>0.5215730510494887</v>
      </c>
      <c r="BC218" s="1">
        <f t="shared" si="313"/>
        <v>1.2000000000000002</v>
      </c>
      <c r="BD218" s="1">
        <f t="shared" ca="1" si="314"/>
        <v>0.45396395452606925</v>
      </c>
      <c r="BE218" s="19">
        <f t="shared" si="315"/>
        <v>0</v>
      </c>
      <c r="BF218" s="1"/>
      <c r="BG218" s="1">
        <f t="shared" ca="1" si="316"/>
        <v>0.29771536736632581</v>
      </c>
      <c r="BH218" s="1">
        <f t="shared" ca="1" si="317"/>
        <v>0.36972787161776299</v>
      </c>
      <c r="BI218" s="1">
        <f t="shared" ca="1" si="318"/>
        <v>0.1848639358088815</v>
      </c>
      <c r="BJ218" s="1">
        <f t="shared" ca="1" si="319"/>
        <v>0.18483345838872717</v>
      </c>
      <c r="BK218" s="61">
        <f t="shared" ca="1" si="330"/>
        <v>0.13036694450762062</v>
      </c>
      <c r="BL218" s="19">
        <f t="shared" ca="1" si="320"/>
        <v>1.7647622647381407</v>
      </c>
      <c r="BM218" s="16"/>
      <c r="BN218" s="1">
        <f t="shared" si="353"/>
        <v>0.95988181135316342</v>
      </c>
      <c r="BO218" s="1">
        <f t="shared" si="321"/>
        <v>0.7607453455572103</v>
      </c>
      <c r="BP218" s="1">
        <f t="shared" si="322"/>
        <v>0.52746115494271972</v>
      </c>
      <c r="BQ218" s="1">
        <f t="shared" si="323"/>
        <v>0.9086143263613351</v>
      </c>
      <c r="BR218" s="1">
        <f ca="1">1/(PI()*F218*(0.38-R218/3000+R218^2/15000)*'Aerodynamics-Flight'!BV218+1/((1+0.03*('Geometry-Fuselage'!D218/D218)+2*('Geometry-Fuselage'!D218/D218)^2)*1))</f>
        <v>0.70062117150211867</v>
      </c>
      <c r="BS218" s="1">
        <f t="shared" ca="1" si="331"/>
        <v>0.78999361447355465</v>
      </c>
    </row>
    <row r="219" spans="3:71" x14ac:dyDescent="0.25">
      <c r="C219" s="1">
        <f t="shared" si="332"/>
        <v>0.30481432099438527</v>
      </c>
      <c r="D219" s="1">
        <f t="shared" si="333"/>
        <v>3</v>
      </c>
      <c r="E219" s="1">
        <f t="shared" si="266"/>
        <v>0.91444296298315586</v>
      </c>
      <c r="F219" s="1">
        <f t="shared" si="267"/>
        <v>9.8420572570645728</v>
      </c>
      <c r="G219" s="1">
        <f t="shared" si="334"/>
        <v>0.5</v>
      </c>
      <c r="H219" s="1">
        <f t="shared" si="335"/>
        <v>0.25</v>
      </c>
      <c r="I219" s="1">
        <f t="shared" si="296"/>
        <v>0.40641909465918036</v>
      </c>
      <c r="J219" s="1">
        <f t="shared" si="297"/>
        <v>0.20320954732959018</v>
      </c>
      <c r="K219" s="1">
        <f t="shared" si="336"/>
        <v>0.14533333333333334</v>
      </c>
      <c r="L219" s="1">
        <f t="shared" ca="1" si="337"/>
        <v>0.29771536736632581</v>
      </c>
      <c r="M219" s="1">
        <f t="shared" ca="1" si="298"/>
        <v>0.19543595061197924</v>
      </c>
      <c r="N219" s="1">
        <f ca="1">2*'Control-Roll'!W219/D219</f>
        <v>0.3477153673663258</v>
      </c>
      <c r="O219" s="1">
        <f>2*'Control-Roll'!X219/D219</f>
        <v>0.80000000000000016</v>
      </c>
      <c r="P219" s="1">
        <f t="shared" ca="1" si="299"/>
        <v>0.53485904720603983</v>
      </c>
      <c r="Q219" s="1">
        <f t="shared" si="300"/>
        <v>0</v>
      </c>
      <c r="R219" s="19">
        <f t="shared" si="324"/>
        <v>1.9397667876065612</v>
      </c>
      <c r="S219" s="19">
        <f t="shared" si="325"/>
        <v>7.6203580248596317E-2</v>
      </c>
      <c r="T219" s="19">
        <f t="shared" si="338"/>
        <v>0.25</v>
      </c>
      <c r="U219" s="1">
        <f t="shared" si="339"/>
        <v>1</v>
      </c>
      <c r="V219" s="1">
        <f t="shared" si="340"/>
        <v>1.1000000000000001</v>
      </c>
      <c r="W219" s="1"/>
      <c r="X219" s="1">
        <f t="shared" si="341"/>
        <v>1</v>
      </c>
      <c r="Y219" s="1">
        <f t="shared" si="342"/>
        <v>1</v>
      </c>
      <c r="Z219" s="1">
        <f t="shared" si="343"/>
        <v>0.59799999999999998</v>
      </c>
      <c r="AA219" s="1">
        <f t="shared" si="344"/>
        <v>0.64</v>
      </c>
      <c r="AB219" s="1">
        <f t="shared" si="326"/>
        <v>0.95988181135316342</v>
      </c>
      <c r="AC219" s="1">
        <f t="shared" si="327"/>
        <v>0.91444296298315586</v>
      </c>
      <c r="AD219" s="1">
        <f t="shared" si="328"/>
        <v>9.8420572570645728</v>
      </c>
      <c r="AF219" s="1">
        <f t="shared" si="345"/>
        <v>0</v>
      </c>
      <c r="AG219" s="1">
        <f t="shared" si="346"/>
        <v>0.65384615384615385</v>
      </c>
      <c r="AH219" s="1">
        <f t="shared" si="347"/>
        <v>0.19930167141940575</v>
      </c>
      <c r="AI219" s="1">
        <f t="shared" si="348"/>
        <v>1</v>
      </c>
      <c r="AJ219" s="1">
        <f t="shared" si="329"/>
        <v>9.8420572570645728</v>
      </c>
      <c r="AK219" s="1">
        <f t="shared" si="349"/>
        <v>0</v>
      </c>
      <c r="AL219" s="16">
        <f t="shared" si="350"/>
        <v>6.3400000000000003E-6</v>
      </c>
      <c r="AM219" s="16">
        <f t="shared" si="351"/>
        <v>2079515.0598781686</v>
      </c>
      <c r="AN219" s="1">
        <f t="shared" si="352"/>
        <v>1</v>
      </c>
      <c r="AP219" s="1">
        <f t="shared" si="301"/>
        <v>0.40641909465918036</v>
      </c>
      <c r="AQ219" s="1">
        <f t="shared" si="302"/>
        <v>0.20320954732959018</v>
      </c>
      <c r="AR219" s="1">
        <f t="shared" ca="1" si="303"/>
        <v>0.19543595061197924</v>
      </c>
      <c r="AS219" s="1">
        <f t="shared" ca="1" si="304"/>
        <v>0.53485904720603983</v>
      </c>
      <c r="AT219" s="19">
        <f t="shared" si="305"/>
        <v>0</v>
      </c>
      <c r="AV219" s="1">
        <f t="shared" si="306"/>
        <v>1.7320508075688772</v>
      </c>
      <c r="AW219" s="1">
        <f t="shared" si="307"/>
        <v>0.35667493164243419</v>
      </c>
      <c r="AX219" s="1">
        <f t="shared" si="308"/>
        <v>0.17833746582121709</v>
      </c>
      <c r="AY219" s="1">
        <f t="shared" si="309"/>
        <v>0.21800000000000003</v>
      </c>
      <c r="AZ219" s="1">
        <f t="shared" ca="1" si="310"/>
        <v>0.44657305104948875</v>
      </c>
      <c r="BA219" s="1">
        <f t="shared" ca="1" si="311"/>
        <v>0.17485902589830524</v>
      </c>
      <c r="BB219" s="1">
        <f t="shared" ca="1" si="312"/>
        <v>0.5215730510494887</v>
      </c>
      <c r="BC219" s="1">
        <f t="shared" si="313"/>
        <v>1.2000000000000002</v>
      </c>
      <c r="BD219" s="1">
        <f t="shared" ca="1" si="314"/>
        <v>0.45396395452606925</v>
      </c>
      <c r="BE219" s="19">
        <f t="shared" si="315"/>
        <v>0</v>
      </c>
      <c r="BF219" s="1"/>
      <c r="BG219" s="1">
        <f t="shared" ca="1" si="316"/>
        <v>0.29771536736632581</v>
      </c>
      <c r="BH219" s="1">
        <f t="shared" ca="1" si="317"/>
        <v>0.36972787161776299</v>
      </c>
      <c r="BI219" s="1">
        <f t="shared" ca="1" si="318"/>
        <v>0.1848639358088815</v>
      </c>
      <c r="BJ219" s="1">
        <f t="shared" ca="1" si="319"/>
        <v>0.18483345838872717</v>
      </c>
      <c r="BK219" s="61">
        <f t="shared" ca="1" si="330"/>
        <v>0.13036694450762062</v>
      </c>
      <c r="BL219" s="19">
        <f t="shared" ca="1" si="320"/>
        <v>1.7647622647381407</v>
      </c>
      <c r="BM219" s="16"/>
      <c r="BN219" s="1">
        <f t="shared" si="353"/>
        <v>0.95988181135316342</v>
      </c>
      <c r="BO219" s="1">
        <f t="shared" si="321"/>
        <v>0.7607453455572103</v>
      </c>
      <c r="BP219" s="1">
        <f t="shared" si="322"/>
        <v>0.52746115494271972</v>
      </c>
      <c r="BQ219" s="1">
        <f t="shared" si="323"/>
        <v>0.9086143263613351</v>
      </c>
      <c r="BR219" s="1">
        <f ca="1">1/(PI()*F219*(0.38-R219/3000+R219^2/15000)*'Aerodynamics-Flight'!BV219+1/((1+0.03*('Geometry-Fuselage'!D219/D219)+2*('Geometry-Fuselage'!D219/D219)^2)*1))</f>
        <v>0.70165833888037488</v>
      </c>
      <c r="BS219" s="1">
        <f t="shared" ca="1" si="331"/>
        <v>0.79033933693297342</v>
      </c>
    </row>
    <row r="220" spans="3:71" x14ac:dyDescent="0.25">
      <c r="C220" s="1">
        <f t="shared" si="332"/>
        <v>0.30481432099438527</v>
      </c>
      <c r="D220" s="1">
        <f t="shared" si="333"/>
        <v>3</v>
      </c>
      <c r="E220" s="1">
        <f t="shared" si="266"/>
        <v>0.91444296298315586</v>
      </c>
      <c r="F220" s="1">
        <f t="shared" si="267"/>
        <v>9.8420572570645728</v>
      </c>
      <c r="G220" s="1">
        <f t="shared" si="334"/>
        <v>0.5</v>
      </c>
      <c r="H220" s="1">
        <f t="shared" si="335"/>
        <v>0.25</v>
      </c>
      <c r="I220" s="1">
        <f t="shared" si="296"/>
        <v>0.40641909465918036</v>
      </c>
      <c r="J220" s="1">
        <f t="shared" si="297"/>
        <v>0.20320954732959018</v>
      </c>
      <c r="K220" s="1">
        <f t="shared" si="336"/>
        <v>0.14533333333333334</v>
      </c>
      <c r="L220" s="1">
        <f t="shared" ca="1" si="337"/>
        <v>0.29771536736632581</v>
      </c>
      <c r="M220" s="1">
        <f t="shared" ca="1" si="298"/>
        <v>0.19543595061197924</v>
      </c>
      <c r="N220" s="1">
        <f ca="1">2*'Control-Roll'!W220/D220</f>
        <v>0.3477153673663258</v>
      </c>
      <c r="O220" s="1">
        <f>2*'Control-Roll'!X220/D220</f>
        <v>0.80000000000000016</v>
      </c>
      <c r="P220" s="1">
        <f t="shared" ca="1" si="299"/>
        <v>0.53485904720603983</v>
      </c>
      <c r="Q220" s="1">
        <f t="shared" si="300"/>
        <v>0</v>
      </c>
      <c r="R220" s="19">
        <f t="shared" si="324"/>
        <v>1.9397667876065612</v>
      </c>
      <c r="S220" s="19">
        <f t="shared" si="325"/>
        <v>7.6203580248596317E-2</v>
      </c>
      <c r="T220" s="19">
        <f t="shared" si="338"/>
        <v>0.25</v>
      </c>
      <c r="U220" s="1">
        <f t="shared" si="339"/>
        <v>1</v>
      </c>
      <c r="V220" s="1">
        <f t="shared" si="340"/>
        <v>1.1000000000000001</v>
      </c>
      <c r="W220" s="1"/>
      <c r="X220" s="1">
        <f t="shared" si="341"/>
        <v>1</v>
      </c>
      <c r="Y220" s="1">
        <f t="shared" si="342"/>
        <v>1</v>
      </c>
      <c r="Z220" s="1">
        <f t="shared" si="343"/>
        <v>0.59799999999999998</v>
      </c>
      <c r="AA220" s="1">
        <f t="shared" si="344"/>
        <v>0.64</v>
      </c>
      <c r="AB220" s="1">
        <f t="shared" si="326"/>
        <v>0.95988181135316342</v>
      </c>
      <c r="AC220" s="1">
        <f t="shared" si="327"/>
        <v>0.91444296298315586</v>
      </c>
      <c r="AD220" s="1">
        <f t="shared" si="328"/>
        <v>9.8420572570645728</v>
      </c>
      <c r="AF220" s="1">
        <f t="shared" si="345"/>
        <v>0</v>
      </c>
      <c r="AG220" s="1">
        <f t="shared" si="346"/>
        <v>0.65384615384615385</v>
      </c>
      <c r="AH220" s="1">
        <f t="shared" si="347"/>
        <v>0.19930167141940575</v>
      </c>
      <c r="AI220" s="1">
        <f t="shared" si="348"/>
        <v>1</v>
      </c>
      <c r="AJ220" s="1">
        <f t="shared" si="329"/>
        <v>9.8420572570645728</v>
      </c>
      <c r="AK220" s="1">
        <f t="shared" si="349"/>
        <v>0</v>
      </c>
      <c r="AL220" s="16">
        <f t="shared" si="350"/>
        <v>6.3400000000000003E-6</v>
      </c>
      <c r="AM220" s="16">
        <f t="shared" si="351"/>
        <v>2079515.0598781686</v>
      </c>
      <c r="AN220" s="1">
        <f t="shared" si="352"/>
        <v>1</v>
      </c>
      <c r="AP220" s="1">
        <f t="shared" si="301"/>
        <v>0.40641909465918036</v>
      </c>
      <c r="AQ220" s="1">
        <f t="shared" si="302"/>
        <v>0.20320954732959018</v>
      </c>
      <c r="AR220" s="1">
        <f t="shared" ca="1" si="303"/>
        <v>0.19543595061197924</v>
      </c>
      <c r="AS220" s="1">
        <f t="shared" ca="1" si="304"/>
        <v>0.53485904720603983</v>
      </c>
      <c r="AT220" s="19">
        <f t="shared" si="305"/>
        <v>0</v>
      </c>
      <c r="AV220" s="1">
        <f t="shared" si="306"/>
        <v>1.7320508075688772</v>
      </c>
      <c r="AW220" s="1">
        <f t="shared" si="307"/>
        <v>0.35667493164243419</v>
      </c>
      <c r="AX220" s="1">
        <f t="shared" si="308"/>
        <v>0.17833746582121709</v>
      </c>
      <c r="AY220" s="1">
        <f t="shared" si="309"/>
        <v>0.21800000000000003</v>
      </c>
      <c r="AZ220" s="1">
        <f t="shared" ca="1" si="310"/>
        <v>0.44657305104948875</v>
      </c>
      <c r="BA220" s="1">
        <f t="shared" ca="1" si="311"/>
        <v>0.17485902589830524</v>
      </c>
      <c r="BB220" s="1">
        <f t="shared" ca="1" si="312"/>
        <v>0.5215730510494887</v>
      </c>
      <c r="BC220" s="1">
        <f t="shared" si="313"/>
        <v>1.2000000000000002</v>
      </c>
      <c r="BD220" s="1">
        <f t="shared" ca="1" si="314"/>
        <v>0.45396395452606925</v>
      </c>
      <c r="BE220" s="19">
        <f t="shared" si="315"/>
        <v>0</v>
      </c>
      <c r="BF220" s="1"/>
      <c r="BG220" s="1">
        <f t="shared" ca="1" si="316"/>
        <v>0.29771536736632581</v>
      </c>
      <c r="BH220" s="1">
        <f t="shared" ca="1" si="317"/>
        <v>0.36972787161776299</v>
      </c>
      <c r="BI220" s="1">
        <f t="shared" ca="1" si="318"/>
        <v>0.1848639358088815</v>
      </c>
      <c r="BJ220" s="1">
        <f t="shared" ca="1" si="319"/>
        <v>0.18483345838872717</v>
      </c>
      <c r="BK220" s="61">
        <f t="shared" ca="1" si="330"/>
        <v>0.13036694450762062</v>
      </c>
      <c r="BL220" s="19">
        <f t="shared" ca="1" si="320"/>
        <v>1.7647622647381407</v>
      </c>
      <c r="BM220" s="16"/>
      <c r="BN220" s="1">
        <f t="shared" si="353"/>
        <v>0.95988181135316342</v>
      </c>
      <c r="BO220" s="1">
        <f t="shared" si="321"/>
        <v>0.7607453455572103</v>
      </c>
      <c r="BP220" s="1">
        <f t="shared" si="322"/>
        <v>0.52746115494271972</v>
      </c>
      <c r="BQ220" s="1">
        <f t="shared" si="323"/>
        <v>0.9086143263613351</v>
      </c>
      <c r="BR220" s="1">
        <f ca="1">1/(PI()*F220*(0.38-R220/3000+R220^2/15000)*'Aerodynamics-Flight'!BV220+1/((1+0.03*('Geometry-Fuselage'!D220/D220)+2*('Geometry-Fuselage'!D220/D220)^2)*1))</f>
        <v>0.70386026415993463</v>
      </c>
      <c r="BS220" s="1">
        <f t="shared" ca="1" si="331"/>
        <v>0.79107331202615994</v>
      </c>
    </row>
  </sheetData>
  <pageMargins left="0.75" right="0.75" top="1" bottom="1" header="0.5" footer="0.5"/>
  <pageSetup paperSize="9" orientation="portrait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E244"/>
  <sheetViews>
    <sheetView zoomScale="90" workbookViewId="0">
      <selection activeCell="V22" sqref="V22"/>
    </sheetView>
  </sheetViews>
  <sheetFormatPr defaultRowHeight="13.2" x14ac:dyDescent="0.25"/>
  <cols>
    <col min="32" max="32" width="9.5546875" bestFit="1" customWidth="1"/>
    <col min="55" max="55" width="9.44140625" customWidth="1"/>
  </cols>
  <sheetData>
    <row r="1" spans="1:67" x14ac:dyDescent="0.25">
      <c r="A1" s="14" t="s">
        <v>561</v>
      </c>
    </row>
    <row r="3" spans="1:67" x14ac:dyDescent="0.25">
      <c r="A3" t="s">
        <v>151</v>
      </c>
      <c r="G3" s="18" t="s">
        <v>547</v>
      </c>
      <c r="H3" s="18"/>
      <c r="I3" s="18"/>
      <c r="J3" s="18"/>
    </row>
    <row r="4" spans="1:67" x14ac:dyDescent="0.25">
      <c r="A4" s="14"/>
    </row>
    <row r="5" spans="1:67" x14ac:dyDescent="0.25">
      <c r="G5" s="18" t="s">
        <v>696</v>
      </c>
      <c r="N5" s="18"/>
      <c r="O5" s="18"/>
      <c r="P5" s="18"/>
    </row>
    <row r="6" spans="1:67" x14ac:dyDescent="0.25">
      <c r="A6" s="3"/>
      <c r="B6" s="1"/>
      <c r="G6" s="47">
        <v>1</v>
      </c>
      <c r="H6" t="str">
        <f>IF(G6=G7,H7,IF(G6=G8,H8,"wrong selection"))</f>
        <v>V-tail</v>
      </c>
      <c r="R6" s="11"/>
    </row>
    <row r="7" spans="1:67" x14ac:dyDescent="0.25">
      <c r="A7" s="24"/>
      <c r="B7" s="1"/>
      <c r="G7">
        <v>0</v>
      </c>
      <c r="H7" s="18" t="s">
        <v>697</v>
      </c>
      <c r="Q7" s="18"/>
      <c r="R7" s="11"/>
    </row>
    <row r="8" spans="1:67" x14ac:dyDescent="0.25">
      <c r="A8" s="24"/>
      <c r="B8" s="1"/>
      <c r="G8">
        <v>1</v>
      </c>
      <c r="H8" s="18" t="s">
        <v>688</v>
      </c>
      <c r="Q8" s="18"/>
      <c r="R8" s="11"/>
    </row>
    <row r="9" spans="1:67" x14ac:dyDescent="0.25">
      <c r="A9" s="14"/>
      <c r="H9" s="18"/>
      <c r="Q9" s="18"/>
      <c r="R9" s="11"/>
    </row>
    <row r="10" spans="1:67" x14ac:dyDescent="0.25">
      <c r="N10" s="18"/>
      <c r="O10" s="18"/>
      <c r="P10" s="18"/>
    </row>
    <row r="16" spans="1:67" x14ac:dyDescent="0.25">
      <c r="C16" s="18" t="s">
        <v>562</v>
      </c>
      <c r="Q16" s="18" t="s">
        <v>563</v>
      </c>
      <c r="AH16" s="18" t="s">
        <v>688</v>
      </c>
      <c r="BG16" s="18"/>
      <c r="BO16" s="9"/>
    </row>
    <row r="18" spans="2:83" x14ac:dyDescent="0.25">
      <c r="B18" s="8"/>
      <c r="C18" s="8" t="s">
        <v>246</v>
      </c>
      <c r="D18" s="8" t="s">
        <v>247</v>
      </c>
      <c r="E18" s="8" t="s">
        <v>42</v>
      </c>
      <c r="F18" s="8" t="s">
        <v>66</v>
      </c>
      <c r="G18" s="8" t="s">
        <v>248</v>
      </c>
      <c r="H18" s="20" t="s">
        <v>595</v>
      </c>
      <c r="I18" s="20" t="s">
        <v>46</v>
      </c>
      <c r="J18" s="8" t="s">
        <v>170</v>
      </c>
      <c r="K18" s="8" t="s">
        <v>235</v>
      </c>
      <c r="L18" s="8" t="s">
        <v>254</v>
      </c>
      <c r="M18" s="8" t="s">
        <v>240</v>
      </c>
      <c r="N18" s="8" t="s">
        <v>241</v>
      </c>
      <c r="O18" s="8" t="s">
        <v>256</v>
      </c>
      <c r="P18" s="8"/>
      <c r="Q18" s="8" t="s">
        <v>251</v>
      </c>
      <c r="R18" s="8" t="s">
        <v>252</v>
      </c>
      <c r="S18" s="8" t="s">
        <v>44</v>
      </c>
      <c r="T18" s="8" t="s">
        <v>109</v>
      </c>
      <c r="U18" s="8" t="s">
        <v>253</v>
      </c>
      <c r="V18" s="20" t="s">
        <v>596</v>
      </c>
      <c r="W18" s="20" t="s">
        <v>84</v>
      </c>
      <c r="X18" s="8" t="s">
        <v>170</v>
      </c>
      <c r="Y18" s="8" t="s">
        <v>235</v>
      </c>
      <c r="Z18" s="8" t="s">
        <v>255</v>
      </c>
      <c r="AA18" s="8" t="s">
        <v>240</v>
      </c>
      <c r="AB18" s="8" t="s">
        <v>241</v>
      </c>
      <c r="AC18" s="20" t="s">
        <v>162</v>
      </c>
      <c r="AD18" s="20" t="s">
        <v>589</v>
      </c>
      <c r="AE18" s="20" t="s">
        <v>564</v>
      </c>
      <c r="AF18" s="8" t="s">
        <v>256</v>
      </c>
      <c r="AG18" s="8"/>
      <c r="AH18" s="20" t="s">
        <v>689</v>
      </c>
      <c r="AI18" s="20" t="s">
        <v>690</v>
      </c>
      <c r="AJ18" s="20" t="s">
        <v>691</v>
      </c>
      <c r="AK18" s="20" t="s">
        <v>694</v>
      </c>
      <c r="AL18" s="20" t="s">
        <v>695</v>
      </c>
      <c r="AM18" s="20" t="s">
        <v>692</v>
      </c>
      <c r="AN18" s="20" t="s">
        <v>693</v>
      </c>
      <c r="BF18" s="8"/>
      <c r="BG18" s="20"/>
      <c r="BH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V18" s="8"/>
      <c r="BW18" s="8"/>
      <c r="BY18" s="8"/>
      <c r="BZ18" s="8"/>
      <c r="CA18" s="8"/>
      <c r="CC18" s="8"/>
      <c r="CD18" s="8"/>
      <c r="CE18" s="8"/>
    </row>
    <row r="19" spans="2:83" x14ac:dyDescent="0.25">
      <c r="B19" s="8"/>
      <c r="C19" s="8" t="s">
        <v>4</v>
      </c>
      <c r="D19" s="8" t="s">
        <v>4</v>
      </c>
      <c r="E19" s="8" t="s">
        <v>40</v>
      </c>
      <c r="G19" s="8" t="s">
        <v>40</v>
      </c>
      <c r="H19" s="20" t="s">
        <v>4</v>
      </c>
      <c r="I19" s="20"/>
      <c r="J19" s="8"/>
      <c r="K19" s="8" t="s">
        <v>4</v>
      </c>
      <c r="L19" s="8"/>
      <c r="M19" s="8"/>
      <c r="Q19" s="8" t="s">
        <v>4</v>
      </c>
      <c r="R19" s="8" t="s">
        <v>4</v>
      </c>
      <c r="S19" s="8" t="s">
        <v>40</v>
      </c>
      <c r="U19" s="8" t="s">
        <v>40</v>
      </c>
      <c r="V19" s="20" t="s">
        <v>4</v>
      </c>
      <c r="W19" s="20"/>
      <c r="X19" s="8"/>
      <c r="Y19" s="8" t="s">
        <v>4</v>
      </c>
      <c r="Z19" s="8"/>
      <c r="AA19" s="8"/>
      <c r="AC19" s="8"/>
      <c r="AD19" s="8"/>
      <c r="AE19" s="20" t="s">
        <v>40</v>
      </c>
      <c r="AH19" s="20" t="s">
        <v>4</v>
      </c>
      <c r="AI19" s="20" t="s">
        <v>532</v>
      </c>
      <c r="AJ19" s="20" t="s">
        <v>161</v>
      </c>
      <c r="AK19" s="20" t="s">
        <v>4</v>
      </c>
      <c r="AM19" s="20" t="s">
        <v>4</v>
      </c>
      <c r="AN19" s="20" t="s">
        <v>4</v>
      </c>
      <c r="BF19" s="8"/>
      <c r="BP19" s="8"/>
      <c r="BQ19" s="8"/>
      <c r="BR19" s="8"/>
      <c r="BS19" s="8"/>
      <c r="BV19" s="8"/>
      <c r="BW19" s="8"/>
      <c r="BY19" s="8"/>
      <c r="BZ19" s="8"/>
      <c r="CA19" s="8"/>
      <c r="CC19" s="8"/>
      <c r="CD19" s="8"/>
      <c r="CE19" s="8"/>
    </row>
    <row r="21" spans="2:83" x14ac:dyDescent="0.25">
      <c r="B21" s="1"/>
      <c r="C21" s="1">
        <f ca="1">E21/D21</f>
        <v>0.15919717710965753</v>
      </c>
      <c r="D21" s="1">
        <f ca="1">SQRT(E21*F21)</f>
        <v>0.63678870843863011</v>
      </c>
      <c r="E21" s="49">
        <f ca="1">0.8^2*5.142*0+Stability!N21</f>
        <v>0.10137496479873467</v>
      </c>
      <c r="F21" s="46">
        <v>4</v>
      </c>
      <c r="G21" s="1">
        <f t="shared" ref="G21:G52" ca="1" si="0">(1.977+0.52*J21)*E21</f>
        <v>0.20568980357663263</v>
      </c>
      <c r="H21" s="72">
        <f>[2]Optimization!$E$15+'Geometry-Wing'!S21</f>
        <v>1.4762035802485962</v>
      </c>
      <c r="I21" s="1">
        <f>H21/'Geometry-Wing'!C21</f>
        <v>4.8429600532968005</v>
      </c>
      <c r="J21" s="10">
        <v>0.1</v>
      </c>
      <c r="K21" s="28">
        <v>1.0000000000000001E-5</v>
      </c>
      <c r="L21" s="16">
        <f ca="1">38.21*(C21/K21)^1.053</f>
        <v>1015815.8254602934</v>
      </c>
      <c r="M21" s="1">
        <f t="shared" ref="M21:M52" si="1">1.1*(1+0.6/0.3*J21+100*J21^4)</f>
        <v>1.331</v>
      </c>
      <c r="N21" s="10">
        <v>1.03</v>
      </c>
      <c r="O21" s="46">
        <v>1.1000000000000001</v>
      </c>
      <c r="P21" s="1"/>
      <c r="Q21" s="1">
        <f ca="1">S21/R21</f>
        <v>0.15919717710965753</v>
      </c>
      <c r="R21" s="1">
        <f ca="1">SQRT(S21*T21)</f>
        <v>0.49119611061416374</v>
      </c>
      <c r="S21" s="49">
        <f ca="1">0.8^2*2.15*0+Stability!T21</f>
        <v>7.8197034217017958E-2</v>
      </c>
      <c r="T21" s="46">
        <f ca="1">S21/C21^2</f>
        <v>3.0854574153398469</v>
      </c>
      <c r="U21" s="1">
        <f t="shared" ref="U21:U52" ca="1" si="2">(1.977+0.52*X21)*S21</f>
        <v>0.15866178242632942</v>
      </c>
      <c r="V21" s="72">
        <f>[2]Optimization!$E$15+'Geometry-Wing'!S21</f>
        <v>1.4762035802485962</v>
      </c>
      <c r="W21" s="1">
        <f>V21/'Geometry-Wing'!C21</f>
        <v>4.8429600532968005</v>
      </c>
      <c r="X21" s="10">
        <v>0.1</v>
      </c>
      <c r="Y21" s="28">
        <v>1.0000000000000001E-5</v>
      </c>
      <c r="Z21" s="16">
        <f ca="1">38.21*(Q21/Y21)^1.053</f>
        <v>1015815.8254602934</v>
      </c>
      <c r="AA21" s="1">
        <f t="shared" ref="AA21:AA52" si="3">1.1*(1+0.6/0.3*X21+100*X21^4)</f>
        <v>1.331</v>
      </c>
      <c r="AB21" s="10">
        <v>1.03</v>
      </c>
      <c r="AC21" s="73">
        <v>1</v>
      </c>
      <c r="AD21" s="1">
        <f t="shared" ref="AD21:AD52" ca="1" si="4">AC21*S21</f>
        <v>7.8197034217017958E-2</v>
      </c>
      <c r="AE21" s="1">
        <f t="shared" ref="AE21:AE52" ca="1" si="5">AC21*S21</f>
        <v>7.8197034217017958E-2</v>
      </c>
      <c r="AF21" s="46">
        <v>1.1000000000000001</v>
      </c>
      <c r="AG21" s="9"/>
      <c r="AH21" s="1">
        <f ca="1">C21</f>
        <v>0.15919717710965753</v>
      </c>
      <c r="AI21" s="1">
        <f ca="1">E21+S21</f>
        <v>0.17957199901575263</v>
      </c>
      <c r="AJ21" s="1">
        <f ca="1">DEGREES(ATAN(S21/E21))</f>
        <v>37.645313884011024</v>
      </c>
      <c r="AK21" s="1">
        <f ca="1">AI21/2/AH21</f>
        <v>0.56399240952639695</v>
      </c>
      <c r="AL21" s="1">
        <f ca="1">2*AK21/AH21</f>
        <v>7.0854574153398469</v>
      </c>
      <c r="AM21" s="1">
        <f t="shared" ref="AM21:AM52" ca="1" si="6">2*AK21*COS(RADIANS(AJ21))</f>
        <v>0.89314610209897749</v>
      </c>
      <c r="AN21" s="1">
        <f t="shared" ref="AN21:AN52" ca="1" si="7">AK21*SIN(RADIANS(AJ21))</f>
        <v>0.34447053296289626</v>
      </c>
      <c r="BF21" s="1"/>
      <c r="BG21" s="1"/>
      <c r="BH21" s="1"/>
      <c r="BJ21" s="9"/>
      <c r="BK21" s="9"/>
      <c r="BL21" s="1"/>
      <c r="BM21" s="9"/>
      <c r="BN21" s="9"/>
      <c r="BO21" s="9"/>
      <c r="BP21" s="11"/>
      <c r="BQ21" s="11"/>
      <c r="BR21" s="11"/>
      <c r="BS21" s="12"/>
      <c r="BV21" s="1"/>
      <c r="BW21" s="1"/>
      <c r="BY21" s="1"/>
      <c r="BZ21" s="1"/>
      <c r="CA21" s="1"/>
      <c r="CC21" s="1"/>
      <c r="CD21" s="1"/>
      <c r="CE21" s="1"/>
    </row>
    <row r="22" spans="2:83" x14ac:dyDescent="0.25">
      <c r="B22" s="1"/>
      <c r="C22" s="1">
        <f t="shared" ref="C22:C40" ca="1" si="8">E22/D22</f>
        <v>0.15919717710965753</v>
      </c>
      <c r="D22" s="1">
        <f t="shared" ref="D22:D40" ca="1" si="9">SQRT(E22*F22)</f>
        <v>0.63678870843863011</v>
      </c>
      <c r="E22" s="19">
        <f ca="1">E21</f>
        <v>0.10137496479873467</v>
      </c>
      <c r="F22" s="1">
        <f>F21</f>
        <v>4</v>
      </c>
      <c r="G22" s="1">
        <f t="shared" ca="1" si="0"/>
        <v>0.20568980357663263</v>
      </c>
      <c r="H22" s="1">
        <f>H21</f>
        <v>1.4762035802485962</v>
      </c>
      <c r="I22" s="1">
        <f>H22/'Geometry-Wing'!C22</f>
        <v>4.8429600532968005</v>
      </c>
      <c r="J22" s="1">
        <f>J21</f>
        <v>0.1</v>
      </c>
      <c r="K22" s="16">
        <f>K21</f>
        <v>1.0000000000000001E-5</v>
      </c>
      <c r="L22" s="16">
        <f t="shared" ref="L22:L85" ca="1" si="10">38.21*(C22/K22)^1.053</f>
        <v>1015815.8254602934</v>
      </c>
      <c r="M22" s="1">
        <f t="shared" si="1"/>
        <v>1.331</v>
      </c>
      <c r="N22" s="1">
        <f>N21</f>
        <v>1.03</v>
      </c>
      <c r="O22" s="1">
        <f>O21</f>
        <v>1.1000000000000001</v>
      </c>
      <c r="P22" s="1"/>
      <c r="Q22" s="1">
        <f ca="1">S22/R22</f>
        <v>0.15919717710965753</v>
      </c>
      <c r="R22" s="1">
        <f ca="1">SQRT(S22*T22)</f>
        <v>0.49119611061416374</v>
      </c>
      <c r="S22" s="19">
        <f ca="1">S21</f>
        <v>7.8197034217017958E-2</v>
      </c>
      <c r="T22" s="1">
        <f ca="1">T21</f>
        <v>3.0854574153398469</v>
      </c>
      <c r="U22" s="1">
        <f t="shared" ca="1" si="2"/>
        <v>0.15866178242632942</v>
      </c>
      <c r="V22" s="1">
        <f>V21</f>
        <v>1.4762035802485962</v>
      </c>
      <c r="W22" s="1">
        <f>V22/'Geometry-Wing'!C22</f>
        <v>4.8429600532968005</v>
      </c>
      <c r="X22" s="1">
        <f>X21</f>
        <v>0.1</v>
      </c>
      <c r="Y22" s="16">
        <f>Y21</f>
        <v>1.0000000000000001E-5</v>
      </c>
      <c r="Z22" s="16">
        <f ca="1">38.21*(Q22/Y22)^1.053</f>
        <v>1015815.8254602934</v>
      </c>
      <c r="AA22" s="1">
        <f t="shared" si="3"/>
        <v>1.331</v>
      </c>
      <c r="AB22" s="1">
        <f>AB21</f>
        <v>1.03</v>
      </c>
      <c r="AC22" s="5">
        <f>AC21</f>
        <v>1</v>
      </c>
      <c r="AD22" s="1">
        <f t="shared" ca="1" si="4"/>
        <v>7.8197034217017958E-2</v>
      </c>
      <c r="AE22" s="1">
        <f t="shared" ca="1" si="5"/>
        <v>7.8197034217017958E-2</v>
      </c>
      <c r="AF22" s="1">
        <f>AF21</f>
        <v>1.1000000000000001</v>
      </c>
      <c r="AG22" s="9"/>
      <c r="AH22" s="1">
        <f t="shared" ref="AH22:AH85" ca="1" si="11">C22</f>
        <v>0.15919717710965753</v>
      </c>
      <c r="AI22" s="1">
        <f t="shared" ref="AI22:AI85" ca="1" si="12">E22+S22</f>
        <v>0.17957199901575263</v>
      </c>
      <c r="AJ22" s="1">
        <f t="shared" ref="AJ22:AJ85" ca="1" si="13">DEGREES(ATAN(S22/E22))</f>
        <v>37.645313884011024</v>
      </c>
      <c r="AK22" s="1">
        <f t="shared" ref="AK22:AK85" ca="1" si="14">AI22/2/AH22</f>
        <v>0.56399240952639695</v>
      </c>
      <c r="AL22" s="1">
        <f t="shared" ref="AL22:AL85" ca="1" si="15">2*AK22/AH22</f>
        <v>7.0854574153398469</v>
      </c>
      <c r="AM22" s="1">
        <f t="shared" ca="1" si="6"/>
        <v>0.89314610209897749</v>
      </c>
      <c r="AN22" s="1">
        <f t="shared" ca="1" si="7"/>
        <v>0.34447053296289626</v>
      </c>
      <c r="BF22" s="1"/>
      <c r="BG22" s="1"/>
      <c r="BH22" s="1"/>
      <c r="BJ22" s="9"/>
      <c r="BK22" s="9"/>
      <c r="BL22" s="1"/>
      <c r="BM22" s="9"/>
      <c r="BN22" s="9"/>
      <c r="BO22" s="9"/>
      <c r="BP22" s="11"/>
      <c r="BQ22" s="11"/>
      <c r="BR22" s="11"/>
      <c r="BS22" s="12"/>
      <c r="BV22" s="1"/>
      <c r="BW22" s="1"/>
      <c r="BY22" s="1"/>
      <c r="BZ22" s="1"/>
      <c r="CA22" s="1"/>
      <c r="CC22" s="1"/>
      <c r="CD22" s="1"/>
      <c r="CE22" s="1"/>
    </row>
    <row r="23" spans="2:83" x14ac:dyDescent="0.25">
      <c r="B23" s="1"/>
      <c r="C23" s="1">
        <f t="shared" ca="1" si="8"/>
        <v>0.15919717710965753</v>
      </c>
      <c r="D23" s="1">
        <f t="shared" ca="1" si="9"/>
        <v>0.63678870843863011</v>
      </c>
      <c r="E23" s="19">
        <f t="shared" ref="E23:E86" ca="1" si="16">E22</f>
        <v>0.10137496479873467</v>
      </c>
      <c r="F23" s="1">
        <f t="shared" ref="F23:F86" si="17">F22</f>
        <v>4</v>
      </c>
      <c r="G23" s="1">
        <f t="shared" ca="1" si="0"/>
        <v>0.20568980357663263</v>
      </c>
      <c r="H23" s="1">
        <f t="shared" ref="H23:H86" si="18">H22</f>
        <v>1.4762035802485962</v>
      </c>
      <c r="I23" s="1">
        <f>H23/'Geometry-Wing'!C23</f>
        <v>4.8429600532968005</v>
      </c>
      <c r="J23" s="1">
        <f t="shared" ref="J23:J86" si="19">J22</f>
        <v>0.1</v>
      </c>
      <c r="K23" s="16">
        <f t="shared" ref="K23:K86" si="20">K22</f>
        <v>1.0000000000000001E-5</v>
      </c>
      <c r="L23" s="16">
        <f t="shared" ca="1" si="10"/>
        <v>1015815.8254602934</v>
      </c>
      <c r="M23" s="1">
        <f t="shared" si="1"/>
        <v>1.331</v>
      </c>
      <c r="N23" s="1">
        <f t="shared" ref="N23:O86" si="21">N22</f>
        <v>1.03</v>
      </c>
      <c r="O23" s="1">
        <f t="shared" si="21"/>
        <v>1.1000000000000001</v>
      </c>
      <c r="P23" s="1"/>
      <c r="Q23" s="1">
        <f t="shared" ref="Q23:Q86" ca="1" si="22">S23/R23</f>
        <v>0.15919717710965753</v>
      </c>
      <c r="R23" s="1">
        <f t="shared" ref="R23:R86" ca="1" si="23">SQRT(S23*T23)</f>
        <v>0.49119611061416374</v>
      </c>
      <c r="S23" s="19">
        <f t="shared" ref="S23:S86" ca="1" si="24">S22</f>
        <v>7.8197034217017958E-2</v>
      </c>
      <c r="T23" s="1">
        <f t="shared" ref="T23:T86" ca="1" si="25">T22</f>
        <v>3.0854574153398469</v>
      </c>
      <c r="U23" s="1">
        <f t="shared" ca="1" si="2"/>
        <v>0.15866178242632942</v>
      </c>
      <c r="V23" s="1">
        <f t="shared" ref="V23:V86" si="26">V22</f>
        <v>1.4762035802485962</v>
      </c>
      <c r="W23" s="1">
        <f>V23/'Geometry-Wing'!C23</f>
        <v>4.8429600532968005</v>
      </c>
      <c r="X23" s="1">
        <f t="shared" ref="X23:X86" si="27">X22</f>
        <v>0.1</v>
      </c>
      <c r="Y23" s="16">
        <f t="shared" ref="Y23:Y86" si="28">Y22</f>
        <v>1.0000000000000001E-5</v>
      </c>
      <c r="Z23" s="16">
        <f t="shared" ref="Z23:Z86" ca="1" si="29">38.21*(Q23/Y23)^1.053</f>
        <v>1015815.8254602934</v>
      </c>
      <c r="AA23" s="1">
        <f t="shared" si="3"/>
        <v>1.331</v>
      </c>
      <c r="AB23" s="1">
        <f t="shared" ref="AB23:AB86" si="30">AB22</f>
        <v>1.03</v>
      </c>
      <c r="AC23" s="5">
        <f t="shared" ref="AC23:AC86" si="31">AC22</f>
        <v>1</v>
      </c>
      <c r="AD23" s="1">
        <f t="shared" ca="1" si="4"/>
        <v>7.8197034217017958E-2</v>
      </c>
      <c r="AE23" s="1">
        <f t="shared" ca="1" si="5"/>
        <v>7.8197034217017958E-2</v>
      </c>
      <c r="AF23" s="1">
        <f t="shared" ref="AF23:AF86" si="32">AF22</f>
        <v>1.1000000000000001</v>
      </c>
      <c r="AG23" s="9"/>
      <c r="AH23" s="1">
        <f t="shared" ca="1" si="11"/>
        <v>0.15919717710965753</v>
      </c>
      <c r="AI23" s="1">
        <f t="shared" ca="1" si="12"/>
        <v>0.17957199901575263</v>
      </c>
      <c r="AJ23" s="1">
        <f t="shared" ca="1" si="13"/>
        <v>37.645313884011024</v>
      </c>
      <c r="AK23" s="1">
        <f t="shared" ca="1" si="14"/>
        <v>0.56399240952639695</v>
      </c>
      <c r="AL23" s="1">
        <f t="shared" ca="1" si="15"/>
        <v>7.0854574153398469</v>
      </c>
      <c r="AM23" s="1">
        <f t="shared" ca="1" si="6"/>
        <v>0.89314610209897749</v>
      </c>
      <c r="AN23" s="1">
        <f t="shared" ca="1" si="7"/>
        <v>0.34447053296289626</v>
      </c>
      <c r="BF23" s="1"/>
      <c r="BG23" s="1"/>
      <c r="BH23" s="1"/>
      <c r="BJ23" s="9"/>
      <c r="BK23" s="9"/>
      <c r="BL23" s="1"/>
      <c r="BM23" s="9"/>
      <c r="BN23" s="9"/>
      <c r="BO23" s="9"/>
      <c r="BP23" s="11"/>
      <c r="BQ23" s="11"/>
      <c r="BR23" s="11"/>
      <c r="BS23" s="12"/>
      <c r="BV23" s="1"/>
      <c r="BW23" s="1"/>
      <c r="BY23" s="1"/>
      <c r="BZ23" s="1"/>
      <c r="CA23" s="1"/>
      <c r="CC23" s="1"/>
      <c r="CD23" s="1"/>
      <c r="CE23" s="1"/>
    </row>
    <row r="24" spans="2:83" x14ac:dyDescent="0.25">
      <c r="B24" s="1"/>
      <c r="C24" s="1">
        <f t="shared" ca="1" si="8"/>
        <v>0.15919717710965753</v>
      </c>
      <c r="D24" s="1">
        <f t="shared" ca="1" si="9"/>
        <v>0.63678870843863011</v>
      </c>
      <c r="E24" s="19">
        <f t="shared" ca="1" si="16"/>
        <v>0.10137496479873467</v>
      </c>
      <c r="F24" s="1">
        <f t="shared" si="17"/>
        <v>4</v>
      </c>
      <c r="G24" s="1">
        <f t="shared" ca="1" si="0"/>
        <v>0.20568980357663263</v>
      </c>
      <c r="H24" s="1">
        <f t="shared" si="18"/>
        <v>1.4762035802485962</v>
      </c>
      <c r="I24" s="1">
        <f>H24/'Geometry-Wing'!C24</f>
        <v>4.8429600532968005</v>
      </c>
      <c r="J24" s="1">
        <f t="shared" si="19"/>
        <v>0.1</v>
      </c>
      <c r="K24" s="16">
        <f t="shared" si="20"/>
        <v>1.0000000000000001E-5</v>
      </c>
      <c r="L24" s="16">
        <f t="shared" ca="1" si="10"/>
        <v>1015815.8254602934</v>
      </c>
      <c r="M24" s="1">
        <f t="shared" si="1"/>
        <v>1.331</v>
      </c>
      <c r="N24" s="1">
        <f t="shared" si="21"/>
        <v>1.03</v>
      </c>
      <c r="O24" s="1">
        <f t="shared" si="21"/>
        <v>1.1000000000000001</v>
      </c>
      <c r="P24" s="1"/>
      <c r="Q24" s="1">
        <f t="shared" ca="1" si="22"/>
        <v>0.15919717710965753</v>
      </c>
      <c r="R24" s="1">
        <f t="shared" ca="1" si="23"/>
        <v>0.49119611061416374</v>
      </c>
      <c r="S24" s="19">
        <f t="shared" ca="1" si="24"/>
        <v>7.8197034217017958E-2</v>
      </c>
      <c r="T24" s="1">
        <f t="shared" ca="1" si="25"/>
        <v>3.0854574153398469</v>
      </c>
      <c r="U24" s="1">
        <f t="shared" ca="1" si="2"/>
        <v>0.15866178242632942</v>
      </c>
      <c r="V24" s="1">
        <f t="shared" si="26"/>
        <v>1.4762035802485962</v>
      </c>
      <c r="W24" s="1">
        <f>V24/'Geometry-Wing'!C24</f>
        <v>4.8429600532968005</v>
      </c>
      <c r="X24" s="1">
        <f t="shared" si="27"/>
        <v>0.1</v>
      </c>
      <c r="Y24" s="16">
        <f t="shared" si="28"/>
        <v>1.0000000000000001E-5</v>
      </c>
      <c r="Z24" s="16">
        <f t="shared" ca="1" si="29"/>
        <v>1015815.8254602934</v>
      </c>
      <c r="AA24" s="1">
        <f t="shared" si="3"/>
        <v>1.331</v>
      </c>
      <c r="AB24" s="1">
        <f t="shared" si="30"/>
        <v>1.03</v>
      </c>
      <c r="AC24" s="5">
        <f t="shared" si="31"/>
        <v>1</v>
      </c>
      <c r="AD24" s="1">
        <f t="shared" ca="1" si="4"/>
        <v>7.8197034217017958E-2</v>
      </c>
      <c r="AE24" s="1">
        <f t="shared" ca="1" si="5"/>
        <v>7.8197034217017958E-2</v>
      </c>
      <c r="AF24" s="1">
        <f t="shared" si="32"/>
        <v>1.1000000000000001</v>
      </c>
      <c r="AG24" s="9"/>
      <c r="AH24" s="1">
        <f t="shared" ca="1" si="11"/>
        <v>0.15919717710965753</v>
      </c>
      <c r="AI24" s="1">
        <f t="shared" ca="1" si="12"/>
        <v>0.17957199901575263</v>
      </c>
      <c r="AJ24" s="1">
        <f t="shared" ca="1" si="13"/>
        <v>37.645313884011024</v>
      </c>
      <c r="AK24" s="1">
        <f t="shared" ca="1" si="14"/>
        <v>0.56399240952639695</v>
      </c>
      <c r="AL24" s="1">
        <f t="shared" ca="1" si="15"/>
        <v>7.0854574153398469</v>
      </c>
      <c r="AM24" s="1">
        <f t="shared" ca="1" si="6"/>
        <v>0.89314610209897749</v>
      </c>
      <c r="AN24" s="1">
        <f t="shared" ca="1" si="7"/>
        <v>0.34447053296289626</v>
      </c>
      <c r="BF24" s="1"/>
      <c r="BG24" s="1"/>
      <c r="BH24" s="1"/>
      <c r="BJ24" s="9"/>
      <c r="BK24" s="9"/>
      <c r="BL24" s="1"/>
      <c r="BM24" s="9"/>
      <c r="BN24" s="9"/>
      <c r="BO24" s="9"/>
      <c r="BP24" s="11"/>
      <c r="BQ24" s="11"/>
      <c r="BR24" s="11"/>
      <c r="BS24" s="12"/>
      <c r="BV24" s="1"/>
      <c r="BW24" s="1"/>
      <c r="BY24" s="1"/>
      <c r="BZ24" s="1"/>
      <c r="CA24" s="1"/>
      <c r="CC24" s="1"/>
      <c r="CD24" s="1"/>
      <c r="CE24" s="1"/>
    </row>
    <row r="25" spans="2:83" x14ac:dyDescent="0.25">
      <c r="B25" s="1"/>
      <c r="C25" s="1">
        <f t="shared" ca="1" si="8"/>
        <v>0.15919717710965753</v>
      </c>
      <c r="D25" s="1">
        <f t="shared" ca="1" si="9"/>
        <v>0.63678870843863011</v>
      </c>
      <c r="E25" s="19">
        <f t="shared" ca="1" si="16"/>
        <v>0.10137496479873467</v>
      </c>
      <c r="F25" s="1">
        <f t="shared" si="17"/>
        <v>4</v>
      </c>
      <c r="G25" s="1">
        <f t="shared" ca="1" si="0"/>
        <v>0.20568980357663263</v>
      </c>
      <c r="H25" s="1">
        <f t="shared" si="18"/>
        <v>1.4762035802485962</v>
      </c>
      <c r="I25" s="1">
        <f>H25/'Geometry-Wing'!C25</f>
        <v>4.8429600532968005</v>
      </c>
      <c r="J25" s="1">
        <f t="shared" si="19"/>
        <v>0.1</v>
      </c>
      <c r="K25" s="16">
        <f t="shared" si="20"/>
        <v>1.0000000000000001E-5</v>
      </c>
      <c r="L25" s="16">
        <f t="shared" ca="1" si="10"/>
        <v>1015815.8254602934</v>
      </c>
      <c r="M25" s="1">
        <f t="shared" si="1"/>
        <v>1.331</v>
      </c>
      <c r="N25" s="1">
        <f t="shared" si="21"/>
        <v>1.03</v>
      </c>
      <c r="O25" s="1">
        <f t="shared" si="21"/>
        <v>1.1000000000000001</v>
      </c>
      <c r="P25" s="1"/>
      <c r="Q25" s="1">
        <f t="shared" ca="1" si="22"/>
        <v>0.15919717710965753</v>
      </c>
      <c r="R25" s="1">
        <f t="shared" ca="1" si="23"/>
        <v>0.49119611061416374</v>
      </c>
      <c r="S25" s="19">
        <f t="shared" ca="1" si="24"/>
        <v>7.8197034217017958E-2</v>
      </c>
      <c r="T25" s="1">
        <f t="shared" ca="1" si="25"/>
        <v>3.0854574153398469</v>
      </c>
      <c r="U25" s="1">
        <f t="shared" ca="1" si="2"/>
        <v>0.15866178242632942</v>
      </c>
      <c r="V25" s="1">
        <f t="shared" si="26"/>
        <v>1.4762035802485962</v>
      </c>
      <c r="W25" s="1">
        <f>V25/'Geometry-Wing'!C25</f>
        <v>4.8429600532968005</v>
      </c>
      <c r="X25" s="1">
        <f t="shared" si="27"/>
        <v>0.1</v>
      </c>
      <c r="Y25" s="16">
        <f t="shared" si="28"/>
        <v>1.0000000000000001E-5</v>
      </c>
      <c r="Z25" s="16">
        <f t="shared" ca="1" si="29"/>
        <v>1015815.8254602934</v>
      </c>
      <c r="AA25" s="1">
        <f t="shared" si="3"/>
        <v>1.331</v>
      </c>
      <c r="AB25" s="1">
        <f t="shared" si="30"/>
        <v>1.03</v>
      </c>
      <c r="AC25" s="5">
        <f t="shared" si="31"/>
        <v>1</v>
      </c>
      <c r="AD25" s="1">
        <f t="shared" ca="1" si="4"/>
        <v>7.8197034217017958E-2</v>
      </c>
      <c r="AE25" s="1">
        <f t="shared" ca="1" si="5"/>
        <v>7.8197034217017958E-2</v>
      </c>
      <c r="AF25" s="1">
        <f t="shared" si="32"/>
        <v>1.1000000000000001</v>
      </c>
      <c r="AG25" s="9"/>
      <c r="AH25" s="1">
        <f t="shared" ca="1" si="11"/>
        <v>0.15919717710965753</v>
      </c>
      <c r="AI25" s="1">
        <f t="shared" ca="1" si="12"/>
        <v>0.17957199901575263</v>
      </c>
      <c r="AJ25" s="1">
        <f t="shared" ca="1" si="13"/>
        <v>37.645313884011024</v>
      </c>
      <c r="AK25" s="1">
        <f t="shared" ca="1" si="14"/>
        <v>0.56399240952639695</v>
      </c>
      <c r="AL25" s="1">
        <f t="shared" ca="1" si="15"/>
        <v>7.0854574153398469</v>
      </c>
      <c r="AM25" s="1">
        <f t="shared" ca="1" si="6"/>
        <v>0.89314610209897749</v>
      </c>
      <c r="AN25" s="1">
        <f t="shared" ca="1" si="7"/>
        <v>0.34447053296289626</v>
      </c>
      <c r="BF25" s="1"/>
      <c r="BG25" s="1"/>
      <c r="BH25" s="1"/>
      <c r="BJ25" s="9"/>
      <c r="BK25" s="9"/>
      <c r="BL25" s="1"/>
      <c r="BM25" s="9"/>
      <c r="BN25" s="9"/>
      <c r="BO25" s="9"/>
      <c r="BP25" s="11"/>
      <c r="BQ25" s="11"/>
      <c r="BR25" s="11"/>
      <c r="BS25" s="12"/>
      <c r="BV25" s="1"/>
      <c r="BW25" s="1"/>
      <c r="BY25" s="1"/>
      <c r="BZ25" s="1"/>
      <c r="CA25" s="1"/>
      <c r="CC25" s="1"/>
      <c r="CD25" s="1"/>
      <c r="CE25" s="1"/>
    </row>
    <row r="26" spans="2:83" x14ac:dyDescent="0.25">
      <c r="B26" s="1"/>
      <c r="C26" s="1">
        <f t="shared" ca="1" si="8"/>
        <v>0.15919717710965753</v>
      </c>
      <c r="D26" s="1">
        <f t="shared" ca="1" si="9"/>
        <v>0.63678870843863011</v>
      </c>
      <c r="E26" s="19">
        <f t="shared" ca="1" si="16"/>
        <v>0.10137496479873467</v>
      </c>
      <c r="F26" s="1">
        <f t="shared" si="17"/>
        <v>4</v>
      </c>
      <c r="G26" s="1">
        <f t="shared" ca="1" si="0"/>
        <v>0.20568980357663263</v>
      </c>
      <c r="H26" s="1">
        <f t="shared" si="18"/>
        <v>1.4762035802485962</v>
      </c>
      <c r="I26" s="1">
        <f>H26/'Geometry-Wing'!C26</f>
        <v>4.8429600532968005</v>
      </c>
      <c r="J26" s="1">
        <f t="shared" si="19"/>
        <v>0.1</v>
      </c>
      <c r="K26" s="16">
        <f t="shared" si="20"/>
        <v>1.0000000000000001E-5</v>
      </c>
      <c r="L26" s="16">
        <f t="shared" ca="1" si="10"/>
        <v>1015815.8254602934</v>
      </c>
      <c r="M26" s="1">
        <f t="shared" si="1"/>
        <v>1.331</v>
      </c>
      <c r="N26" s="1">
        <f t="shared" si="21"/>
        <v>1.03</v>
      </c>
      <c r="O26" s="1">
        <f t="shared" si="21"/>
        <v>1.1000000000000001</v>
      </c>
      <c r="P26" s="1"/>
      <c r="Q26" s="1">
        <f t="shared" ca="1" si="22"/>
        <v>0.15919717710965753</v>
      </c>
      <c r="R26" s="1">
        <f t="shared" ca="1" si="23"/>
        <v>0.49119611061416374</v>
      </c>
      <c r="S26" s="19">
        <f t="shared" ca="1" si="24"/>
        <v>7.8197034217017958E-2</v>
      </c>
      <c r="T26" s="1">
        <f t="shared" ca="1" si="25"/>
        <v>3.0854574153398469</v>
      </c>
      <c r="U26" s="1">
        <f t="shared" ca="1" si="2"/>
        <v>0.15866178242632942</v>
      </c>
      <c r="V26" s="1">
        <f t="shared" si="26"/>
        <v>1.4762035802485962</v>
      </c>
      <c r="W26" s="1">
        <f>V26/'Geometry-Wing'!C26</f>
        <v>4.8429600532968005</v>
      </c>
      <c r="X26" s="1">
        <f t="shared" si="27"/>
        <v>0.1</v>
      </c>
      <c r="Y26" s="16">
        <f t="shared" si="28"/>
        <v>1.0000000000000001E-5</v>
      </c>
      <c r="Z26" s="16">
        <f t="shared" ca="1" si="29"/>
        <v>1015815.8254602934</v>
      </c>
      <c r="AA26" s="1">
        <f t="shared" si="3"/>
        <v>1.331</v>
      </c>
      <c r="AB26" s="1">
        <f t="shared" si="30"/>
        <v>1.03</v>
      </c>
      <c r="AC26" s="5">
        <f t="shared" si="31"/>
        <v>1</v>
      </c>
      <c r="AD26" s="1">
        <f t="shared" ca="1" si="4"/>
        <v>7.8197034217017958E-2</v>
      </c>
      <c r="AE26" s="1">
        <f t="shared" ca="1" si="5"/>
        <v>7.8197034217017958E-2</v>
      </c>
      <c r="AF26" s="1">
        <f t="shared" si="32"/>
        <v>1.1000000000000001</v>
      </c>
      <c r="AG26" s="9"/>
      <c r="AH26" s="1">
        <f t="shared" ca="1" si="11"/>
        <v>0.15919717710965753</v>
      </c>
      <c r="AI26" s="1">
        <f t="shared" ca="1" si="12"/>
        <v>0.17957199901575263</v>
      </c>
      <c r="AJ26" s="1">
        <f t="shared" ca="1" si="13"/>
        <v>37.645313884011024</v>
      </c>
      <c r="AK26" s="1">
        <f t="shared" ca="1" si="14"/>
        <v>0.56399240952639695</v>
      </c>
      <c r="AL26" s="1">
        <f t="shared" ca="1" si="15"/>
        <v>7.0854574153398469</v>
      </c>
      <c r="AM26" s="1">
        <f t="shared" ca="1" si="6"/>
        <v>0.89314610209897749</v>
      </c>
      <c r="AN26" s="1">
        <f t="shared" ca="1" si="7"/>
        <v>0.34447053296289626</v>
      </c>
      <c r="BF26" s="1"/>
      <c r="BG26" s="1"/>
      <c r="BH26" s="1"/>
      <c r="BJ26" s="9"/>
      <c r="BK26" s="9"/>
      <c r="BL26" s="1"/>
      <c r="BM26" s="9"/>
      <c r="BN26" s="9"/>
      <c r="BO26" s="9"/>
      <c r="BP26" s="11"/>
      <c r="BQ26" s="11"/>
      <c r="BR26" s="11"/>
      <c r="BS26" s="12"/>
      <c r="BV26" s="1"/>
      <c r="BW26" s="1"/>
      <c r="BY26" s="1"/>
      <c r="BZ26" s="1"/>
      <c r="CA26" s="1"/>
      <c r="CC26" s="1"/>
      <c r="CD26" s="1"/>
      <c r="CE26" s="1"/>
    </row>
    <row r="27" spans="2:83" x14ac:dyDescent="0.25">
      <c r="B27" s="1"/>
      <c r="C27" s="1">
        <f t="shared" ca="1" si="8"/>
        <v>0.15919717710965753</v>
      </c>
      <c r="D27" s="1">
        <f t="shared" ca="1" si="9"/>
        <v>0.63678870843863011</v>
      </c>
      <c r="E27" s="19">
        <f t="shared" ca="1" si="16"/>
        <v>0.10137496479873467</v>
      </c>
      <c r="F27" s="1">
        <f t="shared" si="17"/>
        <v>4</v>
      </c>
      <c r="G27" s="1">
        <f t="shared" ca="1" si="0"/>
        <v>0.20568980357663263</v>
      </c>
      <c r="H27" s="1">
        <f t="shared" si="18"/>
        <v>1.4762035802485962</v>
      </c>
      <c r="I27" s="1">
        <f>H27/'Geometry-Wing'!C27</f>
        <v>4.8429600532968005</v>
      </c>
      <c r="J27" s="1">
        <f t="shared" si="19"/>
        <v>0.1</v>
      </c>
      <c r="K27" s="16">
        <f t="shared" si="20"/>
        <v>1.0000000000000001E-5</v>
      </c>
      <c r="L27" s="16">
        <f t="shared" ca="1" si="10"/>
        <v>1015815.8254602934</v>
      </c>
      <c r="M27" s="1">
        <f t="shared" si="1"/>
        <v>1.331</v>
      </c>
      <c r="N27" s="1">
        <f t="shared" si="21"/>
        <v>1.03</v>
      </c>
      <c r="O27" s="1">
        <f t="shared" si="21"/>
        <v>1.1000000000000001</v>
      </c>
      <c r="P27" s="1"/>
      <c r="Q27" s="1">
        <f t="shared" ca="1" si="22"/>
        <v>0.15919717710965753</v>
      </c>
      <c r="R27" s="1">
        <f t="shared" ca="1" si="23"/>
        <v>0.49119611061416374</v>
      </c>
      <c r="S27" s="19">
        <f t="shared" ca="1" si="24"/>
        <v>7.8197034217017958E-2</v>
      </c>
      <c r="T27" s="1">
        <f t="shared" ca="1" si="25"/>
        <v>3.0854574153398469</v>
      </c>
      <c r="U27" s="1">
        <f t="shared" ca="1" si="2"/>
        <v>0.15866178242632942</v>
      </c>
      <c r="V27" s="1">
        <f t="shared" si="26"/>
        <v>1.4762035802485962</v>
      </c>
      <c r="W27" s="1">
        <f>V27/'Geometry-Wing'!C27</f>
        <v>4.8429600532968005</v>
      </c>
      <c r="X27" s="1">
        <f t="shared" si="27"/>
        <v>0.1</v>
      </c>
      <c r="Y27" s="16">
        <f t="shared" si="28"/>
        <v>1.0000000000000001E-5</v>
      </c>
      <c r="Z27" s="16">
        <f t="shared" ca="1" si="29"/>
        <v>1015815.8254602934</v>
      </c>
      <c r="AA27" s="1">
        <f t="shared" si="3"/>
        <v>1.331</v>
      </c>
      <c r="AB27" s="1">
        <f t="shared" si="30"/>
        <v>1.03</v>
      </c>
      <c r="AC27" s="5">
        <f t="shared" si="31"/>
        <v>1</v>
      </c>
      <c r="AD27" s="1">
        <f t="shared" ca="1" si="4"/>
        <v>7.8197034217017958E-2</v>
      </c>
      <c r="AE27" s="1">
        <f t="shared" ca="1" si="5"/>
        <v>7.8197034217017958E-2</v>
      </c>
      <c r="AF27" s="1">
        <f t="shared" si="32"/>
        <v>1.1000000000000001</v>
      </c>
      <c r="AG27" s="9"/>
      <c r="AH27" s="1">
        <f t="shared" ca="1" si="11"/>
        <v>0.15919717710965753</v>
      </c>
      <c r="AI27" s="1">
        <f t="shared" ca="1" si="12"/>
        <v>0.17957199901575263</v>
      </c>
      <c r="AJ27" s="1">
        <f t="shared" ca="1" si="13"/>
        <v>37.645313884011024</v>
      </c>
      <c r="AK27" s="1">
        <f t="shared" ca="1" si="14"/>
        <v>0.56399240952639695</v>
      </c>
      <c r="AL27" s="1">
        <f t="shared" ca="1" si="15"/>
        <v>7.0854574153398469</v>
      </c>
      <c r="AM27" s="1">
        <f t="shared" ca="1" si="6"/>
        <v>0.89314610209897749</v>
      </c>
      <c r="AN27" s="1">
        <f t="shared" ca="1" si="7"/>
        <v>0.34447053296289626</v>
      </c>
      <c r="BF27" s="1"/>
      <c r="BG27" s="1"/>
      <c r="BH27" s="1"/>
      <c r="BJ27" s="9"/>
      <c r="BK27" s="9"/>
      <c r="BL27" s="1"/>
      <c r="BM27" s="9"/>
      <c r="BN27" s="9"/>
      <c r="BO27" s="9"/>
      <c r="BP27" s="11"/>
      <c r="BQ27" s="11"/>
      <c r="BR27" s="11"/>
      <c r="BS27" s="12"/>
      <c r="BV27" s="1"/>
      <c r="BW27" s="1"/>
      <c r="BY27" s="1"/>
      <c r="BZ27" s="1"/>
      <c r="CA27" s="1"/>
      <c r="CC27" s="1"/>
      <c r="CD27" s="1"/>
      <c r="CE27" s="1"/>
    </row>
    <row r="28" spans="2:83" x14ac:dyDescent="0.25">
      <c r="B28" s="1"/>
      <c r="C28" s="1">
        <f t="shared" ca="1" si="8"/>
        <v>0.15919717710965753</v>
      </c>
      <c r="D28" s="1">
        <f t="shared" ca="1" si="9"/>
        <v>0.63678870843863011</v>
      </c>
      <c r="E28" s="19">
        <f t="shared" ca="1" si="16"/>
        <v>0.10137496479873467</v>
      </c>
      <c r="F28" s="1">
        <f t="shared" si="17"/>
        <v>4</v>
      </c>
      <c r="G28" s="1">
        <f t="shared" ca="1" si="0"/>
        <v>0.20568980357663263</v>
      </c>
      <c r="H28" s="1">
        <f t="shared" si="18"/>
        <v>1.4762035802485962</v>
      </c>
      <c r="I28" s="1">
        <f>H28/'Geometry-Wing'!C28</f>
        <v>4.8429600532968005</v>
      </c>
      <c r="J28" s="1">
        <f t="shared" si="19"/>
        <v>0.1</v>
      </c>
      <c r="K28" s="16">
        <f t="shared" si="20"/>
        <v>1.0000000000000001E-5</v>
      </c>
      <c r="L28" s="16">
        <f t="shared" ca="1" si="10"/>
        <v>1015815.8254602934</v>
      </c>
      <c r="M28" s="1">
        <f t="shared" si="1"/>
        <v>1.331</v>
      </c>
      <c r="N28" s="1">
        <f t="shared" si="21"/>
        <v>1.03</v>
      </c>
      <c r="O28" s="1">
        <f t="shared" si="21"/>
        <v>1.1000000000000001</v>
      </c>
      <c r="P28" s="1"/>
      <c r="Q28" s="1">
        <f t="shared" ca="1" si="22"/>
        <v>0.15919717710965753</v>
      </c>
      <c r="R28" s="1">
        <f t="shared" ca="1" si="23"/>
        <v>0.49119611061416374</v>
      </c>
      <c r="S28" s="19">
        <f t="shared" ca="1" si="24"/>
        <v>7.8197034217017958E-2</v>
      </c>
      <c r="T28" s="1">
        <f t="shared" ca="1" si="25"/>
        <v>3.0854574153398469</v>
      </c>
      <c r="U28" s="1">
        <f t="shared" ca="1" si="2"/>
        <v>0.15866178242632942</v>
      </c>
      <c r="V28" s="1">
        <f t="shared" si="26"/>
        <v>1.4762035802485962</v>
      </c>
      <c r="W28" s="1">
        <f>V28/'Geometry-Wing'!C28</f>
        <v>4.8429600532968005</v>
      </c>
      <c r="X28" s="1">
        <f t="shared" si="27"/>
        <v>0.1</v>
      </c>
      <c r="Y28" s="16">
        <f t="shared" si="28"/>
        <v>1.0000000000000001E-5</v>
      </c>
      <c r="Z28" s="16">
        <f t="shared" ca="1" si="29"/>
        <v>1015815.8254602934</v>
      </c>
      <c r="AA28" s="1">
        <f t="shared" si="3"/>
        <v>1.331</v>
      </c>
      <c r="AB28" s="1">
        <f t="shared" si="30"/>
        <v>1.03</v>
      </c>
      <c r="AC28" s="5">
        <f t="shared" si="31"/>
        <v>1</v>
      </c>
      <c r="AD28" s="1">
        <f t="shared" ca="1" si="4"/>
        <v>7.8197034217017958E-2</v>
      </c>
      <c r="AE28" s="1">
        <f t="shared" ca="1" si="5"/>
        <v>7.8197034217017958E-2</v>
      </c>
      <c r="AF28" s="1">
        <f t="shared" si="32"/>
        <v>1.1000000000000001</v>
      </c>
      <c r="AG28" s="9"/>
      <c r="AH28" s="1">
        <f t="shared" ca="1" si="11"/>
        <v>0.15919717710965753</v>
      </c>
      <c r="AI28" s="1">
        <f t="shared" ca="1" si="12"/>
        <v>0.17957199901575263</v>
      </c>
      <c r="AJ28" s="1">
        <f t="shared" ca="1" si="13"/>
        <v>37.645313884011024</v>
      </c>
      <c r="AK28" s="1">
        <f t="shared" ca="1" si="14"/>
        <v>0.56399240952639695</v>
      </c>
      <c r="AL28" s="1">
        <f t="shared" ca="1" si="15"/>
        <v>7.0854574153398469</v>
      </c>
      <c r="AM28" s="1">
        <f t="shared" ca="1" si="6"/>
        <v>0.89314610209897749</v>
      </c>
      <c r="AN28" s="1">
        <f t="shared" ca="1" si="7"/>
        <v>0.34447053296289626</v>
      </c>
      <c r="BF28" s="1"/>
      <c r="BG28" s="1"/>
      <c r="BH28" s="1"/>
      <c r="BJ28" s="9"/>
      <c r="BK28" s="9"/>
      <c r="BL28" s="1"/>
      <c r="BM28" s="9"/>
      <c r="BN28" s="9"/>
      <c r="BO28" s="9"/>
      <c r="BP28" s="11"/>
      <c r="BQ28" s="11"/>
      <c r="BR28" s="11"/>
      <c r="BS28" s="12"/>
      <c r="BV28" s="1"/>
      <c r="BW28" s="1"/>
      <c r="BY28" s="1"/>
      <c r="BZ28" s="1"/>
      <c r="CA28" s="1"/>
      <c r="CC28" s="1"/>
      <c r="CD28" s="1"/>
      <c r="CE28" s="1"/>
    </row>
    <row r="29" spans="2:83" x14ac:dyDescent="0.25">
      <c r="B29" s="1"/>
      <c r="C29" s="1">
        <f t="shared" ca="1" si="8"/>
        <v>0.15919717710965753</v>
      </c>
      <c r="D29" s="1">
        <f t="shared" ca="1" si="9"/>
        <v>0.63678870843863011</v>
      </c>
      <c r="E29" s="19">
        <f t="shared" ca="1" si="16"/>
        <v>0.10137496479873467</v>
      </c>
      <c r="F29" s="1">
        <f t="shared" si="17"/>
        <v>4</v>
      </c>
      <c r="G29" s="1">
        <f t="shared" ca="1" si="0"/>
        <v>0.20568980357663263</v>
      </c>
      <c r="H29" s="1">
        <f t="shared" si="18"/>
        <v>1.4762035802485962</v>
      </c>
      <c r="I29" s="1">
        <f>H29/'Geometry-Wing'!C29</f>
        <v>4.8429600532968005</v>
      </c>
      <c r="J29" s="1">
        <f t="shared" si="19"/>
        <v>0.1</v>
      </c>
      <c r="K29" s="16">
        <f t="shared" si="20"/>
        <v>1.0000000000000001E-5</v>
      </c>
      <c r="L29" s="16">
        <f t="shared" ca="1" si="10"/>
        <v>1015815.8254602934</v>
      </c>
      <c r="M29" s="1">
        <f t="shared" si="1"/>
        <v>1.331</v>
      </c>
      <c r="N29" s="1">
        <f t="shared" si="21"/>
        <v>1.03</v>
      </c>
      <c r="O29" s="1">
        <f t="shared" si="21"/>
        <v>1.1000000000000001</v>
      </c>
      <c r="P29" s="1"/>
      <c r="Q29" s="1">
        <f t="shared" ca="1" si="22"/>
        <v>0.15919717710965753</v>
      </c>
      <c r="R29" s="1">
        <f t="shared" ca="1" si="23"/>
        <v>0.49119611061416374</v>
      </c>
      <c r="S29" s="19">
        <f t="shared" ca="1" si="24"/>
        <v>7.8197034217017958E-2</v>
      </c>
      <c r="T29" s="1">
        <f t="shared" ca="1" si="25"/>
        <v>3.0854574153398469</v>
      </c>
      <c r="U29" s="1">
        <f t="shared" ca="1" si="2"/>
        <v>0.15866178242632942</v>
      </c>
      <c r="V29" s="1">
        <f t="shared" si="26"/>
        <v>1.4762035802485962</v>
      </c>
      <c r="W29" s="1">
        <f>V29/'Geometry-Wing'!C29</f>
        <v>4.8429600532968005</v>
      </c>
      <c r="X29" s="1">
        <f t="shared" si="27"/>
        <v>0.1</v>
      </c>
      <c r="Y29" s="16">
        <f t="shared" si="28"/>
        <v>1.0000000000000001E-5</v>
      </c>
      <c r="Z29" s="16">
        <f t="shared" ca="1" si="29"/>
        <v>1015815.8254602934</v>
      </c>
      <c r="AA29" s="1">
        <f t="shared" si="3"/>
        <v>1.331</v>
      </c>
      <c r="AB29" s="1">
        <f t="shared" si="30"/>
        <v>1.03</v>
      </c>
      <c r="AC29" s="5">
        <f t="shared" si="31"/>
        <v>1</v>
      </c>
      <c r="AD29" s="1">
        <f t="shared" ca="1" si="4"/>
        <v>7.8197034217017958E-2</v>
      </c>
      <c r="AE29" s="1">
        <f t="shared" ca="1" si="5"/>
        <v>7.8197034217017958E-2</v>
      </c>
      <c r="AF29" s="1">
        <f t="shared" si="32"/>
        <v>1.1000000000000001</v>
      </c>
      <c r="AG29" s="9"/>
      <c r="AH29" s="1">
        <f t="shared" ca="1" si="11"/>
        <v>0.15919717710965753</v>
      </c>
      <c r="AI29" s="1">
        <f t="shared" ca="1" si="12"/>
        <v>0.17957199901575263</v>
      </c>
      <c r="AJ29" s="1">
        <f t="shared" ca="1" si="13"/>
        <v>37.645313884011024</v>
      </c>
      <c r="AK29" s="1">
        <f t="shared" ca="1" si="14"/>
        <v>0.56399240952639695</v>
      </c>
      <c r="AL29" s="1">
        <f t="shared" ca="1" si="15"/>
        <v>7.0854574153398469</v>
      </c>
      <c r="AM29" s="1">
        <f t="shared" ca="1" si="6"/>
        <v>0.89314610209897749</v>
      </c>
      <c r="AN29" s="1">
        <f t="shared" ca="1" si="7"/>
        <v>0.34447053296289626</v>
      </c>
      <c r="BF29" s="1"/>
      <c r="BG29" s="1"/>
      <c r="BH29" s="1"/>
      <c r="BJ29" s="9"/>
      <c r="BK29" s="9"/>
      <c r="BL29" s="1"/>
      <c r="BM29" s="9"/>
      <c r="BN29" s="9"/>
      <c r="BO29" s="9"/>
      <c r="BP29" s="11"/>
      <c r="BQ29" s="11"/>
      <c r="BR29" s="11"/>
      <c r="BS29" s="12"/>
      <c r="BV29" s="1"/>
      <c r="BW29" s="1"/>
      <c r="BY29" s="1"/>
      <c r="BZ29" s="1"/>
      <c r="CA29" s="1"/>
      <c r="CC29" s="1"/>
      <c r="CD29" s="1"/>
      <c r="CE29" s="1"/>
    </row>
    <row r="30" spans="2:83" x14ac:dyDescent="0.25">
      <c r="B30" s="1"/>
      <c r="C30" s="1">
        <f t="shared" ca="1" si="8"/>
        <v>0.15919717710965753</v>
      </c>
      <c r="D30" s="1">
        <f t="shared" ca="1" si="9"/>
        <v>0.63678870843863011</v>
      </c>
      <c r="E30" s="19">
        <f t="shared" ca="1" si="16"/>
        <v>0.10137496479873467</v>
      </c>
      <c r="F30" s="1">
        <f t="shared" si="17"/>
        <v>4</v>
      </c>
      <c r="G30" s="1">
        <f t="shared" ca="1" si="0"/>
        <v>0.20568980357663263</v>
      </c>
      <c r="H30" s="1">
        <f t="shared" si="18"/>
        <v>1.4762035802485962</v>
      </c>
      <c r="I30" s="1">
        <f>H30/'Geometry-Wing'!C30</f>
        <v>4.8429600532968005</v>
      </c>
      <c r="J30" s="1">
        <f t="shared" si="19"/>
        <v>0.1</v>
      </c>
      <c r="K30" s="16">
        <f t="shared" si="20"/>
        <v>1.0000000000000001E-5</v>
      </c>
      <c r="L30" s="16">
        <f t="shared" ca="1" si="10"/>
        <v>1015815.8254602934</v>
      </c>
      <c r="M30" s="1">
        <f t="shared" si="1"/>
        <v>1.331</v>
      </c>
      <c r="N30" s="1">
        <f t="shared" si="21"/>
        <v>1.03</v>
      </c>
      <c r="O30" s="1">
        <f t="shared" si="21"/>
        <v>1.1000000000000001</v>
      </c>
      <c r="P30" s="1"/>
      <c r="Q30" s="1">
        <f t="shared" ca="1" si="22"/>
        <v>0.15919717710965753</v>
      </c>
      <c r="R30" s="1">
        <f t="shared" ca="1" si="23"/>
        <v>0.49119611061416374</v>
      </c>
      <c r="S30" s="19">
        <f t="shared" ca="1" si="24"/>
        <v>7.8197034217017958E-2</v>
      </c>
      <c r="T30" s="1">
        <f t="shared" ca="1" si="25"/>
        <v>3.0854574153398469</v>
      </c>
      <c r="U30" s="1">
        <f t="shared" ca="1" si="2"/>
        <v>0.15866178242632942</v>
      </c>
      <c r="V30" s="1">
        <f t="shared" si="26"/>
        <v>1.4762035802485962</v>
      </c>
      <c r="W30" s="1">
        <f>V30/'Geometry-Wing'!C30</f>
        <v>4.8429600532968005</v>
      </c>
      <c r="X30" s="1">
        <f t="shared" si="27"/>
        <v>0.1</v>
      </c>
      <c r="Y30" s="16">
        <f t="shared" si="28"/>
        <v>1.0000000000000001E-5</v>
      </c>
      <c r="Z30" s="16">
        <f t="shared" ca="1" si="29"/>
        <v>1015815.8254602934</v>
      </c>
      <c r="AA30" s="1">
        <f t="shared" si="3"/>
        <v>1.331</v>
      </c>
      <c r="AB30" s="1">
        <f t="shared" si="30"/>
        <v>1.03</v>
      </c>
      <c r="AC30" s="5">
        <f t="shared" si="31"/>
        <v>1</v>
      </c>
      <c r="AD30" s="1">
        <f t="shared" ca="1" si="4"/>
        <v>7.8197034217017958E-2</v>
      </c>
      <c r="AE30" s="1">
        <f t="shared" ca="1" si="5"/>
        <v>7.8197034217017958E-2</v>
      </c>
      <c r="AF30" s="1">
        <f t="shared" si="32"/>
        <v>1.1000000000000001</v>
      </c>
      <c r="AG30" s="9"/>
      <c r="AH30" s="1">
        <f t="shared" ca="1" si="11"/>
        <v>0.15919717710965753</v>
      </c>
      <c r="AI30" s="1">
        <f t="shared" ca="1" si="12"/>
        <v>0.17957199901575263</v>
      </c>
      <c r="AJ30" s="1">
        <f t="shared" ca="1" si="13"/>
        <v>37.645313884011024</v>
      </c>
      <c r="AK30" s="1">
        <f t="shared" ca="1" si="14"/>
        <v>0.56399240952639695</v>
      </c>
      <c r="AL30" s="1">
        <f t="shared" ca="1" si="15"/>
        <v>7.0854574153398469</v>
      </c>
      <c r="AM30" s="1">
        <f t="shared" ca="1" si="6"/>
        <v>0.89314610209897749</v>
      </c>
      <c r="AN30" s="1">
        <f t="shared" ca="1" si="7"/>
        <v>0.34447053296289626</v>
      </c>
      <c r="BF30" s="1"/>
      <c r="BG30" s="1"/>
      <c r="BH30" s="1"/>
      <c r="BJ30" s="9"/>
      <c r="BK30" s="9"/>
      <c r="BL30" s="1"/>
      <c r="BM30" s="9"/>
      <c r="BN30" s="9"/>
      <c r="BO30" s="9"/>
      <c r="BP30" s="11"/>
      <c r="BQ30" s="11"/>
      <c r="BR30" s="11"/>
      <c r="BS30" s="12"/>
      <c r="BV30" s="1"/>
      <c r="BW30" s="1"/>
      <c r="BY30" s="1"/>
      <c r="BZ30" s="1"/>
      <c r="CA30" s="1"/>
      <c r="CC30" s="1"/>
      <c r="CD30" s="1"/>
      <c r="CE30" s="1"/>
    </row>
    <row r="31" spans="2:83" x14ac:dyDescent="0.25">
      <c r="B31" s="1"/>
      <c r="C31" s="1">
        <f t="shared" ca="1" si="8"/>
        <v>0.15919717710965753</v>
      </c>
      <c r="D31" s="1">
        <f t="shared" ca="1" si="9"/>
        <v>0.63678870843863011</v>
      </c>
      <c r="E31" s="19">
        <f t="shared" ca="1" si="16"/>
        <v>0.10137496479873467</v>
      </c>
      <c r="F31" s="1">
        <f t="shared" si="17"/>
        <v>4</v>
      </c>
      <c r="G31" s="1">
        <f t="shared" ca="1" si="0"/>
        <v>0.20568980357663263</v>
      </c>
      <c r="H31" s="1">
        <f t="shared" si="18"/>
        <v>1.4762035802485962</v>
      </c>
      <c r="I31" s="1">
        <f>H31/'Geometry-Wing'!C31</f>
        <v>4.8429600532968005</v>
      </c>
      <c r="J31" s="1">
        <f t="shared" si="19"/>
        <v>0.1</v>
      </c>
      <c r="K31" s="16">
        <f t="shared" si="20"/>
        <v>1.0000000000000001E-5</v>
      </c>
      <c r="L31" s="16">
        <f t="shared" ca="1" si="10"/>
        <v>1015815.8254602934</v>
      </c>
      <c r="M31" s="1">
        <f t="shared" si="1"/>
        <v>1.331</v>
      </c>
      <c r="N31" s="1">
        <f t="shared" si="21"/>
        <v>1.03</v>
      </c>
      <c r="O31" s="1">
        <f t="shared" si="21"/>
        <v>1.1000000000000001</v>
      </c>
      <c r="P31" s="1"/>
      <c r="Q31" s="1">
        <f t="shared" ca="1" si="22"/>
        <v>0.15919717710965753</v>
      </c>
      <c r="R31" s="1">
        <f t="shared" ca="1" si="23"/>
        <v>0.49119611061416374</v>
      </c>
      <c r="S31" s="19">
        <f t="shared" ca="1" si="24"/>
        <v>7.8197034217017958E-2</v>
      </c>
      <c r="T31" s="1">
        <f t="shared" ca="1" si="25"/>
        <v>3.0854574153398469</v>
      </c>
      <c r="U31" s="1">
        <f t="shared" ca="1" si="2"/>
        <v>0.15866178242632942</v>
      </c>
      <c r="V31" s="1">
        <f t="shared" si="26"/>
        <v>1.4762035802485962</v>
      </c>
      <c r="W31" s="1">
        <f>V31/'Geometry-Wing'!C31</f>
        <v>4.8429600532968005</v>
      </c>
      <c r="X31" s="1">
        <f t="shared" si="27"/>
        <v>0.1</v>
      </c>
      <c r="Y31" s="16">
        <f t="shared" si="28"/>
        <v>1.0000000000000001E-5</v>
      </c>
      <c r="Z31" s="16">
        <f t="shared" ca="1" si="29"/>
        <v>1015815.8254602934</v>
      </c>
      <c r="AA31" s="1">
        <f t="shared" si="3"/>
        <v>1.331</v>
      </c>
      <c r="AB31" s="1">
        <f t="shared" si="30"/>
        <v>1.03</v>
      </c>
      <c r="AC31" s="5">
        <f t="shared" si="31"/>
        <v>1</v>
      </c>
      <c r="AD31" s="1">
        <f t="shared" ca="1" si="4"/>
        <v>7.8197034217017958E-2</v>
      </c>
      <c r="AE31" s="1">
        <f t="shared" ca="1" si="5"/>
        <v>7.8197034217017958E-2</v>
      </c>
      <c r="AF31" s="1">
        <f t="shared" si="32"/>
        <v>1.1000000000000001</v>
      </c>
      <c r="AG31" s="9"/>
      <c r="AH31" s="1">
        <f t="shared" ca="1" si="11"/>
        <v>0.15919717710965753</v>
      </c>
      <c r="AI31" s="1">
        <f t="shared" ca="1" si="12"/>
        <v>0.17957199901575263</v>
      </c>
      <c r="AJ31" s="1">
        <f t="shared" ca="1" si="13"/>
        <v>37.645313884011024</v>
      </c>
      <c r="AK31" s="1">
        <f t="shared" ca="1" si="14"/>
        <v>0.56399240952639695</v>
      </c>
      <c r="AL31" s="1">
        <f t="shared" ca="1" si="15"/>
        <v>7.0854574153398469</v>
      </c>
      <c r="AM31" s="1">
        <f t="shared" ca="1" si="6"/>
        <v>0.89314610209897749</v>
      </c>
      <c r="AN31" s="1">
        <f t="shared" ca="1" si="7"/>
        <v>0.34447053296289626</v>
      </c>
      <c r="BF31" s="1"/>
      <c r="BG31" s="1"/>
      <c r="BH31" s="1"/>
      <c r="BJ31" s="9"/>
      <c r="BK31" s="9"/>
      <c r="BL31" s="1"/>
      <c r="BM31" s="9"/>
      <c r="BN31" s="9"/>
      <c r="BO31" s="9"/>
      <c r="BP31" s="11"/>
      <c r="BQ31" s="11"/>
      <c r="BR31" s="11"/>
      <c r="BS31" s="12"/>
      <c r="BV31" s="1"/>
      <c r="BW31" s="1"/>
      <c r="BY31" s="1"/>
      <c r="BZ31" s="1"/>
      <c r="CA31" s="1"/>
      <c r="CC31" s="1"/>
      <c r="CD31" s="1"/>
      <c r="CE31" s="1"/>
    </row>
    <row r="32" spans="2:83" x14ac:dyDescent="0.25">
      <c r="B32" s="1"/>
      <c r="C32" s="1">
        <f t="shared" ca="1" si="8"/>
        <v>0.15919717710965753</v>
      </c>
      <c r="D32" s="1">
        <f t="shared" ca="1" si="9"/>
        <v>0.63678870843863011</v>
      </c>
      <c r="E32" s="19">
        <f t="shared" ca="1" si="16"/>
        <v>0.10137496479873467</v>
      </c>
      <c r="F32" s="1">
        <f t="shared" si="17"/>
        <v>4</v>
      </c>
      <c r="G32" s="1">
        <f t="shared" ca="1" si="0"/>
        <v>0.20568980357663263</v>
      </c>
      <c r="H32" s="1">
        <f t="shared" si="18"/>
        <v>1.4762035802485962</v>
      </c>
      <c r="I32" s="1">
        <f>H32/'Geometry-Wing'!C32</f>
        <v>4.8429600532968005</v>
      </c>
      <c r="J32" s="1">
        <f t="shared" si="19"/>
        <v>0.1</v>
      </c>
      <c r="K32" s="16">
        <f t="shared" si="20"/>
        <v>1.0000000000000001E-5</v>
      </c>
      <c r="L32" s="16">
        <f t="shared" ca="1" si="10"/>
        <v>1015815.8254602934</v>
      </c>
      <c r="M32" s="1">
        <f t="shared" si="1"/>
        <v>1.331</v>
      </c>
      <c r="N32" s="1">
        <f t="shared" si="21"/>
        <v>1.03</v>
      </c>
      <c r="O32" s="1">
        <f t="shared" si="21"/>
        <v>1.1000000000000001</v>
      </c>
      <c r="P32" s="1"/>
      <c r="Q32" s="1">
        <f t="shared" ca="1" si="22"/>
        <v>0.15919717710965753</v>
      </c>
      <c r="R32" s="1">
        <f t="shared" ca="1" si="23"/>
        <v>0.49119611061416374</v>
      </c>
      <c r="S32" s="19">
        <f t="shared" ca="1" si="24"/>
        <v>7.8197034217017958E-2</v>
      </c>
      <c r="T32" s="1">
        <f t="shared" ca="1" si="25"/>
        <v>3.0854574153398469</v>
      </c>
      <c r="U32" s="1">
        <f t="shared" ca="1" si="2"/>
        <v>0.15866178242632942</v>
      </c>
      <c r="V32" s="1">
        <f t="shared" si="26"/>
        <v>1.4762035802485962</v>
      </c>
      <c r="W32" s="1">
        <f>V32/'Geometry-Wing'!C32</f>
        <v>4.8429600532968005</v>
      </c>
      <c r="X32" s="1">
        <f t="shared" si="27"/>
        <v>0.1</v>
      </c>
      <c r="Y32" s="16">
        <f t="shared" si="28"/>
        <v>1.0000000000000001E-5</v>
      </c>
      <c r="Z32" s="16">
        <f t="shared" ca="1" si="29"/>
        <v>1015815.8254602934</v>
      </c>
      <c r="AA32" s="1">
        <f t="shared" si="3"/>
        <v>1.331</v>
      </c>
      <c r="AB32" s="1">
        <f t="shared" si="30"/>
        <v>1.03</v>
      </c>
      <c r="AC32" s="5">
        <f t="shared" si="31"/>
        <v>1</v>
      </c>
      <c r="AD32" s="1">
        <f t="shared" ca="1" si="4"/>
        <v>7.8197034217017958E-2</v>
      </c>
      <c r="AE32" s="1">
        <f t="shared" ca="1" si="5"/>
        <v>7.8197034217017958E-2</v>
      </c>
      <c r="AF32" s="1">
        <f t="shared" si="32"/>
        <v>1.1000000000000001</v>
      </c>
      <c r="AG32" s="9"/>
      <c r="AH32" s="1">
        <f t="shared" ca="1" si="11"/>
        <v>0.15919717710965753</v>
      </c>
      <c r="AI32" s="1">
        <f t="shared" ca="1" si="12"/>
        <v>0.17957199901575263</v>
      </c>
      <c r="AJ32" s="1">
        <f t="shared" ca="1" si="13"/>
        <v>37.645313884011024</v>
      </c>
      <c r="AK32" s="1">
        <f t="shared" ca="1" si="14"/>
        <v>0.56399240952639695</v>
      </c>
      <c r="AL32" s="1">
        <f t="shared" ca="1" si="15"/>
        <v>7.0854574153398469</v>
      </c>
      <c r="AM32" s="1">
        <f t="shared" ca="1" si="6"/>
        <v>0.89314610209897749</v>
      </c>
      <c r="AN32" s="1">
        <f t="shared" ca="1" si="7"/>
        <v>0.34447053296289626</v>
      </c>
      <c r="BF32" s="1"/>
      <c r="BG32" s="1"/>
      <c r="BH32" s="1"/>
      <c r="BJ32" s="9"/>
      <c r="BK32" s="9"/>
      <c r="BL32" s="1"/>
      <c r="BM32" s="9"/>
      <c r="BN32" s="9"/>
      <c r="BO32" s="9"/>
      <c r="BP32" s="11"/>
      <c r="BQ32" s="11"/>
      <c r="BR32" s="11"/>
      <c r="BS32" s="12"/>
      <c r="BV32" s="1"/>
      <c r="BW32" s="1"/>
      <c r="BY32" s="1"/>
      <c r="BZ32" s="1"/>
      <c r="CA32" s="1"/>
      <c r="CC32" s="1"/>
      <c r="CD32" s="1"/>
      <c r="CE32" s="1"/>
    </row>
    <row r="33" spans="2:83" x14ac:dyDescent="0.25">
      <c r="B33" s="1"/>
      <c r="C33" s="1">
        <f t="shared" ca="1" si="8"/>
        <v>0.15919717710965753</v>
      </c>
      <c r="D33" s="1">
        <f t="shared" ca="1" si="9"/>
        <v>0.63678870843863011</v>
      </c>
      <c r="E33" s="19">
        <f t="shared" ca="1" si="16"/>
        <v>0.10137496479873467</v>
      </c>
      <c r="F33" s="1">
        <f t="shared" si="17"/>
        <v>4</v>
      </c>
      <c r="G33" s="1">
        <f t="shared" ca="1" si="0"/>
        <v>0.20568980357663263</v>
      </c>
      <c r="H33" s="1">
        <f t="shared" si="18"/>
        <v>1.4762035802485962</v>
      </c>
      <c r="I33" s="1">
        <f>H33/'Geometry-Wing'!C33</f>
        <v>4.8429600532968005</v>
      </c>
      <c r="J33" s="1">
        <f t="shared" si="19"/>
        <v>0.1</v>
      </c>
      <c r="K33" s="16">
        <f t="shared" si="20"/>
        <v>1.0000000000000001E-5</v>
      </c>
      <c r="L33" s="16">
        <f t="shared" ca="1" si="10"/>
        <v>1015815.8254602934</v>
      </c>
      <c r="M33" s="1">
        <f t="shared" si="1"/>
        <v>1.331</v>
      </c>
      <c r="N33" s="1">
        <f t="shared" si="21"/>
        <v>1.03</v>
      </c>
      <c r="O33" s="1">
        <f t="shared" si="21"/>
        <v>1.1000000000000001</v>
      </c>
      <c r="P33" s="1"/>
      <c r="Q33" s="1">
        <f t="shared" ca="1" si="22"/>
        <v>0.15919717710965753</v>
      </c>
      <c r="R33" s="1">
        <f t="shared" ca="1" si="23"/>
        <v>0.49119611061416374</v>
      </c>
      <c r="S33" s="19">
        <f t="shared" ca="1" si="24"/>
        <v>7.8197034217017958E-2</v>
      </c>
      <c r="T33" s="1">
        <f t="shared" ca="1" si="25"/>
        <v>3.0854574153398469</v>
      </c>
      <c r="U33" s="1">
        <f t="shared" ca="1" si="2"/>
        <v>0.15866178242632942</v>
      </c>
      <c r="V33" s="1">
        <f t="shared" si="26"/>
        <v>1.4762035802485962</v>
      </c>
      <c r="W33" s="1">
        <f>V33/'Geometry-Wing'!C33</f>
        <v>4.8429600532968005</v>
      </c>
      <c r="X33" s="1">
        <f t="shared" si="27"/>
        <v>0.1</v>
      </c>
      <c r="Y33" s="16">
        <f t="shared" si="28"/>
        <v>1.0000000000000001E-5</v>
      </c>
      <c r="Z33" s="16">
        <f t="shared" ca="1" si="29"/>
        <v>1015815.8254602934</v>
      </c>
      <c r="AA33" s="1">
        <f t="shared" si="3"/>
        <v>1.331</v>
      </c>
      <c r="AB33" s="1">
        <f t="shared" si="30"/>
        <v>1.03</v>
      </c>
      <c r="AC33" s="5">
        <f t="shared" si="31"/>
        <v>1</v>
      </c>
      <c r="AD33" s="1">
        <f t="shared" ca="1" si="4"/>
        <v>7.8197034217017958E-2</v>
      </c>
      <c r="AE33" s="1">
        <f t="shared" ca="1" si="5"/>
        <v>7.8197034217017958E-2</v>
      </c>
      <c r="AF33" s="1">
        <f t="shared" si="32"/>
        <v>1.1000000000000001</v>
      </c>
      <c r="AG33" s="9"/>
      <c r="AH33" s="1">
        <f t="shared" ca="1" si="11"/>
        <v>0.15919717710965753</v>
      </c>
      <c r="AI33" s="1">
        <f t="shared" ca="1" si="12"/>
        <v>0.17957199901575263</v>
      </c>
      <c r="AJ33" s="1">
        <f t="shared" ca="1" si="13"/>
        <v>37.645313884011024</v>
      </c>
      <c r="AK33" s="1">
        <f t="shared" ca="1" si="14"/>
        <v>0.56399240952639695</v>
      </c>
      <c r="AL33" s="1">
        <f t="shared" ca="1" si="15"/>
        <v>7.0854574153398469</v>
      </c>
      <c r="AM33" s="1">
        <f t="shared" ca="1" si="6"/>
        <v>0.89314610209897749</v>
      </c>
      <c r="AN33" s="1">
        <f t="shared" ca="1" si="7"/>
        <v>0.34447053296289626</v>
      </c>
      <c r="BF33" s="1"/>
      <c r="BG33" s="1"/>
      <c r="BH33" s="1"/>
      <c r="BJ33" s="9"/>
      <c r="BK33" s="9"/>
      <c r="BL33" s="1"/>
      <c r="BM33" s="9"/>
      <c r="BN33" s="9"/>
      <c r="BO33" s="9"/>
      <c r="BP33" s="11"/>
      <c r="BQ33" s="11"/>
      <c r="BR33" s="11"/>
      <c r="BS33" s="12"/>
      <c r="BV33" s="1"/>
      <c r="BW33" s="1"/>
      <c r="BY33" s="1"/>
      <c r="BZ33" s="1"/>
      <c r="CA33" s="1"/>
      <c r="CC33" s="1"/>
      <c r="CD33" s="1"/>
      <c r="CE33" s="1"/>
    </row>
    <row r="34" spans="2:83" x14ac:dyDescent="0.25">
      <c r="B34" s="1"/>
      <c r="C34" s="1">
        <f t="shared" ca="1" si="8"/>
        <v>0.15919717710965753</v>
      </c>
      <c r="D34" s="1">
        <f t="shared" ca="1" si="9"/>
        <v>0.63678870843863011</v>
      </c>
      <c r="E34" s="19">
        <f t="shared" ca="1" si="16"/>
        <v>0.10137496479873467</v>
      </c>
      <c r="F34" s="1">
        <f t="shared" si="17"/>
        <v>4</v>
      </c>
      <c r="G34" s="1">
        <f t="shared" ca="1" si="0"/>
        <v>0.20568980357663263</v>
      </c>
      <c r="H34" s="1">
        <f t="shared" si="18"/>
        <v>1.4762035802485962</v>
      </c>
      <c r="I34" s="1">
        <f>H34/'Geometry-Wing'!C34</f>
        <v>4.8429600532968005</v>
      </c>
      <c r="J34" s="1">
        <f t="shared" si="19"/>
        <v>0.1</v>
      </c>
      <c r="K34" s="16">
        <f t="shared" si="20"/>
        <v>1.0000000000000001E-5</v>
      </c>
      <c r="L34" s="16">
        <f t="shared" ca="1" si="10"/>
        <v>1015815.8254602934</v>
      </c>
      <c r="M34" s="1">
        <f t="shared" si="1"/>
        <v>1.331</v>
      </c>
      <c r="N34" s="1">
        <f t="shared" si="21"/>
        <v>1.03</v>
      </c>
      <c r="O34" s="1">
        <f t="shared" si="21"/>
        <v>1.1000000000000001</v>
      </c>
      <c r="P34" s="1"/>
      <c r="Q34" s="1">
        <f t="shared" ca="1" si="22"/>
        <v>0.15919717710965753</v>
      </c>
      <c r="R34" s="1">
        <f t="shared" ca="1" si="23"/>
        <v>0.49119611061416374</v>
      </c>
      <c r="S34" s="19">
        <f t="shared" ca="1" si="24"/>
        <v>7.8197034217017958E-2</v>
      </c>
      <c r="T34" s="1">
        <f t="shared" ca="1" si="25"/>
        <v>3.0854574153398469</v>
      </c>
      <c r="U34" s="1">
        <f t="shared" ca="1" si="2"/>
        <v>0.15866178242632942</v>
      </c>
      <c r="V34" s="1">
        <f t="shared" si="26"/>
        <v>1.4762035802485962</v>
      </c>
      <c r="W34" s="1">
        <f>V34/'Geometry-Wing'!C34</f>
        <v>4.8429600532968005</v>
      </c>
      <c r="X34" s="1">
        <f t="shared" si="27"/>
        <v>0.1</v>
      </c>
      <c r="Y34" s="16">
        <f t="shared" si="28"/>
        <v>1.0000000000000001E-5</v>
      </c>
      <c r="Z34" s="16">
        <f t="shared" ca="1" si="29"/>
        <v>1015815.8254602934</v>
      </c>
      <c r="AA34" s="1">
        <f t="shared" si="3"/>
        <v>1.331</v>
      </c>
      <c r="AB34" s="1">
        <f t="shared" si="30"/>
        <v>1.03</v>
      </c>
      <c r="AC34" s="5">
        <f t="shared" si="31"/>
        <v>1</v>
      </c>
      <c r="AD34" s="1">
        <f t="shared" ca="1" si="4"/>
        <v>7.8197034217017958E-2</v>
      </c>
      <c r="AE34" s="1">
        <f t="shared" ca="1" si="5"/>
        <v>7.8197034217017958E-2</v>
      </c>
      <c r="AF34" s="1">
        <f t="shared" si="32"/>
        <v>1.1000000000000001</v>
      </c>
      <c r="AG34" s="9"/>
      <c r="AH34" s="1">
        <f t="shared" ca="1" si="11"/>
        <v>0.15919717710965753</v>
      </c>
      <c r="AI34" s="1">
        <f t="shared" ca="1" si="12"/>
        <v>0.17957199901575263</v>
      </c>
      <c r="AJ34" s="1">
        <f t="shared" ca="1" si="13"/>
        <v>37.645313884011024</v>
      </c>
      <c r="AK34" s="1">
        <f t="shared" ca="1" si="14"/>
        <v>0.56399240952639695</v>
      </c>
      <c r="AL34" s="1">
        <f t="shared" ca="1" si="15"/>
        <v>7.0854574153398469</v>
      </c>
      <c r="AM34" s="1">
        <f t="shared" ca="1" si="6"/>
        <v>0.89314610209897749</v>
      </c>
      <c r="AN34" s="1">
        <f t="shared" ca="1" si="7"/>
        <v>0.34447053296289626</v>
      </c>
      <c r="BF34" s="1"/>
      <c r="BG34" s="1"/>
      <c r="BH34" s="1"/>
      <c r="BJ34" s="9"/>
      <c r="BK34" s="9"/>
      <c r="BL34" s="1"/>
      <c r="BM34" s="9"/>
      <c r="BN34" s="9"/>
      <c r="BO34" s="9"/>
      <c r="BP34" s="11"/>
      <c r="BQ34" s="11"/>
      <c r="BR34" s="11"/>
      <c r="BS34" s="12"/>
      <c r="BV34" s="1"/>
      <c r="BW34" s="1"/>
      <c r="BY34" s="1"/>
      <c r="BZ34" s="1"/>
      <c r="CA34" s="1"/>
      <c r="CC34" s="1"/>
      <c r="CD34" s="1"/>
      <c r="CE34" s="1"/>
    </row>
    <row r="35" spans="2:83" x14ac:dyDescent="0.25">
      <c r="B35" s="1"/>
      <c r="C35" s="1">
        <f t="shared" ca="1" si="8"/>
        <v>0.15919717710965753</v>
      </c>
      <c r="D35" s="1">
        <f t="shared" ca="1" si="9"/>
        <v>0.63678870843863011</v>
      </c>
      <c r="E35" s="19">
        <f t="shared" ca="1" si="16"/>
        <v>0.10137496479873467</v>
      </c>
      <c r="F35" s="1">
        <f t="shared" si="17"/>
        <v>4</v>
      </c>
      <c r="G35" s="1">
        <f t="shared" ca="1" si="0"/>
        <v>0.20568980357663263</v>
      </c>
      <c r="H35" s="1">
        <f t="shared" si="18"/>
        <v>1.4762035802485962</v>
      </c>
      <c r="I35" s="1">
        <f>H35/'Geometry-Wing'!C35</f>
        <v>4.8429600532968005</v>
      </c>
      <c r="J35" s="1">
        <f t="shared" si="19"/>
        <v>0.1</v>
      </c>
      <c r="K35" s="16">
        <f t="shared" si="20"/>
        <v>1.0000000000000001E-5</v>
      </c>
      <c r="L35" s="16">
        <f t="shared" ca="1" si="10"/>
        <v>1015815.8254602934</v>
      </c>
      <c r="M35" s="1">
        <f t="shared" si="1"/>
        <v>1.331</v>
      </c>
      <c r="N35" s="1">
        <f t="shared" si="21"/>
        <v>1.03</v>
      </c>
      <c r="O35" s="1">
        <f t="shared" si="21"/>
        <v>1.1000000000000001</v>
      </c>
      <c r="P35" s="1"/>
      <c r="Q35" s="1">
        <f t="shared" ca="1" si="22"/>
        <v>0.15919717710965753</v>
      </c>
      <c r="R35" s="1">
        <f t="shared" ca="1" si="23"/>
        <v>0.49119611061416374</v>
      </c>
      <c r="S35" s="19">
        <f t="shared" ca="1" si="24"/>
        <v>7.8197034217017958E-2</v>
      </c>
      <c r="T35" s="1">
        <f t="shared" ca="1" si="25"/>
        <v>3.0854574153398469</v>
      </c>
      <c r="U35" s="1">
        <f t="shared" ca="1" si="2"/>
        <v>0.15866178242632942</v>
      </c>
      <c r="V35" s="1">
        <f t="shared" si="26"/>
        <v>1.4762035802485962</v>
      </c>
      <c r="W35" s="1">
        <f>V35/'Geometry-Wing'!C35</f>
        <v>4.8429600532968005</v>
      </c>
      <c r="X35" s="1">
        <f t="shared" si="27"/>
        <v>0.1</v>
      </c>
      <c r="Y35" s="16">
        <f t="shared" si="28"/>
        <v>1.0000000000000001E-5</v>
      </c>
      <c r="Z35" s="16">
        <f t="shared" ca="1" si="29"/>
        <v>1015815.8254602934</v>
      </c>
      <c r="AA35" s="1">
        <f t="shared" si="3"/>
        <v>1.331</v>
      </c>
      <c r="AB35" s="1">
        <f t="shared" si="30"/>
        <v>1.03</v>
      </c>
      <c r="AC35" s="5">
        <f t="shared" si="31"/>
        <v>1</v>
      </c>
      <c r="AD35" s="1">
        <f t="shared" ca="1" si="4"/>
        <v>7.8197034217017958E-2</v>
      </c>
      <c r="AE35" s="1">
        <f t="shared" ca="1" si="5"/>
        <v>7.8197034217017958E-2</v>
      </c>
      <c r="AF35" s="1">
        <f t="shared" si="32"/>
        <v>1.1000000000000001</v>
      </c>
      <c r="AG35" s="9"/>
      <c r="AH35" s="1">
        <f t="shared" ca="1" si="11"/>
        <v>0.15919717710965753</v>
      </c>
      <c r="AI35" s="1">
        <f t="shared" ca="1" si="12"/>
        <v>0.17957199901575263</v>
      </c>
      <c r="AJ35" s="1">
        <f t="shared" ca="1" si="13"/>
        <v>37.645313884011024</v>
      </c>
      <c r="AK35" s="1">
        <f t="shared" ca="1" si="14"/>
        <v>0.56399240952639695</v>
      </c>
      <c r="AL35" s="1">
        <f t="shared" ca="1" si="15"/>
        <v>7.0854574153398469</v>
      </c>
      <c r="AM35" s="1">
        <f t="shared" ca="1" si="6"/>
        <v>0.89314610209897749</v>
      </c>
      <c r="AN35" s="1">
        <f t="shared" ca="1" si="7"/>
        <v>0.34447053296289626</v>
      </c>
      <c r="BF35" s="1"/>
      <c r="BG35" s="1"/>
      <c r="BH35" s="1"/>
      <c r="BJ35" s="9"/>
      <c r="BK35" s="9"/>
      <c r="BL35" s="1"/>
      <c r="BM35" s="9"/>
      <c r="BN35" s="9"/>
      <c r="BO35" s="9"/>
      <c r="BP35" s="11"/>
      <c r="BQ35" s="11"/>
      <c r="BR35" s="11"/>
      <c r="BS35" s="12"/>
      <c r="BV35" s="1"/>
      <c r="BW35" s="1"/>
      <c r="BY35" s="1"/>
      <c r="BZ35" s="1"/>
      <c r="CA35" s="1"/>
      <c r="CC35" s="1"/>
      <c r="CD35" s="1"/>
      <c r="CE35" s="1"/>
    </row>
    <row r="36" spans="2:83" x14ac:dyDescent="0.25">
      <c r="B36" s="1"/>
      <c r="C36" s="1">
        <f t="shared" ca="1" si="8"/>
        <v>0.15919717710965753</v>
      </c>
      <c r="D36" s="1">
        <f t="shared" ca="1" si="9"/>
        <v>0.63678870843863011</v>
      </c>
      <c r="E36" s="19">
        <f t="shared" ca="1" si="16"/>
        <v>0.10137496479873467</v>
      </c>
      <c r="F36" s="1">
        <f t="shared" si="17"/>
        <v>4</v>
      </c>
      <c r="G36" s="1">
        <f t="shared" ca="1" si="0"/>
        <v>0.20568980357663263</v>
      </c>
      <c r="H36" s="1">
        <f t="shared" si="18"/>
        <v>1.4762035802485962</v>
      </c>
      <c r="I36" s="1">
        <f>H36/'Geometry-Wing'!C36</f>
        <v>4.8429600532968005</v>
      </c>
      <c r="J36" s="1">
        <f t="shared" si="19"/>
        <v>0.1</v>
      </c>
      <c r="K36" s="16">
        <f t="shared" si="20"/>
        <v>1.0000000000000001E-5</v>
      </c>
      <c r="L36" s="16">
        <f t="shared" ca="1" si="10"/>
        <v>1015815.8254602934</v>
      </c>
      <c r="M36" s="1">
        <f t="shared" si="1"/>
        <v>1.331</v>
      </c>
      <c r="N36" s="1">
        <f t="shared" si="21"/>
        <v>1.03</v>
      </c>
      <c r="O36" s="1">
        <f t="shared" si="21"/>
        <v>1.1000000000000001</v>
      </c>
      <c r="P36" s="1"/>
      <c r="Q36" s="1">
        <f t="shared" ca="1" si="22"/>
        <v>0.15919717710965753</v>
      </c>
      <c r="R36" s="1">
        <f t="shared" ca="1" si="23"/>
        <v>0.49119611061416374</v>
      </c>
      <c r="S36" s="19">
        <f t="shared" ca="1" si="24"/>
        <v>7.8197034217017958E-2</v>
      </c>
      <c r="T36" s="1">
        <f t="shared" ca="1" si="25"/>
        <v>3.0854574153398469</v>
      </c>
      <c r="U36" s="1">
        <f t="shared" ca="1" si="2"/>
        <v>0.15866178242632942</v>
      </c>
      <c r="V36" s="1">
        <f t="shared" si="26"/>
        <v>1.4762035802485962</v>
      </c>
      <c r="W36" s="1">
        <f>V36/'Geometry-Wing'!C36</f>
        <v>4.8429600532968005</v>
      </c>
      <c r="X36" s="1">
        <f t="shared" si="27"/>
        <v>0.1</v>
      </c>
      <c r="Y36" s="16">
        <f t="shared" si="28"/>
        <v>1.0000000000000001E-5</v>
      </c>
      <c r="Z36" s="16">
        <f t="shared" ca="1" si="29"/>
        <v>1015815.8254602934</v>
      </c>
      <c r="AA36" s="1">
        <f t="shared" si="3"/>
        <v>1.331</v>
      </c>
      <c r="AB36" s="1">
        <f t="shared" si="30"/>
        <v>1.03</v>
      </c>
      <c r="AC36" s="5">
        <f t="shared" si="31"/>
        <v>1</v>
      </c>
      <c r="AD36" s="1">
        <f t="shared" ca="1" si="4"/>
        <v>7.8197034217017958E-2</v>
      </c>
      <c r="AE36" s="1">
        <f t="shared" ca="1" si="5"/>
        <v>7.8197034217017958E-2</v>
      </c>
      <c r="AF36" s="1">
        <f t="shared" si="32"/>
        <v>1.1000000000000001</v>
      </c>
      <c r="AG36" s="9"/>
      <c r="AH36" s="1">
        <f t="shared" ca="1" si="11"/>
        <v>0.15919717710965753</v>
      </c>
      <c r="AI36" s="1">
        <f t="shared" ca="1" si="12"/>
        <v>0.17957199901575263</v>
      </c>
      <c r="AJ36" s="1">
        <f t="shared" ca="1" si="13"/>
        <v>37.645313884011024</v>
      </c>
      <c r="AK36" s="1">
        <f t="shared" ca="1" si="14"/>
        <v>0.56399240952639695</v>
      </c>
      <c r="AL36" s="1">
        <f t="shared" ca="1" si="15"/>
        <v>7.0854574153398469</v>
      </c>
      <c r="AM36" s="1">
        <f t="shared" ca="1" si="6"/>
        <v>0.89314610209897749</v>
      </c>
      <c r="AN36" s="1">
        <f t="shared" ca="1" si="7"/>
        <v>0.34447053296289626</v>
      </c>
      <c r="BF36" s="1"/>
      <c r="BG36" s="1"/>
      <c r="BH36" s="1"/>
      <c r="BJ36" s="9"/>
      <c r="BK36" s="9"/>
      <c r="BL36" s="1"/>
      <c r="BM36" s="9"/>
      <c r="BN36" s="9"/>
      <c r="BO36" s="9"/>
      <c r="BP36" s="11"/>
      <c r="BQ36" s="11"/>
      <c r="BR36" s="11"/>
      <c r="BS36" s="12"/>
      <c r="BV36" s="1"/>
      <c r="BW36" s="1"/>
      <c r="BY36" s="1"/>
      <c r="BZ36" s="1"/>
      <c r="CA36" s="1"/>
      <c r="CC36" s="1"/>
      <c r="CD36" s="1"/>
      <c r="CE36" s="1"/>
    </row>
    <row r="37" spans="2:83" x14ac:dyDescent="0.25">
      <c r="B37" s="1"/>
      <c r="C37" s="1">
        <f t="shared" ca="1" si="8"/>
        <v>0.15919717710965753</v>
      </c>
      <c r="D37" s="1">
        <f t="shared" ca="1" si="9"/>
        <v>0.63678870843863011</v>
      </c>
      <c r="E37" s="19">
        <f t="shared" ca="1" si="16"/>
        <v>0.10137496479873467</v>
      </c>
      <c r="F37" s="1">
        <f t="shared" si="17"/>
        <v>4</v>
      </c>
      <c r="G37" s="1">
        <f t="shared" ca="1" si="0"/>
        <v>0.20568980357663263</v>
      </c>
      <c r="H37" s="1">
        <f t="shared" si="18"/>
        <v>1.4762035802485962</v>
      </c>
      <c r="I37" s="1">
        <f>H37/'Geometry-Wing'!C37</f>
        <v>4.8429600532968005</v>
      </c>
      <c r="J37" s="1">
        <f t="shared" si="19"/>
        <v>0.1</v>
      </c>
      <c r="K37" s="16">
        <f t="shared" si="20"/>
        <v>1.0000000000000001E-5</v>
      </c>
      <c r="L37" s="16">
        <f t="shared" ca="1" si="10"/>
        <v>1015815.8254602934</v>
      </c>
      <c r="M37" s="1">
        <f t="shared" si="1"/>
        <v>1.331</v>
      </c>
      <c r="N37" s="1">
        <f t="shared" si="21"/>
        <v>1.03</v>
      </c>
      <c r="O37" s="1">
        <f t="shared" si="21"/>
        <v>1.1000000000000001</v>
      </c>
      <c r="P37" s="1"/>
      <c r="Q37" s="1">
        <f t="shared" ca="1" si="22"/>
        <v>0.15919717710965753</v>
      </c>
      <c r="R37" s="1">
        <f t="shared" ca="1" si="23"/>
        <v>0.49119611061416374</v>
      </c>
      <c r="S37" s="19">
        <f t="shared" ca="1" si="24"/>
        <v>7.8197034217017958E-2</v>
      </c>
      <c r="T37" s="1">
        <f t="shared" ca="1" si="25"/>
        <v>3.0854574153398469</v>
      </c>
      <c r="U37" s="1">
        <f t="shared" ca="1" si="2"/>
        <v>0.15866178242632942</v>
      </c>
      <c r="V37" s="1">
        <f t="shared" si="26"/>
        <v>1.4762035802485962</v>
      </c>
      <c r="W37" s="1">
        <f>V37/'Geometry-Wing'!C37</f>
        <v>4.8429600532968005</v>
      </c>
      <c r="X37" s="1">
        <f t="shared" si="27"/>
        <v>0.1</v>
      </c>
      <c r="Y37" s="16">
        <f t="shared" si="28"/>
        <v>1.0000000000000001E-5</v>
      </c>
      <c r="Z37" s="16">
        <f t="shared" ca="1" si="29"/>
        <v>1015815.8254602934</v>
      </c>
      <c r="AA37" s="1">
        <f t="shared" si="3"/>
        <v>1.331</v>
      </c>
      <c r="AB37" s="1">
        <f t="shared" si="30"/>
        <v>1.03</v>
      </c>
      <c r="AC37" s="5">
        <f t="shared" si="31"/>
        <v>1</v>
      </c>
      <c r="AD37" s="1">
        <f t="shared" ca="1" si="4"/>
        <v>7.8197034217017958E-2</v>
      </c>
      <c r="AE37" s="1">
        <f t="shared" ca="1" si="5"/>
        <v>7.8197034217017958E-2</v>
      </c>
      <c r="AF37" s="1">
        <f t="shared" si="32"/>
        <v>1.1000000000000001</v>
      </c>
      <c r="AG37" s="9"/>
      <c r="AH37" s="1">
        <f t="shared" ca="1" si="11"/>
        <v>0.15919717710965753</v>
      </c>
      <c r="AI37" s="1">
        <f t="shared" ca="1" si="12"/>
        <v>0.17957199901575263</v>
      </c>
      <c r="AJ37" s="1">
        <f t="shared" ca="1" si="13"/>
        <v>37.645313884011024</v>
      </c>
      <c r="AK37" s="1">
        <f t="shared" ca="1" si="14"/>
        <v>0.56399240952639695</v>
      </c>
      <c r="AL37" s="1">
        <f t="shared" ca="1" si="15"/>
        <v>7.0854574153398469</v>
      </c>
      <c r="AM37" s="1">
        <f t="shared" ca="1" si="6"/>
        <v>0.89314610209897749</v>
      </c>
      <c r="AN37" s="1">
        <f t="shared" ca="1" si="7"/>
        <v>0.34447053296289626</v>
      </c>
      <c r="BF37" s="1"/>
      <c r="BG37" s="1"/>
      <c r="BH37" s="1"/>
      <c r="BJ37" s="9"/>
      <c r="BK37" s="9"/>
      <c r="BL37" s="1"/>
      <c r="BM37" s="9"/>
      <c r="BN37" s="9"/>
      <c r="BO37" s="9"/>
      <c r="BP37" s="11"/>
      <c r="BQ37" s="11"/>
      <c r="BR37" s="11"/>
      <c r="BS37" s="12"/>
      <c r="BV37" s="1"/>
      <c r="BW37" s="1"/>
      <c r="BY37" s="1"/>
      <c r="BZ37" s="1"/>
      <c r="CA37" s="1"/>
      <c r="CC37" s="1"/>
      <c r="CD37" s="1"/>
      <c r="CE37" s="1"/>
    </row>
    <row r="38" spans="2:83" x14ac:dyDescent="0.25">
      <c r="B38" s="1"/>
      <c r="C38" s="1">
        <f t="shared" ca="1" si="8"/>
        <v>0.15919717710965753</v>
      </c>
      <c r="D38" s="1">
        <f t="shared" ca="1" si="9"/>
        <v>0.63678870843863011</v>
      </c>
      <c r="E38" s="19">
        <f t="shared" ca="1" si="16"/>
        <v>0.10137496479873467</v>
      </c>
      <c r="F38" s="1">
        <f t="shared" si="17"/>
        <v>4</v>
      </c>
      <c r="G38" s="1">
        <f t="shared" ca="1" si="0"/>
        <v>0.20568980357663263</v>
      </c>
      <c r="H38" s="1">
        <f t="shared" si="18"/>
        <v>1.4762035802485962</v>
      </c>
      <c r="I38" s="1">
        <f>H38/'Geometry-Wing'!C38</f>
        <v>4.8429600532968005</v>
      </c>
      <c r="J38" s="1">
        <f t="shared" si="19"/>
        <v>0.1</v>
      </c>
      <c r="K38" s="16">
        <f t="shared" si="20"/>
        <v>1.0000000000000001E-5</v>
      </c>
      <c r="L38" s="16">
        <f t="shared" ca="1" si="10"/>
        <v>1015815.8254602934</v>
      </c>
      <c r="M38" s="1">
        <f t="shared" si="1"/>
        <v>1.331</v>
      </c>
      <c r="N38" s="1">
        <f t="shared" si="21"/>
        <v>1.03</v>
      </c>
      <c r="O38" s="1">
        <f t="shared" si="21"/>
        <v>1.1000000000000001</v>
      </c>
      <c r="P38" s="1"/>
      <c r="Q38" s="1">
        <f t="shared" ca="1" si="22"/>
        <v>0.15919717710965753</v>
      </c>
      <c r="R38" s="1">
        <f t="shared" ca="1" si="23"/>
        <v>0.49119611061416374</v>
      </c>
      <c r="S38" s="19">
        <f t="shared" ca="1" si="24"/>
        <v>7.8197034217017958E-2</v>
      </c>
      <c r="T38" s="1">
        <f t="shared" ca="1" si="25"/>
        <v>3.0854574153398469</v>
      </c>
      <c r="U38" s="1">
        <f t="shared" ca="1" si="2"/>
        <v>0.15866178242632942</v>
      </c>
      <c r="V38" s="1">
        <f t="shared" si="26"/>
        <v>1.4762035802485962</v>
      </c>
      <c r="W38" s="1">
        <f>V38/'Geometry-Wing'!C38</f>
        <v>4.8429600532968005</v>
      </c>
      <c r="X38" s="1">
        <f t="shared" si="27"/>
        <v>0.1</v>
      </c>
      <c r="Y38" s="16">
        <f t="shared" si="28"/>
        <v>1.0000000000000001E-5</v>
      </c>
      <c r="Z38" s="16">
        <f t="shared" ca="1" si="29"/>
        <v>1015815.8254602934</v>
      </c>
      <c r="AA38" s="1">
        <f t="shared" si="3"/>
        <v>1.331</v>
      </c>
      <c r="AB38" s="1">
        <f t="shared" si="30"/>
        <v>1.03</v>
      </c>
      <c r="AC38" s="5">
        <f t="shared" si="31"/>
        <v>1</v>
      </c>
      <c r="AD38" s="1">
        <f t="shared" ca="1" si="4"/>
        <v>7.8197034217017958E-2</v>
      </c>
      <c r="AE38" s="1">
        <f t="shared" ca="1" si="5"/>
        <v>7.8197034217017958E-2</v>
      </c>
      <c r="AF38" s="1">
        <f t="shared" si="32"/>
        <v>1.1000000000000001</v>
      </c>
      <c r="AG38" s="9"/>
      <c r="AH38" s="1">
        <f t="shared" ca="1" si="11"/>
        <v>0.15919717710965753</v>
      </c>
      <c r="AI38" s="1">
        <f t="shared" ca="1" si="12"/>
        <v>0.17957199901575263</v>
      </c>
      <c r="AJ38" s="1">
        <f t="shared" ca="1" si="13"/>
        <v>37.645313884011024</v>
      </c>
      <c r="AK38" s="1">
        <f t="shared" ca="1" si="14"/>
        <v>0.56399240952639695</v>
      </c>
      <c r="AL38" s="1">
        <f t="shared" ca="1" si="15"/>
        <v>7.0854574153398469</v>
      </c>
      <c r="AM38" s="1">
        <f t="shared" ca="1" si="6"/>
        <v>0.89314610209897749</v>
      </c>
      <c r="AN38" s="1">
        <f t="shared" ca="1" si="7"/>
        <v>0.34447053296289626</v>
      </c>
      <c r="BF38" s="1"/>
      <c r="BG38" s="1"/>
      <c r="BH38" s="1"/>
      <c r="BJ38" s="9"/>
      <c r="BK38" s="9"/>
      <c r="BL38" s="1"/>
      <c r="BM38" s="9"/>
      <c r="BN38" s="9"/>
      <c r="BO38" s="9"/>
      <c r="BP38" s="11"/>
      <c r="BQ38" s="11"/>
      <c r="BR38" s="11"/>
      <c r="BS38" s="12"/>
      <c r="BV38" s="1"/>
      <c r="BW38" s="1"/>
      <c r="BY38" s="1"/>
      <c r="BZ38" s="1"/>
      <c r="CA38" s="1"/>
      <c r="CC38" s="1"/>
      <c r="CD38" s="1"/>
      <c r="CE38" s="1"/>
    </row>
    <row r="39" spans="2:83" x14ac:dyDescent="0.25">
      <c r="B39" s="1"/>
      <c r="C39" s="1">
        <f t="shared" ca="1" si="8"/>
        <v>0.15919717710965753</v>
      </c>
      <c r="D39" s="1">
        <f t="shared" ca="1" si="9"/>
        <v>0.63678870843863011</v>
      </c>
      <c r="E39" s="19">
        <f t="shared" ca="1" si="16"/>
        <v>0.10137496479873467</v>
      </c>
      <c r="F39" s="1">
        <f t="shared" si="17"/>
        <v>4</v>
      </c>
      <c r="G39" s="1">
        <f t="shared" ca="1" si="0"/>
        <v>0.20568980357663263</v>
      </c>
      <c r="H39" s="1">
        <f t="shared" si="18"/>
        <v>1.4762035802485962</v>
      </c>
      <c r="I39" s="1">
        <f>H39/'Geometry-Wing'!C39</f>
        <v>4.8429600532968005</v>
      </c>
      <c r="J39" s="1">
        <f t="shared" si="19"/>
        <v>0.1</v>
      </c>
      <c r="K39" s="16">
        <f t="shared" si="20"/>
        <v>1.0000000000000001E-5</v>
      </c>
      <c r="L39" s="16">
        <f t="shared" ca="1" si="10"/>
        <v>1015815.8254602934</v>
      </c>
      <c r="M39" s="1">
        <f t="shared" si="1"/>
        <v>1.331</v>
      </c>
      <c r="N39" s="1">
        <f t="shared" si="21"/>
        <v>1.03</v>
      </c>
      <c r="O39" s="1">
        <f t="shared" si="21"/>
        <v>1.1000000000000001</v>
      </c>
      <c r="P39" s="1"/>
      <c r="Q39" s="1">
        <f t="shared" ca="1" si="22"/>
        <v>0.15919717710965753</v>
      </c>
      <c r="R39" s="1">
        <f t="shared" ca="1" si="23"/>
        <v>0.49119611061416374</v>
      </c>
      <c r="S39" s="19">
        <f t="shared" ca="1" si="24"/>
        <v>7.8197034217017958E-2</v>
      </c>
      <c r="T39" s="1">
        <f t="shared" ca="1" si="25"/>
        <v>3.0854574153398469</v>
      </c>
      <c r="U39" s="1">
        <f t="shared" ca="1" si="2"/>
        <v>0.15866178242632942</v>
      </c>
      <c r="V39" s="1">
        <f t="shared" si="26"/>
        <v>1.4762035802485962</v>
      </c>
      <c r="W39" s="1">
        <f>V39/'Geometry-Wing'!C39</f>
        <v>4.8429600532968005</v>
      </c>
      <c r="X39" s="1">
        <f t="shared" si="27"/>
        <v>0.1</v>
      </c>
      <c r="Y39" s="16">
        <f t="shared" si="28"/>
        <v>1.0000000000000001E-5</v>
      </c>
      <c r="Z39" s="16">
        <f t="shared" ca="1" si="29"/>
        <v>1015815.8254602934</v>
      </c>
      <c r="AA39" s="1">
        <f t="shared" si="3"/>
        <v>1.331</v>
      </c>
      <c r="AB39" s="1">
        <f t="shared" si="30"/>
        <v>1.03</v>
      </c>
      <c r="AC39" s="5">
        <f t="shared" si="31"/>
        <v>1</v>
      </c>
      <c r="AD39" s="1">
        <f t="shared" ca="1" si="4"/>
        <v>7.8197034217017958E-2</v>
      </c>
      <c r="AE39" s="1">
        <f t="shared" ca="1" si="5"/>
        <v>7.8197034217017958E-2</v>
      </c>
      <c r="AF39" s="1">
        <f t="shared" si="32"/>
        <v>1.1000000000000001</v>
      </c>
      <c r="AG39" s="9"/>
      <c r="AH39" s="1">
        <f t="shared" ca="1" si="11"/>
        <v>0.15919717710965753</v>
      </c>
      <c r="AI39" s="1">
        <f t="shared" ca="1" si="12"/>
        <v>0.17957199901575263</v>
      </c>
      <c r="AJ39" s="1">
        <f t="shared" ca="1" si="13"/>
        <v>37.645313884011024</v>
      </c>
      <c r="AK39" s="1">
        <f t="shared" ca="1" si="14"/>
        <v>0.56399240952639695</v>
      </c>
      <c r="AL39" s="1">
        <f t="shared" ca="1" si="15"/>
        <v>7.0854574153398469</v>
      </c>
      <c r="AM39" s="1">
        <f t="shared" ca="1" si="6"/>
        <v>0.89314610209897749</v>
      </c>
      <c r="AN39" s="1">
        <f t="shared" ca="1" si="7"/>
        <v>0.34447053296289626</v>
      </c>
      <c r="BF39" s="1"/>
      <c r="BG39" s="1"/>
      <c r="BH39" s="1"/>
      <c r="BJ39" s="9"/>
      <c r="BK39" s="9"/>
      <c r="BL39" s="1"/>
      <c r="BM39" s="9"/>
      <c r="BN39" s="9"/>
      <c r="BO39" s="9"/>
      <c r="BP39" s="11"/>
      <c r="BQ39" s="11"/>
      <c r="BR39" s="11"/>
      <c r="BS39" s="12"/>
      <c r="BV39" s="1"/>
      <c r="BW39" s="1"/>
      <c r="BY39" s="1"/>
      <c r="BZ39" s="1"/>
      <c r="CA39" s="1"/>
      <c r="CC39" s="1"/>
      <c r="CD39" s="1"/>
      <c r="CE39" s="1"/>
    </row>
    <row r="40" spans="2:83" x14ac:dyDescent="0.25">
      <c r="B40" s="1"/>
      <c r="C40" s="1">
        <f t="shared" ca="1" si="8"/>
        <v>0.15919717710965753</v>
      </c>
      <c r="D40" s="1">
        <f t="shared" ca="1" si="9"/>
        <v>0.63678870843863011</v>
      </c>
      <c r="E40" s="19">
        <f t="shared" ca="1" si="16"/>
        <v>0.10137496479873467</v>
      </c>
      <c r="F40" s="1">
        <f t="shared" si="17"/>
        <v>4</v>
      </c>
      <c r="G40" s="1">
        <f t="shared" ca="1" si="0"/>
        <v>0.20568980357663263</v>
      </c>
      <c r="H40" s="1">
        <f t="shared" si="18"/>
        <v>1.4762035802485962</v>
      </c>
      <c r="I40" s="1">
        <f>H40/'Geometry-Wing'!C40</f>
        <v>4.8429600532968005</v>
      </c>
      <c r="J40" s="1">
        <f t="shared" si="19"/>
        <v>0.1</v>
      </c>
      <c r="K40" s="16">
        <f t="shared" si="20"/>
        <v>1.0000000000000001E-5</v>
      </c>
      <c r="L40" s="16">
        <f t="shared" ca="1" si="10"/>
        <v>1015815.8254602934</v>
      </c>
      <c r="M40" s="1">
        <f t="shared" si="1"/>
        <v>1.331</v>
      </c>
      <c r="N40" s="1">
        <f t="shared" si="21"/>
        <v>1.03</v>
      </c>
      <c r="O40" s="1">
        <f t="shared" si="21"/>
        <v>1.1000000000000001</v>
      </c>
      <c r="P40" s="1"/>
      <c r="Q40" s="1">
        <f t="shared" ca="1" si="22"/>
        <v>0.15919717710965753</v>
      </c>
      <c r="R40" s="1">
        <f t="shared" ca="1" si="23"/>
        <v>0.49119611061416374</v>
      </c>
      <c r="S40" s="19">
        <f t="shared" ca="1" si="24"/>
        <v>7.8197034217017958E-2</v>
      </c>
      <c r="T40" s="1">
        <f t="shared" ca="1" si="25"/>
        <v>3.0854574153398469</v>
      </c>
      <c r="U40" s="1">
        <f t="shared" ca="1" si="2"/>
        <v>0.15866178242632942</v>
      </c>
      <c r="V40" s="1">
        <f t="shared" si="26"/>
        <v>1.4762035802485962</v>
      </c>
      <c r="W40" s="1">
        <f>V40/'Geometry-Wing'!C40</f>
        <v>4.8429600532968005</v>
      </c>
      <c r="X40" s="1">
        <f t="shared" si="27"/>
        <v>0.1</v>
      </c>
      <c r="Y40" s="16">
        <f t="shared" si="28"/>
        <v>1.0000000000000001E-5</v>
      </c>
      <c r="Z40" s="16">
        <f t="shared" ca="1" si="29"/>
        <v>1015815.8254602934</v>
      </c>
      <c r="AA40" s="1">
        <f t="shared" si="3"/>
        <v>1.331</v>
      </c>
      <c r="AB40" s="1">
        <f t="shared" si="30"/>
        <v>1.03</v>
      </c>
      <c r="AC40" s="5">
        <f t="shared" si="31"/>
        <v>1</v>
      </c>
      <c r="AD40" s="1">
        <f t="shared" ca="1" si="4"/>
        <v>7.8197034217017958E-2</v>
      </c>
      <c r="AE40" s="1">
        <f t="shared" ca="1" si="5"/>
        <v>7.8197034217017958E-2</v>
      </c>
      <c r="AF40" s="1">
        <f t="shared" si="32"/>
        <v>1.1000000000000001</v>
      </c>
      <c r="AG40" s="9"/>
      <c r="AH40" s="1">
        <f t="shared" ca="1" si="11"/>
        <v>0.15919717710965753</v>
      </c>
      <c r="AI40" s="1">
        <f t="shared" ca="1" si="12"/>
        <v>0.17957199901575263</v>
      </c>
      <c r="AJ40" s="1">
        <f t="shared" ca="1" si="13"/>
        <v>37.645313884011024</v>
      </c>
      <c r="AK40" s="1">
        <f t="shared" ca="1" si="14"/>
        <v>0.56399240952639695</v>
      </c>
      <c r="AL40" s="1">
        <f t="shared" ca="1" si="15"/>
        <v>7.0854574153398469</v>
      </c>
      <c r="AM40" s="1">
        <f t="shared" ca="1" si="6"/>
        <v>0.89314610209897749</v>
      </c>
      <c r="AN40" s="1">
        <f t="shared" ca="1" si="7"/>
        <v>0.34447053296289626</v>
      </c>
      <c r="BF40" s="1"/>
      <c r="BG40" s="1"/>
      <c r="BH40" s="1"/>
      <c r="BJ40" s="9"/>
      <c r="BK40" s="9"/>
      <c r="BL40" s="1"/>
      <c r="BM40" s="9"/>
      <c r="BN40" s="9"/>
      <c r="BO40" s="9"/>
      <c r="BP40" s="11"/>
      <c r="BQ40" s="11"/>
      <c r="BR40" s="11"/>
      <c r="BS40" s="12"/>
      <c r="BV40" s="1"/>
      <c r="BW40" s="1"/>
      <c r="BY40" s="1"/>
      <c r="BZ40" s="1"/>
      <c r="CA40" s="1"/>
      <c r="CC40" s="1"/>
      <c r="CD40" s="1"/>
      <c r="CE40" s="1"/>
    </row>
    <row r="41" spans="2:83" x14ac:dyDescent="0.25">
      <c r="B41" s="1"/>
      <c r="C41" s="1">
        <f ca="1">E41/D41</f>
        <v>0.15919717710965753</v>
      </c>
      <c r="D41" s="1">
        <f ca="1">SQRT(E41*F41)</f>
        <v>0.63678870843863011</v>
      </c>
      <c r="E41" s="19">
        <f t="shared" ca="1" si="16"/>
        <v>0.10137496479873467</v>
      </c>
      <c r="F41" s="1">
        <f t="shared" si="17"/>
        <v>4</v>
      </c>
      <c r="G41" s="1">
        <f t="shared" ca="1" si="0"/>
        <v>0.20568980357663263</v>
      </c>
      <c r="H41" s="1">
        <f t="shared" si="18"/>
        <v>1.4762035802485962</v>
      </c>
      <c r="I41" s="1">
        <f>H41/'Geometry-Wing'!C41</f>
        <v>4.8429600532968005</v>
      </c>
      <c r="J41" s="1">
        <f t="shared" si="19"/>
        <v>0.1</v>
      </c>
      <c r="K41" s="16">
        <f t="shared" si="20"/>
        <v>1.0000000000000001E-5</v>
      </c>
      <c r="L41" s="16">
        <f t="shared" ca="1" si="10"/>
        <v>1015815.8254602934</v>
      </c>
      <c r="M41" s="1">
        <f t="shared" si="1"/>
        <v>1.331</v>
      </c>
      <c r="N41" s="1">
        <f t="shared" si="21"/>
        <v>1.03</v>
      </c>
      <c r="O41" s="1">
        <f t="shared" si="21"/>
        <v>1.1000000000000001</v>
      </c>
      <c r="P41" s="1"/>
      <c r="Q41" s="1">
        <f t="shared" ca="1" si="22"/>
        <v>0.15919717710965753</v>
      </c>
      <c r="R41" s="1">
        <f t="shared" ca="1" si="23"/>
        <v>0.49119611061416374</v>
      </c>
      <c r="S41" s="19">
        <f t="shared" ca="1" si="24"/>
        <v>7.8197034217017958E-2</v>
      </c>
      <c r="T41" s="1">
        <f t="shared" ca="1" si="25"/>
        <v>3.0854574153398469</v>
      </c>
      <c r="U41" s="1">
        <f t="shared" ca="1" si="2"/>
        <v>0.15866178242632942</v>
      </c>
      <c r="V41" s="1">
        <f t="shared" si="26"/>
        <v>1.4762035802485962</v>
      </c>
      <c r="W41" s="1">
        <f>V41/'Geometry-Wing'!C41</f>
        <v>4.8429600532968005</v>
      </c>
      <c r="X41" s="1">
        <f t="shared" si="27"/>
        <v>0.1</v>
      </c>
      <c r="Y41" s="16">
        <f t="shared" si="28"/>
        <v>1.0000000000000001E-5</v>
      </c>
      <c r="Z41" s="16">
        <f t="shared" ca="1" si="29"/>
        <v>1015815.8254602934</v>
      </c>
      <c r="AA41" s="1">
        <f t="shared" si="3"/>
        <v>1.331</v>
      </c>
      <c r="AB41" s="1">
        <f t="shared" si="30"/>
        <v>1.03</v>
      </c>
      <c r="AC41" s="5">
        <f t="shared" si="31"/>
        <v>1</v>
      </c>
      <c r="AD41" s="1">
        <f t="shared" ca="1" si="4"/>
        <v>7.8197034217017958E-2</v>
      </c>
      <c r="AE41" s="1">
        <f t="shared" ca="1" si="5"/>
        <v>7.8197034217017958E-2</v>
      </c>
      <c r="AF41" s="1">
        <f t="shared" si="32"/>
        <v>1.1000000000000001</v>
      </c>
      <c r="AG41" s="9"/>
      <c r="AH41" s="1">
        <f t="shared" ca="1" si="11"/>
        <v>0.15919717710965753</v>
      </c>
      <c r="AI41" s="1">
        <f t="shared" ca="1" si="12"/>
        <v>0.17957199901575263</v>
      </c>
      <c r="AJ41" s="1">
        <f t="shared" ca="1" si="13"/>
        <v>37.645313884011024</v>
      </c>
      <c r="AK41" s="1">
        <f t="shared" ca="1" si="14"/>
        <v>0.56399240952639695</v>
      </c>
      <c r="AL41" s="1">
        <f t="shared" ca="1" si="15"/>
        <v>7.0854574153398469</v>
      </c>
      <c r="AM41" s="1">
        <f t="shared" ca="1" si="6"/>
        <v>0.89314610209897749</v>
      </c>
      <c r="AN41" s="1">
        <f t="shared" ca="1" si="7"/>
        <v>0.34447053296289626</v>
      </c>
      <c r="BF41" s="1"/>
      <c r="BG41" s="1"/>
      <c r="BH41" s="1"/>
    </row>
    <row r="42" spans="2:83" x14ac:dyDescent="0.25">
      <c r="B42" s="1"/>
      <c r="C42" s="1">
        <f ca="1">E42/D42</f>
        <v>0.15919717710965753</v>
      </c>
      <c r="D42" s="1">
        <f ca="1">SQRT(E42*F42)</f>
        <v>0.63678870843863011</v>
      </c>
      <c r="E42" s="19">
        <f t="shared" ca="1" si="16"/>
        <v>0.10137496479873467</v>
      </c>
      <c r="F42" s="1">
        <f t="shared" si="17"/>
        <v>4</v>
      </c>
      <c r="G42" s="1">
        <f t="shared" ca="1" si="0"/>
        <v>0.20568980357663263</v>
      </c>
      <c r="H42" s="1">
        <f t="shared" si="18"/>
        <v>1.4762035802485962</v>
      </c>
      <c r="I42" s="1">
        <f>H42/'Geometry-Wing'!C42</f>
        <v>4.8429600532968005</v>
      </c>
      <c r="J42" s="1">
        <f t="shared" si="19"/>
        <v>0.1</v>
      </c>
      <c r="K42" s="16">
        <f t="shared" si="20"/>
        <v>1.0000000000000001E-5</v>
      </c>
      <c r="L42" s="16">
        <f t="shared" ca="1" si="10"/>
        <v>1015815.8254602934</v>
      </c>
      <c r="M42" s="1">
        <f t="shared" si="1"/>
        <v>1.331</v>
      </c>
      <c r="N42" s="1">
        <f t="shared" si="21"/>
        <v>1.03</v>
      </c>
      <c r="O42" s="1">
        <f t="shared" si="21"/>
        <v>1.1000000000000001</v>
      </c>
      <c r="P42" s="1"/>
      <c r="Q42" s="1">
        <f t="shared" ca="1" si="22"/>
        <v>0.15919717710965753</v>
      </c>
      <c r="R42" s="1">
        <f t="shared" ca="1" si="23"/>
        <v>0.49119611061416374</v>
      </c>
      <c r="S42" s="19">
        <f t="shared" ca="1" si="24"/>
        <v>7.8197034217017958E-2</v>
      </c>
      <c r="T42" s="1">
        <f t="shared" ca="1" si="25"/>
        <v>3.0854574153398469</v>
      </c>
      <c r="U42" s="1">
        <f t="shared" ca="1" si="2"/>
        <v>0.15866178242632942</v>
      </c>
      <c r="V42" s="1">
        <f t="shared" si="26"/>
        <v>1.4762035802485962</v>
      </c>
      <c r="W42" s="1">
        <f>V42/'Geometry-Wing'!C42</f>
        <v>4.8429600532968005</v>
      </c>
      <c r="X42" s="1">
        <f t="shared" si="27"/>
        <v>0.1</v>
      </c>
      <c r="Y42" s="16">
        <f t="shared" si="28"/>
        <v>1.0000000000000001E-5</v>
      </c>
      <c r="Z42" s="16">
        <f t="shared" ca="1" si="29"/>
        <v>1015815.8254602934</v>
      </c>
      <c r="AA42" s="1">
        <f t="shared" si="3"/>
        <v>1.331</v>
      </c>
      <c r="AB42" s="1">
        <f t="shared" si="30"/>
        <v>1.03</v>
      </c>
      <c r="AC42" s="5">
        <f t="shared" si="31"/>
        <v>1</v>
      </c>
      <c r="AD42" s="1">
        <f t="shared" ca="1" si="4"/>
        <v>7.8197034217017958E-2</v>
      </c>
      <c r="AE42" s="1">
        <f t="shared" ca="1" si="5"/>
        <v>7.8197034217017958E-2</v>
      </c>
      <c r="AF42" s="1">
        <f t="shared" si="32"/>
        <v>1.1000000000000001</v>
      </c>
      <c r="AG42" s="9"/>
      <c r="AH42" s="1">
        <f t="shared" ca="1" si="11"/>
        <v>0.15919717710965753</v>
      </c>
      <c r="AI42" s="1">
        <f t="shared" ca="1" si="12"/>
        <v>0.17957199901575263</v>
      </c>
      <c r="AJ42" s="1">
        <f t="shared" ca="1" si="13"/>
        <v>37.645313884011024</v>
      </c>
      <c r="AK42" s="1">
        <f t="shared" ca="1" si="14"/>
        <v>0.56399240952639695</v>
      </c>
      <c r="AL42" s="1">
        <f t="shared" ca="1" si="15"/>
        <v>7.0854574153398469</v>
      </c>
      <c r="AM42" s="1">
        <f t="shared" ca="1" si="6"/>
        <v>0.89314610209897749</v>
      </c>
      <c r="AN42" s="1">
        <f t="shared" ca="1" si="7"/>
        <v>0.34447053296289626</v>
      </c>
      <c r="BF42" s="1"/>
      <c r="BG42" s="1"/>
      <c r="BH42" s="1"/>
    </row>
    <row r="43" spans="2:83" x14ac:dyDescent="0.25">
      <c r="B43" s="1"/>
      <c r="C43" s="1">
        <f ca="1">E43/D43</f>
        <v>0.15919717710965753</v>
      </c>
      <c r="D43" s="1">
        <f ca="1">SQRT(E43*F43)</f>
        <v>0.63678870843863011</v>
      </c>
      <c r="E43" s="19">
        <f t="shared" ca="1" si="16"/>
        <v>0.10137496479873467</v>
      </c>
      <c r="F43" s="1">
        <f t="shared" si="17"/>
        <v>4</v>
      </c>
      <c r="G43" s="1">
        <f t="shared" ca="1" si="0"/>
        <v>0.20568980357663263</v>
      </c>
      <c r="H43" s="1">
        <f t="shared" si="18"/>
        <v>1.4762035802485962</v>
      </c>
      <c r="I43" s="1">
        <f>H43/'Geometry-Wing'!C43</f>
        <v>4.8429600532968005</v>
      </c>
      <c r="J43" s="1">
        <f t="shared" si="19"/>
        <v>0.1</v>
      </c>
      <c r="K43" s="16">
        <f t="shared" si="20"/>
        <v>1.0000000000000001E-5</v>
      </c>
      <c r="L43" s="16">
        <f t="shared" ca="1" si="10"/>
        <v>1015815.8254602934</v>
      </c>
      <c r="M43" s="1">
        <f t="shared" si="1"/>
        <v>1.331</v>
      </c>
      <c r="N43" s="1">
        <f t="shared" si="21"/>
        <v>1.03</v>
      </c>
      <c r="O43" s="1">
        <f t="shared" si="21"/>
        <v>1.1000000000000001</v>
      </c>
      <c r="P43" s="1"/>
      <c r="Q43" s="1">
        <f t="shared" ca="1" si="22"/>
        <v>0.15919717710965753</v>
      </c>
      <c r="R43" s="1">
        <f t="shared" ca="1" si="23"/>
        <v>0.49119611061416374</v>
      </c>
      <c r="S43" s="19">
        <f t="shared" ca="1" si="24"/>
        <v>7.8197034217017958E-2</v>
      </c>
      <c r="T43" s="1">
        <f t="shared" ca="1" si="25"/>
        <v>3.0854574153398469</v>
      </c>
      <c r="U43" s="1">
        <f t="shared" ca="1" si="2"/>
        <v>0.15866178242632942</v>
      </c>
      <c r="V43" s="1">
        <f t="shared" si="26"/>
        <v>1.4762035802485962</v>
      </c>
      <c r="W43" s="1">
        <f>V43/'Geometry-Wing'!C43</f>
        <v>4.8429600532968005</v>
      </c>
      <c r="X43" s="1">
        <f t="shared" si="27"/>
        <v>0.1</v>
      </c>
      <c r="Y43" s="16">
        <f t="shared" si="28"/>
        <v>1.0000000000000001E-5</v>
      </c>
      <c r="Z43" s="16">
        <f t="shared" ca="1" si="29"/>
        <v>1015815.8254602934</v>
      </c>
      <c r="AA43" s="1">
        <f t="shared" si="3"/>
        <v>1.331</v>
      </c>
      <c r="AB43" s="1">
        <f t="shared" si="30"/>
        <v>1.03</v>
      </c>
      <c r="AC43" s="5">
        <f t="shared" si="31"/>
        <v>1</v>
      </c>
      <c r="AD43" s="1">
        <f t="shared" ca="1" si="4"/>
        <v>7.8197034217017958E-2</v>
      </c>
      <c r="AE43" s="1">
        <f t="shared" ca="1" si="5"/>
        <v>7.8197034217017958E-2</v>
      </c>
      <c r="AF43" s="1">
        <f t="shared" si="32"/>
        <v>1.1000000000000001</v>
      </c>
      <c r="AG43" s="9"/>
      <c r="AH43" s="1">
        <f t="shared" ca="1" si="11"/>
        <v>0.15919717710965753</v>
      </c>
      <c r="AI43" s="1">
        <f t="shared" ca="1" si="12"/>
        <v>0.17957199901575263</v>
      </c>
      <c r="AJ43" s="1">
        <f t="shared" ca="1" si="13"/>
        <v>37.645313884011024</v>
      </c>
      <c r="AK43" s="1">
        <f t="shared" ca="1" si="14"/>
        <v>0.56399240952639695</v>
      </c>
      <c r="AL43" s="1">
        <f t="shared" ca="1" si="15"/>
        <v>7.0854574153398469</v>
      </c>
      <c r="AM43" s="1">
        <f t="shared" ca="1" si="6"/>
        <v>0.89314610209897749</v>
      </c>
      <c r="AN43" s="1">
        <f t="shared" ca="1" si="7"/>
        <v>0.34447053296289626</v>
      </c>
      <c r="BF43" s="1"/>
      <c r="BG43" s="1"/>
      <c r="BH43" s="1"/>
    </row>
    <row r="44" spans="2:83" x14ac:dyDescent="0.25">
      <c r="B44" s="1"/>
      <c r="C44" s="1">
        <f ca="1">E44/D44</f>
        <v>0.15919717710965753</v>
      </c>
      <c r="D44" s="1">
        <f ca="1">SQRT(E44*F44)</f>
        <v>0.63678870843863011</v>
      </c>
      <c r="E44" s="19">
        <f t="shared" ca="1" si="16"/>
        <v>0.10137496479873467</v>
      </c>
      <c r="F44" s="1">
        <f t="shared" si="17"/>
        <v>4</v>
      </c>
      <c r="G44" s="1">
        <f t="shared" ca="1" si="0"/>
        <v>0.20568980357663263</v>
      </c>
      <c r="H44" s="1">
        <f t="shared" si="18"/>
        <v>1.4762035802485962</v>
      </c>
      <c r="I44" s="1">
        <f>H44/'Geometry-Wing'!C44</f>
        <v>4.8429600532968005</v>
      </c>
      <c r="J44" s="1">
        <f t="shared" si="19"/>
        <v>0.1</v>
      </c>
      <c r="K44" s="16">
        <f t="shared" si="20"/>
        <v>1.0000000000000001E-5</v>
      </c>
      <c r="L44" s="16">
        <f t="shared" ca="1" si="10"/>
        <v>1015815.8254602934</v>
      </c>
      <c r="M44" s="1">
        <f t="shared" si="1"/>
        <v>1.331</v>
      </c>
      <c r="N44" s="1">
        <f t="shared" si="21"/>
        <v>1.03</v>
      </c>
      <c r="O44" s="1">
        <f t="shared" si="21"/>
        <v>1.1000000000000001</v>
      </c>
      <c r="P44" s="1"/>
      <c r="Q44" s="1">
        <f t="shared" ca="1" si="22"/>
        <v>0.15919717710965753</v>
      </c>
      <c r="R44" s="1">
        <f t="shared" ca="1" si="23"/>
        <v>0.49119611061416374</v>
      </c>
      <c r="S44" s="19">
        <f t="shared" ca="1" si="24"/>
        <v>7.8197034217017958E-2</v>
      </c>
      <c r="T44" s="1">
        <f t="shared" ca="1" si="25"/>
        <v>3.0854574153398469</v>
      </c>
      <c r="U44" s="1">
        <f t="shared" ca="1" si="2"/>
        <v>0.15866178242632942</v>
      </c>
      <c r="V44" s="1">
        <f t="shared" si="26"/>
        <v>1.4762035802485962</v>
      </c>
      <c r="W44" s="1">
        <f>V44/'Geometry-Wing'!C44</f>
        <v>4.8429600532968005</v>
      </c>
      <c r="X44" s="1">
        <f t="shared" si="27"/>
        <v>0.1</v>
      </c>
      <c r="Y44" s="16">
        <f t="shared" si="28"/>
        <v>1.0000000000000001E-5</v>
      </c>
      <c r="Z44" s="16">
        <f t="shared" ca="1" si="29"/>
        <v>1015815.8254602934</v>
      </c>
      <c r="AA44" s="1">
        <f t="shared" si="3"/>
        <v>1.331</v>
      </c>
      <c r="AB44" s="1">
        <f t="shared" si="30"/>
        <v>1.03</v>
      </c>
      <c r="AC44" s="5">
        <f t="shared" si="31"/>
        <v>1</v>
      </c>
      <c r="AD44" s="1">
        <f t="shared" ca="1" si="4"/>
        <v>7.8197034217017958E-2</v>
      </c>
      <c r="AE44" s="1">
        <f t="shared" ca="1" si="5"/>
        <v>7.8197034217017958E-2</v>
      </c>
      <c r="AF44" s="1">
        <f t="shared" si="32"/>
        <v>1.1000000000000001</v>
      </c>
      <c r="AG44" s="9"/>
      <c r="AH44" s="1">
        <f t="shared" ca="1" si="11"/>
        <v>0.15919717710965753</v>
      </c>
      <c r="AI44" s="1">
        <f t="shared" ca="1" si="12"/>
        <v>0.17957199901575263</v>
      </c>
      <c r="AJ44" s="1">
        <f t="shared" ca="1" si="13"/>
        <v>37.645313884011024</v>
      </c>
      <c r="AK44" s="1">
        <f t="shared" ca="1" si="14"/>
        <v>0.56399240952639695</v>
      </c>
      <c r="AL44" s="1">
        <f t="shared" ca="1" si="15"/>
        <v>7.0854574153398469</v>
      </c>
      <c r="AM44" s="1">
        <f t="shared" ca="1" si="6"/>
        <v>0.89314610209897749</v>
      </c>
      <c r="AN44" s="1">
        <f t="shared" ca="1" si="7"/>
        <v>0.34447053296289626</v>
      </c>
      <c r="BF44" s="1"/>
      <c r="BG44" s="1"/>
      <c r="BH44" s="1"/>
    </row>
    <row r="45" spans="2:83" x14ac:dyDescent="0.25">
      <c r="B45" s="1"/>
      <c r="C45" s="1">
        <f t="shared" ref="C45:C108" ca="1" si="33">E45/D45</f>
        <v>0.15919717710965753</v>
      </c>
      <c r="D45" s="1">
        <f t="shared" ref="D45:D108" ca="1" si="34">SQRT(E45*F45)</f>
        <v>0.63678870843863011</v>
      </c>
      <c r="E45" s="19">
        <f t="shared" ca="1" si="16"/>
        <v>0.10137496479873467</v>
      </c>
      <c r="F45" s="1">
        <f t="shared" si="17"/>
        <v>4</v>
      </c>
      <c r="G45" s="1">
        <f t="shared" ca="1" si="0"/>
        <v>0.20568980357663263</v>
      </c>
      <c r="H45" s="1">
        <f t="shared" si="18"/>
        <v>1.4762035802485962</v>
      </c>
      <c r="I45" s="1">
        <f>H45/'Geometry-Wing'!C45</f>
        <v>4.8429600532968005</v>
      </c>
      <c r="J45" s="1">
        <f t="shared" si="19"/>
        <v>0.1</v>
      </c>
      <c r="K45" s="16">
        <f t="shared" si="20"/>
        <v>1.0000000000000001E-5</v>
      </c>
      <c r="L45" s="16">
        <f t="shared" ca="1" si="10"/>
        <v>1015815.8254602934</v>
      </c>
      <c r="M45" s="1">
        <f t="shared" si="1"/>
        <v>1.331</v>
      </c>
      <c r="N45" s="1">
        <f t="shared" si="21"/>
        <v>1.03</v>
      </c>
      <c r="O45" s="1">
        <f t="shared" si="21"/>
        <v>1.1000000000000001</v>
      </c>
      <c r="P45" s="1"/>
      <c r="Q45" s="1">
        <f t="shared" ca="1" si="22"/>
        <v>0.15919717710965753</v>
      </c>
      <c r="R45" s="1">
        <f t="shared" ca="1" si="23"/>
        <v>0.49119611061416374</v>
      </c>
      <c r="S45" s="19">
        <f t="shared" ca="1" si="24"/>
        <v>7.8197034217017958E-2</v>
      </c>
      <c r="T45" s="1">
        <f t="shared" ca="1" si="25"/>
        <v>3.0854574153398469</v>
      </c>
      <c r="U45" s="1">
        <f t="shared" ca="1" si="2"/>
        <v>0.15866178242632942</v>
      </c>
      <c r="V45" s="1">
        <f t="shared" si="26"/>
        <v>1.4762035802485962</v>
      </c>
      <c r="W45" s="1">
        <f>V45/'Geometry-Wing'!C45</f>
        <v>4.8429600532968005</v>
      </c>
      <c r="X45" s="1">
        <f t="shared" si="27"/>
        <v>0.1</v>
      </c>
      <c r="Y45" s="16">
        <f t="shared" si="28"/>
        <v>1.0000000000000001E-5</v>
      </c>
      <c r="Z45" s="16">
        <f t="shared" ca="1" si="29"/>
        <v>1015815.8254602934</v>
      </c>
      <c r="AA45" s="1">
        <f t="shared" si="3"/>
        <v>1.331</v>
      </c>
      <c r="AB45" s="1">
        <f t="shared" si="30"/>
        <v>1.03</v>
      </c>
      <c r="AC45" s="5">
        <f t="shared" si="31"/>
        <v>1</v>
      </c>
      <c r="AD45" s="1">
        <f t="shared" ca="1" si="4"/>
        <v>7.8197034217017958E-2</v>
      </c>
      <c r="AE45" s="1">
        <f t="shared" ca="1" si="5"/>
        <v>7.8197034217017958E-2</v>
      </c>
      <c r="AF45" s="1">
        <f t="shared" si="32"/>
        <v>1.1000000000000001</v>
      </c>
      <c r="AG45" s="9"/>
      <c r="AH45" s="1">
        <f t="shared" ca="1" si="11"/>
        <v>0.15919717710965753</v>
      </c>
      <c r="AI45" s="1">
        <f t="shared" ca="1" si="12"/>
        <v>0.17957199901575263</v>
      </c>
      <c r="AJ45" s="1">
        <f t="shared" ca="1" si="13"/>
        <v>37.645313884011024</v>
      </c>
      <c r="AK45" s="1">
        <f t="shared" ca="1" si="14"/>
        <v>0.56399240952639695</v>
      </c>
      <c r="AL45" s="1">
        <f t="shared" ca="1" si="15"/>
        <v>7.0854574153398469</v>
      </c>
      <c r="AM45" s="1">
        <f t="shared" ca="1" si="6"/>
        <v>0.89314610209897749</v>
      </c>
      <c r="AN45" s="1">
        <f t="shared" ca="1" si="7"/>
        <v>0.34447053296289626</v>
      </c>
      <c r="BF45" s="1"/>
      <c r="BG45" s="1"/>
      <c r="BH45" s="1"/>
    </row>
    <row r="46" spans="2:83" x14ac:dyDescent="0.25">
      <c r="B46" s="1"/>
      <c r="C46" s="1">
        <f t="shared" ca="1" si="33"/>
        <v>0.15919717710965753</v>
      </c>
      <c r="D46" s="1">
        <f t="shared" ca="1" si="34"/>
        <v>0.63678870843863011</v>
      </c>
      <c r="E46" s="19">
        <f t="shared" ca="1" si="16"/>
        <v>0.10137496479873467</v>
      </c>
      <c r="F46" s="1">
        <f t="shared" si="17"/>
        <v>4</v>
      </c>
      <c r="G46" s="1">
        <f t="shared" ca="1" si="0"/>
        <v>0.20568980357663263</v>
      </c>
      <c r="H46" s="1">
        <f t="shared" si="18"/>
        <v>1.4762035802485962</v>
      </c>
      <c r="I46" s="1">
        <f>H46/'Geometry-Wing'!C46</f>
        <v>4.8429600532968005</v>
      </c>
      <c r="J46" s="1">
        <f t="shared" si="19"/>
        <v>0.1</v>
      </c>
      <c r="K46" s="16">
        <f t="shared" si="20"/>
        <v>1.0000000000000001E-5</v>
      </c>
      <c r="L46" s="16">
        <f t="shared" ca="1" si="10"/>
        <v>1015815.8254602934</v>
      </c>
      <c r="M46" s="1">
        <f t="shared" si="1"/>
        <v>1.331</v>
      </c>
      <c r="N46" s="1">
        <f t="shared" si="21"/>
        <v>1.03</v>
      </c>
      <c r="O46" s="1">
        <f t="shared" si="21"/>
        <v>1.1000000000000001</v>
      </c>
      <c r="P46" s="1"/>
      <c r="Q46" s="1">
        <f t="shared" ca="1" si="22"/>
        <v>0.15919717710965753</v>
      </c>
      <c r="R46" s="1">
        <f t="shared" ca="1" si="23"/>
        <v>0.49119611061416374</v>
      </c>
      <c r="S46" s="19">
        <f t="shared" ca="1" si="24"/>
        <v>7.8197034217017958E-2</v>
      </c>
      <c r="T46" s="1">
        <f t="shared" ca="1" si="25"/>
        <v>3.0854574153398469</v>
      </c>
      <c r="U46" s="1">
        <f t="shared" ca="1" si="2"/>
        <v>0.15866178242632942</v>
      </c>
      <c r="V46" s="1">
        <f t="shared" si="26"/>
        <v>1.4762035802485962</v>
      </c>
      <c r="W46" s="1">
        <f>V46/'Geometry-Wing'!C46</f>
        <v>4.8429600532968005</v>
      </c>
      <c r="X46" s="1">
        <f t="shared" si="27"/>
        <v>0.1</v>
      </c>
      <c r="Y46" s="16">
        <f t="shared" si="28"/>
        <v>1.0000000000000001E-5</v>
      </c>
      <c r="Z46" s="16">
        <f t="shared" ca="1" si="29"/>
        <v>1015815.8254602934</v>
      </c>
      <c r="AA46" s="1">
        <f t="shared" si="3"/>
        <v>1.331</v>
      </c>
      <c r="AB46" s="1">
        <f t="shared" si="30"/>
        <v>1.03</v>
      </c>
      <c r="AC46" s="5">
        <f t="shared" si="31"/>
        <v>1</v>
      </c>
      <c r="AD46" s="1">
        <f t="shared" ca="1" si="4"/>
        <v>7.8197034217017958E-2</v>
      </c>
      <c r="AE46" s="1">
        <f t="shared" ca="1" si="5"/>
        <v>7.8197034217017958E-2</v>
      </c>
      <c r="AF46" s="1">
        <f t="shared" si="32"/>
        <v>1.1000000000000001</v>
      </c>
      <c r="AG46" s="9"/>
      <c r="AH46" s="1">
        <f t="shared" ca="1" si="11"/>
        <v>0.15919717710965753</v>
      </c>
      <c r="AI46" s="1">
        <f t="shared" ca="1" si="12"/>
        <v>0.17957199901575263</v>
      </c>
      <c r="AJ46" s="1">
        <f t="shared" ca="1" si="13"/>
        <v>37.645313884011024</v>
      </c>
      <c r="AK46" s="1">
        <f t="shared" ca="1" si="14"/>
        <v>0.56399240952639695</v>
      </c>
      <c r="AL46" s="1">
        <f t="shared" ca="1" si="15"/>
        <v>7.0854574153398469</v>
      </c>
      <c r="AM46" s="1">
        <f t="shared" ca="1" si="6"/>
        <v>0.89314610209897749</v>
      </c>
      <c r="AN46" s="1">
        <f t="shared" ca="1" si="7"/>
        <v>0.34447053296289626</v>
      </c>
      <c r="BF46" s="1"/>
      <c r="BG46" s="1"/>
      <c r="BH46" s="1"/>
    </row>
    <row r="47" spans="2:83" x14ac:dyDescent="0.25">
      <c r="B47" s="1"/>
      <c r="C47" s="1">
        <f t="shared" ca="1" si="33"/>
        <v>0.15919717710965753</v>
      </c>
      <c r="D47" s="1">
        <f t="shared" ca="1" si="34"/>
        <v>0.63678870843863011</v>
      </c>
      <c r="E47" s="19">
        <f t="shared" ca="1" si="16"/>
        <v>0.10137496479873467</v>
      </c>
      <c r="F47" s="1">
        <f t="shared" si="17"/>
        <v>4</v>
      </c>
      <c r="G47" s="1">
        <f t="shared" ca="1" si="0"/>
        <v>0.20568980357663263</v>
      </c>
      <c r="H47" s="1">
        <f t="shared" si="18"/>
        <v>1.4762035802485962</v>
      </c>
      <c r="I47" s="1">
        <f>H47/'Geometry-Wing'!C47</f>
        <v>4.8429600532968005</v>
      </c>
      <c r="J47" s="1">
        <f t="shared" si="19"/>
        <v>0.1</v>
      </c>
      <c r="K47" s="16">
        <f t="shared" si="20"/>
        <v>1.0000000000000001E-5</v>
      </c>
      <c r="L47" s="16">
        <f t="shared" ca="1" si="10"/>
        <v>1015815.8254602934</v>
      </c>
      <c r="M47" s="1">
        <f t="shared" si="1"/>
        <v>1.331</v>
      </c>
      <c r="N47" s="1">
        <f t="shared" si="21"/>
        <v>1.03</v>
      </c>
      <c r="O47" s="1">
        <f t="shared" si="21"/>
        <v>1.1000000000000001</v>
      </c>
      <c r="P47" s="1"/>
      <c r="Q47" s="1">
        <f t="shared" ca="1" si="22"/>
        <v>0.15919717710965753</v>
      </c>
      <c r="R47" s="1">
        <f t="shared" ca="1" si="23"/>
        <v>0.49119611061416374</v>
      </c>
      <c r="S47" s="19">
        <f t="shared" ca="1" si="24"/>
        <v>7.8197034217017958E-2</v>
      </c>
      <c r="T47" s="1">
        <f t="shared" ca="1" si="25"/>
        <v>3.0854574153398469</v>
      </c>
      <c r="U47" s="1">
        <f t="shared" ca="1" si="2"/>
        <v>0.15866178242632942</v>
      </c>
      <c r="V47" s="1">
        <f t="shared" si="26"/>
        <v>1.4762035802485962</v>
      </c>
      <c r="W47" s="1">
        <f>V47/'Geometry-Wing'!C47</f>
        <v>4.8429600532968005</v>
      </c>
      <c r="X47" s="1">
        <f t="shared" si="27"/>
        <v>0.1</v>
      </c>
      <c r="Y47" s="16">
        <f t="shared" si="28"/>
        <v>1.0000000000000001E-5</v>
      </c>
      <c r="Z47" s="16">
        <f t="shared" ca="1" si="29"/>
        <v>1015815.8254602934</v>
      </c>
      <c r="AA47" s="1">
        <f t="shared" si="3"/>
        <v>1.331</v>
      </c>
      <c r="AB47" s="1">
        <f t="shared" si="30"/>
        <v>1.03</v>
      </c>
      <c r="AC47" s="5">
        <f t="shared" si="31"/>
        <v>1</v>
      </c>
      <c r="AD47" s="1">
        <f t="shared" ca="1" si="4"/>
        <v>7.8197034217017958E-2</v>
      </c>
      <c r="AE47" s="1">
        <f t="shared" ca="1" si="5"/>
        <v>7.8197034217017958E-2</v>
      </c>
      <c r="AF47" s="1">
        <f t="shared" si="32"/>
        <v>1.1000000000000001</v>
      </c>
      <c r="AG47" s="9"/>
      <c r="AH47" s="1">
        <f t="shared" ca="1" si="11"/>
        <v>0.15919717710965753</v>
      </c>
      <c r="AI47" s="1">
        <f t="shared" ca="1" si="12"/>
        <v>0.17957199901575263</v>
      </c>
      <c r="AJ47" s="1">
        <f t="shared" ca="1" si="13"/>
        <v>37.645313884011024</v>
      </c>
      <c r="AK47" s="1">
        <f t="shared" ca="1" si="14"/>
        <v>0.56399240952639695</v>
      </c>
      <c r="AL47" s="1">
        <f t="shared" ca="1" si="15"/>
        <v>7.0854574153398469</v>
      </c>
      <c r="AM47" s="1">
        <f t="shared" ca="1" si="6"/>
        <v>0.89314610209897749</v>
      </c>
      <c r="AN47" s="1">
        <f t="shared" ca="1" si="7"/>
        <v>0.34447053296289626</v>
      </c>
      <c r="BF47" s="1"/>
      <c r="BG47" s="1"/>
      <c r="BH47" s="1"/>
    </row>
    <row r="48" spans="2:83" x14ac:dyDescent="0.25">
      <c r="B48" s="1"/>
      <c r="C48" s="1">
        <f t="shared" ca="1" si="33"/>
        <v>0.15919717710965753</v>
      </c>
      <c r="D48" s="1">
        <f t="shared" ca="1" si="34"/>
        <v>0.63678870843863011</v>
      </c>
      <c r="E48" s="19">
        <f t="shared" ca="1" si="16"/>
        <v>0.10137496479873467</v>
      </c>
      <c r="F48" s="1">
        <f t="shared" si="17"/>
        <v>4</v>
      </c>
      <c r="G48" s="1">
        <f t="shared" ca="1" si="0"/>
        <v>0.20568980357663263</v>
      </c>
      <c r="H48" s="1">
        <f t="shared" si="18"/>
        <v>1.4762035802485962</v>
      </c>
      <c r="I48" s="1">
        <f>H48/'Geometry-Wing'!C48</f>
        <v>4.8429600532968005</v>
      </c>
      <c r="J48" s="1">
        <f t="shared" si="19"/>
        <v>0.1</v>
      </c>
      <c r="K48" s="16">
        <f t="shared" si="20"/>
        <v>1.0000000000000001E-5</v>
      </c>
      <c r="L48" s="16">
        <f t="shared" ca="1" si="10"/>
        <v>1015815.8254602934</v>
      </c>
      <c r="M48" s="1">
        <f t="shared" si="1"/>
        <v>1.331</v>
      </c>
      <c r="N48" s="1">
        <f t="shared" si="21"/>
        <v>1.03</v>
      </c>
      <c r="O48" s="1">
        <f t="shared" si="21"/>
        <v>1.1000000000000001</v>
      </c>
      <c r="P48" s="1"/>
      <c r="Q48" s="1">
        <f t="shared" ca="1" si="22"/>
        <v>0.15919717710965753</v>
      </c>
      <c r="R48" s="1">
        <f t="shared" ca="1" si="23"/>
        <v>0.49119611061416374</v>
      </c>
      <c r="S48" s="19">
        <f t="shared" ca="1" si="24"/>
        <v>7.8197034217017958E-2</v>
      </c>
      <c r="T48" s="1">
        <f t="shared" ca="1" si="25"/>
        <v>3.0854574153398469</v>
      </c>
      <c r="U48" s="1">
        <f t="shared" ca="1" si="2"/>
        <v>0.15866178242632942</v>
      </c>
      <c r="V48" s="1">
        <f t="shared" si="26"/>
        <v>1.4762035802485962</v>
      </c>
      <c r="W48" s="1">
        <f>V48/'Geometry-Wing'!C48</f>
        <v>4.8429600532968005</v>
      </c>
      <c r="X48" s="1">
        <f t="shared" si="27"/>
        <v>0.1</v>
      </c>
      <c r="Y48" s="16">
        <f t="shared" si="28"/>
        <v>1.0000000000000001E-5</v>
      </c>
      <c r="Z48" s="16">
        <f t="shared" ca="1" si="29"/>
        <v>1015815.8254602934</v>
      </c>
      <c r="AA48" s="1">
        <f t="shared" si="3"/>
        <v>1.331</v>
      </c>
      <c r="AB48" s="1">
        <f t="shared" si="30"/>
        <v>1.03</v>
      </c>
      <c r="AC48" s="5">
        <f t="shared" si="31"/>
        <v>1</v>
      </c>
      <c r="AD48" s="1">
        <f t="shared" ca="1" si="4"/>
        <v>7.8197034217017958E-2</v>
      </c>
      <c r="AE48" s="1">
        <f t="shared" ca="1" si="5"/>
        <v>7.8197034217017958E-2</v>
      </c>
      <c r="AF48" s="1">
        <f t="shared" si="32"/>
        <v>1.1000000000000001</v>
      </c>
      <c r="AG48" s="9"/>
      <c r="AH48" s="1">
        <f t="shared" ca="1" si="11"/>
        <v>0.15919717710965753</v>
      </c>
      <c r="AI48" s="1">
        <f t="shared" ca="1" si="12"/>
        <v>0.17957199901575263</v>
      </c>
      <c r="AJ48" s="1">
        <f t="shared" ca="1" si="13"/>
        <v>37.645313884011024</v>
      </c>
      <c r="AK48" s="1">
        <f t="shared" ca="1" si="14"/>
        <v>0.56399240952639695</v>
      </c>
      <c r="AL48" s="1">
        <f t="shared" ca="1" si="15"/>
        <v>7.0854574153398469</v>
      </c>
      <c r="AM48" s="1">
        <f t="shared" ca="1" si="6"/>
        <v>0.89314610209897749</v>
      </c>
      <c r="AN48" s="1">
        <f t="shared" ca="1" si="7"/>
        <v>0.34447053296289626</v>
      </c>
      <c r="BF48" s="1"/>
      <c r="BG48" s="1"/>
      <c r="BH48" s="1"/>
    </row>
    <row r="49" spans="2:60" x14ac:dyDescent="0.25">
      <c r="B49" s="1"/>
      <c r="C49" s="1">
        <f t="shared" ca="1" si="33"/>
        <v>0.15919717710965753</v>
      </c>
      <c r="D49" s="1">
        <f t="shared" ca="1" si="34"/>
        <v>0.63678870843863011</v>
      </c>
      <c r="E49" s="19">
        <f t="shared" ca="1" si="16"/>
        <v>0.10137496479873467</v>
      </c>
      <c r="F49" s="1">
        <f t="shared" si="17"/>
        <v>4</v>
      </c>
      <c r="G49" s="1">
        <f t="shared" ca="1" si="0"/>
        <v>0.20568980357663263</v>
      </c>
      <c r="H49" s="1">
        <f t="shared" si="18"/>
        <v>1.4762035802485962</v>
      </c>
      <c r="I49" s="1">
        <f>H49/'Geometry-Wing'!C49</f>
        <v>4.8429600532968005</v>
      </c>
      <c r="J49" s="1">
        <f t="shared" si="19"/>
        <v>0.1</v>
      </c>
      <c r="K49" s="16">
        <f t="shared" si="20"/>
        <v>1.0000000000000001E-5</v>
      </c>
      <c r="L49" s="16">
        <f t="shared" ca="1" si="10"/>
        <v>1015815.8254602934</v>
      </c>
      <c r="M49" s="1">
        <f t="shared" si="1"/>
        <v>1.331</v>
      </c>
      <c r="N49" s="1">
        <f t="shared" si="21"/>
        <v>1.03</v>
      </c>
      <c r="O49" s="1">
        <f t="shared" si="21"/>
        <v>1.1000000000000001</v>
      </c>
      <c r="P49" s="1"/>
      <c r="Q49" s="1">
        <f t="shared" ca="1" si="22"/>
        <v>0.15919717710965753</v>
      </c>
      <c r="R49" s="1">
        <f t="shared" ca="1" si="23"/>
        <v>0.49119611061416374</v>
      </c>
      <c r="S49" s="19">
        <f t="shared" ca="1" si="24"/>
        <v>7.8197034217017958E-2</v>
      </c>
      <c r="T49" s="1">
        <f t="shared" ca="1" si="25"/>
        <v>3.0854574153398469</v>
      </c>
      <c r="U49" s="1">
        <f t="shared" ca="1" si="2"/>
        <v>0.15866178242632942</v>
      </c>
      <c r="V49" s="1">
        <f t="shared" si="26"/>
        <v>1.4762035802485962</v>
      </c>
      <c r="W49" s="1">
        <f>V49/'Geometry-Wing'!C49</f>
        <v>4.8429600532968005</v>
      </c>
      <c r="X49" s="1">
        <f t="shared" si="27"/>
        <v>0.1</v>
      </c>
      <c r="Y49" s="16">
        <f t="shared" si="28"/>
        <v>1.0000000000000001E-5</v>
      </c>
      <c r="Z49" s="16">
        <f t="shared" ca="1" si="29"/>
        <v>1015815.8254602934</v>
      </c>
      <c r="AA49" s="1">
        <f t="shared" si="3"/>
        <v>1.331</v>
      </c>
      <c r="AB49" s="1">
        <f t="shared" si="30"/>
        <v>1.03</v>
      </c>
      <c r="AC49" s="5">
        <f t="shared" si="31"/>
        <v>1</v>
      </c>
      <c r="AD49" s="1">
        <f t="shared" ca="1" si="4"/>
        <v>7.8197034217017958E-2</v>
      </c>
      <c r="AE49" s="1">
        <f t="shared" ca="1" si="5"/>
        <v>7.8197034217017958E-2</v>
      </c>
      <c r="AF49" s="1">
        <f t="shared" si="32"/>
        <v>1.1000000000000001</v>
      </c>
      <c r="AG49" s="9"/>
      <c r="AH49" s="1">
        <f t="shared" ca="1" si="11"/>
        <v>0.15919717710965753</v>
      </c>
      <c r="AI49" s="1">
        <f t="shared" ca="1" si="12"/>
        <v>0.17957199901575263</v>
      </c>
      <c r="AJ49" s="1">
        <f t="shared" ca="1" si="13"/>
        <v>37.645313884011024</v>
      </c>
      <c r="AK49" s="1">
        <f t="shared" ca="1" si="14"/>
        <v>0.56399240952639695</v>
      </c>
      <c r="AL49" s="1">
        <f t="shared" ca="1" si="15"/>
        <v>7.0854574153398469</v>
      </c>
      <c r="AM49" s="1">
        <f t="shared" ca="1" si="6"/>
        <v>0.89314610209897749</v>
      </c>
      <c r="AN49" s="1">
        <f t="shared" ca="1" si="7"/>
        <v>0.34447053296289626</v>
      </c>
      <c r="BF49" s="1"/>
      <c r="BG49" s="1"/>
      <c r="BH49" s="1"/>
    </row>
    <row r="50" spans="2:60" x14ac:dyDescent="0.25">
      <c r="B50" s="1"/>
      <c r="C50" s="1">
        <f t="shared" ca="1" si="33"/>
        <v>0.15919717710965753</v>
      </c>
      <c r="D50" s="1">
        <f t="shared" ca="1" si="34"/>
        <v>0.63678870843863011</v>
      </c>
      <c r="E50" s="19">
        <f t="shared" ca="1" si="16"/>
        <v>0.10137496479873467</v>
      </c>
      <c r="F50" s="1">
        <f t="shared" si="17"/>
        <v>4</v>
      </c>
      <c r="G50" s="1">
        <f t="shared" ca="1" si="0"/>
        <v>0.20568980357663263</v>
      </c>
      <c r="H50" s="1">
        <f t="shared" si="18"/>
        <v>1.4762035802485962</v>
      </c>
      <c r="I50" s="1">
        <f>H50/'Geometry-Wing'!C50</f>
        <v>4.8429600532968005</v>
      </c>
      <c r="J50" s="1">
        <f t="shared" si="19"/>
        <v>0.1</v>
      </c>
      <c r="K50" s="16">
        <f t="shared" si="20"/>
        <v>1.0000000000000001E-5</v>
      </c>
      <c r="L50" s="16">
        <f t="shared" ca="1" si="10"/>
        <v>1015815.8254602934</v>
      </c>
      <c r="M50" s="1">
        <f t="shared" si="1"/>
        <v>1.331</v>
      </c>
      <c r="N50" s="1">
        <f t="shared" si="21"/>
        <v>1.03</v>
      </c>
      <c r="O50" s="1">
        <f t="shared" si="21"/>
        <v>1.1000000000000001</v>
      </c>
      <c r="P50" s="1"/>
      <c r="Q50" s="1">
        <f t="shared" ca="1" si="22"/>
        <v>0.15919717710965753</v>
      </c>
      <c r="R50" s="1">
        <f t="shared" ca="1" si="23"/>
        <v>0.49119611061416374</v>
      </c>
      <c r="S50" s="19">
        <f t="shared" ca="1" si="24"/>
        <v>7.8197034217017958E-2</v>
      </c>
      <c r="T50" s="1">
        <f t="shared" ca="1" si="25"/>
        <v>3.0854574153398469</v>
      </c>
      <c r="U50" s="1">
        <f t="shared" ca="1" si="2"/>
        <v>0.15866178242632942</v>
      </c>
      <c r="V50" s="1">
        <f t="shared" si="26"/>
        <v>1.4762035802485962</v>
      </c>
      <c r="W50" s="1">
        <f>V50/'Geometry-Wing'!C50</f>
        <v>4.8429600532968005</v>
      </c>
      <c r="X50" s="1">
        <f t="shared" si="27"/>
        <v>0.1</v>
      </c>
      <c r="Y50" s="16">
        <f t="shared" si="28"/>
        <v>1.0000000000000001E-5</v>
      </c>
      <c r="Z50" s="16">
        <f t="shared" ca="1" si="29"/>
        <v>1015815.8254602934</v>
      </c>
      <c r="AA50" s="1">
        <f t="shared" si="3"/>
        <v>1.331</v>
      </c>
      <c r="AB50" s="1">
        <f t="shared" si="30"/>
        <v>1.03</v>
      </c>
      <c r="AC50" s="5">
        <f t="shared" si="31"/>
        <v>1</v>
      </c>
      <c r="AD50" s="1">
        <f t="shared" ca="1" si="4"/>
        <v>7.8197034217017958E-2</v>
      </c>
      <c r="AE50" s="1">
        <f t="shared" ca="1" si="5"/>
        <v>7.8197034217017958E-2</v>
      </c>
      <c r="AF50" s="1">
        <f t="shared" si="32"/>
        <v>1.1000000000000001</v>
      </c>
      <c r="AG50" s="9"/>
      <c r="AH50" s="1">
        <f t="shared" ca="1" si="11"/>
        <v>0.15919717710965753</v>
      </c>
      <c r="AI50" s="1">
        <f t="shared" ca="1" si="12"/>
        <v>0.17957199901575263</v>
      </c>
      <c r="AJ50" s="1">
        <f t="shared" ca="1" si="13"/>
        <v>37.645313884011024</v>
      </c>
      <c r="AK50" s="1">
        <f t="shared" ca="1" si="14"/>
        <v>0.56399240952639695</v>
      </c>
      <c r="AL50" s="1">
        <f t="shared" ca="1" si="15"/>
        <v>7.0854574153398469</v>
      </c>
      <c r="AM50" s="1">
        <f t="shared" ca="1" si="6"/>
        <v>0.89314610209897749</v>
      </c>
      <c r="AN50" s="1">
        <f t="shared" ca="1" si="7"/>
        <v>0.34447053296289626</v>
      </c>
      <c r="BF50" s="1"/>
      <c r="BG50" s="1"/>
      <c r="BH50" s="1"/>
    </row>
    <row r="51" spans="2:60" x14ac:dyDescent="0.25">
      <c r="B51" s="1"/>
      <c r="C51" s="1">
        <f t="shared" ca="1" si="33"/>
        <v>0.15919717710965753</v>
      </c>
      <c r="D51" s="1">
        <f t="shared" ca="1" si="34"/>
        <v>0.63678870843863011</v>
      </c>
      <c r="E51" s="19">
        <f t="shared" ca="1" si="16"/>
        <v>0.10137496479873467</v>
      </c>
      <c r="F51" s="1">
        <f t="shared" si="17"/>
        <v>4</v>
      </c>
      <c r="G51" s="1">
        <f t="shared" ca="1" si="0"/>
        <v>0.20568980357663263</v>
      </c>
      <c r="H51" s="1">
        <f t="shared" si="18"/>
        <v>1.4762035802485962</v>
      </c>
      <c r="I51" s="1">
        <f>H51/'Geometry-Wing'!C51</f>
        <v>4.8429600532968005</v>
      </c>
      <c r="J51" s="1">
        <f t="shared" si="19"/>
        <v>0.1</v>
      </c>
      <c r="K51" s="16">
        <f t="shared" si="20"/>
        <v>1.0000000000000001E-5</v>
      </c>
      <c r="L51" s="16">
        <f t="shared" ca="1" si="10"/>
        <v>1015815.8254602934</v>
      </c>
      <c r="M51" s="1">
        <f t="shared" si="1"/>
        <v>1.331</v>
      </c>
      <c r="N51" s="1">
        <f t="shared" si="21"/>
        <v>1.03</v>
      </c>
      <c r="O51" s="1">
        <f t="shared" si="21"/>
        <v>1.1000000000000001</v>
      </c>
      <c r="P51" s="1"/>
      <c r="Q51" s="1">
        <f t="shared" ca="1" si="22"/>
        <v>0.15919717710965753</v>
      </c>
      <c r="R51" s="1">
        <f t="shared" ca="1" si="23"/>
        <v>0.49119611061416374</v>
      </c>
      <c r="S51" s="19">
        <f t="shared" ca="1" si="24"/>
        <v>7.8197034217017958E-2</v>
      </c>
      <c r="T51" s="1">
        <f t="shared" ca="1" si="25"/>
        <v>3.0854574153398469</v>
      </c>
      <c r="U51" s="1">
        <f t="shared" ca="1" si="2"/>
        <v>0.15866178242632942</v>
      </c>
      <c r="V51" s="1">
        <f t="shared" si="26"/>
        <v>1.4762035802485962</v>
      </c>
      <c r="W51" s="1">
        <f>V51/'Geometry-Wing'!C51</f>
        <v>4.8429600532968005</v>
      </c>
      <c r="X51" s="1">
        <f t="shared" si="27"/>
        <v>0.1</v>
      </c>
      <c r="Y51" s="16">
        <f t="shared" si="28"/>
        <v>1.0000000000000001E-5</v>
      </c>
      <c r="Z51" s="16">
        <f t="shared" ca="1" si="29"/>
        <v>1015815.8254602934</v>
      </c>
      <c r="AA51" s="1">
        <f t="shared" si="3"/>
        <v>1.331</v>
      </c>
      <c r="AB51" s="1">
        <f t="shared" si="30"/>
        <v>1.03</v>
      </c>
      <c r="AC51" s="5">
        <f t="shared" si="31"/>
        <v>1</v>
      </c>
      <c r="AD51" s="1">
        <f t="shared" ca="1" si="4"/>
        <v>7.8197034217017958E-2</v>
      </c>
      <c r="AE51" s="1">
        <f t="shared" ca="1" si="5"/>
        <v>7.8197034217017958E-2</v>
      </c>
      <c r="AF51" s="1">
        <f t="shared" si="32"/>
        <v>1.1000000000000001</v>
      </c>
      <c r="AG51" s="9"/>
      <c r="AH51" s="1">
        <f t="shared" ca="1" si="11"/>
        <v>0.15919717710965753</v>
      </c>
      <c r="AI51" s="1">
        <f t="shared" ca="1" si="12"/>
        <v>0.17957199901575263</v>
      </c>
      <c r="AJ51" s="1">
        <f t="shared" ca="1" si="13"/>
        <v>37.645313884011024</v>
      </c>
      <c r="AK51" s="1">
        <f t="shared" ca="1" si="14"/>
        <v>0.56399240952639695</v>
      </c>
      <c r="AL51" s="1">
        <f t="shared" ca="1" si="15"/>
        <v>7.0854574153398469</v>
      </c>
      <c r="AM51" s="1">
        <f t="shared" ca="1" si="6"/>
        <v>0.89314610209897749</v>
      </c>
      <c r="AN51" s="1">
        <f t="shared" ca="1" si="7"/>
        <v>0.34447053296289626</v>
      </c>
      <c r="BF51" s="1"/>
      <c r="BG51" s="1"/>
      <c r="BH51" s="1"/>
    </row>
    <row r="52" spans="2:60" x14ac:dyDescent="0.25">
      <c r="B52" s="1"/>
      <c r="C52" s="1">
        <f t="shared" ca="1" si="33"/>
        <v>0.15919717710965753</v>
      </c>
      <c r="D52" s="1">
        <f t="shared" ca="1" si="34"/>
        <v>0.63678870843863011</v>
      </c>
      <c r="E52" s="19">
        <f t="shared" ca="1" si="16"/>
        <v>0.10137496479873467</v>
      </c>
      <c r="F52" s="1">
        <f t="shared" si="17"/>
        <v>4</v>
      </c>
      <c r="G52" s="1">
        <f t="shared" ca="1" si="0"/>
        <v>0.20568980357663263</v>
      </c>
      <c r="H52" s="1">
        <f t="shared" si="18"/>
        <v>1.4762035802485962</v>
      </c>
      <c r="I52" s="1">
        <f>H52/'Geometry-Wing'!C52</f>
        <v>4.8429600532968005</v>
      </c>
      <c r="J52" s="1">
        <f t="shared" si="19"/>
        <v>0.1</v>
      </c>
      <c r="K52" s="16">
        <f t="shared" si="20"/>
        <v>1.0000000000000001E-5</v>
      </c>
      <c r="L52" s="16">
        <f t="shared" ca="1" si="10"/>
        <v>1015815.8254602934</v>
      </c>
      <c r="M52" s="1">
        <f t="shared" si="1"/>
        <v>1.331</v>
      </c>
      <c r="N52" s="1">
        <f t="shared" si="21"/>
        <v>1.03</v>
      </c>
      <c r="O52" s="1">
        <f t="shared" si="21"/>
        <v>1.1000000000000001</v>
      </c>
      <c r="P52" s="1"/>
      <c r="Q52" s="1">
        <f t="shared" ca="1" si="22"/>
        <v>0.15919717710965753</v>
      </c>
      <c r="R52" s="1">
        <f t="shared" ca="1" si="23"/>
        <v>0.49119611061416374</v>
      </c>
      <c r="S52" s="19">
        <f t="shared" ca="1" si="24"/>
        <v>7.8197034217017958E-2</v>
      </c>
      <c r="T52" s="1">
        <f t="shared" ca="1" si="25"/>
        <v>3.0854574153398469</v>
      </c>
      <c r="U52" s="1">
        <f t="shared" ca="1" si="2"/>
        <v>0.15866178242632942</v>
      </c>
      <c r="V52" s="1">
        <f t="shared" si="26"/>
        <v>1.4762035802485962</v>
      </c>
      <c r="W52" s="1">
        <f>V52/'Geometry-Wing'!C52</f>
        <v>4.8429600532968005</v>
      </c>
      <c r="X52" s="1">
        <f t="shared" si="27"/>
        <v>0.1</v>
      </c>
      <c r="Y52" s="16">
        <f t="shared" si="28"/>
        <v>1.0000000000000001E-5</v>
      </c>
      <c r="Z52" s="16">
        <f t="shared" ca="1" si="29"/>
        <v>1015815.8254602934</v>
      </c>
      <c r="AA52" s="1">
        <f t="shared" si="3"/>
        <v>1.331</v>
      </c>
      <c r="AB52" s="1">
        <f t="shared" si="30"/>
        <v>1.03</v>
      </c>
      <c r="AC52" s="5">
        <f t="shared" si="31"/>
        <v>1</v>
      </c>
      <c r="AD52" s="1">
        <f t="shared" ca="1" si="4"/>
        <v>7.8197034217017958E-2</v>
      </c>
      <c r="AE52" s="1">
        <f t="shared" ca="1" si="5"/>
        <v>7.8197034217017958E-2</v>
      </c>
      <c r="AF52" s="1">
        <f t="shared" si="32"/>
        <v>1.1000000000000001</v>
      </c>
      <c r="AG52" s="9"/>
      <c r="AH52" s="1">
        <f t="shared" ca="1" si="11"/>
        <v>0.15919717710965753</v>
      </c>
      <c r="AI52" s="1">
        <f t="shared" ca="1" si="12"/>
        <v>0.17957199901575263</v>
      </c>
      <c r="AJ52" s="1">
        <f t="shared" ca="1" si="13"/>
        <v>37.645313884011024</v>
      </c>
      <c r="AK52" s="1">
        <f t="shared" ca="1" si="14"/>
        <v>0.56399240952639695</v>
      </c>
      <c r="AL52" s="1">
        <f t="shared" ca="1" si="15"/>
        <v>7.0854574153398469</v>
      </c>
      <c r="AM52" s="1">
        <f t="shared" ca="1" si="6"/>
        <v>0.89314610209897749</v>
      </c>
      <c r="AN52" s="1">
        <f t="shared" ca="1" si="7"/>
        <v>0.34447053296289626</v>
      </c>
      <c r="BF52" s="1"/>
      <c r="BG52" s="1"/>
      <c r="BH52" s="1"/>
    </row>
    <row r="53" spans="2:60" x14ac:dyDescent="0.25">
      <c r="B53" s="1"/>
      <c r="C53" s="1">
        <f t="shared" ca="1" si="33"/>
        <v>0.15919717710965753</v>
      </c>
      <c r="D53" s="1">
        <f t="shared" ca="1" si="34"/>
        <v>0.63678870843863011</v>
      </c>
      <c r="E53" s="19">
        <f t="shared" ca="1" si="16"/>
        <v>0.10137496479873467</v>
      </c>
      <c r="F53" s="1">
        <f t="shared" si="17"/>
        <v>4</v>
      </c>
      <c r="G53" s="1">
        <f t="shared" ref="G53:G84" ca="1" si="35">(1.977+0.52*J53)*E53</f>
        <v>0.20568980357663263</v>
      </c>
      <c r="H53" s="1">
        <f t="shared" si="18"/>
        <v>1.4762035802485962</v>
      </c>
      <c r="I53" s="1">
        <f>H53/'Geometry-Wing'!C53</f>
        <v>4.8429600532968005</v>
      </c>
      <c r="J53" s="1">
        <f t="shared" si="19"/>
        <v>0.1</v>
      </c>
      <c r="K53" s="16">
        <f t="shared" si="20"/>
        <v>1.0000000000000001E-5</v>
      </c>
      <c r="L53" s="16">
        <f t="shared" ca="1" si="10"/>
        <v>1015815.8254602934</v>
      </c>
      <c r="M53" s="1">
        <f t="shared" ref="M53:M84" si="36">1.1*(1+0.6/0.3*J53+100*J53^4)</f>
        <v>1.331</v>
      </c>
      <c r="N53" s="1">
        <f t="shared" si="21"/>
        <v>1.03</v>
      </c>
      <c r="O53" s="1">
        <f t="shared" si="21"/>
        <v>1.1000000000000001</v>
      </c>
      <c r="P53" s="1"/>
      <c r="Q53" s="1">
        <f t="shared" ca="1" si="22"/>
        <v>0.15919717710965753</v>
      </c>
      <c r="R53" s="1">
        <f t="shared" ca="1" si="23"/>
        <v>0.49119611061416374</v>
      </c>
      <c r="S53" s="19">
        <f t="shared" ca="1" si="24"/>
        <v>7.8197034217017958E-2</v>
      </c>
      <c r="T53" s="1">
        <f t="shared" ca="1" si="25"/>
        <v>3.0854574153398469</v>
      </c>
      <c r="U53" s="1">
        <f t="shared" ref="U53:U84" ca="1" si="37">(1.977+0.52*X53)*S53</f>
        <v>0.15866178242632942</v>
      </c>
      <c r="V53" s="1">
        <f t="shared" si="26"/>
        <v>1.4762035802485962</v>
      </c>
      <c r="W53" s="1">
        <f>V53/'Geometry-Wing'!C53</f>
        <v>4.8429600532968005</v>
      </c>
      <c r="X53" s="1">
        <f t="shared" si="27"/>
        <v>0.1</v>
      </c>
      <c r="Y53" s="16">
        <f t="shared" si="28"/>
        <v>1.0000000000000001E-5</v>
      </c>
      <c r="Z53" s="16">
        <f t="shared" ca="1" si="29"/>
        <v>1015815.8254602934</v>
      </c>
      <c r="AA53" s="1">
        <f t="shared" ref="AA53:AA84" si="38">1.1*(1+0.6/0.3*X53+100*X53^4)</f>
        <v>1.331</v>
      </c>
      <c r="AB53" s="1">
        <f t="shared" si="30"/>
        <v>1.03</v>
      </c>
      <c r="AC53" s="5">
        <f t="shared" si="31"/>
        <v>1</v>
      </c>
      <c r="AD53" s="1">
        <f t="shared" ref="AD53:AD84" ca="1" si="39">AC53*S53</f>
        <v>7.8197034217017958E-2</v>
      </c>
      <c r="AE53" s="1">
        <f t="shared" ref="AE53:AE84" ca="1" si="40">AC53*S53</f>
        <v>7.8197034217017958E-2</v>
      </c>
      <c r="AF53" s="1">
        <f t="shared" si="32"/>
        <v>1.1000000000000001</v>
      </c>
      <c r="AG53" s="9"/>
      <c r="AH53" s="1">
        <f t="shared" ca="1" si="11"/>
        <v>0.15919717710965753</v>
      </c>
      <c r="AI53" s="1">
        <f t="shared" ca="1" si="12"/>
        <v>0.17957199901575263</v>
      </c>
      <c r="AJ53" s="1">
        <f t="shared" ca="1" si="13"/>
        <v>37.645313884011024</v>
      </c>
      <c r="AK53" s="1">
        <f t="shared" ca="1" si="14"/>
        <v>0.56399240952639695</v>
      </c>
      <c r="AL53" s="1">
        <f t="shared" ca="1" si="15"/>
        <v>7.0854574153398469</v>
      </c>
      <c r="AM53" s="1">
        <f t="shared" ref="AM53:AM84" ca="1" si="41">2*AK53*COS(RADIANS(AJ53))</f>
        <v>0.89314610209897749</v>
      </c>
      <c r="AN53" s="1">
        <f t="shared" ref="AN53:AN84" ca="1" si="42">AK53*SIN(RADIANS(AJ53))</f>
        <v>0.34447053296289626</v>
      </c>
      <c r="BF53" s="1"/>
      <c r="BG53" s="1"/>
      <c r="BH53" s="1"/>
    </row>
    <row r="54" spans="2:60" x14ac:dyDescent="0.25">
      <c r="B54" s="1"/>
      <c r="C54" s="1">
        <f t="shared" ca="1" si="33"/>
        <v>0.15919717710965753</v>
      </c>
      <c r="D54" s="1">
        <f t="shared" ca="1" si="34"/>
        <v>0.63678870843863011</v>
      </c>
      <c r="E54" s="19">
        <f t="shared" ca="1" si="16"/>
        <v>0.10137496479873467</v>
      </c>
      <c r="F54" s="1">
        <f t="shared" si="17"/>
        <v>4</v>
      </c>
      <c r="G54" s="1">
        <f t="shared" ca="1" si="35"/>
        <v>0.20568980357663263</v>
      </c>
      <c r="H54" s="1">
        <f t="shared" si="18"/>
        <v>1.4762035802485962</v>
      </c>
      <c r="I54" s="1">
        <f>H54/'Geometry-Wing'!C54</f>
        <v>4.8429600532968005</v>
      </c>
      <c r="J54" s="1">
        <f t="shared" si="19"/>
        <v>0.1</v>
      </c>
      <c r="K54" s="16">
        <f t="shared" si="20"/>
        <v>1.0000000000000001E-5</v>
      </c>
      <c r="L54" s="16">
        <f t="shared" ca="1" si="10"/>
        <v>1015815.8254602934</v>
      </c>
      <c r="M54" s="1">
        <f t="shared" si="36"/>
        <v>1.331</v>
      </c>
      <c r="N54" s="1">
        <f t="shared" si="21"/>
        <v>1.03</v>
      </c>
      <c r="O54" s="1">
        <f t="shared" si="21"/>
        <v>1.1000000000000001</v>
      </c>
      <c r="P54" s="1"/>
      <c r="Q54" s="1">
        <f t="shared" ca="1" si="22"/>
        <v>0.15919717710965753</v>
      </c>
      <c r="R54" s="1">
        <f t="shared" ca="1" si="23"/>
        <v>0.49119611061416374</v>
      </c>
      <c r="S54" s="19">
        <f t="shared" ca="1" si="24"/>
        <v>7.8197034217017958E-2</v>
      </c>
      <c r="T54" s="1">
        <f t="shared" ca="1" si="25"/>
        <v>3.0854574153398469</v>
      </c>
      <c r="U54" s="1">
        <f t="shared" ca="1" si="37"/>
        <v>0.15866178242632942</v>
      </c>
      <c r="V54" s="1">
        <f t="shared" si="26"/>
        <v>1.4762035802485962</v>
      </c>
      <c r="W54" s="1">
        <f>V54/'Geometry-Wing'!C54</f>
        <v>4.8429600532968005</v>
      </c>
      <c r="X54" s="1">
        <f t="shared" si="27"/>
        <v>0.1</v>
      </c>
      <c r="Y54" s="16">
        <f t="shared" si="28"/>
        <v>1.0000000000000001E-5</v>
      </c>
      <c r="Z54" s="16">
        <f t="shared" ca="1" si="29"/>
        <v>1015815.8254602934</v>
      </c>
      <c r="AA54" s="1">
        <f t="shared" si="38"/>
        <v>1.331</v>
      </c>
      <c r="AB54" s="1">
        <f t="shared" si="30"/>
        <v>1.03</v>
      </c>
      <c r="AC54" s="5">
        <f t="shared" si="31"/>
        <v>1</v>
      </c>
      <c r="AD54" s="1">
        <f t="shared" ca="1" si="39"/>
        <v>7.8197034217017958E-2</v>
      </c>
      <c r="AE54" s="1">
        <f t="shared" ca="1" si="40"/>
        <v>7.8197034217017958E-2</v>
      </c>
      <c r="AF54" s="1">
        <f t="shared" si="32"/>
        <v>1.1000000000000001</v>
      </c>
      <c r="AG54" s="9"/>
      <c r="AH54" s="1">
        <f t="shared" ca="1" si="11"/>
        <v>0.15919717710965753</v>
      </c>
      <c r="AI54" s="1">
        <f t="shared" ca="1" si="12"/>
        <v>0.17957199901575263</v>
      </c>
      <c r="AJ54" s="1">
        <f t="shared" ca="1" si="13"/>
        <v>37.645313884011024</v>
      </c>
      <c r="AK54" s="1">
        <f t="shared" ca="1" si="14"/>
        <v>0.56399240952639695</v>
      </c>
      <c r="AL54" s="1">
        <f t="shared" ca="1" si="15"/>
        <v>7.0854574153398469</v>
      </c>
      <c r="AM54" s="1">
        <f t="shared" ca="1" si="41"/>
        <v>0.89314610209897749</v>
      </c>
      <c r="AN54" s="1">
        <f t="shared" ca="1" si="42"/>
        <v>0.34447053296289626</v>
      </c>
      <c r="BF54" s="1"/>
      <c r="BG54" s="1"/>
      <c r="BH54" s="1"/>
    </row>
    <row r="55" spans="2:60" x14ac:dyDescent="0.25">
      <c r="B55" s="1"/>
      <c r="C55" s="1">
        <f t="shared" ca="1" si="33"/>
        <v>0.15919717710965753</v>
      </c>
      <c r="D55" s="1">
        <f t="shared" ca="1" si="34"/>
        <v>0.63678870843863011</v>
      </c>
      <c r="E55" s="19">
        <f t="shared" ca="1" si="16"/>
        <v>0.10137496479873467</v>
      </c>
      <c r="F55" s="1">
        <f t="shared" si="17"/>
        <v>4</v>
      </c>
      <c r="G55" s="1">
        <f t="shared" ca="1" si="35"/>
        <v>0.20568980357663263</v>
      </c>
      <c r="H55" s="1">
        <f t="shared" si="18"/>
        <v>1.4762035802485962</v>
      </c>
      <c r="I55" s="1">
        <f>H55/'Geometry-Wing'!C55</f>
        <v>4.8429600532968005</v>
      </c>
      <c r="J55" s="1">
        <f t="shared" si="19"/>
        <v>0.1</v>
      </c>
      <c r="K55" s="16">
        <f t="shared" si="20"/>
        <v>1.0000000000000001E-5</v>
      </c>
      <c r="L55" s="16">
        <f t="shared" ca="1" si="10"/>
        <v>1015815.8254602934</v>
      </c>
      <c r="M55" s="1">
        <f t="shared" si="36"/>
        <v>1.331</v>
      </c>
      <c r="N55" s="1">
        <f t="shared" si="21"/>
        <v>1.03</v>
      </c>
      <c r="O55" s="1">
        <f t="shared" si="21"/>
        <v>1.1000000000000001</v>
      </c>
      <c r="P55" s="1"/>
      <c r="Q55" s="1">
        <f t="shared" ca="1" si="22"/>
        <v>0.15919717710965753</v>
      </c>
      <c r="R55" s="1">
        <f t="shared" ca="1" si="23"/>
        <v>0.49119611061416374</v>
      </c>
      <c r="S55" s="19">
        <f t="shared" ca="1" si="24"/>
        <v>7.8197034217017958E-2</v>
      </c>
      <c r="T55" s="1">
        <f t="shared" ca="1" si="25"/>
        <v>3.0854574153398469</v>
      </c>
      <c r="U55" s="1">
        <f t="shared" ca="1" si="37"/>
        <v>0.15866178242632942</v>
      </c>
      <c r="V55" s="1">
        <f t="shared" si="26"/>
        <v>1.4762035802485962</v>
      </c>
      <c r="W55" s="1">
        <f>V55/'Geometry-Wing'!C55</f>
        <v>4.8429600532968005</v>
      </c>
      <c r="X55" s="1">
        <f t="shared" si="27"/>
        <v>0.1</v>
      </c>
      <c r="Y55" s="16">
        <f t="shared" si="28"/>
        <v>1.0000000000000001E-5</v>
      </c>
      <c r="Z55" s="16">
        <f t="shared" ca="1" si="29"/>
        <v>1015815.8254602934</v>
      </c>
      <c r="AA55" s="1">
        <f t="shared" si="38"/>
        <v>1.331</v>
      </c>
      <c r="AB55" s="1">
        <f t="shared" si="30"/>
        <v>1.03</v>
      </c>
      <c r="AC55" s="5">
        <f t="shared" si="31"/>
        <v>1</v>
      </c>
      <c r="AD55" s="1">
        <f t="shared" ca="1" si="39"/>
        <v>7.8197034217017958E-2</v>
      </c>
      <c r="AE55" s="1">
        <f t="shared" ca="1" si="40"/>
        <v>7.8197034217017958E-2</v>
      </c>
      <c r="AF55" s="1">
        <f t="shared" si="32"/>
        <v>1.1000000000000001</v>
      </c>
      <c r="AG55" s="9"/>
      <c r="AH55" s="1">
        <f t="shared" ca="1" si="11"/>
        <v>0.15919717710965753</v>
      </c>
      <c r="AI55" s="1">
        <f t="shared" ca="1" si="12"/>
        <v>0.17957199901575263</v>
      </c>
      <c r="AJ55" s="1">
        <f t="shared" ca="1" si="13"/>
        <v>37.645313884011024</v>
      </c>
      <c r="AK55" s="1">
        <f t="shared" ca="1" si="14"/>
        <v>0.56399240952639695</v>
      </c>
      <c r="AL55" s="1">
        <f t="shared" ca="1" si="15"/>
        <v>7.0854574153398469</v>
      </c>
      <c r="AM55" s="1">
        <f t="shared" ca="1" si="41"/>
        <v>0.89314610209897749</v>
      </c>
      <c r="AN55" s="1">
        <f t="shared" ca="1" si="42"/>
        <v>0.34447053296289626</v>
      </c>
      <c r="BF55" s="1"/>
      <c r="BG55" s="1"/>
      <c r="BH55" s="1"/>
    </row>
    <row r="56" spans="2:60" x14ac:dyDescent="0.25">
      <c r="B56" s="1"/>
      <c r="C56" s="1">
        <f t="shared" ca="1" si="33"/>
        <v>0.15919717710965753</v>
      </c>
      <c r="D56" s="1">
        <f t="shared" ca="1" si="34"/>
        <v>0.63678870843863011</v>
      </c>
      <c r="E56" s="19">
        <f t="shared" ca="1" si="16"/>
        <v>0.10137496479873467</v>
      </c>
      <c r="F56" s="1">
        <f t="shared" si="17"/>
        <v>4</v>
      </c>
      <c r="G56" s="1">
        <f t="shared" ca="1" si="35"/>
        <v>0.20568980357663263</v>
      </c>
      <c r="H56" s="1">
        <f t="shared" si="18"/>
        <v>1.4762035802485962</v>
      </c>
      <c r="I56" s="1">
        <f>H56/'Geometry-Wing'!C56</f>
        <v>4.8429600532968005</v>
      </c>
      <c r="J56" s="1">
        <f t="shared" si="19"/>
        <v>0.1</v>
      </c>
      <c r="K56" s="16">
        <f t="shared" si="20"/>
        <v>1.0000000000000001E-5</v>
      </c>
      <c r="L56" s="16">
        <f t="shared" ca="1" si="10"/>
        <v>1015815.8254602934</v>
      </c>
      <c r="M56" s="1">
        <f t="shared" si="36"/>
        <v>1.331</v>
      </c>
      <c r="N56" s="1">
        <f t="shared" si="21"/>
        <v>1.03</v>
      </c>
      <c r="O56" s="1">
        <f t="shared" si="21"/>
        <v>1.1000000000000001</v>
      </c>
      <c r="P56" s="1"/>
      <c r="Q56" s="1">
        <f t="shared" ca="1" si="22"/>
        <v>0.15919717710965753</v>
      </c>
      <c r="R56" s="1">
        <f t="shared" ca="1" si="23"/>
        <v>0.49119611061416374</v>
      </c>
      <c r="S56" s="19">
        <f t="shared" ca="1" si="24"/>
        <v>7.8197034217017958E-2</v>
      </c>
      <c r="T56" s="1">
        <f t="shared" ca="1" si="25"/>
        <v>3.0854574153398469</v>
      </c>
      <c r="U56" s="1">
        <f t="shared" ca="1" si="37"/>
        <v>0.15866178242632942</v>
      </c>
      <c r="V56" s="1">
        <f t="shared" si="26"/>
        <v>1.4762035802485962</v>
      </c>
      <c r="W56" s="1">
        <f>V56/'Geometry-Wing'!C56</f>
        <v>4.8429600532968005</v>
      </c>
      <c r="X56" s="1">
        <f t="shared" si="27"/>
        <v>0.1</v>
      </c>
      <c r="Y56" s="16">
        <f t="shared" si="28"/>
        <v>1.0000000000000001E-5</v>
      </c>
      <c r="Z56" s="16">
        <f t="shared" ca="1" si="29"/>
        <v>1015815.8254602934</v>
      </c>
      <c r="AA56" s="1">
        <f t="shared" si="38"/>
        <v>1.331</v>
      </c>
      <c r="AB56" s="1">
        <f t="shared" si="30"/>
        <v>1.03</v>
      </c>
      <c r="AC56" s="5">
        <f t="shared" si="31"/>
        <v>1</v>
      </c>
      <c r="AD56" s="1">
        <f t="shared" ca="1" si="39"/>
        <v>7.8197034217017958E-2</v>
      </c>
      <c r="AE56" s="1">
        <f t="shared" ca="1" si="40"/>
        <v>7.8197034217017958E-2</v>
      </c>
      <c r="AF56" s="1">
        <f t="shared" si="32"/>
        <v>1.1000000000000001</v>
      </c>
      <c r="AG56" s="9"/>
      <c r="AH56" s="1">
        <f t="shared" ca="1" si="11"/>
        <v>0.15919717710965753</v>
      </c>
      <c r="AI56" s="1">
        <f t="shared" ca="1" si="12"/>
        <v>0.17957199901575263</v>
      </c>
      <c r="AJ56" s="1">
        <f t="shared" ca="1" si="13"/>
        <v>37.645313884011024</v>
      </c>
      <c r="AK56" s="1">
        <f t="shared" ca="1" si="14"/>
        <v>0.56399240952639695</v>
      </c>
      <c r="AL56" s="1">
        <f t="shared" ca="1" si="15"/>
        <v>7.0854574153398469</v>
      </c>
      <c r="AM56" s="1">
        <f t="shared" ca="1" si="41"/>
        <v>0.89314610209897749</v>
      </c>
      <c r="AN56" s="1">
        <f t="shared" ca="1" si="42"/>
        <v>0.34447053296289626</v>
      </c>
      <c r="BF56" s="1"/>
      <c r="BG56" s="1"/>
      <c r="BH56" s="1"/>
    </row>
    <row r="57" spans="2:60" x14ac:dyDescent="0.25">
      <c r="B57" s="1"/>
      <c r="C57" s="1">
        <f t="shared" ca="1" si="33"/>
        <v>0.15919717710965753</v>
      </c>
      <c r="D57" s="1">
        <f t="shared" ca="1" si="34"/>
        <v>0.63678870843863011</v>
      </c>
      <c r="E57" s="19">
        <f t="shared" ca="1" si="16"/>
        <v>0.10137496479873467</v>
      </c>
      <c r="F57" s="1">
        <f t="shared" si="17"/>
        <v>4</v>
      </c>
      <c r="G57" s="1">
        <f t="shared" ca="1" si="35"/>
        <v>0.20568980357663263</v>
      </c>
      <c r="H57" s="1">
        <f t="shared" si="18"/>
        <v>1.4762035802485962</v>
      </c>
      <c r="I57" s="1">
        <f>H57/'Geometry-Wing'!C57</f>
        <v>4.8429600532968005</v>
      </c>
      <c r="J57" s="1">
        <f t="shared" si="19"/>
        <v>0.1</v>
      </c>
      <c r="K57" s="16">
        <f t="shared" si="20"/>
        <v>1.0000000000000001E-5</v>
      </c>
      <c r="L57" s="16">
        <f t="shared" ca="1" si="10"/>
        <v>1015815.8254602934</v>
      </c>
      <c r="M57" s="1">
        <f t="shared" si="36"/>
        <v>1.331</v>
      </c>
      <c r="N57" s="1">
        <f t="shared" si="21"/>
        <v>1.03</v>
      </c>
      <c r="O57" s="1">
        <f t="shared" si="21"/>
        <v>1.1000000000000001</v>
      </c>
      <c r="P57" s="1"/>
      <c r="Q57" s="1">
        <f t="shared" ca="1" si="22"/>
        <v>0.15919717710965753</v>
      </c>
      <c r="R57" s="1">
        <f t="shared" ca="1" si="23"/>
        <v>0.49119611061416374</v>
      </c>
      <c r="S57" s="19">
        <f t="shared" ca="1" si="24"/>
        <v>7.8197034217017958E-2</v>
      </c>
      <c r="T57" s="1">
        <f t="shared" ca="1" si="25"/>
        <v>3.0854574153398469</v>
      </c>
      <c r="U57" s="1">
        <f t="shared" ca="1" si="37"/>
        <v>0.15866178242632942</v>
      </c>
      <c r="V57" s="1">
        <f t="shared" si="26"/>
        <v>1.4762035802485962</v>
      </c>
      <c r="W57" s="1">
        <f>V57/'Geometry-Wing'!C57</f>
        <v>4.8429600532968005</v>
      </c>
      <c r="X57" s="1">
        <f t="shared" si="27"/>
        <v>0.1</v>
      </c>
      <c r="Y57" s="16">
        <f t="shared" si="28"/>
        <v>1.0000000000000001E-5</v>
      </c>
      <c r="Z57" s="16">
        <f t="shared" ca="1" si="29"/>
        <v>1015815.8254602934</v>
      </c>
      <c r="AA57" s="1">
        <f t="shared" si="38"/>
        <v>1.331</v>
      </c>
      <c r="AB57" s="1">
        <f t="shared" si="30"/>
        <v>1.03</v>
      </c>
      <c r="AC57" s="5">
        <f t="shared" si="31"/>
        <v>1</v>
      </c>
      <c r="AD57" s="1">
        <f t="shared" ca="1" si="39"/>
        <v>7.8197034217017958E-2</v>
      </c>
      <c r="AE57" s="1">
        <f t="shared" ca="1" si="40"/>
        <v>7.8197034217017958E-2</v>
      </c>
      <c r="AF57" s="1">
        <f t="shared" si="32"/>
        <v>1.1000000000000001</v>
      </c>
      <c r="AG57" s="9"/>
      <c r="AH57" s="1">
        <f t="shared" ca="1" si="11"/>
        <v>0.15919717710965753</v>
      </c>
      <c r="AI57" s="1">
        <f t="shared" ca="1" si="12"/>
        <v>0.17957199901575263</v>
      </c>
      <c r="AJ57" s="1">
        <f t="shared" ca="1" si="13"/>
        <v>37.645313884011024</v>
      </c>
      <c r="AK57" s="1">
        <f t="shared" ca="1" si="14"/>
        <v>0.56399240952639695</v>
      </c>
      <c r="AL57" s="1">
        <f t="shared" ca="1" si="15"/>
        <v>7.0854574153398469</v>
      </c>
      <c r="AM57" s="1">
        <f t="shared" ca="1" si="41"/>
        <v>0.89314610209897749</v>
      </c>
      <c r="AN57" s="1">
        <f t="shared" ca="1" si="42"/>
        <v>0.34447053296289626</v>
      </c>
      <c r="BF57" s="1"/>
      <c r="BG57" s="1"/>
      <c r="BH57" s="1"/>
    </row>
    <row r="58" spans="2:60" x14ac:dyDescent="0.25">
      <c r="B58" s="1"/>
      <c r="C58" s="1">
        <f t="shared" ca="1" si="33"/>
        <v>0.15919717710965753</v>
      </c>
      <c r="D58" s="1">
        <f t="shared" ca="1" si="34"/>
        <v>0.63678870843863011</v>
      </c>
      <c r="E58" s="19">
        <f t="shared" ca="1" si="16"/>
        <v>0.10137496479873467</v>
      </c>
      <c r="F58" s="1">
        <f t="shared" si="17"/>
        <v>4</v>
      </c>
      <c r="G58" s="1">
        <f t="shared" ca="1" si="35"/>
        <v>0.20568980357663263</v>
      </c>
      <c r="H58" s="1">
        <f t="shared" si="18"/>
        <v>1.4762035802485962</v>
      </c>
      <c r="I58" s="1">
        <f>H58/'Geometry-Wing'!C58</f>
        <v>4.8429600532968005</v>
      </c>
      <c r="J58" s="1">
        <f t="shared" si="19"/>
        <v>0.1</v>
      </c>
      <c r="K58" s="16">
        <f t="shared" si="20"/>
        <v>1.0000000000000001E-5</v>
      </c>
      <c r="L58" s="16">
        <f t="shared" ca="1" si="10"/>
        <v>1015815.8254602934</v>
      </c>
      <c r="M58" s="1">
        <f t="shared" si="36"/>
        <v>1.331</v>
      </c>
      <c r="N58" s="1">
        <f t="shared" si="21"/>
        <v>1.03</v>
      </c>
      <c r="O58" s="1">
        <f t="shared" si="21"/>
        <v>1.1000000000000001</v>
      </c>
      <c r="P58" s="1"/>
      <c r="Q58" s="1">
        <f t="shared" ca="1" si="22"/>
        <v>0.15919717710965753</v>
      </c>
      <c r="R58" s="1">
        <f t="shared" ca="1" si="23"/>
        <v>0.49119611061416374</v>
      </c>
      <c r="S58" s="19">
        <f t="shared" ca="1" si="24"/>
        <v>7.8197034217017958E-2</v>
      </c>
      <c r="T58" s="1">
        <f t="shared" ca="1" si="25"/>
        <v>3.0854574153398469</v>
      </c>
      <c r="U58" s="1">
        <f t="shared" ca="1" si="37"/>
        <v>0.15866178242632942</v>
      </c>
      <c r="V58" s="1">
        <f t="shared" si="26"/>
        <v>1.4762035802485962</v>
      </c>
      <c r="W58" s="1">
        <f>V58/'Geometry-Wing'!C58</f>
        <v>4.8429600532968005</v>
      </c>
      <c r="X58" s="1">
        <f t="shared" si="27"/>
        <v>0.1</v>
      </c>
      <c r="Y58" s="16">
        <f t="shared" si="28"/>
        <v>1.0000000000000001E-5</v>
      </c>
      <c r="Z58" s="16">
        <f t="shared" ca="1" si="29"/>
        <v>1015815.8254602934</v>
      </c>
      <c r="AA58" s="1">
        <f t="shared" si="38"/>
        <v>1.331</v>
      </c>
      <c r="AB58" s="1">
        <f t="shared" si="30"/>
        <v>1.03</v>
      </c>
      <c r="AC58" s="5">
        <f t="shared" si="31"/>
        <v>1</v>
      </c>
      <c r="AD58" s="1">
        <f t="shared" ca="1" si="39"/>
        <v>7.8197034217017958E-2</v>
      </c>
      <c r="AE58" s="1">
        <f t="shared" ca="1" si="40"/>
        <v>7.8197034217017958E-2</v>
      </c>
      <c r="AF58" s="1">
        <f t="shared" si="32"/>
        <v>1.1000000000000001</v>
      </c>
      <c r="AG58" s="9"/>
      <c r="AH58" s="1">
        <f t="shared" ca="1" si="11"/>
        <v>0.15919717710965753</v>
      </c>
      <c r="AI58" s="1">
        <f t="shared" ca="1" si="12"/>
        <v>0.17957199901575263</v>
      </c>
      <c r="AJ58" s="1">
        <f t="shared" ca="1" si="13"/>
        <v>37.645313884011024</v>
      </c>
      <c r="AK58" s="1">
        <f t="shared" ca="1" si="14"/>
        <v>0.56399240952639695</v>
      </c>
      <c r="AL58" s="1">
        <f t="shared" ca="1" si="15"/>
        <v>7.0854574153398469</v>
      </c>
      <c r="AM58" s="1">
        <f t="shared" ca="1" si="41"/>
        <v>0.89314610209897749</v>
      </c>
      <c r="AN58" s="1">
        <f t="shared" ca="1" si="42"/>
        <v>0.34447053296289626</v>
      </c>
      <c r="BF58" s="1"/>
      <c r="BG58" s="1"/>
      <c r="BH58" s="1"/>
    </row>
    <row r="59" spans="2:60" x14ac:dyDescent="0.25">
      <c r="B59" s="1"/>
      <c r="C59" s="1">
        <f t="shared" ca="1" si="33"/>
        <v>0.15919717710965753</v>
      </c>
      <c r="D59" s="1">
        <f t="shared" ca="1" si="34"/>
        <v>0.63678870843863011</v>
      </c>
      <c r="E59" s="19">
        <f t="shared" ca="1" si="16"/>
        <v>0.10137496479873467</v>
      </c>
      <c r="F59" s="1">
        <f t="shared" si="17"/>
        <v>4</v>
      </c>
      <c r="G59" s="1">
        <f t="shared" ca="1" si="35"/>
        <v>0.20568980357663263</v>
      </c>
      <c r="H59" s="1">
        <f t="shared" si="18"/>
        <v>1.4762035802485962</v>
      </c>
      <c r="I59" s="1">
        <f>H59/'Geometry-Wing'!C59</f>
        <v>4.8429600532968005</v>
      </c>
      <c r="J59" s="1">
        <f t="shared" si="19"/>
        <v>0.1</v>
      </c>
      <c r="K59" s="16">
        <f t="shared" si="20"/>
        <v>1.0000000000000001E-5</v>
      </c>
      <c r="L59" s="16">
        <f t="shared" ca="1" si="10"/>
        <v>1015815.8254602934</v>
      </c>
      <c r="M59" s="1">
        <f t="shared" si="36"/>
        <v>1.331</v>
      </c>
      <c r="N59" s="1">
        <f t="shared" si="21"/>
        <v>1.03</v>
      </c>
      <c r="O59" s="1">
        <f t="shared" si="21"/>
        <v>1.1000000000000001</v>
      </c>
      <c r="P59" s="1"/>
      <c r="Q59" s="1">
        <f t="shared" ca="1" si="22"/>
        <v>0.15919717710965753</v>
      </c>
      <c r="R59" s="1">
        <f t="shared" ca="1" si="23"/>
        <v>0.49119611061416374</v>
      </c>
      <c r="S59" s="19">
        <f t="shared" ca="1" si="24"/>
        <v>7.8197034217017958E-2</v>
      </c>
      <c r="T59" s="1">
        <f t="shared" ca="1" si="25"/>
        <v>3.0854574153398469</v>
      </c>
      <c r="U59" s="1">
        <f t="shared" ca="1" si="37"/>
        <v>0.15866178242632942</v>
      </c>
      <c r="V59" s="1">
        <f t="shared" si="26"/>
        <v>1.4762035802485962</v>
      </c>
      <c r="W59" s="1">
        <f>V59/'Geometry-Wing'!C59</f>
        <v>4.8429600532968005</v>
      </c>
      <c r="X59" s="1">
        <f t="shared" si="27"/>
        <v>0.1</v>
      </c>
      <c r="Y59" s="16">
        <f t="shared" si="28"/>
        <v>1.0000000000000001E-5</v>
      </c>
      <c r="Z59" s="16">
        <f t="shared" ca="1" si="29"/>
        <v>1015815.8254602934</v>
      </c>
      <c r="AA59" s="1">
        <f t="shared" si="38"/>
        <v>1.331</v>
      </c>
      <c r="AB59" s="1">
        <f t="shared" si="30"/>
        <v>1.03</v>
      </c>
      <c r="AC59" s="5">
        <f t="shared" si="31"/>
        <v>1</v>
      </c>
      <c r="AD59" s="1">
        <f t="shared" ca="1" si="39"/>
        <v>7.8197034217017958E-2</v>
      </c>
      <c r="AE59" s="1">
        <f t="shared" ca="1" si="40"/>
        <v>7.8197034217017958E-2</v>
      </c>
      <c r="AF59" s="1">
        <f t="shared" si="32"/>
        <v>1.1000000000000001</v>
      </c>
      <c r="AG59" s="9"/>
      <c r="AH59" s="1">
        <f t="shared" ca="1" si="11"/>
        <v>0.15919717710965753</v>
      </c>
      <c r="AI59" s="1">
        <f t="shared" ca="1" si="12"/>
        <v>0.17957199901575263</v>
      </c>
      <c r="AJ59" s="1">
        <f t="shared" ca="1" si="13"/>
        <v>37.645313884011024</v>
      </c>
      <c r="AK59" s="1">
        <f t="shared" ca="1" si="14"/>
        <v>0.56399240952639695</v>
      </c>
      <c r="AL59" s="1">
        <f t="shared" ca="1" si="15"/>
        <v>7.0854574153398469</v>
      </c>
      <c r="AM59" s="1">
        <f t="shared" ca="1" si="41"/>
        <v>0.89314610209897749</v>
      </c>
      <c r="AN59" s="1">
        <f t="shared" ca="1" si="42"/>
        <v>0.34447053296289626</v>
      </c>
      <c r="BF59" s="1"/>
      <c r="BG59" s="1"/>
      <c r="BH59" s="1"/>
    </row>
    <row r="60" spans="2:60" x14ac:dyDescent="0.25">
      <c r="B60" s="1"/>
      <c r="C60" s="1">
        <f t="shared" ca="1" si="33"/>
        <v>0.15919717710965753</v>
      </c>
      <c r="D60" s="1">
        <f t="shared" ca="1" si="34"/>
        <v>0.63678870843863011</v>
      </c>
      <c r="E60" s="19">
        <f t="shared" ca="1" si="16"/>
        <v>0.10137496479873467</v>
      </c>
      <c r="F60" s="1">
        <f t="shared" si="17"/>
        <v>4</v>
      </c>
      <c r="G60" s="1">
        <f t="shared" ca="1" si="35"/>
        <v>0.20568980357663263</v>
      </c>
      <c r="H60" s="1">
        <f t="shared" si="18"/>
        <v>1.4762035802485962</v>
      </c>
      <c r="I60" s="1">
        <f>H60/'Geometry-Wing'!C60</f>
        <v>4.8429600532968005</v>
      </c>
      <c r="J60" s="1">
        <f t="shared" si="19"/>
        <v>0.1</v>
      </c>
      <c r="K60" s="16">
        <f t="shared" si="20"/>
        <v>1.0000000000000001E-5</v>
      </c>
      <c r="L60" s="16">
        <f t="shared" ca="1" si="10"/>
        <v>1015815.8254602934</v>
      </c>
      <c r="M60" s="1">
        <f t="shared" si="36"/>
        <v>1.331</v>
      </c>
      <c r="N60" s="1">
        <f t="shared" si="21"/>
        <v>1.03</v>
      </c>
      <c r="O60" s="1">
        <f t="shared" si="21"/>
        <v>1.1000000000000001</v>
      </c>
      <c r="P60" s="1"/>
      <c r="Q60" s="1">
        <f t="shared" ca="1" si="22"/>
        <v>0.15919717710965753</v>
      </c>
      <c r="R60" s="1">
        <f t="shared" ca="1" si="23"/>
        <v>0.49119611061416374</v>
      </c>
      <c r="S60" s="19">
        <f t="shared" ca="1" si="24"/>
        <v>7.8197034217017958E-2</v>
      </c>
      <c r="T60" s="1">
        <f t="shared" ca="1" si="25"/>
        <v>3.0854574153398469</v>
      </c>
      <c r="U60" s="1">
        <f t="shared" ca="1" si="37"/>
        <v>0.15866178242632942</v>
      </c>
      <c r="V60" s="1">
        <f t="shared" si="26"/>
        <v>1.4762035802485962</v>
      </c>
      <c r="W60" s="1">
        <f>V60/'Geometry-Wing'!C60</f>
        <v>4.8429600532968005</v>
      </c>
      <c r="X60" s="1">
        <f t="shared" si="27"/>
        <v>0.1</v>
      </c>
      <c r="Y60" s="16">
        <f t="shared" si="28"/>
        <v>1.0000000000000001E-5</v>
      </c>
      <c r="Z60" s="16">
        <f t="shared" ca="1" si="29"/>
        <v>1015815.8254602934</v>
      </c>
      <c r="AA60" s="1">
        <f t="shared" si="38"/>
        <v>1.331</v>
      </c>
      <c r="AB60" s="1">
        <f t="shared" si="30"/>
        <v>1.03</v>
      </c>
      <c r="AC60" s="5">
        <f t="shared" si="31"/>
        <v>1</v>
      </c>
      <c r="AD60" s="1">
        <f t="shared" ca="1" si="39"/>
        <v>7.8197034217017958E-2</v>
      </c>
      <c r="AE60" s="1">
        <f t="shared" ca="1" si="40"/>
        <v>7.8197034217017958E-2</v>
      </c>
      <c r="AF60" s="1">
        <f t="shared" si="32"/>
        <v>1.1000000000000001</v>
      </c>
      <c r="AG60" s="9"/>
      <c r="AH60" s="1">
        <f t="shared" ca="1" si="11"/>
        <v>0.15919717710965753</v>
      </c>
      <c r="AI60" s="1">
        <f t="shared" ca="1" si="12"/>
        <v>0.17957199901575263</v>
      </c>
      <c r="AJ60" s="1">
        <f t="shared" ca="1" si="13"/>
        <v>37.645313884011024</v>
      </c>
      <c r="AK60" s="1">
        <f t="shared" ca="1" si="14"/>
        <v>0.56399240952639695</v>
      </c>
      <c r="AL60" s="1">
        <f t="shared" ca="1" si="15"/>
        <v>7.0854574153398469</v>
      </c>
      <c r="AM60" s="1">
        <f t="shared" ca="1" si="41"/>
        <v>0.89314610209897749</v>
      </c>
      <c r="AN60" s="1">
        <f t="shared" ca="1" si="42"/>
        <v>0.34447053296289626</v>
      </c>
      <c r="BF60" s="1"/>
      <c r="BG60" s="1"/>
      <c r="BH60" s="1"/>
    </row>
    <row r="61" spans="2:60" x14ac:dyDescent="0.25">
      <c r="B61" s="1"/>
      <c r="C61" s="1">
        <f t="shared" ca="1" si="33"/>
        <v>0.15919717710965753</v>
      </c>
      <c r="D61" s="1">
        <f t="shared" ca="1" si="34"/>
        <v>0.63678870843863011</v>
      </c>
      <c r="E61" s="19">
        <f t="shared" ca="1" si="16"/>
        <v>0.10137496479873467</v>
      </c>
      <c r="F61" s="1">
        <f t="shared" si="17"/>
        <v>4</v>
      </c>
      <c r="G61" s="1">
        <f t="shared" ca="1" si="35"/>
        <v>0.20568980357663263</v>
      </c>
      <c r="H61" s="1">
        <f t="shared" si="18"/>
        <v>1.4762035802485962</v>
      </c>
      <c r="I61" s="1">
        <f>H61/'Geometry-Wing'!C61</f>
        <v>4.8429600532968005</v>
      </c>
      <c r="J61" s="1">
        <f t="shared" si="19"/>
        <v>0.1</v>
      </c>
      <c r="K61" s="16">
        <f t="shared" si="20"/>
        <v>1.0000000000000001E-5</v>
      </c>
      <c r="L61" s="16">
        <f t="shared" ca="1" si="10"/>
        <v>1015815.8254602934</v>
      </c>
      <c r="M61" s="1">
        <f t="shared" si="36"/>
        <v>1.331</v>
      </c>
      <c r="N61" s="1">
        <f t="shared" si="21"/>
        <v>1.03</v>
      </c>
      <c r="O61" s="1">
        <f t="shared" si="21"/>
        <v>1.1000000000000001</v>
      </c>
      <c r="P61" s="1"/>
      <c r="Q61" s="1">
        <f t="shared" ca="1" si="22"/>
        <v>0.15919717710965753</v>
      </c>
      <c r="R61" s="1">
        <f t="shared" ca="1" si="23"/>
        <v>0.49119611061416374</v>
      </c>
      <c r="S61" s="19">
        <f t="shared" ca="1" si="24"/>
        <v>7.8197034217017958E-2</v>
      </c>
      <c r="T61" s="1">
        <f t="shared" ca="1" si="25"/>
        <v>3.0854574153398469</v>
      </c>
      <c r="U61" s="1">
        <f t="shared" ca="1" si="37"/>
        <v>0.15866178242632942</v>
      </c>
      <c r="V61" s="1">
        <f t="shared" si="26"/>
        <v>1.4762035802485962</v>
      </c>
      <c r="W61" s="1">
        <f>V61/'Geometry-Wing'!C61</f>
        <v>4.8429600532968005</v>
      </c>
      <c r="X61" s="1">
        <f t="shared" si="27"/>
        <v>0.1</v>
      </c>
      <c r="Y61" s="16">
        <f t="shared" si="28"/>
        <v>1.0000000000000001E-5</v>
      </c>
      <c r="Z61" s="16">
        <f t="shared" ca="1" si="29"/>
        <v>1015815.8254602934</v>
      </c>
      <c r="AA61" s="1">
        <f t="shared" si="38"/>
        <v>1.331</v>
      </c>
      <c r="AB61" s="1">
        <f t="shared" si="30"/>
        <v>1.03</v>
      </c>
      <c r="AC61" s="5">
        <f t="shared" si="31"/>
        <v>1</v>
      </c>
      <c r="AD61" s="1">
        <f t="shared" ca="1" si="39"/>
        <v>7.8197034217017958E-2</v>
      </c>
      <c r="AE61" s="1">
        <f t="shared" ca="1" si="40"/>
        <v>7.8197034217017958E-2</v>
      </c>
      <c r="AF61" s="1">
        <f t="shared" si="32"/>
        <v>1.1000000000000001</v>
      </c>
      <c r="AG61" s="9"/>
      <c r="AH61" s="1">
        <f t="shared" ca="1" si="11"/>
        <v>0.15919717710965753</v>
      </c>
      <c r="AI61" s="1">
        <f t="shared" ca="1" si="12"/>
        <v>0.17957199901575263</v>
      </c>
      <c r="AJ61" s="1">
        <f t="shared" ca="1" si="13"/>
        <v>37.645313884011024</v>
      </c>
      <c r="AK61" s="1">
        <f t="shared" ca="1" si="14"/>
        <v>0.56399240952639695</v>
      </c>
      <c r="AL61" s="1">
        <f t="shared" ca="1" si="15"/>
        <v>7.0854574153398469</v>
      </c>
      <c r="AM61" s="1">
        <f t="shared" ca="1" si="41"/>
        <v>0.89314610209897749</v>
      </c>
      <c r="AN61" s="1">
        <f t="shared" ca="1" si="42"/>
        <v>0.34447053296289626</v>
      </c>
      <c r="BF61" s="1"/>
      <c r="BG61" s="1"/>
      <c r="BH61" s="1"/>
    </row>
    <row r="62" spans="2:60" x14ac:dyDescent="0.25">
      <c r="B62" s="1"/>
      <c r="C62" s="1">
        <f t="shared" ca="1" si="33"/>
        <v>0.15919717710965753</v>
      </c>
      <c r="D62" s="1">
        <f t="shared" ca="1" si="34"/>
        <v>0.63678870843863011</v>
      </c>
      <c r="E62" s="19">
        <f t="shared" ca="1" si="16"/>
        <v>0.10137496479873467</v>
      </c>
      <c r="F62" s="1">
        <f t="shared" si="17"/>
        <v>4</v>
      </c>
      <c r="G62" s="1">
        <f t="shared" ca="1" si="35"/>
        <v>0.20568980357663263</v>
      </c>
      <c r="H62" s="1">
        <f t="shared" si="18"/>
        <v>1.4762035802485962</v>
      </c>
      <c r="I62" s="1">
        <f>H62/'Geometry-Wing'!C62</f>
        <v>4.8429600532968005</v>
      </c>
      <c r="J62" s="1">
        <f t="shared" si="19"/>
        <v>0.1</v>
      </c>
      <c r="K62" s="16">
        <f t="shared" si="20"/>
        <v>1.0000000000000001E-5</v>
      </c>
      <c r="L62" s="16">
        <f t="shared" ca="1" si="10"/>
        <v>1015815.8254602934</v>
      </c>
      <c r="M62" s="1">
        <f t="shared" si="36"/>
        <v>1.331</v>
      </c>
      <c r="N62" s="1">
        <f t="shared" si="21"/>
        <v>1.03</v>
      </c>
      <c r="O62" s="1">
        <f t="shared" si="21"/>
        <v>1.1000000000000001</v>
      </c>
      <c r="P62" s="1"/>
      <c r="Q62" s="1">
        <f t="shared" ca="1" si="22"/>
        <v>0.15919717710965753</v>
      </c>
      <c r="R62" s="1">
        <f t="shared" ca="1" si="23"/>
        <v>0.49119611061416374</v>
      </c>
      <c r="S62" s="19">
        <f t="shared" ca="1" si="24"/>
        <v>7.8197034217017958E-2</v>
      </c>
      <c r="T62" s="1">
        <f t="shared" ca="1" si="25"/>
        <v>3.0854574153398469</v>
      </c>
      <c r="U62" s="1">
        <f t="shared" ca="1" si="37"/>
        <v>0.15866178242632942</v>
      </c>
      <c r="V62" s="1">
        <f t="shared" si="26"/>
        <v>1.4762035802485962</v>
      </c>
      <c r="W62" s="1">
        <f>V62/'Geometry-Wing'!C62</f>
        <v>4.8429600532968005</v>
      </c>
      <c r="X62" s="1">
        <f t="shared" si="27"/>
        <v>0.1</v>
      </c>
      <c r="Y62" s="16">
        <f t="shared" si="28"/>
        <v>1.0000000000000001E-5</v>
      </c>
      <c r="Z62" s="16">
        <f t="shared" ca="1" si="29"/>
        <v>1015815.8254602934</v>
      </c>
      <c r="AA62" s="1">
        <f t="shared" si="38"/>
        <v>1.331</v>
      </c>
      <c r="AB62" s="1">
        <f t="shared" si="30"/>
        <v>1.03</v>
      </c>
      <c r="AC62" s="5">
        <f t="shared" si="31"/>
        <v>1</v>
      </c>
      <c r="AD62" s="1">
        <f t="shared" ca="1" si="39"/>
        <v>7.8197034217017958E-2</v>
      </c>
      <c r="AE62" s="1">
        <f t="shared" ca="1" si="40"/>
        <v>7.8197034217017958E-2</v>
      </c>
      <c r="AF62" s="1">
        <f t="shared" si="32"/>
        <v>1.1000000000000001</v>
      </c>
      <c r="AG62" s="9"/>
      <c r="AH62" s="1">
        <f t="shared" ca="1" si="11"/>
        <v>0.15919717710965753</v>
      </c>
      <c r="AI62" s="1">
        <f t="shared" ca="1" si="12"/>
        <v>0.17957199901575263</v>
      </c>
      <c r="AJ62" s="1">
        <f t="shared" ca="1" si="13"/>
        <v>37.645313884011024</v>
      </c>
      <c r="AK62" s="1">
        <f t="shared" ca="1" si="14"/>
        <v>0.56399240952639695</v>
      </c>
      <c r="AL62" s="1">
        <f t="shared" ca="1" si="15"/>
        <v>7.0854574153398469</v>
      </c>
      <c r="AM62" s="1">
        <f t="shared" ca="1" si="41"/>
        <v>0.89314610209897749</v>
      </c>
      <c r="AN62" s="1">
        <f t="shared" ca="1" si="42"/>
        <v>0.34447053296289626</v>
      </c>
      <c r="BF62" s="1"/>
      <c r="BG62" s="1"/>
      <c r="BH62" s="1"/>
    </row>
    <row r="63" spans="2:60" x14ac:dyDescent="0.25">
      <c r="B63" s="1"/>
      <c r="C63" s="1">
        <f t="shared" ca="1" si="33"/>
        <v>0.15919717710965753</v>
      </c>
      <c r="D63" s="1">
        <f t="shared" ca="1" si="34"/>
        <v>0.63678870843863011</v>
      </c>
      <c r="E63" s="19">
        <f t="shared" ca="1" si="16"/>
        <v>0.10137496479873467</v>
      </c>
      <c r="F63" s="1">
        <f t="shared" si="17"/>
        <v>4</v>
      </c>
      <c r="G63" s="1">
        <f t="shared" ca="1" si="35"/>
        <v>0.20568980357663263</v>
      </c>
      <c r="H63" s="1">
        <f t="shared" si="18"/>
        <v>1.4762035802485962</v>
      </c>
      <c r="I63" s="1">
        <f>H63/'Geometry-Wing'!C63</f>
        <v>4.8429600532968005</v>
      </c>
      <c r="J63" s="1">
        <f t="shared" si="19"/>
        <v>0.1</v>
      </c>
      <c r="K63" s="16">
        <f t="shared" si="20"/>
        <v>1.0000000000000001E-5</v>
      </c>
      <c r="L63" s="16">
        <f t="shared" ca="1" si="10"/>
        <v>1015815.8254602934</v>
      </c>
      <c r="M63" s="1">
        <f t="shared" si="36"/>
        <v>1.331</v>
      </c>
      <c r="N63" s="1">
        <f t="shared" si="21"/>
        <v>1.03</v>
      </c>
      <c r="O63" s="1">
        <f t="shared" si="21"/>
        <v>1.1000000000000001</v>
      </c>
      <c r="P63" s="1"/>
      <c r="Q63" s="1">
        <f t="shared" ca="1" si="22"/>
        <v>0.15919717710965753</v>
      </c>
      <c r="R63" s="1">
        <f t="shared" ca="1" si="23"/>
        <v>0.49119611061416374</v>
      </c>
      <c r="S63" s="19">
        <f t="shared" ca="1" si="24"/>
        <v>7.8197034217017958E-2</v>
      </c>
      <c r="T63" s="1">
        <f t="shared" ca="1" si="25"/>
        <v>3.0854574153398469</v>
      </c>
      <c r="U63" s="1">
        <f t="shared" ca="1" si="37"/>
        <v>0.15866178242632942</v>
      </c>
      <c r="V63" s="1">
        <f t="shared" si="26"/>
        <v>1.4762035802485962</v>
      </c>
      <c r="W63" s="1">
        <f>V63/'Geometry-Wing'!C63</f>
        <v>4.8429600532968005</v>
      </c>
      <c r="X63" s="1">
        <f t="shared" si="27"/>
        <v>0.1</v>
      </c>
      <c r="Y63" s="16">
        <f t="shared" si="28"/>
        <v>1.0000000000000001E-5</v>
      </c>
      <c r="Z63" s="16">
        <f t="shared" ca="1" si="29"/>
        <v>1015815.8254602934</v>
      </c>
      <c r="AA63" s="1">
        <f t="shared" si="38"/>
        <v>1.331</v>
      </c>
      <c r="AB63" s="1">
        <f t="shared" si="30"/>
        <v>1.03</v>
      </c>
      <c r="AC63" s="5">
        <f t="shared" si="31"/>
        <v>1</v>
      </c>
      <c r="AD63" s="1">
        <f t="shared" ca="1" si="39"/>
        <v>7.8197034217017958E-2</v>
      </c>
      <c r="AE63" s="1">
        <f t="shared" ca="1" si="40"/>
        <v>7.8197034217017958E-2</v>
      </c>
      <c r="AF63" s="1">
        <f t="shared" si="32"/>
        <v>1.1000000000000001</v>
      </c>
      <c r="AG63" s="9"/>
      <c r="AH63" s="1">
        <f t="shared" ca="1" si="11"/>
        <v>0.15919717710965753</v>
      </c>
      <c r="AI63" s="1">
        <f t="shared" ca="1" si="12"/>
        <v>0.17957199901575263</v>
      </c>
      <c r="AJ63" s="1">
        <f t="shared" ca="1" si="13"/>
        <v>37.645313884011024</v>
      </c>
      <c r="AK63" s="1">
        <f t="shared" ca="1" si="14"/>
        <v>0.56399240952639695</v>
      </c>
      <c r="AL63" s="1">
        <f t="shared" ca="1" si="15"/>
        <v>7.0854574153398469</v>
      </c>
      <c r="AM63" s="1">
        <f t="shared" ca="1" si="41"/>
        <v>0.89314610209897749</v>
      </c>
      <c r="AN63" s="1">
        <f t="shared" ca="1" si="42"/>
        <v>0.34447053296289626</v>
      </c>
      <c r="BF63" s="1"/>
      <c r="BG63" s="1"/>
      <c r="BH63" s="1"/>
    </row>
    <row r="64" spans="2:60" x14ac:dyDescent="0.25">
      <c r="B64" s="1"/>
      <c r="C64" s="1">
        <f t="shared" ca="1" si="33"/>
        <v>0.15919717710965753</v>
      </c>
      <c r="D64" s="1">
        <f t="shared" ca="1" si="34"/>
        <v>0.63678870843863011</v>
      </c>
      <c r="E64" s="19">
        <f t="shared" ca="1" si="16"/>
        <v>0.10137496479873467</v>
      </c>
      <c r="F64" s="1">
        <f t="shared" si="17"/>
        <v>4</v>
      </c>
      <c r="G64" s="1">
        <f t="shared" ca="1" si="35"/>
        <v>0.20568980357663263</v>
      </c>
      <c r="H64" s="1">
        <f t="shared" si="18"/>
        <v>1.4762035802485962</v>
      </c>
      <c r="I64" s="1">
        <f>H64/'Geometry-Wing'!C64</f>
        <v>4.8429600532968005</v>
      </c>
      <c r="J64" s="1">
        <f t="shared" si="19"/>
        <v>0.1</v>
      </c>
      <c r="K64" s="16">
        <f t="shared" si="20"/>
        <v>1.0000000000000001E-5</v>
      </c>
      <c r="L64" s="16">
        <f t="shared" ca="1" si="10"/>
        <v>1015815.8254602934</v>
      </c>
      <c r="M64" s="1">
        <f t="shared" si="36"/>
        <v>1.331</v>
      </c>
      <c r="N64" s="1">
        <f t="shared" si="21"/>
        <v>1.03</v>
      </c>
      <c r="O64" s="1">
        <f t="shared" si="21"/>
        <v>1.1000000000000001</v>
      </c>
      <c r="P64" s="1"/>
      <c r="Q64" s="1">
        <f t="shared" ca="1" si="22"/>
        <v>0.15919717710965753</v>
      </c>
      <c r="R64" s="1">
        <f t="shared" ca="1" si="23"/>
        <v>0.49119611061416374</v>
      </c>
      <c r="S64" s="19">
        <f t="shared" ca="1" si="24"/>
        <v>7.8197034217017958E-2</v>
      </c>
      <c r="T64" s="1">
        <f t="shared" ca="1" si="25"/>
        <v>3.0854574153398469</v>
      </c>
      <c r="U64" s="1">
        <f t="shared" ca="1" si="37"/>
        <v>0.15866178242632942</v>
      </c>
      <c r="V64" s="1">
        <f t="shared" si="26"/>
        <v>1.4762035802485962</v>
      </c>
      <c r="W64" s="1">
        <f>V64/'Geometry-Wing'!C64</f>
        <v>4.8429600532968005</v>
      </c>
      <c r="X64" s="1">
        <f t="shared" si="27"/>
        <v>0.1</v>
      </c>
      <c r="Y64" s="16">
        <f t="shared" si="28"/>
        <v>1.0000000000000001E-5</v>
      </c>
      <c r="Z64" s="16">
        <f t="shared" ca="1" si="29"/>
        <v>1015815.8254602934</v>
      </c>
      <c r="AA64" s="1">
        <f t="shared" si="38"/>
        <v>1.331</v>
      </c>
      <c r="AB64" s="1">
        <f t="shared" si="30"/>
        <v>1.03</v>
      </c>
      <c r="AC64" s="5">
        <f t="shared" si="31"/>
        <v>1</v>
      </c>
      <c r="AD64" s="1">
        <f t="shared" ca="1" si="39"/>
        <v>7.8197034217017958E-2</v>
      </c>
      <c r="AE64" s="1">
        <f t="shared" ca="1" si="40"/>
        <v>7.8197034217017958E-2</v>
      </c>
      <c r="AF64" s="1">
        <f t="shared" si="32"/>
        <v>1.1000000000000001</v>
      </c>
      <c r="AG64" s="9"/>
      <c r="AH64" s="1">
        <f t="shared" ca="1" si="11"/>
        <v>0.15919717710965753</v>
      </c>
      <c r="AI64" s="1">
        <f t="shared" ca="1" si="12"/>
        <v>0.17957199901575263</v>
      </c>
      <c r="AJ64" s="1">
        <f t="shared" ca="1" si="13"/>
        <v>37.645313884011024</v>
      </c>
      <c r="AK64" s="1">
        <f t="shared" ca="1" si="14"/>
        <v>0.56399240952639695</v>
      </c>
      <c r="AL64" s="1">
        <f t="shared" ca="1" si="15"/>
        <v>7.0854574153398469</v>
      </c>
      <c r="AM64" s="1">
        <f t="shared" ca="1" si="41"/>
        <v>0.89314610209897749</v>
      </c>
      <c r="AN64" s="1">
        <f t="shared" ca="1" si="42"/>
        <v>0.34447053296289626</v>
      </c>
      <c r="BF64" s="1"/>
      <c r="BG64" s="1"/>
      <c r="BH64" s="1"/>
    </row>
    <row r="65" spans="2:60" x14ac:dyDescent="0.25">
      <c r="B65" s="1"/>
      <c r="C65" s="1">
        <f t="shared" ca="1" si="33"/>
        <v>0.15919717710965753</v>
      </c>
      <c r="D65" s="1">
        <f t="shared" ca="1" si="34"/>
        <v>0.63678870843863011</v>
      </c>
      <c r="E65" s="19">
        <f t="shared" ca="1" si="16"/>
        <v>0.10137496479873467</v>
      </c>
      <c r="F65" s="1">
        <f t="shared" si="17"/>
        <v>4</v>
      </c>
      <c r="G65" s="1">
        <f t="shared" ca="1" si="35"/>
        <v>0.20568980357663263</v>
      </c>
      <c r="H65" s="1">
        <f t="shared" si="18"/>
        <v>1.4762035802485962</v>
      </c>
      <c r="I65" s="1">
        <f>H65/'Geometry-Wing'!C65</f>
        <v>4.8429600532968005</v>
      </c>
      <c r="J65" s="1">
        <f t="shared" si="19"/>
        <v>0.1</v>
      </c>
      <c r="K65" s="16">
        <f t="shared" si="20"/>
        <v>1.0000000000000001E-5</v>
      </c>
      <c r="L65" s="16">
        <f t="shared" ca="1" si="10"/>
        <v>1015815.8254602934</v>
      </c>
      <c r="M65" s="1">
        <f t="shared" si="36"/>
        <v>1.331</v>
      </c>
      <c r="N65" s="1">
        <f t="shared" si="21"/>
        <v>1.03</v>
      </c>
      <c r="O65" s="1">
        <f t="shared" si="21"/>
        <v>1.1000000000000001</v>
      </c>
      <c r="P65" s="1"/>
      <c r="Q65" s="1">
        <f t="shared" ca="1" si="22"/>
        <v>0.15919717710965753</v>
      </c>
      <c r="R65" s="1">
        <f t="shared" ca="1" si="23"/>
        <v>0.49119611061416374</v>
      </c>
      <c r="S65" s="19">
        <f t="shared" ca="1" si="24"/>
        <v>7.8197034217017958E-2</v>
      </c>
      <c r="T65" s="1">
        <f t="shared" ca="1" si="25"/>
        <v>3.0854574153398469</v>
      </c>
      <c r="U65" s="1">
        <f t="shared" ca="1" si="37"/>
        <v>0.15866178242632942</v>
      </c>
      <c r="V65" s="1">
        <f t="shared" si="26"/>
        <v>1.4762035802485962</v>
      </c>
      <c r="W65" s="1">
        <f>V65/'Geometry-Wing'!C65</f>
        <v>4.8429600532968005</v>
      </c>
      <c r="X65" s="1">
        <f t="shared" si="27"/>
        <v>0.1</v>
      </c>
      <c r="Y65" s="16">
        <f t="shared" si="28"/>
        <v>1.0000000000000001E-5</v>
      </c>
      <c r="Z65" s="16">
        <f t="shared" ca="1" si="29"/>
        <v>1015815.8254602934</v>
      </c>
      <c r="AA65" s="1">
        <f t="shared" si="38"/>
        <v>1.331</v>
      </c>
      <c r="AB65" s="1">
        <f t="shared" si="30"/>
        <v>1.03</v>
      </c>
      <c r="AC65" s="5">
        <f t="shared" si="31"/>
        <v>1</v>
      </c>
      <c r="AD65" s="1">
        <f t="shared" ca="1" si="39"/>
        <v>7.8197034217017958E-2</v>
      </c>
      <c r="AE65" s="1">
        <f t="shared" ca="1" si="40"/>
        <v>7.8197034217017958E-2</v>
      </c>
      <c r="AF65" s="1">
        <f t="shared" si="32"/>
        <v>1.1000000000000001</v>
      </c>
      <c r="AG65" s="9"/>
      <c r="AH65" s="1">
        <f t="shared" ca="1" si="11"/>
        <v>0.15919717710965753</v>
      </c>
      <c r="AI65" s="1">
        <f t="shared" ca="1" si="12"/>
        <v>0.17957199901575263</v>
      </c>
      <c r="AJ65" s="1">
        <f t="shared" ca="1" si="13"/>
        <v>37.645313884011024</v>
      </c>
      <c r="AK65" s="1">
        <f t="shared" ca="1" si="14"/>
        <v>0.56399240952639695</v>
      </c>
      <c r="AL65" s="1">
        <f t="shared" ca="1" si="15"/>
        <v>7.0854574153398469</v>
      </c>
      <c r="AM65" s="1">
        <f t="shared" ca="1" si="41"/>
        <v>0.89314610209897749</v>
      </c>
      <c r="AN65" s="1">
        <f t="shared" ca="1" si="42"/>
        <v>0.34447053296289626</v>
      </c>
      <c r="BF65" s="1"/>
      <c r="BG65" s="1"/>
      <c r="BH65" s="1"/>
    </row>
    <row r="66" spans="2:60" x14ac:dyDescent="0.25">
      <c r="B66" s="1"/>
      <c r="C66" s="1">
        <f t="shared" ca="1" si="33"/>
        <v>0.15919717710965753</v>
      </c>
      <c r="D66" s="1">
        <f t="shared" ca="1" si="34"/>
        <v>0.63678870843863011</v>
      </c>
      <c r="E66" s="19">
        <f t="shared" ca="1" si="16"/>
        <v>0.10137496479873467</v>
      </c>
      <c r="F66" s="1">
        <f t="shared" si="17"/>
        <v>4</v>
      </c>
      <c r="G66" s="1">
        <f t="shared" ca="1" si="35"/>
        <v>0.20568980357663263</v>
      </c>
      <c r="H66" s="1">
        <f t="shared" si="18"/>
        <v>1.4762035802485962</v>
      </c>
      <c r="I66" s="1">
        <f>H66/'Geometry-Wing'!C66</f>
        <v>4.8429600532968005</v>
      </c>
      <c r="J66" s="1">
        <f t="shared" si="19"/>
        <v>0.1</v>
      </c>
      <c r="K66" s="16">
        <f t="shared" si="20"/>
        <v>1.0000000000000001E-5</v>
      </c>
      <c r="L66" s="16">
        <f t="shared" ca="1" si="10"/>
        <v>1015815.8254602934</v>
      </c>
      <c r="M66" s="1">
        <f t="shared" si="36"/>
        <v>1.331</v>
      </c>
      <c r="N66" s="1">
        <f t="shared" si="21"/>
        <v>1.03</v>
      </c>
      <c r="O66" s="1">
        <f t="shared" si="21"/>
        <v>1.1000000000000001</v>
      </c>
      <c r="P66" s="1"/>
      <c r="Q66" s="1">
        <f t="shared" ca="1" si="22"/>
        <v>0.15919717710965753</v>
      </c>
      <c r="R66" s="1">
        <f t="shared" ca="1" si="23"/>
        <v>0.49119611061416374</v>
      </c>
      <c r="S66" s="19">
        <f t="shared" ca="1" si="24"/>
        <v>7.8197034217017958E-2</v>
      </c>
      <c r="T66" s="1">
        <f t="shared" ca="1" si="25"/>
        <v>3.0854574153398469</v>
      </c>
      <c r="U66" s="1">
        <f t="shared" ca="1" si="37"/>
        <v>0.15866178242632942</v>
      </c>
      <c r="V66" s="1">
        <f t="shared" si="26"/>
        <v>1.4762035802485962</v>
      </c>
      <c r="W66" s="1">
        <f>V66/'Geometry-Wing'!C66</f>
        <v>4.8429600532968005</v>
      </c>
      <c r="X66" s="1">
        <f t="shared" si="27"/>
        <v>0.1</v>
      </c>
      <c r="Y66" s="16">
        <f t="shared" si="28"/>
        <v>1.0000000000000001E-5</v>
      </c>
      <c r="Z66" s="16">
        <f t="shared" ca="1" si="29"/>
        <v>1015815.8254602934</v>
      </c>
      <c r="AA66" s="1">
        <f t="shared" si="38"/>
        <v>1.331</v>
      </c>
      <c r="AB66" s="1">
        <f t="shared" si="30"/>
        <v>1.03</v>
      </c>
      <c r="AC66" s="5">
        <f t="shared" si="31"/>
        <v>1</v>
      </c>
      <c r="AD66" s="1">
        <f t="shared" ca="1" si="39"/>
        <v>7.8197034217017958E-2</v>
      </c>
      <c r="AE66" s="1">
        <f t="shared" ca="1" si="40"/>
        <v>7.8197034217017958E-2</v>
      </c>
      <c r="AF66" s="1">
        <f t="shared" si="32"/>
        <v>1.1000000000000001</v>
      </c>
      <c r="AG66" s="9"/>
      <c r="AH66" s="1">
        <f t="shared" ca="1" si="11"/>
        <v>0.15919717710965753</v>
      </c>
      <c r="AI66" s="1">
        <f t="shared" ca="1" si="12"/>
        <v>0.17957199901575263</v>
      </c>
      <c r="AJ66" s="1">
        <f t="shared" ca="1" si="13"/>
        <v>37.645313884011024</v>
      </c>
      <c r="AK66" s="1">
        <f t="shared" ca="1" si="14"/>
        <v>0.56399240952639695</v>
      </c>
      <c r="AL66" s="1">
        <f t="shared" ca="1" si="15"/>
        <v>7.0854574153398469</v>
      </c>
      <c r="AM66" s="1">
        <f t="shared" ca="1" si="41"/>
        <v>0.89314610209897749</v>
      </c>
      <c r="AN66" s="1">
        <f t="shared" ca="1" si="42"/>
        <v>0.34447053296289626</v>
      </c>
      <c r="BF66" s="1"/>
      <c r="BG66" s="1"/>
      <c r="BH66" s="1"/>
    </row>
    <row r="67" spans="2:60" x14ac:dyDescent="0.25">
      <c r="B67" s="1"/>
      <c r="C67" s="1">
        <f t="shared" ca="1" si="33"/>
        <v>0.15919717710965753</v>
      </c>
      <c r="D67" s="1">
        <f t="shared" ca="1" si="34"/>
        <v>0.63678870843863011</v>
      </c>
      <c r="E67" s="19">
        <f t="shared" ca="1" si="16"/>
        <v>0.10137496479873467</v>
      </c>
      <c r="F67" s="1">
        <f t="shared" si="17"/>
        <v>4</v>
      </c>
      <c r="G67" s="1">
        <f t="shared" ca="1" si="35"/>
        <v>0.20568980357663263</v>
      </c>
      <c r="H67" s="1">
        <f t="shared" si="18"/>
        <v>1.4762035802485962</v>
      </c>
      <c r="I67" s="1">
        <f>H67/'Geometry-Wing'!C67</f>
        <v>4.8429600532968005</v>
      </c>
      <c r="J67" s="1">
        <f t="shared" si="19"/>
        <v>0.1</v>
      </c>
      <c r="K67" s="16">
        <f t="shared" si="20"/>
        <v>1.0000000000000001E-5</v>
      </c>
      <c r="L67" s="16">
        <f t="shared" ca="1" si="10"/>
        <v>1015815.8254602934</v>
      </c>
      <c r="M67" s="1">
        <f t="shared" si="36"/>
        <v>1.331</v>
      </c>
      <c r="N67" s="1">
        <f t="shared" si="21"/>
        <v>1.03</v>
      </c>
      <c r="O67" s="1">
        <f t="shared" si="21"/>
        <v>1.1000000000000001</v>
      </c>
      <c r="P67" s="1"/>
      <c r="Q67" s="1">
        <f t="shared" ca="1" si="22"/>
        <v>0.15919717710965753</v>
      </c>
      <c r="R67" s="1">
        <f t="shared" ca="1" si="23"/>
        <v>0.49119611061416374</v>
      </c>
      <c r="S67" s="19">
        <f t="shared" ca="1" si="24"/>
        <v>7.8197034217017958E-2</v>
      </c>
      <c r="T67" s="1">
        <f t="shared" ca="1" si="25"/>
        <v>3.0854574153398469</v>
      </c>
      <c r="U67" s="1">
        <f t="shared" ca="1" si="37"/>
        <v>0.15866178242632942</v>
      </c>
      <c r="V67" s="1">
        <f t="shared" si="26"/>
        <v>1.4762035802485962</v>
      </c>
      <c r="W67" s="1">
        <f>V67/'Geometry-Wing'!C67</f>
        <v>4.8429600532968005</v>
      </c>
      <c r="X67" s="1">
        <f t="shared" si="27"/>
        <v>0.1</v>
      </c>
      <c r="Y67" s="16">
        <f t="shared" si="28"/>
        <v>1.0000000000000001E-5</v>
      </c>
      <c r="Z67" s="16">
        <f t="shared" ca="1" si="29"/>
        <v>1015815.8254602934</v>
      </c>
      <c r="AA67" s="1">
        <f t="shared" si="38"/>
        <v>1.331</v>
      </c>
      <c r="AB67" s="1">
        <f t="shared" si="30"/>
        <v>1.03</v>
      </c>
      <c r="AC67" s="5">
        <f t="shared" si="31"/>
        <v>1</v>
      </c>
      <c r="AD67" s="1">
        <f t="shared" ca="1" si="39"/>
        <v>7.8197034217017958E-2</v>
      </c>
      <c r="AE67" s="1">
        <f t="shared" ca="1" si="40"/>
        <v>7.8197034217017958E-2</v>
      </c>
      <c r="AF67" s="1">
        <f t="shared" si="32"/>
        <v>1.1000000000000001</v>
      </c>
      <c r="AG67" s="9"/>
      <c r="AH67" s="1">
        <f t="shared" ca="1" si="11"/>
        <v>0.15919717710965753</v>
      </c>
      <c r="AI67" s="1">
        <f t="shared" ca="1" si="12"/>
        <v>0.17957199901575263</v>
      </c>
      <c r="AJ67" s="1">
        <f t="shared" ca="1" si="13"/>
        <v>37.645313884011024</v>
      </c>
      <c r="AK67" s="1">
        <f t="shared" ca="1" si="14"/>
        <v>0.56399240952639695</v>
      </c>
      <c r="AL67" s="1">
        <f t="shared" ca="1" si="15"/>
        <v>7.0854574153398469</v>
      </c>
      <c r="AM67" s="1">
        <f t="shared" ca="1" si="41"/>
        <v>0.89314610209897749</v>
      </c>
      <c r="AN67" s="1">
        <f t="shared" ca="1" si="42"/>
        <v>0.34447053296289626</v>
      </c>
      <c r="BF67" s="1"/>
      <c r="BG67" s="1"/>
      <c r="BH67" s="1"/>
    </row>
    <row r="68" spans="2:60" x14ac:dyDescent="0.25">
      <c r="B68" s="1"/>
      <c r="C68" s="1">
        <f t="shared" ca="1" si="33"/>
        <v>0.15919717710965753</v>
      </c>
      <c r="D68" s="1">
        <f t="shared" ca="1" si="34"/>
        <v>0.63678870843863011</v>
      </c>
      <c r="E68" s="19">
        <f t="shared" ca="1" si="16"/>
        <v>0.10137496479873467</v>
      </c>
      <c r="F68" s="1">
        <f t="shared" si="17"/>
        <v>4</v>
      </c>
      <c r="G68" s="1">
        <f t="shared" ca="1" si="35"/>
        <v>0.20568980357663263</v>
      </c>
      <c r="H68" s="1">
        <f t="shared" si="18"/>
        <v>1.4762035802485962</v>
      </c>
      <c r="I68" s="1">
        <f>H68/'Geometry-Wing'!C68</f>
        <v>4.8429600532968005</v>
      </c>
      <c r="J68" s="1">
        <f t="shared" si="19"/>
        <v>0.1</v>
      </c>
      <c r="K68" s="16">
        <f t="shared" si="20"/>
        <v>1.0000000000000001E-5</v>
      </c>
      <c r="L68" s="16">
        <f t="shared" ca="1" si="10"/>
        <v>1015815.8254602934</v>
      </c>
      <c r="M68" s="1">
        <f t="shared" si="36"/>
        <v>1.331</v>
      </c>
      <c r="N68" s="1">
        <f t="shared" si="21"/>
        <v>1.03</v>
      </c>
      <c r="O68" s="1">
        <f t="shared" si="21"/>
        <v>1.1000000000000001</v>
      </c>
      <c r="P68" s="1"/>
      <c r="Q68" s="1">
        <f t="shared" ca="1" si="22"/>
        <v>0.15919717710965753</v>
      </c>
      <c r="R68" s="1">
        <f t="shared" ca="1" si="23"/>
        <v>0.49119611061416374</v>
      </c>
      <c r="S68" s="19">
        <f t="shared" ca="1" si="24"/>
        <v>7.8197034217017958E-2</v>
      </c>
      <c r="T68" s="1">
        <f t="shared" ca="1" si="25"/>
        <v>3.0854574153398469</v>
      </c>
      <c r="U68" s="1">
        <f t="shared" ca="1" si="37"/>
        <v>0.15866178242632942</v>
      </c>
      <c r="V68" s="1">
        <f t="shared" si="26"/>
        <v>1.4762035802485962</v>
      </c>
      <c r="W68" s="1">
        <f>V68/'Geometry-Wing'!C68</f>
        <v>4.8429600532968005</v>
      </c>
      <c r="X68" s="1">
        <f t="shared" si="27"/>
        <v>0.1</v>
      </c>
      <c r="Y68" s="16">
        <f t="shared" si="28"/>
        <v>1.0000000000000001E-5</v>
      </c>
      <c r="Z68" s="16">
        <f t="shared" ca="1" si="29"/>
        <v>1015815.8254602934</v>
      </c>
      <c r="AA68" s="1">
        <f t="shared" si="38"/>
        <v>1.331</v>
      </c>
      <c r="AB68" s="1">
        <f t="shared" si="30"/>
        <v>1.03</v>
      </c>
      <c r="AC68" s="5">
        <f t="shared" si="31"/>
        <v>1</v>
      </c>
      <c r="AD68" s="1">
        <f t="shared" ca="1" si="39"/>
        <v>7.8197034217017958E-2</v>
      </c>
      <c r="AE68" s="1">
        <f t="shared" ca="1" si="40"/>
        <v>7.8197034217017958E-2</v>
      </c>
      <c r="AF68" s="1">
        <f t="shared" si="32"/>
        <v>1.1000000000000001</v>
      </c>
      <c r="AG68" s="9"/>
      <c r="AH68" s="1">
        <f t="shared" ca="1" si="11"/>
        <v>0.15919717710965753</v>
      </c>
      <c r="AI68" s="1">
        <f t="shared" ca="1" si="12"/>
        <v>0.17957199901575263</v>
      </c>
      <c r="AJ68" s="1">
        <f t="shared" ca="1" si="13"/>
        <v>37.645313884011024</v>
      </c>
      <c r="AK68" s="1">
        <f t="shared" ca="1" si="14"/>
        <v>0.56399240952639695</v>
      </c>
      <c r="AL68" s="1">
        <f t="shared" ca="1" si="15"/>
        <v>7.0854574153398469</v>
      </c>
      <c r="AM68" s="1">
        <f t="shared" ca="1" si="41"/>
        <v>0.89314610209897749</v>
      </c>
      <c r="AN68" s="1">
        <f t="shared" ca="1" si="42"/>
        <v>0.34447053296289626</v>
      </c>
      <c r="BF68" s="1"/>
      <c r="BG68" s="1"/>
      <c r="BH68" s="1"/>
    </row>
    <row r="69" spans="2:60" x14ac:dyDescent="0.25">
      <c r="B69" s="1"/>
      <c r="C69" s="1">
        <f t="shared" ca="1" si="33"/>
        <v>0.15919717710965753</v>
      </c>
      <c r="D69" s="1">
        <f t="shared" ca="1" si="34"/>
        <v>0.63678870843863011</v>
      </c>
      <c r="E69" s="19">
        <f t="shared" ca="1" si="16"/>
        <v>0.10137496479873467</v>
      </c>
      <c r="F69" s="1">
        <f t="shared" si="17"/>
        <v>4</v>
      </c>
      <c r="G69" s="1">
        <f t="shared" ca="1" si="35"/>
        <v>0.20568980357663263</v>
      </c>
      <c r="H69" s="1">
        <f t="shared" si="18"/>
        <v>1.4762035802485962</v>
      </c>
      <c r="I69" s="1">
        <f>H69/'Geometry-Wing'!C69</f>
        <v>4.8429600532968005</v>
      </c>
      <c r="J69" s="1">
        <f t="shared" si="19"/>
        <v>0.1</v>
      </c>
      <c r="K69" s="16">
        <f t="shared" si="20"/>
        <v>1.0000000000000001E-5</v>
      </c>
      <c r="L69" s="16">
        <f t="shared" ca="1" si="10"/>
        <v>1015815.8254602934</v>
      </c>
      <c r="M69" s="1">
        <f t="shared" si="36"/>
        <v>1.331</v>
      </c>
      <c r="N69" s="1">
        <f t="shared" si="21"/>
        <v>1.03</v>
      </c>
      <c r="O69" s="1">
        <f t="shared" si="21"/>
        <v>1.1000000000000001</v>
      </c>
      <c r="P69" s="1"/>
      <c r="Q69" s="1">
        <f t="shared" ca="1" si="22"/>
        <v>0.15919717710965753</v>
      </c>
      <c r="R69" s="1">
        <f t="shared" ca="1" si="23"/>
        <v>0.49119611061416374</v>
      </c>
      <c r="S69" s="19">
        <f t="shared" ca="1" si="24"/>
        <v>7.8197034217017958E-2</v>
      </c>
      <c r="T69" s="1">
        <f t="shared" ca="1" si="25"/>
        <v>3.0854574153398469</v>
      </c>
      <c r="U69" s="1">
        <f t="shared" ca="1" si="37"/>
        <v>0.15866178242632942</v>
      </c>
      <c r="V69" s="1">
        <f t="shared" si="26"/>
        <v>1.4762035802485962</v>
      </c>
      <c r="W69" s="1">
        <f>V69/'Geometry-Wing'!C69</f>
        <v>4.8429600532968005</v>
      </c>
      <c r="X69" s="1">
        <f t="shared" si="27"/>
        <v>0.1</v>
      </c>
      <c r="Y69" s="16">
        <f t="shared" si="28"/>
        <v>1.0000000000000001E-5</v>
      </c>
      <c r="Z69" s="16">
        <f t="shared" ca="1" si="29"/>
        <v>1015815.8254602934</v>
      </c>
      <c r="AA69" s="1">
        <f t="shared" si="38"/>
        <v>1.331</v>
      </c>
      <c r="AB69" s="1">
        <f t="shared" si="30"/>
        <v>1.03</v>
      </c>
      <c r="AC69" s="5">
        <f t="shared" si="31"/>
        <v>1</v>
      </c>
      <c r="AD69" s="1">
        <f t="shared" ca="1" si="39"/>
        <v>7.8197034217017958E-2</v>
      </c>
      <c r="AE69" s="1">
        <f t="shared" ca="1" si="40"/>
        <v>7.8197034217017958E-2</v>
      </c>
      <c r="AF69" s="1">
        <f t="shared" si="32"/>
        <v>1.1000000000000001</v>
      </c>
      <c r="AG69" s="9"/>
      <c r="AH69" s="1">
        <f t="shared" ca="1" si="11"/>
        <v>0.15919717710965753</v>
      </c>
      <c r="AI69" s="1">
        <f t="shared" ca="1" si="12"/>
        <v>0.17957199901575263</v>
      </c>
      <c r="AJ69" s="1">
        <f t="shared" ca="1" si="13"/>
        <v>37.645313884011024</v>
      </c>
      <c r="AK69" s="1">
        <f t="shared" ca="1" si="14"/>
        <v>0.56399240952639695</v>
      </c>
      <c r="AL69" s="1">
        <f t="shared" ca="1" si="15"/>
        <v>7.0854574153398469</v>
      </c>
      <c r="AM69" s="1">
        <f t="shared" ca="1" si="41"/>
        <v>0.89314610209897749</v>
      </c>
      <c r="AN69" s="1">
        <f t="shared" ca="1" si="42"/>
        <v>0.34447053296289626</v>
      </c>
      <c r="BF69" s="1"/>
      <c r="BG69" s="1"/>
      <c r="BH69" s="1"/>
    </row>
    <row r="70" spans="2:60" x14ac:dyDescent="0.25">
      <c r="B70" s="1"/>
      <c r="C70" s="1">
        <f t="shared" ca="1" si="33"/>
        <v>0.15919717710965753</v>
      </c>
      <c r="D70" s="1">
        <f t="shared" ca="1" si="34"/>
        <v>0.63678870843863011</v>
      </c>
      <c r="E70" s="19">
        <f t="shared" ca="1" si="16"/>
        <v>0.10137496479873467</v>
      </c>
      <c r="F70" s="1">
        <f t="shared" si="17"/>
        <v>4</v>
      </c>
      <c r="G70" s="1">
        <f t="shared" ca="1" si="35"/>
        <v>0.20568980357663263</v>
      </c>
      <c r="H70" s="1">
        <f t="shared" si="18"/>
        <v>1.4762035802485962</v>
      </c>
      <c r="I70" s="1">
        <f>H70/'Geometry-Wing'!C70</f>
        <v>4.8429600532968005</v>
      </c>
      <c r="J70" s="1">
        <f t="shared" si="19"/>
        <v>0.1</v>
      </c>
      <c r="K70" s="16">
        <f t="shared" si="20"/>
        <v>1.0000000000000001E-5</v>
      </c>
      <c r="L70" s="16">
        <f t="shared" ca="1" si="10"/>
        <v>1015815.8254602934</v>
      </c>
      <c r="M70" s="1">
        <f t="shared" si="36"/>
        <v>1.331</v>
      </c>
      <c r="N70" s="1">
        <f t="shared" si="21"/>
        <v>1.03</v>
      </c>
      <c r="O70" s="1">
        <f t="shared" si="21"/>
        <v>1.1000000000000001</v>
      </c>
      <c r="P70" s="1"/>
      <c r="Q70" s="1">
        <f t="shared" ca="1" si="22"/>
        <v>0.15919717710965753</v>
      </c>
      <c r="R70" s="1">
        <f t="shared" ca="1" si="23"/>
        <v>0.49119611061416374</v>
      </c>
      <c r="S70" s="19">
        <f t="shared" ca="1" si="24"/>
        <v>7.8197034217017958E-2</v>
      </c>
      <c r="T70" s="1">
        <f t="shared" ca="1" si="25"/>
        <v>3.0854574153398469</v>
      </c>
      <c r="U70" s="1">
        <f t="shared" ca="1" si="37"/>
        <v>0.15866178242632942</v>
      </c>
      <c r="V70" s="1">
        <f t="shared" si="26"/>
        <v>1.4762035802485962</v>
      </c>
      <c r="W70" s="1">
        <f>V70/'Geometry-Wing'!C70</f>
        <v>4.8429600532968005</v>
      </c>
      <c r="X70" s="1">
        <f t="shared" si="27"/>
        <v>0.1</v>
      </c>
      <c r="Y70" s="16">
        <f t="shared" si="28"/>
        <v>1.0000000000000001E-5</v>
      </c>
      <c r="Z70" s="16">
        <f t="shared" ca="1" si="29"/>
        <v>1015815.8254602934</v>
      </c>
      <c r="AA70" s="1">
        <f t="shared" si="38"/>
        <v>1.331</v>
      </c>
      <c r="AB70" s="1">
        <f t="shared" si="30"/>
        <v>1.03</v>
      </c>
      <c r="AC70" s="5">
        <f t="shared" si="31"/>
        <v>1</v>
      </c>
      <c r="AD70" s="1">
        <f t="shared" ca="1" si="39"/>
        <v>7.8197034217017958E-2</v>
      </c>
      <c r="AE70" s="1">
        <f t="shared" ca="1" si="40"/>
        <v>7.8197034217017958E-2</v>
      </c>
      <c r="AF70" s="1">
        <f t="shared" si="32"/>
        <v>1.1000000000000001</v>
      </c>
      <c r="AG70" s="9"/>
      <c r="AH70" s="1">
        <f t="shared" ca="1" si="11"/>
        <v>0.15919717710965753</v>
      </c>
      <c r="AI70" s="1">
        <f t="shared" ca="1" si="12"/>
        <v>0.17957199901575263</v>
      </c>
      <c r="AJ70" s="1">
        <f t="shared" ca="1" si="13"/>
        <v>37.645313884011024</v>
      </c>
      <c r="AK70" s="1">
        <f t="shared" ca="1" si="14"/>
        <v>0.56399240952639695</v>
      </c>
      <c r="AL70" s="1">
        <f t="shared" ca="1" si="15"/>
        <v>7.0854574153398469</v>
      </c>
      <c r="AM70" s="1">
        <f t="shared" ca="1" si="41"/>
        <v>0.89314610209897749</v>
      </c>
      <c r="AN70" s="1">
        <f t="shared" ca="1" si="42"/>
        <v>0.34447053296289626</v>
      </c>
      <c r="BF70" s="1"/>
      <c r="BG70" s="1"/>
      <c r="BH70" s="1"/>
    </row>
    <row r="71" spans="2:60" x14ac:dyDescent="0.25">
      <c r="B71" s="1"/>
      <c r="C71" s="1">
        <f t="shared" ca="1" si="33"/>
        <v>0.15919717710965753</v>
      </c>
      <c r="D71" s="1">
        <f t="shared" ca="1" si="34"/>
        <v>0.63678870843863011</v>
      </c>
      <c r="E71" s="19">
        <f t="shared" ca="1" si="16"/>
        <v>0.10137496479873467</v>
      </c>
      <c r="F71" s="1">
        <f t="shared" si="17"/>
        <v>4</v>
      </c>
      <c r="G71" s="1">
        <f t="shared" ca="1" si="35"/>
        <v>0.20568980357663263</v>
      </c>
      <c r="H71" s="1">
        <f t="shared" si="18"/>
        <v>1.4762035802485962</v>
      </c>
      <c r="I71" s="1">
        <f>H71/'Geometry-Wing'!C71</f>
        <v>4.8429600532968005</v>
      </c>
      <c r="J71" s="1">
        <f t="shared" si="19"/>
        <v>0.1</v>
      </c>
      <c r="K71" s="16">
        <f t="shared" si="20"/>
        <v>1.0000000000000001E-5</v>
      </c>
      <c r="L71" s="16">
        <f t="shared" ca="1" si="10"/>
        <v>1015815.8254602934</v>
      </c>
      <c r="M71" s="1">
        <f t="shared" si="36"/>
        <v>1.331</v>
      </c>
      <c r="N71" s="1">
        <f t="shared" si="21"/>
        <v>1.03</v>
      </c>
      <c r="O71" s="1">
        <f t="shared" si="21"/>
        <v>1.1000000000000001</v>
      </c>
      <c r="P71" s="1"/>
      <c r="Q71" s="1">
        <f t="shared" ca="1" si="22"/>
        <v>0.15919717710965753</v>
      </c>
      <c r="R71" s="1">
        <f t="shared" ca="1" si="23"/>
        <v>0.49119611061416374</v>
      </c>
      <c r="S71" s="19">
        <f t="shared" ca="1" si="24"/>
        <v>7.8197034217017958E-2</v>
      </c>
      <c r="T71" s="1">
        <f t="shared" ca="1" si="25"/>
        <v>3.0854574153398469</v>
      </c>
      <c r="U71" s="1">
        <f t="shared" ca="1" si="37"/>
        <v>0.15866178242632942</v>
      </c>
      <c r="V71" s="1">
        <f t="shared" si="26"/>
        <v>1.4762035802485962</v>
      </c>
      <c r="W71" s="1">
        <f>V71/'Geometry-Wing'!C71</f>
        <v>4.8429600532968005</v>
      </c>
      <c r="X71" s="1">
        <f t="shared" si="27"/>
        <v>0.1</v>
      </c>
      <c r="Y71" s="16">
        <f t="shared" si="28"/>
        <v>1.0000000000000001E-5</v>
      </c>
      <c r="Z71" s="16">
        <f t="shared" ca="1" si="29"/>
        <v>1015815.8254602934</v>
      </c>
      <c r="AA71" s="1">
        <f t="shared" si="38"/>
        <v>1.331</v>
      </c>
      <c r="AB71" s="1">
        <f t="shared" si="30"/>
        <v>1.03</v>
      </c>
      <c r="AC71" s="5">
        <f t="shared" si="31"/>
        <v>1</v>
      </c>
      <c r="AD71" s="1">
        <f t="shared" ca="1" si="39"/>
        <v>7.8197034217017958E-2</v>
      </c>
      <c r="AE71" s="1">
        <f t="shared" ca="1" si="40"/>
        <v>7.8197034217017958E-2</v>
      </c>
      <c r="AF71" s="1">
        <f t="shared" si="32"/>
        <v>1.1000000000000001</v>
      </c>
      <c r="AG71" s="9"/>
      <c r="AH71" s="1">
        <f t="shared" ca="1" si="11"/>
        <v>0.15919717710965753</v>
      </c>
      <c r="AI71" s="1">
        <f t="shared" ca="1" si="12"/>
        <v>0.17957199901575263</v>
      </c>
      <c r="AJ71" s="1">
        <f t="shared" ca="1" si="13"/>
        <v>37.645313884011024</v>
      </c>
      <c r="AK71" s="1">
        <f t="shared" ca="1" si="14"/>
        <v>0.56399240952639695</v>
      </c>
      <c r="AL71" s="1">
        <f t="shared" ca="1" si="15"/>
        <v>7.0854574153398469</v>
      </c>
      <c r="AM71" s="1">
        <f t="shared" ca="1" si="41"/>
        <v>0.89314610209897749</v>
      </c>
      <c r="AN71" s="1">
        <f t="shared" ca="1" si="42"/>
        <v>0.34447053296289626</v>
      </c>
      <c r="BF71" s="1"/>
      <c r="BG71" s="1"/>
      <c r="BH71" s="1"/>
    </row>
    <row r="72" spans="2:60" x14ac:dyDescent="0.25">
      <c r="B72" s="1"/>
      <c r="C72" s="1">
        <f t="shared" ca="1" si="33"/>
        <v>0.15919717710965753</v>
      </c>
      <c r="D72" s="1">
        <f t="shared" ca="1" si="34"/>
        <v>0.63678870843863011</v>
      </c>
      <c r="E72" s="19">
        <f t="shared" ca="1" si="16"/>
        <v>0.10137496479873467</v>
      </c>
      <c r="F72" s="1">
        <f t="shared" si="17"/>
        <v>4</v>
      </c>
      <c r="G72" s="1">
        <f t="shared" ca="1" si="35"/>
        <v>0.20568980357663263</v>
      </c>
      <c r="H72" s="1">
        <f t="shared" si="18"/>
        <v>1.4762035802485962</v>
      </c>
      <c r="I72" s="1">
        <f>H72/'Geometry-Wing'!C72</f>
        <v>4.8429600532968005</v>
      </c>
      <c r="J72" s="1">
        <f t="shared" si="19"/>
        <v>0.1</v>
      </c>
      <c r="K72" s="16">
        <f t="shared" si="20"/>
        <v>1.0000000000000001E-5</v>
      </c>
      <c r="L72" s="16">
        <f t="shared" ca="1" si="10"/>
        <v>1015815.8254602934</v>
      </c>
      <c r="M72" s="1">
        <f t="shared" si="36"/>
        <v>1.331</v>
      </c>
      <c r="N72" s="1">
        <f t="shared" si="21"/>
        <v>1.03</v>
      </c>
      <c r="O72" s="1">
        <f t="shared" si="21"/>
        <v>1.1000000000000001</v>
      </c>
      <c r="P72" s="1"/>
      <c r="Q72" s="1">
        <f t="shared" ca="1" si="22"/>
        <v>0.15919717710965753</v>
      </c>
      <c r="R72" s="1">
        <f t="shared" ca="1" si="23"/>
        <v>0.49119611061416374</v>
      </c>
      <c r="S72" s="19">
        <f t="shared" ca="1" si="24"/>
        <v>7.8197034217017958E-2</v>
      </c>
      <c r="T72" s="1">
        <f t="shared" ca="1" si="25"/>
        <v>3.0854574153398469</v>
      </c>
      <c r="U72" s="1">
        <f t="shared" ca="1" si="37"/>
        <v>0.15866178242632942</v>
      </c>
      <c r="V72" s="1">
        <f t="shared" si="26"/>
        <v>1.4762035802485962</v>
      </c>
      <c r="W72" s="1">
        <f>V72/'Geometry-Wing'!C72</f>
        <v>4.8429600532968005</v>
      </c>
      <c r="X72" s="1">
        <f t="shared" si="27"/>
        <v>0.1</v>
      </c>
      <c r="Y72" s="16">
        <f t="shared" si="28"/>
        <v>1.0000000000000001E-5</v>
      </c>
      <c r="Z72" s="16">
        <f t="shared" ca="1" si="29"/>
        <v>1015815.8254602934</v>
      </c>
      <c r="AA72" s="1">
        <f t="shared" si="38"/>
        <v>1.331</v>
      </c>
      <c r="AB72" s="1">
        <f t="shared" si="30"/>
        <v>1.03</v>
      </c>
      <c r="AC72" s="5">
        <f t="shared" si="31"/>
        <v>1</v>
      </c>
      <c r="AD72" s="1">
        <f t="shared" ca="1" si="39"/>
        <v>7.8197034217017958E-2</v>
      </c>
      <c r="AE72" s="1">
        <f t="shared" ca="1" si="40"/>
        <v>7.8197034217017958E-2</v>
      </c>
      <c r="AF72" s="1">
        <f t="shared" si="32"/>
        <v>1.1000000000000001</v>
      </c>
      <c r="AG72" s="9"/>
      <c r="AH72" s="1">
        <f t="shared" ca="1" si="11"/>
        <v>0.15919717710965753</v>
      </c>
      <c r="AI72" s="1">
        <f t="shared" ca="1" si="12"/>
        <v>0.17957199901575263</v>
      </c>
      <c r="AJ72" s="1">
        <f t="shared" ca="1" si="13"/>
        <v>37.645313884011024</v>
      </c>
      <c r="AK72" s="1">
        <f t="shared" ca="1" si="14"/>
        <v>0.56399240952639695</v>
      </c>
      <c r="AL72" s="1">
        <f t="shared" ca="1" si="15"/>
        <v>7.0854574153398469</v>
      </c>
      <c r="AM72" s="1">
        <f t="shared" ca="1" si="41"/>
        <v>0.89314610209897749</v>
      </c>
      <c r="AN72" s="1">
        <f t="shared" ca="1" si="42"/>
        <v>0.34447053296289626</v>
      </c>
      <c r="BF72" s="1"/>
      <c r="BG72" s="1"/>
      <c r="BH72" s="1"/>
    </row>
    <row r="73" spans="2:60" x14ac:dyDescent="0.25">
      <c r="B73" s="1"/>
      <c r="C73" s="1">
        <f t="shared" ca="1" si="33"/>
        <v>0.15919717710965753</v>
      </c>
      <c r="D73" s="1">
        <f t="shared" ca="1" si="34"/>
        <v>0.63678870843863011</v>
      </c>
      <c r="E73" s="19">
        <f t="shared" ca="1" si="16"/>
        <v>0.10137496479873467</v>
      </c>
      <c r="F73" s="1">
        <f t="shared" si="17"/>
        <v>4</v>
      </c>
      <c r="G73" s="1">
        <f t="shared" ca="1" si="35"/>
        <v>0.20568980357663263</v>
      </c>
      <c r="H73" s="1">
        <f t="shared" si="18"/>
        <v>1.4762035802485962</v>
      </c>
      <c r="I73" s="1">
        <f>H73/'Geometry-Wing'!C73</f>
        <v>4.8429600532968005</v>
      </c>
      <c r="J73" s="1">
        <f t="shared" si="19"/>
        <v>0.1</v>
      </c>
      <c r="K73" s="16">
        <f t="shared" si="20"/>
        <v>1.0000000000000001E-5</v>
      </c>
      <c r="L73" s="16">
        <f t="shared" ca="1" si="10"/>
        <v>1015815.8254602934</v>
      </c>
      <c r="M73" s="1">
        <f t="shared" si="36"/>
        <v>1.331</v>
      </c>
      <c r="N73" s="1">
        <f t="shared" si="21"/>
        <v>1.03</v>
      </c>
      <c r="O73" s="1">
        <f t="shared" si="21"/>
        <v>1.1000000000000001</v>
      </c>
      <c r="P73" s="1"/>
      <c r="Q73" s="1">
        <f t="shared" ca="1" si="22"/>
        <v>0.15919717710965753</v>
      </c>
      <c r="R73" s="1">
        <f t="shared" ca="1" si="23"/>
        <v>0.49119611061416374</v>
      </c>
      <c r="S73" s="19">
        <f t="shared" ca="1" si="24"/>
        <v>7.8197034217017958E-2</v>
      </c>
      <c r="T73" s="1">
        <f t="shared" ca="1" si="25"/>
        <v>3.0854574153398469</v>
      </c>
      <c r="U73" s="1">
        <f t="shared" ca="1" si="37"/>
        <v>0.15866178242632942</v>
      </c>
      <c r="V73" s="1">
        <f t="shared" si="26"/>
        <v>1.4762035802485962</v>
      </c>
      <c r="W73" s="1">
        <f>V73/'Geometry-Wing'!C73</f>
        <v>4.8429600532968005</v>
      </c>
      <c r="X73" s="1">
        <f t="shared" si="27"/>
        <v>0.1</v>
      </c>
      <c r="Y73" s="16">
        <f t="shared" si="28"/>
        <v>1.0000000000000001E-5</v>
      </c>
      <c r="Z73" s="16">
        <f t="shared" ca="1" si="29"/>
        <v>1015815.8254602934</v>
      </c>
      <c r="AA73" s="1">
        <f t="shared" si="38"/>
        <v>1.331</v>
      </c>
      <c r="AB73" s="1">
        <f t="shared" si="30"/>
        <v>1.03</v>
      </c>
      <c r="AC73" s="5">
        <f t="shared" si="31"/>
        <v>1</v>
      </c>
      <c r="AD73" s="1">
        <f t="shared" ca="1" si="39"/>
        <v>7.8197034217017958E-2</v>
      </c>
      <c r="AE73" s="1">
        <f t="shared" ca="1" si="40"/>
        <v>7.8197034217017958E-2</v>
      </c>
      <c r="AF73" s="1">
        <f t="shared" si="32"/>
        <v>1.1000000000000001</v>
      </c>
      <c r="AG73" s="9"/>
      <c r="AH73" s="1">
        <f t="shared" ca="1" si="11"/>
        <v>0.15919717710965753</v>
      </c>
      <c r="AI73" s="1">
        <f t="shared" ca="1" si="12"/>
        <v>0.17957199901575263</v>
      </c>
      <c r="AJ73" s="1">
        <f t="shared" ca="1" si="13"/>
        <v>37.645313884011024</v>
      </c>
      <c r="AK73" s="1">
        <f t="shared" ca="1" si="14"/>
        <v>0.56399240952639695</v>
      </c>
      <c r="AL73" s="1">
        <f t="shared" ca="1" si="15"/>
        <v>7.0854574153398469</v>
      </c>
      <c r="AM73" s="1">
        <f t="shared" ca="1" si="41"/>
        <v>0.89314610209897749</v>
      </c>
      <c r="AN73" s="1">
        <f t="shared" ca="1" si="42"/>
        <v>0.34447053296289626</v>
      </c>
      <c r="BF73" s="1"/>
      <c r="BG73" s="1"/>
      <c r="BH73" s="1"/>
    </row>
    <row r="74" spans="2:60" x14ac:dyDescent="0.25">
      <c r="B74" s="1"/>
      <c r="C74" s="1">
        <f t="shared" ca="1" si="33"/>
        <v>0.15919717710965753</v>
      </c>
      <c r="D74" s="1">
        <f t="shared" ca="1" si="34"/>
        <v>0.63678870843863011</v>
      </c>
      <c r="E74" s="19">
        <f t="shared" ca="1" si="16"/>
        <v>0.10137496479873467</v>
      </c>
      <c r="F74" s="1">
        <f t="shared" si="17"/>
        <v>4</v>
      </c>
      <c r="G74" s="1">
        <f t="shared" ca="1" si="35"/>
        <v>0.20568980357663263</v>
      </c>
      <c r="H74" s="1">
        <f t="shared" si="18"/>
        <v>1.4762035802485962</v>
      </c>
      <c r="I74" s="1">
        <f>H74/'Geometry-Wing'!C74</f>
        <v>4.8429600532968005</v>
      </c>
      <c r="J74" s="1">
        <f t="shared" si="19"/>
        <v>0.1</v>
      </c>
      <c r="K74" s="16">
        <f t="shared" si="20"/>
        <v>1.0000000000000001E-5</v>
      </c>
      <c r="L74" s="16">
        <f t="shared" ca="1" si="10"/>
        <v>1015815.8254602934</v>
      </c>
      <c r="M74" s="1">
        <f t="shared" si="36"/>
        <v>1.331</v>
      </c>
      <c r="N74" s="1">
        <f t="shared" si="21"/>
        <v>1.03</v>
      </c>
      <c r="O74" s="1">
        <f t="shared" si="21"/>
        <v>1.1000000000000001</v>
      </c>
      <c r="P74" s="1"/>
      <c r="Q74" s="1">
        <f t="shared" ca="1" si="22"/>
        <v>0.15919717710965753</v>
      </c>
      <c r="R74" s="1">
        <f t="shared" ca="1" si="23"/>
        <v>0.49119611061416374</v>
      </c>
      <c r="S74" s="19">
        <f t="shared" ca="1" si="24"/>
        <v>7.8197034217017958E-2</v>
      </c>
      <c r="T74" s="1">
        <f t="shared" ca="1" si="25"/>
        <v>3.0854574153398469</v>
      </c>
      <c r="U74" s="1">
        <f t="shared" ca="1" si="37"/>
        <v>0.15866178242632942</v>
      </c>
      <c r="V74" s="1">
        <f t="shared" si="26"/>
        <v>1.4762035802485962</v>
      </c>
      <c r="W74" s="1">
        <f>V74/'Geometry-Wing'!C74</f>
        <v>4.8429600532968005</v>
      </c>
      <c r="X74" s="1">
        <f t="shared" si="27"/>
        <v>0.1</v>
      </c>
      <c r="Y74" s="16">
        <f t="shared" si="28"/>
        <v>1.0000000000000001E-5</v>
      </c>
      <c r="Z74" s="16">
        <f t="shared" ca="1" si="29"/>
        <v>1015815.8254602934</v>
      </c>
      <c r="AA74" s="1">
        <f t="shared" si="38"/>
        <v>1.331</v>
      </c>
      <c r="AB74" s="1">
        <f t="shared" si="30"/>
        <v>1.03</v>
      </c>
      <c r="AC74" s="5">
        <f t="shared" si="31"/>
        <v>1</v>
      </c>
      <c r="AD74" s="1">
        <f t="shared" ca="1" si="39"/>
        <v>7.8197034217017958E-2</v>
      </c>
      <c r="AE74" s="1">
        <f t="shared" ca="1" si="40"/>
        <v>7.8197034217017958E-2</v>
      </c>
      <c r="AF74" s="1">
        <f t="shared" si="32"/>
        <v>1.1000000000000001</v>
      </c>
      <c r="AG74" s="9"/>
      <c r="AH74" s="1">
        <f t="shared" ca="1" si="11"/>
        <v>0.15919717710965753</v>
      </c>
      <c r="AI74" s="1">
        <f t="shared" ca="1" si="12"/>
        <v>0.17957199901575263</v>
      </c>
      <c r="AJ74" s="1">
        <f t="shared" ca="1" si="13"/>
        <v>37.645313884011024</v>
      </c>
      <c r="AK74" s="1">
        <f t="shared" ca="1" si="14"/>
        <v>0.56399240952639695</v>
      </c>
      <c r="AL74" s="1">
        <f t="shared" ca="1" si="15"/>
        <v>7.0854574153398469</v>
      </c>
      <c r="AM74" s="1">
        <f t="shared" ca="1" si="41"/>
        <v>0.89314610209897749</v>
      </c>
      <c r="AN74" s="1">
        <f t="shared" ca="1" si="42"/>
        <v>0.34447053296289626</v>
      </c>
      <c r="BF74" s="1"/>
      <c r="BG74" s="1"/>
      <c r="BH74" s="1"/>
    </row>
    <row r="75" spans="2:60" x14ac:dyDescent="0.25">
      <c r="B75" s="1"/>
      <c r="C75" s="1">
        <f t="shared" ca="1" si="33"/>
        <v>0.15919717710965753</v>
      </c>
      <c r="D75" s="1">
        <f t="shared" ca="1" si="34"/>
        <v>0.63678870843863011</v>
      </c>
      <c r="E75" s="19">
        <f t="shared" ca="1" si="16"/>
        <v>0.10137496479873467</v>
      </c>
      <c r="F75" s="1">
        <f t="shared" si="17"/>
        <v>4</v>
      </c>
      <c r="G75" s="1">
        <f t="shared" ca="1" si="35"/>
        <v>0.20568980357663263</v>
      </c>
      <c r="H75" s="1">
        <f t="shared" si="18"/>
        <v>1.4762035802485962</v>
      </c>
      <c r="I75" s="1">
        <f>H75/'Geometry-Wing'!C75</f>
        <v>4.8429600532968005</v>
      </c>
      <c r="J75" s="1">
        <f t="shared" si="19"/>
        <v>0.1</v>
      </c>
      <c r="K75" s="16">
        <f t="shared" si="20"/>
        <v>1.0000000000000001E-5</v>
      </c>
      <c r="L75" s="16">
        <f t="shared" ca="1" si="10"/>
        <v>1015815.8254602934</v>
      </c>
      <c r="M75" s="1">
        <f t="shared" si="36"/>
        <v>1.331</v>
      </c>
      <c r="N75" s="1">
        <f t="shared" si="21"/>
        <v>1.03</v>
      </c>
      <c r="O75" s="1">
        <f t="shared" si="21"/>
        <v>1.1000000000000001</v>
      </c>
      <c r="P75" s="1"/>
      <c r="Q75" s="1">
        <f t="shared" ca="1" si="22"/>
        <v>0.15919717710965753</v>
      </c>
      <c r="R75" s="1">
        <f t="shared" ca="1" si="23"/>
        <v>0.49119611061416374</v>
      </c>
      <c r="S75" s="19">
        <f t="shared" ca="1" si="24"/>
        <v>7.8197034217017958E-2</v>
      </c>
      <c r="T75" s="1">
        <f t="shared" ca="1" si="25"/>
        <v>3.0854574153398469</v>
      </c>
      <c r="U75" s="1">
        <f t="shared" ca="1" si="37"/>
        <v>0.15866178242632942</v>
      </c>
      <c r="V75" s="1">
        <f t="shared" si="26"/>
        <v>1.4762035802485962</v>
      </c>
      <c r="W75" s="1">
        <f>V75/'Geometry-Wing'!C75</f>
        <v>4.8429600532968005</v>
      </c>
      <c r="X75" s="1">
        <f t="shared" si="27"/>
        <v>0.1</v>
      </c>
      <c r="Y75" s="16">
        <f t="shared" si="28"/>
        <v>1.0000000000000001E-5</v>
      </c>
      <c r="Z75" s="16">
        <f t="shared" ca="1" si="29"/>
        <v>1015815.8254602934</v>
      </c>
      <c r="AA75" s="1">
        <f t="shared" si="38"/>
        <v>1.331</v>
      </c>
      <c r="AB75" s="1">
        <f t="shared" si="30"/>
        <v>1.03</v>
      </c>
      <c r="AC75" s="5">
        <f t="shared" si="31"/>
        <v>1</v>
      </c>
      <c r="AD75" s="1">
        <f t="shared" ca="1" si="39"/>
        <v>7.8197034217017958E-2</v>
      </c>
      <c r="AE75" s="1">
        <f t="shared" ca="1" si="40"/>
        <v>7.8197034217017958E-2</v>
      </c>
      <c r="AF75" s="1">
        <f t="shared" si="32"/>
        <v>1.1000000000000001</v>
      </c>
      <c r="AG75" s="9"/>
      <c r="AH75" s="1">
        <f t="shared" ca="1" si="11"/>
        <v>0.15919717710965753</v>
      </c>
      <c r="AI75" s="1">
        <f t="shared" ca="1" si="12"/>
        <v>0.17957199901575263</v>
      </c>
      <c r="AJ75" s="1">
        <f t="shared" ca="1" si="13"/>
        <v>37.645313884011024</v>
      </c>
      <c r="AK75" s="1">
        <f t="shared" ca="1" si="14"/>
        <v>0.56399240952639695</v>
      </c>
      <c r="AL75" s="1">
        <f t="shared" ca="1" si="15"/>
        <v>7.0854574153398469</v>
      </c>
      <c r="AM75" s="1">
        <f t="shared" ca="1" si="41"/>
        <v>0.89314610209897749</v>
      </c>
      <c r="AN75" s="1">
        <f t="shared" ca="1" si="42"/>
        <v>0.34447053296289626</v>
      </c>
      <c r="BF75" s="1"/>
      <c r="BG75" s="1"/>
      <c r="BH75" s="1"/>
    </row>
    <row r="76" spans="2:60" x14ac:dyDescent="0.25">
      <c r="B76" s="1"/>
      <c r="C76" s="1">
        <f t="shared" ca="1" si="33"/>
        <v>0.15919717710965753</v>
      </c>
      <c r="D76" s="1">
        <f t="shared" ca="1" si="34"/>
        <v>0.63678870843863011</v>
      </c>
      <c r="E76" s="19">
        <f t="shared" ca="1" si="16"/>
        <v>0.10137496479873467</v>
      </c>
      <c r="F76" s="1">
        <f t="shared" si="17"/>
        <v>4</v>
      </c>
      <c r="G76" s="1">
        <f t="shared" ca="1" si="35"/>
        <v>0.20568980357663263</v>
      </c>
      <c r="H76" s="1">
        <f t="shared" si="18"/>
        <v>1.4762035802485962</v>
      </c>
      <c r="I76" s="1">
        <f>H76/'Geometry-Wing'!C76</f>
        <v>4.8429600532968005</v>
      </c>
      <c r="J76" s="1">
        <f t="shared" si="19"/>
        <v>0.1</v>
      </c>
      <c r="K76" s="16">
        <f t="shared" si="20"/>
        <v>1.0000000000000001E-5</v>
      </c>
      <c r="L76" s="16">
        <f t="shared" ca="1" si="10"/>
        <v>1015815.8254602934</v>
      </c>
      <c r="M76" s="1">
        <f t="shared" si="36"/>
        <v>1.331</v>
      </c>
      <c r="N76" s="1">
        <f t="shared" si="21"/>
        <v>1.03</v>
      </c>
      <c r="O76" s="1">
        <f t="shared" si="21"/>
        <v>1.1000000000000001</v>
      </c>
      <c r="P76" s="1"/>
      <c r="Q76" s="1">
        <f t="shared" ca="1" si="22"/>
        <v>0.15919717710965753</v>
      </c>
      <c r="R76" s="1">
        <f t="shared" ca="1" si="23"/>
        <v>0.49119611061416374</v>
      </c>
      <c r="S76" s="19">
        <f t="shared" ca="1" si="24"/>
        <v>7.8197034217017958E-2</v>
      </c>
      <c r="T76" s="1">
        <f t="shared" ca="1" si="25"/>
        <v>3.0854574153398469</v>
      </c>
      <c r="U76" s="1">
        <f t="shared" ca="1" si="37"/>
        <v>0.15866178242632942</v>
      </c>
      <c r="V76" s="1">
        <f t="shared" si="26"/>
        <v>1.4762035802485962</v>
      </c>
      <c r="W76" s="1">
        <f>V76/'Geometry-Wing'!C76</f>
        <v>4.8429600532968005</v>
      </c>
      <c r="X76" s="1">
        <f t="shared" si="27"/>
        <v>0.1</v>
      </c>
      <c r="Y76" s="16">
        <f t="shared" si="28"/>
        <v>1.0000000000000001E-5</v>
      </c>
      <c r="Z76" s="16">
        <f t="shared" ca="1" si="29"/>
        <v>1015815.8254602934</v>
      </c>
      <c r="AA76" s="1">
        <f t="shared" si="38"/>
        <v>1.331</v>
      </c>
      <c r="AB76" s="1">
        <f t="shared" si="30"/>
        <v>1.03</v>
      </c>
      <c r="AC76" s="5">
        <f t="shared" si="31"/>
        <v>1</v>
      </c>
      <c r="AD76" s="1">
        <f t="shared" ca="1" si="39"/>
        <v>7.8197034217017958E-2</v>
      </c>
      <c r="AE76" s="1">
        <f t="shared" ca="1" si="40"/>
        <v>7.8197034217017958E-2</v>
      </c>
      <c r="AF76" s="1">
        <f t="shared" si="32"/>
        <v>1.1000000000000001</v>
      </c>
      <c r="AG76" s="9"/>
      <c r="AH76" s="1">
        <f t="shared" ca="1" si="11"/>
        <v>0.15919717710965753</v>
      </c>
      <c r="AI76" s="1">
        <f t="shared" ca="1" si="12"/>
        <v>0.17957199901575263</v>
      </c>
      <c r="AJ76" s="1">
        <f t="shared" ca="1" si="13"/>
        <v>37.645313884011024</v>
      </c>
      <c r="AK76" s="1">
        <f t="shared" ca="1" si="14"/>
        <v>0.56399240952639695</v>
      </c>
      <c r="AL76" s="1">
        <f t="shared" ca="1" si="15"/>
        <v>7.0854574153398469</v>
      </c>
      <c r="AM76" s="1">
        <f t="shared" ca="1" si="41"/>
        <v>0.89314610209897749</v>
      </c>
      <c r="AN76" s="1">
        <f t="shared" ca="1" si="42"/>
        <v>0.34447053296289626</v>
      </c>
      <c r="BF76" s="1"/>
      <c r="BG76" s="1"/>
      <c r="BH76" s="1"/>
    </row>
    <row r="77" spans="2:60" x14ac:dyDescent="0.25">
      <c r="B77" s="1"/>
      <c r="C77" s="1">
        <f t="shared" ca="1" si="33"/>
        <v>0.15919717710965753</v>
      </c>
      <c r="D77" s="1">
        <f t="shared" ca="1" si="34"/>
        <v>0.63678870843863011</v>
      </c>
      <c r="E77" s="19">
        <f t="shared" ca="1" si="16"/>
        <v>0.10137496479873467</v>
      </c>
      <c r="F77" s="1">
        <f t="shared" si="17"/>
        <v>4</v>
      </c>
      <c r="G77" s="1">
        <f t="shared" ca="1" si="35"/>
        <v>0.20568980357663263</v>
      </c>
      <c r="H77" s="1">
        <f t="shared" si="18"/>
        <v>1.4762035802485962</v>
      </c>
      <c r="I77" s="1">
        <f>H77/'Geometry-Wing'!C77</f>
        <v>4.8429600532968005</v>
      </c>
      <c r="J77" s="1">
        <f t="shared" si="19"/>
        <v>0.1</v>
      </c>
      <c r="K77" s="16">
        <f t="shared" si="20"/>
        <v>1.0000000000000001E-5</v>
      </c>
      <c r="L77" s="16">
        <f t="shared" ca="1" si="10"/>
        <v>1015815.8254602934</v>
      </c>
      <c r="M77" s="1">
        <f t="shared" si="36"/>
        <v>1.331</v>
      </c>
      <c r="N77" s="1">
        <f t="shared" si="21"/>
        <v>1.03</v>
      </c>
      <c r="O77" s="1">
        <f t="shared" si="21"/>
        <v>1.1000000000000001</v>
      </c>
      <c r="P77" s="1"/>
      <c r="Q77" s="1">
        <f t="shared" ca="1" si="22"/>
        <v>0.15919717710965753</v>
      </c>
      <c r="R77" s="1">
        <f t="shared" ca="1" si="23"/>
        <v>0.49119611061416374</v>
      </c>
      <c r="S77" s="19">
        <f t="shared" ca="1" si="24"/>
        <v>7.8197034217017958E-2</v>
      </c>
      <c r="T77" s="1">
        <f t="shared" ca="1" si="25"/>
        <v>3.0854574153398469</v>
      </c>
      <c r="U77" s="1">
        <f t="shared" ca="1" si="37"/>
        <v>0.15866178242632942</v>
      </c>
      <c r="V77" s="1">
        <f t="shared" si="26"/>
        <v>1.4762035802485962</v>
      </c>
      <c r="W77" s="1">
        <f>V77/'Geometry-Wing'!C77</f>
        <v>4.8429600532968005</v>
      </c>
      <c r="X77" s="1">
        <f t="shared" si="27"/>
        <v>0.1</v>
      </c>
      <c r="Y77" s="16">
        <f t="shared" si="28"/>
        <v>1.0000000000000001E-5</v>
      </c>
      <c r="Z77" s="16">
        <f t="shared" ca="1" si="29"/>
        <v>1015815.8254602934</v>
      </c>
      <c r="AA77" s="1">
        <f t="shared" si="38"/>
        <v>1.331</v>
      </c>
      <c r="AB77" s="1">
        <f t="shared" si="30"/>
        <v>1.03</v>
      </c>
      <c r="AC77" s="5">
        <f t="shared" si="31"/>
        <v>1</v>
      </c>
      <c r="AD77" s="1">
        <f t="shared" ca="1" si="39"/>
        <v>7.8197034217017958E-2</v>
      </c>
      <c r="AE77" s="1">
        <f t="shared" ca="1" si="40"/>
        <v>7.8197034217017958E-2</v>
      </c>
      <c r="AF77" s="1">
        <f t="shared" si="32"/>
        <v>1.1000000000000001</v>
      </c>
      <c r="AG77" s="9"/>
      <c r="AH77" s="1">
        <f t="shared" ca="1" si="11"/>
        <v>0.15919717710965753</v>
      </c>
      <c r="AI77" s="1">
        <f t="shared" ca="1" si="12"/>
        <v>0.17957199901575263</v>
      </c>
      <c r="AJ77" s="1">
        <f t="shared" ca="1" si="13"/>
        <v>37.645313884011024</v>
      </c>
      <c r="AK77" s="1">
        <f t="shared" ca="1" si="14"/>
        <v>0.56399240952639695</v>
      </c>
      <c r="AL77" s="1">
        <f t="shared" ca="1" si="15"/>
        <v>7.0854574153398469</v>
      </c>
      <c r="AM77" s="1">
        <f t="shared" ca="1" si="41"/>
        <v>0.89314610209897749</v>
      </c>
      <c r="AN77" s="1">
        <f t="shared" ca="1" si="42"/>
        <v>0.34447053296289626</v>
      </c>
      <c r="BF77" s="1"/>
      <c r="BG77" s="1"/>
      <c r="BH77" s="1"/>
    </row>
    <row r="78" spans="2:60" x14ac:dyDescent="0.25">
      <c r="B78" s="1"/>
      <c r="C78" s="1">
        <f t="shared" ca="1" si="33"/>
        <v>0.15919717710965753</v>
      </c>
      <c r="D78" s="1">
        <f t="shared" ca="1" si="34"/>
        <v>0.63678870843863011</v>
      </c>
      <c r="E78" s="19">
        <f t="shared" ca="1" si="16"/>
        <v>0.10137496479873467</v>
      </c>
      <c r="F78" s="1">
        <f t="shared" si="17"/>
        <v>4</v>
      </c>
      <c r="G78" s="1">
        <f t="shared" ca="1" si="35"/>
        <v>0.20568980357663263</v>
      </c>
      <c r="H78" s="1">
        <f t="shared" si="18"/>
        <v>1.4762035802485962</v>
      </c>
      <c r="I78" s="1">
        <f>H78/'Geometry-Wing'!C78</f>
        <v>4.8429600532968005</v>
      </c>
      <c r="J78" s="1">
        <f t="shared" si="19"/>
        <v>0.1</v>
      </c>
      <c r="K78" s="16">
        <f t="shared" si="20"/>
        <v>1.0000000000000001E-5</v>
      </c>
      <c r="L78" s="16">
        <f t="shared" ca="1" si="10"/>
        <v>1015815.8254602934</v>
      </c>
      <c r="M78" s="1">
        <f t="shared" si="36"/>
        <v>1.331</v>
      </c>
      <c r="N78" s="1">
        <f t="shared" si="21"/>
        <v>1.03</v>
      </c>
      <c r="O78" s="1">
        <f t="shared" si="21"/>
        <v>1.1000000000000001</v>
      </c>
      <c r="P78" s="1"/>
      <c r="Q78" s="1">
        <f t="shared" ca="1" si="22"/>
        <v>0.15919717710965753</v>
      </c>
      <c r="R78" s="1">
        <f t="shared" ca="1" si="23"/>
        <v>0.49119611061416374</v>
      </c>
      <c r="S78" s="19">
        <f t="shared" ca="1" si="24"/>
        <v>7.8197034217017958E-2</v>
      </c>
      <c r="T78" s="1">
        <f t="shared" ca="1" si="25"/>
        <v>3.0854574153398469</v>
      </c>
      <c r="U78" s="1">
        <f t="shared" ca="1" si="37"/>
        <v>0.15866178242632942</v>
      </c>
      <c r="V78" s="1">
        <f t="shared" si="26"/>
        <v>1.4762035802485962</v>
      </c>
      <c r="W78" s="1">
        <f>V78/'Geometry-Wing'!C78</f>
        <v>4.8429600532968005</v>
      </c>
      <c r="X78" s="1">
        <f t="shared" si="27"/>
        <v>0.1</v>
      </c>
      <c r="Y78" s="16">
        <f t="shared" si="28"/>
        <v>1.0000000000000001E-5</v>
      </c>
      <c r="Z78" s="16">
        <f t="shared" ca="1" si="29"/>
        <v>1015815.8254602934</v>
      </c>
      <c r="AA78" s="1">
        <f t="shared" si="38"/>
        <v>1.331</v>
      </c>
      <c r="AB78" s="1">
        <f t="shared" si="30"/>
        <v>1.03</v>
      </c>
      <c r="AC78" s="5">
        <f t="shared" si="31"/>
        <v>1</v>
      </c>
      <c r="AD78" s="1">
        <f t="shared" ca="1" si="39"/>
        <v>7.8197034217017958E-2</v>
      </c>
      <c r="AE78" s="1">
        <f t="shared" ca="1" si="40"/>
        <v>7.8197034217017958E-2</v>
      </c>
      <c r="AF78" s="1">
        <f t="shared" si="32"/>
        <v>1.1000000000000001</v>
      </c>
      <c r="AG78" s="9"/>
      <c r="AH78" s="1">
        <f t="shared" ca="1" si="11"/>
        <v>0.15919717710965753</v>
      </c>
      <c r="AI78" s="1">
        <f t="shared" ca="1" si="12"/>
        <v>0.17957199901575263</v>
      </c>
      <c r="AJ78" s="1">
        <f t="shared" ca="1" si="13"/>
        <v>37.645313884011024</v>
      </c>
      <c r="AK78" s="1">
        <f t="shared" ca="1" si="14"/>
        <v>0.56399240952639695</v>
      </c>
      <c r="AL78" s="1">
        <f t="shared" ca="1" si="15"/>
        <v>7.0854574153398469</v>
      </c>
      <c r="AM78" s="1">
        <f t="shared" ca="1" si="41"/>
        <v>0.89314610209897749</v>
      </c>
      <c r="AN78" s="1">
        <f t="shared" ca="1" si="42"/>
        <v>0.34447053296289626</v>
      </c>
      <c r="BF78" s="1"/>
      <c r="BG78" s="1"/>
      <c r="BH78" s="1"/>
    </row>
    <row r="79" spans="2:60" x14ac:dyDescent="0.25">
      <c r="B79" s="1"/>
      <c r="C79" s="1">
        <f t="shared" ca="1" si="33"/>
        <v>0.15919717710965753</v>
      </c>
      <c r="D79" s="1">
        <f t="shared" ca="1" si="34"/>
        <v>0.63678870843863011</v>
      </c>
      <c r="E79" s="19">
        <f t="shared" ca="1" si="16"/>
        <v>0.10137496479873467</v>
      </c>
      <c r="F79" s="1">
        <f t="shared" si="17"/>
        <v>4</v>
      </c>
      <c r="G79" s="1">
        <f t="shared" ca="1" si="35"/>
        <v>0.20568980357663263</v>
      </c>
      <c r="H79" s="1">
        <f t="shared" si="18"/>
        <v>1.4762035802485962</v>
      </c>
      <c r="I79" s="1">
        <f>H79/'Geometry-Wing'!C79</f>
        <v>4.8429600532968005</v>
      </c>
      <c r="J79" s="1">
        <f t="shared" si="19"/>
        <v>0.1</v>
      </c>
      <c r="K79" s="16">
        <f t="shared" si="20"/>
        <v>1.0000000000000001E-5</v>
      </c>
      <c r="L79" s="16">
        <f t="shared" ca="1" si="10"/>
        <v>1015815.8254602934</v>
      </c>
      <c r="M79" s="1">
        <f t="shared" si="36"/>
        <v>1.331</v>
      </c>
      <c r="N79" s="1">
        <f t="shared" si="21"/>
        <v>1.03</v>
      </c>
      <c r="O79" s="1">
        <f t="shared" si="21"/>
        <v>1.1000000000000001</v>
      </c>
      <c r="P79" s="1"/>
      <c r="Q79" s="1">
        <f t="shared" ca="1" si="22"/>
        <v>0.15919717710965753</v>
      </c>
      <c r="R79" s="1">
        <f t="shared" ca="1" si="23"/>
        <v>0.49119611061416374</v>
      </c>
      <c r="S79" s="19">
        <f t="shared" ca="1" si="24"/>
        <v>7.8197034217017958E-2</v>
      </c>
      <c r="T79" s="1">
        <f t="shared" ca="1" si="25"/>
        <v>3.0854574153398469</v>
      </c>
      <c r="U79" s="1">
        <f t="shared" ca="1" si="37"/>
        <v>0.15866178242632942</v>
      </c>
      <c r="V79" s="1">
        <f t="shared" si="26"/>
        <v>1.4762035802485962</v>
      </c>
      <c r="W79" s="1">
        <f>V79/'Geometry-Wing'!C79</f>
        <v>4.8429600532968005</v>
      </c>
      <c r="X79" s="1">
        <f t="shared" si="27"/>
        <v>0.1</v>
      </c>
      <c r="Y79" s="16">
        <f t="shared" si="28"/>
        <v>1.0000000000000001E-5</v>
      </c>
      <c r="Z79" s="16">
        <f t="shared" ca="1" si="29"/>
        <v>1015815.8254602934</v>
      </c>
      <c r="AA79" s="1">
        <f t="shared" si="38"/>
        <v>1.331</v>
      </c>
      <c r="AB79" s="1">
        <f t="shared" si="30"/>
        <v>1.03</v>
      </c>
      <c r="AC79" s="5">
        <f t="shared" si="31"/>
        <v>1</v>
      </c>
      <c r="AD79" s="1">
        <f t="shared" ca="1" si="39"/>
        <v>7.8197034217017958E-2</v>
      </c>
      <c r="AE79" s="1">
        <f t="shared" ca="1" si="40"/>
        <v>7.8197034217017958E-2</v>
      </c>
      <c r="AF79" s="1">
        <f t="shared" si="32"/>
        <v>1.1000000000000001</v>
      </c>
      <c r="AG79" s="9"/>
      <c r="AH79" s="1">
        <f t="shared" ca="1" si="11"/>
        <v>0.15919717710965753</v>
      </c>
      <c r="AI79" s="1">
        <f t="shared" ca="1" si="12"/>
        <v>0.17957199901575263</v>
      </c>
      <c r="AJ79" s="1">
        <f t="shared" ca="1" si="13"/>
        <v>37.645313884011024</v>
      </c>
      <c r="AK79" s="1">
        <f t="shared" ca="1" si="14"/>
        <v>0.56399240952639695</v>
      </c>
      <c r="AL79" s="1">
        <f t="shared" ca="1" si="15"/>
        <v>7.0854574153398469</v>
      </c>
      <c r="AM79" s="1">
        <f t="shared" ca="1" si="41"/>
        <v>0.89314610209897749</v>
      </c>
      <c r="AN79" s="1">
        <f t="shared" ca="1" si="42"/>
        <v>0.34447053296289626</v>
      </c>
      <c r="BF79" s="1"/>
      <c r="BG79" s="1"/>
      <c r="BH79" s="1"/>
    </row>
    <row r="80" spans="2:60" x14ac:dyDescent="0.25">
      <c r="B80" s="1"/>
      <c r="C80" s="1">
        <f t="shared" ca="1" si="33"/>
        <v>0.15919717710965753</v>
      </c>
      <c r="D80" s="1">
        <f t="shared" ca="1" si="34"/>
        <v>0.63678870843863011</v>
      </c>
      <c r="E80" s="19">
        <f t="shared" ca="1" si="16"/>
        <v>0.10137496479873467</v>
      </c>
      <c r="F80" s="1">
        <f t="shared" si="17"/>
        <v>4</v>
      </c>
      <c r="G80" s="1">
        <f t="shared" ca="1" si="35"/>
        <v>0.20568980357663263</v>
      </c>
      <c r="H80" s="1">
        <f t="shared" si="18"/>
        <v>1.4762035802485962</v>
      </c>
      <c r="I80" s="1">
        <f>H80/'Geometry-Wing'!C80</f>
        <v>4.8429600532968005</v>
      </c>
      <c r="J80" s="1">
        <f t="shared" si="19"/>
        <v>0.1</v>
      </c>
      <c r="K80" s="16">
        <f t="shared" si="20"/>
        <v>1.0000000000000001E-5</v>
      </c>
      <c r="L80" s="16">
        <f t="shared" ca="1" si="10"/>
        <v>1015815.8254602934</v>
      </c>
      <c r="M80" s="1">
        <f t="shared" si="36"/>
        <v>1.331</v>
      </c>
      <c r="N80" s="1">
        <f t="shared" si="21"/>
        <v>1.03</v>
      </c>
      <c r="O80" s="1">
        <f t="shared" si="21"/>
        <v>1.1000000000000001</v>
      </c>
      <c r="P80" s="1"/>
      <c r="Q80" s="1">
        <f t="shared" ca="1" si="22"/>
        <v>0.15919717710965753</v>
      </c>
      <c r="R80" s="1">
        <f t="shared" ca="1" si="23"/>
        <v>0.49119611061416374</v>
      </c>
      <c r="S80" s="19">
        <f t="shared" ca="1" si="24"/>
        <v>7.8197034217017958E-2</v>
      </c>
      <c r="T80" s="1">
        <f t="shared" ca="1" si="25"/>
        <v>3.0854574153398469</v>
      </c>
      <c r="U80" s="1">
        <f t="shared" ca="1" si="37"/>
        <v>0.15866178242632942</v>
      </c>
      <c r="V80" s="1">
        <f t="shared" si="26"/>
        <v>1.4762035802485962</v>
      </c>
      <c r="W80" s="1">
        <f>V80/'Geometry-Wing'!C80</f>
        <v>4.8429600532968005</v>
      </c>
      <c r="X80" s="1">
        <f t="shared" si="27"/>
        <v>0.1</v>
      </c>
      <c r="Y80" s="16">
        <f t="shared" si="28"/>
        <v>1.0000000000000001E-5</v>
      </c>
      <c r="Z80" s="16">
        <f t="shared" ca="1" si="29"/>
        <v>1015815.8254602934</v>
      </c>
      <c r="AA80" s="1">
        <f t="shared" si="38"/>
        <v>1.331</v>
      </c>
      <c r="AB80" s="1">
        <f t="shared" si="30"/>
        <v>1.03</v>
      </c>
      <c r="AC80" s="5">
        <f t="shared" si="31"/>
        <v>1</v>
      </c>
      <c r="AD80" s="1">
        <f t="shared" ca="1" si="39"/>
        <v>7.8197034217017958E-2</v>
      </c>
      <c r="AE80" s="1">
        <f t="shared" ca="1" si="40"/>
        <v>7.8197034217017958E-2</v>
      </c>
      <c r="AF80" s="1">
        <f t="shared" si="32"/>
        <v>1.1000000000000001</v>
      </c>
      <c r="AG80" s="9"/>
      <c r="AH80" s="1">
        <f t="shared" ca="1" si="11"/>
        <v>0.15919717710965753</v>
      </c>
      <c r="AI80" s="1">
        <f t="shared" ca="1" si="12"/>
        <v>0.17957199901575263</v>
      </c>
      <c r="AJ80" s="1">
        <f t="shared" ca="1" si="13"/>
        <v>37.645313884011024</v>
      </c>
      <c r="AK80" s="1">
        <f t="shared" ca="1" si="14"/>
        <v>0.56399240952639695</v>
      </c>
      <c r="AL80" s="1">
        <f t="shared" ca="1" si="15"/>
        <v>7.0854574153398469</v>
      </c>
      <c r="AM80" s="1">
        <f t="shared" ca="1" si="41"/>
        <v>0.89314610209897749</v>
      </c>
      <c r="AN80" s="1">
        <f t="shared" ca="1" si="42"/>
        <v>0.34447053296289626</v>
      </c>
      <c r="BF80" s="1"/>
      <c r="BG80" s="1"/>
      <c r="BH80" s="1"/>
    </row>
    <row r="81" spans="2:60" x14ac:dyDescent="0.25">
      <c r="B81" s="1"/>
      <c r="C81" s="1">
        <f t="shared" ca="1" si="33"/>
        <v>0.15919717710965753</v>
      </c>
      <c r="D81" s="1">
        <f t="shared" ca="1" si="34"/>
        <v>0.63678870843863011</v>
      </c>
      <c r="E81" s="19">
        <f t="shared" ca="1" si="16"/>
        <v>0.10137496479873467</v>
      </c>
      <c r="F81" s="1">
        <f t="shared" si="17"/>
        <v>4</v>
      </c>
      <c r="G81" s="1">
        <f t="shared" ca="1" si="35"/>
        <v>0.20568980357663263</v>
      </c>
      <c r="H81" s="1">
        <f t="shared" si="18"/>
        <v>1.4762035802485962</v>
      </c>
      <c r="I81" s="1">
        <f>H81/'Geometry-Wing'!C81</f>
        <v>4.8429600532968005</v>
      </c>
      <c r="J81" s="1">
        <f t="shared" si="19"/>
        <v>0.1</v>
      </c>
      <c r="K81" s="16">
        <f t="shared" si="20"/>
        <v>1.0000000000000001E-5</v>
      </c>
      <c r="L81" s="16">
        <f t="shared" ca="1" si="10"/>
        <v>1015815.8254602934</v>
      </c>
      <c r="M81" s="1">
        <f t="shared" si="36"/>
        <v>1.331</v>
      </c>
      <c r="N81" s="1">
        <f t="shared" si="21"/>
        <v>1.03</v>
      </c>
      <c r="O81" s="1">
        <f t="shared" si="21"/>
        <v>1.1000000000000001</v>
      </c>
      <c r="P81" s="1"/>
      <c r="Q81" s="1">
        <f t="shared" ca="1" si="22"/>
        <v>0.15919717710965753</v>
      </c>
      <c r="R81" s="1">
        <f t="shared" ca="1" si="23"/>
        <v>0.49119611061416374</v>
      </c>
      <c r="S81" s="19">
        <f t="shared" ca="1" si="24"/>
        <v>7.8197034217017958E-2</v>
      </c>
      <c r="T81" s="1">
        <f t="shared" ca="1" si="25"/>
        <v>3.0854574153398469</v>
      </c>
      <c r="U81" s="1">
        <f t="shared" ca="1" si="37"/>
        <v>0.15866178242632942</v>
      </c>
      <c r="V81" s="1">
        <f t="shared" si="26"/>
        <v>1.4762035802485962</v>
      </c>
      <c r="W81" s="1">
        <f>V81/'Geometry-Wing'!C81</f>
        <v>4.8429600532968005</v>
      </c>
      <c r="X81" s="1">
        <f t="shared" si="27"/>
        <v>0.1</v>
      </c>
      <c r="Y81" s="16">
        <f t="shared" si="28"/>
        <v>1.0000000000000001E-5</v>
      </c>
      <c r="Z81" s="16">
        <f t="shared" ca="1" si="29"/>
        <v>1015815.8254602934</v>
      </c>
      <c r="AA81" s="1">
        <f t="shared" si="38"/>
        <v>1.331</v>
      </c>
      <c r="AB81" s="1">
        <f t="shared" si="30"/>
        <v>1.03</v>
      </c>
      <c r="AC81" s="5">
        <f t="shared" si="31"/>
        <v>1</v>
      </c>
      <c r="AD81" s="1">
        <f t="shared" ca="1" si="39"/>
        <v>7.8197034217017958E-2</v>
      </c>
      <c r="AE81" s="1">
        <f t="shared" ca="1" si="40"/>
        <v>7.8197034217017958E-2</v>
      </c>
      <c r="AF81" s="1">
        <f t="shared" si="32"/>
        <v>1.1000000000000001</v>
      </c>
      <c r="AG81" s="9"/>
      <c r="AH81" s="1">
        <f t="shared" ca="1" si="11"/>
        <v>0.15919717710965753</v>
      </c>
      <c r="AI81" s="1">
        <f t="shared" ca="1" si="12"/>
        <v>0.17957199901575263</v>
      </c>
      <c r="AJ81" s="1">
        <f t="shared" ca="1" si="13"/>
        <v>37.645313884011024</v>
      </c>
      <c r="AK81" s="1">
        <f t="shared" ca="1" si="14"/>
        <v>0.56399240952639695</v>
      </c>
      <c r="AL81" s="1">
        <f t="shared" ca="1" si="15"/>
        <v>7.0854574153398469</v>
      </c>
      <c r="AM81" s="1">
        <f t="shared" ca="1" si="41"/>
        <v>0.89314610209897749</v>
      </c>
      <c r="AN81" s="1">
        <f t="shared" ca="1" si="42"/>
        <v>0.34447053296289626</v>
      </c>
      <c r="BF81" s="1"/>
      <c r="BG81" s="1"/>
      <c r="BH81" s="1"/>
    </row>
    <row r="82" spans="2:60" x14ac:dyDescent="0.25">
      <c r="B82" s="1"/>
      <c r="C82" s="1">
        <f t="shared" ca="1" si="33"/>
        <v>0.15919717710965753</v>
      </c>
      <c r="D82" s="1">
        <f t="shared" ca="1" si="34"/>
        <v>0.63678870843863011</v>
      </c>
      <c r="E82" s="19">
        <f t="shared" ca="1" si="16"/>
        <v>0.10137496479873467</v>
      </c>
      <c r="F82" s="1">
        <f t="shared" si="17"/>
        <v>4</v>
      </c>
      <c r="G82" s="1">
        <f t="shared" ca="1" si="35"/>
        <v>0.20568980357663263</v>
      </c>
      <c r="H82" s="1">
        <f t="shared" si="18"/>
        <v>1.4762035802485962</v>
      </c>
      <c r="I82" s="1">
        <f>H82/'Geometry-Wing'!C82</f>
        <v>4.8429600532968005</v>
      </c>
      <c r="J82" s="1">
        <f t="shared" si="19"/>
        <v>0.1</v>
      </c>
      <c r="K82" s="16">
        <f t="shared" si="20"/>
        <v>1.0000000000000001E-5</v>
      </c>
      <c r="L82" s="16">
        <f t="shared" ca="1" si="10"/>
        <v>1015815.8254602934</v>
      </c>
      <c r="M82" s="1">
        <f t="shared" si="36"/>
        <v>1.331</v>
      </c>
      <c r="N82" s="1">
        <f t="shared" si="21"/>
        <v>1.03</v>
      </c>
      <c r="O82" s="1">
        <f t="shared" si="21"/>
        <v>1.1000000000000001</v>
      </c>
      <c r="P82" s="1"/>
      <c r="Q82" s="1">
        <f t="shared" ca="1" si="22"/>
        <v>0.15919717710965753</v>
      </c>
      <c r="R82" s="1">
        <f t="shared" ca="1" si="23"/>
        <v>0.49119611061416374</v>
      </c>
      <c r="S82" s="19">
        <f t="shared" ca="1" si="24"/>
        <v>7.8197034217017958E-2</v>
      </c>
      <c r="T82" s="1">
        <f t="shared" ca="1" si="25"/>
        <v>3.0854574153398469</v>
      </c>
      <c r="U82" s="1">
        <f t="shared" ca="1" si="37"/>
        <v>0.15866178242632942</v>
      </c>
      <c r="V82" s="1">
        <f t="shared" si="26"/>
        <v>1.4762035802485962</v>
      </c>
      <c r="W82" s="1">
        <f>V82/'Geometry-Wing'!C82</f>
        <v>4.8429600532968005</v>
      </c>
      <c r="X82" s="1">
        <f t="shared" si="27"/>
        <v>0.1</v>
      </c>
      <c r="Y82" s="16">
        <f t="shared" si="28"/>
        <v>1.0000000000000001E-5</v>
      </c>
      <c r="Z82" s="16">
        <f t="shared" ca="1" si="29"/>
        <v>1015815.8254602934</v>
      </c>
      <c r="AA82" s="1">
        <f t="shared" si="38"/>
        <v>1.331</v>
      </c>
      <c r="AB82" s="1">
        <f t="shared" si="30"/>
        <v>1.03</v>
      </c>
      <c r="AC82" s="5">
        <f t="shared" si="31"/>
        <v>1</v>
      </c>
      <c r="AD82" s="1">
        <f t="shared" ca="1" si="39"/>
        <v>7.8197034217017958E-2</v>
      </c>
      <c r="AE82" s="1">
        <f t="shared" ca="1" si="40"/>
        <v>7.8197034217017958E-2</v>
      </c>
      <c r="AF82" s="1">
        <f t="shared" si="32"/>
        <v>1.1000000000000001</v>
      </c>
      <c r="AG82" s="9"/>
      <c r="AH82" s="1">
        <f t="shared" ca="1" si="11"/>
        <v>0.15919717710965753</v>
      </c>
      <c r="AI82" s="1">
        <f t="shared" ca="1" si="12"/>
        <v>0.17957199901575263</v>
      </c>
      <c r="AJ82" s="1">
        <f t="shared" ca="1" si="13"/>
        <v>37.645313884011024</v>
      </c>
      <c r="AK82" s="1">
        <f t="shared" ca="1" si="14"/>
        <v>0.56399240952639695</v>
      </c>
      <c r="AL82" s="1">
        <f t="shared" ca="1" si="15"/>
        <v>7.0854574153398469</v>
      </c>
      <c r="AM82" s="1">
        <f t="shared" ca="1" si="41"/>
        <v>0.89314610209897749</v>
      </c>
      <c r="AN82" s="1">
        <f t="shared" ca="1" si="42"/>
        <v>0.34447053296289626</v>
      </c>
      <c r="BF82" s="1"/>
      <c r="BG82" s="1"/>
      <c r="BH82" s="1"/>
    </row>
    <row r="83" spans="2:60" x14ac:dyDescent="0.25">
      <c r="B83" s="1"/>
      <c r="C83" s="1">
        <f t="shared" ca="1" si="33"/>
        <v>0.15919717710965753</v>
      </c>
      <c r="D83" s="1">
        <f t="shared" ca="1" si="34"/>
        <v>0.63678870843863011</v>
      </c>
      <c r="E83" s="19">
        <f t="shared" ca="1" si="16"/>
        <v>0.10137496479873467</v>
      </c>
      <c r="F83" s="1">
        <f t="shared" si="17"/>
        <v>4</v>
      </c>
      <c r="G83" s="1">
        <f t="shared" ca="1" si="35"/>
        <v>0.20568980357663263</v>
      </c>
      <c r="H83" s="1">
        <f t="shared" si="18"/>
        <v>1.4762035802485962</v>
      </c>
      <c r="I83" s="1">
        <f>H83/'Geometry-Wing'!C83</f>
        <v>4.8429600532968005</v>
      </c>
      <c r="J83" s="1">
        <f t="shared" si="19"/>
        <v>0.1</v>
      </c>
      <c r="K83" s="16">
        <f t="shared" si="20"/>
        <v>1.0000000000000001E-5</v>
      </c>
      <c r="L83" s="16">
        <f t="shared" ca="1" si="10"/>
        <v>1015815.8254602934</v>
      </c>
      <c r="M83" s="1">
        <f t="shared" si="36"/>
        <v>1.331</v>
      </c>
      <c r="N83" s="1">
        <f t="shared" si="21"/>
        <v>1.03</v>
      </c>
      <c r="O83" s="1">
        <f t="shared" si="21"/>
        <v>1.1000000000000001</v>
      </c>
      <c r="P83" s="1"/>
      <c r="Q83" s="1">
        <f t="shared" ca="1" si="22"/>
        <v>0.15919717710965753</v>
      </c>
      <c r="R83" s="1">
        <f t="shared" ca="1" si="23"/>
        <v>0.49119611061416374</v>
      </c>
      <c r="S83" s="19">
        <f t="shared" ca="1" si="24"/>
        <v>7.8197034217017958E-2</v>
      </c>
      <c r="T83" s="1">
        <f t="shared" ca="1" si="25"/>
        <v>3.0854574153398469</v>
      </c>
      <c r="U83" s="1">
        <f t="shared" ca="1" si="37"/>
        <v>0.15866178242632942</v>
      </c>
      <c r="V83" s="1">
        <f t="shared" si="26"/>
        <v>1.4762035802485962</v>
      </c>
      <c r="W83" s="1">
        <f>V83/'Geometry-Wing'!C83</f>
        <v>4.8429600532968005</v>
      </c>
      <c r="X83" s="1">
        <f t="shared" si="27"/>
        <v>0.1</v>
      </c>
      <c r="Y83" s="16">
        <f t="shared" si="28"/>
        <v>1.0000000000000001E-5</v>
      </c>
      <c r="Z83" s="16">
        <f t="shared" ca="1" si="29"/>
        <v>1015815.8254602934</v>
      </c>
      <c r="AA83" s="1">
        <f t="shared" si="38"/>
        <v>1.331</v>
      </c>
      <c r="AB83" s="1">
        <f t="shared" si="30"/>
        <v>1.03</v>
      </c>
      <c r="AC83" s="5">
        <f t="shared" si="31"/>
        <v>1</v>
      </c>
      <c r="AD83" s="1">
        <f t="shared" ca="1" si="39"/>
        <v>7.8197034217017958E-2</v>
      </c>
      <c r="AE83" s="1">
        <f t="shared" ca="1" si="40"/>
        <v>7.8197034217017958E-2</v>
      </c>
      <c r="AF83" s="1">
        <f t="shared" si="32"/>
        <v>1.1000000000000001</v>
      </c>
      <c r="AG83" s="9"/>
      <c r="AH83" s="1">
        <f t="shared" ca="1" si="11"/>
        <v>0.15919717710965753</v>
      </c>
      <c r="AI83" s="1">
        <f t="shared" ca="1" si="12"/>
        <v>0.17957199901575263</v>
      </c>
      <c r="AJ83" s="1">
        <f t="shared" ca="1" si="13"/>
        <v>37.645313884011024</v>
      </c>
      <c r="AK83" s="1">
        <f t="shared" ca="1" si="14"/>
        <v>0.56399240952639695</v>
      </c>
      <c r="AL83" s="1">
        <f t="shared" ca="1" si="15"/>
        <v>7.0854574153398469</v>
      </c>
      <c r="AM83" s="1">
        <f t="shared" ca="1" si="41"/>
        <v>0.89314610209897749</v>
      </c>
      <c r="AN83" s="1">
        <f t="shared" ca="1" si="42"/>
        <v>0.34447053296289626</v>
      </c>
      <c r="BF83" s="1"/>
      <c r="BG83" s="1"/>
      <c r="BH83" s="1"/>
    </row>
    <row r="84" spans="2:60" x14ac:dyDescent="0.25">
      <c r="B84" s="1"/>
      <c r="C84" s="1">
        <f t="shared" ca="1" si="33"/>
        <v>0.15919717710965753</v>
      </c>
      <c r="D84" s="1">
        <f t="shared" ca="1" si="34"/>
        <v>0.63678870843863011</v>
      </c>
      <c r="E84" s="19">
        <f t="shared" ca="1" si="16"/>
        <v>0.10137496479873467</v>
      </c>
      <c r="F84" s="1">
        <f t="shared" si="17"/>
        <v>4</v>
      </c>
      <c r="G84" s="1">
        <f t="shared" ca="1" si="35"/>
        <v>0.20568980357663263</v>
      </c>
      <c r="H84" s="1">
        <f t="shared" si="18"/>
        <v>1.4762035802485962</v>
      </c>
      <c r="I84" s="1">
        <f>H84/'Geometry-Wing'!C84</f>
        <v>4.8429600532968005</v>
      </c>
      <c r="J84" s="1">
        <f t="shared" si="19"/>
        <v>0.1</v>
      </c>
      <c r="K84" s="16">
        <f t="shared" si="20"/>
        <v>1.0000000000000001E-5</v>
      </c>
      <c r="L84" s="16">
        <f t="shared" ca="1" si="10"/>
        <v>1015815.8254602934</v>
      </c>
      <c r="M84" s="1">
        <f t="shared" si="36"/>
        <v>1.331</v>
      </c>
      <c r="N84" s="1">
        <f t="shared" si="21"/>
        <v>1.03</v>
      </c>
      <c r="O84" s="1">
        <f t="shared" si="21"/>
        <v>1.1000000000000001</v>
      </c>
      <c r="P84" s="1"/>
      <c r="Q84" s="1">
        <f t="shared" ca="1" si="22"/>
        <v>0.15919717710965753</v>
      </c>
      <c r="R84" s="1">
        <f t="shared" ca="1" si="23"/>
        <v>0.49119611061416374</v>
      </c>
      <c r="S84" s="19">
        <f t="shared" ca="1" si="24"/>
        <v>7.8197034217017958E-2</v>
      </c>
      <c r="T84" s="1">
        <f t="shared" ca="1" si="25"/>
        <v>3.0854574153398469</v>
      </c>
      <c r="U84" s="1">
        <f t="shared" ca="1" si="37"/>
        <v>0.15866178242632942</v>
      </c>
      <c r="V84" s="1">
        <f t="shared" si="26"/>
        <v>1.4762035802485962</v>
      </c>
      <c r="W84" s="1">
        <f>V84/'Geometry-Wing'!C84</f>
        <v>4.8429600532968005</v>
      </c>
      <c r="X84" s="1">
        <f t="shared" si="27"/>
        <v>0.1</v>
      </c>
      <c r="Y84" s="16">
        <f t="shared" si="28"/>
        <v>1.0000000000000001E-5</v>
      </c>
      <c r="Z84" s="16">
        <f t="shared" ca="1" si="29"/>
        <v>1015815.8254602934</v>
      </c>
      <c r="AA84" s="1">
        <f t="shared" si="38"/>
        <v>1.331</v>
      </c>
      <c r="AB84" s="1">
        <f t="shared" si="30"/>
        <v>1.03</v>
      </c>
      <c r="AC84" s="5">
        <f t="shared" si="31"/>
        <v>1</v>
      </c>
      <c r="AD84" s="1">
        <f t="shared" ca="1" si="39"/>
        <v>7.8197034217017958E-2</v>
      </c>
      <c r="AE84" s="1">
        <f t="shared" ca="1" si="40"/>
        <v>7.8197034217017958E-2</v>
      </c>
      <c r="AF84" s="1">
        <f t="shared" si="32"/>
        <v>1.1000000000000001</v>
      </c>
      <c r="AG84" s="9"/>
      <c r="AH84" s="1">
        <f t="shared" ca="1" si="11"/>
        <v>0.15919717710965753</v>
      </c>
      <c r="AI84" s="1">
        <f t="shared" ca="1" si="12"/>
        <v>0.17957199901575263</v>
      </c>
      <c r="AJ84" s="1">
        <f t="shared" ca="1" si="13"/>
        <v>37.645313884011024</v>
      </c>
      <c r="AK84" s="1">
        <f t="shared" ca="1" si="14"/>
        <v>0.56399240952639695</v>
      </c>
      <c r="AL84" s="1">
        <f t="shared" ca="1" si="15"/>
        <v>7.0854574153398469</v>
      </c>
      <c r="AM84" s="1">
        <f t="shared" ca="1" si="41"/>
        <v>0.89314610209897749</v>
      </c>
      <c r="AN84" s="1">
        <f t="shared" ca="1" si="42"/>
        <v>0.34447053296289626</v>
      </c>
      <c r="BF84" s="1"/>
      <c r="BG84" s="1"/>
      <c r="BH84" s="1"/>
    </row>
    <row r="85" spans="2:60" x14ac:dyDescent="0.25">
      <c r="B85" s="1"/>
      <c r="C85" s="1">
        <f t="shared" ca="1" si="33"/>
        <v>0.15919717710965753</v>
      </c>
      <c r="D85" s="1">
        <f t="shared" ca="1" si="34"/>
        <v>0.63678870843863011</v>
      </c>
      <c r="E85" s="19">
        <f t="shared" ca="1" si="16"/>
        <v>0.10137496479873467</v>
      </c>
      <c r="F85" s="1">
        <f t="shared" si="17"/>
        <v>4</v>
      </c>
      <c r="G85" s="1">
        <f t="shared" ref="G85:G116" ca="1" si="43">(1.977+0.52*J85)*E85</f>
        <v>0.20568980357663263</v>
      </c>
      <c r="H85" s="1">
        <f t="shared" si="18"/>
        <v>1.4762035802485962</v>
      </c>
      <c r="I85" s="1">
        <f>H85/'Geometry-Wing'!C85</f>
        <v>4.8429600532968005</v>
      </c>
      <c r="J85" s="1">
        <f t="shared" si="19"/>
        <v>0.1</v>
      </c>
      <c r="K85" s="16">
        <f t="shared" si="20"/>
        <v>1.0000000000000001E-5</v>
      </c>
      <c r="L85" s="16">
        <f t="shared" ca="1" si="10"/>
        <v>1015815.8254602934</v>
      </c>
      <c r="M85" s="1">
        <f t="shared" ref="M85:M116" si="44">1.1*(1+0.6/0.3*J85+100*J85^4)</f>
        <v>1.331</v>
      </c>
      <c r="N85" s="1">
        <f t="shared" si="21"/>
        <v>1.03</v>
      </c>
      <c r="O85" s="1">
        <f t="shared" si="21"/>
        <v>1.1000000000000001</v>
      </c>
      <c r="P85" s="1"/>
      <c r="Q85" s="1">
        <f t="shared" ca="1" si="22"/>
        <v>0.15919717710965753</v>
      </c>
      <c r="R85" s="1">
        <f t="shared" ca="1" si="23"/>
        <v>0.49119611061416374</v>
      </c>
      <c r="S85" s="19">
        <f t="shared" ca="1" si="24"/>
        <v>7.8197034217017958E-2</v>
      </c>
      <c r="T85" s="1">
        <f t="shared" ca="1" si="25"/>
        <v>3.0854574153398469</v>
      </c>
      <c r="U85" s="1">
        <f t="shared" ref="U85:U116" ca="1" si="45">(1.977+0.52*X85)*S85</f>
        <v>0.15866178242632942</v>
      </c>
      <c r="V85" s="1">
        <f t="shared" si="26"/>
        <v>1.4762035802485962</v>
      </c>
      <c r="W85" s="1">
        <f>V85/'Geometry-Wing'!C85</f>
        <v>4.8429600532968005</v>
      </c>
      <c r="X85" s="1">
        <f t="shared" si="27"/>
        <v>0.1</v>
      </c>
      <c r="Y85" s="16">
        <f t="shared" si="28"/>
        <v>1.0000000000000001E-5</v>
      </c>
      <c r="Z85" s="16">
        <f t="shared" ca="1" si="29"/>
        <v>1015815.8254602934</v>
      </c>
      <c r="AA85" s="1">
        <f t="shared" ref="AA85:AA116" si="46">1.1*(1+0.6/0.3*X85+100*X85^4)</f>
        <v>1.331</v>
      </c>
      <c r="AB85" s="1">
        <f t="shared" si="30"/>
        <v>1.03</v>
      </c>
      <c r="AC85" s="5">
        <f t="shared" si="31"/>
        <v>1</v>
      </c>
      <c r="AD85" s="1">
        <f t="shared" ref="AD85:AD116" ca="1" si="47">AC85*S85</f>
        <v>7.8197034217017958E-2</v>
      </c>
      <c r="AE85" s="1">
        <f t="shared" ref="AE85:AE116" ca="1" si="48">AC85*S85</f>
        <v>7.8197034217017958E-2</v>
      </c>
      <c r="AF85" s="1">
        <f t="shared" si="32"/>
        <v>1.1000000000000001</v>
      </c>
      <c r="AG85" s="9"/>
      <c r="AH85" s="1">
        <f t="shared" ca="1" si="11"/>
        <v>0.15919717710965753</v>
      </c>
      <c r="AI85" s="1">
        <f t="shared" ca="1" si="12"/>
        <v>0.17957199901575263</v>
      </c>
      <c r="AJ85" s="1">
        <f t="shared" ca="1" si="13"/>
        <v>37.645313884011024</v>
      </c>
      <c r="AK85" s="1">
        <f t="shared" ca="1" si="14"/>
        <v>0.56399240952639695</v>
      </c>
      <c r="AL85" s="1">
        <f t="shared" ca="1" si="15"/>
        <v>7.0854574153398469</v>
      </c>
      <c r="AM85" s="1">
        <f t="shared" ref="AM85:AM116" ca="1" si="49">2*AK85*COS(RADIANS(AJ85))</f>
        <v>0.89314610209897749</v>
      </c>
      <c r="AN85" s="1">
        <f t="shared" ref="AN85:AN116" ca="1" si="50">AK85*SIN(RADIANS(AJ85))</f>
        <v>0.34447053296289626</v>
      </c>
      <c r="BF85" s="1"/>
      <c r="BG85" s="1"/>
      <c r="BH85" s="1"/>
    </row>
    <row r="86" spans="2:60" x14ac:dyDescent="0.25">
      <c r="B86" s="1"/>
      <c r="C86" s="1">
        <f t="shared" ca="1" si="33"/>
        <v>0.15919717710965753</v>
      </c>
      <c r="D86" s="1">
        <f t="shared" ca="1" si="34"/>
        <v>0.63678870843863011</v>
      </c>
      <c r="E86" s="19">
        <f t="shared" ca="1" si="16"/>
        <v>0.10137496479873467</v>
      </c>
      <c r="F86" s="1">
        <f t="shared" si="17"/>
        <v>4</v>
      </c>
      <c r="G86" s="1">
        <f t="shared" ca="1" si="43"/>
        <v>0.20568980357663263</v>
      </c>
      <c r="H86" s="1">
        <f t="shared" si="18"/>
        <v>1.4762035802485962</v>
      </c>
      <c r="I86" s="1">
        <f>H86/'Geometry-Wing'!C86</f>
        <v>4.8429600532968005</v>
      </c>
      <c r="J86" s="1">
        <f t="shared" si="19"/>
        <v>0.1</v>
      </c>
      <c r="K86" s="16">
        <f t="shared" si="20"/>
        <v>1.0000000000000001E-5</v>
      </c>
      <c r="L86" s="16">
        <f t="shared" ref="L86:L149" ca="1" si="51">38.21*(C86/K86)^1.053</f>
        <v>1015815.8254602934</v>
      </c>
      <c r="M86" s="1">
        <f t="shared" si="44"/>
        <v>1.331</v>
      </c>
      <c r="N86" s="1">
        <f t="shared" si="21"/>
        <v>1.03</v>
      </c>
      <c r="O86" s="1">
        <f t="shared" si="21"/>
        <v>1.1000000000000001</v>
      </c>
      <c r="P86" s="1"/>
      <c r="Q86" s="1">
        <f t="shared" ca="1" si="22"/>
        <v>0.15919717710965753</v>
      </c>
      <c r="R86" s="1">
        <f t="shared" ca="1" si="23"/>
        <v>0.49119611061416374</v>
      </c>
      <c r="S86" s="19">
        <f t="shared" ca="1" si="24"/>
        <v>7.8197034217017958E-2</v>
      </c>
      <c r="T86" s="1">
        <f t="shared" ca="1" si="25"/>
        <v>3.0854574153398469</v>
      </c>
      <c r="U86" s="1">
        <f t="shared" ca="1" si="45"/>
        <v>0.15866178242632942</v>
      </c>
      <c r="V86" s="1">
        <f t="shared" si="26"/>
        <v>1.4762035802485962</v>
      </c>
      <c r="W86" s="1">
        <f>V86/'Geometry-Wing'!C86</f>
        <v>4.8429600532968005</v>
      </c>
      <c r="X86" s="1">
        <f t="shared" si="27"/>
        <v>0.1</v>
      </c>
      <c r="Y86" s="16">
        <f t="shared" si="28"/>
        <v>1.0000000000000001E-5</v>
      </c>
      <c r="Z86" s="16">
        <f t="shared" ca="1" si="29"/>
        <v>1015815.8254602934</v>
      </c>
      <c r="AA86" s="1">
        <f t="shared" si="46"/>
        <v>1.331</v>
      </c>
      <c r="AB86" s="1">
        <f t="shared" si="30"/>
        <v>1.03</v>
      </c>
      <c r="AC86" s="5">
        <f t="shared" si="31"/>
        <v>1</v>
      </c>
      <c r="AD86" s="1">
        <f t="shared" ca="1" si="47"/>
        <v>7.8197034217017958E-2</v>
      </c>
      <c r="AE86" s="1">
        <f t="shared" ca="1" si="48"/>
        <v>7.8197034217017958E-2</v>
      </c>
      <c r="AF86" s="1">
        <f t="shared" si="32"/>
        <v>1.1000000000000001</v>
      </c>
      <c r="AG86" s="9"/>
      <c r="AH86" s="1">
        <f t="shared" ref="AH86:AH149" ca="1" si="52">C86</f>
        <v>0.15919717710965753</v>
      </c>
      <c r="AI86" s="1">
        <f t="shared" ref="AI86:AI149" ca="1" si="53">E86+S86</f>
        <v>0.17957199901575263</v>
      </c>
      <c r="AJ86" s="1">
        <f t="shared" ref="AJ86:AJ149" ca="1" si="54">DEGREES(ATAN(S86/E86))</f>
        <v>37.645313884011024</v>
      </c>
      <c r="AK86" s="1">
        <f t="shared" ref="AK86:AK149" ca="1" si="55">AI86/2/AH86</f>
        <v>0.56399240952639695</v>
      </c>
      <c r="AL86" s="1">
        <f t="shared" ref="AL86:AL149" ca="1" si="56">2*AK86/AH86</f>
        <v>7.0854574153398469</v>
      </c>
      <c r="AM86" s="1">
        <f t="shared" ca="1" si="49"/>
        <v>0.89314610209897749</v>
      </c>
      <c r="AN86" s="1">
        <f t="shared" ca="1" si="50"/>
        <v>0.34447053296289626</v>
      </c>
      <c r="BF86" s="1"/>
      <c r="BG86" s="1"/>
      <c r="BH86" s="1"/>
    </row>
    <row r="87" spans="2:60" x14ac:dyDescent="0.25">
      <c r="B87" s="1"/>
      <c r="C87" s="1">
        <f t="shared" ca="1" si="33"/>
        <v>0.15919717710965753</v>
      </c>
      <c r="D87" s="1">
        <f t="shared" ca="1" si="34"/>
        <v>0.63678870843863011</v>
      </c>
      <c r="E87" s="19">
        <f t="shared" ref="E87:E150" ca="1" si="57">E86</f>
        <v>0.10137496479873467</v>
      </c>
      <c r="F87" s="1">
        <f t="shared" ref="F87:F150" si="58">F86</f>
        <v>4</v>
      </c>
      <c r="G87" s="1">
        <f t="shared" ca="1" si="43"/>
        <v>0.20568980357663263</v>
      </c>
      <c r="H87" s="1">
        <f t="shared" ref="H87:H150" si="59">H86</f>
        <v>1.4762035802485962</v>
      </c>
      <c r="I87" s="1">
        <f>H87/'Geometry-Wing'!C87</f>
        <v>4.8429600532968005</v>
      </c>
      <c r="J87" s="1">
        <f t="shared" ref="J87:J150" si="60">J86</f>
        <v>0.1</v>
      </c>
      <c r="K87" s="16">
        <f t="shared" ref="K87:K150" si="61">K86</f>
        <v>1.0000000000000001E-5</v>
      </c>
      <c r="L87" s="16">
        <f t="shared" ca="1" si="51"/>
        <v>1015815.8254602934</v>
      </c>
      <c r="M87" s="1">
        <f t="shared" si="44"/>
        <v>1.331</v>
      </c>
      <c r="N87" s="1">
        <f t="shared" ref="N87:O150" si="62">N86</f>
        <v>1.03</v>
      </c>
      <c r="O87" s="1">
        <f t="shared" si="62"/>
        <v>1.1000000000000001</v>
      </c>
      <c r="P87" s="1"/>
      <c r="Q87" s="1">
        <f t="shared" ref="Q87:Q150" ca="1" si="63">S87/R87</f>
        <v>0.15919717710965753</v>
      </c>
      <c r="R87" s="1">
        <f t="shared" ref="R87:R150" ca="1" si="64">SQRT(S87*T87)</f>
        <v>0.49119611061416374</v>
      </c>
      <c r="S87" s="19">
        <f t="shared" ref="S87:S150" ca="1" si="65">S86</f>
        <v>7.8197034217017958E-2</v>
      </c>
      <c r="T87" s="1">
        <f t="shared" ref="T87:T150" ca="1" si="66">T86</f>
        <v>3.0854574153398469</v>
      </c>
      <c r="U87" s="1">
        <f t="shared" ca="1" si="45"/>
        <v>0.15866178242632942</v>
      </c>
      <c r="V87" s="1">
        <f t="shared" ref="V87:V150" si="67">V86</f>
        <v>1.4762035802485962</v>
      </c>
      <c r="W87" s="1">
        <f>V87/'Geometry-Wing'!C87</f>
        <v>4.8429600532968005</v>
      </c>
      <c r="X87" s="1">
        <f t="shared" ref="X87:X150" si="68">X86</f>
        <v>0.1</v>
      </c>
      <c r="Y87" s="16">
        <f t="shared" ref="Y87:Y150" si="69">Y86</f>
        <v>1.0000000000000001E-5</v>
      </c>
      <c r="Z87" s="16">
        <f t="shared" ref="Z87:Z150" ca="1" si="70">38.21*(Q87/Y87)^1.053</f>
        <v>1015815.8254602934</v>
      </c>
      <c r="AA87" s="1">
        <f t="shared" si="46"/>
        <v>1.331</v>
      </c>
      <c r="AB87" s="1">
        <f t="shared" ref="AB87:AB150" si="71">AB86</f>
        <v>1.03</v>
      </c>
      <c r="AC87" s="5">
        <f t="shared" ref="AC87:AC150" si="72">AC86</f>
        <v>1</v>
      </c>
      <c r="AD87" s="1">
        <f t="shared" ca="1" si="47"/>
        <v>7.8197034217017958E-2</v>
      </c>
      <c r="AE87" s="1">
        <f t="shared" ca="1" si="48"/>
        <v>7.8197034217017958E-2</v>
      </c>
      <c r="AF87" s="1">
        <f t="shared" ref="AF87:AF150" si="73">AF86</f>
        <v>1.1000000000000001</v>
      </c>
      <c r="AG87" s="9"/>
      <c r="AH87" s="1">
        <f t="shared" ca="1" si="52"/>
        <v>0.15919717710965753</v>
      </c>
      <c r="AI87" s="1">
        <f t="shared" ca="1" si="53"/>
        <v>0.17957199901575263</v>
      </c>
      <c r="AJ87" s="1">
        <f t="shared" ca="1" si="54"/>
        <v>37.645313884011024</v>
      </c>
      <c r="AK87" s="1">
        <f t="shared" ca="1" si="55"/>
        <v>0.56399240952639695</v>
      </c>
      <c r="AL87" s="1">
        <f t="shared" ca="1" si="56"/>
        <v>7.0854574153398469</v>
      </c>
      <c r="AM87" s="1">
        <f t="shared" ca="1" si="49"/>
        <v>0.89314610209897749</v>
      </c>
      <c r="AN87" s="1">
        <f t="shared" ca="1" si="50"/>
        <v>0.34447053296289626</v>
      </c>
      <c r="BF87" s="1"/>
      <c r="BG87" s="1"/>
      <c r="BH87" s="1"/>
    </row>
    <row r="88" spans="2:60" x14ac:dyDescent="0.25">
      <c r="B88" s="1"/>
      <c r="C88" s="1">
        <f t="shared" ca="1" si="33"/>
        <v>0.15919717710965753</v>
      </c>
      <c r="D88" s="1">
        <f t="shared" ca="1" si="34"/>
        <v>0.63678870843863011</v>
      </c>
      <c r="E88" s="19">
        <f t="shared" ca="1" si="57"/>
        <v>0.10137496479873467</v>
      </c>
      <c r="F88" s="1">
        <f t="shared" si="58"/>
        <v>4</v>
      </c>
      <c r="G88" s="1">
        <f t="shared" ca="1" si="43"/>
        <v>0.20568980357663263</v>
      </c>
      <c r="H88" s="1">
        <f t="shared" si="59"/>
        <v>1.4762035802485962</v>
      </c>
      <c r="I88" s="1">
        <f>H88/'Geometry-Wing'!C88</f>
        <v>4.8429600532968005</v>
      </c>
      <c r="J88" s="1">
        <f t="shared" si="60"/>
        <v>0.1</v>
      </c>
      <c r="K88" s="16">
        <f t="shared" si="61"/>
        <v>1.0000000000000001E-5</v>
      </c>
      <c r="L88" s="16">
        <f t="shared" ca="1" si="51"/>
        <v>1015815.8254602934</v>
      </c>
      <c r="M88" s="1">
        <f t="shared" si="44"/>
        <v>1.331</v>
      </c>
      <c r="N88" s="1">
        <f t="shared" si="62"/>
        <v>1.03</v>
      </c>
      <c r="O88" s="1">
        <f t="shared" si="62"/>
        <v>1.1000000000000001</v>
      </c>
      <c r="P88" s="1"/>
      <c r="Q88" s="1">
        <f t="shared" ca="1" si="63"/>
        <v>0.15919717710965753</v>
      </c>
      <c r="R88" s="1">
        <f t="shared" ca="1" si="64"/>
        <v>0.49119611061416374</v>
      </c>
      <c r="S88" s="19">
        <f t="shared" ca="1" si="65"/>
        <v>7.8197034217017958E-2</v>
      </c>
      <c r="T88" s="1">
        <f t="shared" ca="1" si="66"/>
        <v>3.0854574153398469</v>
      </c>
      <c r="U88" s="1">
        <f t="shared" ca="1" si="45"/>
        <v>0.15866178242632942</v>
      </c>
      <c r="V88" s="1">
        <f t="shared" si="67"/>
        <v>1.4762035802485962</v>
      </c>
      <c r="W88" s="1">
        <f>V88/'Geometry-Wing'!C88</f>
        <v>4.8429600532968005</v>
      </c>
      <c r="X88" s="1">
        <f t="shared" si="68"/>
        <v>0.1</v>
      </c>
      <c r="Y88" s="16">
        <f t="shared" si="69"/>
        <v>1.0000000000000001E-5</v>
      </c>
      <c r="Z88" s="16">
        <f t="shared" ca="1" si="70"/>
        <v>1015815.8254602934</v>
      </c>
      <c r="AA88" s="1">
        <f t="shared" si="46"/>
        <v>1.331</v>
      </c>
      <c r="AB88" s="1">
        <f t="shared" si="71"/>
        <v>1.03</v>
      </c>
      <c r="AC88" s="5">
        <f t="shared" si="72"/>
        <v>1</v>
      </c>
      <c r="AD88" s="1">
        <f t="shared" ca="1" si="47"/>
        <v>7.8197034217017958E-2</v>
      </c>
      <c r="AE88" s="1">
        <f t="shared" ca="1" si="48"/>
        <v>7.8197034217017958E-2</v>
      </c>
      <c r="AF88" s="1">
        <f t="shared" si="73"/>
        <v>1.1000000000000001</v>
      </c>
      <c r="AG88" s="9"/>
      <c r="AH88" s="1">
        <f t="shared" ca="1" si="52"/>
        <v>0.15919717710965753</v>
      </c>
      <c r="AI88" s="1">
        <f t="shared" ca="1" si="53"/>
        <v>0.17957199901575263</v>
      </c>
      <c r="AJ88" s="1">
        <f t="shared" ca="1" si="54"/>
        <v>37.645313884011024</v>
      </c>
      <c r="AK88" s="1">
        <f t="shared" ca="1" si="55"/>
        <v>0.56399240952639695</v>
      </c>
      <c r="AL88" s="1">
        <f t="shared" ca="1" si="56"/>
        <v>7.0854574153398469</v>
      </c>
      <c r="AM88" s="1">
        <f t="shared" ca="1" si="49"/>
        <v>0.89314610209897749</v>
      </c>
      <c r="AN88" s="1">
        <f t="shared" ca="1" si="50"/>
        <v>0.34447053296289626</v>
      </c>
      <c r="BF88" s="1"/>
      <c r="BG88" s="1"/>
      <c r="BH88" s="1"/>
    </row>
    <row r="89" spans="2:60" x14ac:dyDescent="0.25">
      <c r="B89" s="1"/>
      <c r="C89" s="1">
        <f t="shared" ca="1" si="33"/>
        <v>0.15919717710965753</v>
      </c>
      <c r="D89" s="1">
        <f t="shared" ca="1" si="34"/>
        <v>0.63678870843863011</v>
      </c>
      <c r="E89" s="19">
        <f t="shared" ca="1" si="57"/>
        <v>0.10137496479873467</v>
      </c>
      <c r="F89" s="1">
        <f t="shared" si="58"/>
        <v>4</v>
      </c>
      <c r="G89" s="1">
        <f t="shared" ca="1" si="43"/>
        <v>0.20568980357663263</v>
      </c>
      <c r="H89" s="1">
        <f t="shared" si="59"/>
        <v>1.4762035802485962</v>
      </c>
      <c r="I89" s="1">
        <f>H89/'Geometry-Wing'!C89</f>
        <v>4.8429600532968005</v>
      </c>
      <c r="J89" s="1">
        <f t="shared" si="60"/>
        <v>0.1</v>
      </c>
      <c r="K89" s="16">
        <f t="shared" si="61"/>
        <v>1.0000000000000001E-5</v>
      </c>
      <c r="L89" s="16">
        <f t="shared" ca="1" si="51"/>
        <v>1015815.8254602934</v>
      </c>
      <c r="M89" s="1">
        <f t="shared" si="44"/>
        <v>1.331</v>
      </c>
      <c r="N89" s="1">
        <f t="shared" si="62"/>
        <v>1.03</v>
      </c>
      <c r="O89" s="1">
        <f t="shared" si="62"/>
        <v>1.1000000000000001</v>
      </c>
      <c r="P89" s="1"/>
      <c r="Q89" s="1">
        <f t="shared" ca="1" si="63"/>
        <v>0.15919717710965753</v>
      </c>
      <c r="R89" s="1">
        <f t="shared" ca="1" si="64"/>
        <v>0.49119611061416374</v>
      </c>
      <c r="S89" s="19">
        <f t="shared" ca="1" si="65"/>
        <v>7.8197034217017958E-2</v>
      </c>
      <c r="T89" s="1">
        <f t="shared" ca="1" si="66"/>
        <v>3.0854574153398469</v>
      </c>
      <c r="U89" s="1">
        <f t="shared" ca="1" si="45"/>
        <v>0.15866178242632942</v>
      </c>
      <c r="V89" s="1">
        <f t="shared" si="67"/>
        <v>1.4762035802485962</v>
      </c>
      <c r="W89" s="1">
        <f>V89/'Geometry-Wing'!C89</f>
        <v>4.8429600532968005</v>
      </c>
      <c r="X89" s="1">
        <f t="shared" si="68"/>
        <v>0.1</v>
      </c>
      <c r="Y89" s="16">
        <f t="shared" si="69"/>
        <v>1.0000000000000001E-5</v>
      </c>
      <c r="Z89" s="16">
        <f t="shared" ca="1" si="70"/>
        <v>1015815.8254602934</v>
      </c>
      <c r="AA89" s="1">
        <f t="shared" si="46"/>
        <v>1.331</v>
      </c>
      <c r="AB89" s="1">
        <f t="shared" si="71"/>
        <v>1.03</v>
      </c>
      <c r="AC89" s="5">
        <f t="shared" si="72"/>
        <v>1</v>
      </c>
      <c r="AD89" s="1">
        <f t="shared" ca="1" si="47"/>
        <v>7.8197034217017958E-2</v>
      </c>
      <c r="AE89" s="1">
        <f t="shared" ca="1" si="48"/>
        <v>7.8197034217017958E-2</v>
      </c>
      <c r="AF89" s="1">
        <f t="shared" si="73"/>
        <v>1.1000000000000001</v>
      </c>
      <c r="AG89" s="9"/>
      <c r="AH89" s="1">
        <f t="shared" ca="1" si="52"/>
        <v>0.15919717710965753</v>
      </c>
      <c r="AI89" s="1">
        <f t="shared" ca="1" si="53"/>
        <v>0.17957199901575263</v>
      </c>
      <c r="AJ89" s="1">
        <f t="shared" ca="1" si="54"/>
        <v>37.645313884011024</v>
      </c>
      <c r="AK89" s="1">
        <f t="shared" ca="1" si="55"/>
        <v>0.56399240952639695</v>
      </c>
      <c r="AL89" s="1">
        <f t="shared" ca="1" si="56"/>
        <v>7.0854574153398469</v>
      </c>
      <c r="AM89" s="1">
        <f t="shared" ca="1" si="49"/>
        <v>0.89314610209897749</v>
      </c>
      <c r="AN89" s="1">
        <f t="shared" ca="1" si="50"/>
        <v>0.34447053296289626</v>
      </c>
      <c r="BF89" s="1"/>
      <c r="BG89" s="1"/>
      <c r="BH89" s="1"/>
    </row>
    <row r="90" spans="2:60" x14ac:dyDescent="0.25">
      <c r="B90" s="1"/>
      <c r="C90" s="1">
        <f t="shared" ca="1" si="33"/>
        <v>0.15919717710965753</v>
      </c>
      <c r="D90" s="1">
        <f t="shared" ca="1" si="34"/>
        <v>0.63678870843863011</v>
      </c>
      <c r="E90" s="19">
        <f t="shared" ca="1" si="57"/>
        <v>0.10137496479873467</v>
      </c>
      <c r="F90" s="1">
        <f t="shared" si="58"/>
        <v>4</v>
      </c>
      <c r="G90" s="1">
        <f t="shared" ca="1" si="43"/>
        <v>0.20568980357663263</v>
      </c>
      <c r="H90" s="1">
        <f t="shared" si="59"/>
        <v>1.4762035802485962</v>
      </c>
      <c r="I90" s="1">
        <f>H90/'Geometry-Wing'!C90</f>
        <v>4.8429600532968005</v>
      </c>
      <c r="J90" s="1">
        <f t="shared" si="60"/>
        <v>0.1</v>
      </c>
      <c r="K90" s="16">
        <f t="shared" si="61"/>
        <v>1.0000000000000001E-5</v>
      </c>
      <c r="L90" s="16">
        <f t="shared" ca="1" si="51"/>
        <v>1015815.8254602934</v>
      </c>
      <c r="M90" s="1">
        <f t="shared" si="44"/>
        <v>1.331</v>
      </c>
      <c r="N90" s="1">
        <f t="shared" si="62"/>
        <v>1.03</v>
      </c>
      <c r="O90" s="1">
        <f t="shared" si="62"/>
        <v>1.1000000000000001</v>
      </c>
      <c r="P90" s="1"/>
      <c r="Q90" s="1">
        <f t="shared" ca="1" si="63"/>
        <v>0.15919717710965753</v>
      </c>
      <c r="R90" s="1">
        <f t="shared" ca="1" si="64"/>
        <v>0.49119611061416374</v>
      </c>
      <c r="S90" s="19">
        <f t="shared" ca="1" si="65"/>
        <v>7.8197034217017958E-2</v>
      </c>
      <c r="T90" s="1">
        <f t="shared" ca="1" si="66"/>
        <v>3.0854574153398469</v>
      </c>
      <c r="U90" s="1">
        <f t="shared" ca="1" si="45"/>
        <v>0.15866178242632942</v>
      </c>
      <c r="V90" s="1">
        <f t="shared" si="67"/>
        <v>1.4762035802485962</v>
      </c>
      <c r="W90" s="1">
        <f>V90/'Geometry-Wing'!C90</f>
        <v>4.8429600532968005</v>
      </c>
      <c r="X90" s="1">
        <f t="shared" si="68"/>
        <v>0.1</v>
      </c>
      <c r="Y90" s="16">
        <f t="shared" si="69"/>
        <v>1.0000000000000001E-5</v>
      </c>
      <c r="Z90" s="16">
        <f t="shared" ca="1" si="70"/>
        <v>1015815.8254602934</v>
      </c>
      <c r="AA90" s="1">
        <f t="shared" si="46"/>
        <v>1.331</v>
      </c>
      <c r="AB90" s="1">
        <f t="shared" si="71"/>
        <v>1.03</v>
      </c>
      <c r="AC90" s="5">
        <f t="shared" si="72"/>
        <v>1</v>
      </c>
      <c r="AD90" s="1">
        <f t="shared" ca="1" si="47"/>
        <v>7.8197034217017958E-2</v>
      </c>
      <c r="AE90" s="1">
        <f t="shared" ca="1" si="48"/>
        <v>7.8197034217017958E-2</v>
      </c>
      <c r="AF90" s="1">
        <f t="shared" si="73"/>
        <v>1.1000000000000001</v>
      </c>
      <c r="AG90" s="9"/>
      <c r="AH90" s="1">
        <f t="shared" ca="1" si="52"/>
        <v>0.15919717710965753</v>
      </c>
      <c r="AI90" s="1">
        <f t="shared" ca="1" si="53"/>
        <v>0.17957199901575263</v>
      </c>
      <c r="AJ90" s="1">
        <f t="shared" ca="1" si="54"/>
        <v>37.645313884011024</v>
      </c>
      <c r="AK90" s="1">
        <f t="shared" ca="1" si="55"/>
        <v>0.56399240952639695</v>
      </c>
      <c r="AL90" s="1">
        <f t="shared" ca="1" si="56"/>
        <v>7.0854574153398469</v>
      </c>
      <c r="AM90" s="1">
        <f t="shared" ca="1" si="49"/>
        <v>0.89314610209897749</v>
      </c>
      <c r="AN90" s="1">
        <f t="shared" ca="1" si="50"/>
        <v>0.34447053296289626</v>
      </c>
      <c r="BF90" s="1"/>
      <c r="BG90" s="1"/>
      <c r="BH90" s="1"/>
    </row>
    <row r="91" spans="2:60" x14ac:dyDescent="0.25">
      <c r="B91" s="1"/>
      <c r="C91" s="1">
        <f t="shared" ca="1" si="33"/>
        <v>0.15919717710965753</v>
      </c>
      <c r="D91" s="1">
        <f t="shared" ca="1" si="34"/>
        <v>0.63678870843863011</v>
      </c>
      <c r="E91" s="19">
        <f t="shared" ca="1" si="57"/>
        <v>0.10137496479873467</v>
      </c>
      <c r="F91" s="1">
        <f t="shared" si="58"/>
        <v>4</v>
      </c>
      <c r="G91" s="1">
        <f t="shared" ca="1" si="43"/>
        <v>0.20568980357663263</v>
      </c>
      <c r="H91" s="1">
        <f t="shared" si="59"/>
        <v>1.4762035802485962</v>
      </c>
      <c r="I91" s="1">
        <f>H91/'Geometry-Wing'!C91</f>
        <v>4.8429600532968005</v>
      </c>
      <c r="J91" s="1">
        <f t="shared" si="60"/>
        <v>0.1</v>
      </c>
      <c r="K91" s="16">
        <f t="shared" si="61"/>
        <v>1.0000000000000001E-5</v>
      </c>
      <c r="L91" s="16">
        <f t="shared" ca="1" si="51"/>
        <v>1015815.8254602934</v>
      </c>
      <c r="M91" s="1">
        <f t="shared" si="44"/>
        <v>1.331</v>
      </c>
      <c r="N91" s="1">
        <f t="shared" si="62"/>
        <v>1.03</v>
      </c>
      <c r="O91" s="1">
        <f t="shared" si="62"/>
        <v>1.1000000000000001</v>
      </c>
      <c r="P91" s="1"/>
      <c r="Q91" s="1">
        <f t="shared" ca="1" si="63"/>
        <v>0.15919717710965753</v>
      </c>
      <c r="R91" s="1">
        <f t="shared" ca="1" si="64"/>
        <v>0.49119611061416374</v>
      </c>
      <c r="S91" s="19">
        <f t="shared" ca="1" si="65"/>
        <v>7.8197034217017958E-2</v>
      </c>
      <c r="T91" s="1">
        <f t="shared" ca="1" si="66"/>
        <v>3.0854574153398469</v>
      </c>
      <c r="U91" s="1">
        <f t="shared" ca="1" si="45"/>
        <v>0.15866178242632942</v>
      </c>
      <c r="V91" s="1">
        <f t="shared" si="67"/>
        <v>1.4762035802485962</v>
      </c>
      <c r="W91" s="1">
        <f>V91/'Geometry-Wing'!C91</f>
        <v>4.8429600532968005</v>
      </c>
      <c r="X91" s="1">
        <f t="shared" si="68"/>
        <v>0.1</v>
      </c>
      <c r="Y91" s="16">
        <f t="shared" si="69"/>
        <v>1.0000000000000001E-5</v>
      </c>
      <c r="Z91" s="16">
        <f t="shared" ca="1" si="70"/>
        <v>1015815.8254602934</v>
      </c>
      <c r="AA91" s="1">
        <f t="shared" si="46"/>
        <v>1.331</v>
      </c>
      <c r="AB91" s="1">
        <f t="shared" si="71"/>
        <v>1.03</v>
      </c>
      <c r="AC91" s="5">
        <f t="shared" si="72"/>
        <v>1</v>
      </c>
      <c r="AD91" s="1">
        <f t="shared" ca="1" si="47"/>
        <v>7.8197034217017958E-2</v>
      </c>
      <c r="AE91" s="1">
        <f t="shared" ca="1" si="48"/>
        <v>7.8197034217017958E-2</v>
      </c>
      <c r="AF91" s="1">
        <f t="shared" si="73"/>
        <v>1.1000000000000001</v>
      </c>
      <c r="AG91" s="9"/>
      <c r="AH91" s="1">
        <f t="shared" ca="1" si="52"/>
        <v>0.15919717710965753</v>
      </c>
      <c r="AI91" s="1">
        <f t="shared" ca="1" si="53"/>
        <v>0.17957199901575263</v>
      </c>
      <c r="AJ91" s="1">
        <f t="shared" ca="1" si="54"/>
        <v>37.645313884011024</v>
      </c>
      <c r="AK91" s="1">
        <f t="shared" ca="1" si="55"/>
        <v>0.56399240952639695</v>
      </c>
      <c r="AL91" s="1">
        <f t="shared" ca="1" si="56"/>
        <v>7.0854574153398469</v>
      </c>
      <c r="AM91" s="1">
        <f t="shared" ca="1" si="49"/>
        <v>0.89314610209897749</v>
      </c>
      <c r="AN91" s="1">
        <f t="shared" ca="1" si="50"/>
        <v>0.34447053296289626</v>
      </c>
      <c r="BF91" s="1"/>
      <c r="BG91" s="1"/>
      <c r="BH91" s="1"/>
    </row>
    <row r="92" spans="2:60" x14ac:dyDescent="0.25">
      <c r="B92" s="1"/>
      <c r="C92" s="1">
        <f t="shared" ca="1" si="33"/>
        <v>0.15919717710965753</v>
      </c>
      <c r="D92" s="1">
        <f t="shared" ca="1" si="34"/>
        <v>0.63678870843863011</v>
      </c>
      <c r="E92" s="19">
        <f t="shared" ca="1" si="57"/>
        <v>0.10137496479873467</v>
      </c>
      <c r="F92" s="1">
        <f t="shared" si="58"/>
        <v>4</v>
      </c>
      <c r="G92" s="1">
        <f t="shared" ca="1" si="43"/>
        <v>0.20568980357663263</v>
      </c>
      <c r="H92" s="1">
        <f t="shared" si="59"/>
        <v>1.4762035802485962</v>
      </c>
      <c r="I92" s="1">
        <f>H92/'Geometry-Wing'!C92</f>
        <v>4.8429600532968005</v>
      </c>
      <c r="J92" s="1">
        <f t="shared" si="60"/>
        <v>0.1</v>
      </c>
      <c r="K92" s="16">
        <f t="shared" si="61"/>
        <v>1.0000000000000001E-5</v>
      </c>
      <c r="L92" s="16">
        <f t="shared" ca="1" si="51"/>
        <v>1015815.8254602934</v>
      </c>
      <c r="M92" s="1">
        <f t="shared" si="44"/>
        <v>1.331</v>
      </c>
      <c r="N92" s="1">
        <f t="shared" si="62"/>
        <v>1.03</v>
      </c>
      <c r="O92" s="1">
        <f t="shared" si="62"/>
        <v>1.1000000000000001</v>
      </c>
      <c r="P92" s="1"/>
      <c r="Q92" s="1">
        <f t="shared" ca="1" si="63"/>
        <v>0.15919717710965753</v>
      </c>
      <c r="R92" s="1">
        <f t="shared" ca="1" si="64"/>
        <v>0.49119611061416374</v>
      </c>
      <c r="S92" s="19">
        <f t="shared" ca="1" si="65"/>
        <v>7.8197034217017958E-2</v>
      </c>
      <c r="T92" s="1">
        <f t="shared" ca="1" si="66"/>
        <v>3.0854574153398469</v>
      </c>
      <c r="U92" s="1">
        <f t="shared" ca="1" si="45"/>
        <v>0.15866178242632942</v>
      </c>
      <c r="V92" s="1">
        <f t="shared" si="67"/>
        <v>1.4762035802485962</v>
      </c>
      <c r="W92" s="1">
        <f>V92/'Geometry-Wing'!C92</f>
        <v>4.8429600532968005</v>
      </c>
      <c r="X92" s="1">
        <f t="shared" si="68"/>
        <v>0.1</v>
      </c>
      <c r="Y92" s="16">
        <f t="shared" si="69"/>
        <v>1.0000000000000001E-5</v>
      </c>
      <c r="Z92" s="16">
        <f t="shared" ca="1" si="70"/>
        <v>1015815.8254602934</v>
      </c>
      <c r="AA92" s="1">
        <f t="shared" si="46"/>
        <v>1.331</v>
      </c>
      <c r="AB92" s="1">
        <f t="shared" si="71"/>
        <v>1.03</v>
      </c>
      <c r="AC92" s="5">
        <f t="shared" si="72"/>
        <v>1</v>
      </c>
      <c r="AD92" s="1">
        <f t="shared" ca="1" si="47"/>
        <v>7.8197034217017958E-2</v>
      </c>
      <c r="AE92" s="1">
        <f t="shared" ca="1" si="48"/>
        <v>7.8197034217017958E-2</v>
      </c>
      <c r="AF92" s="1">
        <f t="shared" si="73"/>
        <v>1.1000000000000001</v>
      </c>
      <c r="AG92" s="9"/>
      <c r="AH92" s="1">
        <f t="shared" ca="1" si="52"/>
        <v>0.15919717710965753</v>
      </c>
      <c r="AI92" s="1">
        <f t="shared" ca="1" si="53"/>
        <v>0.17957199901575263</v>
      </c>
      <c r="AJ92" s="1">
        <f t="shared" ca="1" si="54"/>
        <v>37.645313884011024</v>
      </c>
      <c r="AK92" s="1">
        <f t="shared" ca="1" si="55"/>
        <v>0.56399240952639695</v>
      </c>
      <c r="AL92" s="1">
        <f t="shared" ca="1" si="56"/>
        <v>7.0854574153398469</v>
      </c>
      <c r="AM92" s="1">
        <f t="shared" ca="1" si="49"/>
        <v>0.89314610209897749</v>
      </c>
      <c r="AN92" s="1">
        <f t="shared" ca="1" si="50"/>
        <v>0.34447053296289626</v>
      </c>
      <c r="BF92" s="1"/>
      <c r="BG92" s="1"/>
      <c r="BH92" s="1"/>
    </row>
    <row r="93" spans="2:60" x14ac:dyDescent="0.25">
      <c r="B93" s="1"/>
      <c r="C93" s="1">
        <f t="shared" ca="1" si="33"/>
        <v>0.15919717710965753</v>
      </c>
      <c r="D93" s="1">
        <f t="shared" ca="1" si="34"/>
        <v>0.63678870843863011</v>
      </c>
      <c r="E93" s="19">
        <f t="shared" ca="1" si="57"/>
        <v>0.10137496479873467</v>
      </c>
      <c r="F93" s="1">
        <f t="shared" si="58"/>
        <v>4</v>
      </c>
      <c r="G93" s="1">
        <f t="shared" ca="1" si="43"/>
        <v>0.20568980357663263</v>
      </c>
      <c r="H93" s="1">
        <f t="shared" si="59"/>
        <v>1.4762035802485962</v>
      </c>
      <c r="I93" s="1">
        <f>H93/'Geometry-Wing'!C93</f>
        <v>4.8429600532968005</v>
      </c>
      <c r="J93" s="1">
        <f t="shared" si="60"/>
        <v>0.1</v>
      </c>
      <c r="K93" s="16">
        <f t="shared" si="61"/>
        <v>1.0000000000000001E-5</v>
      </c>
      <c r="L93" s="16">
        <f t="shared" ca="1" si="51"/>
        <v>1015815.8254602934</v>
      </c>
      <c r="M93" s="1">
        <f t="shared" si="44"/>
        <v>1.331</v>
      </c>
      <c r="N93" s="1">
        <f t="shared" si="62"/>
        <v>1.03</v>
      </c>
      <c r="O93" s="1">
        <f t="shared" si="62"/>
        <v>1.1000000000000001</v>
      </c>
      <c r="P93" s="1"/>
      <c r="Q93" s="1">
        <f t="shared" ca="1" si="63"/>
        <v>0.15919717710965753</v>
      </c>
      <c r="R93" s="1">
        <f t="shared" ca="1" si="64"/>
        <v>0.49119611061416374</v>
      </c>
      <c r="S93" s="19">
        <f t="shared" ca="1" si="65"/>
        <v>7.8197034217017958E-2</v>
      </c>
      <c r="T93" s="1">
        <f t="shared" ca="1" si="66"/>
        <v>3.0854574153398469</v>
      </c>
      <c r="U93" s="1">
        <f t="shared" ca="1" si="45"/>
        <v>0.15866178242632942</v>
      </c>
      <c r="V93" s="1">
        <f t="shared" si="67"/>
        <v>1.4762035802485962</v>
      </c>
      <c r="W93" s="1">
        <f>V93/'Geometry-Wing'!C93</f>
        <v>4.8429600532968005</v>
      </c>
      <c r="X93" s="1">
        <f t="shared" si="68"/>
        <v>0.1</v>
      </c>
      <c r="Y93" s="16">
        <f t="shared" si="69"/>
        <v>1.0000000000000001E-5</v>
      </c>
      <c r="Z93" s="16">
        <f t="shared" ca="1" si="70"/>
        <v>1015815.8254602934</v>
      </c>
      <c r="AA93" s="1">
        <f t="shared" si="46"/>
        <v>1.331</v>
      </c>
      <c r="AB93" s="1">
        <f t="shared" si="71"/>
        <v>1.03</v>
      </c>
      <c r="AC93" s="5">
        <f t="shared" si="72"/>
        <v>1</v>
      </c>
      <c r="AD93" s="1">
        <f t="shared" ca="1" si="47"/>
        <v>7.8197034217017958E-2</v>
      </c>
      <c r="AE93" s="1">
        <f t="shared" ca="1" si="48"/>
        <v>7.8197034217017958E-2</v>
      </c>
      <c r="AF93" s="1">
        <f t="shared" si="73"/>
        <v>1.1000000000000001</v>
      </c>
      <c r="AG93" s="9"/>
      <c r="AH93" s="1">
        <f t="shared" ca="1" si="52"/>
        <v>0.15919717710965753</v>
      </c>
      <c r="AI93" s="1">
        <f t="shared" ca="1" si="53"/>
        <v>0.17957199901575263</v>
      </c>
      <c r="AJ93" s="1">
        <f t="shared" ca="1" si="54"/>
        <v>37.645313884011024</v>
      </c>
      <c r="AK93" s="1">
        <f t="shared" ca="1" si="55"/>
        <v>0.56399240952639695</v>
      </c>
      <c r="AL93" s="1">
        <f t="shared" ca="1" si="56"/>
        <v>7.0854574153398469</v>
      </c>
      <c r="AM93" s="1">
        <f t="shared" ca="1" si="49"/>
        <v>0.89314610209897749</v>
      </c>
      <c r="AN93" s="1">
        <f t="shared" ca="1" si="50"/>
        <v>0.34447053296289626</v>
      </c>
      <c r="BF93" s="1"/>
      <c r="BG93" s="1"/>
      <c r="BH93" s="1"/>
    </row>
    <row r="94" spans="2:60" x14ac:dyDescent="0.25">
      <c r="B94" s="1"/>
      <c r="C94" s="1">
        <f t="shared" ca="1" si="33"/>
        <v>0.15919717710965753</v>
      </c>
      <c r="D94" s="1">
        <f t="shared" ca="1" si="34"/>
        <v>0.63678870843863011</v>
      </c>
      <c r="E94" s="19">
        <f t="shared" ca="1" si="57"/>
        <v>0.10137496479873467</v>
      </c>
      <c r="F94" s="1">
        <f t="shared" si="58"/>
        <v>4</v>
      </c>
      <c r="G94" s="1">
        <f t="shared" ca="1" si="43"/>
        <v>0.20568980357663263</v>
      </c>
      <c r="H94" s="1">
        <f t="shared" si="59"/>
        <v>1.4762035802485962</v>
      </c>
      <c r="I94" s="1">
        <f>H94/'Geometry-Wing'!C94</f>
        <v>4.8429600532968005</v>
      </c>
      <c r="J94" s="1">
        <f t="shared" si="60"/>
        <v>0.1</v>
      </c>
      <c r="K94" s="16">
        <f t="shared" si="61"/>
        <v>1.0000000000000001E-5</v>
      </c>
      <c r="L94" s="16">
        <f t="shared" ca="1" si="51"/>
        <v>1015815.8254602934</v>
      </c>
      <c r="M94" s="1">
        <f t="shared" si="44"/>
        <v>1.331</v>
      </c>
      <c r="N94" s="1">
        <f t="shared" si="62"/>
        <v>1.03</v>
      </c>
      <c r="O94" s="1">
        <f t="shared" si="62"/>
        <v>1.1000000000000001</v>
      </c>
      <c r="P94" s="1"/>
      <c r="Q94" s="1">
        <f t="shared" ca="1" si="63"/>
        <v>0.15919717710965753</v>
      </c>
      <c r="R94" s="1">
        <f t="shared" ca="1" si="64"/>
        <v>0.49119611061416374</v>
      </c>
      <c r="S94" s="19">
        <f t="shared" ca="1" si="65"/>
        <v>7.8197034217017958E-2</v>
      </c>
      <c r="T94" s="1">
        <f t="shared" ca="1" si="66"/>
        <v>3.0854574153398469</v>
      </c>
      <c r="U94" s="1">
        <f t="shared" ca="1" si="45"/>
        <v>0.15866178242632942</v>
      </c>
      <c r="V94" s="1">
        <f t="shared" si="67"/>
        <v>1.4762035802485962</v>
      </c>
      <c r="W94" s="1">
        <f>V94/'Geometry-Wing'!C94</f>
        <v>4.8429600532968005</v>
      </c>
      <c r="X94" s="1">
        <f t="shared" si="68"/>
        <v>0.1</v>
      </c>
      <c r="Y94" s="16">
        <f t="shared" si="69"/>
        <v>1.0000000000000001E-5</v>
      </c>
      <c r="Z94" s="16">
        <f t="shared" ca="1" si="70"/>
        <v>1015815.8254602934</v>
      </c>
      <c r="AA94" s="1">
        <f t="shared" si="46"/>
        <v>1.331</v>
      </c>
      <c r="AB94" s="1">
        <f t="shared" si="71"/>
        <v>1.03</v>
      </c>
      <c r="AC94" s="5">
        <f t="shared" si="72"/>
        <v>1</v>
      </c>
      <c r="AD94" s="1">
        <f t="shared" ca="1" si="47"/>
        <v>7.8197034217017958E-2</v>
      </c>
      <c r="AE94" s="1">
        <f t="shared" ca="1" si="48"/>
        <v>7.8197034217017958E-2</v>
      </c>
      <c r="AF94" s="1">
        <f t="shared" si="73"/>
        <v>1.1000000000000001</v>
      </c>
      <c r="AG94" s="9"/>
      <c r="AH94" s="1">
        <f t="shared" ca="1" si="52"/>
        <v>0.15919717710965753</v>
      </c>
      <c r="AI94" s="1">
        <f t="shared" ca="1" si="53"/>
        <v>0.17957199901575263</v>
      </c>
      <c r="AJ94" s="1">
        <f t="shared" ca="1" si="54"/>
        <v>37.645313884011024</v>
      </c>
      <c r="AK94" s="1">
        <f t="shared" ca="1" si="55"/>
        <v>0.56399240952639695</v>
      </c>
      <c r="AL94" s="1">
        <f t="shared" ca="1" si="56"/>
        <v>7.0854574153398469</v>
      </c>
      <c r="AM94" s="1">
        <f t="shared" ca="1" si="49"/>
        <v>0.89314610209897749</v>
      </c>
      <c r="AN94" s="1">
        <f t="shared" ca="1" si="50"/>
        <v>0.34447053296289626</v>
      </c>
      <c r="BF94" s="1"/>
      <c r="BG94" s="1"/>
      <c r="BH94" s="1"/>
    </row>
    <row r="95" spans="2:60" x14ac:dyDescent="0.25">
      <c r="B95" s="1"/>
      <c r="C95" s="1">
        <f t="shared" ca="1" si="33"/>
        <v>0.15919717710965753</v>
      </c>
      <c r="D95" s="1">
        <f t="shared" ca="1" si="34"/>
        <v>0.63678870843863011</v>
      </c>
      <c r="E95" s="19">
        <f t="shared" ca="1" si="57"/>
        <v>0.10137496479873467</v>
      </c>
      <c r="F95" s="1">
        <f t="shared" si="58"/>
        <v>4</v>
      </c>
      <c r="G95" s="1">
        <f t="shared" ca="1" si="43"/>
        <v>0.20568980357663263</v>
      </c>
      <c r="H95" s="1">
        <f t="shared" si="59"/>
        <v>1.4762035802485962</v>
      </c>
      <c r="I95" s="1">
        <f>H95/'Geometry-Wing'!C95</f>
        <v>4.8429600532968005</v>
      </c>
      <c r="J95" s="1">
        <f t="shared" si="60"/>
        <v>0.1</v>
      </c>
      <c r="K95" s="16">
        <f t="shared" si="61"/>
        <v>1.0000000000000001E-5</v>
      </c>
      <c r="L95" s="16">
        <f t="shared" ca="1" si="51"/>
        <v>1015815.8254602934</v>
      </c>
      <c r="M95" s="1">
        <f t="shared" si="44"/>
        <v>1.331</v>
      </c>
      <c r="N95" s="1">
        <f t="shared" si="62"/>
        <v>1.03</v>
      </c>
      <c r="O95" s="1">
        <f t="shared" si="62"/>
        <v>1.1000000000000001</v>
      </c>
      <c r="P95" s="1"/>
      <c r="Q95" s="1">
        <f t="shared" ca="1" si="63"/>
        <v>0.15919717710965753</v>
      </c>
      <c r="R95" s="1">
        <f t="shared" ca="1" si="64"/>
        <v>0.49119611061416374</v>
      </c>
      <c r="S95" s="19">
        <f t="shared" ca="1" si="65"/>
        <v>7.8197034217017958E-2</v>
      </c>
      <c r="T95" s="1">
        <f t="shared" ca="1" si="66"/>
        <v>3.0854574153398469</v>
      </c>
      <c r="U95" s="1">
        <f t="shared" ca="1" si="45"/>
        <v>0.15866178242632942</v>
      </c>
      <c r="V95" s="1">
        <f t="shared" si="67"/>
        <v>1.4762035802485962</v>
      </c>
      <c r="W95" s="1">
        <f>V95/'Geometry-Wing'!C95</f>
        <v>4.8429600532968005</v>
      </c>
      <c r="X95" s="1">
        <f t="shared" si="68"/>
        <v>0.1</v>
      </c>
      <c r="Y95" s="16">
        <f t="shared" si="69"/>
        <v>1.0000000000000001E-5</v>
      </c>
      <c r="Z95" s="16">
        <f t="shared" ca="1" si="70"/>
        <v>1015815.8254602934</v>
      </c>
      <c r="AA95" s="1">
        <f t="shared" si="46"/>
        <v>1.331</v>
      </c>
      <c r="AB95" s="1">
        <f t="shared" si="71"/>
        <v>1.03</v>
      </c>
      <c r="AC95" s="5">
        <f t="shared" si="72"/>
        <v>1</v>
      </c>
      <c r="AD95" s="1">
        <f t="shared" ca="1" si="47"/>
        <v>7.8197034217017958E-2</v>
      </c>
      <c r="AE95" s="1">
        <f t="shared" ca="1" si="48"/>
        <v>7.8197034217017958E-2</v>
      </c>
      <c r="AF95" s="1">
        <f t="shared" si="73"/>
        <v>1.1000000000000001</v>
      </c>
      <c r="AG95" s="9"/>
      <c r="AH95" s="1">
        <f t="shared" ca="1" si="52"/>
        <v>0.15919717710965753</v>
      </c>
      <c r="AI95" s="1">
        <f t="shared" ca="1" si="53"/>
        <v>0.17957199901575263</v>
      </c>
      <c r="AJ95" s="1">
        <f t="shared" ca="1" si="54"/>
        <v>37.645313884011024</v>
      </c>
      <c r="AK95" s="1">
        <f t="shared" ca="1" si="55"/>
        <v>0.56399240952639695</v>
      </c>
      <c r="AL95" s="1">
        <f t="shared" ca="1" si="56"/>
        <v>7.0854574153398469</v>
      </c>
      <c r="AM95" s="1">
        <f t="shared" ca="1" si="49"/>
        <v>0.89314610209897749</v>
      </c>
      <c r="AN95" s="1">
        <f t="shared" ca="1" si="50"/>
        <v>0.34447053296289626</v>
      </c>
      <c r="BF95" s="1"/>
      <c r="BG95" s="1"/>
      <c r="BH95" s="1"/>
    </row>
    <row r="96" spans="2:60" x14ac:dyDescent="0.25">
      <c r="B96" s="1"/>
      <c r="C96" s="1">
        <f t="shared" ca="1" si="33"/>
        <v>0.15919717710965753</v>
      </c>
      <c r="D96" s="1">
        <f t="shared" ca="1" si="34"/>
        <v>0.63678870843863011</v>
      </c>
      <c r="E96" s="19">
        <f t="shared" ca="1" si="57"/>
        <v>0.10137496479873467</v>
      </c>
      <c r="F96" s="1">
        <f t="shared" si="58"/>
        <v>4</v>
      </c>
      <c r="G96" s="1">
        <f t="shared" ca="1" si="43"/>
        <v>0.20568980357663263</v>
      </c>
      <c r="H96" s="1">
        <f t="shared" si="59"/>
        <v>1.4762035802485962</v>
      </c>
      <c r="I96" s="1">
        <f>H96/'Geometry-Wing'!C96</f>
        <v>4.8429600532968005</v>
      </c>
      <c r="J96" s="1">
        <f t="shared" si="60"/>
        <v>0.1</v>
      </c>
      <c r="K96" s="16">
        <f t="shared" si="61"/>
        <v>1.0000000000000001E-5</v>
      </c>
      <c r="L96" s="16">
        <f t="shared" ca="1" si="51"/>
        <v>1015815.8254602934</v>
      </c>
      <c r="M96" s="1">
        <f t="shared" si="44"/>
        <v>1.331</v>
      </c>
      <c r="N96" s="1">
        <f t="shared" si="62"/>
        <v>1.03</v>
      </c>
      <c r="O96" s="1">
        <f t="shared" si="62"/>
        <v>1.1000000000000001</v>
      </c>
      <c r="P96" s="1"/>
      <c r="Q96" s="1">
        <f t="shared" ca="1" si="63"/>
        <v>0.15919717710965753</v>
      </c>
      <c r="R96" s="1">
        <f t="shared" ca="1" si="64"/>
        <v>0.49119611061416374</v>
      </c>
      <c r="S96" s="19">
        <f t="shared" ca="1" si="65"/>
        <v>7.8197034217017958E-2</v>
      </c>
      <c r="T96" s="1">
        <f t="shared" ca="1" si="66"/>
        <v>3.0854574153398469</v>
      </c>
      <c r="U96" s="1">
        <f t="shared" ca="1" si="45"/>
        <v>0.15866178242632942</v>
      </c>
      <c r="V96" s="1">
        <f t="shared" si="67"/>
        <v>1.4762035802485962</v>
      </c>
      <c r="W96" s="1">
        <f>V96/'Geometry-Wing'!C96</f>
        <v>4.8429600532968005</v>
      </c>
      <c r="X96" s="1">
        <f t="shared" si="68"/>
        <v>0.1</v>
      </c>
      <c r="Y96" s="16">
        <f t="shared" si="69"/>
        <v>1.0000000000000001E-5</v>
      </c>
      <c r="Z96" s="16">
        <f t="shared" ca="1" si="70"/>
        <v>1015815.8254602934</v>
      </c>
      <c r="AA96" s="1">
        <f t="shared" si="46"/>
        <v>1.331</v>
      </c>
      <c r="AB96" s="1">
        <f t="shared" si="71"/>
        <v>1.03</v>
      </c>
      <c r="AC96" s="5">
        <f t="shared" si="72"/>
        <v>1</v>
      </c>
      <c r="AD96" s="1">
        <f t="shared" ca="1" si="47"/>
        <v>7.8197034217017958E-2</v>
      </c>
      <c r="AE96" s="1">
        <f t="shared" ca="1" si="48"/>
        <v>7.8197034217017958E-2</v>
      </c>
      <c r="AF96" s="1">
        <f t="shared" si="73"/>
        <v>1.1000000000000001</v>
      </c>
      <c r="AG96" s="9"/>
      <c r="AH96" s="1">
        <f t="shared" ca="1" si="52"/>
        <v>0.15919717710965753</v>
      </c>
      <c r="AI96" s="1">
        <f t="shared" ca="1" si="53"/>
        <v>0.17957199901575263</v>
      </c>
      <c r="AJ96" s="1">
        <f t="shared" ca="1" si="54"/>
        <v>37.645313884011024</v>
      </c>
      <c r="AK96" s="1">
        <f t="shared" ca="1" si="55"/>
        <v>0.56399240952639695</v>
      </c>
      <c r="AL96" s="1">
        <f t="shared" ca="1" si="56"/>
        <v>7.0854574153398469</v>
      </c>
      <c r="AM96" s="1">
        <f t="shared" ca="1" si="49"/>
        <v>0.89314610209897749</v>
      </c>
      <c r="AN96" s="1">
        <f t="shared" ca="1" si="50"/>
        <v>0.34447053296289626</v>
      </c>
      <c r="BF96" s="1"/>
      <c r="BG96" s="1"/>
      <c r="BH96" s="1"/>
    </row>
    <row r="97" spans="2:60" x14ac:dyDescent="0.25">
      <c r="B97" s="1"/>
      <c r="C97" s="1">
        <f t="shared" ca="1" si="33"/>
        <v>0.15919717710965753</v>
      </c>
      <c r="D97" s="1">
        <f t="shared" ca="1" si="34"/>
        <v>0.63678870843863011</v>
      </c>
      <c r="E97" s="19">
        <f t="shared" ca="1" si="57"/>
        <v>0.10137496479873467</v>
      </c>
      <c r="F97" s="1">
        <f t="shared" si="58"/>
        <v>4</v>
      </c>
      <c r="G97" s="1">
        <f t="shared" ca="1" si="43"/>
        <v>0.20568980357663263</v>
      </c>
      <c r="H97" s="1">
        <f t="shared" si="59"/>
        <v>1.4762035802485962</v>
      </c>
      <c r="I97" s="1">
        <f>H97/'Geometry-Wing'!C97</f>
        <v>4.8429600532968005</v>
      </c>
      <c r="J97" s="1">
        <f t="shared" si="60"/>
        <v>0.1</v>
      </c>
      <c r="K97" s="16">
        <f t="shared" si="61"/>
        <v>1.0000000000000001E-5</v>
      </c>
      <c r="L97" s="16">
        <f t="shared" ca="1" si="51"/>
        <v>1015815.8254602934</v>
      </c>
      <c r="M97" s="1">
        <f t="shared" si="44"/>
        <v>1.331</v>
      </c>
      <c r="N97" s="1">
        <f t="shared" si="62"/>
        <v>1.03</v>
      </c>
      <c r="O97" s="1">
        <f t="shared" si="62"/>
        <v>1.1000000000000001</v>
      </c>
      <c r="P97" s="1"/>
      <c r="Q97" s="1">
        <f t="shared" ca="1" si="63"/>
        <v>0.15919717710965753</v>
      </c>
      <c r="R97" s="1">
        <f t="shared" ca="1" si="64"/>
        <v>0.49119611061416374</v>
      </c>
      <c r="S97" s="19">
        <f t="shared" ca="1" si="65"/>
        <v>7.8197034217017958E-2</v>
      </c>
      <c r="T97" s="1">
        <f t="shared" ca="1" si="66"/>
        <v>3.0854574153398469</v>
      </c>
      <c r="U97" s="1">
        <f t="shared" ca="1" si="45"/>
        <v>0.15866178242632942</v>
      </c>
      <c r="V97" s="1">
        <f t="shared" si="67"/>
        <v>1.4762035802485962</v>
      </c>
      <c r="W97" s="1">
        <f>V97/'Geometry-Wing'!C97</f>
        <v>4.8429600532968005</v>
      </c>
      <c r="X97" s="1">
        <f t="shared" si="68"/>
        <v>0.1</v>
      </c>
      <c r="Y97" s="16">
        <f t="shared" si="69"/>
        <v>1.0000000000000001E-5</v>
      </c>
      <c r="Z97" s="16">
        <f t="shared" ca="1" si="70"/>
        <v>1015815.8254602934</v>
      </c>
      <c r="AA97" s="1">
        <f t="shared" si="46"/>
        <v>1.331</v>
      </c>
      <c r="AB97" s="1">
        <f t="shared" si="71"/>
        <v>1.03</v>
      </c>
      <c r="AC97" s="5">
        <f t="shared" si="72"/>
        <v>1</v>
      </c>
      <c r="AD97" s="1">
        <f t="shared" ca="1" si="47"/>
        <v>7.8197034217017958E-2</v>
      </c>
      <c r="AE97" s="1">
        <f t="shared" ca="1" si="48"/>
        <v>7.8197034217017958E-2</v>
      </c>
      <c r="AF97" s="1">
        <f t="shared" si="73"/>
        <v>1.1000000000000001</v>
      </c>
      <c r="AG97" s="9"/>
      <c r="AH97" s="1">
        <f t="shared" ca="1" si="52"/>
        <v>0.15919717710965753</v>
      </c>
      <c r="AI97" s="1">
        <f t="shared" ca="1" si="53"/>
        <v>0.17957199901575263</v>
      </c>
      <c r="AJ97" s="1">
        <f t="shared" ca="1" si="54"/>
        <v>37.645313884011024</v>
      </c>
      <c r="AK97" s="1">
        <f t="shared" ca="1" si="55"/>
        <v>0.56399240952639695</v>
      </c>
      <c r="AL97" s="1">
        <f t="shared" ca="1" si="56"/>
        <v>7.0854574153398469</v>
      </c>
      <c r="AM97" s="1">
        <f t="shared" ca="1" si="49"/>
        <v>0.89314610209897749</v>
      </c>
      <c r="AN97" s="1">
        <f t="shared" ca="1" si="50"/>
        <v>0.34447053296289626</v>
      </c>
      <c r="BF97" s="1"/>
      <c r="BG97" s="1"/>
      <c r="BH97" s="1"/>
    </row>
    <row r="98" spans="2:60" x14ac:dyDescent="0.25">
      <c r="B98" s="1"/>
      <c r="C98" s="1">
        <f t="shared" ca="1" si="33"/>
        <v>0.15919717710965753</v>
      </c>
      <c r="D98" s="1">
        <f t="shared" ca="1" si="34"/>
        <v>0.63678870843863011</v>
      </c>
      <c r="E98" s="19">
        <f t="shared" ca="1" si="57"/>
        <v>0.10137496479873467</v>
      </c>
      <c r="F98" s="1">
        <f t="shared" si="58"/>
        <v>4</v>
      </c>
      <c r="G98" s="1">
        <f t="shared" ca="1" si="43"/>
        <v>0.20568980357663263</v>
      </c>
      <c r="H98" s="1">
        <f t="shared" si="59"/>
        <v>1.4762035802485962</v>
      </c>
      <c r="I98" s="1">
        <f>H98/'Geometry-Wing'!C98</f>
        <v>4.8429600532968005</v>
      </c>
      <c r="J98" s="1">
        <f t="shared" si="60"/>
        <v>0.1</v>
      </c>
      <c r="K98" s="16">
        <f t="shared" si="61"/>
        <v>1.0000000000000001E-5</v>
      </c>
      <c r="L98" s="16">
        <f t="shared" ca="1" si="51"/>
        <v>1015815.8254602934</v>
      </c>
      <c r="M98" s="1">
        <f t="shared" si="44"/>
        <v>1.331</v>
      </c>
      <c r="N98" s="1">
        <f t="shared" si="62"/>
        <v>1.03</v>
      </c>
      <c r="O98" s="1">
        <f t="shared" si="62"/>
        <v>1.1000000000000001</v>
      </c>
      <c r="P98" s="1"/>
      <c r="Q98" s="1">
        <f t="shared" ca="1" si="63"/>
        <v>0.15919717710965753</v>
      </c>
      <c r="R98" s="1">
        <f t="shared" ca="1" si="64"/>
        <v>0.49119611061416374</v>
      </c>
      <c r="S98" s="19">
        <f t="shared" ca="1" si="65"/>
        <v>7.8197034217017958E-2</v>
      </c>
      <c r="T98" s="1">
        <f t="shared" ca="1" si="66"/>
        <v>3.0854574153398469</v>
      </c>
      <c r="U98" s="1">
        <f t="shared" ca="1" si="45"/>
        <v>0.15866178242632942</v>
      </c>
      <c r="V98" s="1">
        <f t="shared" si="67"/>
        <v>1.4762035802485962</v>
      </c>
      <c r="W98" s="1">
        <f>V98/'Geometry-Wing'!C98</f>
        <v>4.8429600532968005</v>
      </c>
      <c r="X98" s="1">
        <f t="shared" si="68"/>
        <v>0.1</v>
      </c>
      <c r="Y98" s="16">
        <f t="shared" si="69"/>
        <v>1.0000000000000001E-5</v>
      </c>
      <c r="Z98" s="16">
        <f t="shared" ca="1" si="70"/>
        <v>1015815.8254602934</v>
      </c>
      <c r="AA98" s="1">
        <f t="shared" si="46"/>
        <v>1.331</v>
      </c>
      <c r="AB98" s="1">
        <f t="shared" si="71"/>
        <v>1.03</v>
      </c>
      <c r="AC98" s="5">
        <f t="shared" si="72"/>
        <v>1</v>
      </c>
      <c r="AD98" s="1">
        <f t="shared" ca="1" si="47"/>
        <v>7.8197034217017958E-2</v>
      </c>
      <c r="AE98" s="1">
        <f t="shared" ca="1" si="48"/>
        <v>7.8197034217017958E-2</v>
      </c>
      <c r="AF98" s="1">
        <f t="shared" si="73"/>
        <v>1.1000000000000001</v>
      </c>
      <c r="AG98" s="9"/>
      <c r="AH98" s="1">
        <f t="shared" ca="1" si="52"/>
        <v>0.15919717710965753</v>
      </c>
      <c r="AI98" s="1">
        <f t="shared" ca="1" si="53"/>
        <v>0.17957199901575263</v>
      </c>
      <c r="AJ98" s="1">
        <f t="shared" ca="1" si="54"/>
        <v>37.645313884011024</v>
      </c>
      <c r="AK98" s="1">
        <f t="shared" ca="1" si="55"/>
        <v>0.56399240952639695</v>
      </c>
      <c r="AL98" s="1">
        <f t="shared" ca="1" si="56"/>
        <v>7.0854574153398469</v>
      </c>
      <c r="AM98" s="1">
        <f t="shared" ca="1" si="49"/>
        <v>0.89314610209897749</v>
      </c>
      <c r="AN98" s="1">
        <f t="shared" ca="1" si="50"/>
        <v>0.34447053296289626</v>
      </c>
      <c r="BF98" s="1"/>
      <c r="BG98" s="1"/>
      <c r="BH98" s="1"/>
    </row>
    <row r="99" spans="2:60" x14ac:dyDescent="0.25">
      <c r="B99" s="1"/>
      <c r="C99" s="1">
        <f t="shared" ca="1" si="33"/>
        <v>0.15919717710965753</v>
      </c>
      <c r="D99" s="1">
        <f t="shared" ca="1" si="34"/>
        <v>0.63678870843863011</v>
      </c>
      <c r="E99" s="19">
        <f t="shared" ca="1" si="57"/>
        <v>0.10137496479873467</v>
      </c>
      <c r="F99" s="1">
        <f t="shared" si="58"/>
        <v>4</v>
      </c>
      <c r="G99" s="1">
        <f t="shared" ca="1" si="43"/>
        <v>0.20568980357663263</v>
      </c>
      <c r="H99" s="1">
        <f t="shared" si="59"/>
        <v>1.4762035802485962</v>
      </c>
      <c r="I99" s="1">
        <f>H99/'Geometry-Wing'!C99</f>
        <v>4.8429600532968005</v>
      </c>
      <c r="J99" s="1">
        <f t="shared" si="60"/>
        <v>0.1</v>
      </c>
      <c r="K99" s="16">
        <f t="shared" si="61"/>
        <v>1.0000000000000001E-5</v>
      </c>
      <c r="L99" s="16">
        <f t="shared" ca="1" si="51"/>
        <v>1015815.8254602934</v>
      </c>
      <c r="M99" s="1">
        <f t="shared" si="44"/>
        <v>1.331</v>
      </c>
      <c r="N99" s="1">
        <f t="shared" si="62"/>
        <v>1.03</v>
      </c>
      <c r="O99" s="1">
        <f t="shared" si="62"/>
        <v>1.1000000000000001</v>
      </c>
      <c r="P99" s="1"/>
      <c r="Q99" s="1">
        <f t="shared" ca="1" si="63"/>
        <v>0.15919717710965753</v>
      </c>
      <c r="R99" s="1">
        <f t="shared" ca="1" si="64"/>
        <v>0.49119611061416374</v>
      </c>
      <c r="S99" s="19">
        <f t="shared" ca="1" si="65"/>
        <v>7.8197034217017958E-2</v>
      </c>
      <c r="T99" s="1">
        <f t="shared" ca="1" si="66"/>
        <v>3.0854574153398469</v>
      </c>
      <c r="U99" s="1">
        <f t="shared" ca="1" si="45"/>
        <v>0.15866178242632942</v>
      </c>
      <c r="V99" s="1">
        <f t="shared" si="67"/>
        <v>1.4762035802485962</v>
      </c>
      <c r="W99" s="1">
        <f>V99/'Geometry-Wing'!C99</f>
        <v>4.8429600532968005</v>
      </c>
      <c r="X99" s="1">
        <f t="shared" si="68"/>
        <v>0.1</v>
      </c>
      <c r="Y99" s="16">
        <f t="shared" si="69"/>
        <v>1.0000000000000001E-5</v>
      </c>
      <c r="Z99" s="16">
        <f t="shared" ca="1" si="70"/>
        <v>1015815.8254602934</v>
      </c>
      <c r="AA99" s="1">
        <f t="shared" si="46"/>
        <v>1.331</v>
      </c>
      <c r="AB99" s="1">
        <f t="shared" si="71"/>
        <v>1.03</v>
      </c>
      <c r="AC99" s="5">
        <f t="shared" si="72"/>
        <v>1</v>
      </c>
      <c r="AD99" s="1">
        <f t="shared" ca="1" si="47"/>
        <v>7.8197034217017958E-2</v>
      </c>
      <c r="AE99" s="1">
        <f t="shared" ca="1" si="48"/>
        <v>7.8197034217017958E-2</v>
      </c>
      <c r="AF99" s="1">
        <f t="shared" si="73"/>
        <v>1.1000000000000001</v>
      </c>
      <c r="AG99" s="9"/>
      <c r="AH99" s="1">
        <f t="shared" ca="1" si="52"/>
        <v>0.15919717710965753</v>
      </c>
      <c r="AI99" s="1">
        <f t="shared" ca="1" si="53"/>
        <v>0.17957199901575263</v>
      </c>
      <c r="AJ99" s="1">
        <f t="shared" ca="1" si="54"/>
        <v>37.645313884011024</v>
      </c>
      <c r="AK99" s="1">
        <f t="shared" ca="1" si="55"/>
        <v>0.56399240952639695</v>
      </c>
      <c r="AL99" s="1">
        <f t="shared" ca="1" si="56"/>
        <v>7.0854574153398469</v>
      </c>
      <c r="AM99" s="1">
        <f t="shared" ca="1" si="49"/>
        <v>0.89314610209897749</v>
      </c>
      <c r="AN99" s="1">
        <f t="shared" ca="1" si="50"/>
        <v>0.34447053296289626</v>
      </c>
      <c r="BF99" s="1"/>
      <c r="BG99" s="1"/>
      <c r="BH99" s="1"/>
    </row>
    <row r="100" spans="2:60" x14ac:dyDescent="0.25">
      <c r="B100" s="1"/>
      <c r="C100" s="1">
        <f t="shared" ca="1" si="33"/>
        <v>0.15919717710965753</v>
      </c>
      <c r="D100" s="1">
        <f t="shared" ca="1" si="34"/>
        <v>0.63678870843863011</v>
      </c>
      <c r="E100" s="19">
        <f t="shared" ca="1" si="57"/>
        <v>0.10137496479873467</v>
      </c>
      <c r="F100" s="1">
        <f t="shared" si="58"/>
        <v>4</v>
      </c>
      <c r="G100" s="1">
        <f t="shared" ca="1" si="43"/>
        <v>0.20568980357663263</v>
      </c>
      <c r="H100" s="1">
        <f t="shared" si="59"/>
        <v>1.4762035802485962</v>
      </c>
      <c r="I100" s="1">
        <f>H100/'Geometry-Wing'!C100</f>
        <v>4.8429600532968005</v>
      </c>
      <c r="J100" s="1">
        <f t="shared" si="60"/>
        <v>0.1</v>
      </c>
      <c r="K100" s="16">
        <f t="shared" si="61"/>
        <v>1.0000000000000001E-5</v>
      </c>
      <c r="L100" s="16">
        <f t="shared" ca="1" si="51"/>
        <v>1015815.8254602934</v>
      </c>
      <c r="M100" s="1">
        <f t="shared" si="44"/>
        <v>1.331</v>
      </c>
      <c r="N100" s="1">
        <f t="shared" si="62"/>
        <v>1.03</v>
      </c>
      <c r="O100" s="1">
        <f t="shared" si="62"/>
        <v>1.1000000000000001</v>
      </c>
      <c r="P100" s="1"/>
      <c r="Q100" s="1">
        <f t="shared" ca="1" si="63"/>
        <v>0.15919717710965753</v>
      </c>
      <c r="R100" s="1">
        <f t="shared" ca="1" si="64"/>
        <v>0.49119611061416374</v>
      </c>
      <c r="S100" s="19">
        <f t="shared" ca="1" si="65"/>
        <v>7.8197034217017958E-2</v>
      </c>
      <c r="T100" s="1">
        <f t="shared" ca="1" si="66"/>
        <v>3.0854574153398469</v>
      </c>
      <c r="U100" s="1">
        <f t="shared" ca="1" si="45"/>
        <v>0.15866178242632942</v>
      </c>
      <c r="V100" s="1">
        <f t="shared" si="67"/>
        <v>1.4762035802485962</v>
      </c>
      <c r="W100" s="1">
        <f>V100/'Geometry-Wing'!C100</f>
        <v>4.8429600532968005</v>
      </c>
      <c r="X100" s="1">
        <f t="shared" si="68"/>
        <v>0.1</v>
      </c>
      <c r="Y100" s="16">
        <f t="shared" si="69"/>
        <v>1.0000000000000001E-5</v>
      </c>
      <c r="Z100" s="16">
        <f t="shared" ca="1" si="70"/>
        <v>1015815.8254602934</v>
      </c>
      <c r="AA100" s="1">
        <f t="shared" si="46"/>
        <v>1.331</v>
      </c>
      <c r="AB100" s="1">
        <f t="shared" si="71"/>
        <v>1.03</v>
      </c>
      <c r="AC100" s="5">
        <f t="shared" si="72"/>
        <v>1</v>
      </c>
      <c r="AD100" s="1">
        <f t="shared" ca="1" si="47"/>
        <v>7.8197034217017958E-2</v>
      </c>
      <c r="AE100" s="1">
        <f t="shared" ca="1" si="48"/>
        <v>7.8197034217017958E-2</v>
      </c>
      <c r="AF100" s="1">
        <f t="shared" si="73"/>
        <v>1.1000000000000001</v>
      </c>
      <c r="AG100" s="9"/>
      <c r="AH100" s="1">
        <f t="shared" ca="1" si="52"/>
        <v>0.15919717710965753</v>
      </c>
      <c r="AI100" s="1">
        <f t="shared" ca="1" si="53"/>
        <v>0.17957199901575263</v>
      </c>
      <c r="AJ100" s="1">
        <f t="shared" ca="1" si="54"/>
        <v>37.645313884011024</v>
      </c>
      <c r="AK100" s="1">
        <f t="shared" ca="1" si="55"/>
        <v>0.56399240952639695</v>
      </c>
      <c r="AL100" s="1">
        <f t="shared" ca="1" si="56"/>
        <v>7.0854574153398469</v>
      </c>
      <c r="AM100" s="1">
        <f t="shared" ca="1" si="49"/>
        <v>0.89314610209897749</v>
      </c>
      <c r="AN100" s="1">
        <f t="shared" ca="1" si="50"/>
        <v>0.34447053296289626</v>
      </c>
      <c r="BF100" s="1"/>
      <c r="BG100" s="1"/>
      <c r="BH100" s="1"/>
    </row>
    <row r="101" spans="2:60" x14ac:dyDescent="0.25">
      <c r="B101" s="1"/>
      <c r="C101" s="1">
        <f t="shared" ca="1" si="33"/>
        <v>0.15919717710965753</v>
      </c>
      <c r="D101" s="1">
        <f t="shared" ca="1" si="34"/>
        <v>0.63678870843863011</v>
      </c>
      <c r="E101" s="19">
        <f t="shared" ca="1" si="57"/>
        <v>0.10137496479873467</v>
      </c>
      <c r="F101" s="1">
        <f t="shared" si="58"/>
        <v>4</v>
      </c>
      <c r="G101" s="1">
        <f t="shared" ca="1" si="43"/>
        <v>0.20568980357663263</v>
      </c>
      <c r="H101" s="1">
        <f t="shared" si="59"/>
        <v>1.4762035802485962</v>
      </c>
      <c r="I101" s="1">
        <f>H101/'Geometry-Wing'!C101</f>
        <v>4.8429600532968005</v>
      </c>
      <c r="J101" s="1">
        <f t="shared" si="60"/>
        <v>0.1</v>
      </c>
      <c r="K101" s="16">
        <f t="shared" si="61"/>
        <v>1.0000000000000001E-5</v>
      </c>
      <c r="L101" s="16">
        <f t="shared" ca="1" si="51"/>
        <v>1015815.8254602934</v>
      </c>
      <c r="M101" s="1">
        <f t="shared" si="44"/>
        <v>1.331</v>
      </c>
      <c r="N101" s="1">
        <f t="shared" si="62"/>
        <v>1.03</v>
      </c>
      <c r="O101" s="1">
        <f t="shared" si="62"/>
        <v>1.1000000000000001</v>
      </c>
      <c r="P101" s="1"/>
      <c r="Q101" s="1">
        <f t="shared" ca="1" si="63"/>
        <v>0.15919717710965753</v>
      </c>
      <c r="R101" s="1">
        <f t="shared" ca="1" si="64"/>
        <v>0.49119611061416374</v>
      </c>
      <c r="S101" s="19">
        <f t="shared" ca="1" si="65"/>
        <v>7.8197034217017958E-2</v>
      </c>
      <c r="T101" s="1">
        <f t="shared" ca="1" si="66"/>
        <v>3.0854574153398469</v>
      </c>
      <c r="U101" s="1">
        <f t="shared" ca="1" si="45"/>
        <v>0.15866178242632942</v>
      </c>
      <c r="V101" s="1">
        <f t="shared" si="67"/>
        <v>1.4762035802485962</v>
      </c>
      <c r="W101" s="1">
        <f>V101/'Geometry-Wing'!C101</f>
        <v>4.8429600532968005</v>
      </c>
      <c r="X101" s="1">
        <f t="shared" si="68"/>
        <v>0.1</v>
      </c>
      <c r="Y101" s="16">
        <f t="shared" si="69"/>
        <v>1.0000000000000001E-5</v>
      </c>
      <c r="Z101" s="16">
        <f t="shared" ca="1" si="70"/>
        <v>1015815.8254602934</v>
      </c>
      <c r="AA101" s="1">
        <f t="shared" si="46"/>
        <v>1.331</v>
      </c>
      <c r="AB101" s="1">
        <f t="shared" si="71"/>
        <v>1.03</v>
      </c>
      <c r="AC101" s="5">
        <f t="shared" si="72"/>
        <v>1</v>
      </c>
      <c r="AD101" s="1">
        <f t="shared" ca="1" si="47"/>
        <v>7.8197034217017958E-2</v>
      </c>
      <c r="AE101" s="1">
        <f t="shared" ca="1" si="48"/>
        <v>7.8197034217017958E-2</v>
      </c>
      <c r="AF101" s="1">
        <f t="shared" si="73"/>
        <v>1.1000000000000001</v>
      </c>
      <c r="AG101" s="9"/>
      <c r="AH101" s="1">
        <f t="shared" ca="1" si="52"/>
        <v>0.15919717710965753</v>
      </c>
      <c r="AI101" s="1">
        <f t="shared" ca="1" si="53"/>
        <v>0.17957199901575263</v>
      </c>
      <c r="AJ101" s="1">
        <f t="shared" ca="1" si="54"/>
        <v>37.645313884011024</v>
      </c>
      <c r="AK101" s="1">
        <f t="shared" ca="1" si="55"/>
        <v>0.56399240952639695</v>
      </c>
      <c r="AL101" s="1">
        <f t="shared" ca="1" si="56"/>
        <v>7.0854574153398469</v>
      </c>
      <c r="AM101" s="1">
        <f t="shared" ca="1" si="49"/>
        <v>0.89314610209897749</v>
      </c>
      <c r="AN101" s="1">
        <f t="shared" ca="1" si="50"/>
        <v>0.34447053296289626</v>
      </c>
      <c r="BF101" s="1"/>
      <c r="BG101" s="1"/>
      <c r="BH101" s="1"/>
    </row>
    <row r="102" spans="2:60" x14ac:dyDescent="0.25">
      <c r="B102" s="1"/>
      <c r="C102" s="1">
        <f t="shared" ca="1" si="33"/>
        <v>0.15919717710965753</v>
      </c>
      <c r="D102" s="1">
        <f t="shared" ca="1" si="34"/>
        <v>0.63678870843863011</v>
      </c>
      <c r="E102" s="19">
        <f t="shared" ca="1" si="57"/>
        <v>0.10137496479873467</v>
      </c>
      <c r="F102" s="1">
        <f t="shared" si="58"/>
        <v>4</v>
      </c>
      <c r="G102" s="1">
        <f t="shared" ca="1" si="43"/>
        <v>0.20568980357663263</v>
      </c>
      <c r="H102" s="1">
        <f t="shared" si="59"/>
        <v>1.4762035802485962</v>
      </c>
      <c r="I102" s="1">
        <f>H102/'Geometry-Wing'!C102</f>
        <v>4.8429600532968005</v>
      </c>
      <c r="J102" s="1">
        <f t="shared" si="60"/>
        <v>0.1</v>
      </c>
      <c r="K102" s="16">
        <f t="shared" si="61"/>
        <v>1.0000000000000001E-5</v>
      </c>
      <c r="L102" s="16">
        <f t="shared" ca="1" si="51"/>
        <v>1015815.8254602934</v>
      </c>
      <c r="M102" s="1">
        <f t="shared" si="44"/>
        <v>1.331</v>
      </c>
      <c r="N102" s="1">
        <f t="shared" si="62"/>
        <v>1.03</v>
      </c>
      <c r="O102" s="1">
        <f t="shared" si="62"/>
        <v>1.1000000000000001</v>
      </c>
      <c r="P102" s="1"/>
      <c r="Q102" s="1">
        <f t="shared" ca="1" si="63"/>
        <v>0.15919717710965753</v>
      </c>
      <c r="R102" s="1">
        <f t="shared" ca="1" si="64"/>
        <v>0.49119611061416374</v>
      </c>
      <c r="S102" s="19">
        <f t="shared" ca="1" si="65"/>
        <v>7.8197034217017958E-2</v>
      </c>
      <c r="T102" s="1">
        <f t="shared" ca="1" si="66"/>
        <v>3.0854574153398469</v>
      </c>
      <c r="U102" s="1">
        <f t="shared" ca="1" si="45"/>
        <v>0.15866178242632942</v>
      </c>
      <c r="V102" s="1">
        <f t="shared" si="67"/>
        <v>1.4762035802485962</v>
      </c>
      <c r="W102" s="1">
        <f>V102/'Geometry-Wing'!C102</f>
        <v>4.8429600532968005</v>
      </c>
      <c r="X102" s="1">
        <f t="shared" si="68"/>
        <v>0.1</v>
      </c>
      <c r="Y102" s="16">
        <f t="shared" si="69"/>
        <v>1.0000000000000001E-5</v>
      </c>
      <c r="Z102" s="16">
        <f t="shared" ca="1" si="70"/>
        <v>1015815.8254602934</v>
      </c>
      <c r="AA102" s="1">
        <f t="shared" si="46"/>
        <v>1.331</v>
      </c>
      <c r="AB102" s="1">
        <f t="shared" si="71"/>
        <v>1.03</v>
      </c>
      <c r="AC102" s="5">
        <f t="shared" si="72"/>
        <v>1</v>
      </c>
      <c r="AD102" s="1">
        <f t="shared" ca="1" si="47"/>
        <v>7.8197034217017958E-2</v>
      </c>
      <c r="AE102" s="1">
        <f t="shared" ca="1" si="48"/>
        <v>7.8197034217017958E-2</v>
      </c>
      <c r="AF102" s="1">
        <f t="shared" si="73"/>
        <v>1.1000000000000001</v>
      </c>
      <c r="AG102" s="9"/>
      <c r="AH102" s="1">
        <f t="shared" ca="1" si="52"/>
        <v>0.15919717710965753</v>
      </c>
      <c r="AI102" s="1">
        <f t="shared" ca="1" si="53"/>
        <v>0.17957199901575263</v>
      </c>
      <c r="AJ102" s="1">
        <f t="shared" ca="1" si="54"/>
        <v>37.645313884011024</v>
      </c>
      <c r="AK102" s="1">
        <f t="shared" ca="1" si="55"/>
        <v>0.56399240952639695</v>
      </c>
      <c r="AL102" s="1">
        <f t="shared" ca="1" si="56"/>
        <v>7.0854574153398469</v>
      </c>
      <c r="AM102" s="1">
        <f t="shared" ca="1" si="49"/>
        <v>0.89314610209897749</v>
      </c>
      <c r="AN102" s="1">
        <f t="shared" ca="1" si="50"/>
        <v>0.34447053296289626</v>
      </c>
      <c r="BF102" s="1"/>
      <c r="BG102" s="1"/>
      <c r="BH102" s="1"/>
    </row>
    <row r="103" spans="2:60" x14ac:dyDescent="0.25">
      <c r="B103" s="1"/>
      <c r="C103" s="1">
        <f t="shared" ca="1" si="33"/>
        <v>0.15919717710965753</v>
      </c>
      <c r="D103" s="1">
        <f t="shared" ca="1" si="34"/>
        <v>0.63678870843863011</v>
      </c>
      <c r="E103" s="19">
        <f t="shared" ca="1" si="57"/>
        <v>0.10137496479873467</v>
      </c>
      <c r="F103" s="1">
        <f t="shared" si="58"/>
        <v>4</v>
      </c>
      <c r="G103" s="1">
        <f t="shared" ca="1" si="43"/>
        <v>0.20568980357663263</v>
      </c>
      <c r="H103" s="1">
        <f t="shared" si="59"/>
        <v>1.4762035802485962</v>
      </c>
      <c r="I103" s="1">
        <f>H103/'Geometry-Wing'!C103</f>
        <v>4.8429600532968005</v>
      </c>
      <c r="J103" s="1">
        <f t="shared" si="60"/>
        <v>0.1</v>
      </c>
      <c r="K103" s="16">
        <f t="shared" si="61"/>
        <v>1.0000000000000001E-5</v>
      </c>
      <c r="L103" s="16">
        <f t="shared" ca="1" si="51"/>
        <v>1015815.8254602934</v>
      </c>
      <c r="M103" s="1">
        <f t="shared" si="44"/>
        <v>1.331</v>
      </c>
      <c r="N103" s="1">
        <f t="shared" si="62"/>
        <v>1.03</v>
      </c>
      <c r="O103" s="1">
        <f t="shared" si="62"/>
        <v>1.1000000000000001</v>
      </c>
      <c r="P103" s="1"/>
      <c r="Q103" s="1">
        <f t="shared" ca="1" si="63"/>
        <v>0.15919717710965753</v>
      </c>
      <c r="R103" s="1">
        <f t="shared" ca="1" si="64"/>
        <v>0.49119611061416374</v>
      </c>
      <c r="S103" s="19">
        <f t="shared" ca="1" si="65"/>
        <v>7.8197034217017958E-2</v>
      </c>
      <c r="T103" s="1">
        <f t="shared" ca="1" si="66"/>
        <v>3.0854574153398469</v>
      </c>
      <c r="U103" s="1">
        <f t="shared" ca="1" si="45"/>
        <v>0.15866178242632942</v>
      </c>
      <c r="V103" s="1">
        <f t="shared" si="67"/>
        <v>1.4762035802485962</v>
      </c>
      <c r="W103" s="1">
        <f>V103/'Geometry-Wing'!C103</f>
        <v>4.8429600532968005</v>
      </c>
      <c r="X103" s="1">
        <f t="shared" si="68"/>
        <v>0.1</v>
      </c>
      <c r="Y103" s="16">
        <f t="shared" si="69"/>
        <v>1.0000000000000001E-5</v>
      </c>
      <c r="Z103" s="16">
        <f t="shared" ca="1" si="70"/>
        <v>1015815.8254602934</v>
      </c>
      <c r="AA103" s="1">
        <f t="shared" si="46"/>
        <v>1.331</v>
      </c>
      <c r="AB103" s="1">
        <f t="shared" si="71"/>
        <v>1.03</v>
      </c>
      <c r="AC103" s="5">
        <f t="shared" si="72"/>
        <v>1</v>
      </c>
      <c r="AD103" s="1">
        <f t="shared" ca="1" si="47"/>
        <v>7.8197034217017958E-2</v>
      </c>
      <c r="AE103" s="1">
        <f t="shared" ca="1" si="48"/>
        <v>7.8197034217017958E-2</v>
      </c>
      <c r="AF103" s="1">
        <f t="shared" si="73"/>
        <v>1.1000000000000001</v>
      </c>
      <c r="AG103" s="9"/>
      <c r="AH103" s="1">
        <f t="shared" ca="1" si="52"/>
        <v>0.15919717710965753</v>
      </c>
      <c r="AI103" s="1">
        <f t="shared" ca="1" si="53"/>
        <v>0.17957199901575263</v>
      </c>
      <c r="AJ103" s="1">
        <f t="shared" ca="1" si="54"/>
        <v>37.645313884011024</v>
      </c>
      <c r="AK103" s="1">
        <f t="shared" ca="1" si="55"/>
        <v>0.56399240952639695</v>
      </c>
      <c r="AL103" s="1">
        <f t="shared" ca="1" si="56"/>
        <v>7.0854574153398469</v>
      </c>
      <c r="AM103" s="1">
        <f t="shared" ca="1" si="49"/>
        <v>0.89314610209897749</v>
      </c>
      <c r="AN103" s="1">
        <f t="shared" ca="1" si="50"/>
        <v>0.34447053296289626</v>
      </c>
      <c r="BF103" s="1"/>
      <c r="BG103" s="1"/>
      <c r="BH103" s="1"/>
    </row>
    <row r="104" spans="2:60" x14ac:dyDescent="0.25">
      <c r="B104" s="1"/>
      <c r="C104" s="1">
        <f t="shared" ca="1" si="33"/>
        <v>0.15919717710965753</v>
      </c>
      <c r="D104" s="1">
        <f t="shared" ca="1" si="34"/>
        <v>0.63678870843863011</v>
      </c>
      <c r="E104" s="19">
        <f t="shared" ca="1" si="57"/>
        <v>0.10137496479873467</v>
      </c>
      <c r="F104" s="1">
        <f t="shared" si="58"/>
        <v>4</v>
      </c>
      <c r="G104" s="1">
        <f t="shared" ca="1" si="43"/>
        <v>0.20568980357663263</v>
      </c>
      <c r="H104" s="1">
        <f t="shared" si="59"/>
        <v>1.4762035802485962</v>
      </c>
      <c r="I104" s="1">
        <f>H104/'Geometry-Wing'!C104</f>
        <v>4.8429600532968005</v>
      </c>
      <c r="J104" s="1">
        <f t="shared" si="60"/>
        <v>0.1</v>
      </c>
      <c r="K104" s="16">
        <f t="shared" si="61"/>
        <v>1.0000000000000001E-5</v>
      </c>
      <c r="L104" s="16">
        <f t="shared" ca="1" si="51"/>
        <v>1015815.8254602934</v>
      </c>
      <c r="M104" s="1">
        <f t="shared" si="44"/>
        <v>1.331</v>
      </c>
      <c r="N104" s="1">
        <f t="shared" si="62"/>
        <v>1.03</v>
      </c>
      <c r="O104" s="1">
        <f t="shared" si="62"/>
        <v>1.1000000000000001</v>
      </c>
      <c r="P104" s="1"/>
      <c r="Q104" s="1">
        <f t="shared" ca="1" si="63"/>
        <v>0.15919717710965753</v>
      </c>
      <c r="R104" s="1">
        <f t="shared" ca="1" si="64"/>
        <v>0.49119611061416374</v>
      </c>
      <c r="S104" s="19">
        <f t="shared" ca="1" si="65"/>
        <v>7.8197034217017958E-2</v>
      </c>
      <c r="T104" s="1">
        <f t="shared" ca="1" si="66"/>
        <v>3.0854574153398469</v>
      </c>
      <c r="U104" s="1">
        <f t="shared" ca="1" si="45"/>
        <v>0.15866178242632942</v>
      </c>
      <c r="V104" s="1">
        <f t="shared" si="67"/>
        <v>1.4762035802485962</v>
      </c>
      <c r="W104" s="1">
        <f>V104/'Geometry-Wing'!C104</f>
        <v>4.8429600532968005</v>
      </c>
      <c r="X104" s="1">
        <f t="shared" si="68"/>
        <v>0.1</v>
      </c>
      <c r="Y104" s="16">
        <f t="shared" si="69"/>
        <v>1.0000000000000001E-5</v>
      </c>
      <c r="Z104" s="16">
        <f t="shared" ca="1" si="70"/>
        <v>1015815.8254602934</v>
      </c>
      <c r="AA104" s="1">
        <f t="shared" si="46"/>
        <v>1.331</v>
      </c>
      <c r="AB104" s="1">
        <f t="shared" si="71"/>
        <v>1.03</v>
      </c>
      <c r="AC104" s="5">
        <f t="shared" si="72"/>
        <v>1</v>
      </c>
      <c r="AD104" s="1">
        <f t="shared" ca="1" si="47"/>
        <v>7.8197034217017958E-2</v>
      </c>
      <c r="AE104" s="1">
        <f t="shared" ca="1" si="48"/>
        <v>7.8197034217017958E-2</v>
      </c>
      <c r="AF104" s="1">
        <f t="shared" si="73"/>
        <v>1.1000000000000001</v>
      </c>
      <c r="AG104" s="9"/>
      <c r="AH104" s="1">
        <f t="shared" ca="1" si="52"/>
        <v>0.15919717710965753</v>
      </c>
      <c r="AI104" s="1">
        <f t="shared" ca="1" si="53"/>
        <v>0.17957199901575263</v>
      </c>
      <c r="AJ104" s="1">
        <f t="shared" ca="1" si="54"/>
        <v>37.645313884011024</v>
      </c>
      <c r="AK104" s="1">
        <f t="shared" ca="1" si="55"/>
        <v>0.56399240952639695</v>
      </c>
      <c r="AL104" s="1">
        <f t="shared" ca="1" si="56"/>
        <v>7.0854574153398469</v>
      </c>
      <c r="AM104" s="1">
        <f t="shared" ca="1" si="49"/>
        <v>0.89314610209897749</v>
      </c>
      <c r="AN104" s="1">
        <f t="shared" ca="1" si="50"/>
        <v>0.34447053296289626</v>
      </c>
      <c r="BF104" s="1"/>
      <c r="BG104" s="1"/>
      <c r="BH104" s="1"/>
    </row>
    <row r="105" spans="2:60" x14ac:dyDescent="0.25">
      <c r="B105" s="1"/>
      <c r="C105" s="1">
        <f t="shared" ca="1" si="33"/>
        <v>0.15919717710965753</v>
      </c>
      <c r="D105" s="1">
        <f t="shared" ca="1" si="34"/>
        <v>0.63678870843863011</v>
      </c>
      <c r="E105" s="19">
        <f t="shared" ca="1" si="57"/>
        <v>0.10137496479873467</v>
      </c>
      <c r="F105" s="1">
        <f t="shared" si="58"/>
        <v>4</v>
      </c>
      <c r="G105" s="1">
        <f t="shared" ca="1" si="43"/>
        <v>0.20568980357663263</v>
      </c>
      <c r="H105" s="1">
        <f t="shared" si="59"/>
        <v>1.4762035802485962</v>
      </c>
      <c r="I105" s="1">
        <f>H105/'Geometry-Wing'!C105</f>
        <v>4.8429600532968005</v>
      </c>
      <c r="J105" s="1">
        <f t="shared" si="60"/>
        <v>0.1</v>
      </c>
      <c r="K105" s="16">
        <f t="shared" si="61"/>
        <v>1.0000000000000001E-5</v>
      </c>
      <c r="L105" s="16">
        <f t="shared" ca="1" si="51"/>
        <v>1015815.8254602934</v>
      </c>
      <c r="M105" s="1">
        <f t="shared" si="44"/>
        <v>1.331</v>
      </c>
      <c r="N105" s="1">
        <f t="shared" si="62"/>
        <v>1.03</v>
      </c>
      <c r="O105" s="1">
        <f t="shared" si="62"/>
        <v>1.1000000000000001</v>
      </c>
      <c r="P105" s="1"/>
      <c r="Q105" s="1">
        <f t="shared" ca="1" si="63"/>
        <v>0.15919717710965753</v>
      </c>
      <c r="R105" s="1">
        <f t="shared" ca="1" si="64"/>
        <v>0.49119611061416374</v>
      </c>
      <c r="S105" s="19">
        <f t="shared" ca="1" si="65"/>
        <v>7.8197034217017958E-2</v>
      </c>
      <c r="T105" s="1">
        <f t="shared" ca="1" si="66"/>
        <v>3.0854574153398469</v>
      </c>
      <c r="U105" s="1">
        <f t="shared" ca="1" si="45"/>
        <v>0.15866178242632942</v>
      </c>
      <c r="V105" s="1">
        <f t="shared" si="67"/>
        <v>1.4762035802485962</v>
      </c>
      <c r="W105" s="1">
        <f>V105/'Geometry-Wing'!C105</f>
        <v>4.8429600532968005</v>
      </c>
      <c r="X105" s="1">
        <f t="shared" si="68"/>
        <v>0.1</v>
      </c>
      <c r="Y105" s="16">
        <f t="shared" si="69"/>
        <v>1.0000000000000001E-5</v>
      </c>
      <c r="Z105" s="16">
        <f t="shared" ca="1" si="70"/>
        <v>1015815.8254602934</v>
      </c>
      <c r="AA105" s="1">
        <f t="shared" si="46"/>
        <v>1.331</v>
      </c>
      <c r="AB105" s="1">
        <f t="shared" si="71"/>
        <v>1.03</v>
      </c>
      <c r="AC105" s="5">
        <f t="shared" si="72"/>
        <v>1</v>
      </c>
      <c r="AD105" s="1">
        <f t="shared" ca="1" si="47"/>
        <v>7.8197034217017958E-2</v>
      </c>
      <c r="AE105" s="1">
        <f t="shared" ca="1" si="48"/>
        <v>7.8197034217017958E-2</v>
      </c>
      <c r="AF105" s="1">
        <f t="shared" si="73"/>
        <v>1.1000000000000001</v>
      </c>
      <c r="AG105" s="9"/>
      <c r="AH105" s="1">
        <f t="shared" ca="1" si="52"/>
        <v>0.15919717710965753</v>
      </c>
      <c r="AI105" s="1">
        <f t="shared" ca="1" si="53"/>
        <v>0.17957199901575263</v>
      </c>
      <c r="AJ105" s="1">
        <f t="shared" ca="1" si="54"/>
        <v>37.645313884011024</v>
      </c>
      <c r="AK105" s="1">
        <f t="shared" ca="1" si="55"/>
        <v>0.56399240952639695</v>
      </c>
      <c r="AL105" s="1">
        <f t="shared" ca="1" si="56"/>
        <v>7.0854574153398469</v>
      </c>
      <c r="AM105" s="1">
        <f t="shared" ca="1" si="49"/>
        <v>0.89314610209897749</v>
      </c>
      <c r="AN105" s="1">
        <f t="shared" ca="1" si="50"/>
        <v>0.34447053296289626</v>
      </c>
      <c r="BF105" s="1"/>
      <c r="BG105" s="1"/>
      <c r="BH105" s="1"/>
    </row>
    <row r="106" spans="2:60" x14ac:dyDescent="0.25">
      <c r="B106" s="1"/>
      <c r="C106" s="1">
        <f t="shared" ca="1" si="33"/>
        <v>0.15919717710965753</v>
      </c>
      <c r="D106" s="1">
        <f t="shared" ca="1" si="34"/>
        <v>0.63678870843863011</v>
      </c>
      <c r="E106" s="19">
        <f t="shared" ca="1" si="57"/>
        <v>0.10137496479873467</v>
      </c>
      <c r="F106" s="1">
        <f t="shared" si="58"/>
        <v>4</v>
      </c>
      <c r="G106" s="1">
        <f t="shared" ca="1" si="43"/>
        <v>0.20568980357663263</v>
      </c>
      <c r="H106" s="1">
        <f t="shared" si="59"/>
        <v>1.4762035802485962</v>
      </c>
      <c r="I106" s="1">
        <f>H106/'Geometry-Wing'!C106</f>
        <v>4.8429600532968005</v>
      </c>
      <c r="J106" s="1">
        <f t="shared" si="60"/>
        <v>0.1</v>
      </c>
      <c r="K106" s="16">
        <f t="shared" si="61"/>
        <v>1.0000000000000001E-5</v>
      </c>
      <c r="L106" s="16">
        <f t="shared" ca="1" si="51"/>
        <v>1015815.8254602934</v>
      </c>
      <c r="M106" s="1">
        <f t="shared" si="44"/>
        <v>1.331</v>
      </c>
      <c r="N106" s="1">
        <f t="shared" si="62"/>
        <v>1.03</v>
      </c>
      <c r="O106" s="1">
        <f t="shared" si="62"/>
        <v>1.1000000000000001</v>
      </c>
      <c r="P106" s="1"/>
      <c r="Q106" s="1">
        <f t="shared" ca="1" si="63"/>
        <v>0.15919717710965753</v>
      </c>
      <c r="R106" s="1">
        <f t="shared" ca="1" si="64"/>
        <v>0.49119611061416374</v>
      </c>
      <c r="S106" s="19">
        <f t="shared" ca="1" si="65"/>
        <v>7.8197034217017958E-2</v>
      </c>
      <c r="T106" s="1">
        <f t="shared" ca="1" si="66"/>
        <v>3.0854574153398469</v>
      </c>
      <c r="U106" s="1">
        <f t="shared" ca="1" si="45"/>
        <v>0.15866178242632942</v>
      </c>
      <c r="V106" s="1">
        <f t="shared" si="67"/>
        <v>1.4762035802485962</v>
      </c>
      <c r="W106" s="1">
        <f>V106/'Geometry-Wing'!C106</f>
        <v>4.8429600532968005</v>
      </c>
      <c r="X106" s="1">
        <f t="shared" si="68"/>
        <v>0.1</v>
      </c>
      <c r="Y106" s="16">
        <f t="shared" si="69"/>
        <v>1.0000000000000001E-5</v>
      </c>
      <c r="Z106" s="16">
        <f t="shared" ca="1" si="70"/>
        <v>1015815.8254602934</v>
      </c>
      <c r="AA106" s="1">
        <f t="shared" si="46"/>
        <v>1.331</v>
      </c>
      <c r="AB106" s="1">
        <f t="shared" si="71"/>
        <v>1.03</v>
      </c>
      <c r="AC106" s="5">
        <f t="shared" si="72"/>
        <v>1</v>
      </c>
      <c r="AD106" s="1">
        <f t="shared" ca="1" si="47"/>
        <v>7.8197034217017958E-2</v>
      </c>
      <c r="AE106" s="1">
        <f t="shared" ca="1" si="48"/>
        <v>7.8197034217017958E-2</v>
      </c>
      <c r="AF106" s="1">
        <f t="shared" si="73"/>
        <v>1.1000000000000001</v>
      </c>
      <c r="AG106" s="9"/>
      <c r="AH106" s="1">
        <f t="shared" ca="1" si="52"/>
        <v>0.15919717710965753</v>
      </c>
      <c r="AI106" s="1">
        <f t="shared" ca="1" si="53"/>
        <v>0.17957199901575263</v>
      </c>
      <c r="AJ106" s="1">
        <f t="shared" ca="1" si="54"/>
        <v>37.645313884011024</v>
      </c>
      <c r="AK106" s="1">
        <f t="shared" ca="1" si="55"/>
        <v>0.56399240952639695</v>
      </c>
      <c r="AL106" s="1">
        <f t="shared" ca="1" si="56"/>
        <v>7.0854574153398469</v>
      </c>
      <c r="AM106" s="1">
        <f t="shared" ca="1" si="49"/>
        <v>0.89314610209897749</v>
      </c>
      <c r="AN106" s="1">
        <f t="shared" ca="1" si="50"/>
        <v>0.34447053296289626</v>
      </c>
      <c r="BF106" s="1"/>
      <c r="BG106" s="1"/>
      <c r="BH106" s="1"/>
    </row>
    <row r="107" spans="2:60" x14ac:dyDescent="0.25">
      <c r="B107" s="1"/>
      <c r="C107" s="1">
        <f t="shared" ca="1" si="33"/>
        <v>0.15919717710965753</v>
      </c>
      <c r="D107" s="1">
        <f t="shared" ca="1" si="34"/>
        <v>0.63678870843863011</v>
      </c>
      <c r="E107" s="19">
        <f t="shared" ca="1" si="57"/>
        <v>0.10137496479873467</v>
      </c>
      <c r="F107" s="1">
        <f t="shared" si="58"/>
        <v>4</v>
      </c>
      <c r="G107" s="1">
        <f t="shared" ca="1" si="43"/>
        <v>0.20568980357663263</v>
      </c>
      <c r="H107" s="1">
        <f t="shared" si="59"/>
        <v>1.4762035802485962</v>
      </c>
      <c r="I107" s="1">
        <f>H107/'Geometry-Wing'!C107</f>
        <v>4.8429600532968005</v>
      </c>
      <c r="J107" s="1">
        <f t="shared" si="60"/>
        <v>0.1</v>
      </c>
      <c r="K107" s="16">
        <f t="shared" si="61"/>
        <v>1.0000000000000001E-5</v>
      </c>
      <c r="L107" s="16">
        <f t="shared" ca="1" si="51"/>
        <v>1015815.8254602934</v>
      </c>
      <c r="M107" s="1">
        <f t="shared" si="44"/>
        <v>1.331</v>
      </c>
      <c r="N107" s="1">
        <f t="shared" si="62"/>
        <v>1.03</v>
      </c>
      <c r="O107" s="1">
        <f t="shared" si="62"/>
        <v>1.1000000000000001</v>
      </c>
      <c r="P107" s="1"/>
      <c r="Q107" s="1">
        <f t="shared" ca="1" si="63"/>
        <v>0.15919717710965753</v>
      </c>
      <c r="R107" s="1">
        <f t="shared" ca="1" si="64"/>
        <v>0.49119611061416374</v>
      </c>
      <c r="S107" s="19">
        <f t="shared" ca="1" si="65"/>
        <v>7.8197034217017958E-2</v>
      </c>
      <c r="T107" s="1">
        <f t="shared" ca="1" si="66"/>
        <v>3.0854574153398469</v>
      </c>
      <c r="U107" s="1">
        <f t="shared" ca="1" si="45"/>
        <v>0.15866178242632942</v>
      </c>
      <c r="V107" s="1">
        <f t="shared" si="67"/>
        <v>1.4762035802485962</v>
      </c>
      <c r="W107" s="1">
        <f>V107/'Geometry-Wing'!C107</f>
        <v>4.8429600532968005</v>
      </c>
      <c r="X107" s="1">
        <f t="shared" si="68"/>
        <v>0.1</v>
      </c>
      <c r="Y107" s="16">
        <f t="shared" si="69"/>
        <v>1.0000000000000001E-5</v>
      </c>
      <c r="Z107" s="16">
        <f t="shared" ca="1" si="70"/>
        <v>1015815.8254602934</v>
      </c>
      <c r="AA107" s="1">
        <f t="shared" si="46"/>
        <v>1.331</v>
      </c>
      <c r="AB107" s="1">
        <f t="shared" si="71"/>
        <v>1.03</v>
      </c>
      <c r="AC107" s="5">
        <f t="shared" si="72"/>
        <v>1</v>
      </c>
      <c r="AD107" s="1">
        <f t="shared" ca="1" si="47"/>
        <v>7.8197034217017958E-2</v>
      </c>
      <c r="AE107" s="1">
        <f t="shared" ca="1" si="48"/>
        <v>7.8197034217017958E-2</v>
      </c>
      <c r="AF107" s="1">
        <f t="shared" si="73"/>
        <v>1.1000000000000001</v>
      </c>
      <c r="AG107" s="9"/>
      <c r="AH107" s="1">
        <f t="shared" ca="1" si="52"/>
        <v>0.15919717710965753</v>
      </c>
      <c r="AI107" s="1">
        <f t="shared" ca="1" si="53"/>
        <v>0.17957199901575263</v>
      </c>
      <c r="AJ107" s="1">
        <f t="shared" ca="1" si="54"/>
        <v>37.645313884011024</v>
      </c>
      <c r="AK107" s="1">
        <f t="shared" ca="1" si="55"/>
        <v>0.56399240952639695</v>
      </c>
      <c r="AL107" s="1">
        <f t="shared" ca="1" si="56"/>
        <v>7.0854574153398469</v>
      </c>
      <c r="AM107" s="1">
        <f t="shared" ca="1" si="49"/>
        <v>0.89314610209897749</v>
      </c>
      <c r="AN107" s="1">
        <f t="shared" ca="1" si="50"/>
        <v>0.34447053296289626</v>
      </c>
      <c r="BF107" s="1"/>
      <c r="BG107" s="1"/>
      <c r="BH107" s="1"/>
    </row>
    <row r="108" spans="2:60" x14ac:dyDescent="0.25">
      <c r="B108" s="1"/>
      <c r="C108" s="1">
        <f t="shared" ca="1" si="33"/>
        <v>0.15919717710965753</v>
      </c>
      <c r="D108" s="1">
        <f t="shared" ca="1" si="34"/>
        <v>0.63678870843863011</v>
      </c>
      <c r="E108" s="19">
        <f t="shared" ca="1" si="57"/>
        <v>0.10137496479873467</v>
      </c>
      <c r="F108" s="1">
        <f t="shared" si="58"/>
        <v>4</v>
      </c>
      <c r="G108" s="1">
        <f t="shared" ca="1" si="43"/>
        <v>0.20568980357663263</v>
      </c>
      <c r="H108" s="1">
        <f t="shared" si="59"/>
        <v>1.4762035802485962</v>
      </c>
      <c r="I108" s="1">
        <f>H108/'Geometry-Wing'!C108</f>
        <v>4.8429600532968005</v>
      </c>
      <c r="J108" s="1">
        <f t="shared" si="60"/>
        <v>0.1</v>
      </c>
      <c r="K108" s="16">
        <f t="shared" si="61"/>
        <v>1.0000000000000001E-5</v>
      </c>
      <c r="L108" s="16">
        <f t="shared" ca="1" si="51"/>
        <v>1015815.8254602934</v>
      </c>
      <c r="M108" s="1">
        <f t="shared" si="44"/>
        <v>1.331</v>
      </c>
      <c r="N108" s="1">
        <f t="shared" si="62"/>
        <v>1.03</v>
      </c>
      <c r="O108" s="1">
        <f t="shared" si="62"/>
        <v>1.1000000000000001</v>
      </c>
      <c r="P108" s="1"/>
      <c r="Q108" s="1">
        <f t="shared" ca="1" si="63"/>
        <v>0.15919717710965753</v>
      </c>
      <c r="R108" s="1">
        <f t="shared" ca="1" si="64"/>
        <v>0.49119611061416374</v>
      </c>
      <c r="S108" s="19">
        <f t="shared" ca="1" si="65"/>
        <v>7.8197034217017958E-2</v>
      </c>
      <c r="T108" s="1">
        <f t="shared" ca="1" si="66"/>
        <v>3.0854574153398469</v>
      </c>
      <c r="U108" s="1">
        <f t="shared" ca="1" si="45"/>
        <v>0.15866178242632942</v>
      </c>
      <c r="V108" s="1">
        <f t="shared" si="67"/>
        <v>1.4762035802485962</v>
      </c>
      <c r="W108" s="1">
        <f>V108/'Geometry-Wing'!C108</f>
        <v>4.8429600532968005</v>
      </c>
      <c r="X108" s="1">
        <f t="shared" si="68"/>
        <v>0.1</v>
      </c>
      <c r="Y108" s="16">
        <f t="shared" si="69"/>
        <v>1.0000000000000001E-5</v>
      </c>
      <c r="Z108" s="16">
        <f t="shared" ca="1" si="70"/>
        <v>1015815.8254602934</v>
      </c>
      <c r="AA108" s="1">
        <f t="shared" si="46"/>
        <v>1.331</v>
      </c>
      <c r="AB108" s="1">
        <f t="shared" si="71"/>
        <v>1.03</v>
      </c>
      <c r="AC108" s="5">
        <f t="shared" si="72"/>
        <v>1</v>
      </c>
      <c r="AD108" s="1">
        <f t="shared" ca="1" si="47"/>
        <v>7.8197034217017958E-2</v>
      </c>
      <c r="AE108" s="1">
        <f t="shared" ca="1" si="48"/>
        <v>7.8197034217017958E-2</v>
      </c>
      <c r="AF108" s="1">
        <f t="shared" si="73"/>
        <v>1.1000000000000001</v>
      </c>
      <c r="AG108" s="9"/>
      <c r="AH108" s="1">
        <f t="shared" ca="1" si="52"/>
        <v>0.15919717710965753</v>
      </c>
      <c r="AI108" s="1">
        <f t="shared" ca="1" si="53"/>
        <v>0.17957199901575263</v>
      </c>
      <c r="AJ108" s="1">
        <f t="shared" ca="1" si="54"/>
        <v>37.645313884011024</v>
      </c>
      <c r="AK108" s="1">
        <f t="shared" ca="1" si="55"/>
        <v>0.56399240952639695</v>
      </c>
      <c r="AL108" s="1">
        <f t="shared" ca="1" si="56"/>
        <v>7.0854574153398469</v>
      </c>
      <c r="AM108" s="1">
        <f t="shared" ca="1" si="49"/>
        <v>0.89314610209897749</v>
      </c>
      <c r="AN108" s="1">
        <f t="shared" ca="1" si="50"/>
        <v>0.34447053296289626</v>
      </c>
      <c r="BF108" s="1"/>
      <c r="BG108" s="1"/>
      <c r="BH108" s="1"/>
    </row>
    <row r="109" spans="2:60" x14ac:dyDescent="0.25">
      <c r="B109" s="1"/>
      <c r="C109" s="1">
        <f t="shared" ref="C109:C172" ca="1" si="74">E109/D109</f>
        <v>0.15919717710965753</v>
      </c>
      <c r="D109" s="1">
        <f t="shared" ref="D109:D172" ca="1" si="75">SQRT(E109*F109)</f>
        <v>0.63678870843863011</v>
      </c>
      <c r="E109" s="19">
        <f t="shared" ca="1" si="57"/>
        <v>0.10137496479873467</v>
      </c>
      <c r="F109" s="1">
        <f t="shared" si="58"/>
        <v>4</v>
      </c>
      <c r="G109" s="1">
        <f t="shared" ca="1" si="43"/>
        <v>0.20568980357663263</v>
      </c>
      <c r="H109" s="1">
        <f t="shared" si="59"/>
        <v>1.4762035802485962</v>
      </c>
      <c r="I109" s="1">
        <f>H109/'Geometry-Wing'!C109</f>
        <v>4.8429600532968005</v>
      </c>
      <c r="J109" s="1">
        <f t="shared" si="60"/>
        <v>0.1</v>
      </c>
      <c r="K109" s="16">
        <f t="shared" si="61"/>
        <v>1.0000000000000001E-5</v>
      </c>
      <c r="L109" s="16">
        <f t="shared" ca="1" si="51"/>
        <v>1015815.8254602934</v>
      </c>
      <c r="M109" s="1">
        <f t="shared" si="44"/>
        <v>1.331</v>
      </c>
      <c r="N109" s="1">
        <f t="shared" si="62"/>
        <v>1.03</v>
      </c>
      <c r="O109" s="1">
        <f t="shared" si="62"/>
        <v>1.1000000000000001</v>
      </c>
      <c r="P109" s="1"/>
      <c r="Q109" s="1">
        <f t="shared" ca="1" si="63"/>
        <v>0.15919717710965753</v>
      </c>
      <c r="R109" s="1">
        <f t="shared" ca="1" si="64"/>
        <v>0.49119611061416374</v>
      </c>
      <c r="S109" s="19">
        <f t="shared" ca="1" si="65"/>
        <v>7.8197034217017958E-2</v>
      </c>
      <c r="T109" s="1">
        <f t="shared" ca="1" si="66"/>
        <v>3.0854574153398469</v>
      </c>
      <c r="U109" s="1">
        <f t="shared" ca="1" si="45"/>
        <v>0.15866178242632942</v>
      </c>
      <c r="V109" s="1">
        <f t="shared" si="67"/>
        <v>1.4762035802485962</v>
      </c>
      <c r="W109" s="1">
        <f>V109/'Geometry-Wing'!C109</f>
        <v>4.8429600532968005</v>
      </c>
      <c r="X109" s="1">
        <f t="shared" si="68"/>
        <v>0.1</v>
      </c>
      <c r="Y109" s="16">
        <f t="shared" si="69"/>
        <v>1.0000000000000001E-5</v>
      </c>
      <c r="Z109" s="16">
        <f t="shared" ca="1" si="70"/>
        <v>1015815.8254602934</v>
      </c>
      <c r="AA109" s="1">
        <f t="shared" si="46"/>
        <v>1.331</v>
      </c>
      <c r="AB109" s="1">
        <f t="shared" si="71"/>
        <v>1.03</v>
      </c>
      <c r="AC109" s="5">
        <f t="shared" si="72"/>
        <v>1</v>
      </c>
      <c r="AD109" s="1">
        <f t="shared" ca="1" si="47"/>
        <v>7.8197034217017958E-2</v>
      </c>
      <c r="AE109" s="1">
        <f t="shared" ca="1" si="48"/>
        <v>7.8197034217017958E-2</v>
      </c>
      <c r="AF109" s="1">
        <f t="shared" si="73"/>
        <v>1.1000000000000001</v>
      </c>
      <c r="AG109" s="9"/>
      <c r="AH109" s="1">
        <f t="shared" ca="1" si="52"/>
        <v>0.15919717710965753</v>
      </c>
      <c r="AI109" s="1">
        <f t="shared" ca="1" si="53"/>
        <v>0.17957199901575263</v>
      </c>
      <c r="AJ109" s="1">
        <f t="shared" ca="1" si="54"/>
        <v>37.645313884011024</v>
      </c>
      <c r="AK109" s="1">
        <f t="shared" ca="1" si="55"/>
        <v>0.56399240952639695</v>
      </c>
      <c r="AL109" s="1">
        <f t="shared" ca="1" si="56"/>
        <v>7.0854574153398469</v>
      </c>
      <c r="AM109" s="1">
        <f t="shared" ca="1" si="49"/>
        <v>0.89314610209897749</v>
      </c>
      <c r="AN109" s="1">
        <f t="shared" ca="1" si="50"/>
        <v>0.34447053296289626</v>
      </c>
      <c r="BF109" s="1"/>
      <c r="BG109" s="1"/>
      <c r="BH109" s="1"/>
    </row>
    <row r="110" spans="2:60" x14ac:dyDescent="0.25">
      <c r="B110" s="1"/>
      <c r="C110" s="1">
        <f t="shared" ca="1" si="74"/>
        <v>0.15919717710965753</v>
      </c>
      <c r="D110" s="1">
        <f t="shared" ca="1" si="75"/>
        <v>0.63678870843863011</v>
      </c>
      <c r="E110" s="19">
        <f t="shared" ca="1" si="57"/>
        <v>0.10137496479873467</v>
      </c>
      <c r="F110" s="1">
        <f t="shared" si="58"/>
        <v>4</v>
      </c>
      <c r="G110" s="1">
        <f t="shared" ca="1" si="43"/>
        <v>0.20568980357663263</v>
      </c>
      <c r="H110" s="1">
        <f t="shared" si="59"/>
        <v>1.4762035802485962</v>
      </c>
      <c r="I110" s="1">
        <f>H110/'Geometry-Wing'!C110</f>
        <v>4.8429600532968005</v>
      </c>
      <c r="J110" s="1">
        <f t="shared" si="60"/>
        <v>0.1</v>
      </c>
      <c r="K110" s="16">
        <f t="shared" si="61"/>
        <v>1.0000000000000001E-5</v>
      </c>
      <c r="L110" s="16">
        <f t="shared" ca="1" si="51"/>
        <v>1015815.8254602934</v>
      </c>
      <c r="M110" s="1">
        <f t="shared" si="44"/>
        <v>1.331</v>
      </c>
      <c r="N110" s="1">
        <f t="shared" si="62"/>
        <v>1.03</v>
      </c>
      <c r="O110" s="1">
        <f t="shared" si="62"/>
        <v>1.1000000000000001</v>
      </c>
      <c r="P110" s="1"/>
      <c r="Q110" s="1">
        <f t="shared" ca="1" si="63"/>
        <v>0.15919717710965753</v>
      </c>
      <c r="R110" s="1">
        <f t="shared" ca="1" si="64"/>
        <v>0.49119611061416374</v>
      </c>
      <c r="S110" s="19">
        <f t="shared" ca="1" si="65"/>
        <v>7.8197034217017958E-2</v>
      </c>
      <c r="T110" s="1">
        <f t="shared" ca="1" si="66"/>
        <v>3.0854574153398469</v>
      </c>
      <c r="U110" s="1">
        <f t="shared" ca="1" si="45"/>
        <v>0.15866178242632942</v>
      </c>
      <c r="V110" s="1">
        <f t="shared" si="67"/>
        <v>1.4762035802485962</v>
      </c>
      <c r="W110" s="1">
        <f>V110/'Geometry-Wing'!C110</f>
        <v>4.8429600532968005</v>
      </c>
      <c r="X110" s="1">
        <f t="shared" si="68"/>
        <v>0.1</v>
      </c>
      <c r="Y110" s="16">
        <f t="shared" si="69"/>
        <v>1.0000000000000001E-5</v>
      </c>
      <c r="Z110" s="16">
        <f t="shared" ca="1" si="70"/>
        <v>1015815.8254602934</v>
      </c>
      <c r="AA110" s="1">
        <f t="shared" si="46"/>
        <v>1.331</v>
      </c>
      <c r="AB110" s="1">
        <f t="shared" si="71"/>
        <v>1.03</v>
      </c>
      <c r="AC110" s="5">
        <f t="shared" si="72"/>
        <v>1</v>
      </c>
      <c r="AD110" s="1">
        <f t="shared" ca="1" si="47"/>
        <v>7.8197034217017958E-2</v>
      </c>
      <c r="AE110" s="1">
        <f t="shared" ca="1" si="48"/>
        <v>7.8197034217017958E-2</v>
      </c>
      <c r="AF110" s="1">
        <f t="shared" si="73"/>
        <v>1.1000000000000001</v>
      </c>
      <c r="AG110" s="9"/>
      <c r="AH110" s="1">
        <f t="shared" ca="1" si="52"/>
        <v>0.15919717710965753</v>
      </c>
      <c r="AI110" s="1">
        <f t="shared" ca="1" si="53"/>
        <v>0.17957199901575263</v>
      </c>
      <c r="AJ110" s="1">
        <f t="shared" ca="1" si="54"/>
        <v>37.645313884011024</v>
      </c>
      <c r="AK110" s="1">
        <f t="shared" ca="1" si="55"/>
        <v>0.56399240952639695</v>
      </c>
      <c r="AL110" s="1">
        <f t="shared" ca="1" si="56"/>
        <v>7.0854574153398469</v>
      </c>
      <c r="AM110" s="1">
        <f t="shared" ca="1" si="49"/>
        <v>0.89314610209897749</v>
      </c>
      <c r="AN110" s="1">
        <f t="shared" ca="1" si="50"/>
        <v>0.34447053296289626</v>
      </c>
      <c r="BF110" s="1"/>
      <c r="BG110" s="1"/>
      <c r="BH110" s="1"/>
    </row>
    <row r="111" spans="2:60" x14ac:dyDescent="0.25">
      <c r="B111" s="1"/>
      <c r="C111" s="1">
        <f t="shared" ca="1" si="74"/>
        <v>0.15919717710965753</v>
      </c>
      <c r="D111" s="1">
        <f t="shared" ca="1" si="75"/>
        <v>0.63678870843863011</v>
      </c>
      <c r="E111" s="19">
        <f t="shared" ca="1" si="57"/>
        <v>0.10137496479873467</v>
      </c>
      <c r="F111" s="1">
        <f t="shared" si="58"/>
        <v>4</v>
      </c>
      <c r="G111" s="1">
        <f t="shared" ca="1" si="43"/>
        <v>0.20568980357663263</v>
      </c>
      <c r="H111" s="1">
        <f t="shared" si="59"/>
        <v>1.4762035802485962</v>
      </c>
      <c r="I111" s="1">
        <f>H111/'Geometry-Wing'!C111</f>
        <v>4.8429600532968005</v>
      </c>
      <c r="J111" s="1">
        <f t="shared" si="60"/>
        <v>0.1</v>
      </c>
      <c r="K111" s="16">
        <f t="shared" si="61"/>
        <v>1.0000000000000001E-5</v>
      </c>
      <c r="L111" s="16">
        <f t="shared" ca="1" si="51"/>
        <v>1015815.8254602934</v>
      </c>
      <c r="M111" s="1">
        <f t="shared" si="44"/>
        <v>1.331</v>
      </c>
      <c r="N111" s="1">
        <f t="shared" si="62"/>
        <v>1.03</v>
      </c>
      <c r="O111" s="1">
        <f t="shared" si="62"/>
        <v>1.1000000000000001</v>
      </c>
      <c r="P111" s="1"/>
      <c r="Q111" s="1">
        <f t="shared" ca="1" si="63"/>
        <v>0.15919717710965753</v>
      </c>
      <c r="R111" s="1">
        <f t="shared" ca="1" si="64"/>
        <v>0.49119611061416374</v>
      </c>
      <c r="S111" s="19">
        <f t="shared" ca="1" si="65"/>
        <v>7.8197034217017958E-2</v>
      </c>
      <c r="T111" s="1">
        <f t="shared" ca="1" si="66"/>
        <v>3.0854574153398469</v>
      </c>
      <c r="U111" s="1">
        <f t="shared" ca="1" si="45"/>
        <v>0.15866178242632942</v>
      </c>
      <c r="V111" s="1">
        <f t="shared" si="67"/>
        <v>1.4762035802485962</v>
      </c>
      <c r="W111" s="1">
        <f>V111/'Geometry-Wing'!C111</f>
        <v>4.8429600532968005</v>
      </c>
      <c r="X111" s="1">
        <f t="shared" si="68"/>
        <v>0.1</v>
      </c>
      <c r="Y111" s="16">
        <f t="shared" si="69"/>
        <v>1.0000000000000001E-5</v>
      </c>
      <c r="Z111" s="16">
        <f t="shared" ca="1" si="70"/>
        <v>1015815.8254602934</v>
      </c>
      <c r="AA111" s="1">
        <f t="shared" si="46"/>
        <v>1.331</v>
      </c>
      <c r="AB111" s="1">
        <f t="shared" si="71"/>
        <v>1.03</v>
      </c>
      <c r="AC111" s="5">
        <f t="shared" si="72"/>
        <v>1</v>
      </c>
      <c r="AD111" s="1">
        <f t="shared" ca="1" si="47"/>
        <v>7.8197034217017958E-2</v>
      </c>
      <c r="AE111" s="1">
        <f t="shared" ca="1" si="48"/>
        <v>7.8197034217017958E-2</v>
      </c>
      <c r="AF111" s="1">
        <f t="shared" si="73"/>
        <v>1.1000000000000001</v>
      </c>
      <c r="AG111" s="9"/>
      <c r="AH111" s="1">
        <f t="shared" ca="1" si="52"/>
        <v>0.15919717710965753</v>
      </c>
      <c r="AI111" s="1">
        <f t="shared" ca="1" si="53"/>
        <v>0.17957199901575263</v>
      </c>
      <c r="AJ111" s="1">
        <f t="shared" ca="1" si="54"/>
        <v>37.645313884011024</v>
      </c>
      <c r="AK111" s="1">
        <f t="shared" ca="1" si="55"/>
        <v>0.56399240952639695</v>
      </c>
      <c r="AL111" s="1">
        <f t="shared" ca="1" si="56"/>
        <v>7.0854574153398469</v>
      </c>
      <c r="AM111" s="1">
        <f t="shared" ca="1" si="49"/>
        <v>0.89314610209897749</v>
      </c>
      <c r="AN111" s="1">
        <f t="shared" ca="1" si="50"/>
        <v>0.34447053296289626</v>
      </c>
      <c r="BF111" s="1"/>
      <c r="BG111" s="1"/>
      <c r="BH111" s="1"/>
    </row>
    <row r="112" spans="2:60" x14ac:dyDescent="0.25">
      <c r="B112" s="1"/>
      <c r="C112" s="1">
        <f t="shared" ca="1" si="74"/>
        <v>0.15919717710965753</v>
      </c>
      <c r="D112" s="1">
        <f t="shared" ca="1" si="75"/>
        <v>0.63678870843863011</v>
      </c>
      <c r="E112" s="19">
        <f t="shared" ca="1" si="57"/>
        <v>0.10137496479873467</v>
      </c>
      <c r="F112" s="1">
        <f t="shared" si="58"/>
        <v>4</v>
      </c>
      <c r="G112" s="1">
        <f t="shared" ca="1" si="43"/>
        <v>0.20568980357663263</v>
      </c>
      <c r="H112" s="1">
        <f t="shared" si="59"/>
        <v>1.4762035802485962</v>
      </c>
      <c r="I112" s="1">
        <f>H112/'Geometry-Wing'!C112</f>
        <v>4.8429600532968005</v>
      </c>
      <c r="J112" s="1">
        <f t="shared" si="60"/>
        <v>0.1</v>
      </c>
      <c r="K112" s="16">
        <f t="shared" si="61"/>
        <v>1.0000000000000001E-5</v>
      </c>
      <c r="L112" s="16">
        <f t="shared" ca="1" si="51"/>
        <v>1015815.8254602934</v>
      </c>
      <c r="M112" s="1">
        <f t="shared" si="44"/>
        <v>1.331</v>
      </c>
      <c r="N112" s="1">
        <f t="shared" si="62"/>
        <v>1.03</v>
      </c>
      <c r="O112" s="1">
        <f t="shared" si="62"/>
        <v>1.1000000000000001</v>
      </c>
      <c r="P112" s="1"/>
      <c r="Q112" s="1">
        <f t="shared" ca="1" si="63"/>
        <v>0.15919717710965753</v>
      </c>
      <c r="R112" s="1">
        <f t="shared" ca="1" si="64"/>
        <v>0.49119611061416374</v>
      </c>
      <c r="S112" s="19">
        <f t="shared" ca="1" si="65"/>
        <v>7.8197034217017958E-2</v>
      </c>
      <c r="T112" s="1">
        <f t="shared" ca="1" si="66"/>
        <v>3.0854574153398469</v>
      </c>
      <c r="U112" s="1">
        <f t="shared" ca="1" si="45"/>
        <v>0.15866178242632942</v>
      </c>
      <c r="V112" s="1">
        <f t="shared" si="67"/>
        <v>1.4762035802485962</v>
      </c>
      <c r="W112" s="1">
        <f>V112/'Geometry-Wing'!C112</f>
        <v>4.8429600532968005</v>
      </c>
      <c r="X112" s="1">
        <f t="shared" si="68"/>
        <v>0.1</v>
      </c>
      <c r="Y112" s="16">
        <f t="shared" si="69"/>
        <v>1.0000000000000001E-5</v>
      </c>
      <c r="Z112" s="16">
        <f t="shared" ca="1" si="70"/>
        <v>1015815.8254602934</v>
      </c>
      <c r="AA112" s="1">
        <f t="shared" si="46"/>
        <v>1.331</v>
      </c>
      <c r="AB112" s="1">
        <f t="shared" si="71"/>
        <v>1.03</v>
      </c>
      <c r="AC112" s="5">
        <f t="shared" si="72"/>
        <v>1</v>
      </c>
      <c r="AD112" s="1">
        <f t="shared" ca="1" si="47"/>
        <v>7.8197034217017958E-2</v>
      </c>
      <c r="AE112" s="1">
        <f t="shared" ca="1" si="48"/>
        <v>7.8197034217017958E-2</v>
      </c>
      <c r="AF112" s="1">
        <f t="shared" si="73"/>
        <v>1.1000000000000001</v>
      </c>
      <c r="AG112" s="9"/>
      <c r="AH112" s="1">
        <f t="shared" ca="1" si="52"/>
        <v>0.15919717710965753</v>
      </c>
      <c r="AI112" s="1">
        <f t="shared" ca="1" si="53"/>
        <v>0.17957199901575263</v>
      </c>
      <c r="AJ112" s="1">
        <f t="shared" ca="1" si="54"/>
        <v>37.645313884011024</v>
      </c>
      <c r="AK112" s="1">
        <f t="shared" ca="1" si="55"/>
        <v>0.56399240952639695</v>
      </c>
      <c r="AL112" s="1">
        <f t="shared" ca="1" si="56"/>
        <v>7.0854574153398469</v>
      </c>
      <c r="AM112" s="1">
        <f t="shared" ca="1" si="49"/>
        <v>0.89314610209897749</v>
      </c>
      <c r="AN112" s="1">
        <f t="shared" ca="1" si="50"/>
        <v>0.34447053296289626</v>
      </c>
      <c r="BF112" s="1"/>
      <c r="BG112" s="1"/>
      <c r="BH112" s="1"/>
    </row>
    <row r="113" spans="2:60" x14ac:dyDescent="0.25">
      <c r="B113" s="1"/>
      <c r="C113" s="1">
        <f t="shared" ca="1" si="74"/>
        <v>0.15919717710965753</v>
      </c>
      <c r="D113" s="1">
        <f t="shared" ca="1" si="75"/>
        <v>0.63678870843863011</v>
      </c>
      <c r="E113" s="19">
        <f t="shared" ca="1" si="57"/>
        <v>0.10137496479873467</v>
      </c>
      <c r="F113" s="1">
        <f t="shared" si="58"/>
        <v>4</v>
      </c>
      <c r="G113" s="1">
        <f t="shared" ca="1" si="43"/>
        <v>0.20568980357663263</v>
      </c>
      <c r="H113" s="1">
        <f t="shared" si="59"/>
        <v>1.4762035802485962</v>
      </c>
      <c r="I113" s="1">
        <f>H113/'Geometry-Wing'!C113</f>
        <v>4.8429600532968005</v>
      </c>
      <c r="J113" s="1">
        <f t="shared" si="60"/>
        <v>0.1</v>
      </c>
      <c r="K113" s="16">
        <f t="shared" si="61"/>
        <v>1.0000000000000001E-5</v>
      </c>
      <c r="L113" s="16">
        <f t="shared" ca="1" si="51"/>
        <v>1015815.8254602934</v>
      </c>
      <c r="M113" s="1">
        <f t="shared" si="44"/>
        <v>1.331</v>
      </c>
      <c r="N113" s="1">
        <f t="shared" si="62"/>
        <v>1.03</v>
      </c>
      <c r="O113" s="1">
        <f t="shared" si="62"/>
        <v>1.1000000000000001</v>
      </c>
      <c r="P113" s="1"/>
      <c r="Q113" s="1">
        <f t="shared" ca="1" si="63"/>
        <v>0.15919717710965753</v>
      </c>
      <c r="R113" s="1">
        <f t="shared" ca="1" si="64"/>
        <v>0.49119611061416374</v>
      </c>
      <c r="S113" s="19">
        <f t="shared" ca="1" si="65"/>
        <v>7.8197034217017958E-2</v>
      </c>
      <c r="T113" s="1">
        <f t="shared" ca="1" si="66"/>
        <v>3.0854574153398469</v>
      </c>
      <c r="U113" s="1">
        <f t="shared" ca="1" si="45"/>
        <v>0.15866178242632942</v>
      </c>
      <c r="V113" s="1">
        <f t="shared" si="67"/>
        <v>1.4762035802485962</v>
      </c>
      <c r="W113" s="1">
        <f>V113/'Geometry-Wing'!C113</f>
        <v>4.8429600532968005</v>
      </c>
      <c r="X113" s="1">
        <f t="shared" si="68"/>
        <v>0.1</v>
      </c>
      <c r="Y113" s="16">
        <f t="shared" si="69"/>
        <v>1.0000000000000001E-5</v>
      </c>
      <c r="Z113" s="16">
        <f t="shared" ca="1" si="70"/>
        <v>1015815.8254602934</v>
      </c>
      <c r="AA113" s="1">
        <f t="shared" si="46"/>
        <v>1.331</v>
      </c>
      <c r="AB113" s="1">
        <f t="shared" si="71"/>
        <v>1.03</v>
      </c>
      <c r="AC113" s="5">
        <f t="shared" si="72"/>
        <v>1</v>
      </c>
      <c r="AD113" s="1">
        <f t="shared" ca="1" si="47"/>
        <v>7.8197034217017958E-2</v>
      </c>
      <c r="AE113" s="1">
        <f t="shared" ca="1" si="48"/>
        <v>7.8197034217017958E-2</v>
      </c>
      <c r="AF113" s="1">
        <f t="shared" si="73"/>
        <v>1.1000000000000001</v>
      </c>
      <c r="AG113" s="9"/>
      <c r="AH113" s="1">
        <f t="shared" ca="1" si="52"/>
        <v>0.15919717710965753</v>
      </c>
      <c r="AI113" s="1">
        <f t="shared" ca="1" si="53"/>
        <v>0.17957199901575263</v>
      </c>
      <c r="AJ113" s="1">
        <f t="shared" ca="1" si="54"/>
        <v>37.645313884011024</v>
      </c>
      <c r="AK113" s="1">
        <f t="shared" ca="1" si="55"/>
        <v>0.56399240952639695</v>
      </c>
      <c r="AL113" s="1">
        <f t="shared" ca="1" si="56"/>
        <v>7.0854574153398469</v>
      </c>
      <c r="AM113" s="1">
        <f t="shared" ca="1" si="49"/>
        <v>0.89314610209897749</v>
      </c>
      <c r="AN113" s="1">
        <f t="shared" ca="1" si="50"/>
        <v>0.34447053296289626</v>
      </c>
      <c r="BF113" s="1"/>
      <c r="BG113" s="1"/>
      <c r="BH113" s="1"/>
    </row>
    <row r="114" spans="2:60" x14ac:dyDescent="0.25">
      <c r="B114" s="1"/>
      <c r="C114" s="1">
        <f t="shared" ca="1" si="74"/>
        <v>0.15919717710965753</v>
      </c>
      <c r="D114" s="1">
        <f t="shared" ca="1" si="75"/>
        <v>0.63678870843863011</v>
      </c>
      <c r="E114" s="19">
        <f t="shared" ca="1" si="57"/>
        <v>0.10137496479873467</v>
      </c>
      <c r="F114" s="1">
        <f t="shared" si="58"/>
        <v>4</v>
      </c>
      <c r="G114" s="1">
        <f t="shared" ca="1" si="43"/>
        <v>0.20568980357663263</v>
      </c>
      <c r="H114" s="1">
        <f t="shared" si="59"/>
        <v>1.4762035802485962</v>
      </c>
      <c r="I114" s="1">
        <f>H114/'Geometry-Wing'!C114</f>
        <v>4.8429600532968005</v>
      </c>
      <c r="J114" s="1">
        <f t="shared" si="60"/>
        <v>0.1</v>
      </c>
      <c r="K114" s="16">
        <f t="shared" si="61"/>
        <v>1.0000000000000001E-5</v>
      </c>
      <c r="L114" s="16">
        <f t="shared" ca="1" si="51"/>
        <v>1015815.8254602934</v>
      </c>
      <c r="M114" s="1">
        <f t="shared" si="44"/>
        <v>1.331</v>
      </c>
      <c r="N114" s="1">
        <f t="shared" si="62"/>
        <v>1.03</v>
      </c>
      <c r="O114" s="1">
        <f t="shared" si="62"/>
        <v>1.1000000000000001</v>
      </c>
      <c r="P114" s="1"/>
      <c r="Q114" s="1">
        <f t="shared" ca="1" si="63"/>
        <v>0.15919717710965753</v>
      </c>
      <c r="R114" s="1">
        <f t="shared" ca="1" si="64"/>
        <v>0.49119611061416374</v>
      </c>
      <c r="S114" s="19">
        <f t="shared" ca="1" si="65"/>
        <v>7.8197034217017958E-2</v>
      </c>
      <c r="T114" s="1">
        <f t="shared" ca="1" si="66"/>
        <v>3.0854574153398469</v>
      </c>
      <c r="U114" s="1">
        <f t="shared" ca="1" si="45"/>
        <v>0.15866178242632942</v>
      </c>
      <c r="V114" s="1">
        <f t="shared" si="67"/>
        <v>1.4762035802485962</v>
      </c>
      <c r="W114" s="1">
        <f>V114/'Geometry-Wing'!C114</f>
        <v>4.8429600532968005</v>
      </c>
      <c r="X114" s="1">
        <f t="shared" si="68"/>
        <v>0.1</v>
      </c>
      <c r="Y114" s="16">
        <f t="shared" si="69"/>
        <v>1.0000000000000001E-5</v>
      </c>
      <c r="Z114" s="16">
        <f t="shared" ca="1" si="70"/>
        <v>1015815.8254602934</v>
      </c>
      <c r="AA114" s="1">
        <f t="shared" si="46"/>
        <v>1.331</v>
      </c>
      <c r="AB114" s="1">
        <f t="shared" si="71"/>
        <v>1.03</v>
      </c>
      <c r="AC114" s="5">
        <f t="shared" si="72"/>
        <v>1</v>
      </c>
      <c r="AD114" s="1">
        <f t="shared" ca="1" si="47"/>
        <v>7.8197034217017958E-2</v>
      </c>
      <c r="AE114" s="1">
        <f t="shared" ca="1" si="48"/>
        <v>7.8197034217017958E-2</v>
      </c>
      <c r="AF114" s="1">
        <f t="shared" si="73"/>
        <v>1.1000000000000001</v>
      </c>
      <c r="AG114" s="9"/>
      <c r="AH114" s="1">
        <f t="shared" ca="1" si="52"/>
        <v>0.15919717710965753</v>
      </c>
      <c r="AI114" s="1">
        <f t="shared" ca="1" si="53"/>
        <v>0.17957199901575263</v>
      </c>
      <c r="AJ114" s="1">
        <f t="shared" ca="1" si="54"/>
        <v>37.645313884011024</v>
      </c>
      <c r="AK114" s="1">
        <f t="shared" ca="1" si="55"/>
        <v>0.56399240952639695</v>
      </c>
      <c r="AL114" s="1">
        <f t="shared" ca="1" si="56"/>
        <v>7.0854574153398469</v>
      </c>
      <c r="AM114" s="1">
        <f t="shared" ca="1" si="49"/>
        <v>0.89314610209897749</v>
      </c>
      <c r="AN114" s="1">
        <f t="shared" ca="1" si="50"/>
        <v>0.34447053296289626</v>
      </c>
      <c r="BF114" s="1"/>
      <c r="BG114" s="1"/>
      <c r="BH114" s="1"/>
    </row>
    <row r="115" spans="2:60" x14ac:dyDescent="0.25">
      <c r="B115" s="1"/>
      <c r="C115" s="1">
        <f t="shared" ca="1" si="74"/>
        <v>0.15919717710965753</v>
      </c>
      <c r="D115" s="1">
        <f t="shared" ca="1" si="75"/>
        <v>0.63678870843863011</v>
      </c>
      <c r="E115" s="19">
        <f t="shared" ca="1" si="57"/>
        <v>0.10137496479873467</v>
      </c>
      <c r="F115" s="1">
        <f t="shared" si="58"/>
        <v>4</v>
      </c>
      <c r="G115" s="1">
        <f t="shared" ca="1" si="43"/>
        <v>0.20568980357663263</v>
      </c>
      <c r="H115" s="1">
        <f t="shared" si="59"/>
        <v>1.4762035802485962</v>
      </c>
      <c r="I115" s="1">
        <f>H115/'Geometry-Wing'!C115</f>
        <v>4.8429600532968005</v>
      </c>
      <c r="J115" s="1">
        <f t="shared" si="60"/>
        <v>0.1</v>
      </c>
      <c r="K115" s="16">
        <f t="shared" si="61"/>
        <v>1.0000000000000001E-5</v>
      </c>
      <c r="L115" s="16">
        <f t="shared" ca="1" si="51"/>
        <v>1015815.8254602934</v>
      </c>
      <c r="M115" s="1">
        <f t="shared" si="44"/>
        <v>1.331</v>
      </c>
      <c r="N115" s="1">
        <f t="shared" si="62"/>
        <v>1.03</v>
      </c>
      <c r="O115" s="1">
        <f t="shared" si="62"/>
        <v>1.1000000000000001</v>
      </c>
      <c r="P115" s="1"/>
      <c r="Q115" s="1">
        <f t="shared" ca="1" si="63"/>
        <v>0.15919717710965753</v>
      </c>
      <c r="R115" s="1">
        <f t="shared" ca="1" si="64"/>
        <v>0.49119611061416374</v>
      </c>
      <c r="S115" s="19">
        <f t="shared" ca="1" si="65"/>
        <v>7.8197034217017958E-2</v>
      </c>
      <c r="T115" s="1">
        <f t="shared" ca="1" si="66"/>
        <v>3.0854574153398469</v>
      </c>
      <c r="U115" s="1">
        <f t="shared" ca="1" si="45"/>
        <v>0.15866178242632942</v>
      </c>
      <c r="V115" s="1">
        <f t="shared" si="67"/>
        <v>1.4762035802485962</v>
      </c>
      <c r="W115" s="1">
        <f>V115/'Geometry-Wing'!C115</f>
        <v>4.8429600532968005</v>
      </c>
      <c r="X115" s="1">
        <f t="shared" si="68"/>
        <v>0.1</v>
      </c>
      <c r="Y115" s="16">
        <f t="shared" si="69"/>
        <v>1.0000000000000001E-5</v>
      </c>
      <c r="Z115" s="16">
        <f t="shared" ca="1" si="70"/>
        <v>1015815.8254602934</v>
      </c>
      <c r="AA115" s="1">
        <f t="shared" si="46"/>
        <v>1.331</v>
      </c>
      <c r="AB115" s="1">
        <f t="shared" si="71"/>
        <v>1.03</v>
      </c>
      <c r="AC115" s="5">
        <f t="shared" si="72"/>
        <v>1</v>
      </c>
      <c r="AD115" s="1">
        <f t="shared" ca="1" si="47"/>
        <v>7.8197034217017958E-2</v>
      </c>
      <c r="AE115" s="1">
        <f t="shared" ca="1" si="48"/>
        <v>7.8197034217017958E-2</v>
      </c>
      <c r="AF115" s="1">
        <f t="shared" si="73"/>
        <v>1.1000000000000001</v>
      </c>
      <c r="AG115" s="9"/>
      <c r="AH115" s="1">
        <f t="shared" ca="1" si="52"/>
        <v>0.15919717710965753</v>
      </c>
      <c r="AI115" s="1">
        <f t="shared" ca="1" si="53"/>
        <v>0.17957199901575263</v>
      </c>
      <c r="AJ115" s="1">
        <f t="shared" ca="1" si="54"/>
        <v>37.645313884011024</v>
      </c>
      <c r="AK115" s="1">
        <f t="shared" ca="1" si="55"/>
        <v>0.56399240952639695</v>
      </c>
      <c r="AL115" s="1">
        <f t="shared" ca="1" si="56"/>
        <v>7.0854574153398469</v>
      </c>
      <c r="AM115" s="1">
        <f t="shared" ca="1" si="49"/>
        <v>0.89314610209897749</v>
      </c>
      <c r="AN115" s="1">
        <f t="shared" ca="1" si="50"/>
        <v>0.34447053296289626</v>
      </c>
      <c r="BF115" s="1"/>
      <c r="BG115" s="1"/>
      <c r="BH115" s="1"/>
    </row>
    <row r="116" spans="2:60" x14ac:dyDescent="0.25">
      <c r="B116" s="1"/>
      <c r="C116" s="1">
        <f t="shared" ca="1" si="74"/>
        <v>0.15919717710965753</v>
      </c>
      <c r="D116" s="1">
        <f t="shared" ca="1" si="75"/>
        <v>0.63678870843863011</v>
      </c>
      <c r="E116" s="19">
        <f t="shared" ca="1" si="57"/>
        <v>0.10137496479873467</v>
      </c>
      <c r="F116" s="1">
        <f t="shared" si="58"/>
        <v>4</v>
      </c>
      <c r="G116" s="1">
        <f t="shared" ca="1" si="43"/>
        <v>0.20568980357663263</v>
      </c>
      <c r="H116" s="1">
        <f t="shared" si="59"/>
        <v>1.4762035802485962</v>
      </c>
      <c r="I116" s="1">
        <f>H116/'Geometry-Wing'!C116</f>
        <v>4.8429600532968005</v>
      </c>
      <c r="J116" s="1">
        <f t="shared" si="60"/>
        <v>0.1</v>
      </c>
      <c r="K116" s="16">
        <f t="shared" si="61"/>
        <v>1.0000000000000001E-5</v>
      </c>
      <c r="L116" s="16">
        <f t="shared" ca="1" si="51"/>
        <v>1015815.8254602934</v>
      </c>
      <c r="M116" s="1">
        <f t="shared" si="44"/>
        <v>1.331</v>
      </c>
      <c r="N116" s="1">
        <f t="shared" si="62"/>
        <v>1.03</v>
      </c>
      <c r="O116" s="1">
        <f t="shared" si="62"/>
        <v>1.1000000000000001</v>
      </c>
      <c r="P116" s="1"/>
      <c r="Q116" s="1">
        <f t="shared" ca="1" si="63"/>
        <v>0.15919717710965753</v>
      </c>
      <c r="R116" s="1">
        <f t="shared" ca="1" si="64"/>
        <v>0.49119611061416374</v>
      </c>
      <c r="S116" s="19">
        <f t="shared" ca="1" si="65"/>
        <v>7.8197034217017958E-2</v>
      </c>
      <c r="T116" s="1">
        <f t="shared" ca="1" si="66"/>
        <v>3.0854574153398469</v>
      </c>
      <c r="U116" s="1">
        <f t="shared" ca="1" si="45"/>
        <v>0.15866178242632942</v>
      </c>
      <c r="V116" s="1">
        <f t="shared" si="67"/>
        <v>1.4762035802485962</v>
      </c>
      <c r="W116" s="1">
        <f>V116/'Geometry-Wing'!C116</f>
        <v>4.8429600532968005</v>
      </c>
      <c r="X116" s="1">
        <f t="shared" si="68"/>
        <v>0.1</v>
      </c>
      <c r="Y116" s="16">
        <f t="shared" si="69"/>
        <v>1.0000000000000001E-5</v>
      </c>
      <c r="Z116" s="16">
        <f t="shared" ca="1" si="70"/>
        <v>1015815.8254602934</v>
      </c>
      <c r="AA116" s="1">
        <f t="shared" si="46"/>
        <v>1.331</v>
      </c>
      <c r="AB116" s="1">
        <f t="shared" si="71"/>
        <v>1.03</v>
      </c>
      <c r="AC116" s="5">
        <f t="shared" si="72"/>
        <v>1</v>
      </c>
      <c r="AD116" s="1">
        <f t="shared" ca="1" si="47"/>
        <v>7.8197034217017958E-2</v>
      </c>
      <c r="AE116" s="1">
        <f t="shared" ca="1" si="48"/>
        <v>7.8197034217017958E-2</v>
      </c>
      <c r="AF116" s="1">
        <f t="shared" si="73"/>
        <v>1.1000000000000001</v>
      </c>
      <c r="AG116" s="9"/>
      <c r="AH116" s="1">
        <f t="shared" ca="1" si="52"/>
        <v>0.15919717710965753</v>
      </c>
      <c r="AI116" s="1">
        <f t="shared" ca="1" si="53"/>
        <v>0.17957199901575263</v>
      </c>
      <c r="AJ116" s="1">
        <f t="shared" ca="1" si="54"/>
        <v>37.645313884011024</v>
      </c>
      <c r="AK116" s="1">
        <f t="shared" ca="1" si="55"/>
        <v>0.56399240952639695</v>
      </c>
      <c r="AL116" s="1">
        <f t="shared" ca="1" si="56"/>
        <v>7.0854574153398469</v>
      </c>
      <c r="AM116" s="1">
        <f t="shared" ca="1" si="49"/>
        <v>0.89314610209897749</v>
      </c>
      <c r="AN116" s="1">
        <f t="shared" ca="1" si="50"/>
        <v>0.34447053296289626</v>
      </c>
      <c r="BF116" s="1"/>
      <c r="BG116" s="1"/>
      <c r="BH116" s="1"/>
    </row>
    <row r="117" spans="2:60" x14ac:dyDescent="0.25">
      <c r="B117" s="1"/>
      <c r="C117" s="1">
        <f t="shared" ca="1" si="74"/>
        <v>0.15919717710965753</v>
      </c>
      <c r="D117" s="1">
        <f t="shared" ca="1" si="75"/>
        <v>0.63678870843863011</v>
      </c>
      <c r="E117" s="19">
        <f t="shared" ca="1" si="57"/>
        <v>0.10137496479873467</v>
      </c>
      <c r="F117" s="1">
        <f t="shared" si="58"/>
        <v>4</v>
      </c>
      <c r="G117" s="1">
        <f t="shared" ref="G117:G148" ca="1" si="76">(1.977+0.52*J117)*E117</f>
        <v>0.20568980357663263</v>
      </c>
      <c r="H117" s="1">
        <f t="shared" si="59"/>
        <v>1.4762035802485962</v>
      </c>
      <c r="I117" s="1">
        <f>H117/'Geometry-Wing'!C117</f>
        <v>4.8429600532968005</v>
      </c>
      <c r="J117" s="1">
        <f t="shared" si="60"/>
        <v>0.1</v>
      </c>
      <c r="K117" s="16">
        <f t="shared" si="61"/>
        <v>1.0000000000000001E-5</v>
      </c>
      <c r="L117" s="16">
        <f t="shared" ca="1" si="51"/>
        <v>1015815.8254602934</v>
      </c>
      <c r="M117" s="1">
        <f t="shared" ref="M117:M148" si="77">1.1*(1+0.6/0.3*J117+100*J117^4)</f>
        <v>1.331</v>
      </c>
      <c r="N117" s="1">
        <f t="shared" si="62"/>
        <v>1.03</v>
      </c>
      <c r="O117" s="1">
        <f t="shared" si="62"/>
        <v>1.1000000000000001</v>
      </c>
      <c r="P117" s="1"/>
      <c r="Q117" s="1">
        <f t="shared" ca="1" si="63"/>
        <v>0.15919717710965753</v>
      </c>
      <c r="R117" s="1">
        <f t="shared" ca="1" si="64"/>
        <v>0.49119611061416374</v>
      </c>
      <c r="S117" s="19">
        <f t="shared" ca="1" si="65"/>
        <v>7.8197034217017958E-2</v>
      </c>
      <c r="T117" s="1">
        <f t="shared" ca="1" si="66"/>
        <v>3.0854574153398469</v>
      </c>
      <c r="U117" s="1">
        <f t="shared" ref="U117:U148" ca="1" si="78">(1.977+0.52*X117)*S117</f>
        <v>0.15866178242632942</v>
      </c>
      <c r="V117" s="1">
        <f t="shared" si="67"/>
        <v>1.4762035802485962</v>
      </c>
      <c r="W117" s="1">
        <f>V117/'Geometry-Wing'!C117</f>
        <v>4.8429600532968005</v>
      </c>
      <c r="X117" s="1">
        <f t="shared" si="68"/>
        <v>0.1</v>
      </c>
      <c r="Y117" s="16">
        <f t="shared" si="69"/>
        <v>1.0000000000000001E-5</v>
      </c>
      <c r="Z117" s="16">
        <f t="shared" ca="1" si="70"/>
        <v>1015815.8254602934</v>
      </c>
      <c r="AA117" s="1">
        <f t="shared" ref="AA117:AA148" si="79">1.1*(1+0.6/0.3*X117+100*X117^4)</f>
        <v>1.331</v>
      </c>
      <c r="AB117" s="1">
        <f t="shared" si="71"/>
        <v>1.03</v>
      </c>
      <c r="AC117" s="5">
        <f t="shared" si="72"/>
        <v>1</v>
      </c>
      <c r="AD117" s="1">
        <f t="shared" ref="AD117:AD148" ca="1" si="80">AC117*S117</f>
        <v>7.8197034217017958E-2</v>
      </c>
      <c r="AE117" s="1">
        <f t="shared" ref="AE117:AE148" ca="1" si="81">AC117*S117</f>
        <v>7.8197034217017958E-2</v>
      </c>
      <c r="AF117" s="1">
        <f t="shared" si="73"/>
        <v>1.1000000000000001</v>
      </c>
      <c r="AG117" s="9"/>
      <c r="AH117" s="1">
        <f t="shared" ca="1" si="52"/>
        <v>0.15919717710965753</v>
      </c>
      <c r="AI117" s="1">
        <f t="shared" ca="1" si="53"/>
        <v>0.17957199901575263</v>
      </c>
      <c r="AJ117" s="1">
        <f t="shared" ca="1" si="54"/>
        <v>37.645313884011024</v>
      </c>
      <c r="AK117" s="1">
        <f t="shared" ca="1" si="55"/>
        <v>0.56399240952639695</v>
      </c>
      <c r="AL117" s="1">
        <f t="shared" ca="1" si="56"/>
        <v>7.0854574153398469</v>
      </c>
      <c r="AM117" s="1">
        <f t="shared" ref="AM117:AM148" ca="1" si="82">2*AK117*COS(RADIANS(AJ117))</f>
        <v>0.89314610209897749</v>
      </c>
      <c r="AN117" s="1">
        <f t="shared" ref="AN117:AN148" ca="1" si="83">AK117*SIN(RADIANS(AJ117))</f>
        <v>0.34447053296289626</v>
      </c>
      <c r="BF117" s="1"/>
      <c r="BG117" s="1"/>
      <c r="BH117" s="1"/>
    </row>
    <row r="118" spans="2:60" x14ac:dyDescent="0.25">
      <c r="B118" s="1"/>
      <c r="C118" s="1">
        <f t="shared" ca="1" si="74"/>
        <v>0.15919717710965753</v>
      </c>
      <c r="D118" s="1">
        <f t="shared" ca="1" si="75"/>
        <v>0.63678870843863011</v>
      </c>
      <c r="E118" s="19">
        <f t="shared" ca="1" si="57"/>
        <v>0.10137496479873467</v>
      </c>
      <c r="F118" s="1">
        <f t="shared" si="58"/>
        <v>4</v>
      </c>
      <c r="G118" s="1">
        <f t="shared" ca="1" si="76"/>
        <v>0.20568980357663263</v>
      </c>
      <c r="H118" s="1">
        <f t="shared" si="59"/>
        <v>1.4762035802485962</v>
      </c>
      <c r="I118" s="1">
        <f>H118/'Geometry-Wing'!C118</f>
        <v>4.8429600532968005</v>
      </c>
      <c r="J118" s="1">
        <f t="shared" si="60"/>
        <v>0.1</v>
      </c>
      <c r="K118" s="16">
        <f t="shared" si="61"/>
        <v>1.0000000000000001E-5</v>
      </c>
      <c r="L118" s="16">
        <f t="shared" ca="1" si="51"/>
        <v>1015815.8254602934</v>
      </c>
      <c r="M118" s="1">
        <f t="shared" si="77"/>
        <v>1.331</v>
      </c>
      <c r="N118" s="1">
        <f t="shared" si="62"/>
        <v>1.03</v>
      </c>
      <c r="O118" s="1">
        <f t="shared" si="62"/>
        <v>1.1000000000000001</v>
      </c>
      <c r="P118" s="1"/>
      <c r="Q118" s="1">
        <f t="shared" ca="1" si="63"/>
        <v>0.15919717710965753</v>
      </c>
      <c r="R118" s="1">
        <f t="shared" ca="1" si="64"/>
        <v>0.49119611061416374</v>
      </c>
      <c r="S118" s="19">
        <f t="shared" ca="1" si="65"/>
        <v>7.8197034217017958E-2</v>
      </c>
      <c r="T118" s="1">
        <f t="shared" ca="1" si="66"/>
        <v>3.0854574153398469</v>
      </c>
      <c r="U118" s="1">
        <f t="shared" ca="1" si="78"/>
        <v>0.15866178242632942</v>
      </c>
      <c r="V118" s="1">
        <f t="shared" si="67"/>
        <v>1.4762035802485962</v>
      </c>
      <c r="W118" s="1">
        <f>V118/'Geometry-Wing'!C118</f>
        <v>4.8429600532968005</v>
      </c>
      <c r="X118" s="1">
        <f t="shared" si="68"/>
        <v>0.1</v>
      </c>
      <c r="Y118" s="16">
        <f t="shared" si="69"/>
        <v>1.0000000000000001E-5</v>
      </c>
      <c r="Z118" s="16">
        <f t="shared" ca="1" si="70"/>
        <v>1015815.8254602934</v>
      </c>
      <c r="AA118" s="1">
        <f t="shared" si="79"/>
        <v>1.331</v>
      </c>
      <c r="AB118" s="1">
        <f t="shared" si="71"/>
        <v>1.03</v>
      </c>
      <c r="AC118" s="5">
        <f t="shared" si="72"/>
        <v>1</v>
      </c>
      <c r="AD118" s="1">
        <f t="shared" ca="1" si="80"/>
        <v>7.8197034217017958E-2</v>
      </c>
      <c r="AE118" s="1">
        <f t="shared" ca="1" si="81"/>
        <v>7.8197034217017958E-2</v>
      </c>
      <c r="AF118" s="1">
        <f t="shared" si="73"/>
        <v>1.1000000000000001</v>
      </c>
      <c r="AG118" s="9"/>
      <c r="AH118" s="1">
        <f t="shared" ca="1" si="52"/>
        <v>0.15919717710965753</v>
      </c>
      <c r="AI118" s="1">
        <f t="shared" ca="1" si="53"/>
        <v>0.17957199901575263</v>
      </c>
      <c r="AJ118" s="1">
        <f t="shared" ca="1" si="54"/>
        <v>37.645313884011024</v>
      </c>
      <c r="AK118" s="1">
        <f t="shared" ca="1" si="55"/>
        <v>0.56399240952639695</v>
      </c>
      <c r="AL118" s="1">
        <f t="shared" ca="1" si="56"/>
        <v>7.0854574153398469</v>
      </c>
      <c r="AM118" s="1">
        <f t="shared" ca="1" si="82"/>
        <v>0.89314610209897749</v>
      </c>
      <c r="AN118" s="1">
        <f t="shared" ca="1" si="83"/>
        <v>0.34447053296289626</v>
      </c>
      <c r="BF118" s="1"/>
      <c r="BG118" s="1"/>
      <c r="BH118" s="1"/>
    </row>
    <row r="119" spans="2:60" x14ac:dyDescent="0.25">
      <c r="B119" s="1"/>
      <c r="C119" s="1">
        <f t="shared" ca="1" si="74"/>
        <v>0.15919717710965753</v>
      </c>
      <c r="D119" s="1">
        <f t="shared" ca="1" si="75"/>
        <v>0.63678870843863011</v>
      </c>
      <c r="E119" s="19">
        <f t="shared" ca="1" si="57"/>
        <v>0.10137496479873467</v>
      </c>
      <c r="F119" s="1">
        <f t="shared" si="58"/>
        <v>4</v>
      </c>
      <c r="G119" s="1">
        <f t="shared" ca="1" si="76"/>
        <v>0.20568980357663263</v>
      </c>
      <c r="H119" s="1">
        <f t="shared" si="59"/>
        <v>1.4762035802485962</v>
      </c>
      <c r="I119" s="1">
        <f>H119/'Geometry-Wing'!C119</f>
        <v>4.8429600532968005</v>
      </c>
      <c r="J119" s="1">
        <f t="shared" si="60"/>
        <v>0.1</v>
      </c>
      <c r="K119" s="16">
        <f t="shared" si="61"/>
        <v>1.0000000000000001E-5</v>
      </c>
      <c r="L119" s="16">
        <f t="shared" ca="1" si="51"/>
        <v>1015815.8254602934</v>
      </c>
      <c r="M119" s="1">
        <f t="shared" si="77"/>
        <v>1.331</v>
      </c>
      <c r="N119" s="1">
        <f t="shared" si="62"/>
        <v>1.03</v>
      </c>
      <c r="O119" s="1">
        <f t="shared" si="62"/>
        <v>1.1000000000000001</v>
      </c>
      <c r="P119" s="1"/>
      <c r="Q119" s="1">
        <f t="shared" ca="1" si="63"/>
        <v>0.15919717710965753</v>
      </c>
      <c r="R119" s="1">
        <f t="shared" ca="1" si="64"/>
        <v>0.49119611061416374</v>
      </c>
      <c r="S119" s="19">
        <f t="shared" ca="1" si="65"/>
        <v>7.8197034217017958E-2</v>
      </c>
      <c r="T119" s="1">
        <f t="shared" ca="1" si="66"/>
        <v>3.0854574153398469</v>
      </c>
      <c r="U119" s="1">
        <f t="shared" ca="1" si="78"/>
        <v>0.15866178242632942</v>
      </c>
      <c r="V119" s="1">
        <f t="shared" si="67"/>
        <v>1.4762035802485962</v>
      </c>
      <c r="W119" s="1">
        <f>V119/'Geometry-Wing'!C119</f>
        <v>4.8429600532968005</v>
      </c>
      <c r="X119" s="1">
        <f t="shared" si="68"/>
        <v>0.1</v>
      </c>
      <c r="Y119" s="16">
        <f t="shared" si="69"/>
        <v>1.0000000000000001E-5</v>
      </c>
      <c r="Z119" s="16">
        <f t="shared" ca="1" si="70"/>
        <v>1015815.8254602934</v>
      </c>
      <c r="AA119" s="1">
        <f t="shared" si="79"/>
        <v>1.331</v>
      </c>
      <c r="AB119" s="1">
        <f t="shared" si="71"/>
        <v>1.03</v>
      </c>
      <c r="AC119" s="5">
        <f t="shared" si="72"/>
        <v>1</v>
      </c>
      <c r="AD119" s="1">
        <f t="shared" ca="1" si="80"/>
        <v>7.8197034217017958E-2</v>
      </c>
      <c r="AE119" s="1">
        <f t="shared" ca="1" si="81"/>
        <v>7.8197034217017958E-2</v>
      </c>
      <c r="AF119" s="1">
        <f t="shared" si="73"/>
        <v>1.1000000000000001</v>
      </c>
      <c r="AG119" s="9"/>
      <c r="AH119" s="1">
        <f t="shared" ca="1" si="52"/>
        <v>0.15919717710965753</v>
      </c>
      <c r="AI119" s="1">
        <f t="shared" ca="1" si="53"/>
        <v>0.17957199901575263</v>
      </c>
      <c r="AJ119" s="1">
        <f t="shared" ca="1" si="54"/>
        <v>37.645313884011024</v>
      </c>
      <c r="AK119" s="1">
        <f t="shared" ca="1" si="55"/>
        <v>0.56399240952639695</v>
      </c>
      <c r="AL119" s="1">
        <f t="shared" ca="1" si="56"/>
        <v>7.0854574153398469</v>
      </c>
      <c r="AM119" s="1">
        <f t="shared" ca="1" si="82"/>
        <v>0.89314610209897749</v>
      </c>
      <c r="AN119" s="1">
        <f t="shared" ca="1" si="83"/>
        <v>0.34447053296289626</v>
      </c>
      <c r="BF119" s="1"/>
      <c r="BG119" s="1"/>
      <c r="BH119" s="1"/>
    </row>
    <row r="120" spans="2:60" x14ac:dyDescent="0.25">
      <c r="B120" s="1"/>
      <c r="C120" s="1">
        <f t="shared" ca="1" si="74"/>
        <v>0.15919717710965753</v>
      </c>
      <c r="D120" s="1">
        <f t="shared" ca="1" si="75"/>
        <v>0.63678870843863011</v>
      </c>
      <c r="E120" s="19">
        <f t="shared" ca="1" si="57"/>
        <v>0.10137496479873467</v>
      </c>
      <c r="F120" s="1">
        <f t="shared" si="58"/>
        <v>4</v>
      </c>
      <c r="G120" s="1">
        <f t="shared" ca="1" si="76"/>
        <v>0.20568980357663263</v>
      </c>
      <c r="H120" s="1">
        <f t="shared" si="59"/>
        <v>1.4762035802485962</v>
      </c>
      <c r="I120" s="1">
        <f>H120/'Geometry-Wing'!C120</f>
        <v>4.8429600532968005</v>
      </c>
      <c r="J120" s="1">
        <f t="shared" si="60"/>
        <v>0.1</v>
      </c>
      <c r="K120" s="16">
        <f t="shared" si="61"/>
        <v>1.0000000000000001E-5</v>
      </c>
      <c r="L120" s="16">
        <f t="shared" ca="1" si="51"/>
        <v>1015815.8254602934</v>
      </c>
      <c r="M120" s="1">
        <f t="shared" si="77"/>
        <v>1.331</v>
      </c>
      <c r="N120" s="1">
        <f t="shared" si="62"/>
        <v>1.03</v>
      </c>
      <c r="O120" s="1">
        <f t="shared" si="62"/>
        <v>1.1000000000000001</v>
      </c>
      <c r="P120" s="1"/>
      <c r="Q120" s="1">
        <f t="shared" ca="1" si="63"/>
        <v>0.15919717710965753</v>
      </c>
      <c r="R120" s="1">
        <f t="shared" ca="1" si="64"/>
        <v>0.49119611061416374</v>
      </c>
      <c r="S120" s="19">
        <f t="shared" ca="1" si="65"/>
        <v>7.8197034217017958E-2</v>
      </c>
      <c r="T120" s="1">
        <f t="shared" ca="1" si="66"/>
        <v>3.0854574153398469</v>
      </c>
      <c r="U120" s="1">
        <f t="shared" ca="1" si="78"/>
        <v>0.15866178242632942</v>
      </c>
      <c r="V120" s="1">
        <f t="shared" si="67"/>
        <v>1.4762035802485962</v>
      </c>
      <c r="W120" s="1">
        <f>V120/'Geometry-Wing'!C120</f>
        <v>4.8429600532968005</v>
      </c>
      <c r="X120" s="1">
        <f t="shared" si="68"/>
        <v>0.1</v>
      </c>
      <c r="Y120" s="16">
        <f t="shared" si="69"/>
        <v>1.0000000000000001E-5</v>
      </c>
      <c r="Z120" s="16">
        <f t="shared" ca="1" si="70"/>
        <v>1015815.8254602934</v>
      </c>
      <c r="AA120" s="1">
        <f t="shared" si="79"/>
        <v>1.331</v>
      </c>
      <c r="AB120" s="1">
        <f t="shared" si="71"/>
        <v>1.03</v>
      </c>
      <c r="AC120" s="5">
        <f t="shared" si="72"/>
        <v>1</v>
      </c>
      <c r="AD120" s="1">
        <f t="shared" ca="1" si="80"/>
        <v>7.8197034217017958E-2</v>
      </c>
      <c r="AE120" s="1">
        <f t="shared" ca="1" si="81"/>
        <v>7.8197034217017958E-2</v>
      </c>
      <c r="AF120" s="1">
        <f t="shared" si="73"/>
        <v>1.1000000000000001</v>
      </c>
      <c r="AG120" s="9"/>
      <c r="AH120" s="1">
        <f t="shared" ca="1" si="52"/>
        <v>0.15919717710965753</v>
      </c>
      <c r="AI120" s="1">
        <f t="shared" ca="1" si="53"/>
        <v>0.17957199901575263</v>
      </c>
      <c r="AJ120" s="1">
        <f t="shared" ca="1" si="54"/>
        <v>37.645313884011024</v>
      </c>
      <c r="AK120" s="1">
        <f t="shared" ca="1" si="55"/>
        <v>0.56399240952639695</v>
      </c>
      <c r="AL120" s="1">
        <f t="shared" ca="1" si="56"/>
        <v>7.0854574153398469</v>
      </c>
      <c r="AM120" s="1">
        <f t="shared" ca="1" si="82"/>
        <v>0.89314610209897749</v>
      </c>
      <c r="AN120" s="1">
        <f t="shared" ca="1" si="83"/>
        <v>0.34447053296289626</v>
      </c>
      <c r="BF120" s="1"/>
      <c r="BG120" s="1"/>
      <c r="BH120" s="1"/>
    </row>
    <row r="121" spans="2:60" x14ac:dyDescent="0.25">
      <c r="B121" s="1"/>
      <c r="C121" s="1">
        <f t="shared" ca="1" si="74"/>
        <v>0.15919717710965753</v>
      </c>
      <c r="D121" s="1">
        <f t="shared" ca="1" si="75"/>
        <v>0.63678870843863011</v>
      </c>
      <c r="E121" s="19">
        <f t="shared" ca="1" si="57"/>
        <v>0.10137496479873467</v>
      </c>
      <c r="F121" s="1">
        <f t="shared" si="58"/>
        <v>4</v>
      </c>
      <c r="G121" s="1">
        <f t="shared" ca="1" si="76"/>
        <v>0.20568980357663263</v>
      </c>
      <c r="H121" s="1">
        <f t="shared" si="59"/>
        <v>1.4762035802485962</v>
      </c>
      <c r="I121" s="1">
        <f>H121/'Geometry-Wing'!C121</f>
        <v>4.8429600532968005</v>
      </c>
      <c r="J121" s="1">
        <f t="shared" si="60"/>
        <v>0.1</v>
      </c>
      <c r="K121" s="16">
        <f t="shared" si="61"/>
        <v>1.0000000000000001E-5</v>
      </c>
      <c r="L121" s="16">
        <f t="shared" ca="1" si="51"/>
        <v>1015815.8254602934</v>
      </c>
      <c r="M121" s="1">
        <f t="shared" si="77"/>
        <v>1.331</v>
      </c>
      <c r="N121" s="1">
        <f t="shared" si="62"/>
        <v>1.03</v>
      </c>
      <c r="O121" s="1">
        <f t="shared" si="62"/>
        <v>1.1000000000000001</v>
      </c>
      <c r="P121" s="1"/>
      <c r="Q121" s="1">
        <f t="shared" ca="1" si="63"/>
        <v>0.15919717710965753</v>
      </c>
      <c r="R121" s="1">
        <f t="shared" ca="1" si="64"/>
        <v>0.49119611061416374</v>
      </c>
      <c r="S121" s="19">
        <f t="shared" ca="1" si="65"/>
        <v>7.8197034217017958E-2</v>
      </c>
      <c r="T121" s="1">
        <f t="shared" ca="1" si="66"/>
        <v>3.0854574153398469</v>
      </c>
      <c r="U121" s="1">
        <f t="shared" ca="1" si="78"/>
        <v>0.15866178242632942</v>
      </c>
      <c r="V121" s="1">
        <f t="shared" si="67"/>
        <v>1.4762035802485962</v>
      </c>
      <c r="W121" s="1">
        <f>V121/'Geometry-Wing'!C121</f>
        <v>4.8429600532968005</v>
      </c>
      <c r="X121" s="1">
        <f t="shared" si="68"/>
        <v>0.1</v>
      </c>
      <c r="Y121" s="16">
        <f t="shared" si="69"/>
        <v>1.0000000000000001E-5</v>
      </c>
      <c r="Z121" s="16">
        <f t="shared" ca="1" si="70"/>
        <v>1015815.8254602934</v>
      </c>
      <c r="AA121" s="1">
        <f t="shared" si="79"/>
        <v>1.331</v>
      </c>
      <c r="AB121" s="1">
        <f t="shared" si="71"/>
        <v>1.03</v>
      </c>
      <c r="AC121" s="5">
        <f t="shared" si="72"/>
        <v>1</v>
      </c>
      <c r="AD121" s="1">
        <f t="shared" ca="1" si="80"/>
        <v>7.8197034217017958E-2</v>
      </c>
      <c r="AE121" s="1">
        <f t="shared" ca="1" si="81"/>
        <v>7.8197034217017958E-2</v>
      </c>
      <c r="AF121" s="1">
        <f t="shared" si="73"/>
        <v>1.1000000000000001</v>
      </c>
      <c r="AG121" s="9"/>
      <c r="AH121" s="1">
        <f t="shared" ca="1" si="52"/>
        <v>0.15919717710965753</v>
      </c>
      <c r="AI121" s="1">
        <f t="shared" ca="1" si="53"/>
        <v>0.17957199901575263</v>
      </c>
      <c r="AJ121" s="1">
        <f t="shared" ca="1" si="54"/>
        <v>37.645313884011024</v>
      </c>
      <c r="AK121" s="1">
        <f t="shared" ca="1" si="55"/>
        <v>0.56399240952639695</v>
      </c>
      <c r="AL121" s="1">
        <f t="shared" ca="1" si="56"/>
        <v>7.0854574153398469</v>
      </c>
      <c r="AM121" s="1">
        <f t="shared" ca="1" si="82"/>
        <v>0.89314610209897749</v>
      </c>
      <c r="AN121" s="1">
        <f t="shared" ca="1" si="83"/>
        <v>0.34447053296289626</v>
      </c>
      <c r="BF121" s="1"/>
      <c r="BG121" s="1"/>
      <c r="BH121" s="1"/>
    </row>
    <row r="122" spans="2:60" x14ac:dyDescent="0.25">
      <c r="B122" s="1"/>
      <c r="C122" s="1">
        <f t="shared" ca="1" si="74"/>
        <v>0.15919717710965753</v>
      </c>
      <c r="D122" s="1">
        <f t="shared" ca="1" si="75"/>
        <v>0.63678870843863011</v>
      </c>
      <c r="E122" s="19">
        <f t="shared" ca="1" si="57"/>
        <v>0.10137496479873467</v>
      </c>
      <c r="F122" s="1">
        <f t="shared" si="58"/>
        <v>4</v>
      </c>
      <c r="G122" s="1">
        <f t="shared" ca="1" si="76"/>
        <v>0.20568980357663263</v>
      </c>
      <c r="H122" s="1">
        <f t="shared" si="59"/>
        <v>1.4762035802485962</v>
      </c>
      <c r="I122" s="1">
        <f>H122/'Geometry-Wing'!C122</f>
        <v>4.8429600532968005</v>
      </c>
      <c r="J122" s="1">
        <f t="shared" si="60"/>
        <v>0.1</v>
      </c>
      <c r="K122" s="16">
        <f t="shared" si="61"/>
        <v>1.0000000000000001E-5</v>
      </c>
      <c r="L122" s="16">
        <f t="shared" ca="1" si="51"/>
        <v>1015815.8254602934</v>
      </c>
      <c r="M122" s="1">
        <f t="shared" si="77"/>
        <v>1.331</v>
      </c>
      <c r="N122" s="1">
        <f t="shared" si="62"/>
        <v>1.03</v>
      </c>
      <c r="O122" s="1">
        <f t="shared" si="62"/>
        <v>1.1000000000000001</v>
      </c>
      <c r="P122" s="1"/>
      <c r="Q122" s="1">
        <f t="shared" ca="1" si="63"/>
        <v>0.15919717710965753</v>
      </c>
      <c r="R122" s="1">
        <f t="shared" ca="1" si="64"/>
        <v>0.49119611061416374</v>
      </c>
      <c r="S122" s="19">
        <f t="shared" ca="1" si="65"/>
        <v>7.8197034217017958E-2</v>
      </c>
      <c r="T122" s="1">
        <f t="shared" ca="1" si="66"/>
        <v>3.0854574153398469</v>
      </c>
      <c r="U122" s="1">
        <f t="shared" ca="1" si="78"/>
        <v>0.15866178242632942</v>
      </c>
      <c r="V122" s="1">
        <f t="shared" si="67"/>
        <v>1.4762035802485962</v>
      </c>
      <c r="W122" s="1">
        <f>V122/'Geometry-Wing'!C122</f>
        <v>4.8429600532968005</v>
      </c>
      <c r="X122" s="1">
        <f t="shared" si="68"/>
        <v>0.1</v>
      </c>
      <c r="Y122" s="16">
        <f t="shared" si="69"/>
        <v>1.0000000000000001E-5</v>
      </c>
      <c r="Z122" s="16">
        <f t="shared" ca="1" si="70"/>
        <v>1015815.8254602934</v>
      </c>
      <c r="AA122" s="1">
        <f t="shared" si="79"/>
        <v>1.331</v>
      </c>
      <c r="AB122" s="1">
        <f t="shared" si="71"/>
        <v>1.03</v>
      </c>
      <c r="AC122" s="5">
        <f t="shared" si="72"/>
        <v>1</v>
      </c>
      <c r="AD122" s="1">
        <f t="shared" ca="1" si="80"/>
        <v>7.8197034217017958E-2</v>
      </c>
      <c r="AE122" s="1">
        <f t="shared" ca="1" si="81"/>
        <v>7.8197034217017958E-2</v>
      </c>
      <c r="AF122" s="1">
        <f t="shared" si="73"/>
        <v>1.1000000000000001</v>
      </c>
      <c r="AG122" s="9"/>
      <c r="AH122" s="1">
        <f t="shared" ca="1" si="52"/>
        <v>0.15919717710965753</v>
      </c>
      <c r="AI122" s="1">
        <f t="shared" ca="1" si="53"/>
        <v>0.17957199901575263</v>
      </c>
      <c r="AJ122" s="1">
        <f t="shared" ca="1" si="54"/>
        <v>37.645313884011024</v>
      </c>
      <c r="AK122" s="1">
        <f t="shared" ca="1" si="55"/>
        <v>0.56399240952639695</v>
      </c>
      <c r="AL122" s="1">
        <f t="shared" ca="1" si="56"/>
        <v>7.0854574153398469</v>
      </c>
      <c r="AM122" s="1">
        <f t="shared" ca="1" si="82"/>
        <v>0.89314610209897749</v>
      </c>
      <c r="AN122" s="1">
        <f t="shared" ca="1" si="83"/>
        <v>0.34447053296289626</v>
      </c>
      <c r="BF122" s="1"/>
      <c r="BG122" s="1"/>
      <c r="BH122" s="1"/>
    </row>
    <row r="123" spans="2:60" x14ac:dyDescent="0.25">
      <c r="B123" s="1"/>
      <c r="C123" s="1">
        <f t="shared" ca="1" si="74"/>
        <v>0.15919717710965753</v>
      </c>
      <c r="D123" s="1">
        <f t="shared" ca="1" si="75"/>
        <v>0.63678870843863011</v>
      </c>
      <c r="E123" s="19">
        <f t="shared" ca="1" si="57"/>
        <v>0.10137496479873467</v>
      </c>
      <c r="F123" s="1">
        <f t="shared" si="58"/>
        <v>4</v>
      </c>
      <c r="G123" s="1">
        <f t="shared" ca="1" si="76"/>
        <v>0.20568980357663263</v>
      </c>
      <c r="H123" s="1">
        <f t="shared" si="59"/>
        <v>1.4762035802485962</v>
      </c>
      <c r="I123" s="1">
        <f>H123/'Geometry-Wing'!C123</f>
        <v>4.8429600532968005</v>
      </c>
      <c r="J123" s="1">
        <f t="shared" si="60"/>
        <v>0.1</v>
      </c>
      <c r="K123" s="16">
        <f t="shared" si="61"/>
        <v>1.0000000000000001E-5</v>
      </c>
      <c r="L123" s="16">
        <f t="shared" ca="1" si="51"/>
        <v>1015815.8254602934</v>
      </c>
      <c r="M123" s="1">
        <f t="shared" si="77"/>
        <v>1.331</v>
      </c>
      <c r="N123" s="1">
        <f t="shared" si="62"/>
        <v>1.03</v>
      </c>
      <c r="O123" s="1">
        <f t="shared" si="62"/>
        <v>1.1000000000000001</v>
      </c>
      <c r="P123" s="1"/>
      <c r="Q123" s="1">
        <f t="shared" ca="1" si="63"/>
        <v>0.15919717710965753</v>
      </c>
      <c r="R123" s="1">
        <f t="shared" ca="1" si="64"/>
        <v>0.49119611061416374</v>
      </c>
      <c r="S123" s="19">
        <f t="shared" ca="1" si="65"/>
        <v>7.8197034217017958E-2</v>
      </c>
      <c r="T123" s="1">
        <f t="shared" ca="1" si="66"/>
        <v>3.0854574153398469</v>
      </c>
      <c r="U123" s="1">
        <f t="shared" ca="1" si="78"/>
        <v>0.15866178242632942</v>
      </c>
      <c r="V123" s="1">
        <f t="shared" si="67"/>
        <v>1.4762035802485962</v>
      </c>
      <c r="W123" s="1">
        <f>V123/'Geometry-Wing'!C123</f>
        <v>4.8429600532968005</v>
      </c>
      <c r="X123" s="1">
        <f t="shared" si="68"/>
        <v>0.1</v>
      </c>
      <c r="Y123" s="16">
        <f t="shared" si="69"/>
        <v>1.0000000000000001E-5</v>
      </c>
      <c r="Z123" s="16">
        <f t="shared" ca="1" si="70"/>
        <v>1015815.8254602934</v>
      </c>
      <c r="AA123" s="1">
        <f t="shared" si="79"/>
        <v>1.331</v>
      </c>
      <c r="AB123" s="1">
        <f t="shared" si="71"/>
        <v>1.03</v>
      </c>
      <c r="AC123" s="5">
        <f t="shared" si="72"/>
        <v>1</v>
      </c>
      <c r="AD123" s="1">
        <f t="shared" ca="1" si="80"/>
        <v>7.8197034217017958E-2</v>
      </c>
      <c r="AE123" s="1">
        <f t="shared" ca="1" si="81"/>
        <v>7.8197034217017958E-2</v>
      </c>
      <c r="AF123" s="1">
        <f t="shared" si="73"/>
        <v>1.1000000000000001</v>
      </c>
      <c r="AG123" s="9"/>
      <c r="AH123" s="1">
        <f t="shared" ca="1" si="52"/>
        <v>0.15919717710965753</v>
      </c>
      <c r="AI123" s="1">
        <f t="shared" ca="1" si="53"/>
        <v>0.17957199901575263</v>
      </c>
      <c r="AJ123" s="1">
        <f t="shared" ca="1" si="54"/>
        <v>37.645313884011024</v>
      </c>
      <c r="AK123" s="1">
        <f t="shared" ca="1" si="55"/>
        <v>0.56399240952639695</v>
      </c>
      <c r="AL123" s="1">
        <f t="shared" ca="1" si="56"/>
        <v>7.0854574153398469</v>
      </c>
      <c r="AM123" s="1">
        <f t="shared" ca="1" si="82"/>
        <v>0.89314610209897749</v>
      </c>
      <c r="AN123" s="1">
        <f t="shared" ca="1" si="83"/>
        <v>0.34447053296289626</v>
      </c>
      <c r="BF123" s="1"/>
      <c r="BG123" s="1"/>
      <c r="BH123" s="1"/>
    </row>
    <row r="124" spans="2:60" x14ac:dyDescent="0.25">
      <c r="B124" s="1"/>
      <c r="C124" s="1">
        <f t="shared" ca="1" si="74"/>
        <v>0.15919717710965753</v>
      </c>
      <c r="D124" s="1">
        <f t="shared" ca="1" si="75"/>
        <v>0.63678870843863011</v>
      </c>
      <c r="E124" s="19">
        <f t="shared" ca="1" si="57"/>
        <v>0.10137496479873467</v>
      </c>
      <c r="F124" s="1">
        <f t="shared" si="58"/>
        <v>4</v>
      </c>
      <c r="G124" s="1">
        <f t="shared" ca="1" si="76"/>
        <v>0.20568980357663263</v>
      </c>
      <c r="H124" s="1">
        <f t="shared" si="59"/>
        <v>1.4762035802485962</v>
      </c>
      <c r="I124" s="1">
        <f>H124/'Geometry-Wing'!C124</f>
        <v>4.8429600532968005</v>
      </c>
      <c r="J124" s="1">
        <f t="shared" si="60"/>
        <v>0.1</v>
      </c>
      <c r="K124" s="16">
        <f t="shared" si="61"/>
        <v>1.0000000000000001E-5</v>
      </c>
      <c r="L124" s="16">
        <f t="shared" ca="1" si="51"/>
        <v>1015815.8254602934</v>
      </c>
      <c r="M124" s="1">
        <f t="shared" si="77"/>
        <v>1.331</v>
      </c>
      <c r="N124" s="1">
        <f t="shared" si="62"/>
        <v>1.03</v>
      </c>
      <c r="O124" s="1">
        <f t="shared" si="62"/>
        <v>1.1000000000000001</v>
      </c>
      <c r="P124" s="1"/>
      <c r="Q124" s="1">
        <f t="shared" ca="1" si="63"/>
        <v>0.15919717710965753</v>
      </c>
      <c r="R124" s="1">
        <f t="shared" ca="1" si="64"/>
        <v>0.49119611061416374</v>
      </c>
      <c r="S124" s="19">
        <f t="shared" ca="1" si="65"/>
        <v>7.8197034217017958E-2</v>
      </c>
      <c r="T124" s="1">
        <f t="shared" ca="1" si="66"/>
        <v>3.0854574153398469</v>
      </c>
      <c r="U124" s="1">
        <f t="shared" ca="1" si="78"/>
        <v>0.15866178242632942</v>
      </c>
      <c r="V124" s="1">
        <f t="shared" si="67"/>
        <v>1.4762035802485962</v>
      </c>
      <c r="W124" s="1">
        <f>V124/'Geometry-Wing'!C124</f>
        <v>4.8429600532968005</v>
      </c>
      <c r="X124" s="1">
        <f t="shared" si="68"/>
        <v>0.1</v>
      </c>
      <c r="Y124" s="16">
        <f t="shared" si="69"/>
        <v>1.0000000000000001E-5</v>
      </c>
      <c r="Z124" s="16">
        <f t="shared" ca="1" si="70"/>
        <v>1015815.8254602934</v>
      </c>
      <c r="AA124" s="1">
        <f t="shared" si="79"/>
        <v>1.331</v>
      </c>
      <c r="AB124" s="1">
        <f t="shared" si="71"/>
        <v>1.03</v>
      </c>
      <c r="AC124" s="5">
        <f t="shared" si="72"/>
        <v>1</v>
      </c>
      <c r="AD124" s="1">
        <f t="shared" ca="1" si="80"/>
        <v>7.8197034217017958E-2</v>
      </c>
      <c r="AE124" s="1">
        <f t="shared" ca="1" si="81"/>
        <v>7.8197034217017958E-2</v>
      </c>
      <c r="AF124" s="1">
        <f t="shared" si="73"/>
        <v>1.1000000000000001</v>
      </c>
      <c r="AG124" s="9"/>
      <c r="AH124" s="1">
        <f t="shared" ca="1" si="52"/>
        <v>0.15919717710965753</v>
      </c>
      <c r="AI124" s="1">
        <f t="shared" ca="1" si="53"/>
        <v>0.17957199901575263</v>
      </c>
      <c r="AJ124" s="1">
        <f t="shared" ca="1" si="54"/>
        <v>37.645313884011024</v>
      </c>
      <c r="AK124" s="1">
        <f t="shared" ca="1" si="55"/>
        <v>0.56399240952639695</v>
      </c>
      <c r="AL124" s="1">
        <f t="shared" ca="1" si="56"/>
        <v>7.0854574153398469</v>
      </c>
      <c r="AM124" s="1">
        <f t="shared" ca="1" si="82"/>
        <v>0.89314610209897749</v>
      </c>
      <c r="AN124" s="1">
        <f t="shared" ca="1" si="83"/>
        <v>0.34447053296289626</v>
      </c>
      <c r="BF124" s="1"/>
      <c r="BG124" s="1"/>
      <c r="BH124" s="1"/>
    </row>
    <row r="125" spans="2:60" x14ac:dyDescent="0.25">
      <c r="B125" s="1"/>
      <c r="C125" s="1">
        <f t="shared" ca="1" si="74"/>
        <v>0.15919717710965753</v>
      </c>
      <c r="D125" s="1">
        <f t="shared" ca="1" si="75"/>
        <v>0.63678870843863011</v>
      </c>
      <c r="E125" s="19">
        <f t="shared" ca="1" si="57"/>
        <v>0.10137496479873467</v>
      </c>
      <c r="F125" s="1">
        <f t="shared" si="58"/>
        <v>4</v>
      </c>
      <c r="G125" s="1">
        <f t="shared" ca="1" si="76"/>
        <v>0.20568980357663263</v>
      </c>
      <c r="H125" s="1">
        <f t="shared" si="59"/>
        <v>1.4762035802485962</v>
      </c>
      <c r="I125" s="1">
        <f>H125/'Geometry-Wing'!C125</f>
        <v>4.8429600532968005</v>
      </c>
      <c r="J125" s="1">
        <f t="shared" si="60"/>
        <v>0.1</v>
      </c>
      <c r="K125" s="16">
        <f t="shared" si="61"/>
        <v>1.0000000000000001E-5</v>
      </c>
      <c r="L125" s="16">
        <f t="shared" ca="1" si="51"/>
        <v>1015815.8254602934</v>
      </c>
      <c r="M125" s="1">
        <f t="shared" si="77"/>
        <v>1.331</v>
      </c>
      <c r="N125" s="1">
        <f t="shared" si="62"/>
        <v>1.03</v>
      </c>
      <c r="O125" s="1">
        <f t="shared" si="62"/>
        <v>1.1000000000000001</v>
      </c>
      <c r="P125" s="1"/>
      <c r="Q125" s="1">
        <f t="shared" ca="1" si="63"/>
        <v>0.15919717710965753</v>
      </c>
      <c r="R125" s="1">
        <f t="shared" ca="1" si="64"/>
        <v>0.49119611061416374</v>
      </c>
      <c r="S125" s="19">
        <f t="shared" ca="1" si="65"/>
        <v>7.8197034217017958E-2</v>
      </c>
      <c r="T125" s="1">
        <f t="shared" ca="1" si="66"/>
        <v>3.0854574153398469</v>
      </c>
      <c r="U125" s="1">
        <f t="shared" ca="1" si="78"/>
        <v>0.15866178242632942</v>
      </c>
      <c r="V125" s="1">
        <f t="shared" si="67"/>
        <v>1.4762035802485962</v>
      </c>
      <c r="W125" s="1">
        <f>V125/'Geometry-Wing'!C125</f>
        <v>4.8429600532968005</v>
      </c>
      <c r="X125" s="1">
        <f t="shared" si="68"/>
        <v>0.1</v>
      </c>
      <c r="Y125" s="16">
        <f t="shared" si="69"/>
        <v>1.0000000000000001E-5</v>
      </c>
      <c r="Z125" s="16">
        <f t="shared" ca="1" si="70"/>
        <v>1015815.8254602934</v>
      </c>
      <c r="AA125" s="1">
        <f t="shared" si="79"/>
        <v>1.331</v>
      </c>
      <c r="AB125" s="1">
        <f t="shared" si="71"/>
        <v>1.03</v>
      </c>
      <c r="AC125" s="5">
        <f t="shared" si="72"/>
        <v>1</v>
      </c>
      <c r="AD125" s="1">
        <f t="shared" ca="1" si="80"/>
        <v>7.8197034217017958E-2</v>
      </c>
      <c r="AE125" s="1">
        <f t="shared" ca="1" si="81"/>
        <v>7.8197034217017958E-2</v>
      </c>
      <c r="AF125" s="1">
        <f t="shared" si="73"/>
        <v>1.1000000000000001</v>
      </c>
      <c r="AG125" s="9"/>
      <c r="AH125" s="1">
        <f t="shared" ca="1" si="52"/>
        <v>0.15919717710965753</v>
      </c>
      <c r="AI125" s="1">
        <f t="shared" ca="1" si="53"/>
        <v>0.17957199901575263</v>
      </c>
      <c r="AJ125" s="1">
        <f t="shared" ca="1" si="54"/>
        <v>37.645313884011024</v>
      </c>
      <c r="AK125" s="1">
        <f t="shared" ca="1" si="55"/>
        <v>0.56399240952639695</v>
      </c>
      <c r="AL125" s="1">
        <f t="shared" ca="1" si="56"/>
        <v>7.0854574153398469</v>
      </c>
      <c r="AM125" s="1">
        <f t="shared" ca="1" si="82"/>
        <v>0.89314610209897749</v>
      </c>
      <c r="AN125" s="1">
        <f t="shared" ca="1" si="83"/>
        <v>0.34447053296289626</v>
      </c>
      <c r="BF125" s="1"/>
      <c r="BG125" s="1"/>
      <c r="BH125" s="1"/>
    </row>
    <row r="126" spans="2:60" x14ac:dyDescent="0.25">
      <c r="B126" s="1"/>
      <c r="C126" s="1">
        <f t="shared" ca="1" si="74"/>
        <v>0.15919717710965753</v>
      </c>
      <c r="D126" s="1">
        <f t="shared" ca="1" si="75"/>
        <v>0.63678870843863011</v>
      </c>
      <c r="E126" s="19">
        <f t="shared" ca="1" si="57"/>
        <v>0.10137496479873467</v>
      </c>
      <c r="F126" s="1">
        <f t="shared" si="58"/>
        <v>4</v>
      </c>
      <c r="G126" s="1">
        <f t="shared" ca="1" si="76"/>
        <v>0.20568980357663263</v>
      </c>
      <c r="H126" s="1">
        <f t="shared" si="59"/>
        <v>1.4762035802485962</v>
      </c>
      <c r="I126" s="1">
        <f>H126/'Geometry-Wing'!C126</f>
        <v>4.8429600532968005</v>
      </c>
      <c r="J126" s="1">
        <f t="shared" si="60"/>
        <v>0.1</v>
      </c>
      <c r="K126" s="16">
        <f t="shared" si="61"/>
        <v>1.0000000000000001E-5</v>
      </c>
      <c r="L126" s="16">
        <f t="shared" ca="1" si="51"/>
        <v>1015815.8254602934</v>
      </c>
      <c r="M126" s="1">
        <f t="shared" si="77"/>
        <v>1.331</v>
      </c>
      <c r="N126" s="1">
        <f t="shared" si="62"/>
        <v>1.03</v>
      </c>
      <c r="O126" s="1">
        <f t="shared" si="62"/>
        <v>1.1000000000000001</v>
      </c>
      <c r="P126" s="1"/>
      <c r="Q126" s="1">
        <f t="shared" ca="1" si="63"/>
        <v>0.15919717710965753</v>
      </c>
      <c r="R126" s="1">
        <f t="shared" ca="1" si="64"/>
        <v>0.49119611061416374</v>
      </c>
      <c r="S126" s="19">
        <f t="shared" ca="1" si="65"/>
        <v>7.8197034217017958E-2</v>
      </c>
      <c r="T126" s="1">
        <f t="shared" ca="1" si="66"/>
        <v>3.0854574153398469</v>
      </c>
      <c r="U126" s="1">
        <f t="shared" ca="1" si="78"/>
        <v>0.15866178242632942</v>
      </c>
      <c r="V126" s="1">
        <f t="shared" si="67"/>
        <v>1.4762035802485962</v>
      </c>
      <c r="W126" s="1">
        <f>V126/'Geometry-Wing'!C126</f>
        <v>4.8429600532968005</v>
      </c>
      <c r="X126" s="1">
        <f t="shared" si="68"/>
        <v>0.1</v>
      </c>
      <c r="Y126" s="16">
        <f t="shared" si="69"/>
        <v>1.0000000000000001E-5</v>
      </c>
      <c r="Z126" s="16">
        <f t="shared" ca="1" si="70"/>
        <v>1015815.8254602934</v>
      </c>
      <c r="AA126" s="1">
        <f t="shared" si="79"/>
        <v>1.331</v>
      </c>
      <c r="AB126" s="1">
        <f t="shared" si="71"/>
        <v>1.03</v>
      </c>
      <c r="AC126" s="5">
        <f t="shared" si="72"/>
        <v>1</v>
      </c>
      <c r="AD126" s="1">
        <f t="shared" ca="1" si="80"/>
        <v>7.8197034217017958E-2</v>
      </c>
      <c r="AE126" s="1">
        <f t="shared" ca="1" si="81"/>
        <v>7.8197034217017958E-2</v>
      </c>
      <c r="AF126" s="1">
        <f t="shared" si="73"/>
        <v>1.1000000000000001</v>
      </c>
      <c r="AG126" s="9"/>
      <c r="AH126" s="1">
        <f t="shared" ca="1" si="52"/>
        <v>0.15919717710965753</v>
      </c>
      <c r="AI126" s="1">
        <f t="shared" ca="1" si="53"/>
        <v>0.17957199901575263</v>
      </c>
      <c r="AJ126" s="1">
        <f t="shared" ca="1" si="54"/>
        <v>37.645313884011024</v>
      </c>
      <c r="AK126" s="1">
        <f t="shared" ca="1" si="55"/>
        <v>0.56399240952639695</v>
      </c>
      <c r="AL126" s="1">
        <f t="shared" ca="1" si="56"/>
        <v>7.0854574153398469</v>
      </c>
      <c r="AM126" s="1">
        <f t="shared" ca="1" si="82"/>
        <v>0.89314610209897749</v>
      </c>
      <c r="AN126" s="1">
        <f t="shared" ca="1" si="83"/>
        <v>0.34447053296289626</v>
      </c>
      <c r="BF126" s="1"/>
      <c r="BG126" s="1"/>
      <c r="BH126" s="1"/>
    </row>
    <row r="127" spans="2:60" x14ac:dyDescent="0.25">
      <c r="B127" s="1"/>
      <c r="C127" s="1">
        <f t="shared" ca="1" si="74"/>
        <v>0.15919717710965753</v>
      </c>
      <c r="D127" s="1">
        <f t="shared" ca="1" si="75"/>
        <v>0.63678870843863011</v>
      </c>
      <c r="E127" s="19">
        <f t="shared" ca="1" si="57"/>
        <v>0.10137496479873467</v>
      </c>
      <c r="F127" s="1">
        <f t="shared" si="58"/>
        <v>4</v>
      </c>
      <c r="G127" s="1">
        <f t="shared" ca="1" si="76"/>
        <v>0.20568980357663263</v>
      </c>
      <c r="H127" s="1">
        <f t="shared" si="59"/>
        <v>1.4762035802485962</v>
      </c>
      <c r="I127" s="1">
        <f>H127/'Geometry-Wing'!C127</f>
        <v>4.8429600532968005</v>
      </c>
      <c r="J127" s="1">
        <f t="shared" si="60"/>
        <v>0.1</v>
      </c>
      <c r="K127" s="16">
        <f t="shared" si="61"/>
        <v>1.0000000000000001E-5</v>
      </c>
      <c r="L127" s="16">
        <f t="shared" ca="1" si="51"/>
        <v>1015815.8254602934</v>
      </c>
      <c r="M127" s="1">
        <f t="shared" si="77"/>
        <v>1.331</v>
      </c>
      <c r="N127" s="1">
        <f t="shared" si="62"/>
        <v>1.03</v>
      </c>
      <c r="O127" s="1">
        <f t="shared" si="62"/>
        <v>1.1000000000000001</v>
      </c>
      <c r="P127" s="1"/>
      <c r="Q127" s="1">
        <f t="shared" ca="1" si="63"/>
        <v>0.15919717710965753</v>
      </c>
      <c r="R127" s="1">
        <f t="shared" ca="1" si="64"/>
        <v>0.49119611061416374</v>
      </c>
      <c r="S127" s="19">
        <f t="shared" ca="1" si="65"/>
        <v>7.8197034217017958E-2</v>
      </c>
      <c r="T127" s="1">
        <f t="shared" ca="1" si="66"/>
        <v>3.0854574153398469</v>
      </c>
      <c r="U127" s="1">
        <f t="shared" ca="1" si="78"/>
        <v>0.15866178242632942</v>
      </c>
      <c r="V127" s="1">
        <f t="shared" si="67"/>
        <v>1.4762035802485962</v>
      </c>
      <c r="W127" s="1">
        <f>V127/'Geometry-Wing'!C127</f>
        <v>4.8429600532968005</v>
      </c>
      <c r="X127" s="1">
        <f t="shared" si="68"/>
        <v>0.1</v>
      </c>
      <c r="Y127" s="16">
        <f t="shared" si="69"/>
        <v>1.0000000000000001E-5</v>
      </c>
      <c r="Z127" s="16">
        <f t="shared" ca="1" si="70"/>
        <v>1015815.8254602934</v>
      </c>
      <c r="AA127" s="1">
        <f t="shared" si="79"/>
        <v>1.331</v>
      </c>
      <c r="AB127" s="1">
        <f t="shared" si="71"/>
        <v>1.03</v>
      </c>
      <c r="AC127" s="5">
        <f t="shared" si="72"/>
        <v>1</v>
      </c>
      <c r="AD127" s="1">
        <f t="shared" ca="1" si="80"/>
        <v>7.8197034217017958E-2</v>
      </c>
      <c r="AE127" s="1">
        <f t="shared" ca="1" si="81"/>
        <v>7.8197034217017958E-2</v>
      </c>
      <c r="AF127" s="1">
        <f t="shared" si="73"/>
        <v>1.1000000000000001</v>
      </c>
      <c r="AG127" s="9"/>
      <c r="AH127" s="1">
        <f t="shared" ca="1" si="52"/>
        <v>0.15919717710965753</v>
      </c>
      <c r="AI127" s="1">
        <f t="shared" ca="1" si="53"/>
        <v>0.17957199901575263</v>
      </c>
      <c r="AJ127" s="1">
        <f t="shared" ca="1" si="54"/>
        <v>37.645313884011024</v>
      </c>
      <c r="AK127" s="1">
        <f t="shared" ca="1" si="55"/>
        <v>0.56399240952639695</v>
      </c>
      <c r="AL127" s="1">
        <f t="shared" ca="1" si="56"/>
        <v>7.0854574153398469</v>
      </c>
      <c r="AM127" s="1">
        <f t="shared" ca="1" si="82"/>
        <v>0.89314610209897749</v>
      </c>
      <c r="AN127" s="1">
        <f t="shared" ca="1" si="83"/>
        <v>0.34447053296289626</v>
      </c>
      <c r="BF127" s="1"/>
      <c r="BG127" s="1"/>
      <c r="BH127" s="1"/>
    </row>
    <row r="128" spans="2:60" x14ac:dyDescent="0.25">
      <c r="B128" s="1"/>
      <c r="C128" s="1">
        <f t="shared" ca="1" si="74"/>
        <v>0.15919717710965753</v>
      </c>
      <c r="D128" s="1">
        <f t="shared" ca="1" si="75"/>
        <v>0.63678870843863011</v>
      </c>
      <c r="E128" s="19">
        <f t="shared" ca="1" si="57"/>
        <v>0.10137496479873467</v>
      </c>
      <c r="F128" s="1">
        <f t="shared" si="58"/>
        <v>4</v>
      </c>
      <c r="G128" s="1">
        <f t="shared" ca="1" si="76"/>
        <v>0.20568980357663263</v>
      </c>
      <c r="H128" s="1">
        <f t="shared" si="59"/>
        <v>1.4762035802485962</v>
      </c>
      <c r="I128" s="1">
        <f>H128/'Geometry-Wing'!C128</f>
        <v>4.8429600532968005</v>
      </c>
      <c r="J128" s="1">
        <f t="shared" si="60"/>
        <v>0.1</v>
      </c>
      <c r="K128" s="16">
        <f t="shared" si="61"/>
        <v>1.0000000000000001E-5</v>
      </c>
      <c r="L128" s="16">
        <f t="shared" ca="1" si="51"/>
        <v>1015815.8254602934</v>
      </c>
      <c r="M128" s="1">
        <f t="shared" si="77"/>
        <v>1.331</v>
      </c>
      <c r="N128" s="1">
        <f t="shared" si="62"/>
        <v>1.03</v>
      </c>
      <c r="O128" s="1">
        <f t="shared" si="62"/>
        <v>1.1000000000000001</v>
      </c>
      <c r="P128" s="1"/>
      <c r="Q128" s="1">
        <f t="shared" ca="1" si="63"/>
        <v>0.15919717710965753</v>
      </c>
      <c r="R128" s="1">
        <f t="shared" ca="1" si="64"/>
        <v>0.49119611061416374</v>
      </c>
      <c r="S128" s="19">
        <f t="shared" ca="1" si="65"/>
        <v>7.8197034217017958E-2</v>
      </c>
      <c r="T128" s="1">
        <f t="shared" ca="1" si="66"/>
        <v>3.0854574153398469</v>
      </c>
      <c r="U128" s="1">
        <f t="shared" ca="1" si="78"/>
        <v>0.15866178242632942</v>
      </c>
      <c r="V128" s="1">
        <f t="shared" si="67"/>
        <v>1.4762035802485962</v>
      </c>
      <c r="W128" s="1">
        <f>V128/'Geometry-Wing'!C128</f>
        <v>4.8429600532968005</v>
      </c>
      <c r="X128" s="1">
        <f t="shared" si="68"/>
        <v>0.1</v>
      </c>
      <c r="Y128" s="16">
        <f t="shared" si="69"/>
        <v>1.0000000000000001E-5</v>
      </c>
      <c r="Z128" s="16">
        <f t="shared" ca="1" si="70"/>
        <v>1015815.8254602934</v>
      </c>
      <c r="AA128" s="1">
        <f t="shared" si="79"/>
        <v>1.331</v>
      </c>
      <c r="AB128" s="1">
        <f t="shared" si="71"/>
        <v>1.03</v>
      </c>
      <c r="AC128" s="5">
        <f t="shared" si="72"/>
        <v>1</v>
      </c>
      <c r="AD128" s="1">
        <f t="shared" ca="1" si="80"/>
        <v>7.8197034217017958E-2</v>
      </c>
      <c r="AE128" s="1">
        <f t="shared" ca="1" si="81"/>
        <v>7.8197034217017958E-2</v>
      </c>
      <c r="AF128" s="1">
        <f t="shared" si="73"/>
        <v>1.1000000000000001</v>
      </c>
      <c r="AG128" s="9"/>
      <c r="AH128" s="1">
        <f t="shared" ca="1" si="52"/>
        <v>0.15919717710965753</v>
      </c>
      <c r="AI128" s="1">
        <f t="shared" ca="1" si="53"/>
        <v>0.17957199901575263</v>
      </c>
      <c r="AJ128" s="1">
        <f t="shared" ca="1" si="54"/>
        <v>37.645313884011024</v>
      </c>
      <c r="AK128" s="1">
        <f t="shared" ca="1" si="55"/>
        <v>0.56399240952639695</v>
      </c>
      <c r="AL128" s="1">
        <f t="shared" ca="1" si="56"/>
        <v>7.0854574153398469</v>
      </c>
      <c r="AM128" s="1">
        <f t="shared" ca="1" si="82"/>
        <v>0.89314610209897749</v>
      </c>
      <c r="AN128" s="1">
        <f t="shared" ca="1" si="83"/>
        <v>0.34447053296289626</v>
      </c>
      <c r="BF128" s="1"/>
      <c r="BG128" s="1"/>
      <c r="BH128" s="1"/>
    </row>
    <row r="129" spans="2:60" x14ac:dyDescent="0.25">
      <c r="B129" s="1"/>
      <c r="C129" s="1">
        <f t="shared" ca="1" si="74"/>
        <v>0.15919717710965753</v>
      </c>
      <c r="D129" s="1">
        <f t="shared" ca="1" si="75"/>
        <v>0.63678870843863011</v>
      </c>
      <c r="E129" s="19">
        <f t="shared" ca="1" si="57"/>
        <v>0.10137496479873467</v>
      </c>
      <c r="F129" s="1">
        <f t="shared" si="58"/>
        <v>4</v>
      </c>
      <c r="G129" s="1">
        <f t="shared" ca="1" si="76"/>
        <v>0.20568980357663263</v>
      </c>
      <c r="H129" s="1">
        <f t="shared" si="59"/>
        <v>1.4762035802485962</v>
      </c>
      <c r="I129" s="1">
        <f>H129/'Geometry-Wing'!C129</f>
        <v>4.8429600532968005</v>
      </c>
      <c r="J129" s="1">
        <f t="shared" si="60"/>
        <v>0.1</v>
      </c>
      <c r="K129" s="16">
        <f t="shared" si="61"/>
        <v>1.0000000000000001E-5</v>
      </c>
      <c r="L129" s="16">
        <f t="shared" ca="1" si="51"/>
        <v>1015815.8254602934</v>
      </c>
      <c r="M129" s="1">
        <f t="shared" si="77"/>
        <v>1.331</v>
      </c>
      <c r="N129" s="1">
        <f t="shared" si="62"/>
        <v>1.03</v>
      </c>
      <c r="O129" s="1">
        <f t="shared" si="62"/>
        <v>1.1000000000000001</v>
      </c>
      <c r="P129" s="1"/>
      <c r="Q129" s="1">
        <f t="shared" ca="1" si="63"/>
        <v>0.15919717710965753</v>
      </c>
      <c r="R129" s="1">
        <f t="shared" ca="1" si="64"/>
        <v>0.49119611061416374</v>
      </c>
      <c r="S129" s="19">
        <f t="shared" ca="1" si="65"/>
        <v>7.8197034217017958E-2</v>
      </c>
      <c r="T129" s="1">
        <f t="shared" ca="1" si="66"/>
        <v>3.0854574153398469</v>
      </c>
      <c r="U129" s="1">
        <f t="shared" ca="1" si="78"/>
        <v>0.15866178242632942</v>
      </c>
      <c r="V129" s="1">
        <f t="shared" si="67"/>
        <v>1.4762035802485962</v>
      </c>
      <c r="W129" s="1">
        <f>V129/'Geometry-Wing'!C129</f>
        <v>4.8429600532968005</v>
      </c>
      <c r="X129" s="1">
        <f t="shared" si="68"/>
        <v>0.1</v>
      </c>
      <c r="Y129" s="16">
        <f t="shared" si="69"/>
        <v>1.0000000000000001E-5</v>
      </c>
      <c r="Z129" s="16">
        <f t="shared" ca="1" si="70"/>
        <v>1015815.8254602934</v>
      </c>
      <c r="AA129" s="1">
        <f t="shared" si="79"/>
        <v>1.331</v>
      </c>
      <c r="AB129" s="1">
        <f t="shared" si="71"/>
        <v>1.03</v>
      </c>
      <c r="AC129" s="5">
        <f t="shared" si="72"/>
        <v>1</v>
      </c>
      <c r="AD129" s="1">
        <f t="shared" ca="1" si="80"/>
        <v>7.8197034217017958E-2</v>
      </c>
      <c r="AE129" s="1">
        <f t="shared" ca="1" si="81"/>
        <v>7.8197034217017958E-2</v>
      </c>
      <c r="AF129" s="1">
        <f t="shared" si="73"/>
        <v>1.1000000000000001</v>
      </c>
      <c r="AG129" s="9"/>
      <c r="AH129" s="1">
        <f t="shared" ca="1" si="52"/>
        <v>0.15919717710965753</v>
      </c>
      <c r="AI129" s="1">
        <f t="shared" ca="1" si="53"/>
        <v>0.17957199901575263</v>
      </c>
      <c r="AJ129" s="1">
        <f t="shared" ca="1" si="54"/>
        <v>37.645313884011024</v>
      </c>
      <c r="AK129" s="1">
        <f t="shared" ca="1" si="55"/>
        <v>0.56399240952639695</v>
      </c>
      <c r="AL129" s="1">
        <f t="shared" ca="1" si="56"/>
        <v>7.0854574153398469</v>
      </c>
      <c r="AM129" s="1">
        <f t="shared" ca="1" si="82"/>
        <v>0.89314610209897749</v>
      </c>
      <c r="AN129" s="1">
        <f t="shared" ca="1" si="83"/>
        <v>0.34447053296289626</v>
      </c>
      <c r="BF129" s="1"/>
      <c r="BG129" s="1"/>
      <c r="BH129" s="1"/>
    </row>
    <row r="130" spans="2:60" x14ac:dyDescent="0.25">
      <c r="B130" s="1"/>
      <c r="C130" s="1">
        <f t="shared" ca="1" si="74"/>
        <v>0.15919717710965753</v>
      </c>
      <c r="D130" s="1">
        <f t="shared" ca="1" si="75"/>
        <v>0.63678870843863011</v>
      </c>
      <c r="E130" s="19">
        <f t="shared" ca="1" si="57"/>
        <v>0.10137496479873467</v>
      </c>
      <c r="F130" s="1">
        <f t="shared" si="58"/>
        <v>4</v>
      </c>
      <c r="G130" s="1">
        <f t="shared" ca="1" si="76"/>
        <v>0.20568980357663263</v>
      </c>
      <c r="H130" s="1">
        <f t="shared" si="59"/>
        <v>1.4762035802485962</v>
      </c>
      <c r="I130" s="1">
        <f>H130/'Geometry-Wing'!C130</f>
        <v>4.8429600532968005</v>
      </c>
      <c r="J130" s="1">
        <f t="shared" si="60"/>
        <v>0.1</v>
      </c>
      <c r="K130" s="16">
        <f t="shared" si="61"/>
        <v>1.0000000000000001E-5</v>
      </c>
      <c r="L130" s="16">
        <f t="shared" ca="1" si="51"/>
        <v>1015815.8254602934</v>
      </c>
      <c r="M130" s="1">
        <f t="shared" si="77"/>
        <v>1.331</v>
      </c>
      <c r="N130" s="1">
        <f t="shared" si="62"/>
        <v>1.03</v>
      </c>
      <c r="O130" s="1">
        <f t="shared" si="62"/>
        <v>1.1000000000000001</v>
      </c>
      <c r="P130" s="1"/>
      <c r="Q130" s="1">
        <f t="shared" ca="1" si="63"/>
        <v>0.15919717710965753</v>
      </c>
      <c r="R130" s="1">
        <f t="shared" ca="1" si="64"/>
        <v>0.49119611061416374</v>
      </c>
      <c r="S130" s="19">
        <f t="shared" ca="1" si="65"/>
        <v>7.8197034217017958E-2</v>
      </c>
      <c r="T130" s="1">
        <f t="shared" ca="1" si="66"/>
        <v>3.0854574153398469</v>
      </c>
      <c r="U130" s="1">
        <f t="shared" ca="1" si="78"/>
        <v>0.15866178242632942</v>
      </c>
      <c r="V130" s="1">
        <f t="shared" si="67"/>
        <v>1.4762035802485962</v>
      </c>
      <c r="W130" s="1">
        <f>V130/'Geometry-Wing'!C130</f>
        <v>4.8429600532968005</v>
      </c>
      <c r="X130" s="1">
        <f t="shared" si="68"/>
        <v>0.1</v>
      </c>
      <c r="Y130" s="16">
        <f t="shared" si="69"/>
        <v>1.0000000000000001E-5</v>
      </c>
      <c r="Z130" s="16">
        <f t="shared" ca="1" si="70"/>
        <v>1015815.8254602934</v>
      </c>
      <c r="AA130" s="1">
        <f t="shared" si="79"/>
        <v>1.331</v>
      </c>
      <c r="AB130" s="1">
        <f t="shared" si="71"/>
        <v>1.03</v>
      </c>
      <c r="AC130" s="5">
        <f t="shared" si="72"/>
        <v>1</v>
      </c>
      <c r="AD130" s="1">
        <f t="shared" ca="1" si="80"/>
        <v>7.8197034217017958E-2</v>
      </c>
      <c r="AE130" s="1">
        <f t="shared" ca="1" si="81"/>
        <v>7.8197034217017958E-2</v>
      </c>
      <c r="AF130" s="1">
        <f t="shared" si="73"/>
        <v>1.1000000000000001</v>
      </c>
      <c r="AG130" s="9"/>
      <c r="AH130" s="1">
        <f t="shared" ca="1" si="52"/>
        <v>0.15919717710965753</v>
      </c>
      <c r="AI130" s="1">
        <f t="shared" ca="1" si="53"/>
        <v>0.17957199901575263</v>
      </c>
      <c r="AJ130" s="1">
        <f t="shared" ca="1" si="54"/>
        <v>37.645313884011024</v>
      </c>
      <c r="AK130" s="1">
        <f t="shared" ca="1" si="55"/>
        <v>0.56399240952639695</v>
      </c>
      <c r="AL130" s="1">
        <f t="shared" ca="1" si="56"/>
        <v>7.0854574153398469</v>
      </c>
      <c r="AM130" s="1">
        <f t="shared" ca="1" si="82"/>
        <v>0.89314610209897749</v>
      </c>
      <c r="AN130" s="1">
        <f t="shared" ca="1" si="83"/>
        <v>0.34447053296289626</v>
      </c>
      <c r="BF130" s="1"/>
      <c r="BG130" s="1"/>
      <c r="BH130" s="1"/>
    </row>
    <row r="131" spans="2:60" x14ac:dyDescent="0.25">
      <c r="B131" s="1"/>
      <c r="C131" s="1">
        <f t="shared" ca="1" si="74"/>
        <v>0.15919717710965753</v>
      </c>
      <c r="D131" s="1">
        <f t="shared" ca="1" si="75"/>
        <v>0.63678870843863011</v>
      </c>
      <c r="E131" s="19">
        <f t="shared" ca="1" si="57"/>
        <v>0.10137496479873467</v>
      </c>
      <c r="F131" s="1">
        <f t="shared" si="58"/>
        <v>4</v>
      </c>
      <c r="G131" s="1">
        <f t="shared" ca="1" si="76"/>
        <v>0.20568980357663263</v>
      </c>
      <c r="H131" s="1">
        <f t="shared" si="59"/>
        <v>1.4762035802485962</v>
      </c>
      <c r="I131" s="1">
        <f>H131/'Geometry-Wing'!C131</f>
        <v>4.8429600532968005</v>
      </c>
      <c r="J131" s="1">
        <f t="shared" si="60"/>
        <v>0.1</v>
      </c>
      <c r="K131" s="16">
        <f t="shared" si="61"/>
        <v>1.0000000000000001E-5</v>
      </c>
      <c r="L131" s="16">
        <f t="shared" ca="1" si="51"/>
        <v>1015815.8254602934</v>
      </c>
      <c r="M131" s="1">
        <f t="shared" si="77"/>
        <v>1.331</v>
      </c>
      <c r="N131" s="1">
        <f t="shared" si="62"/>
        <v>1.03</v>
      </c>
      <c r="O131" s="1">
        <f t="shared" si="62"/>
        <v>1.1000000000000001</v>
      </c>
      <c r="P131" s="1"/>
      <c r="Q131" s="1">
        <f t="shared" ca="1" si="63"/>
        <v>0.15919717710965753</v>
      </c>
      <c r="R131" s="1">
        <f t="shared" ca="1" si="64"/>
        <v>0.49119611061416374</v>
      </c>
      <c r="S131" s="19">
        <f t="shared" ca="1" si="65"/>
        <v>7.8197034217017958E-2</v>
      </c>
      <c r="T131" s="1">
        <f t="shared" ca="1" si="66"/>
        <v>3.0854574153398469</v>
      </c>
      <c r="U131" s="1">
        <f t="shared" ca="1" si="78"/>
        <v>0.15866178242632942</v>
      </c>
      <c r="V131" s="1">
        <f t="shared" si="67"/>
        <v>1.4762035802485962</v>
      </c>
      <c r="W131" s="1">
        <f>V131/'Geometry-Wing'!C131</f>
        <v>4.8429600532968005</v>
      </c>
      <c r="X131" s="1">
        <f t="shared" si="68"/>
        <v>0.1</v>
      </c>
      <c r="Y131" s="16">
        <f t="shared" si="69"/>
        <v>1.0000000000000001E-5</v>
      </c>
      <c r="Z131" s="16">
        <f t="shared" ca="1" si="70"/>
        <v>1015815.8254602934</v>
      </c>
      <c r="AA131" s="1">
        <f t="shared" si="79"/>
        <v>1.331</v>
      </c>
      <c r="AB131" s="1">
        <f t="shared" si="71"/>
        <v>1.03</v>
      </c>
      <c r="AC131" s="5">
        <f t="shared" si="72"/>
        <v>1</v>
      </c>
      <c r="AD131" s="1">
        <f t="shared" ca="1" si="80"/>
        <v>7.8197034217017958E-2</v>
      </c>
      <c r="AE131" s="1">
        <f t="shared" ca="1" si="81"/>
        <v>7.8197034217017958E-2</v>
      </c>
      <c r="AF131" s="1">
        <f t="shared" si="73"/>
        <v>1.1000000000000001</v>
      </c>
      <c r="AG131" s="9"/>
      <c r="AH131" s="1">
        <f t="shared" ca="1" si="52"/>
        <v>0.15919717710965753</v>
      </c>
      <c r="AI131" s="1">
        <f t="shared" ca="1" si="53"/>
        <v>0.17957199901575263</v>
      </c>
      <c r="AJ131" s="1">
        <f t="shared" ca="1" si="54"/>
        <v>37.645313884011024</v>
      </c>
      <c r="AK131" s="1">
        <f t="shared" ca="1" si="55"/>
        <v>0.56399240952639695</v>
      </c>
      <c r="AL131" s="1">
        <f t="shared" ca="1" si="56"/>
        <v>7.0854574153398469</v>
      </c>
      <c r="AM131" s="1">
        <f t="shared" ca="1" si="82"/>
        <v>0.89314610209897749</v>
      </c>
      <c r="AN131" s="1">
        <f t="shared" ca="1" si="83"/>
        <v>0.34447053296289626</v>
      </c>
      <c r="BF131" s="1"/>
      <c r="BG131" s="1"/>
      <c r="BH131" s="1"/>
    </row>
    <row r="132" spans="2:60" x14ac:dyDescent="0.25">
      <c r="B132" s="1"/>
      <c r="C132" s="1">
        <f t="shared" ca="1" si="74"/>
        <v>0.15919717710965753</v>
      </c>
      <c r="D132" s="1">
        <f t="shared" ca="1" si="75"/>
        <v>0.63678870843863011</v>
      </c>
      <c r="E132" s="19">
        <f t="shared" ca="1" si="57"/>
        <v>0.10137496479873467</v>
      </c>
      <c r="F132" s="1">
        <f t="shared" si="58"/>
        <v>4</v>
      </c>
      <c r="G132" s="1">
        <f t="shared" ca="1" si="76"/>
        <v>0.20568980357663263</v>
      </c>
      <c r="H132" s="1">
        <f t="shared" si="59"/>
        <v>1.4762035802485962</v>
      </c>
      <c r="I132" s="1">
        <f>H132/'Geometry-Wing'!C132</f>
        <v>4.8429600532968005</v>
      </c>
      <c r="J132" s="1">
        <f t="shared" si="60"/>
        <v>0.1</v>
      </c>
      <c r="K132" s="16">
        <f t="shared" si="61"/>
        <v>1.0000000000000001E-5</v>
      </c>
      <c r="L132" s="16">
        <f t="shared" ca="1" si="51"/>
        <v>1015815.8254602934</v>
      </c>
      <c r="M132" s="1">
        <f t="shared" si="77"/>
        <v>1.331</v>
      </c>
      <c r="N132" s="1">
        <f t="shared" si="62"/>
        <v>1.03</v>
      </c>
      <c r="O132" s="1">
        <f t="shared" si="62"/>
        <v>1.1000000000000001</v>
      </c>
      <c r="P132" s="1"/>
      <c r="Q132" s="1">
        <f t="shared" ca="1" si="63"/>
        <v>0.15919717710965753</v>
      </c>
      <c r="R132" s="1">
        <f t="shared" ca="1" si="64"/>
        <v>0.49119611061416374</v>
      </c>
      <c r="S132" s="19">
        <f t="shared" ca="1" si="65"/>
        <v>7.8197034217017958E-2</v>
      </c>
      <c r="T132" s="1">
        <f t="shared" ca="1" si="66"/>
        <v>3.0854574153398469</v>
      </c>
      <c r="U132" s="1">
        <f t="shared" ca="1" si="78"/>
        <v>0.15866178242632942</v>
      </c>
      <c r="V132" s="1">
        <f t="shared" si="67"/>
        <v>1.4762035802485962</v>
      </c>
      <c r="W132" s="1">
        <f>V132/'Geometry-Wing'!C132</f>
        <v>4.8429600532968005</v>
      </c>
      <c r="X132" s="1">
        <f t="shared" si="68"/>
        <v>0.1</v>
      </c>
      <c r="Y132" s="16">
        <f t="shared" si="69"/>
        <v>1.0000000000000001E-5</v>
      </c>
      <c r="Z132" s="16">
        <f t="shared" ca="1" si="70"/>
        <v>1015815.8254602934</v>
      </c>
      <c r="AA132" s="1">
        <f t="shared" si="79"/>
        <v>1.331</v>
      </c>
      <c r="AB132" s="1">
        <f t="shared" si="71"/>
        <v>1.03</v>
      </c>
      <c r="AC132" s="5">
        <f t="shared" si="72"/>
        <v>1</v>
      </c>
      <c r="AD132" s="1">
        <f t="shared" ca="1" si="80"/>
        <v>7.8197034217017958E-2</v>
      </c>
      <c r="AE132" s="1">
        <f t="shared" ca="1" si="81"/>
        <v>7.8197034217017958E-2</v>
      </c>
      <c r="AF132" s="1">
        <f t="shared" si="73"/>
        <v>1.1000000000000001</v>
      </c>
      <c r="AG132" s="9"/>
      <c r="AH132" s="1">
        <f t="shared" ca="1" si="52"/>
        <v>0.15919717710965753</v>
      </c>
      <c r="AI132" s="1">
        <f t="shared" ca="1" si="53"/>
        <v>0.17957199901575263</v>
      </c>
      <c r="AJ132" s="1">
        <f t="shared" ca="1" si="54"/>
        <v>37.645313884011024</v>
      </c>
      <c r="AK132" s="1">
        <f t="shared" ca="1" si="55"/>
        <v>0.56399240952639695</v>
      </c>
      <c r="AL132" s="1">
        <f t="shared" ca="1" si="56"/>
        <v>7.0854574153398469</v>
      </c>
      <c r="AM132" s="1">
        <f t="shared" ca="1" si="82"/>
        <v>0.89314610209897749</v>
      </c>
      <c r="AN132" s="1">
        <f t="shared" ca="1" si="83"/>
        <v>0.34447053296289626</v>
      </c>
      <c r="BF132" s="1"/>
      <c r="BG132" s="1"/>
      <c r="BH132" s="1"/>
    </row>
    <row r="133" spans="2:60" x14ac:dyDescent="0.25">
      <c r="B133" s="1"/>
      <c r="C133" s="1">
        <f t="shared" ca="1" si="74"/>
        <v>0.15919717710965753</v>
      </c>
      <c r="D133" s="1">
        <f t="shared" ca="1" si="75"/>
        <v>0.63678870843863011</v>
      </c>
      <c r="E133" s="19">
        <f t="shared" ca="1" si="57"/>
        <v>0.10137496479873467</v>
      </c>
      <c r="F133" s="1">
        <f t="shared" si="58"/>
        <v>4</v>
      </c>
      <c r="G133" s="1">
        <f t="shared" ca="1" si="76"/>
        <v>0.20568980357663263</v>
      </c>
      <c r="H133" s="1">
        <f t="shared" si="59"/>
        <v>1.4762035802485962</v>
      </c>
      <c r="I133" s="1">
        <f>H133/'Geometry-Wing'!C133</f>
        <v>4.8429600532968005</v>
      </c>
      <c r="J133" s="1">
        <f t="shared" si="60"/>
        <v>0.1</v>
      </c>
      <c r="K133" s="16">
        <f t="shared" si="61"/>
        <v>1.0000000000000001E-5</v>
      </c>
      <c r="L133" s="16">
        <f t="shared" ca="1" si="51"/>
        <v>1015815.8254602934</v>
      </c>
      <c r="M133" s="1">
        <f t="shared" si="77"/>
        <v>1.331</v>
      </c>
      <c r="N133" s="1">
        <f t="shared" si="62"/>
        <v>1.03</v>
      </c>
      <c r="O133" s="1">
        <f t="shared" si="62"/>
        <v>1.1000000000000001</v>
      </c>
      <c r="P133" s="1"/>
      <c r="Q133" s="1">
        <f t="shared" ca="1" si="63"/>
        <v>0.15919717710965753</v>
      </c>
      <c r="R133" s="1">
        <f t="shared" ca="1" si="64"/>
        <v>0.49119611061416374</v>
      </c>
      <c r="S133" s="19">
        <f t="shared" ca="1" si="65"/>
        <v>7.8197034217017958E-2</v>
      </c>
      <c r="T133" s="1">
        <f t="shared" ca="1" si="66"/>
        <v>3.0854574153398469</v>
      </c>
      <c r="U133" s="1">
        <f t="shared" ca="1" si="78"/>
        <v>0.15866178242632942</v>
      </c>
      <c r="V133" s="1">
        <f t="shared" si="67"/>
        <v>1.4762035802485962</v>
      </c>
      <c r="W133" s="1">
        <f>V133/'Geometry-Wing'!C133</f>
        <v>4.8429600532968005</v>
      </c>
      <c r="X133" s="1">
        <f t="shared" si="68"/>
        <v>0.1</v>
      </c>
      <c r="Y133" s="16">
        <f t="shared" si="69"/>
        <v>1.0000000000000001E-5</v>
      </c>
      <c r="Z133" s="16">
        <f t="shared" ca="1" si="70"/>
        <v>1015815.8254602934</v>
      </c>
      <c r="AA133" s="1">
        <f t="shared" si="79"/>
        <v>1.331</v>
      </c>
      <c r="AB133" s="1">
        <f t="shared" si="71"/>
        <v>1.03</v>
      </c>
      <c r="AC133" s="5">
        <f t="shared" si="72"/>
        <v>1</v>
      </c>
      <c r="AD133" s="1">
        <f t="shared" ca="1" si="80"/>
        <v>7.8197034217017958E-2</v>
      </c>
      <c r="AE133" s="1">
        <f t="shared" ca="1" si="81"/>
        <v>7.8197034217017958E-2</v>
      </c>
      <c r="AF133" s="1">
        <f t="shared" si="73"/>
        <v>1.1000000000000001</v>
      </c>
      <c r="AG133" s="9"/>
      <c r="AH133" s="1">
        <f t="shared" ca="1" si="52"/>
        <v>0.15919717710965753</v>
      </c>
      <c r="AI133" s="1">
        <f t="shared" ca="1" si="53"/>
        <v>0.17957199901575263</v>
      </c>
      <c r="AJ133" s="1">
        <f t="shared" ca="1" si="54"/>
        <v>37.645313884011024</v>
      </c>
      <c r="AK133" s="1">
        <f t="shared" ca="1" si="55"/>
        <v>0.56399240952639695</v>
      </c>
      <c r="AL133" s="1">
        <f t="shared" ca="1" si="56"/>
        <v>7.0854574153398469</v>
      </c>
      <c r="AM133" s="1">
        <f t="shared" ca="1" si="82"/>
        <v>0.89314610209897749</v>
      </c>
      <c r="AN133" s="1">
        <f t="shared" ca="1" si="83"/>
        <v>0.34447053296289626</v>
      </c>
      <c r="BF133" s="1"/>
      <c r="BG133" s="1"/>
      <c r="BH133" s="1"/>
    </row>
    <row r="134" spans="2:60" x14ac:dyDescent="0.25">
      <c r="B134" s="1"/>
      <c r="C134" s="1">
        <f t="shared" ca="1" si="74"/>
        <v>0.15919717710965753</v>
      </c>
      <c r="D134" s="1">
        <f t="shared" ca="1" si="75"/>
        <v>0.63678870843863011</v>
      </c>
      <c r="E134" s="19">
        <f t="shared" ca="1" si="57"/>
        <v>0.10137496479873467</v>
      </c>
      <c r="F134" s="1">
        <f t="shared" si="58"/>
        <v>4</v>
      </c>
      <c r="G134" s="1">
        <f t="shared" ca="1" si="76"/>
        <v>0.20568980357663263</v>
      </c>
      <c r="H134" s="1">
        <f t="shared" si="59"/>
        <v>1.4762035802485962</v>
      </c>
      <c r="I134" s="1">
        <f>H134/'Geometry-Wing'!C134</f>
        <v>4.8429600532968005</v>
      </c>
      <c r="J134" s="1">
        <f t="shared" si="60"/>
        <v>0.1</v>
      </c>
      <c r="K134" s="16">
        <f t="shared" si="61"/>
        <v>1.0000000000000001E-5</v>
      </c>
      <c r="L134" s="16">
        <f t="shared" ca="1" si="51"/>
        <v>1015815.8254602934</v>
      </c>
      <c r="M134" s="1">
        <f t="shared" si="77"/>
        <v>1.331</v>
      </c>
      <c r="N134" s="1">
        <f t="shared" si="62"/>
        <v>1.03</v>
      </c>
      <c r="O134" s="1">
        <f t="shared" si="62"/>
        <v>1.1000000000000001</v>
      </c>
      <c r="P134" s="1"/>
      <c r="Q134" s="1">
        <f t="shared" ca="1" si="63"/>
        <v>0.15919717710965753</v>
      </c>
      <c r="R134" s="1">
        <f t="shared" ca="1" si="64"/>
        <v>0.49119611061416374</v>
      </c>
      <c r="S134" s="19">
        <f t="shared" ca="1" si="65"/>
        <v>7.8197034217017958E-2</v>
      </c>
      <c r="T134" s="1">
        <f t="shared" ca="1" si="66"/>
        <v>3.0854574153398469</v>
      </c>
      <c r="U134" s="1">
        <f t="shared" ca="1" si="78"/>
        <v>0.15866178242632942</v>
      </c>
      <c r="V134" s="1">
        <f t="shared" si="67"/>
        <v>1.4762035802485962</v>
      </c>
      <c r="W134" s="1">
        <f>V134/'Geometry-Wing'!C134</f>
        <v>4.8429600532968005</v>
      </c>
      <c r="X134" s="1">
        <f t="shared" si="68"/>
        <v>0.1</v>
      </c>
      <c r="Y134" s="16">
        <f t="shared" si="69"/>
        <v>1.0000000000000001E-5</v>
      </c>
      <c r="Z134" s="16">
        <f t="shared" ca="1" si="70"/>
        <v>1015815.8254602934</v>
      </c>
      <c r="AA134" s="1">
        <f t="shared" si="79"/>
        <v>1.331</v>
      </c>
      <c r="AB134" s="1">
        <f t="shared" si="71"/>
        <v>1.03</v>
      </c>
      <c r="AC134" s="5">
        <f t="shared" si="72"/>
        <v>1</v>
      </c>
      <c r="AD134" s="1">
        <f t="shared" ca="1" si="80"/>
        <v>7.8197034217017958E-2</v>
      </c>
      <c r="AE134" s="1">
        <f t="shared" ca="1" si="81"/>
        <v>7.8197034217017958E-2</v>
      </c>
      <c r="AF134" s="1">
        <f t="shared" si="73"/>
        <v>1.1000000000000001</v>
      </c>
      <c r="AG134" s="9"/>
      <c r="AH134" s="1">
        <f t="shared" ca="1" si="52"/>
        <v>0.15919717710965753</v>
      </c>
      <c r="AI134" s="1">
        <f t="shared" ca="1" si="53"/>
        <v>0.17957199901575263</v>
      </c>
      <c r="AJ134" s="1">
        <f t="shared" ca="1" si="54"/>
        <v>37.645313884011024</v>
      </c>
      <c r="AK134" s="1">
        <f t="shared" ca="1" si="55"/>
        <v>0.56399240952639695</v>
      </c>
      <c r="AL134" s="1">
        <f t="shared" ca="1" si="56"/>
        <v>7.0854574153398469</v>
      </c>
      <c r="AM134" s="1">
        <f t="shared" ca="1" si="82"/>
        <v>0.89314610209897749</v>
      </c>
      <c r="AN134" s="1">
        <f t="shared" ca="1" si="83"/>
        <v>0.34447053296289626</v>
      </c>
      <c r="BF134" s="1"/>
      <c r="BG134" s="1"/>
      <c r="BH134" s="1"/>
    </row>
    <row r="135" spans="2:60" x14ac:dyDescent="0.25">
      <c r="B135" s="1"/>
      <c r="C135" s="1">
        <f t="shared" ca="1" si="74"/>
        <v>0.15919717710965753</v>
      </c>
      <c r="D135" s="1">
        <f t="shared" ca="1" si="75"/>
        <v>0.63678870843863011</v>
      </c>
      <c r="E135" s="19">
        <f t="shared" ca="1" si="57"/>
        <v>0.10137496479873467</v>
      </c>
      <c r="F135" s="1">
        <f t="shared" si="58"/>
        <v>4</v>
      </c>
      <c r="G135" s="1">
        <f t="shared" ca="1" si="76"/>
        <v>0.20568980357663263</v>
      </c>
      <c r="H135" s="1">
        <f t="shared" si="59"/>
        <v>1.4762035802485962</v>
      </c>
      <c r="I135" s="1">
        <f>H135/'Geometry-Wing'!C135</f>
        <v>4.8429600532968005</v>
      </c>
      <c r="J135" s="1">
        <f t="shared" si="60"/>
        <v>0.1</v>
      </c>
      <c r="K135" s="16">
        <f t="shared" si="61"/>
        <v>1.0000000000000001E-5</v>
      </c>
      <c r="L135" s="16">
        <f t="shared" ca="1" si="51"/>
        <v>1015815.8254602934</v>
      </c>
      <c r="M135" s="1">
        <f t="shared" si="77"/>
        <v>1.331</v>
      </c>
      <c r="N135" s="1">
        <f t="shared" si="62"/>
        <v>1.03</v>
      </c>
      <c r="O135" s="1">
        <f t="shared" si="62"/>
        <v>1.1000000000000001</v>
      </c>
      <c r="P135" s="1"/>
      <c r="Q135" s="1">
        <f t="shared" ca="1" si="63"/>
        <v>0.15919717710965753</v>
      </c>
      <c r="R135" s="1">
        <f t="shared" ca="1" si="64"/>
        <v>0.49119611061416374</v>
      </c>
      <c r="S135" s="19">
        <f t="shared" ca="1" si="65"/>
        <v>7.8197034217017958E-2</v>
      </c>
      <c r="T135" s="1">
        <f t="shared" ca="1" si="66"/>
        <v>3.0854574153398469</v>
      </c>
      <c r="U135" s="1">
        <f t="shared" ca="1" si="78"/>
        <v>0.15866178242632942</v>
      </c>
      <c r="V135" s="1">
        <f t="shared" si="67"/>
        <v>1.4762035802485962</v>
      </c>
      <c r="W135" s="1">
        <f>V135/'Geometry-Wing'!C135</f>
        <v>4.8429600532968005</v>
      </c>
      <c r="X135" s="1">
        <f t="shared" si="68"/>
        <v>0.1</v>
      </c>
      <c r="Y135" s="16">
        <f t="shared" si="69"/>
        <v>1.0000000000000001E-5</v>
      </c>
      <c r="Z135" s="16">
        <f t="shared" ca="1" si="70"/>
        <v>1015815.8254602934</v>
      </c>
      <c r="AA135" s="1">
        <f t="shared" si="79"/>
        <v>1.331</v>
      </c>
      <c r="AB135" s="1">
        <f t="shared" si="71"/>
        <v>1.03</v>
      </c>
      <c r="AC135" s="5">
        <f t="shared" si="72"/>
        <v>1</v>
      </c>
      <c r="AD135" s="1">
        <f t="shared" ca="1" si="80"/>
        <v>7.8197034217017958E-2</v>
      </c>
      <c r="AE135" s="1">
        <f t="shared" ca="1" si="81"/>
        <v>7.8197034217017958E-2</v>
      </c>
      <c r="AF135" s="1">
        <f t="shared" si="73"/>
        <v>1.1000000000000001</v>
      </c>
      <c r="AG135" s="9"/>
      <c r="AH135" s="1">
        <f t="shared" ca="1" si="52"/>
        <v>0.15919717710965753</v>
      </c>
      <c r="AI135" s="1">
        <f t="shared" ca="1" si="53"/>
        <v>0.17957199901575263</v>
      </c>
      <c r="AJ135" s="1">
        <f t="shared" ca="1" si="54"/>
        <v>37.645313884011024</v>
      </c>
      <c r="AK135" s="1">
        <f t="shared" ca="1" si="55"/>
        <v>0.56399240952639695</v>
      </c>
      <c r="AL135" s="1">
        <f t="shared" ca="1" si="56"/>
        <v>7.0854574153398469</v>
      </c>
      <c r="AM135" s="1">
        <f t="shared" ca="1" si="82"/>
        <v>0.89314610209897749</v>
      </c>
      <c r="AN135" s="1">
        <f t="shared" ca="1" si="83"/>
        <v>0.34447053296289626</v>
      </c>
      <c r="BF135" s="1"/>
      <c r="BG135" s="1"/>
      <c r="BH135" s="1"/>
    </row>
    <row r="136" spans="2:60" x14ac:dyDescent="0.25">
      <c r="B136" s="1"/>
      <c r="C136" s="1">
        <f t="shared" ca="1" si="74"/>
        <v>0.15919717710965753</v>
      </c>
      <c r="D136" s="1">
        <f t="shared" ca="1" si="75"/>
        <v>0.63678870843863011</v>
      </c>
      <c r="E136" s="19">
        <f t="shared" ca="1" si="57"/>
        <v>0.10137496479873467</v>
      </c>
      <c r="F136" s="1">
        <f t="shared" si="58"/>
        <v>4</v>
      </c>
      <c r="G136" s="1">
        <f t="shared" ca="1" si="76"/>
        <v>0.20568980357663263</v>
      </c>
      <c r="H136" s="1">
        <f t="shared" si="59"/>
        <v>1.4762035802485962</v>
      </c>
      <c r="I136" s="1">
        <f>H136/'Geometry-Wing'!C136</f>
        <v>4.8429600532968005</v>
      </c>
      <c r="J136" s="1">
        <f t="shared" si="60"/>
        <v>0.1</v>
      </c>
      <c r="K136" s="16">
        <f t="shared" si="61"/>
        <v>1.0000000000000001E-5</v>
      </c>
      <c r="L136" s="16">
        <f t="shared" ca="1" si="51"/>
        <v>1015815.8254602934</v>
      </c>
      <c r="M136" s="1">
        <f t="shared" si="77"/>
        <v>1.331</v>
      </c>
      <c r="N136" s="1">
        <f t="shared" si="62"/>
        <v>1.03</v>
      </c>
      <c r="O136" s="1">
        <f t="shared" si="62"/>
        <v>1.1000000000000001</v>
      </c>
      <c r="P136" s="1"/>
      <c r="Q136" s="1">
        <f t="shared" ca="1" si="63"/>
        <v>0.15919717710965753</v>
      </c>
      <c r="R136" s="1">
        <f t="shared" ca="1" si="64"/>
        <v>0.49119611061416374</v>
      </c>
      <c r="S136" s="19">
        <f t="shared" ca="1" si="65"/>
        <v>7.8197034217017958E-2</v>
      </c>
      <c r="T136" s="1">
        <f t="shared" ca="1" si="66"/>
        <v>3.0854574153398469</v>
      </c>
      <c r="U136" s="1">
        <f t="shared" ca="1" si="78"/>
        <v>0.15866178242632942</v>
      </c>
      <c r="V136" s="1">
        <f t="shared" si="67"/>
        <v>1.4762035802485962</v>
      </c>
      <c r="W136" s="1">
        <f>V136/'Geometry-Wing'!C136</f>
        <v>4.8429600532968005</v>
      </c>
      <c r="X136" s="1">
        <f t="shared" si="68"/>
        <v>0.1</v>
      </c>
      <c r="Y136" s="16">
        <f t="shared" si="69"/>
        <v>1.0000000000000001E-5</v>
      </c>
      <c r="Z136" s="16">
        <f t="shared" ca="1" si="70"/>
        <v>1015815.8254602934</v>
      </c>
      <c r="AA136" s="1">
        <f t="shared" si="79"/>
        <v>1.331</v>
      </c>
      <c r="AB136" s="1">
        <f t="shared" si="71"/>
        <v>1.03</v>
      </c>
      <c r="AC136" s="5">
        <f t="shared" si="72"/>
        <v>1</v>
      </c>
      <c r="AD136" s="1">
        <f t="shared" ca="1" si="80"/>
        <v>7.8197034217017958E-2</v>
      </c>
      <c r="AE136" s="1">
        <f t="shared" ca="1" si="81"/>
        <v>7.8197034217017958E-2</v>
      </c>
      <c r="AF136" s="1">
        <f t="shared" si="73"/>
        <v>1.1000000000000001</v>
      </c>
      <c r="AG136" s="9"/>
      <c r="AH136" s="1">
        <f t="shared" ca="1" si="52"/>
        <v>0.15919717710965753</v>
      </c>
      <c r="AI136" s="1">
        <f t="shared" ca="1" si="53"/>
        <v>0.17957199901575263</v>
      </c>
      <c r="AJ136" s="1">
        <f t="shared" ca="1" si="54"/>
        <v>37.645313884011024</v>
      </c>
      <c r="AK136" s="1">
        <f t="shared" ca="1" si="55"/>
        <v>0.56399240952639695</v>
      </c>
      <c r="AL136" s="1">
        <f t="shared" ca="1" si="56"/>
        <v>7.0854574153398469</v>
      </c>
      <c r="AM136" s="1">
        <f t="shared" ca="1" si="82"/>
        <v>0.89314610209897749</v>
      </c>
      <c r="AN136" s="1">
        <f t="shared" ca="1" si="83"/>
        <v>0.34447053296289626</v>
      </c>
      <c r="BF136" s="1"/>
      <c r="BG136" s="1"/>
      <c r="BH136" s="1"/>
    </row>
    <row r="137" spans="2:60" x14ac:dyDescent="0.25">
      <c r="B137" s="1"/>
      <c r="C137" s="1">
        <f t="shared" ca="1" si="74"/>
        <v>0.15919717710965753</v>
      </c>
      <c r="D137" s="1">
        <f t="shared" ca="1" si="75"/>
        <v>0.63678870843863011</v>
      </c>
      <c r="E137" s="19">
        <f t="shared" ca="1" si="57"/>
        <v>0.10137496479873467</v>
      </c>
      <c r="F137" s="1">
        <f t="shared" si="58"/>
        <v>4</v>
      </c>
      <c r="G137" s="1">
        <f t="shared" ca="1" si="76"/>
        <v>0.20568980357663263</v>
      </c>
      <c r="H137" s="1">
        <f t="shared" si="59"/>
        <v>1.4762035802485962</v>
      </c>
      <c r="I137" s="1">
        <f>H137/'Geometry-Wing'!C137</f>
        <v>4.8429600532968005</v>
      </c>
      <c r="J137" s="1">
        <f t="shared" si="60"/>
        <v>0.1</v>
      </c>
      <c r="K137" s="16">
        <f t="shared" si="61"/>
        <v>1.0000000000000001E-5</v>
      </c>
      <c r="L137" s="16">
        <f t="shared" ca="1" si="51"/>
        <v>1015815.8254602934</v>
      </c>
      <c r="M137" s="1">
        <f t="shared" si="77"/>
        <v>1.331</v>
      </c>
      <c r="N137" s="1">
        <f t="shared" si="62"/>
        <v>1.03</v>
      </c>
      <c r="O137" s="1">
        <f t="shared" si="62"/>
        <v>1.1000000000000001</v>
      </c>
      <c r="P137" s="1"/>
      <c r="Q137" s="1">
        <f t="shared" ca="1" si="63"/>
        <v>0.15919717710965753</v>
      </c>
      <c r="R137" s="1">
        <f t="shared" ca="1" si="64"/>
        <v>0.49119611061416374</v>
      </c>
      <c r="S137" s="19">
        <f t="shared" ca="1" si="65"/>
        <v>7.8197034217017958E-2</v>
      </c>
      <c r="T137" s="1">
        <f t="shared" ca="1" si="66"/>
        <v>3.0854574153398469</v>
      </c>
      <c r="U137" s="1">
        <f t="shared" ca="1" si="78"/>
        <v>0.15866178242632942</v>
      </c>
      <c r="V137" s="1">
        <f t="shared" si="67"/>
        <v>1.4762035802485962</v>
      </c>
      <c r="W137" s="1">
        <f>V137/'Geometry-Wing'!C137</f>
        <v>4.8429600532968005</v>
      </c>
      <c r="X137" s="1">
        <f t="shared" si="68"/>
        <v>0.1</v>
      </c>
      <c r="Y137" s="16">
        <f t="shared" si="69"/>
        <v>1.0000000000000001E-5</v>
      </c>
      <c r="Z137" s="16">
        <f t="shared" ca="1" si="70"/>
        <v>1015815.8254602934</v>
      </c>
      <c r="AA137" s="1">
        <f t="shared" si="79"/>
        <v>1.331</v>
      </c>
      <c r="AB137" s="1">
        <f t="shared" si="71"/>
        <v>1.03</v>
      </c>
      <c r="AC137" s="5">
        <f t="shared" si="72"/>
        <v>1</v>
      </c>
      <c r="AD137" s="1">
        <f t="shared" ca="1" si="80"/>
        <v>7.8197034217017958E-2</v>
      </c>
      <c r="AE137" s="1">
        <f t="shared" ca="1" si="81"/>
        <v>7.8197034217017958E-2</v>
      </c>
      <c r="AF137" s="1">
        <f t="shared" si="73"/>
        <v>1.1000000000000001</v>
      </c>
      <c r="AG137" s="9"/>
      <c r="AH137" s="1">
        <f t="shared" ca="1" si="52"/>
        <v>0.15919717710965753</v>
      </c>
      <c r="AI137" s="1">
        <f t="shared" ca="1" si="53"/>
        <v>0.17957199901575263</v>
      </c>
      <c r="AJ137" s="1">
        <f t="shared" ca="1" si="54"/>
        <v>37.645313884011024</v>
      </c>
      <c r="AK137" s="1">
        <f t="shared" ca="1" si="55"/>
        <v>0.56399240952639695</v>
      </c>
      <c r="AL137" s="1">
        <f t="shared" ca="1" si="56"/>
        <v>7.0854574153398469</v>
      </c>
      <c r="AM137" s="1">
        <f t="shared" ca="1" si="82"/>
        <v>0.89314610209897749</v>
      </c>
      <c r="AN137" s="1">
        <f t="shared" ca="1" si="83"/>
        <v>0.34447053296289626</v>
      </c>
      <c r="BF137" s="1"/>
      <c r="BG137" s="1"/>
      <c r="BH137" s="1"/>
    </row>
    <row r="138" spans="2:60" x14ac:dyDescent="0.25">
      <c r="B138" s="1"/>
      <c r="C138" s="1">
        <f t="shared" ca="1" si="74"/>
        <v>0.15919717710965753</v>
      </c>
      <c r="D138" s="1">
        <f t="shared" ca="1" si="75"/>
        <v>0.63678870843863011</v>
      </c>
      <c r="E138" s="19">
        <f t="shared" ca="1" si="57"/>
        <v>0.10137496479873467</v>
      </c>
      <c r="F138" s="1">
        <f t="shared" si="58"/>
        <v>4</v>
      </c>
      <c r="G138" s="1">
        <f t="shared" ca="1" si="76"/>
        <v>0.20568980357663263</v>
      </c>
      <c r="H138" s="1">
        <f t="shared" si="59"/>
        <v>1.4762035802485962</v>
      </c>
      <c r="I138" s="1">
        <f>H138/'Geometry-Wing'!C138</f>
        <v>4.8429600532968005</v>
      </c>
      <c r="J138" s="1">
        <f t="shared" si="60"/>
        <v>0.1</v>
      </c>
      <c r="K138" s="16">
        <f t="shared" si="61"/>
        <v>1.0000000000000001E-5</v>
      </c>
      <c r="L138" s="16">
        <f t="shared" ca="1" si="51"/>
        <v>1015815.8254602934</v>
      </c>
      <c r="M138" s="1">
        <f t="shared" si="77"/>
        <v>1.331</v>
      </c>
      <c r="N138" s="1">
        <f t="shared" si="62"/>
        <v>1.03</v>
      </c>
      <c r="O138" s="1">
        <f t="shared" si="62"/>
        <v>1.1000000000000001</v>
      </c>
      <c r="P138" s="1"/>
      <c r="Q138" s="1">
        <f t="shared" ca="1" si="63"/>
        <v>0.15919717710965753</v>
      </c>
      <c r="R138" s="1">
        <f t="shared" ca="1" si="64"/>
        <v>0.49119611061416374</v>
      </c>
      <c r="S138" s="19">
        <f t="shared" ca="1" si="65"/>
        <v>7.8197034217017958E-2</v>
      </c>
      <c r="T138" s="1">
        <f t="shared" ca="1" si="66"/>
        <v>3.0854574153398469</v>
      </c>
      <c r="U138" s="1">
        <f t="shared" ca="1" si="78"/>
        <v>0.15866178242632942</v>
      </c>
      <c r="V138" s="1">
        <f t="shared" si="67"/>
        <v>1.4762035802485962</v>
      </c>
      <c r="W138" s="1">
        <f>V138/'Geometry-Wing'!C138</f>
        <v>4.8429600532968005</v>
      </c>
      <c r="X138" s="1">
        <f t="shared" si="68"/>
        <v>0.1</v>
      </c>
      <c r="Y138" s="16">
        <f t="shared" si="69"/>
        <v>1.0000000000000001E-5</v>
      </c>
      <c r="Z138" s="16">
        <f t="shared" ca="1" si="70"/>
        <v>1015815.8254602934</v>
      </c>
      <c r="AA138" s="1">
        <f t="shared" si="79"/>
        <v>1.331</v>
      </c>
      <c r="AB138" s="1">
        <f t="shared" si="71"/>
        <v>1.03</v>
      </c>
      <c r="AC138" s="5">
        <f t="shared" si="72"/>
        <v>1</v>
      </c>
      <c r="AD138" s="1">
        <f t="shared" ca="1" si="80"/>
        <v>7.8197034217017958E-2</v>
      </c>
      <c r="AE138" s="1">
        <f t="shared" ca="1" si="81"/>
        <v>7.8197034217017958E-2</v>
      </c>
      <c r="AF138" s="1">
        <f t="shared" si="73"/>
        <v>1.1000000000000001</v>
      </c>
      <c r="AG138" s="9"/>
      <c r="AH138" s="1">
        <f t="shared" ca="1" si="52"/>
        <v>0.15919717710965753</v>
      </c>
      <c r="AI138" s="1">
        <f t="shared" ca="1" si="53"/>
        <v>0.17957199901575263</v>
      </c>
      <c r="AJ138" s="1">
        <f t="shared" ca="1" si="54"/>
        <v>37.645313884011024</v>
      </c>
      <c r="AK138" s="1">
        <f t="shared" ca="1" si="55"/>
        <v>0.56399240952639695</v>
      </c>
      <c r="AL138" s="1">
        <f t="shared" ca="1" si="56"/>
        <v>7.0854574153398469</v>
      </c>
      <c r="AM138" s="1">
        <f t="shared" ca="1" si="82"/>
        <v>0.89314610209897749</v>
      </c>
      <c r="AN138" s="1">
        <f t="shared" ca="1" si="83"/>
        <v>0.34447053296289626</v>
      </c>
      <c r="BF138" s="1"/>
      <c r="BG138" s="1"/>
      <c r="BH138" s="1"/>
    </row>
    <row r="139" spans="2:60" x14ac:dyDescent="0.25">
      <c r="B139" s="1"/>
      <c r="C139" s="1">
        <f t="shared" ca="1" si="74"/>
        <v>0.15919717710965753</v>
      </c>
      <c r="D139" s="1">
        <f t="shared" ca="1" si="75"/>
        <v>0.63678870843863011</v>
      </c>
      <c r="E139" s="19">
        <f t="shared" ca="1" si="57"/>
        <v>0.10137496479873467</v>
      </c>
      <c r="F139" s="1">
        <f t="shared" si="58"/>
        <v>4</v>
      </c>
      <c r="G139" s="1">
        <f t="shared" ca="1" si="76"/>
        <v>0.20568980357663263</v>
      </c>
      <c r="H139" s="1">
        <f t="shared" si="59"/>
        <v>1.4762035802485962</v>
      </c>
      <c r="I139" s="1">
        <f>H139/'Geometry-Wing'!C139</f>
        <v>4.8429600532968005</v>
      </c>
      <c r="J139" s="1">
        <f t="shared" si="60"/>
        <v>0.1</v>
      </c>
      <c r="K139" s="16">
        <f t="shared" si="61"/>
        <v>1.0000000000000001E-5</v>
      </c>
      <c r="L139" s="16">
        <f t="shared" ca="1" si="51"/>
        <v>1015815.8254602934</v>
      </c>
      <c r="M139" s="1">
        <f t="shared" si="77"/>
        <v>1.331</v>
      </c>
      <c r="N139" s="1">
        <f t="shared" si="62"/>
        <v>1.03</v>
      </c>
      <c r="O139" s="1">
        <f t="shared" si="62"/>
        <v>1.1000000000000001</v>
      </c>
      <c r="P139" s="1"/>
      <c r="Q139" s="1">
        <f t="shared" ca="1" si="63"/>
        <v>0.15919717710965753</v>
      </c>
      <c r="R139" s="1">
        <f t="shared" ca="1" si="64"/>
        <v>0.49119611061416374</v>
      </c>
      <c r="S139" s="19">
        <f t="shared" ca="1" si="65"/>
        <v>7.8197034217017958E-2</v>
      </c>
      <c r="T139" s="1">
        <f t="shared" ca="1" si="66"/>
        <v>3.0854574153398469</v>
      </c>
      <c r="U139" s="1">
        <f t="shared" ca="1" si="78"/>
        <v>0.15866178242632942</v>
      </c>
      <c r="V139" s="1">
        <f t="shared" si="67"/>
        <v>1.4762035802485962</v>
      </c>
      <c r="W139" s="1">
        <f>V139/'Geometry-Wing'!C139</f>
        <v>4.8429600532968005</v>
      </c>
      <c r="X139" s="1">
        <f t="shared" si="68"/>
        <v>0.1</v>
      </c>
      <c r="Y139" s="16">
        <f t="shared" si="69"/>
        <v>1.0000000000000001E-5</v>
      </c>
      <c r="Z139" s="16">
        <f t="shared" ca="1" si="70"/>
        <v>1015815.8254602934</v>
      </c>
      <c r="AA139" s="1">
        <f t="shared" si="79"/>
        <v>1.331</v>
      </c>
      <c r="AB139" s="1">
        <f t="shared" si="71"/>
        <v>1.03</v>
      </c>
      <c r="AC139" s="5">
        <f t="shared" si="72"/>
        <v>1</v>
      </c>
      <c r="AD139" s="1">
        <f t="shared" ca="1" si="80"/>
        <v>7.8197034217017958E-2</v>
      </c>
      <c r="AE139" s="1">
        <f t="shared" ca="1" si="81"/>
        <v>7.8197034217017958E-2</v>
      </c>
      <c r="AF139" s="1">
        <f t="shared" si="73"/>
        <v>1.1000000000000001</v>
      </c>
      <c r="AG139" s="9"/>
      <c r="AH139" s="1">
        <f t="shared" ca="1" si="52"/>
        <v>0.15919717710965753</v>
      </c>
      <c r="AI139" s="1">
        <f t="shared" ca="1" si="53"/>
        <v>0.17957199901575263</v>
      </c>
      <c r="AJ139" s="1">
        <f t="shared" ca="1" si="54"/>
        <v>37.645313884011024</v>
      </c>
      <c r="AK139" s="1">
        <f t="shared" ca="1" si="55"/>
        <v>0.56399240952639695</v>
      </c>
      <c r="AL139" s="1">
        <f t="shared" ca="1" si="56"/>
        <v>7.0854574153398469</v>
      </c>
      <c r="AM139" s="1">
        <f t="shared" ca="1" si="82"/>
        <v>0.89314610209897749</v>
      </c>
      <c r="AN139" s="1">
        <f t="shared" ca="1" si="83"/>
        <v>0.34447053296289626</v>
      </c>
      <c r="BF139" s="1"/>
      <c r="BG139" s="1"/>
      <c r="BH139" s="1"/>
    </row>
    <row r="140" spans="2:60" x14ac:dyDescent="0.25">
      <c r="B140" s="1"/>
      <c r="C140" s="1">
        <f t="shared" ca="1" si="74"/>
        <v>0.15919717710965753</v>
      </c>
      <c r="D140" s="1">
        <f t="shared" ca="1" si="75"/>
        <v>0.63678870843863011</v>
      </c>
      <c r="E140" s="19">
        <f t="shared" ca="1" si="57"/>
        <v>0.10137496479873467</v>
      </c>
      <c r="F140" s="1">
        <f t="shared" si="58"/>
        <v>4</v>
      </c>
      <c r="G140" s="1">
        <f t="shared" ca="1" si="76"/>
        <v>0.20568980357663263</v>
      </c>
      <c r="H140" s="1">
        <f t="shared" si="59"/>
        <v>1.4762035802485962</v>
      </c>
      <c r="I140" s="1">
        <f>H140/'Geometry-Wing'!C140</f>
        <v>4.8429600532968005</v>
      </c>
      <c r="J140" s="1">
        <f t="shared" si="60"/>
        <v>0.1</v>
      </c>
      <c r="K140" s="16">
        <f t="shared" si="61"/>
        <v>1.0000000000000001E-5</v>
      </c>
      <c r="L140" s="16">
        <f t="shared" ca="1" si="51"/>
        <v>1015815.8254602934</v>
      </c>
      <c r="M140" s="1">
        <f t="shared" si="77"/>
        <v>1.331</v>
      </c>
      <c r="N140" s="1">
        <f t="shared" si="62"/>
        <v>1.03</v>
      </c>
      <c r="O140" s="1">
        <f t="shared" si="62"/>
        <v>1.1000000000000001</v>
      </c>
      <c r="P140" s="1"/>
      <c r="Q140" s="1">
        <f t="shared" ca="1" si="63"/>
        <v>0.15919717710965753</v>
      </c>
      <c r="R140" s="1">
        <f t="shared" ca="1" si="64"/>
        <v>0.49119611061416374</v>
      </c>
      <c r="S140" s="19">
        <f t="shared" ca="1" si="65"/>
        <v>7.8197034217017958E-2</v>
      </c>
      <c r="T140" s="1">
        <f t="shared" ca="1" si="66"/>
        <v>3.0854574153398469</v>
      </c>
      <c r="U140" s="1">
        <f t="shared" ca="1" si="78"/>
        <v>0.15866178242632942</v>
      </c>
      <c r="V140" s="1">
        <f t="shared" si="67"/>
        <v>1.4762035802485962</v>
      </c>
      <c r="W140" s="1">
        <f>V140/'Geometry-Wing'!C140</f>
        <v>4.8429600532968005</v>
      </c>
      <c r="X140" s="1">
        <f t="shared" si="68"/>
        <v>0.1</v>
      </c>
      <c r="Y140" s="16">
        <f t="shared" si="69"/>
        <v>1.0000000000000001E-5</v>
      </c>
      <c r="Z140" s="16">
        <f t="shared" ca="1" si="70"/>
        <v>1015815.8254602934</v>
      </c>
      <c r="AA140" s="1">
        <f t="shared" si="79"/>
        <v>1.331</v>
      </c>
      <c r="AB140" s="1">
        <f t="shared" si="71"/>
        <v>1.03</v>
      </c>
      <c r="AC140" s="5">
        <f t="shared" si="72"/>
        <v>1</v>
      </c>
      <c r="AD140" s="1">
        <f t="shared" ca="1" si="80"/>
        <v>7.8197034217017958E-2</v>
      </c>
      <c r="AE140" s="1">
        <f t="shared" ca="1" si="81"/>
        <v>7.8197034217017958E-2</v>
      </c>
      <c r="AF140" s="1">
        <f t="shared" si="73"/>
        <v>1.1000000000000001</v>
      </c>
      <c r="AG140" s="9"/>
      <c r="AH140" s="1">
        <f t="shared" ca="1" si="52"/>
        <v>0.15919717710965753</v>
      </c>
      <c r="AI140" s="1">
        <f t="shared" ca="1" si="53"/>
        <v>0.17957199901575263</v>
      </c>
      <c r="AJ140" s="1">
        <f t="shared" ca="1" si="54"/>
        <v>37.645313884011024</v>
      </c>
      <c r="AK140" s="1">
        <f t="shared" ca="1" si="55"/>
        <v>0.56399240952639695</v>
      </c>
      <c r="AL140" s="1">
        <f t="shared" ca="1" si="56"/>
        <v>7.0854574153398469</v>
      </c>
      <c r="AM140" s="1">
        <f t="shared" ca="1" si="82"/>
        <v>0.89314610209897749</v>
      </c>
      <c r="AN140" s="1">
        <f t="shared" ca="1" si="83"/>
        <v>0.34447053296289626</v>
      </c>
      <c r="BF140" s="1"/>
      <c r="BG140" s="1"/>
      <c r="BH140" s="1"/>
    </row>
    <row r="141" spans="2:60" x14ac:dyDescent="0.25">
      <c r="B141" s="1"/>
      <c r="C141" s="1">
        <f t="shared" ca="1" si="74"/>
        <v>0.15919717710965753</v>
      </c>
      <c r="D141" s="1">
        <f t="shared" ca="1" si="75"/>
        <v>0.63678870843863011</v>
      </c>
      <c r="E141" s="19">
        <f t="shared" ca="1" si="57"/>
        <v>0.10137496479873467</v>
      </c>
      <c r="F141" s="1">
        <f t="shared" si="58"/>
        <v>4</v>
      </c>
      <c r="G141" s="1">
        <f t="shared" ca="1" si="76"/>
        <v>0.20568980357663263</v>
      </c>
      <c r="H141" s="1">
        <f t="shared" si="59"/>
        <v>1.4762035802485962</v>
      </c>
      <c r="I141" s="1">
        <f>H141/'Geometry-Wing'!C141</f>
        <v>4.8429600532968005</v>
      </c>
      <c r="J141" s="1">
        <f t="shared" si="60"/>
        <v>0.1</v>
      </c>
      <c r="K141" s="16">
        <f t="shared" si="61"/>
        <v>1.0000000000000001E-5</v>
      </c>
      <c r="L141" s="16">
        <f t="shared" ca="1" si="51"/>
        <v>1015815.8254602934</v>
      </c>
      <c r="M141" s="1">
        <f t="shared" si="77"/>
        <v>1.331</v>
      </c>
      <c r="N141" s="1">
        <f t="shared" si="62"/>
        <v>1.03</v>
      </c>
      <c r="O141" s="1">
        <f t="shared" si="62"/>
        <v>1.1000000000000001</v>
      </c>
      <c r="P141" s="1"/>
      <c r="Q141" s="1">
        <f t="shared" ca="1" si="63"/>
        <v>0.15919717710965753</v>
      </c>
      <c r="R141" s="1">
        <f t="shared" ca="1" si="64"/>
        <v>0.49119611061416374</v>
      </c>
      <c r="S141" s="19">
        <f t="shared" ca="1" si="65"/>
        <v>7.8197034217017958E-2</v>
      </c>
      <c r="T141" s="1">
        <f t="shared" ca="1" si="66"/>
        <v>3.0854574153398469</v>
      </c>
      <c r="U141" s="1">
        <f t="shared" ca="1" si="78"/>
        <v>0.15866178242632942</v>
      </c>
      <c r="V141" s="1">
        <f t="shared" si="67"/>
        <v>1.4762035802485962</v>
      </c>
      <c r="W141" s="1">
        <f>V141/'Geometry-Wing'!C141</f>
        <v>4.8429600532968005</v>
      </c>
      <c r="X141" s="1">
        <f t="shared" si="68"/>
        <v>0.1</v>
      </c>
      <c r="Y141" s="16">
        <f t="shared" si="69"/>
        <v>1.0000000000000001E-5</v>
      </c>
      <c r="Z141" s="16">
        <f t="shared" ca="1" si="70"/>
        <v>1015815.8254602934</v>
      </c>
      <c r="AA141" s="1">
        <f t="shared" si="79"/>
        <v>1.331</v>
      </c>
      <c r="AB141" s="1">
        <f t="shared" si="71"/>
        <v>1.03</v>
      </c>
      <c r="AC141" s="5">
        <f t="shared" si="72"/>
        <v>1</v>
      </c>
      <c r="AD141" s="1">
        <f t="shared" ca="1" si="80"/>
        <v>7.8197034217017958E-2</v>
      </c>
      <c r="AE141" s="1">
        <f t="shared" ca="1" si="81"/>
        <v>7.8197034217017958E-2</v>
      </c>
      <c r="AF141" s="1">
        <f t="shared" si="73"/>
        <v>1.1000000000000001</v>
      </c>
      <c r="AG141" s="9"/>
      <c r="AH141" s="1">
        <f t="shared" ca="1" si="52"/>
        <v>0.15919717710965753</v>
      </c>
      <c r="AI141" s="1">
        <f t="shared" ca="1" si="53"/>
        <v>0.17957199901575263</v>
      </c>
      <c r="AJ141" s="1">
        <f t="shared" ca="1" si="54"/>
        <v>37.645313884011024</v>
      </c>
      <c r="AK141" s="1">
        <f t="shared" ca="1" si="55"/>
        <v>0.56399240952639695</v>
      </c>
      <c r="AL141" s="1">
        <f t="shared" ca="1" si="56"/>
        <v>7.0854574153398469</v>
      </c>
      <c r="AM141" s="1">
        <f t="shared" ca="1" si="82"/>
        <v>0.89314610209897749</v>
      </c>
      <c r="AN141" s="1">
        <f t="shared" ca="1" si="83"/>
        <v>0.34447053296289626</v>
      </c>
      <c r="BF141" s="1"/>
      <c r="BG141" s="1"/>
      <c r="BH141" s="1"/>
    </row>
    <row r="142" spans="2:60" x14ac:dyDescent="0.25">
      <c r="B142" s="1"/>
      <c r="C142" s="1">
        <f t="shared" ca="1" si="74"/>
        <v>0.15919717710965753</v>
      </c>
      <c r="D142" s="1">
        <f t="shared" ca="1" si="75"/>
        <v>0.63678870843863011</v>
      </c>
      <c r="E142" s="19">
        <f t="shared" ca="1" si="57"/>
        <v>0.10137496479873467</v>
      </c>
      <c r="F142" s="1">
        <f t="shared" si="58"/>
        <v>4</v>
      </c>
      <c r="G142" s="1">
        <f t="shared" ca="1" si="76"/>
        <v>0.20568980357663263</v>
      </c>
      <c r="H142" s="1">
        <f t="shared" si="59"/>
        <v>1.4762035802485962</v>
      </c>
      <c r="I142" s="1">
        <f>H142/'Geometry-Wing'!C142</f>
        <v>4.8429600532968005</v>
      </c>
      <c r="J142" s="1">
        <f t="shared" si="60"/>
        <v>0.1</v>
      </c>
      <c r="K142" s="16">
        <f t="shared" si="61"/>
        <v>1.0000000000000001E-5</v>
      </c>
      <c r="L142" s="16">
        <f t="shared" ca="1" si="51"/>
        <v>1015815.8254602934</v>
      </c>
      <c r="M142" s="1">
        <f t="shared" si="77"/>
        <v>1.331</v>
      </c>
      <c r="N142" s="1">
        <f t="shared" si="62"/>
        <v>1.03</v>
      </c>
      <c r="O142" s="1">
        <f t="shared" si="62"/>
        <v>1.1000000000000001</v>
      </c>
      <c r="P142" s="1"/>
      <c r="Q142" s="1">
        <f t="shared" ca="1" si="63"/>
        <v>0.15919717710965753</v>
      </c>
      <c r="R142" s="1">
        <f t="shared" ca="1" si="64"/>
        <v>0.49119611061416374</v>
      </c>
      <c r="S142" s="19">
        <f t="shared" ca="1" si="65"/>
        <v>7.8197034217017958E-2</v>
      </c>
      <c r="T142" s="1">
        <f t="shared" ca="1" si="66"/>
        <v>3.0854574153398469</v>
      </c>
      <c r="U142" s="1">
        <f t="shared" ca="1" si="78"/>
        <v>0.15866178242632942</v>
      </c>
      <c r="V142" s="1">
        <f t="shared" si="67"/>
        <v>1.4762035802485962</v>
      </c>
      <c r="W142" s="1">
        <f>V142/'Geometry-Wing'!C142</f>
        <v>4.8429600532968005</v>
      </c>
      <c r="X142" s="1">
        <f t="shared" si="68"/>
        <v>0.1</v>
      </c>
      <c r="Y142" s="16">
        <f t="shared" si="69"/>
        <v>1.0000000000000001E-5</v>
      </c>
      <c r="Z142" s="16">
        <f t="shared" ca="1" si="70"/>
        <v>1015815.8254602934</v>
      </c>
      <c r="AA142" s="1">
        <f t="shared" si="79"/>
        <v>1.331</v>
      </c>
      <c r="AB142" s="1">
        <f t="shared" si="71"/>
        <v>1.03</v>
      </c>
      <c r="AC142" s="5">
        <f t="shared" si="72"/>
        <v>1</v>
      </c>
      <c r="AD142" s="1">
        <f t="shared" ca="1" si="80"/>
        <v>7.8197034217017958E-2</v>
      </c>
      <c r="AE142" s="1">
        <f t="shared" ca="1" si="81"/>
        <v>7.8197034217017958E-2</v>
      </c>
      <c r="AF142" s="1">
        <f t="shared" si="73"/>
        <v>1.1000000000000001</v>
      </c>
      <c r="AG142" s="9"/>
      <c r="AH142" s="1">
        <f t="shared" ca="1" si="52"/>
        <v>0.15919717710965753</v>
      </c>
      <c r="AI142" s="1">
        <f t="shared" ca="1" si="53"/>
        <v>0.17957199901575263</v>
      </c>
      <c r="AJ142" s="1">
        <f t="shared" ca="1" si="54"/>
        <v>37.645313884011024</v>
      </c>
      <c r="AK142" s="1">
        <f t="shared" ca="1" si="55"/>
        <v>0.56399240952639695</v>
      </c>
      <c r="AL142" s="1">
        <f t="shared" ca="1" si="56"/>
        <v>7.0854574153398469</v>
      </c>
      <c r="AM142" s="1">
        <f t="shared" ca="1" si="82"/>
        <v>0.89314610209897749</v>
      </c>
      <c r="AN142" s="1">
        <f t="shared" ca="1" si="83"/>
        <v>0.34447053296289626</v>
      </c>
      <c r="BF142" s="1"/>
      <c r="BG142" s="1"/>
      <c r="BH142" s="1"/>
    </row>
    <row r="143" spans="2:60" x14ac:dyDescent="0.25">
      <c r="B143" s="1"/>
      <c r="C143" s="1">
        <f t="shared" ca="1" si="74"/>
        <v>0.15919717710965753</v>
      </c>
      <c r="D143" s="1">
        <f t="shared" ca="1" si="75"/>
        <v>0.63678870843863011</v>
      </c>
      <c r="E143" s="19">
        <f t="shared" ca="1" si="57"/>
        <v>0.10137496479873467</v>
      </c>
      <c r="F143" s="1">
        <f t="shared" si="58"/>
        <v>4</v>
      </c>
      <c r="G143" s="1">
        <f t="shared" ca="1" si="76"/>
        <v>0.20568980357663263</v>
      </c>
      <c r="H143" s="1">
        <f t="shared" si="59"/>
        <v>1.4762035802485962</v>
      </c>
      <c r="I143" s="1">
        <f>H143/'Geometry-Wing'!C143</f>
        <v>4.8429600532968005</v>
      </c>
      <c r="J143" s="1">
        <f t="shared" si="60"/>
        <v>0.1</v>
      </c>
      <c r="K143" s="16">
        <f t="shared" si="61"/>
        <v>1.0000000000000001E-5</v>
      </c>
      <c r="L143" s="16">
        <f t="shared" ca="1" si="51"/>
        <v>1015815.8254602934</v>
      </c>
      <c r="M143" s="1">
        <f t="shared" si="77"/>
        <v>1.331</v>
      </c>
      <c r="N143" s="1">
        <f t="shared" si="62"/>
        <v>1.03</v>
      </c>
      <c r="O143" s="1">
        <f t="shared" si="62"/>
        <v>1.1000000000000001</v>
      </c>
      <c r="P143" s="1"/>
      <c r="Q143" s="1">
        <f t="shared" ca="1" si="63"/>
        <v>0.15919717710965753</v>
      </c>
      <c r="R143" s="1">
        <f t="shared" ca="1" si="64"/>
        <v>0.49119611061416374</v>
      </c>
      <c r="S143" s="19">
        <f t="shared" ca="1" si="65"/>
        <v>7.8197034217017958E-2</v>
      </c>
      <c r="T143" s="1">
        <f t="shared" ca="1" si="66"/>
        <v>3.0854574153398469</v>
      </c>
      <c r="U143" s="1">
        <f t="shared" ca="1" si="78"/>
        <v>0.15866178242632942</v>
      </c>
      <c r="V143" s="1">
        <f t="shared" si="67"/>
        <v>1.4762035802485962</v>
      </c>
      <c r="W143" s="1">
        <f>V143/'Geometry-Wing'!C143</f>
        <v>4.8429600532968005</v>
      </c>
      <c r="X143" s="1">
        <f t="shared" si="68"/>
        <v>0.1</v>
      </c>
      <c r="Y143" s="16">
        <f t="shared" si="69"/>
        <v>1.0000000000000001E-5</v>
      </c>
      <c r="Z143" s="16">
        <f t="shared" ca="1" si="70"/>
        <v>1015815.8254602934</v>
      </c>
      <c r="AA143" s="1">
        <f t="shared" si="79"/>
        <v>1.331</v>
      </c>
      <c r="AB143" s="1">
        <f t="shared" si="71"/>
        <v>1.03</v>
      </c>
      <c r="AC143" s="5">
        <f t="shared" si="72"/>
        <v>1</v>
      </c>
      <c r="AD143" s="1">
        <f t="shared" ca="1" si="80"/>
        <v>7.8197034217017958E-2</v>
      </c>
      <c r="AE143" s="1">
        <f t="shared" ca="1" si="81"/>
        <v>7.8197034217017958E-2</v>
      </c>
      <c r="AF143" s="1">
        <f t="shared" si="73"/>
        <v>1.1000000000000001</v>
      </c>
      <c r="AG143" s="9"/>
      <c r="AH143" s="1">
        <f t="shared" ca="1" si="52"/>
        <v>0.15919717710965753</v>
      </c>
      <c r="AI143" s="1">
        <f t="shared" ca="1" si="53"/>
        <v>0.17957199901575263</v>
      </c>
      <c r="AJ143" s="1">
        <f t="shared" ca="1" si="54"/>
        <v>37.645313884011024</v>
      </c>
      <c r="AK143" s="1">
        <f t="shared" ca="1" si="55"/>
        <v>0.56399240952639695</v>
      </c>
      <c r="AL143" s="1">
        <f t="shared" ca="1" si="56"/>
        <v>7.0854574153398469</v>
      </c>
      <c r="AM143" s="1">
        <f t="shared" ca="1" si="82"/>
        <v>0.89314610209897749</v>
      </c>
      <c r="AN143" s="1">
        <f t="shared" ca="1" si="83"/>
        <v>0.34447053296289626</v>
      </c>
      <c r="BF143" s="1"/>
      <c r="BG143" s="1"/>
      <c r="BH143" s="1"/>
    </row>
    <row r="144" spans="2:60" x14ac:dyDescent="0.25">
      <c r="B144" s="1"/>
      <c r="C144" s="1">
        <f t="shared" ca="1" si="74"/>
        <v>0.15919717710965753</v>
      </c>
      <c r="D144" s="1">
        <f t="shared" ca="1" si="75"/>
        <v>0.63678870843863011</v>
      </c>
      <c r="E144" s="19">
        <f t="shared" ca="1" si="57"/>
        <v>0.10137496479873467</v>
      </c>
      <c r="F144" s="1">
        <f t="shared" si="58"/>
        <v>4</v>
      </c>
      <c r="G144" s="1">
        <f t="shared" ca="1" si="76"/>
        <v>0.20568980357663263</v>
      </c>
      <c r="H144" s="1">
        <f t="shared" si="59"/>
        <v>1.4762035802485962</v>
      </c>
      <c r="I144" s="1">
        <f>H144/'Geometry-Wing'!C144</f>
        <v>4.8429600532968005</v>
      </c>
      <c r="J144" s="1">
        <f t="shared" si="60"/>
        <v>0.1</v>
      </c>
      <c r="K144" s="16">
        <f t="shared" si="61"/>
        <v>1.0000000000000001E-5</v>
      </c>
      <c r="L144" s="16">
        <f t="shared" ca="1" si="51"/>
        <v>1015815.8254602934</v>
      </c>
      <c r="M144" s="1">
        <f t="shared" si="77"/>
        <v>1.331</v>
      </c>
      <c r="N144" s="1">
        <f t="shared" si="62"/>
        <v>1.03</v>
      </c>
      <c r="O144" s="1">
        <f t="shared" si="62"/>
        <v>1.1000000000000001</v>
      </c>
      <c r="P144" s="1"/>
      <c r="Q144" s="1">
        <f t="shared" ca="1" si="63"/>
        <v>0.15919717710965753</v>
      </c>
      <c r="R144" s="1">
        <f t="shared" ca="1" si="64"/>
        <v>0.49119611061416374</v>
      </c>
      <c r="S144" s="19">
        <f t="shared" ca="1" si="65"/>
        <v>7.8197034217017958E-2</v>
      </c>
      <c r="T144" s="1">
        <f t="shared" ca="1" si="66"/>
        <v>3.0854574153398469</v>
      </c>
      <c r="U144" s="1">
        <f t="shared" ca="1" si="78"/>
        <v>0.15866178242632942</v>
      </c>
      <c r="V144" s="1">
        <f t="shared" si="67"/>
        <v>1.4762035802485962</v>
      </c>
      <c r="W144" s="1">
        <f>V144/'Geometry-Wing'!C144</f>
        <v>4.8429600532968005</v>
      </c>
      <c r="X144" s="1">
        <f t="shared" si="68"/>
        <v>0.1</v>
      </c>
      <c r="Y144" s="16">
        <f t="shared" si="69"/>
        <v>1.0000000000000001E-5</v>
      </c>
      <c r="Z144" s="16">
        <f t="shared" ca="1" si="70"/>
        <v>1015815.8254602934</v>
      </c>
      <c r="AA144" s="1">
        <f t="shared" si="79"/>
        <v>1.331</v>
      </c>
      <c r="AB144" s="1">
        <f t="shared" si="71"/>
        <v>1.03</v>
      </c>
      <c r="AC144" s="5">
        <f t="shared" si="72"/>
        <v>1</v>
      </c>
      <c r="AD144" s="1">
        <f t="shared" ca="1" si="80"/>
        <v>7.8197034217017958E-2</v>
      </c>
      <c r="AE144" s="1">
        <f t="shared" ca="1" si="81"/>
        <v>7.8197034217017958E-2</v>
      </c>
      <c r="AF144" s="1">
        <f t="shared" si="73"/>
        <v>1.1000000000000001</v>
      </c>
      <c r="AG144" s="9"/>
      <c r="AH144" s="1">
        <f t="shared" ca="1" si="52"/>
        <v>0.15919717710965753</v>
      </c>
      <c r="AI144" s="1">
        <f t="shared" ca="1" si="53"/>
        <v>0.17957199901575263</v>
      </c>
      <c r="AJ144" s="1">
        <f t="shared" ca="1" si="54"/>
        <v>37.645313884011024</v>
      </c>
      <c r="AK144" s="1">
        <f t="shared" ca="1" si="55"/>
        <v>0.56399240952639695</v>
      </c>
      <c r="AL144" s="1">
        <f t="shared" ca="1" si="56"/>
        <v>7.0854574153398469</v>
      </c>
      <c r="AM144" s="1">
        <f t="shared" ca="1" si="82"/>
        <v>0.89314610209897749</v>
      </c>
      <c r="AN144" s="1">
        <f t="shared" ca="1" si="83"/>
        <v>0.34447053296289626</v>
      </c>
      <c r="BF144" s="1"/>
      <c r="BG144" s="1"/>
      <c r="BH144" s="1"/>
    </row>
    <row r="145" spans="2:60" x14ac:dyDescent="0.25">
      <c r="B145" s="1"/>
      <c r="C145" s="1">
        <f t="shared" ca="1" si="74"/>
        <v>0.15919717710965753</v>
      </c>
      <c r="D145" s="1">
        <f t="shared" ca="1" si="75"/>
        <v>0.63678870843863011</v>
      </c>
      <c r="E145" s="19">
        <f t="shared" ca="1" si="57"/>
        <v>0.10137496479873467</v>
      </c>
      <c r="F145" s="1">
        <f t="shared" si="58"/>
        <v>4</v>
      </c>
      <c r="G145" s="1">
        <f t="shared" ca="1" si="76"/>
        <v>0.20568980357663263</v>
      </c>
      <c r="H145" s="1">
        <f t="shared" si="59"/>
        <v>1.4762035802485962</v>
      </c>
      <c r="I145" s="1">
        <f>H145/'Geometry-Wing'!C145</f>
        <v>4.8429600532968005</v>
      </c>
      <c r="J145" s="1">
        <f t="shared" si="60"/>
        <v>0.1</v>
      </c>
      <c r="K145" s="16">
        <f t="shared" si="61"/>
        <v>1.0000000000000001E-5</v>
      </c>
      <c r="L145" s="16">
        <f t="shared" ca="1" si="51"/>
        <v>1015815.8254602934</v>
      </c>
      <c r="M145" s="1">
        <f t="shared" si="77"/>
        <v>1.331</v>
      </c>
      <c r="N145" s="1">
        <f t="shared" si="62"/>
        <v>1.03</v>
      </c>
      <c r="O145" s="1">
        <f t="shared" si="62"/>
        <v>1.1000000000000001</v>
      </c>
      <c r="P145" s="1"/>
      <c r="Q145" s="1">
        <f t="shared" ca="1" si="63"/>
        <v>0.15919717710965753</v>
      </c>
      <c r="R145" s="1">
        <f t="shared" ca="1" si="64"/>
        <v>0.49119611061416374</v>
      </c>
      <c r="S145" s="19">
        <f t="shared" ca="1" si="65"/>
        <v>7.8197034217017958E-2</v>
      </c>
      <c r="T145" s="1">
        <f t="shared" ca="1" si="66"/>
        <v>3.0854574153398469</v>
      </c>
      <c r="U145" s="1">
        <f t="shared" ca="1" si="78"/>
        <v>0.15866178242632942</v>
      </c>
      <c r="V145" s="1">
        <f t="shared" si="67"/>
        <v>1.4762035802485962</v>
      </c>
      <c r="W145" s="1">
        <f>V145/'Geometry-Wing'!C145</f>
        <v>4.8429600532968005</v>
      </c>
      <c r="X145" s="1">
        <f t="shared" si="68"/>
        <v>0.1</v>
      </c>
      <c r="Y145" s="16">
        <f t="shared" si="69"/>
        <v>1.0000000000000001E-5</v>
      </c>
      <c r="Z145" s="16">
        <f t="shared" ca="1" si="70"/>
        <v>1015815.8254602934</v>
      </c>
      <c r="AA145" s="1">
        <f t="shared" si="79"/>
        <v>1.331</v>
      </c>
      <c r="AB145" s="1">
        <f t="shared" si="71"/>
        <v>1.03</v>
      </c>
      <c r="AC145" s="5">
        <f t="shared" si="72"/>
        <v>1</v>
      </c>
      <c r="AD145" s="1">
        <f t="shared" ca="1" si="80"/>
        <v>7.8197034217017958E-2</v>
      </c>
      <c r="AE145" s="1">
        <f t="shared" ca="1" si="81"/>
        <v>7.8197034217017958E-2</v>
      </c>
      <c r="AF145" s="1">
        <f t="shared" si="73"/>
        <v>1.1000000000000001</v>
      </c>
      <c r="AG145" s="9"/>
      <c r="AH145" s="1">
        <f t="shared" ca="1" si="52"/>
        <v>0.15919717710965753</v>
      </c>
      <c r="AI145" s="1">
        <f t="shared" ca="1" si="53"/>
        <v>0.17957199901575263</v>
      </c>
      <c r="AJ145" s="1">
        <f t="shared" ca="1" si="54"/>
        <v>37.645313884011024</v>
      </c>
      <c r="AK145" s="1">
        <f t="shared" ca="1" si="55"/>
        <v>0.56399240952639695</v>
      </c>
      <c r="AL145" s="1">
        <f t="shared" ca="1" si="56"/>
        <v>7.0854574153398469</v>
      </c>
      <c r="AM145" s="1">
        <f t="shared" ca="1" si="82"/>
        <v>0.89314610209897749</v>
      </c>
      <c r="AN145" s="1">
        <f t="shared" ca="1" si="83"/>
        <v>0.34447053296289626</v>
      </c>
      <c r="BF145" s="1"/>
      <c r="BG145" s="1"/>
      <c r="BH145" s="1"/>
    </row>
    <row r="146" spans="2:60" x14ac:dyDescent="0.25">
      <c r="B146" s="1"/>
      <c r="C146" s="1">
        <f t="shared" ca="1" si="74"/>
        <v>0.15919717710965753</v>
      </c>
      <c r="D146" s="1">
        <f t="shared" ca="1" si="75"/>
        <v>0.63678870843863011</v>
      </c>
      <c r="E146" s="19">
        <f t="shared" ca="1" si="57"/>
        <v>0.10137496479873467</v>
      </c>
      <c r="F146" s="1">
        <f t="shared" si="58"/>
        <v>4</v>
      </c>
      <c r="G146" s="1">
        <f t="shared" ca="1" si="76"/>
        <v>0.20568980357663263</v>
      </c>
      <c r="H146" s="1">
        <f t="shared" si="59"/>
        <v>1.4762035802485962</v>
      </c>
      <c r="I146" s="1">
        <f>H146/'Geometry-Wing'!C146</f>
        <v>4.8429600532968005</v>
      </c>
      <c r="J146" s="1">
        <f t="shared" si="60"/>
        <v>0.1</v>
      </c>
      <c r="K146" s="16">
        <f t="shared" si="61"/>
        <v>1.0000000000000001E-5</v>
      </c>
      <c r="L146" s="16">
        <f t="shared" ca="1" si="51"/>
        <v>1015815.8254602934</v>
      </c>
      <c r="M146" s="1">
        <f t="shared" si="77"/>
        <v>1.331</v>
      </c>
      <c r="N146" s="1">
        <f t="shared" si="62"/>
        <v>1.03</v>
      </c>
      <c r="O146" s="1">
        <f t="shared" si="62"/>
        <v>1.1000000000000001</v>
      </c>
      <c r="P146" s="1"/>
      <c r="Q146" s="1">
        <f t="shared" ca="1" si="63"/>
        <v>0.15919717710965753</v>
      </c>
      <c r="R146" s="1">
        <f t="shared" ca="1" si="64"/>
        <v>0.49119611061416374</v>
      </c>
      <c r="S146" s="19">
        <f t="shared" ca="1" si="65"/>
        <v>7.8197034217017958E-2</v>
      </c>
      <c r="T146" s="1">
        <f t="shared" ca="1" si="66"/>
        <v>3.0854574153398469</v>
      </c>
      <c r="U146" s="1">
        <f t="shared" ca="1" si="78"/>
        <v>0.15866178242632942</v>
      </c>
      <c r="V146" s="1">
        <f t="shared" si="67"/>
        <v>1.4762035802485962</v>
      </c>
      <c r="W146" s="1">
        <f>V146/'Geometry-Wing'!C146</f>
        <v>4.8429600532968005</v>
      </c>
      <c r="X146" s="1">
        <f t="shared" si="68"/>
        <v>0.1</v>
      </c>
      <c r="Y146" s="16">
        <f t="shared" si="69"/>
        <v>1.0000000000000001E-5</v>
      </c>
      <c r="Z146" s="16">
        <f t="shared" ca="1" si="70"/>
        <v>1015815.8254602934</v>
      </c>
      <c r="AA146" s="1">
        <f t="shared" si="79"/>
        <v>1.331</v>
      </c>
      <c r="AB146" s="1">
        <f t="shared" si="71"/>
        <v>1.03</v>
      </c>
      <c r="AC146" s="5">
        <f t="shared" si="72"/>
        <v>1</v>
      </c>
      <c r="AD146" s="1">
        <f t="shared" ca="1" si="80"/>
        <v>7.8197034217017958E-2</v>
      </c>
      <c r="AE146" s="1">
        <f t="shared" ca="1" si="81"/>
        <v>7.8197034217017958E-2</v>
      </c>
      <c r="AF146" s="1">
        <f t="shared" si="73"/>
        <v>1.1000000000000001</v>
      </c>
      <c r="AG146" s="9"/>
      <c r="AH146" s="1">
        <f t="shared" ca="1" si="52"/>
        <v>0.15919717710965753</v>
      </c>
      <c r="AI146" s="1">
        <f t="shared" ca="1" si="53"/>
        <v>0.17957199901575263</v>
      </c>
      <c r="AJ146" s="1">
        <f t="shared" ca="1" si="54"/>
        <v>37.645313884011024</v>
      </c>
      <c r="AK146" s="1">
        <f t="shared" ca="1" si="55"/>
        <v>0.56399240952639695</v>
      </c>
      <c r="AL146" s="1">
        <f t="shared" ca="1" si="56"/>
        <v>7.0854574153398469</v>
      </c>
      <c r="AM146" s="1">
        <f t="shared" ca="1" si="82"/>
        <v>0.89314610209897749</v>
      </c>
      <c r="AN146" s="1">
        <f t="shared" ca="1" si="83"/>
        <v>0.34447053296289626</v>
      </c>
      <c r="BF146" s="1"/>
      <c r="BG146" s="1"/>
      <c r="BH146" s="1"/>
    </row>
    <row r="147" spans="2:60" x14ac:dyDescent="0.25">
      <c r="B147" s="1"/>
      <c r="C147" s="1">
        <f t="shared" ca="1" si="74"/>
        <v>0.15919717710965753</v>
      </c>
      <c r="D147" s="1">
        <f t="shared" ca="1" si="75"/>
        <v>0.63678870843863011</v>
      </c>
      <c r="E147" s="19">
        <f t="shared" ca="1" si="57"/>
        <v>0.10137496479873467</v>
      </c>
      <c r="F147" s="1">
        <f t="shared" si="58"/>
        <v>4</v>
      </c>
      <c r="G147" s="1">
        <f t="shared" ca="1" si="76"/>
        <v>0.20568980357663263</v>
      </c>
      <c r="H147" s="1">
        <f t="shared" si="59"/>
        <v>1.4762035802485962</v>
      </c>
      <c r="I147" s="1">
        <f>H147/'Geometry-Wing'!C147</f>
        <v>4.8429600532968005</v>
      </c>
      <c r="J147" s="1">
        <f t="shared" si="60"/>
        <v>0.1</v>
      </c>
      <c r="K147" s="16">
        <f t="shared" si="61"/>
        <v>1.0000000000000001E-5</v>
      </c>
      <c r="L147" s="16">
        <f t="shared" ca="1" si="51"/>
        <v>1015815.8254602934</v>
      </c>
      <c r="M147" s="1">
        <f t="shared" si="77"/>
        <v>1.331</v>
      </c>
      <c r="N147" s="1">
        <f t="shared" si="62"/>
        <v>1.03</v>
      </c>
      <c r="O147" s="1">
        <f t="shared" si="62"/>
        <v>1.1000000000000001</v>
      </c>
      <c r="P147" s="1"/>
      <c r="Q147" s="1">
        <f t="shared" ca="1" si="63"/>
        <v>0.15919717710965753</v>
      </c>
      <c r="R147" s="1">
        <f t="shared" ca="1" si="64"/>
        <v>0.49119611061416374</v>
      </c>
      <c r="S147" s="19">
        <f t="shared" ca="1" si="65"/>
        <v>7.8197034217017958E-2</v>
      </c>
      <c r="T147" s="1">
        <f t="shared" ca="1" si="66"/>
        <v>3.0854574153398469</v>
      </c>
      <c r="U147" s="1">
        <f t="shared" ca="1" si="78"/>
        <v>0.15866178242632942</v>
      </c>
      <c r="V147" s="1">
        <f t="shared" si="67"/>
        <v>1.4762035802485962</v>
      </c>
      <c r="W147" s="1">
        <f>V147/'Geometry-Wing'!C147</f>
        <v>4.8429600532968005</v>
      </c>
      <c r="X147" s="1">
        <f t="shared" si="68"/>
        <v>0.1</v>
      </c>
      <c r="Y147" s="16">
        <f t="shared" si="69"/>
        <v>1.0000000000000001E-5</v>
      </c>
      <c r="Z147" s="16">
        <f t="shared" ca="1" si="70"/>
        <v>1015815.8254602934</v>
      </c>
      <c r="AA147" s="1">
        <f t="shared" si="79"/>
        <v>1.331</v>
      </c>
      <c r="AB147" s="1">
        <f t="shared" si="71"/>
        <v>1.03</v>
      </c>
      <c r="AC147" s="5">
        <f t="shared" si="72"/>
        <v>1</v>
      </c>
      <c r="AD147" s="1">
        <f t="shared" ca="1" si="80"/>
        <v>7.8197034217017958E-2</v>
      </c>
      <c r="AE147" s="1">
        <f t="shared" ca="1" si="81"/>
        <v>7.8197034217017958E-2</v>
      </c>
      <c r="AF147" s="1">
        <f t="shared" si="73"/>
        <v>1.1000000000000001</v>
      </c>
      <c r="AG147" s="9"/>
      <c r="AH147" s="1">
        <f t="shared" ca="1" si="52"/>
        <v>0.15919717710965753</v>
      </c>
      <c r="AI147" s="1">
        <f t="shared" ca="1" si="53"/>
        <v>0.17957199901575263</v>
      </c>
      <c r="AJ147" s="1">
        <f t="shared" ca="1" si="54"/>
        <v>37.645313884011024</v>
      </c>
      <c r="AK147" s="1">
        <f t="shared" ca="1" si="55"/>
        <v>0.56399240952639695</v>
      </c>
      <c r="AL147" s="1">
        <f t="shared" ca="1" si="56"/>
        <v>7.0854574153398469</v>
      </c>
      <c r="AM147" s="1">
        <f t="shared" ca="1" si="82"/>
        <v>0.89314610209897749</v>
      </c>
      <c r="AN147" s="1">
        <f t="shared" ca="1" si="83"/>
        <v>0.34447053296289626</v>
      </c>
      <c r="BF147" s="1"/>
      <c r="BG147" s="1"/>
      <c r="BH147" s="1"/>
    </row>
    <row r="148" spans="2:60" x14ac:dyDescent="0.25">
      <c r="B148" s="1"/>
      <c r="C148" s="1">
        <f t="shared" ca="1" si="74"/>
        <v>0.15919717710965753</v>
      </c>
      <c r="D148" s="1">
        <f t="shared" ca="1" si="75"/>
        <v>0.63678870843863011</v>
      </c>
      <c r="E148" s="19">
        <f t="shared" ca="1" si="57"/>
        <v>0.10137496479873467</v>
      </c>
      <c r="F148" s="1">
        <f t="shared" si="58"/>
        <v>4</v>
      </c>
      <c r="G148" s="1">
        <f t="shared" ca="1" si="76"/>
        <v>0.20568980357663263</v>
      </c>
      <c r="H148" s="1">
        <f t="shared" si="59"/>
        <v>1.4762035802485962</v>
      </c>
      <c r="I148" s="1">
        <f>H148/'Geometry-Wing'!C148</f>
        <v>4.8429600532968005</v>
      </c>
      <c r="J148" s="1">
        <f t="shared" si="60"/>
        <v>0.1</v>
      </c>
      <c r="K148" s="16">
        <f t="shared" si="61"/>
        <v>1.0000000000000001E-5</v>
      </c>
      <c r="L148" s="16">
        <f t="shared" ca="1" si="51"/>
        <v>1015815.8254602934</v>
      </c>
      <c r="M148" s="1">
        <f t="shared" si="77"/>
        <v>1.331</v>
      </c>
      <c r="N148" s="1">
        <f t="shared" si="62"/>
        <v>1.03</v>
      </c>
      <c r="O148" s="1">
        <f t="shared" si="62"/>
        <v>1.1000000000000001</v>
      </c>
      <c r="P148" s="1"/>
      <c r="Q148" s="1">
        <f t="shared" ca="1" si="63"/>
        <v>0.15919717710965753</v>
      </c>
      <c r="R148" s="1">
        <f t="shared" ca="1" si="64"/>
        <v>0.49119611061416374</v>
      </c>
      <c r="S148" s="19">
        <f t="shared" ca="1" si="65"/>
        <v>7.8197034217017958E-2</v>
      </c>
      <c r="T148" s="1">
        <f t="shared" ca="1" si="66"/>
        <v>3.0854574153398469</v>
      </c>
      <c r="U148" s="1">
        <f t="shared" ca="1" si="78"/>
        <v>0.15866178242632942</v>
      </c>
      <c r="V148" s="1">
        <f t="shared" si="67"/>
        <v>1.4762035802485962</v>
      </c>
      <c r="W148" s="1">
        <f>V148/'Geometry-Wing'!C148</f>
        <v>4.8429600532968005</v>
      </c>
      <c r="X148" s="1">
        <f t="shared" si="68"/>
        <v>0.1</v>
      </c>
      <c r="Y148" s="16">
        <f t="shared" si="69"/>
        <v>1.0000000000000001E-5</v>
      </c>
      <c r="Z148" s="16">
        <f t="shared" ca="1" si="70"/>
        <v>1015815.8254602934</v>
      </c>
      <c r="AA148" s="1">
        <f t="shared" si="79"/>
        <v>1.331</v>
      </c>
      <c r="AB148" s="1">
        <f t="shared" si="71"/>
        <v>1.03</v>
      </c>
      <c r="AC148" s="5">
        <f t="shared" si="72"/>
        <v>1</v>
      </c>
      <c r="AD148" s="1">
        <f t="shared" ca="1" si="80"/>
        <v>7.8197034217017958E-2</v>
      </c>
      <c r="AE148" s="1">
        <f t="shared" ca="1" si="81"/>
        <v>7.8197034217017958E-2</v>
      </c>
      <c r="AF148" s="1">
        <f t="shared" si="73"/>
        <v>1.1000000000000001</v>
      </c>
      <c r="AG148" s="9"/>
      <c r="AH148" s="1">
        <f t="shared" ca="1" si="52"/>
        <v>0.15919717710965753</v>
      </c>
      <c r="AI148" s="1">
        <f t="shared" ca="1" si="53"/>
        <v>0.17957199901575263</v>
      </c>
      <c r="AJ148" s="1">
        <f t="shared" ca="1" si="54"/>
        <v>37.645313884011024</v>
      </c>
      <c r="AK148" s="1">
        <f t="shared" ca="1" si="55"/>
        <v>0.56399240952639695</v>
      </c>
      <c r="AL148" s="1">
        <f t="shared" ca="1" si="56"/>
        <v>7.0854574153398469</v>
      </c>
      <c r="AM148" s="1">
        <f t="shared" ca="1" si="82"/>
        <v>0.89314610209897749</v>
      </c>
      <c r="AN148" s="1">
        <f t="shared" ca="1" si="83"/>
        <v>0.34447053296289626</v>
      </c>
      <c r="BF148" s="1"/>
      <c r="BG148" s="1"/>
      <c r="BH148" s="1"/>
    </row>
    <row r="149" spans="2:60" x14ac:dyDescent="0.25">
      <c r="B149" s="1"/>
      <c r="C149" s="1">
        <f t="shared" ca="1" si="74"/>
        <v>0.15919717710965753</v>
      </c>
      <c r="D149" s="1">
        <f t="shared" ca="1" si="75"/>
        <v>0.63678870843863011</v>
      </c>
      <c r="E149" s="19">
        <f t="shared" ca="1" si="57"/>
        <v>0.10137496479873467</v>
      </c>
      <c r="F149" s="1">
        <f t="shared" si="58"/>
        <v>4</v>
      </c>
      <c r="G149" s="1">
        <f t="shared" ref="G149:G180" ca="1" si="84">(1.977+0.52*J149)*E149</f>
        <v>0.20568980357663263</v>
      </c>
      <c r="H149" s="1">
        <f t="shared" si="59"/>
        <v>1.4762035802485962</v>
      </c>
      <c r="I149" s="1">
        <f>H149/'Geometry-Wing'!C149</f>
        <v>4.8429600532968005</v>
      </c>
      <c r="J149" s="1">
        <f t="shared" si="60"/>
        <v>0.1</v>
      </c>
      <c r="K149" s="16">
        <f t="shared" si="61"/>
        <v>1.0000000000000001E-5</v>
      </c>
      <c r="L149" s="16">
        <f t="shared" ca="1" si="51"/>
        <v>1015815.8254602934</v>
      </c>
      <c r="M149" s="1">
        <f t="shared" ref="M149:M180" si="85">1.1*(1+0.6/0.3*J149+100*J149^4)</f>
        <v>1.331</v>
      </c>
      <c r="N149" s="1">
        <f t="shared" si="62"/>
        <v>1.03</v>
      </c>
      <c r="O149" s="1">
        <f t="shared" si="62"/>
        <v>1.1000000000000001</v>
      </c>
      <c r="P149" s="1"/>
      <c r="Q149" s="1">
        <f t="shared" ca="1" si="63"/>
        <v>0.15919717710965753</v>
      </c>
      <c r="R149" s="1">
        <f t="shared" ca="1" si="64"/>
        <v>0.49119611061416374</v>
      </c>
      <c r="S149" s="19">
        <f t="shared" ca="1" si="65"/>
        <v>7.8197034217017958E-2</v>
      </c>
      <c r="T149" s="1">
        <f t="shared" ca="1" si="66"/>
        <v>3.0854574153398469</v>
      </c>
      <c r="U149" s="1">
        <f t="shared" ref="U149:U180" ca="1" si="86">(1.977+0.52*X149)*S149</f>
        <v>0.15866178242632942</v>
      </c>
      <c r="V149" s="1">
        <f t="shared" si="67"/>
        <v>1.4762035802485962</v>
      </c>
      <c r="W149" s="1">
        <f>V149/'Geometry-Wing'!C149</f>
        <v>4.8429600532968005</v>
      </c>
      <c r="X149" s="1">
        <f t="shared" si="68"/>
        <v>0.1</v>
      </c>
      <c r="Y149" s="16">
        <f t="shared" si="69"/>
        <v>1.0000000000000001E-5</v>
      </c>
      <c r="Z149" s="16">
        <f t="shared" ca="1" si="70"/>
        <v>1015815.8254602934</v>
      </c>
      <c r="AA149" s="1">
        <f t="shared" ref="AA149:AA180" si="87">1.1*(1+0.6/0.3*X149+100*X149^4)</f>
        <v>1.331</v>
      </c>
      <c r="AB149" s="1">
        <f t="shared" si="71"/>
        <v>1.03</v>
      </c>
      <c r="AC149" s="5">
        <f t="shared" si="72"/>
        <v>1</v>
      </c>
      <c r="AD149" s="1">
        <f t="shared" ref="AD149:AD180" ca="1" si="88">AC149*S149</f>
        <v>7.8197034217017958E-2</v>
      </c>
      <c r="AE149" s="1">
        <f t="shared" ref="AE149:AE180" ca="1" si="89">AC149*S149</f>
        <v>7.8197034217017958E-2</v>
      </c>
      <c r="AF149" s="1">
        <f t="shared" si="73"/>
        <v>1.1000000000000001</v>
      </c>
      <c r="AG149" s="9"/>
      <c r="AH149" s="1">
        <f t="shared" ca="1" si="52"/>
        <v>0.15919717710965753</v>
      </c>
      <c r="AI149" s="1">
        <f t="shared" ca="1" si="53"/>
        <v>0.17957199901575263</v>
      </c>
      <c r="AJ149" s="1">
        <f t="shared" ca="1" si="54"/>
        <v>37.645313884011024</v>
      </c>
      <c r="AK149" s="1">
        <f t="shared" ca="1" si="55"/>
        <v>0.56399240952639695</v>
      </c>
      <c r="AL149" s="1">
        <f t="shared" ca="1" si="56"/>
        <v>7.0854574153398469</v>
      </c>
      <c r="AM149" s="1">
        <f t="shared" ref="AM149:AM180" ca="1" si="90">2*AK149*COS(RADIANS(AJ149))</f>
        <v>0.89314610209897749</v>
      </c>
      <c r="AN149" s="1">
        <f t="shared" ref="AN149:AN180" ca="1" si="91">AK149*SIN(RADIANS(AJ149))</f>
        <v>0.34447053296289626</v>
      </c>
      <c r="BF149" s="1"/>
      <c r="BG149" s="1"/>
      <c r="BH149" s="1"/>
    </row>
    <row r="150" spans="2:60" x14ac:dyDescent="0.25">
      <c r="B150" s="1"/>
      <c r="C150" s="1">
        <f t="shared" ca="1" si="74"/>
        <v>0.15919717710965753</v>
      </c>
      <c r="D150" s="1">
        <f t="shared" ca="1" si="75"/>
        <v>0.63678870843863011</v>
      </c>
      <c r="E150" s="19">
        <f t="shared" ca="1" si="57"/>
        <v>0.10137496479873467</v>
      </c>
      <c r="F150" s="1">
        <f t="shared" si="58"/>
        <v>4</v>
      </c>
      <c r="G150" s="1">
        <f t="shared" ca="1" si="84"/>
        <v>0.20568980357663263</v>
      </c>
      <c r="H150" s="1">
        <f t="shared" si="59"/>
        <v>1.4762035802485962</v>
      </c>
      <c r="I150" s="1">
        <f>H150/'Geometry-Wing'!C150</f>
        <v>4.8429600532968005</v>
      </c>
      <c r="J150" s="1">
        <f t="shared" si="60"/>
        <v>0.1</v>
      </c>
      <c r="K150" s="16">
        <f t="shared" si="61"/>
        <v>1.0000000000000001E-5</v>
      </c>
      <c r="L150" s="16">
        <f t="shared" ref="L150:L213" ca="1" si="92">38.21*(C150/K150)^1.053</f>
        <v>1015815.8254602934</v>
      </c>
      <c r="M150" s="1">
        <f t="shared" si="85"/>
        <v>1.331</v>
      </c>
      <c r="N150" s="1">
        <f t="shared" si="62"/>
        <v>1.03</v>
      </c>
      <c r="O150" s="1">
        <f t="shared" si="62"/>
        <v>1.1000000000000001</v>
      </c>
      <c r="P150" s="1"/>
      <c r="Q150" s="1">
        <f t="shared" ca="1" si="63"/>
        <v>0.15919717710965753</v>
      </c>
      <c r="R150" s="1">
        <f t="shared" ca="1" si="64"/>
        <v>0.49119611061416374</v>
      </c>
      <c r="S150" s="19">
        <f t="shared" ca="1" si="65"/>
        <v>7.8197034217017958E-2</v>
      </c>
      <c r="T150" s="1">
        <f t="shared" ca="1" si="66"/>
        <v>3.0854574153398469</v>
      </c>
      <c r="U150" s="1">
        <f t="shared" ca="1" si="86"/>
        <v>0.15866178242632942</v>
      </c>
      <c r="V150" s="1">
        <f t="shared" si="67"/>
        <v>1.4762035802485962</v>
      </c>
      <c r="W150" s="1">
        <f>V150/'Geometry-Wing'!C150</f>
        <v>4.8429600532968005</v>
      </c>
      <c r="X150" s="1">
        <f t="shared" si="68"/>
        <v>0.1</v>
      </c>
      <c r="Y150" s="16">
        <f t="shared" si="69"/>
        <v>1.0000000000000001E-5</v>
      </c>
      <c r="Z150" s="16">
        <f t="shared" ca="1" si="70"/>
        <v>1015815.8254602934</v>
      </c>
      <c r="AA150" s="1">
        <f t="shared" si="87"/>
        <v>1.331</v>
      </c>
      <c r="AB150" s="1">
        <f t="shared" si="71"/>
        <v>1.03</v>
      </c>
      <c r="AC150" s="5">
        <f t="shared" si="72"/>
        <v>1</v>
      </c>
      <c r="AD150" s="1">
        <f t="shared" ca="1" si="88"/>
        <v>7.8197034217017958E-2</v>
      </c>
      <c r="AE150" s="1">
        <f t="shared" ca="1" si="89"/>
        <v>7.8197034217017958E-2</v>
      </c>
      <c r="AF150" s="1">
        <f t="shared" si="73"/>
        <v>1.1000000000000001</v>
      </c>
      <c r="AG150" s="9"/>
      <c r="AH150" s="1">
        <f t="shared" ref="AH150:AH213" ca="1" si="93">C150</f>
        <v>0.15919717710965753</v>
      </c>
      <c r="AI150" s="1">
        <f t="shared" ref="AI150:AI213" ca="1" si="94">E150+S150</f>
        <v>0.17957199901575263</v>
      </c>
      <c r="AJ150" s="1">
        <f t="shared" ref="AJ150:AJ213" ca="1" si="95">DEGREES(ATAN(S150/E150))</f>
        <v>37.645313884011024</v>
      </c>
      <c r="AK150" s="1">
        <f t="shared" ref="AK150:AK213" ca="1" si="96">AI150/2/AH150</f>
        <v>0.56399240952639695</v>
      </c>
      <c r="AL150" s="1">
        <f t="shared" ref="AL150:AL213" ca="1" si="97">2*AK150/AH150</f>
        <v>7.0854574153398469</v>
      </c>
      <c r="AM150" s="1">
        <f t="shared" ca="1" si="90"/>
        <v>0.89314610209897749</v>
      </c>
      <c r="AN150" s="1">
        <f t="shared" ca="1" si="91"/>
        <v>0.34447053296289626</v>
      </c>
      <c r="BF150" s="1"/>
      <c r="BG150" s="1"/>
      <c r="BH150" s="1"/>
    </row>
    <row r="151" spans="2:60" x14ac:dyDescent="0.25">
      <c r="B151" s="1"/>
      <c r="C151" s="1">
        <f t="shared" ca="1" si="74"/>
        <v>0.15919717710965753</v>
      </c>
      <c r="D151" s="1">
        <f t="shared" ca="1" si="75"/>
        <v>0.63678870843863011</v>
      </c>
      <c r="E151" s="19">
        <f t="shared" ref="E151:E214" ca="1" si="98">E150</f>
        <v>0.10137496479873467</v>
      </c>
      <c r="F151" s="1">
        <f t="shared" ref="F151:F214" si="99">F150</f>
        <v>4</v>
      </c>
      <c r="G151" s="1">
        <f t="shared" ca="1" si="84"/>
        <v>0.20568980357663263</v>
      </c>
      <c r="H151" s="1">
        <f t="shared" ref="H151:H214" si="100">H150</f>
        <v>1.4762035802485962</v>
      </c>
      <c r="I151" s="1">
        <f>H151/'Geometry-Wing'!C151</f>
        <v>4.8429600532968005</v>
      </c>
      <c r="J151" s="1">
        <f t="shared" ref="J151:J214" si="101">J150</f>
        <v>0.1</v>
      </c>
      <c r="K151" s="16">
        <f t="shared" ref="K151:K214" si="102">K150</f>
        <v>1.0000000000000001E-5</v>
      </c>
      <c r="L151" s="16">
        <f t="shared" ca="1" si="92"/>
        <v>1015815.8254602934</v>
      </c>
      <c r="M151" s="1">
        <f t="shared" si="85"/>
        <v>1.331</v>
      </c>
      <c r="N151" s="1">
        <f t="shared" ref="N151:O214" si="103">N150</f>
        <v>1.03</v>
      </c>
      <c r="O151" s="1">
        <f t="shared" si="103"/>
        <v>1.1000000000000001</v>
      </c>
      <c r="P151" s="1"/>
      <c r="Q151" s="1">
        <f t="shared" ref="Q151:Q214" ca="1" si="104">S151/R151</f>
        <v>0.15919717710965753</v>
      </c>
      <c r="R151" s="1">
        <f t="shared" ref="R151:R214" ca="1" si="105">SQRT(S151*T151)</f>
        <v>0.49119611061416374</v>
      </c>
      <c r="S151" s="19">
        <f t="shared" ref="S151:S214" ca="1" si="106">S150</f>
        <v>7.8197034217017958E-2</v>
      </c>
      <c r="T151" s="1">
        <f t="shared" ref="T151:T214" ca="1" si="107">T150</f>
        <v>3.0854574153398469</v>
      </c>
      <c r="U151" s="1">
        <f t="shared" ca="1" si="86"/>
        <v>0.15866178242632942</v>
      </c>
      <c r="V151" s="1">
        <f t="shared" ref="V151:V214" si="108">V150</f>
        <v>1.4762035802485962</v>
      </c>
      <c r="W151" s="1">
        <f>V151/'Geometry-Wing'!C151</f>
        <v>4.8429600532968005</v>
      </c>
      <c r="X151" s="1">
        <f t="shared" ref="X151:X214" si="109">X150</f>
        <v>0.1</v>
      </c>
      <c r="Y151" s="16">
        <f t="shared" ref="Y151:Y214" si="110">Y150</f>
        <v>1.0000000000000001E-5</v>
      </c>
      <c r="Z151" s="16">
        <f t="shared" ref="Z151:Z214" ca="1" si="111">38.21*(Q151/Y151)^1.053</f>
        <v>1015815.8254602934</v>
      </c>
      <c r="AA151" s="1">
        <f t="shared" si="87"/>
        <v>1.331</v>
      </c>
      <c r="AB151" s="1">
        <f t="shared" ref="AB151:AB214" si="112">AB150</f>
        <v>1.03</v>
      </c>
      <c r="AC151" s="5">
        <f t="shared" ref="AC151:AC214" si="113">AC150</f>
        <v>1</v>
      </c>
      <c r="AD151" s="1">
        <f t="shared" ca="1" si="88"/>
        <v>7.8197034217017958E-2</v>
      </c>
      <c r="AE151" s="1">
        <f t="shared" ca="1" si="89"/>
        <v>7.8197034217017958E-2</v>
      </c>
      <c r="AF151" s="1">
        <f t="shared" ref="AF151:AF214" si="114">AF150</f>
        <v>1.1000000000000001</v>
      </c>
      <c r="AG151" s="9"/>
      <c r="AH151" s="1">
        <f t="shared" ca="1" si="93"/>
        <v>0.15919717710965753</v>
      </c>
      <c r="AI151" s="1">
        <f t="shared" ca="1" si="94"/>
        <v>0.17957199901575263</v>
      </c>
      <c r="AJ151" s="1">
        <f t="shared" ca="1" si="95"/>
        <v>37.645313884011024</v>
      </c>
      <c r="AK151" s="1">
        <f t="shared" ca="1" si="96"/>
        <v>0.56399240952639695</v>
      </c>
      <c r="AL151" s="1">
        <f t="shared" ca="1" si="97"/>
        <v>7.0854574153398469</v>
      </c>
      <c r="AM151" s="1">
        <f t="shared" ca="1" si="90"/>
        <v>0.89314610209897749</v>
      </c>
      <c r="AN151" s="1">
        <f t="shared" ca="1" si="91"/>
        <v>0.34447053296289626</v>
      </c>
      <c r="BF151" s="1"/>
      <c r="BG151" s="1"/>
      <c r="BH151" s="1"/>
    </row>
    <row r="152" spans="2:60" x14ac:dyDescent="0.25">
      <c r="B152" s="1"/>
      <c r="C152" s="1">
        <f t="shared" ca="1" si="74"/>
        <v>0.15919717710965753</v>
      </c>
      <c r="D152" s="1">
        <f t="shared" ca="1" si="75"/>
        <v>0.63678870843863011</v>
      </c>
      <c r="E152" s="19">
        <f t="shared" ca="1" si="98"/>
        <v>0.10137496479873467</v>
      </c>
      <c r="F152" s="1">
        <f t="shared" si="99"/>
        <v>4</v>
      </c>
      <c r="G152" s="1">
        <f t="shared" ca="1" si="84"/>
        <v>0.20568980357663263</v>
      </c>
      <c r="H152" s="1">
        <f t="shared" si="100"/>
        <v>1.4762035802485962</v>
      </c>
      <c r="I152" s="1">
        <f>H152/'Geometry-Wing'!C152</f>
        <v>4.8429600532968005</v>
      </c>
      <c r="J152" s="1">
        <f t="shared" si="101"/>
        <v>0.1</v>
      </c>
      <c r="K152" s="16">
        <f t="shared" si="102"/>
        <v>1.0000000000000001E-5</v>
      </c>
      <c r="L152" s="16">
        <f t="shared" ca="1" si="92"/>
        <v>1015815.8254602934</v>
      </c>
      <c r="M152" s="1">
        <f t="shared" si="85"/>
        <v>1.331</v>
      </c>
      <c r="N152" s="1">
        <f t="shared" si="103"/>
        <v>1.03</v>
      </c>
      <c r="O152" s="1">
        <f t="shared" si="103"/>
        <v>1.1000000000000001</v>
      </c>
      <c r="P152" s="1"/>
      <c r="Q152" s="1">
        <f t="shared" ca="1" si="104"/>
        <v>0.15919717710965753</v>
      </c>
      <c r="R152" s="1">
        <f t="shared" ca="1" si="105"/>
        <v>0.49119611061416374</v>
      </c>
      <c r="S152" s="19">
        <f t="shared" ca="1" si="106"/>
        <v>7.8197034217017958E-2</v>
      </c>
      <c r="T152" s="1">
        <f t="shared" ca="1" si="107"/>
        <v>3.0854574153398469</v>
      </c>
      <c r="U152" s="1">
        <f t="shared" ca="1" si="86"/>
        <v>0.15866178242632942</v>
      </c>
      <c r="V152" s="1">
        <f t="shared" si="108"/>
        <v>1.4762035802485962</v>
      </c>
      <c r="W152" s="1">
        <f>V152/'Geometry-Wing'!C152</f>
        <v>4.8429600532968005</v>
      </c>
      <c r="X152" s="1">
        <f t="shared" si="109"/>
        <v>0.1</v>
      </c>
      <c r="Y152" s="16">
        <f t="shared" si="110"/>
        <v>1.0000000000000001E-5</v>
      </c>
      <c r="Z152" s="16">
        <f t="shared" ca="1" si="111"/>
        <v>1015815.8254602934</v>
      </c>
      <c r="AA152" s="1">
        <f t="shared" si="87"/>
        <v>1.331</v>
      </c>
      <c r="AB152" s="1">
        <f t="shared" si="112"/>
        <v>1.03</v>
      </c>
      <c r="AC152" s="5">
        <f t="shared" si="113"/>
        <v>1</v>
      </c>
      <c r="AD152" s="1">
        <f t="shared" ca="1" si="88"/>
        <v>7.8197034217017958E-2</v>
      </c>
      <c r="AE152" s="1">
        <f t="shared" ca="1" si="89"/>
        <v>7.8197034217017958E-2</v>
      </c>
      <c r="AF152" s="1">
        <f t="shared" si="114"/>
        <v>1.1000000000000001</v>
      </c>
      <c r="AG152" s="9"/>
      <c r="AH152" s="1">
        <f t="shared" ca="1" si="93"/>
        <v>0.15919717710965753</v>
      </c>
      <c r="AI152" s="1">
        <f t="shared" ca="1" si="94"/>
        <v>0.17957199901575263</v>
      </c>
      <c r="AJ152" s="1">
        <f t="shared" ca="1" si="95"/>
        <v>37.645313884011024</v>
      </c>
      <c r="AK152" s="1">
        <f t="shared" ca="1" si="96"/>
        <v>0.56399240952639695</v>
      </c>
      <c r="AL152" s="1">
        <f t="shared" ca="1" si="97"/>
        <v>7.0854574153398469</v>
      </c>
      <c r="AM152" s="1">
        <f t="shared" ca="1" si="90"/>
        <v>0.89314610209897749</v>
      </c>
      <c r="AN152" s="1">
        <f t="shared" ca="1" si="91"/>
        <v>0.34447053296289626</v>
      </c>
      <c r="BF152" s="1"/>
      <c r="BG152" s="1"/>
      <c r="BH152" s="1"/>
    </row>
    <row r="153" spans="2:60" x14ac:dyDescent="0.25">
      <c r="B153" s="1"/>
      <c r="C153" s="1">
        <f t="shared" ca="1" si="74"/>
        <v>0.15919717710965753</v>
      </c>
      <c r="D153" s="1">
        <f t="shared" ca="1" si="75"/>
        <v>0.63678870843863011</v>
      </c>
      <c r="E153" s="19">
        <f t="shared" ca="1" si="98"/>
        <v>0.10137496479873467</v>
      </c>
      <c r="F153" s="1">
        <f t="shared" si="99"/>
        <v>4</v>
      </c>
      <c r="G153" s="1">
        <f t="shared" ca="1" si="84"/>
        <v>0.20568980357663263</v>
      </c>
      <c r="H153" s="1">
        <f t="shared" si="100"/>
        <v>1.4762035802485962</v>
      </c>
      <c r="I153" s="1">
        <f>H153/'Geometry-Wing'!C153</f>
        <v>4.8429600532968005</v>
      </c>
      <c r="J153" s="1">
        <f t="shared" si="101"/>
        <v>0.1</v>
      </c>
      <c r="K153" s="16">
        <f t="shared" si="102"/>
        <v>1.0000000000000001E-5</v>
      </c>
      <c r="L153" s="16">
        <f t="shared" ca="1" si="92"/>
        <v>1015815.8254602934</v>
      </c>
      <c r="M153" s="1">
        <f t="shared" si="85"/>
        <v>1.331</v>
      </c>
      <c r="N153" s="1">
        <f t="shared" si="103"/>
        <v>1.03</v>
      </c>
      <c r="O153" s="1">
        <f t="shared" si="103"/>
        <v>1.1000000000000001</v>
      </c>
      <c r="P153" s="1"/>
      <c r="Q153" s="1">
        <f t="shared" ca="1" si="104"/>
        <v>0.15919717710965753</v>
      </c>
      <c r="R153" s="1">
        <f t="shared" ca="1" si="105"/>
        <v>0.49119611061416374</v>
      </c>
      <c r="S153" s="19">
        <f t="shared" ca="1" si="106"/>
        <v>7.8197034217017958E-2</v>
      </c>
      <c r="T153" s="1">
        <f t="shared" ca="1" si="107"/>
        <v>3.0854574153398469</v>
      </c>
      <c r="U153" s="1">
        <f t="shared" ca="1" si="86"/>
        <v>0.15866178242632942</v>
      </c>
      <c r="V153" s="1">
        <f t="shared" si="108"/>
        <v>1.4762035802485962</v>
      </c>
      <c r="W153" s="1">
        <f>V153/'Geometry-Wing'!C153</f>
        <v>4.8429600532968005</v>
      </c>
      <c r="X153" s="1">
        <f t="shared" si="109"/>
        <v>0.1</v>
      </c>
      <c r="Y153" s="16">
        <f t="shared" si="110"/>
        <v>1.0000000000000001E-5</v>
      </c>
      <c r="Z153" s="16">
        <f t="shared" ca="1" si="111"/>
        <v>1015815.8254602934</v>
      </c>
      <c r="AA153" s="1">
        <f t="shared" si="87"/>
        <v>1.331</v>
      </c>
      <c r="AB153" s="1">
        <f t="shared" si="112"/>
        <v>1.03</v>
      </c>
      <c r="AC153" s="5">
        <f t="shared" si="113"/>
        <v>1</v>
      </c>
      <c r="AD153" s="1">
        <f t="shared" ca="1" si="88"/>
        <v>7.8197034217017958E-2</v>
      </c>
      <c r="AE153" s="1">
        <f t="shared" ca="1" si="89"/>
        <v>7.8197034217017958E-2</v>
      </c>
      <c r="AF153" s="1">
        <f t="shared" si="114"/>
        <v>1.1000000000000001</v>
      </c>
      <c r="AG153" s="9"/>
      <c r="AH153" s="1">
        <f t="shared" ca="1" si="93"/>
        <v>0.15919717710965753</v>
      </c>
      <c r="AI153" s="1">
        <f t="shared" ca="1" si="94"/>
        <v>0.17957199901575263</v>
      </c>
      <c r="AJ153" s="1">
        <f t="shared" ca="1" si="95"/>
        <v>37.645313884011024</v>
      </c>
      <c r="AK153" s="1">
        <f t="shared" ca="1" si="96"/>
        <v>0.56399240952639695</v>
      </c>
      <c r="AL153" s="1">
        <f t="shared" ca="1" si="97"/>
        <v>7.0854574153398469</v>
      </c>
      <c r="AM153" s="1">
        <f t="shared" ca="1" si="90"/>
        <v>0.89314610209897749</v>
      </c>
      <c r="AN153" s="1">
        <f t="shared" ca="1" si="91"/>
        <v>0.34447053296289626</v>
      </c>
      <c r="BF153" s="1"/>
      <c r="BG153" s="1"/>
      <c r="BH153" s="1"/>
    </row>
    <row r="154" spans="2:60" x14ac:dyDescent="0.25">
      <c r="B154" s="1"/>
      <c r="C154" s="1">
        <f t="shared" ca="1" si="74"/>
        <v>0.15919717710965753</v>
      </c>
      <c r="D154" s="1">
        <f t="shared" ca="1" si="75"/>
        <v>0.63678870843863011</v>
      </c>
      <c r="E154" s="19">
        <f t="shared" ca="1" si="98"/>
        <v>0.10137496479873467</v>
      </c>
      <c r="F154" s="1">
        <f t="shared" si="99"/>
        <v>4</v>
      </c>
      <c r="G154" s="1">
        <f t="shared" ca="1" si="84"/>
        <v>0.20568980357663263</v>
      </c>
      <c r="H154" s="1">
        <f t="shared" si="100"/>
        <v>1.4762035802485962</v>
      </c>
      <c r="I154" s="1">
        <f>H154/'Geometry-Wing'!C154</f>
        <v>4.8429600532968005</v>
      </c>
      <c r="J154" s="1">
        <f t="shared" si="101"/>
        <v>0.1</v>
      </c>
      <c r="K154" s="16">
        <f t="shared" si="102"/>
        <v>1.0000000000000001E-5</v>
      </c>
      <c r="L154" s="16">
        <f t="shared" ca="1" si="92"/>
        <v>1015815.8254602934</v>
      </c>
      <c r="M154" s="1">
        <f t="shared" si="85"/>
        <v>1.331</v>
      </c>
      <c r="N154" s="1">
        <f t="shared" si="103"/>
        <v>1.03</v>
      </c>
      <c r="O154" s="1">
        <f t="shared" si="103"/>
        <v>1.1000000000000001</v>
      </c>
      <c r="P154" s="1"/>
      <c r="Q154" s="1">
        <f t="shared" ca="1" si="104"/>
        <v>0.15919717710965753</v>
      </c>
      <c r="R154" s="1">
        <f t="shared" ca="1" si="105"/>
        <v>0.49119611061416374</v>
      </c>
      <c r="S154" s="19">
        <f t="shared" ca="1" si="106"/>
        <v>7.8197034217017958E-2</v>
      </c>
      <c r="T154" s="1">
        <f t="shared" ca="1" si="107"/>
        <v>3.0854574153398469</v>
      </c>
      <c r="U154" s="1">
        <f t="shared" ca="1" si="86"/>
        <v>0.15866178242632942</v>
      </c>
      <c r="V154" s="1">
        <f t="shared" si="108"/>
        <v>1.4762035802485962</v>
      </c>
      <c r="W154" s="1">
        <f>V154/'Geometry-Wing'!C154</f>
        <v>4.8429600532968005</v>
      </c>
      <c r="X154" s="1">
        <f t="shared" si="109"/>
        <v>0.1</v>
      </c>
      <c r="Y154" s="16">
        <f t="shared" si="110"/>
        <v>1.0000000000000001E-5</v>
      </c>
      <c r="Z154" s="16">
        <f t="shared" ca="1" si="111"/>
        <v>1015815.8254602934</v>
      </c>
      <c r="AA154" s="1">
        <f t="shared" si="87"/>
        <v>1.331</v>
      </c>
      <c r="AB154" s="1">
        <f t="shared" si="112"/>
        <v>1.03</v>
      </c>
      <c r="AC154" s="5">
        <f t="shared" si="113"/>
        <v>1</v>
      </c>
      <c r="AD154" s="1">
        <f t="shared" ca="1" si="88"/>
        <v>7.8197034217017958E-2</v>
      </c>
      <c r="AE154" s="1">
        <f t="shared" ca="1" si="89"/>
        <v>7.8197034217017958E-2</v>
      </c>
      <c r="AF154" s="1">
        <f t="shared" si="114"/>
        <v>1.1000000000000001</v>
      </c>
      <c r="AG154" s="9"/>
      <c r="AH154" s="1">
        <f t="shared" ca="1" si="93"/>
        <v>0.15919717710965753</v>
      </c>
      <c r="AI154" s="1">
        <f t="shared" ca="1" si="94"/>
        <v>0.17957199901575263</v>
      </c>
      <c r="AJ154" s="1">
        <f t="shared" ca="1" si="95"/>
        <v>37.645313884011024</v>
      </c>
      <c r="AK154" s="1">
        <f t="shared" ca="1" si="96"/>
        <v>0.56399240952639695</v>
      </c>
      <c r="AL154" s="1">
        <f t="shared" ca="1" si="97"/>
        <v>7.0854574153398469</v>
      </c>
      <c r="AM154" s="1">
        <f t="shared" ca="1" si="90"/>
        <v>0.89314610209897749</v>
      </c>
      <c r="AN154" s="1">
        <f t="shared" ca="1" si="91"/>
        <v>0.34447053296289626</v>
      </c>
      <c r="BF154" s="1"/>
      <c r="BG154" s="1"/>
      <c r="BH154" s="1"/>
    </row>
    <row r="155" spans="2:60" x14ac:dyDescent="0.25">
      <c r="B155" s="1"/>
      <c r="C155" s="1">
        <f t="shared" ca="1" si="74"/>
        <v>0.15919717710965753</v>
      </c>
      <c r="D155" s="1">
        <f t="shared" ca="1" si="75"/>
        <v>0.63678870843863011</v>
      </c>
      <c r="E155" s="19">
        <f t="shared" ca="1" si="98"/>
        <v>0.10137496479873467</v>
      </c>
      <c r="F155" s="1">
        <f t="shared" si="99"/>
        <v>4</v>
      </c>
      <c r="G155" s="1">
        <f t="shared" ca="1" si="84"/>
        <v>0.20568980357663263</v>
      </c>
      <c r="H155" s="1">
        <f t="shared" si="100"/>
        <v>1.4762035802485962</v>
      </c>
      <c r="I155" s="1">
        <f>H155/'Geometry-Wing'!C155</f>
        <v>4.8429600532968005</v>
      </c>
      <c r="J155" s="1">
        <f t="shared" si="101"/>
        <v>0.1</v>
      </c>
      <c r="K155" s="16">
        <f t="shared" si="102"/>
        <v>1.0000000000000001E-5</v>
      </c>
      <c r="L155" s="16">
        <f t="shared" ca="1" si="92"/>
        <v>1015815.8254602934</v>
      </c>
      <c r="M155" s="1">
        <f t="shared" si="85"/>
        <v>1.331</v>
      </c>
      <c r="N155" s="1">
        <f t="shared" si="103"/>
        <v>1.03</v>
      </c>
      <c r="O155" s="1">
        <f t="shared" si="103"/>
        <v>1.1000000000000001</v>
      </c>
      <c r="P155" s="1"/>
      <c r="Q155" s="1">
        <f t="shared" ca="1" si="104"/>
        <v>0.15919717710965753</v>
      </c>
      <c r="R155" s="1">
        <f t="shared" ca="1" si="105"/>
        <v>0.49119611061416374</v>
      </c>
      <c r="S155" s="19">
        <f t="shared" ca="1" si="106"/>
        <v>7.8197034217017958E-2</v>
      </c>
      <c r="T155" s="1">
        <f t="shared" ca="1" si="107"/>
        <v>3.0854574153398469</v>
      </c>
      <c r="U155" s="1">
        <f t="shared" ca="1" si="86"/>
        <v>0.15866178242632942</v>
      </c>
      <c r="V155" s="1">
        <f t="shared" si="108"/>
        <v>1.4762035802485962</v>
      </c>
      <c r="W155" s="1">
        <f>V155/'Geometry-Wing'!C155</f>
        <v>4.8429600532968005</v>
      </c>
      <c r="X155" s="1">
        <f t="shared" si="109"/>
        <v>0.1</v>
      </c>
      <c r="Y155" s="16">
        <f t="shared" si="110"/>
        <v>1.0000000000000001E-5</v>
      </c>
      <c r="Z155" s="16">
        <f t="shared" ca="1" si="111"/>
        <v>1015815.8254602934</v>
      </c>
      <c r="AA155" s="1">
        <f t="shared" si="87"/>
        <v>1.331</v>
      </c>
      <c r="AB155" s="1">
        <f t="shared" si="112"/>
        <v>1.03</v>
      </c>
      <c r="AC155" s="5">
        <f t="shared" si="113"/>
        <v>1</v>
      </c>
      <c r="AD155" s="1">
        <f t="shared" ca="1" si="88"/>
        <v>7.8197034217017958E-2</v>
      </c>
      <c r="AE155" s="1">
        <f t="shared" ca="1" si="89"/>
        <v>7.8197034217017958E-2</v>
      </c>
      <c r="AF155" s="1">
        <f t="shared" si="114"/>
        <v>1.1000000000000001</v>
      </c>
      <c r="AG155" s="9"/>
      <c r="AH155" s="1">
        <f t="shared" ca="1" si="93"/>
        <v>0.15919717710965753</v>
      </c>
      <c r="AI155" s="1">
        <f t="shared" ca="1" si="94"/>
        <v>0.17957199901575263</v>
      </c>
      <c r="AJ155" s="1">
        <f t="shared" ca="1" si="95"/>
        <v>37.645313884011024</v>
      </c>
      <c r="AK155" s="1">
        <f t="shared" ca="1" si="96"/>
        <v>0.56399240952639695</v>
      </c>
      <c r="AL155" s="1">
        <f t="shared" ca="1" si="97"/>
        <v>7.0854574153398469</v>
      </c>
      <c r="AM155" s="1">
        <f t="shared" ca="1" si="90"/>
        <v>0.89314610209897749</v>
      </c>
      <c r="AN155" s="1">
        <f t="shared" ca="1" si="91"/>
        <v>0.34447053296289626</v>
      </c>
      <c r="BF155" s="1"/>
      <c r="BG155" s="1"/>
      <c r="BH155" s="1"/>
    </row>
    <row r="156" spans="2:60" x14ac:dyDescent="0.25">
      <c r="B156" s="1"/>
      <c r="C156" s="1">
        <f t="shared" ca="1" si="74"/>
        <v>0.15919717710965753</v>
      </c>
      <c r="D156" s="1">
        <f t="shared" ca="1" si="75"/>
        <v>0.63678870843863011</v>
      </c>
      <c r="E156" s="19">
        <f t="shared" ca="1" si="98"/>
        <v>0.10137496479873467</v>
      </c>
      <c r="F156" s="1">
        <f t="shared" si="99"/>
        <v>4</v>
      </c>
      <c r="G156" s="1">
        <f t="shared" ca="1" si="84"/>
        <v>0.20568980357663263</v>
      </c>
      <c r="H156" s="1">
        <f t="shared" si="100"/>
        <v>1.4762035802485962</v>
      </c>
      <c r="I156" s="1">
        <f>H156/'Geometry-Wing'!C156</f>
        <v>4.8429600532968005</v>
      </c>
      <c r="J156" s="1">
        <f t="shared" si="101"/>
        <v>0.1</v>
      </c>
      <c r="K156" s="16">
        <f t="shared" si="102"/>
        <v>1.0000000000000001E-5</v>
      </c>
      <c r="L156" s="16">
        <f t="shared" ca="1" si="92"/>
        <v>1015815.8254602934</v>
      </c>
      <c r="M156" s="1">
        <f t="shared" si="85"/>
        <v>1.331</v>
      </c>
      <c r="N156" s="1">
        <f t="shared" si="103"/>
        <v>1.03</v>
      </c>
      <c r="O156" s="1">
        <f t="shared" si="103"/>
        <v>1.1000000000000001</v>
      </c>
      <c r="P156" s="1"/>
      <c r="Q156" s="1">
        <f t="shared" ca="1" si="104"/>
        <v>0.15919717710965753</v>
      </c>
      <c r="R156" s="1">
        <f t="shared" ca="1" si="105"/>
        <v>0.49119611061416374</v>
      </c>
      <c r="S156" s="19">
        <f t="shared" ca="1" si="106"/>
        <v>7.8197034217017958E-2</v>
      </c>
      <c r="T156" s="1">
        <f t="shared" ca="1" si="107"/>
        <v>3.0854574153398469</v>
      </c>
      <c r="U156" s="1">
        <f t="shared" ca="1" si="86"/>
        <v>0.15866178242632942</v>
      </c>
      <c r="V156" s="1">
        <f t="shared" si="108"/>
        <v>1.4762035802485962</v>
      </c>
      <c r="W156" s="1">
        <f>V156/'Geometry-Wing'!C156</f>
        <v>4.8429600532968005</v>
      </c>
      <c r="X156" s="1">
        <f t="shared" si="109"/>
        <v>0.1</v>
      </c>
      <c r="Y156" s="16">
        <f t="shared" si="110"/>
        <v>1.0000000000000001E-5</v>
      </c>
      <c r="Z156" s="16">
        <f t="shared" ca="1" si="111"/>
        <v>1015815.8254602934</v>
      </c>
      <c r="AA156" s="1">
        <f t="shared" si="87"/>
        <v>1.331</v>
      </c>
      <c r="AB156" s="1">
        <f t="shared" si="112"/>
        <v>1.03</v>
      </c>
      <c r="AC156" s="5">
        <f t="shared" si="113"/>
        <v>1</v>
      </c>
      <c r="AD156" s="1">
        <f t="shared" ca="1" si="88"/>
        <v>7.8197034217017958E-2</v>
      </c>
      <c r="AE156" s="1">
        <f t="shared" ca="1" si="89"/>
        <v>7.8197034217017958E-2</v>
      </c>
      <c r="AF156" s="1">
        <f t="shared" si="114"/>
        <v>1.1000000000000001</v>
      </c>
      <c r="AG156" s="9"/>
      <c r="AH156" s="1">
        <f t="shared" ca="1" si="93"/>
        <v>0.15919717710965753</v>
      </c>
      <c r="AI156" s="1">
        <f t="shared" ca="1" si="94"/>
        <v>0.17957199901575263</v>
      </c>
      <c r="AJ156" s="1">
        <f t="shared" ca="1" si="95"/>
        <v>37.645313884011024</v>
      </c>
      <c r="AK156" s="1">
        <f t="shared" ca="1" si="96"/>
        <v>0.56399240952639695</v>
      </c>
      <c r="AL156" s="1">
        <f t="shared" ca="1" si="97"/>
        <v>7.0854574153398469</v>
      </c>
      <c r="AM156" s="1">
        <f t="shared" ca="1" si="90"/>
        <v>0.89314610209897749</v>
      </c>
      <c r="AN156" s="1">
        <f t="shared" ca="1" si="91"/>
        <v>0.34447053296289626</v>
      </c>
      <c r="BF156" s="1"/>
      <c r="BG156" s="1"/>
      <c r="BH156" s="1"/>
    </row>
    <row r="157" spans="2:60" x14ac:dyDescent="0.25">
      <c r="B157" s="1"/>
      <c r="C157" s="1">
        <f t="shared" ca="1" si="74"/>
        <v>0.15919717710965753</v>
      </c>
      <c r="D157" s="1">
        <f t="shared" ca="1" si="75"/>
        <v>0.63678870843863011</v>
      </c>
      <c r="E157" s="19">
        <f t="shared" ca="1" si="98"/>
        <v>0.10137496479873467</v>
      </c>
      <c r="F157" s="1">
        <f t="shared" si="99"/>
        <v>4</v>
      </c>
      <c r="G157" s="1">
        <f t="shared" ca="1" si="84"/>
        <v>0.20568980357663263</v>
      </c>
      <c r="H157" s="1">
        <f t="shared" si="100"/>
        <v>1.4762035802485962</v>
      </c>
      <c r="I157" s="1">
        <f>H157/'Geometry-Wing'!C157</f>
        <v>4.8429600532968005</v>
      </c>
      <c r="J157" s="1">
        <f t="shared" si="101"/>
        <v>0.1</v>
      </c>
      <c r="K157" s="16">
        <f t="shared" si="102"/>
        <v>1.0000000000000001E-5</v>
      </c>
      <c r="L157" s="16">
        <f t="shared" ca="1" si="92"/>
        <v>1015815.8254602934</v>
      </c>
      <c r="M157" s="1">
        <f t="shared" si="85"/>
        <v>1.331</v>
      </c>
      <c r="N157" s="1">
        <f t="shared" si="103"/>
        <v>1.03</v>
      </c>
      <c r="O157" s="1">
        <f t="shared" si="103"/>
        <v>1.1000000000000001</v>
      </c>
      <c r="P157" s="1"/>
      <c r="Q157" s="1">
        <f t="shared" ca="1" si="104"/>
        <v>0.15919717710965753</v>
      </c>
      <c r="R157" s="1">
        <f t="shared" ca="1" si="105"/>
        <v>0.49119611061416374</v>
      </c>
      <c r="S157" s="19">
        <f t="shared" ca="1" si="106"/>
        <v>7.8197034217017958E-2</v>
      </c>
      <c r="T157" s="1">
        <f t="shared" ca="1" si="107"/>
        <v>3.0854574153398469</v>
      </c>
      <c r="U157" s="1">
        <f t="shared" ca="1" si="86"/>
        <v>0.15866178242632942</v>
      </c>
      <c r="V157" s="1">
        <f t="shared" si="108"/>
        <v>1.4762035802485962</v>
      </c>
      <c r="W157" s="1">
        <f>V157/'Geometry-Wing'!C157</f>
        <v>4.8429600532968005</v>
      </c>
      <c r="X157" s="1">
        <f t="shared" si="109"/>
        <v>0.1</v>
      </c>
      <c r="Y157" s="16">
        <f t="shared" si="110"/>
        <v>1.0000000000000001E-5</v>
      </c>
      <c r="Z157" s="16">
        <f t="shared" ca="1" si="111"/>
        <v>1015815.8254602934</v>
      </c>
      <c r="AA157" s="1">
        <f t="shared" si="87"/>
        <v>1.331</v>
      </c>
      <c r="AB157" s="1">
        <f t="shared" si="112"/>
        <v>1.03</v>
      </c>
      <c r="AC157" s="5">
        <f t="shared" si="113"/>
        <v>1</v>
      </c>
      <c r="AD157" s="1">
        <f t="shared" ca="1" si="88"/>
        <v>7.8197034217017958E-2</v>
      </c>
      <c r="AE157" s="1">
        <f t="shared" ca="1" si="89"/>
        <v>7.8197034217017958E-2</v>
      </c>
      <c r="AF157" s="1">
        <f t="shared" si="114"/>
        <v>1.1000000000000001</v>
      </c>
      <c r="AG157" s="9"/>
      <c r="AH157" s="1">
        <f t="shared" ca="1" si="93"/>
        <v>0.15919717710965753</v>
      </c>
      <c r="AI157" s="1">
        <f t="shared" ca="1" si="94"/>
        <v>0.17957199901575263</v>
      </c>
      <c r="AJ157" s="1">
        <f t="shared" ca="1" si="95"/>
        <v>37.645313884011024</v>
      </c>
      <c r="AK157" s="1">
        <f t="shared" ca="1" si="96"/>
        <v>0.56399240952639695</v>
      </c>
      <c r="AL157" s="1">
        <f t="shared" ca="1" si="97"/>
        <v>7.0854574153398469</v>
      </c>
      <c r="AM157" s="1">
        <f t="shared" ca="1" si="90"/>
        <v>0.89314610209897749</v>
      </c>
      <c r="AN157" s="1">
        <f t="shared" ca="1" si="91"/>
        <v>0.34447053296289626</v>
      </c>
      <c r="BF157" s="1"/>
      <c r="BG157" s="1"/>
      <c r="BH157" s="1"/>
    </row>
    <row r="158" spans="2:60" x14ac:dyDescent="0.25">
      <c r="B158" s="1"/>
      <c r="C158" s="1">
        <f t="shared" ca="1" si="74"/>
        <v>0.15919717710965753</v>
      </c>
      <c r="D158" s="1">
        <f t="shared" ca="1" si="75"/>
        <v>0.63678870843863011</v>
      </c>
      <c r="E158" s="19">
        <f t="shared" ca="1" si="98"/>
        <v>0.10137496479873467</v>
      </c>
      <c r="F158" s="1">
        <f t="shared" si="99"/>
        <v>4</v>
      </c>
      <c r="G158" s="1">
        <f t="shared" ca="1" si="84"/>
        <v>0.20568980357663263</v>
      </c>
      <c r="H158" s="1">
        <f t="shared" si="100"/>
        <v>1.4762035802485962</v>
      </c>
      <c r="I158" s="1">
        <f>H158/'Geometry-Wing'!C158</f>
        <v>4.8429600532968005</v>
      </c>
      <c r="J158" s="1">
        <f t="shared" si="101"/>
        <v>0.1</v>
      </c>
      <c r="K158" s="16">
        <f t="shared" si="102"/>
        <v>1.0000000000000001E-5</v>
      </c>
      <c r="L158" s="16">
        <f t="shared" ca="1" si="92"/>
        <v>1015815.8254602934</v>
      </c>
      <c r="M158" s="1">
        <f t="shared" si="85"/>
        <v>1.331</v>
      </c>
      <c r="N158" s="1">
        <f t="shared" si="103"/>
        <v>1.03</v>
      </c>
      <c r="O158" s="1">
        <f t="shared" si="103"/>
        <v>1.1000000000000001</v>
      </c>
      <c r="P158" s="1"/>
      <c r="Q158" s="1">
        <f t="shared" ca="1" si="104"/>
        <v>0.15919717710965753</v>
      </c>
      <c r="R158" s="1">
        <f t="shared" ca="1" si="105"/>
        <v>0.49119611061416374</v>
      </c>
      <c r="S158" s="19">
        <f t="shared" ca="1" si="106"/>
        <v>7.8197034217017958E-2</v>
      </c>
      <c r="T158" s="1">
        <f t="shared" ca="1" si="107"/>
        <v>3.0854574153398469</v>
      </c>
      <c r="U158" s="1">
        <f t="shared" ca="1" si="86"/>
        <v>0.15866178242632942</v>
      </c>
      <c r="V158" s="1">
        <f t="shared" si="108"/>
        <v>1.4762035802485962</v>
      </c>
      <c r="W158" s="1">
        <f>V158/'Geometry-Wing'!C158</f>
        <v>4.8429600532968005</v>
      </c>
      <c r="X158" s="1">
        <f t="shared" si="109"/>
        <v>0.1</v>
      </c>
      <c r="Y158" s="16">
        <f t="shared" si="110"/>
        <v>1.0000000000000001E-5</v>
      </c>
      <c r="Z158" s="16">
        <f t="shared" ca="1" si="111"/>
        <v>1015815.8254602934</v>
      </c>
      <c r="AA158" s="1">
        <f t="shared" si="87"/>
        <v>1.331</v>
      </c>
      <c r="AB158" s="1">
        <f t="shared" si="112"/>
        <v>1.03</v>
      </c>
      <c r="AC158" s="5">
        <f t="shared" si="113"/>
        <v>1</v>
      </c>
      <c r="AD158" s="1">
        <f t="shared" ca="1" si="88"/>
        <v>7.8197034217017958E-2</v>
      </c>
      <c r="AE158" s="1">
        <f t="shared" ca="1" si="89"/>
        <v>7.8197034217017958E-2</v>
      </c>
      <c r="AF158" s="1">
        <f t="shared" si="114"/>
        <v>1.1000000000000001</v>
      </c>
      <c r="AG158" s="9"/>
      <c r="AH158" s="1">
        <f t="shared" ca="1" si="93"/>
        <v>0.15919717710965753</v>
      </c>
      <c r="AI158" s="1">
        <f t="shared" ca="1" si="94"/>
        <v>0.17957199901575263</v>
      </c>
      <c r="AJ158" s="1">
        <f t="shared" ca="1" si="95"/>
        <v>37.645313884011024</v>
      </c>
      <c r="AK158" s="1">
        <f t="shared" ca="1" si="96"/>
        <v>0.56399240952639695</v>
      </c>
      <c r="AL158" s="1">
        <f t="shared" ca="1" si="97"/>
        <v>7.0854574153398469</v>
      </c>
      <c r="AM158" s="1">
        <f t="shared" ca="1" si="90"/>
        <v>0.89314610209897749</v>
      </c>
      <c r="AN158" s="1">
        <f t="shared" ca="1" si="91"/>
        <v>0.34447053296289626</v>
      </c>
      <c r="BF158" s="1"/>
      <c r="BG158" s="1"/>
      <c r="BH158" s="1"/>
    </row>
    <row r="159" spans="2:60" x14ac:dyDescent="0.25">
      <c r="B159" s="1"/>
      <c r="C159" s="1">
        <f t="shared" ca="1" si="74"/>
        <v>0.15919717710965753</v>
      </c>
      <c r="D159" s="1">
        <f t="shared" ca="1" si="75"/>
        <v>0.63678870843863011</v>
      </c>
      <c r="E159" s="19">
        <f t="shared" ca="1" si="98"/>
        <v>0.10137496479873467</v>
      </c>
      <c r="F159" s="1">
        <f t="shared" si="99"/>
        <v>4</v>
      </c>
      <c r="G159" s="1">
        <f t="shared" ca="1" si="84"/>
        <v>0.20568980357663263</v>
      </c>
      <c r="H159" s="1">
        <f t="shared" si="100"/>
        <v>1.4762035802485962</v>
      </c>
      <c r="I159" s="1">
        <f>H159/'Geometry-Wing'!C159</f>
        <v>4.8429600532968005</v>
      </c>
      <c r="J159" s="1">
        <f t="shared" si="101"/>
        <v>0.1</v>
      </c>
      <c r="K159" s="16">
        <f t="shared" si="102"/>
        <v>1.0000000000000001E-5</v>
      </c>
      <c r="L159" s="16">
        <f t="shared" ca="1" si="92"/>
        <v>1015815.8254602934</v>
      </c>
      <c r="M159" s="1">
        <f t="shared" si="85"/>
        <v>1.331</v>
      </c>
      <c r="N159" s="1">
        <f t="shared" si="103"/>
        <v>1.03</v>
      </c>
      <c r="O159" s="1">
        <f t="shared" si="103"/>
        <v>1.1000000000000001</v>
      </c>
      <c r="P159" s="1"/>
      <c r="Q159" s="1">
        <f t="shared" ca="1" si="104"/>
        <v>0.15919717710965753</v>
      </c>
      <c r="R159" s="1">
        <f t="shared" ca="1" si="105"/>
        <v>0.49119611061416374</v>
      </c>
      <c r="S159" s="19">
        <f t="shared" ca="1" si="106"/>
        <v>7.8197034217017958E-2</v>
      </c>
      <c r="T159" s="1">
        <f t="shared" ca="1" si="107"/>
        <v>3.0854574153398469</v>
      </c>
      <c r="U159" s="1">
        <f t="shared" ca="1" si="86"/>
        <v>0.15866178242632942</v>
      </c>
      <c r="V159" s="1">
        <f t="shared" si="108"/>
        <v>1.4762035802485962</v>
      </c>
      <c r="W159" s="1">
        <f>V159/'Geometry-Wing'!C159</f>
        <v>4.8429600532968005</v>
      </c>
      <c r="X159" s="1">
        <f t="shared" si="109"/>
        <v>0.1</v>
      </c>
      <c r="Y159" s="16">
        <f t="shared" si="110"/>
        <v>1.0000000000000001E-5</v>
      </c>
      <c r="Z159" s="16">
        <f t="shared" ca="1" si="111"/>
        <v>1015815.8254602934</v>
      </c>
      <c r="AA159" s="1">
        <f t="shared" si="87"/>
        <v>1.331</v>
      </c>
      <c r="AB159" s="1">
        <f t="shared" si="112"/>
        <v>1.03</v>
      </c>
      <c r="AC159" s="5">
        <f t="shared" si="113"/>
        <v>1</v>
      </c>
      <c r="AD159" s="1">
        <f t="shared" ca="1" si="88"/>
        <v>7.8197034217017958E-2</v>
      </c>
      <c r="AE159" s="1">
        <f t="shared" ca="1" si="89"/>
        <v>7.8197034217017958E-2</v>
      </c>
      <c r="AF159" s="1">
        <f t="shared" si="114"/>
        <v>1.1000000000000001</v>
      </c>
      <c r="AG159" s="9"/>
      <c r="AH159" s="1">
        <f t="shared" ca="1" si="93"/>
        <v>0.15919717710965753</v>
      </c>
      <c r="AI159" s="1">
        <f t="shared" ca="1" si="94"/>
        <v>0.17957199901575263</v>
      </c>
      <c r="AJ159" s="1">
        <f t="shared" ca="1" si="95"/>
        <v>37.645313884011024</v>
      </c>
      <c r="AK159" s="1">
        <f t="shared" ca="1" si="96"/>
        <v>0.56399240952639695</v>
      </c>
      <c r="AL159" s="1">
        <f t="shared" ca="1" si="97"/>
        <v>7.0854574153398469</v>
      </c>
      <c r="AM159" s="1">
        <f t="shared" ca="1" si="90"/>
        <v>0.89314610209897749</v>
      </c>
      <c r="AN159" s="1">
        <f t="shared" ca="1" si="91"/>
        <v>0.34447053296289626</v>
      </c>
      <c r="BF159" s="1"/>
      <c r="BG159" s="1"/>
      <c r="BH159" s="1"/>
    </row>
    <row r="160" spans="2:60" x14ac:dyDescent="0.25">
      <c r="B160" s="1"/>
      <c r="C160" s="1">
        <f t="shared" ca="1" si="74"/>
        <v>0.15919717710965753</v>
      </c>
      <c r="D160" s="1">
        <f t="shared" ca="1" si="75"/>
        <v>0.63678870843863011</v>
      </c>
      <c r="E160" s="19">
        <f t="shared" ca="1" si="98"/>
        <v>0.10137496479873467</v>
      </c>
      <c r="F160" s="1">
        <f t="shared" si="99"/>
        <v>4</v>
      </c>
      <c r="G160" s="1">
        <f t="shared" ca="1" si="84"/>
        <v>0.20568980357663263</v>
      </c>
      <c r="H160" s="1">
        <f t="shared" si="100"/>
        <v>1.4762035802485962</v>
      </c>
      <c r="I160" s="1">
        <f>H160/'Geometry-Wing'!C160</f>
        <v>4.8429600532968005</v>
      </c>
      <c r="J160" s="1">
        <f t="shared" si="101"/>
        <v>0.1</v>
      </c>
      <c r="K160" s="16">
        <f t="shared" si="102"/>
        <v>1.0000000000000001E-5</v>
      </c>
      <c r="L160" s="16">
        <f t="shared" ca="1" si="92"/>
        <v>1015815.8254602934</v>
      </c>
      <c r="M160" s="1">
        <f t="shared" si="85"/>
        <v>1.331</v>
      </c>
      <c r="N160" s="1">
        <f t="shared" si="103"/>
        <v>1.03</v>
      </c>
      <c r="O160" s="1">
        <f t="shared" si="103"/>
        <v>1.1000000000000001</v>
      </c>
      <c r="P160" s="1"/>
      <c r="Q160" s="1">
        <f t="shared" ca="1" si="104"/>
        <v>0.15919717710965753</v>
      </c>
      <c r="R160" s="1">
        <f t="shared" ca="1" si="105"/>
        <v>0.49119611061416374</v>
      </c>
      <c r="S160" s="19">
        <f t="shared" ca="1" si="106"/>
        <v>7.8197034217017958E-2</v>
      </c>
      <c r="T160" s="1">
        <f t="shared" ca="1" si="107"/>
        <v>3.0854574153398469</v>
      </c>
      <c r="U160" s="1">
        <f t="shared" ca="1" si="86"/>
        <v>0.15866178242632942</v>
      </c>
      <c r="V160" s="1">
        <f t="shared" si="108"/>
        <v>1.4762035802485962</v>
      </c>
      <c r="W160" s="1">
        <f>V160/'Geometry-Wing'!C160</f>
        <v>4.8429600532968005</v>
      </c>
      <c r="X160" s="1">
        <f t="shared" si="109"/>
        <v>0.1</v>
      </c>
      <c r="Y160" s="16">
        <f t="shared" si="110"/>
        <v>1.0000000000000001E-5</v>
      </c>
      <c r="Z160" s="16">
        <f t="shared" ca="1" si="111"/>
        <v>1015815.8254602934</v>
      </c>
      <c r="AA160" s="1">
        <f t="shared" si="87"/>
        <v>1.331</v>
      </c>
      <c r="AB160" s="1">
        <f t="shared" si="112"/>
        <v>1.03</v>
      </c>
      <c r="AC160" s="5">
        <f t="shared" si="113"/>
        <v>1</v>
      </c>
      <c r="AD160" s="1">
        <f t="shared" ca="1" si="88"/>
        <v>7.8197034217017958E-2</v>
      </c>
      <c r="AE160" s="1">
        <f t="shared" ca="1" si="89"/>
        <v>7.8197034217017958E-2</v>
      </c>
      <c r="AF160" s="1">
        <f t="shared" si="114"/>
        <v>1.1000000000000001</v>
      </c>
      <c r="AG160" s="9"/>
      <c r="AH160" s="1">
        <f t="shared" ca="1" si="93"/>
        <v>0.15919717710965753</v>
      </c>
      <c r="AI160" s="1">
        <f t="shared" ca="1" si="94"/>
        <v>0.17957199901575263</v>
      </c>
      <c r="AJ160" s="1">
        <f t="shared" ca="1" si="95"/>
        <v>37.645313884011024</v>
      </c>
      <c r="AK160" s="1">
        <f t="shared" ca="1" si="96"/>
        <v>0.56399240952639695</v>
      </c>
      <c r="AL160" s="1">
        <f t="shared" ca="1" si="97"/>
        <v>7.0854574153398469</v>
      </c>
      <c r="AM160" s="1">
        <f t="shared" ca="1" si="90"/>
        <v>0.89314610209897749</v>
      </c>
      <c r="AN160" s="1">
        <f t="shared" ca="1" si="91"/>
        <v>0.34447053296289626</v>
      </c>
      <c r="BF160" s="1"/>
      <c r="BG160" s="1"/>
      <c r="BH160" s="1"/>
    </row>
    <row r="161" spans="2:60" x14ac:dyDescent="0.25">
      <c r="B161" s="1"/>
      <c r="C161" s="1">
        <f t="shared" ca="1" si="74"/>
        <v>0.15919717710965753</v>
      </c>
      <c r="D161" s="1">
        <f t="shared" ca="1" si="75"/>
        <v>0.63678870843863011</v>
      </c>
      <c r="E161" s="19">
        <f t="shared" ca="1" si="98"/>
        <v>0.10137496479873467</v>
      </c>
      <c r="F161" s="1">
        <f t="shared" si="99"/>
        <v>4</v>
      </c>
      <c r="G161" s="1">
        <f t="shared" ca="1" si="84"/>
        <v>0.20568980357663263</v>
      </c>
      <c r="H161" s="1">
        <f t="shared" si="100"/>
        <v>1.4762035802485962</v>
      </c>
      <c r="I161" s="1">
        <f>H161/'Geometry-Wing'!C161</f>
        <v>4.8429600532968005</v>
      </c>
      <c r="J161" s="1">
        <f t="shared" si="101"/>
        <v>0.1</v>
      </c>
      <c r="K161" s="16">
        <f t="shared" si="102"/>
        <v>1.0000000000000001E-5</v>
      </c>
      <c r="L161" s="16">
        <f t="shared" ca="1" si="92"/>
        <v>1015815.8254602934</v>
      </c>
      <c r="M161" s="1">
        <f t="shared" si="85"/>
        <v>1.331</v>
      </c>
      <c r="N161" s="1">
        <f t="shared" si="103"/>
        <v>1.03</v>
      </c>
      <c r="O161" s="1">
        <f t="shared" si="103"/>
        <v>1.1000000000000001</v>
      </c>
      <c r="P161" s="1"/>
      <c r="Q161" s="1">
        <f t="shared" ca="1" si="104"/>
        <v>0.15919717710965753</v>
      </c>
      <c r="R161" s="1">
        <f t="shared" ca="1" si="105"/>
        <v>0.49119611061416374</v>
      </c>
      <c r="S161" s="19">
        <f t="shared" ca="1" si="106"/>
        <v>7.8197034217017958E-2</v>
      </c>
      <c r="T161" s="1">
        <f t="shared" ca="1" si="107"/>
        <v>3.0854574153398469</v>
      </c>
      <c r="U161" s="1">
        <f t="shared" ca="1" si="86"/>
        <v>0.15866178242632942</v>
      </c>
      <c r="V161" s="1">
        <f t="shared" si="108"/>
        <v>1.4762035802485962</v>
      </c>
      <c r="W161" s="1">
        <f>V161/'Geometry-Wing'!C161</f>
        <v>4.8429600532968005</v>
      </c>
      <c r="X161" s="1">
        <f t="shared" si="109"/>
        <v>0.1</v>
      </c>
      <c r="Y161" s="16">
        <f t="shared" si="110"/>
        <v>1.0000000000000001E-5</v>
      </c>
      <c r="Z161" s="16">
        <f t="shared" ca="1" si="111"/>
        <v>1015815.8254602934</v>
      </c>
      <c r="AA161" s="1">
        <f t="shared" si="87"/>
        <v>1.331</v>
      </c>
      <c r="AB161" s="1">
        <f t="shared" si="112"/>
        <v>1.03</v>
      </c>
      <c r="AC161" s="5">
        <f t="shared" si="113"/>
        <v>1</v>
      </c>
      <c r="AD161" s="1">
        <f t="shared" ca="1" si="88"/>
        <v>7.8197034217017958E-2</v>
      </c>
      <c r="AE161" s="1">
        <f t="shared" ca="1" si="89"/>
        <v>7.8197034217017958E-2</v>
      </c>
      <c r="AF161" s="1">
        <f t="shared" si="114"/>
        <v>1.1000000000000001</v>
      </c>
      <c r="AG161" s="9"/>
      <c r="AH161" s="1">
        <f t="shared" ca="1" si="93"/>
        <v>0.15919717710965753</v>
      </c>
      <c r="AI161" s="1">
        <f t="shared" ca="1" si="94"/>
        <v>0.17957199901575263</v>
      </c>
      <c r="AJ161" s="1">
        <f t="shared" ca="1" si="95"/>
        <v>37.645313884011024</v>
      </c>
      <c r="AK161" s="1">
        <f t="shared" ca="1" si="96"/>
        <v>0.56399240952639695</v>
      </c>
      <c r="AL161" s="1">
        <f t="shared" ca="1" si="97"/>
        <v>7.0854574153398469</v>
      </c>
      <c r="AM161" s="1">
        <f t="shared" ca="1" si="90"/>
        <v>0.89314610209897749</v>
      </c>
      <c r="AN161" s="1">
        <f t="shared" ca="1" si="91"/>
        <v>0.34447053296289626</v>
      </c>
      <c r="BF161" s="1"/>
      <c r="BG161" s="1"/>
      <c r="BH161" s="1"/>
    </row>
    <row r="162" spans="2:60" x14ac:dyDescent="0.25">
      <c r="B162" s="1"/>
      <c r="C162" s="1">
        <f t="shared" ca="1" si="74"/>
        <v>0.15919717710965753</v>
      </c>
      <c r="D162" s="1">
        <f t="shared" ca="1" si="75"/>
        <v>0.63678870843863011</v>
      </c>
      <c r="E162" s="19">
        <f t="shared" ca="1" si="98"/>
        <v>0.10137496479873467</v>
      </c>
      <c r="F162" s="1">
        <f t="shared" si="99"/>
        <v>4</v>
      </c>
      <c r="G162" s="1">
        <f t="shared" ca="1" si="84"/>
        <v>0.20568980357663263</v>
      </c>
      <c r="H162" s="1">
        <f t="shared" si="100"/>
        <v>1.4762035802485962</v>
      </c>
      <c r="I162" s="1">
        <f>H162/'Geometry-Wing'!C162</f>
        <v>4.8429600532968005</v>
      </c>
      <c r="J162" s="1">
        <f t="shared" si="101"/>
        <v>0.1</v>
      </c>
      <c r="K162" s="16">
        <f t="shared" si="102"/>
        <v>1.0000000000000001E-5</v>
      </c>
      <c r="L162" s="16">
        <f t="shared" ca="1" si="92"/>
        <v>1015815.8254602934</v>
      </c>
      <c r="M162" s="1">
        <f t="shared" si="85"/>
        <v>1.331</v>
      </c>
      <c r="N162" s="1">
        <f t="shared" si="103"/>
        <v>1.03</v>
      </c>
      <c r="O162" s="1">
        <f t="shared" si="103"/>
        <v>1.1000000000000001</v>
      </c>
      <c r="P162" s="1"/>
      <c r="Q162" s="1">
        <f t="shared" ca="1" si="104"/>
        <v>0.15919717710965753</v>
      </c>
      <c r="R162" s="1">
        <f t="shared" ca="1" si="105"/>
        <v>0.49119611061416374</v>
      </c>
      <c r="S162" s="19">
        <f t="shared" ca="1" si="106"/>
        <v>7.8197034217017958E-2</v>
      </c>
      <c r="T162" s="1">
        <f t="shared" ca="1" si="107"/>
        <v>3.0854574153398469</v>
      </c>
      <c r="U162" s="1">
        <f t="shared" ca="1" si="86"/>
        <v>0.15866178242632942</v>
      </c>
      <c r="V162" s="1">
        <f t="shared" si="108"/>
        <v>1.4762035802485962</v>
      </c>
      <c r="W162" s="1">
        <f>V162/'Geometry-Wing'!C162</f>
        <v>4.8429600532968005</v>
      </c>
      <c r="X162" s="1">
        <f t="shared" si="109"/>
        <v>0.1</v>
      </c>
      <c r="Y162" s="16">
        <f t="shared" si="110"/>
        <v>1.0000000000000001E-5</v>
      </c>
      <c r="Z162" s="16">
        <f t="shared" ca="1" si="111"/>
        <v>1015815.8254602934</v>
      </c>
      <c r="AA162" s="1">
        <f t="shared" si="87"/>
        <v>1.331</v>
      </c>
      <c r="AB162" s="1">
        <f t="shared" si="112"/>
        <v>1.03</v>
      </c>
      <c r="AC162" s="5">
        <f t="shared" si="113"/>
        <v>1</v>
      </c>
      <c r="AD162" s="1">
        <f t="shared" ca="1" si="88"/>
        <v>7.8197034217017958E-2</v>
      </c>
      <c r="AE162" s="1">
        <f t="shared" ca="1" si="89"/>
        <v>7.8197034217017958E-2</v>
      </c>
      <c r="AF162" s="1">
        <f t="shared" si="114"/>
        <v>1.1000000000000001</v>
      </c>
      <c r="AG162" s="9"/>
      <c r="AH162" s="1">
        <f t="shared" ca="1" si="93"/>
        <v>0.15919717710965753</v>
      </c>
      <c r="AI162" s="1">
        <f t="shared" ca="1" si="94"/>
        <v>0.17957199901575263</v>
      </c>
      <c r="AJ162" s="1">
        <f t="shared" ca="1" si="95"/>
        <v>37.645313884011024</v>
      </c>
      <c r="AK162" s="1">
        <f t="shared" ca="1" si="96"/>
        <v>0.56399240952639695</v>
      </c>
      <c r="AL162" s="1">
        <f t="shared" ca="1" si="97"/>
        <v>7.0854574153398469</v>
      </c>
      <c r="AM162" s="1">
        <f t="shared" ca="1" si="90"/>
        <v>0.89314610209897749</v>
      </c>
      <c r="AN162" s="1">
        <f t="shared" ca="1" si="91"/>
        <v>0.34447053296289626</v>
      </c>
      <c r="BF162" s="1"/>
      <c r="BG162" s="1"/>
      <c r="BH162" s="1"/>
    </row>
    <row r="163" spans="2:60" x14ac:dyDescent="0.25">
      <c r="B163" s="1"/>
      <c r="C163" s="1">
        <f t="shared" ca="1" si="74"/>
        <v>0.15919717710965753</v>
      </c>
      <c r="D163" s="1">
        <f t="shared" ca="1" si="75"/>
        <v>0.63678870843863011</v>
      </c>
      <c r="E163" s="19">
        <f t="shared" ca="1" si="98"/>
        <v>0.10137496479873467</v>
      </c>
      <c r="F163" s="1">
        <f t="shared" si="99"/>
        <v>4</v>
      </c>
      <c r="G163" s="1">
        <f t="shared" ca="1" si="84"/>
        <v>0.20568980357663263</v>
      </c>
      <c r="H163" s="1">
        <f t="shared" si="100"/>
        <v>1.4762035802485962</v>
      </c>
      <c r="I163" s="1">
        <f>H163/'Geometry-Wing'!C163</f>
        <v>4.8429600532968005</v>
      </c>
      <c r="J163" s="1">
        <f t="shared" si="101"/>
        <v>0.1</v>
      </c>
      <c r="K163" s="16">
        <f t="shared" si="102"/>
        <v>1.0000000000000001E-5</v>
      </c>
      <c r="L163" s="16">
        <f t="shared" ca="1" si="92"/>
        <v>1015815.8254602934</v>
      </c>
      <c r="M163" s="1">
        <f t="shared" si="85"/>
        <v>1.331</v>
      </c>
      <c r="N163" s="1">
        <f t="shared" si="103"/>
        <v>1.03</v>
      </c>
      <c r="O163" s="1">
        <f t="shared" si="103"/>
        <v>1.1000000000000001</v>
      </c>
      <c r="P163" s="1"/>
      <c r="Q163" s="1">
        <f t="shared" ca="1" si="104"/>
        <v>0.15919717710965753</v>
      </c>
      <c r="R163" s="1">
        <f t="shared" ca="1" si="105"/>
        <v>0.49119611061416374</v>
      </c>
      <c r="S163" s="19">
        <f t="shared" ca="1" si="106"/>
        <v>7.8197034217017958E-2</v>
      </c>
      <c r="T163" s="1">
        <f t="shared" ca="1" si="107"/>
        <v>3.0854574153398469</v>
      </c>
      <c r="U163" s="1">
        <f t="shared" ca="1" si="86"/>
        <v>0.15866178242632942</v>
      </c>
      <c r="V163" s="1">
        <f t="shared" si="108"/>
        <v>1.4762035802485962</v>
      </c>
      <c r="W163" s="1">
        <f>V163/'Geometry-Wing'!C163</f>
        <v>4.8429600532968005</v>
      </c>
      <c r="X163" s="1">
        <f t="shared" si="109"/>
        <v>0.1</v>
      </c>
      <c r="Y163" s="16">
        <f t="shared" si="110"/>
        <v>1.0000000000000001E-5</v>
      </c>
      <c r="Z163" s="16">
        <f t="shared" ca="1" si="111"/>
        <v>1015815.8254602934</v>
      </c>
      <c r="AA163" s="1">
        <f t="shared" si="87"/>
        <v>1.331</v>
      </c>
      <c r="AB163" s="1">
        <f t="shared" si="112"/>
        <v>1.03</v>
      </c>
      <c r="AC163" s="5">
        <f t="shared" si="113"/>
        <v>1</v>
      </c>
      <c r="AD163" s="1">
        <f t="shared" ca="1" si="88"/>
        <v>7.8197034217017958E-2</v>
      </c>
      <c r="AE163" s="1">
        <f t="shared" ca="1" si="89"/>
        <v>7.8197034217017958E-2</v>
      </c>
      <c r="AF163" s="1">
        <f t="shared" si="114"/>
        <v>1.1000000000000001</v>
      </c>
      <c r="AG163" s="9"/>
      <c r="AH163" s="1">
        <f t="shared" ca="1" si="93"/>
        <v>0.15919717710965753</v>
      </c>
      <c r="AI163" s="1">
        <f t="shared" ca="1" si="94"/>
        <v>0.17957199901575263</v>
      </c>
      <c r="AJ163" s="1">
        <f t="shared" ca="1" si="95"/>
        <v>37.645313884011024</v>
      </c>
      <c r="AK163" s="1">
        <f t="shared" ca="1" si="96"/>
        <v>0.56399240952639695</v>
      </c>
      <c r="AL163" s="1">
        <f t="shared" ca="1" si="97"/>
        <v>7.0854574153398469</v>
      </c>
      <c r="AM163" s="1">
        <f t="shared" ca="1" si="90"/>
        <v>0.89314610209897749</v>
      </c>
      <c r="AN163" s="1">
        <f t="shared" ca="1" si="91"/>
        <v>0.34447053296289626</v>
      </c>
      <c r="BF163" s="1"/>
      <c r="BG163" s="1"/>
      <c r="BH163" s="1"/>
    </row>
    <row r="164" spans="2:60" x14ac:dyDescent="0.25">
      <c r="B164" s="1"/>
      <c r="C164" s="1">
        <f t="shared" ca="1" si="74"/>
        <v>0.15919717710965753</v>
      </c>
      <c r="D164" s="1">
        <f t="shared" ca="1" si="75"/>
        <v>0.63678870843863011</v>
      </c>
      <c r="E164" s="19">
        <f t="shared" ca="1" si="98"/>
        <v>0.10137496479873467</v>
      </c>
      <c r="F164" s="1">
        <f t="shared" si="99"/>
        <v>4</v>
      </c>
      <c r="G164" s="1">
        <f t="shared" ca="1" si="84"/>
        <v>0.20568980357663263</v>
      </c>
      <c r="H164" s="1">
        <f t="shared" si="100"/>
        <v>1.4762035802485962</v>
      </c>
      <c r="I164" s="1">
        <f>H164/'Geometry-Wing'!C164</f>
        <v>4.8429600532968005</v>
      </c>
      <c r="J164" s="1">
        <f t="shared" si="101"/>
        <v>0.1</v>
      </c>
      <c r="K164" s="16">
        <f t="shared" si="102"/>
        <v>1.0000000000000001E-5</v>
      </c>
      <c r="L164" s="16">
        <f t="shared" ca="1" si="92"/>
        <v>1015815.8254602934</v>
      </c>
      <c r="M164" s="1">
        <f t="shared" si="85"/>
        <v>1.331</v>
      </c>
      <c r="N164" s="1">
        <f t="shared" si="103"/>
        <v>1.03</v>
      </c>
      <c r="O164" s="1">
        <f t="shared" si="103"/>
        <v>1.1000000000000001</v>
      </c>
      <c r="P164" s="1"/>
      <c r="Q164" s="1">
        <f t="shared" ca="1" si="104"/>
        <v>0.15919717710965753</v>
      </c>
      <c r="R164" s="1">
        <f t="shared" ca="1" si="105"/>
        <v>0.49119611061416374</v>
      </c>
      <c r="S164" s="19">
        <f t="shared" ca="1" si="106"/>
        <v>7.8197034217017958E-2</v>
      </c>
      <c r="T164" s="1">
        <f t="shared" ca="1" si="107"/>
        <v>3.0854574153398469</v>
      </c>
      <c r="U164" s="1">
        <f t="shared" ca="1" si="86"/>
        <v>0.15866178242632942</v>
      </c>
      <c r="V164" s="1">
        <f t="shared" si="108"/>
        <v>1.4762035802485962</v>
      </c>
      <c r="W164" s="1">
        <f>V164/'Geometry-Wing'!C164</f>
        <v>4.8429600532968005</v>
      </c>
      <c r="X164" s="1">
        <f t="shared" si="109"/>
        <v>0.1</v>
      </c>
      <c r="Y164" s="16">
        <f t="shared" si="110"/>
        <v>1.0000000000000001E-5</v>
      </c>
      <c r="Z164" s="16">
        <f t="shared" ca="1" si="111"/>
        <v>1015815.8254602934</v>
      </c>
      <c r="AA164" s="1">
        <f t="shared" si="87"/>
        <v>1.331</v>
      </c>
      <c r="AB164" s="1">
        <f t="shared" si="112"/>
        <v>1.03</v>
      </c>
      <c r="AC164" s="5">
        <f t="shared" si="113"/>
        <v>1</v>
      </c>
      <c r="AD164" s="1">
        <f t="shared" ca="1" si="88"/>
        <v>7.8197034217017958E-2</v>
      </c>
      <c r="AE164" s="1">
        <f t="shared" ca="1" si="89"/>
        <v>7.8197034217017958E-2</v>
      </c>
      <c r="AF164" s="1">
        <f t="shared" si="114"/>
        <v>1.1000000000000001</v>
      </c>
      <c r="AG164" s="9"/>
      <c r="AH164" s="1">
        <f t="shared" ca="1" si="93"/>
        <v>0.15919717710965753</v>
      </c>
      <c r="AI164" s="1">
        <f t="shared" ca="1" si="94"/>
        <v>0.17957199901575263</v>
      </c>
      <c r="AJ164" s="1">
        <f t="shared" ca="1" si="95"/>
        <v>37.645313884011024</v>
      </c>
      <c r="AK164" s="1">
        <f t="shared" ca="1" si="96"/>
        <v>0.56399240952639695</v>
      </c>
      <c r="AL164" s="1">
        <f t="shared" ca="1" si="97"/>
        <v>7.0854574153398469</v>
      </c>
      <c r="AM164" s="1">
        <f t="shared" ca="1" si="90"/>
        <v>0.89314610209897749</v>
      </c>
      <c r="AN164" s="1">
        <f t="shared" ca="1" si="91"/>
        <v>0.34447053296289626</v>
      </c>
      <c r="BF164" s="1"/>
      <c r="BG164" s="1"/>
      <c r="BH164" s="1"/>
    </row>
    <row r="165" spans="2:60" x14ac:dyDescent="0.25">
      <c r="B165" s="1"/>
      <c r="C165" s="1">
        <f t="shared" ca="1" si="74"/>
        <v>0.15919717710965753</v>
      </c>
      <c r="D165" s="1">
        <f t="shared" ca="1" si="75"/>
        <v>0.63678870843863011</v>
      </c>
      <c r="E165" s="19">
        <f t="shared" ca="1" si="98"/>
        <v>0.10137496479873467</v>
      </c>
      <c r="F165" s="1">
        <f t="shared" si="99"/>
        <v>4</v>
      </c>
      <c r="G165" s="1">
        <f t="shared" ca="1" si="84"/>
        <v>0.20568980357663263</v>
      </c>
      <c r="H165" s="1">
        <f t="shared" si="100"/>
        <v>1.4762035802485962</v>
      </c>
      <c r="I165" s="1">
        <f>H165/'Geometry-Wing'!C165</f>
        <v>4.8429600532968005</v>
      </c>
      <c r="J165" s="1">
        <f t="shared" si="101"/>
        <v>0.1</v>
      </c>
      <c r="K165" s="16">
        <f t="shared" si="102"/>
        <v>1.0000000000000001E-5</v>
      </c>
      <c r="L165" s="16">
        <f t="shared" ca="1" si="92"/>
        <v>1015815.8254602934</v>
      </c>
      <c r="M165" s="1">
        <f t="shared" si="85"/>
        <v>1.331</v>
      </c>
      <c r="N165" s="1">
        <f t="shared" si="103"/>
        <v>1.03</v>
      </c>
      <c r="O165" s="1">
        <f t="shared" si="103"/>
        <v>1.1000000000000001</v>
      </c>
      <c r="P165" s="1"/>
      <c r="Q165" s="1">
        <f t="shared" ca="1" si="104"/>
        <v>0.15919717710965753</v>
      </c>
      <c r="R165" s="1">
        <f t="shared" ca="1" si="105"/>
        <v>0.49119611061416374</v>
      </c>
      <c r="S165" s="19">
        <f t="shared" ca="1" si="106"/>
        <v>7.8197034217017958E-2</v>
      </c>
      <c r="T165" s="1">
        <f t="shared" ca="1" si="107"/>
        <v>3.0854574153398469</v>
      </c>
      <c r="U165" s="1">
        <f t="shared" ca="1" si="86"/>
        <v>0.15866178242632942</v>
      </c>
      <c r="V165" s="1">
        <f t="shared" si="108"/>
        <v>1.4762035802485962</v>
      </c>
      <c r="W165" s="1">
        <f>V165/'Geometry-Wing'!C165</f>
        <v>4.8429600532968005</v>
      </c>
      <c r="X165" s="1">
        <f t="shared" si="109"/>
        <v>0.1</v>
      </c>
      <c r="Y165" s="16">
        <f t="shared" si="110"/>
        <v>1.0000000000000001E-5</v>
      </c>
      <c r="Z165" s="16">
        <f t="shared" ca="1" si="111"/>
        <v>1015815.8254602934</v>
      </c>
      <c r="AA165" s="1">
        <f t="shared" si="87"/>
        <v>1.331</v>
      </c>
      <c r="AB165" s="1">
        <f t="shared" si="112"/>
        <v>1.03</v>
      </c>
      <c r="AC165" s="5">
        <f t="shared" si="113"/>
        <v>1</v>
      </c>
      <c r="AD165" s="1">
        <f t="shared" ca="1" si="88"/>
        <v>7.8197034217017958E-2</v>
      </c>
      <c r="AE165" s="1">
        <f t="shared" ca="1" si="89"/>
        <v>7.8197034217017958E-2</v>
      </c>
      <c r="AF165" s="1">
        <f t="shared" si="114"/>
        <v>1.1000000000000001</v>
      </c>
      <c r="AG165" s="9"/>
      <c r="AH165" s="1">
        <f t="shared" ca="1" si="93"/>
        <v>0.15919717710965753</v>
      </c>
      <c r="AI165" s="1">
        <f t="shared" ca="1" si="94"/>
        <v>0.17957199901575263</v>
      </c>
      <c r="AJ165" s="1">
        <f t="shared" ca="1" si="95"/>
        <v>37.645313884011024</v>
      </c>
      <c r="AK165" s="1">
        <f t="shared" ca="1" si="96"/>
        <v>0.56399240952639695</v>
      </c>
      <c r="AL165" s="1">
        <f t="shared" ca="1" si="97"/>
        <v>7.0854574153398469</v>
      </c>
      <c r="AM165" s="1">
        <f t="shared" ca="1" si="90"/>
        <v>0.89314610209897749</v>
      </c>
      <c r="AN165" s="1">
        <f t="shared" ca="1" si="91"/>
        <v>0.34447053296289626</v>
      </c>
      <c r="BF165" s="1"/>
      <c r="BG165" s="1"/>
      <c r="BH165" s="1"/>
    </row>
    <row r="166" spans="2:60" x14ac:dyDescent="0.25">
      <c r="B166" s="1"/>
      <c r="C166" s="1">
        <f t="shared" ca="1" si="74"/>
        <v>0.15919717710965753</v>
      </c>
      <c r="D166" s="1">
        <f t="shared" ca="1" si="75"/>
        <v>0.63678870843863011</v>
      </c>
      <c r="E166" s="19">
        <f t="shared" ca="1" si="98"/>
        <v>0.10137496479873467</v>
      </c>
      <c r="F166" s="1">
        <f t="shared" si="99"/>
        <v>4</v>
      </c>
      <c r="G166" s="1">
        <f t="shared" ca="1" si="84"/>
        <v>0.20568980357663263</v>
      </c>
      <c r="H166" s="1">
        <f t="shared" si="100"/>
        <v>1.4762035802485962</v>
      </c>
      <c r="I166" s="1">
        <f>H166/'Geometry-Wing'!C166</f>
        <v>4.8429600532968005</v>
      </c>
      <c r="J166" s="1">
        <f t="shared" si="101"/>
        <v>0.1</v>
      </c>
      <c r="K166" s="16">
        <f t="shared" si="102"/>
        <v>1.0000000000000001E-5</v>
      </c>
      <c r="L166" s="16">
        <f t="shared" ca="1" si="92"/>
        <v>1015815.8254602934</v>
      </c>
      <c r="M166" s="1">
        <f t="shared" si="85"/>
        <v>1.331</v>
      </c>
      <c r="N166" s="1">
        <f t="shared" si="103"/>
        <v>1.03</v>
      </c>
      <c r="O166" s="1">
        <f t="shared" si="103"/>
        <v>1.1000000000000001</v>
      </c>
      <c r="P166" s="1"/>
      <c r="Q166" s="1">
        <f t="shared" ca="1" si="104"/>
        <v>0.15919717710965753</v>
      </c>
      <c r="R166" s="1">
        <f t="shared" ca="1" si="105"/>
        <v>0.49119611061416374</v>
      </c>
      <c r="S166" s="19">
        <f t="shared" ca="1" si="106"/>
        <v>7.8197034217017958E-2</v>
      </c>
      <c r="T166" s="1">
        <f t="shared" ca="1" si="107"/>
        <v>3.0854574153398469</v>
      </c>
      <c r="U166" s="1">
        <f t="shared" ca="1" si="86"/>
        <v>0.15866178242632942</v>
      </c>
      <c r="V166" s="1">
        <f t="shared" si="108"/>
        <v>1.4762035802485962</v>
      </c>
      <c r="W166" s="1">
        <f>V166/'Geometry-Wing'!C166</f>
        <v>4.8429600532968005</v>
      </c>
      <c r="X166" s="1">
        <f t="shared" si="109"/>
        <v>0.1</v>
      </c>
      <c r="Y166" s="16">
        <f t="shared" si="110"/>
        <v>1.0000000000000001E-5</v>
      </c>
      <c r="Z166" s="16">
        <f t="shared" ca="1" si="111"/>
        <v>1015815.8254602934</v>
      </c>
      <c r="AA166" s="1">
        <f t="shared" si="87"/>
        <v>1.331</v>
      </c>
      <c r="AB166" s="1">
        <f t="shared" si="112"/>
        <v>1.03</v>
      </c>
      <c r="AC166" s="5">
        <f t="shared" si="113"/>
        <v>1</v>
      </c>
      <c r="AD166" s="1">
        <f t="shared" ca="1" si="88"/>
        <v>7.8197034217017958E-2</v>
      </c>
      <c r="AE166" s="1">
        <f t="shared" ca="1" si="89"/>
        <v>7.8197034217017958E-2</v>
      </c>
      <c r="AF166" s="1">
        <f t="shared" si="114"/>
        <v>1.1000000000000001</v>
      </c>
      <c r="AG166" s="9"/>
      <c r="AH166" s="1">
        <f t="shared" ca="1" si="93"/>
        <v>0.15919717710965753</v>
      </c>
      <c r="AI166" s="1">
        <f t="shared" ca="1" si="94"/>
        <v>0.17957199901575263</v>
      </c>
      <c r="AJ166" s="1">
        <f t="shared" ca="1" si="95"/>
        <v>37.645313884011024</v>
      </c>
      <c r="AK166" s="1">
        <f t="shared" ca="1" si="96"/>
        <v>0.56399240952639695</v>
      </c>
      <c r="AL166" s="1">
        <f t="shared" ca="1" si="97"/>
        <v>7.0854574153398469</v>
      </c>
      <c r="AM166" s="1">
        <f t="shared" ca="1" si="90"/>
        <v>0.89314610209897749</v>
      </c>
      <c r="AN166" s="1">
        <f t="shared" ca="1" si="91"/>
        <v>0.34447053296289626</v>
      </c>
      <c r="BF166" s="1"/>
      <c r="BG166" s="1"/>
      <c r="BH166" s="1"/>
    </row>
    <row r="167" spans="2:60" x14ac:dyDescent="0.25">
      <c r="B167" s="1"/>
      <c r="C167" s="1">
        <f t="shared" ca="1" si="74"/>
        <v>0.15919717710965753</v>
      </c>
      <c r="D167" s="1">
        <f t="shared" ca="1" si="75"/>
        <v>0.63678870843863011</v>
      </c>
      <c r="E167" s="19">
        <f t="shared" ca="1" si="98"/>
        <v>0.10137496479873467</v>
      </c>
      <c r="F167" s="1">
        <f t="shared" si="99"/>
        <v>4</v>
      </c>
      <c r="G167" s="1">
        <f t="shared" ca="1" si="84"/>
        <v>0.20568980357663263</v>
      </c>
      <c r="H167" s="1">
        <f t="shared" si="100"/>
        <v>1.4762035802485962</v>
      </c>
      <c r="I167" s="1">
        <f>H167/'Geometry-Wing'!C167</f>
        <v>4.8429600532968005</v>
      </c>
      <c r="J167" s="1">
        <f t="shared" si="101"/>
        <v>0.1</v>
      </c>
      <c r="K167" s="16">
        <f t="shared" si="102"/>
        <v>1.0000000000000001E-5</v>
      </c>
      <c r="L167" s="16">
        <f t="shared" ca="1" si="92"/>
        <v>1015815.8254602934</v>
      </c>
      <c r="M167" s="1">
        <f t="shared" si="85"/>
        <v>1.331</v>
      </c>
      <c r="N167" s="1">
        <f t="shared" si="103"/>
        <v>1.03</v>
      </c>
      <c r="O167" s="1">
        <f t="shared" si="103"/>
        <v>1.1000000000000001</v>
      </c>
      <c r="P167" s="1"/>
      <c r="Q167" s="1">
        <f t="shared" ca="1" si="104"/>
        <v>0.15919717710965753</v>
      </c>
      <c r="R167" s="1">
        <f t="shared" ca="1" si="105"/>
        <v>0.49119611061416374</v>
      </c>
      <c r="S167" s="19">
        <f t="shared" ca="1" si="106"/>
        <v>7.8197034217017958E-2</v>
      </c>
      <c r="T167" s="1">
        <f t="shared" ca="1" si="107"/>
        <v>3.0854574153398469</v>
      </c>
      <c r="U167" s="1">
        <f t="shared" ca="1" si="86"/>
        <v>0.15866178242632942</v>
      </c>
      <c r="V167" s="1">
        <f t="shared" si="108"/>
        <v>1.4762035802485962</v>
      </c>
      <c r="W167" s="1">
        <f>V167/'Geometry-Wing'!C167</f>
        <v>4.8429600532968005</v>
      </c>
      <c r="X167" s="1">
        <f t="shared" si="109"/>
        <v>0.1</v>
      </c>
      <c r="Y167" s="16">
        <f t="shared" si="110"/>
        <v>1.0000000000000001E-5</v>
      </c>
      <c r="Z167" s="16">
        <f t="shared" ca="1" si="111"/>
        <v>1015815.8254602934</v>
      </c>
      <c r="AA167" s="1">
        <f t="shared" si="87"/>
        <v>1.331</v>
      </c>
      <c r="AB167" s="1">
        <f t="shared" si="112"/>
        <v>1.03</v>
      </c>
      <c r="AC167" s="5">
        <f t="shared" si="113"/>
        <v>1</v>
      </c>
      <c r="AD167" s="1">
        <f t="shared" ca="1" si="88"/>
        <v>7.8197034217017958E-2</v>
      </c>
      <c r="AE167" s="1">
        <f t="shared" ca="1" si="89"/>
        <v>7.8197034217017958E-2</v>
      </c>
      <c r="AF167" s="1">
        <f t="shared" si="114"/>
        <v>1.1000000000000001</v>
      </c>
      <c r="AG167" s="9"/>
      <c r="AH167" s="1">
        <f t="shared" ca="1" si="93"/>
        <v>0.15919717710965753</v>
      </c>
      <c r="AI167" s="1">
        <f t="shared" ca="1" si="94"/>
        <v>0.17957199901575263</v>
      </c>
      <c r="AJ167" s="1">
        <f t="shared" ca="1" si="95"/>
        <v>37.645313884011024</v>
      </c>
      <c r="AK167" s="1">
        <f t="shared" ca="1" si="96"/>
        <v>0.56399240952639695</v>
      </c>
      <c r="AL167" s="1">
        <f t="shared" ca="1" si="97"/>
        <v>7.0854574153398469</v>
      </c>
      <c r="AM167" s="1">
        <f t="shared" ca="1" si="90"/>
        <v>0.89314610209897749</v>
      </c>
      <c r="AN167" s="1">
        <f t="shared" ca="1" si="91"/>
        <v>0.34447053296289626</v>
      </c>
      <c r="BF167" s="1"/>
      <c r="BG167" s="1"/>
      <c r="BH167" s="1"/>
    </row>
    <row r="168" spans="2:60" x14ac:dyDescent="0.25">
      <c r="B168" s="1"/>
      <c r="C168" s="1">
        <f t="shared" ca="1" si="74"/>
        <v>0.15919717710965753</v>
      </c>
      <c r="D168" s="1">
        <f t="shared" ca="1" si="75"/>
        <v>0.63678870843863011</v>
      </c>
      <c r="E168" s="19">
        <f t="shared" ca="1" si="98"/>
        <v>0.10137496479873467</v>
      </c>
      <c r="F168" s="1">
        <f t="shared" si="99"/>
        <v>4</v>
      </c>
      <c r="G168" s="1">
        <f t="shared" ca="1" si="84"/>
        <v>0.20568980357663263</v>
      </c>
      <c r="H168" s="1">
        <f t="shared" si="100"/>
        <v>1.4762035802485962</v>
      </c>
      <c r="I168" s="1">
        <f>H168/'Geometry-Wing'!C168</f>
        <v>4.8429600532968005</v>
      </c>
      <c r="J168" s="1">
        <f t="shared" si="101"/>
        <v>0.1</v>
      </c>
      <c r="K168" s="16">
        <f t="shared" si="102"/>
        <v>1.0000000000000001E-5</v>
      </c>
      <c r="L168" s="16">
        <f t="shared" ca="1" si="92"/>
        <v>1015815.8254602934</v>
      </c>
      <c r="M168" s="1">
        <f t="shared" si="85"/>
        <v>1.331</v>
      </c>
      <c r="N168" s="1">
        <f t="shared" si="103"/>
        <v>1.03</v>
      </c>
      <c r="O168" s="1">
        <f t="shared" si="103"/>
        <v>1.1000000000000001</v>
      </c>
      <c r="P168" s="1"/>
      <c r="Q168" s="1">
        <f t="shared" ca="1" si="104"/>
        <v>0.15919717710965753</v>
      </c>
      <c r="R168" s="1">
        <f t="shared" ca="1" si="105"/>
        <v>0.49119611061416374</v>
      </c>
      <c r="S168" s="19">
        <f t="shared" ca="1" si="106"/>
        <v>7.8197034217017958E-2</v>
      </c>
      <c r="T168" s="1">
        <f t="shared" ca="1" si="107"/>
        <v>3.0854574153398469</v>
      </c>
      <c r="U168" s="1">
        <f t="shared" ca="1" si="86"/>
        <v>0.15866178242632942</v>
      </c>
      <c r="V168" s="1">
        <f t="shared" si="108"/>
        <v>1.4762035802485962</v>
      </c>
      <c r="W168" s="1">
        <f>V168/'Geometry-Wing'!C168</f>
        <v>4.8429600532968005</v>
      </c>
      <c r="X168" s="1">
        <f t="shared" si="109"/>
        <v>0.1</v>
      </c>
      <c r="Y168" s="16">
        <f t="shared" si="110"/>
        <v>1.0000000000000001E-5</v>
      </c>
      <c r="Z168" s="16">
        <f t="shared" ca="1" si="111"/>
        <v>1015815.8254602934</v>
      </c>
      <c r="AA168" s="1">
        <f t="shared" si="87"/>
        <v>1.331</v>
      </c>
      <c r="AB168" s="1">
        <f t="shared" si="112"/>
        <v>1.03</v>
      </c>
      <c r="AC168" s="5">
        <f t="shared" si="113"/>
        <v>1</v>
      </c>
      <c r="AD168" s="1">
        <f t="shared" ca="1" si="88"/>
        <v>7.8197034217017958E-2</v>
      </c>
      <c r="AE168" s="1">
        <f t="shared" ca="1" si="89"/>
        <v>7.8197034217017958E-2</v>
      </c>
      <c r="AF168" s="1">
        <f t="shared" si="114"/>
        <v>1.1000000000000001</v>
      </c>
      <c r="AG168" s="9"/>
      <c r="AH168" s="1">
        <f t="shared" ca="1" si="93"/>
        <v>0.15919717710965753</v>
      </c>
      <c r="AI168" s="1">
        <f t="shared" ca="1" si="94"/>
        <v>0.17957199901575263</v>
      </c>
      <c r="AJ168" s="1">
        <f t="shared" ca="1" si="95"/>
        <v>37.645313884011024</v>
      </c>
      <c r="AK168" s="1">
        <f t="shared" ca="1" si="96"/>
        <v>0.56399240952639695</v>
      </c>
      <c r="AL168" s="1">
        <f t="shared" ca="1" si="97"/>
        <v>7.0854574153398469</v>
      </c>
      <c r="AM168" s="1">
        <f t="shared" ca="1" si="90"/>
        <v>0.89314610209897749</v>
      </c>
      <c r="AN168" s="1">
        <f t="shared" ca="1" si="91"/>
        <v>0.34447053296289626</v>
      </c>
      <c r="BF168" s="1"/>
      <c r="BG168" s="1"/>
      <c r="BH168" s="1"/>
    </row>
    <row r="169" spans="2:60" x14ac:dyDescent="0.25">
      <c r="B169" s="1"/>
      <c r="C169" s="1">
        <f t="shared" ca="1" si="74"/>
        <v>0.15919717710965753</v>
      </c>
      <c r="D169" s="1">
        <f t="shared" ca="1" si="75"/>
        <v>0.63678870843863011</v>
      </c>
      <c r="E169" s="19">
        <f t="shared" ca="1" si="98"/>
        <v>0.10137496479873467</v>
      </c>
      <c r="F169" s="1">
        <f t="shared" si="99"/>
        <v>4</v>
      </c>
      <c r="G169" s="1">
        <f t="shared" ca="1" si="84"/>
        <v>0.20568980357663263</v>
      </c>
      <c r="H169" s="1">
        <f t="shared" si="100"/>
        <v>1.4762035802485962</v>
      </c>
      <c r="I169" s="1">
        <f>H169/'Geometry-Wing'!C169</f>
        <v>4.8429600532968005</v>
      </c>
      <c r="J169" s="1">
        <f t="shared" si="101"/>
        <v>0.1</v>
      </c>
      <c r="K169" s="16">
        <f t="shared" si="102"/>
        <v>1.0000000000000001E-5</v>
      </c>
      <c r="L169" s="16">
        <f t="shared" ca="1" si="92"/>
        <v>1015815.8254602934</v>
      </c>
      <c r="M169" s="1">
        <f t="shared" si="85"/>
        <v>1.331</v>
      </c>
      <c r="N169" s="1">
        <f t="shared" si="103"/>
        <v>1.03</v>
      </c>
      <c r="O169" s="1">
        <f t="shared" si="103"/>
        <v>1.1000000000000001</v>
      </c>
      <c r="P169" s="1"/>
      <c r="Q169" s="1">
        <f t="shared" ca="1" si="104"/>
        <v>0.15919717710965753</v>
      </c>
      <c r="R169" s="1">
        <f t="shared" ca="1" si="105"/>
        <v>0.49119611061416374</v>
      </c>
      <c r="S169" s="19">
        <f t="shared" ca="1" si="106"/>
        <v>7.8197034217017958E-2</v>
      </c>
      <c r="T169" s="1">
        <f t="shared" ca="1" si="107"/>
        <v>3.0854574153398469</v>
      </c>
      <c r="U169" s="1">
        <f t="shared" ca="1" si="86"/>
        <v>0.15866178242632942</v>
      </c>
      <c r="V169" s="1">
        <f t="shared" si="108"/>
        <v>1.4762035802485962</v>
      </c>
      <c r="W169" s="1">
        <f>V169/'Geometry-Wing'!C169</f>
        <v>4.8429600532968005</v>
      </c>
      <c r="X169" s="1">
        <f t="shared" si="109"/>
        <v>0.1</v>
      </c>
      <c r="Y169" s="16">
        <f t="shared" si="110"/>
        <v>1.0000000000000001E-5</v>
      </c>
      <c r="Z169" s="16">
        <f t="shared" ca="1" si="111"/>
        <v>1015815.8254602934</v>
      </c>
      <c r="AA169" s="1">
        <f t="shared" si="87"/>
        <v>1.331</v>
      </c>
      <c r="AB169" s="1">
        <f t="shared" si="112"/>
        <v>1.03</v>
      </c>
      <c r="AC169" s="5">
        <f t="shared" si="113"/>
        <v>1</v>
      </c>
      <c r="AD169" s="1">
        <f t="shared" ca="1" si="88"/>
        <v>7.8197034217017958E-2</v>
      </c>
      <c r="AE169" s="1">
        <f t="shared" ca="1" si="89"/>
        <v>7.8197034217017958E-2</v>
      </c>
      <c r="AF169" s="1">
        <f t="shared" si="114"/>
        <v>1.1000000000000001</v>
      </c>
      <c r="AG169" s="9"/>
      <c r="AH169" s="1">
        <f t="shared" ca="1" si="93"/>
        <v>0.15919717710965753</v>
      </c>
      <c r="AI169" s="1">
        <f t="shared" ca="1" si="94"/>
        <v>0.17957199901575263</v>
      </c>
      <c r="AJ169" s="1">
        <f t="shared" ca="1" si="95"/>
        <v>37.645313884011024</v>
      </c>
      <c r="AK169" s="1">
        <f t="shared" ca="1" si="96"/>
        <v>0.56399240952639695</v>
      </c>
      <c r="AL169" s="1">
        <f t="shared" ca="1" si="97"/>
        <v>7.0854574153398469</v>
      </c>
      <c r="AM169" s="1">
        <f t="shared" ca="1" si="90"/>
        <v>0.89314610209897749</v>
      </c>
      <c r="AN169" s="1">
        <f t="shared" ca="1" si="91"/>
        <v>0.34447053296289626</v>
      </c>
      <c r="BF169" s="1"/>
      <c r="BG169" s="1"/>
      <c r="BH169" s="1"/>
    </row>
    <row r="170" spans="2:60" x14ac:dyDescent="0.25">
      <c r="B170" s="1"/>
      <c r="C170" s="1">
        <f t="shared" ca="1" si="74"/>
        <v>0.15919717710965753</v>
      </c>
      <c r="D170" s="1">
        <f t="shared" ca="1" si="75"/>
        <v>0.63678870843863011</v>
      </c>
      <c r="E170" s="19">
        <f t="shared" ca="1" si="98"/>
        <v>0.10137496479873467</v>
      </c>
      <c r="F170" s="1">
        <f t="shared" si="99"/>
        <v>4</v>
      </c>
      <c r="G170" s="1">
        <f t="shared" ca="1" si="84"/>
        <v>0.20568980357663263</v>
      </c>
      <c r="H170" s="1">
        <f t="shared" si="100"/>
        <v>1.4762035802485962</v>
      </c>
      <c r="I170" s="1">
        <f>H170/'Geometry-Wing'!C170</f>
        <v>4.8429600532968005</v>
      </c>
      <c r="J170" s="1">
        <f t="shared" si="101"/>
        <v>0.1</v>
      </c>
      <c r="K170" s="16">
        <f t="shared" si="102"/>
        <v>1.0000000000000001E-5</v>
      </c>
      <c r="L170" s="16">
        <f t="shared" ca="1" si="92"/>
        <v>1015815.8254602934</v>
      </c>
      <c r="M170" s="1">
        <f t="shared" si="85"/>
        <v>1.331</v>
      </c>
      <c r="N170" s="1">
        <f t="shared" si="103"/>
        <v>1.03</v>
      </c>
      <c r="O170" s="1">
        <f t="shared" si="103"/>
        <v>1.1000000000000001</v>
      </c>
      <c r="P170" s="1"/>
      <c r="Q170" s="1">
        <f t="shared" ca="1" si="104"/>
        <v>0.15919717710965753</v>
      </c>
      <c r="R170" s="1">
        <f t="shared" ca="1" si="105"/>
        <v>0.49119611061416374</v>
      </c>
      <c r="S170" s="19">
        <f t="shared" ca="1" si="106"/>
        <v>7.8197034217017958E-2</v>
      </c>
      <c r="T170" s="1">
        <f t="shared" ca="1" si="107"/>
        <v>3.0854574153398469</v>
      </c>
      <c r="U170" s="1">
        <f t="shared" ca="1" si="86"/>
        <v>0.15866178242632942</v>
      </c>
      <c r="V170" s="1">
        <f t="shared" si="108"/>
        <v>1.4762035802485962</v>
      </c>
      <c r="W170" s="1">
        <f>V170/'Geometry-Wing'!C170</f>
        <v>4.8429600532968005</v>
      </c>
      <c r="X170" s="1">
        <f t="shared" si="109"/>
        <v>0.1</v>
      </c>
      <c r="Y170" s="16">
        <f t="shared" si="110"/>
        <v>1.0000000000000001E-5</v>
      </c>
      <c r="Z170" s="16">
        <f t="shared" ca="1" si="111"/>
        <v>1015815.8254602934</v>
      </c>
      <c r="AA170" s="1">
        <f t="shared" si="87"/>
        <v>1.331</v>
      </c>
      <c r="AB170" s="1">
        <f t="shared" si="112"/>
        <v>1.03</v>
      </c>
      <c r="AC170" s="5">
        <f t="shared" si="113"/>
        <v>1</v>
      </c>
      <c r="AD170" s="1">
        <f t="shared" ca="1" si="88"/>
        <v>7.8197034217017958E-2</v>
      </c>
      <c r="AE170" s="1">
        <f t="shared" ca="1" si="89"/>
        <v>7.8197034217017958E-2</v>
      </c>
      <c r="AF170" s="1">
        <f t="shared" si="114"/>
        <v>1.1000000000000001</v>
      </c>
      <c r="AG170" s="9"/>
      <c r="AH170" s="1">
        <f t="shared" ca="1" si="93"/>
        <v>0.15919717710965753</v>
      </c>
      <c r="AI170" s="1">
        <f t="shared" ca="1" si="94"/>
        <v>0.17957199901575263</v>
      </c>
      <c r="AJ170" s="1">
        <f t="shared" ca="1" si="95"/>
        <v>37.645313884011024</v>
      </c>
      <c r="AK170" s="1">
        <f t="shared" ca="1" si="96"/>
        <v>0.56399240952639695</v>
      </c>
      <c r="AL170" s="1">
        <f t="shared" ca="1" si="97"/>
        <v>7.0854574153398469</v>
      </c>
      <c r="AM170" s="1">
        <f t="shared" ca="1" si="90"/>
        <v>0.89314610209897749</v>
      </c>
      <c r="AN170" s="1">
        <f t="shared" ca="1" si="91"/>
        <v>0.34447053296289626</v>
      </c>
      <c r="BF170" s="1"/>
      <c r="BG170" s="1"/>
      <c r="BH170" s="1"/>
    </row>
    <row r="171" spans="2:60" x14ac:dyDescent="0.25">
      <c r="B171" s="1"/>
      <c r="C171" s="1">
        <f t="shared" ca="1" si="74"/>
        <v>0.15919717710965753</v>
      </c>
      <c r="D171" s="1">
        <f t="shared" ca="1" si="75"/>
        <v>0.63678870843863011</v>
      </c>
      <c r="E171" s="19">
        <f t="shared" ca="1" si="98"/>
        <v>0.10137496479873467</v>
      </c>
      <c r="F171" s="1">
        <f t="shared" si="99"/>
        <v>4</v>
      </c>
      <c r="G171" s="1">
        <f t="shared" ca="1" si="84"/>
        <v>0.20568980357663263</v>
      </c>
      <c r="H171" s="1">
        <f t="shared" si="100"/>
        <v>1.4762035802485962</v>
      </c>
      <c r="I171" s="1">
        <f>H171/'Geometry-Wing'!C171</f>
        <v>4.8429600532968005</v>
      </c>
      <c r="J171" s="1">
        <f t="shared" si="101"/>
        <v>0.1</v>
      </c>
      <c r="K171" s="16">
        <f t="shared" si="102"/>
        <v>1.0000000000000001E-5</v>
      </c>
      <c r="L171" s="16">
        <f t="shared" ca="1" si="92"/>
        <v>1015815.8254602934</v>
      </c>
      <c r="M171" s="1">
        <f t="shared" si="85"/>
        <v>1.331</v>
      </c>
      <c r="N171" s="1">
        <f t="shared" si="103"/>
        <v>1.03</v>
      </c>
      <c r="O171" s="1">
        <f t="shared" si="103"/>
        <v>1.1000000000000001</v>
      </c>
      <c r="P171" s="1"/>
      <c r="Q171" s="1">
        <f t="shared" ca="1" si="104"/>
        <v>0.15919717710965753</v>
      </c>
      <c r="R171" s="1">
        <f t="shared" ca="1" si="105"/>
        <v>0.49119611061416374</v>
      </c>
      <c r="S171" s="19">
        <f t="shared" ca="1" si="106"/>
        <v>7.8197034217017958E-2</v>
      </c>
      <c r="T171" s="1">
        <f t="shared" ca="1" si="107"/>
        <v>3.0854574153398469</v>
      </c>
      <c r="U171" s="1">
        <f t="shared" ca="1" si="86"/>
        <v>0.15866178242632942</v>
      </c>
      <c r="V171" s="1">
        <f t="shared" si="108"/>
        <v>1.4762035802485962</v>
      </c>
      <c r="W171" s="1">
        <f>V171/'Geometry-Wing'!C171</f>
        <v>4.8429600532968005</v>
      </c>
      <c r="X171" s="1">
        <f t="shared" si="109"/>
        <v>0.1</v>
      </c>
      <c r="Y171" s="16">
        <f t="shared" si="110"/>
        <v>1.0000000000000001E-5</v>
      </c>
      <c r="Z171" s="16">
        <f t="shared" ca="1" si="111"/>
        <v>1015815.8254602934</v>
      </c>
      <c r="AA171" s="1">
        <f t="shared" si="87"/>
        <v>1.331</v>
      </c>
      <c r="AB171" s="1">
        <f t="shared" si="112"/>
        <v>1.03</v>
      </c>
      <c r="AC171" s="5">
        <f t="shared" si="113"/>
        <v>1</v>
      </c>
      <c r="AD171" s="1">
        <f t="shared" ca="1" si="88"/>
        <v>7.8197034217017958E-2</v>
      </c>
      <c r="AE171" s="1">
        <f t="shared" ca="1" si="89"/>
        <v>7.8197034217017958E-2</v>
      </c>
      <c r="AF171" s="1">
        <f t="shared" si="114"/>
        <v>1.1000000000000001</v>
      </c>
      <c r="AG171" s="9"/>
      <c r="AH171" s="1">
        <f t="shared" ca="1" si="93"/>
        <v>0.15919717710965753</v>
      </c>
      <c r="AI171" s="1">
        <f t="shared" ca="1" si="94"/>
        <v>0.17957199901575263</v>
      </c>
      <c r="AJ171" s="1">
        <f t="shared" ca="1" si="95"/>
        <v>37.645313884011024</v>
      </c>
      <c r="AK171" s="1">
        <f t="shared" ca="1" si="96"/>
        <v>0.56399240952639695</v>
      </c>
      <c r="AL171" s="1">
        <f t="shared" ca="1" si="97"/>
        <v>7.0854574153398469</v>
      </c>
      <c r="AM171" s="1">
        <f t="shared" ca="1" si="90"/>
        <v>0.89314610209897749</v>
      </c>
      <c r="AN171" s="1">
        <f t="shared" ca="1" si="91"/>
        <v>0.34447053296289626</v>
      </c>
      <c r="BF171" s="1"/>
      <c r="BG171" s="1"/>
      <c r="BH171" s="1"/>
    </row>
    <row r="172" spans="2:60" x14ac:dyDescent="0.25">
      <c r="B172" s="1"/>
      <c r="C172" s="1">
        <f t="shared" ca="1" si="74"/>
        <v>0.15919717710965753</v>
      </c>
      <c r="D172" s="1">
        <f t="shared" ca="1" si="75"/>
        <v>0.63678870843863011</v>
      </c>
      <c r="E172" s="19">
        <f t="shared" ca="1" si="98"/>
        <v>0.10137496479873467</v>
      </c>
      <c r="F172" s="1">
        <f t="shared" si="99"/>
        <v>4</v>
      </c>
      <c r="G172" s="1">
        <f t="shared" ca="1" si="84"/>
        <v>0.20568980357663263</v>
      </c>
      <c r="H172" s="1">
        <f t="shared" si="100"/>
        <v>1.4762035802485962</v>
      </c>
      <c r="I172" s="1">
        <f>H172/'Geometry-Wing'!C172</f>
        <v>4.8429600532968005</v>
      </c>
      <c r="J172" s="1">
        <f t="shared" si="101"/>
        <v>0.1</v>
      </c>
      <c r="K172" s="16">
        <f t="shared" si="102"/>
        <v>1.0000000000000001E-5</v>
      </c>
      <c r="L172" s="16">
        <f t="shared" ca="1" si="92"/>
        <v>1015815.8254602934</v>
      </c>
      <c r="M172" s="1">
        <f t="shared" si="85"/>
        <v>1.331</v>
      </c>
      <c r="N172" s="1">
        <f t="shared" si="103"/>
        <v>1.03</v>
      </c>
      <c r="O172" s="1">
        <f t="shared" si="103"/>
        <v>1.1000000000000001</v>
      </c>
      <c r="P172" s="1"/>
      <c r="Q172" s="1">
        <f t="shared" ca="1" si="104"/>
        <v>0.15919717710965753</v>
      </c>
      <c r="R172" s="1">
        <f t="shared" ca="1" si="105"/>
        <v>0.49119611061416374</v>
      </c>
      <c r="S172" s="19">
        <f t="shared" ca="1" si="106"/>
        <v>7.8197034217017958E-2</v>
      </c>
      <c r="T172" s="1">
        <f t="shared" ca="1" si="107"/>
        <v>3.0854574153398469</v>
      </c>
      <c r="U172" s="1">
        <f t="shared" ca="1" si="86"/>
        <v>0.15866178242632942</v>
      </c>
      <c r="V172" s="1">
        <f t="shared" si="108"/>
        <v>1.4762035802485962</v>
      </c>
      <c r="W172" s="1">
        <f>V172/'Geometry-Wing'!C172</f>
        <v>4.8429600532968005</v>
      </c>
      <c r="X172" s="1">
        <f t="shared" si="109"/>
        <v>0.1</v>
      </c>
      <c r="Y172" s="16">
        <f t="shared" si="110"/>
        <v>1.0000000000000001E-5</v>
      </c>
      <c r="Z172" s="16">
        <f t="shared" ca="1" si="111"/>
        <v>1015815.8254602934</v>
      </c>
      <c r="AA172" s="1">
        <f t="shared" si="87"/>
        <v>1.331</v>
      </c>
      <c r="AB172" s="1">
        <f t="shared" si="112"/>
        <v>1.03</v>
      </c>
      <c r="AC172" s="5">
        <f t="shared" si="113"/>
        <v>1</v>
      </c>
      <c r="AD172" s="1">
        <f t="shared" ca="1" si="88"/>
        <v>7.8197034217017958E-2</v>
      </c>
      <c r="AE172" s="1">
        <f t="shared" ca="1" si="89"/>
        <v>7.8197034217017958E-2</v>
      </c>
      <c r="AF172" s="1">
        <f t="shared" si="114"/>
        <v>1.1000000000000001</v>
      </c>
      <c r="AG172" s="9"/>
      <c r="AH172" s="1">
        <f t="shared" ca="1" si="93"/>
        <v>0.15919717710965753</v>
      </c>
      <c r="AI172" s="1">
        <f t="shared" ca="1" si="94"/>
        <v>0.17957199901575263</v>
      </c>
      <c r="AJ172" s="1">
        <f t="shared" ca="1" si="95"/>
        <v>37.645313884011024</v>
      </c>
      <c r="AK172" s="1">
        <f t="shared" ca="1" si="96"/>
        <v>0.56399240952639695</v>
      </c>
      <c r="AL172" s="1">
        <f t="shared" ca="1" si="97"/>
        <v>7.0854574153398469</v>
      </c>
      <c r="AM172" s="1">
        <f t="shared" ca="1" si="90"/>
        <v>0.89314610209897749</v>
      </c>
      <c r="AN172" s="1">
        <f t="shared" ca="1" si="91"/>
        <v>0.34447053296289626</v>
      </c>
      <c r="BF172" s="1"/>
      <c r="BG172" s="1"/>
      <c r="BH172" s="1"/>
    </row>
    <row r="173" spans="2:60" x14ac:dyDescent="0.25">
      <c r="B173" s="1"/>
      <c r="C173" s="1">
        <f t="shared" ref="C173:C220" ca="1" si="115">E173/D173</f>
        <v>0.15919717710965753</v>
      </c>
      <c r="D173" s="1">
        <f t="shared" ref="D173:D220" ca="1" si="116">SQRT(E173*F173)</f>
        <v>0.63678870843863011</v>
      </c>
      <c r="E173" s="19">
        <f t="shared" ca="1" si="98"/>
        <v>0.10137496479873467</v>
      </c>
      <c r="F173" s="1">
        <f t="shared" si="99"/>
        <v>4</v>
      </c>
      <c r="G173" s="1">
        <f t="shared" ca="1" si="84"/>
        <v>0.20568980357663263</v>
      </c>
      <c r="H173" s="1">
        <f t="shared" si="100"/>
        <v>1.4762035802485962</v>
      </c>
      <c r="I173" s="1">
        <f>H173/'Geometry-Wing'!C173</f>
        <v>4.8429600532968005</v>
      </c>
      <c r="J173" s="1">
        <f t="shared" si="101"/>
        <v>0.1</v>
      </c>
      <c r="K173" s="16">
        <f t="shared" si="102"/>
        <v>1.0000000000000001E-5</v>
      </c>
      <c r="L173" s="16">
        <f t="shared" ca="1" si="92"/>
        <v>1015815.8254602934</v>
      </c>
      <c r="M173" s="1">
        <f t="shared" si="85"/>
        <v>1.331</v>
      </c>
      <c r="N173" s="1">
        <f t="shared" si="103"/>
        <v>1.03</v>
      </c>
      <c r="O173" s="1">
        <f t="shared" si="103"/>
        <v>1.1000000000000001</v>
      </c>
      <c r="P173" s="1"/>
      <c r="Q173" s="1">
        <f t="shared" ca="1" si="104"/>
        <v>0.15919717710965753</v>
      </c>
      <c r="R173" s="1">
        <f t="shared" ca="1" si="105"/>
        <v>0.49119611061416374</v>
      </c>
      <c r="S173" s="19">
        <f t="shared" ca="1" si="106"/>
        <v>7.8197034217017958E-2</v>
      </c>
      <c r="T173" s="1">
        <f t="shared" ca="1" si="107"/>
        <v>3.0854574153398469</v>
      </c>
      <c r="U173" s="1">
        <f t="shared" ca="1" si="86"/>
        <v>0.15866178242632942</v>
      </c>
      <c r="V173" s="1">
        <f t="shared" si="108"/>
        <v>1.4762035802485962</v>
      </c>
      <c r="W173" s="1">
        <f>V173/'Geometry-Wing'!C173</f>
        <v>4.8429600532968005</v>
      </c>
      <c r="X173" s="1">
        <f t="shared" si="109"/>
        <v>0.1</v>
      </c>
      <c r="Y173" s="16">
        <f t="shared" si="110"/>
        <v>1.0000000000000001E-5</v>
      </c>
      <c r="Z173" s="16">
        <f t="shared" ca="1" si="111"/>
        <v>1015815.8254602934</v>
      </c>
      <c r="AA173" s="1">
        <f t="shared" si="87"/>
        <v>1.331</v>
      </c>
      <c r="AB173" s="1">
        <f t="shared" si="112"/>
        <v>1.03</v>
      </c>
      <c r="AC173" s="5">
        <f t="shared" si="113"/>
        <v>1</v>
      </c>
      <c r="AD173" s="1">
        <f t="shared" ca="1" si="88"/>
        <v>7.8197034217017958E-2</v>
      </c>
      <c r="AE173" s="1">
        <f t="shared" ca="1" si="89"/>
        <v>7.8197034217017958E-2</v>
      </c>
      <c r="AF173" s="1">
        <f t="shared" si="114"/>
        <v>1.1000000000000001</v>
      </c>
      <c r="AG173" s="9"/>
      <c r="AH173" s="1">
        <f t="shared" ca="1" si="93"/>
        <v>0.15919717710965753</v>
      </c>
      <c r="AI173" s="1">
        <f t="shared" ca="1" si="94"/>
        <v>0.17957199901575263</v>
      </c>
      <c r="AJ173" s="1">
        <f t="shared" ca="1" si="95"/>
        <v>37.645313884011024</v>
      </c>
      <c r="AK173" s="1">
        <f t="shared" ca="1" si="96"/>
        <v>0.56399240952639695</v>
      </c>
      <c r="AL173" s="1">
        <f t="shared" ca="1" si="97"/>
        <v>7.0854574153398469</v>
      </c>
      <c r="AM173" s="1">
        <f t="shared" ca="1" si="90"/>
        <v>0.89314610209897749</v>
      </c>
      <c r="AN173" s="1">
        <f t="shared" ca="1" si="91"/>
        <v>0.34447053296289626</v>
      </c>
      <c r="BF173" s="1"/>
      <c r="BG173" s="1"/>
      <c r="BH173" s="1"/>
    </row>
    <row r="174" spans="2:60" x14ac:dyDescent="0.25">
      <c r="B174" s="1"/>
      <c r="C174" s="1">
        <f t="shared" ca="1" si="115"/>
        <v>0.15919717710965753</v>
      </c>
      <c r="D174" s="1">
        <f t="shared" ca="1" si="116"/>
        <v>0.63678870843863011</v>
      </c>
      <c r="E174" s="19">
        <f t="shared" ca="1" si="98"/>
        <v>0.10137496479873467</v>
      </c>
      <c r="F174" s="1">
        <f t="shared" si="99"/>
        <v>4</v>
      </c>
      <c r="G174" s="1">
        <f t="shared" ca="1" si="84"/>
        <v>0.20568980357663263</v>
      </c>
      <c r="H174" s="1">
        <f t="shared" si="100"/>
        <v>1.4762035802485962</v>
      </c>
      <c r="I174" s="1">
        <f>H174/'Geometry-Wing'!C174</f>
        <v>4.8429600532968005</v>
      </c>
      <c r="J174" s="1">
        <f t="shared" si="101"/>
        <v>0.1</v>
      </c>
      <c r="K174" s="16">
        <f t="shared" si="102"/>
        <v>1.0000000000000001E-5</v>
      </c>
      <c r="L174" s="16">
        <f t="shared" ca="1" si="92"/>
        <v>1015815.8254602934</v>
      </c>
      <c r="M174" s="1">
        <f t="shared" si="85"/>
        <v>1.331</v>
      </c>
      <c r="N174" s="1">
        <f t="shared" si="103"/>
        <v>1.03</v>
      </c>
      <c r="O174" s="1">
        <f t="shared" si="103"/>
        <v>1.1000000000000001</v>
      </c>
      <c r="P174" s="1"/>
      <c r="Q174" s="1">
        <f t="shared" ca="1" si="104"/>
        <v>0.15919717710965753</v>
      </c>
      <c r="R174" s="1">
        <f t="shared" ca="1" si="105"/>
        <v>0.49119611061416374</v>
      </c>
      <c r="S174" s="19">
        <f t="shared" ca="1" si="106"/>
        <v>7.8197034217017958E-2</v>
      </c>
      <c r="T174" s="1">
        <f t="shared" ca="1" si="107"/>
        <v>3.0854574153398469</v>
      </c>
      <c r="U174" s="1">
        <f t="shared" ca="1" si="86"/>
        <v>0.15866178242632942</v>
      </c>
      <c r="V174" s="1">
        <f t="shared" si="108"/>
        <v>1.4762035802485962</v>
      </c>
      <c r="W174" s="1">
        <f>V174/'Geometry-Wing'!C174</f>
        <v>4.8429600532968005</v>
      </c>
      <c r="X174" s="1">
        <f t="shared" si="109"/>
        <v>0.1</v>
      </c>
      <c r="Y174" s="16">
        <f t="shared" si="110"/>
        <v>1.0000000000000001E-5</v>
      </c>
      <c r="Z174" s="16">
        <f t="shared" ca="1" si="111"/>
        <v>1015815.8254602934</v>
      </c>
      <c r="AA174" s="1">
        <f t="shared" si="87"/>
        <v>1.331</v>
      </c>
      <c r="AB174" s="1">
        <f t="shared" si="112"/>
        <v>1.03</v>
      </c>
      <c r="AC174" s="5">
        <f t="shared" si="113"/>
        <v>1</v>
      </c>
      <c r="AD174" s="1">
        <f t="shared" ca="1" si="88"/>
        <v>7.8197034217017958E-2</v>
      </c>
      <c r="AE174" s="1">
        <f t="shared" ca="1" si="89"/>
        <v>7.8197034217017958E-2</v>
      </c>
      <c r="AF174" s="1">
        <f t="shared" si="114"/>
        <v>1.1000000000000001</v>
      </c>
      <c r="AG174" s="9"/>
      <c r="AH174" s="1">
        <f t="shared" ca="1" si="93"/>
        <v>0.15919717710965753</v>
      </c>
      <c r="AI174" s="1">
        <f t="shared" ca="1" si="94"/>
        <v>0.17957199901575263</v>
      </c>
      <c r="AJ174" s="1">
        <f t="shared" ca="1" si="95"/>
        <v>37.645313884011024</v>
      </c>
      <c r="AK174" s="1">
        <f t="shared" ca="1" si="96"/>
        <v>0.56399240952639695</v>
      </c>
      <c r="AL174" s="1">
        <f t="shared" ca="1" si="97"/>
        <v>7.0854574153398469</v>
      </c>
      <c r="AM174" s="1">
        <f t="shared" ca="1" si="90"/>
        <v>0.89314610209897749</v>
      </c>
      <c r="AN174" s="1">
        <f t="shared" ca="1" si="91"/>
        <v>0.34447053296289626</v>
      </c>
      <c r="BF174" s="1"/>
      <c r="BG174" s="1"/>
      <c r="BH174" s="1"/>
    </row>
    <row r="175" spans="2:60" x14ac:dyDescent="0.25">
      <c r="B175" s="1"/>
      <c r="C175" s="1">
        <f t="shared" ca="1" si="115"/>
        <v>0.15919717710965753</v>
      </c>
      <c r="D175" s="1">
        <f t="shared" ca="1" si="116"/>
        <v>0.63678870843863011</v>
      </c>
      <c r="E175" s="19">
        <f t="shared" ca="1" si="98"/>
        <v>0.10137496479873467</v>
      </c>
      <c r="F175" s="1">
        <f t="shared" si="99"/>
        <v>4</v>
      </c>
      <c r="G175" s="1">
        <f t="shared" ca="1" si="84"/>
        <v>0.20568980357663263</v>
      </c>
      <c r="H175" s="1">
        <f t="shared" si="100"/>
        <v>1.4762035802485962</v>
      </c>
      <c r="I175" s="1">
        <f>H175/'Geometry-Wing'!C175</f>
        <v>4.8429600532968005</v>
      </c>
      <c r="J175" s="1">
        <f t="shared" si="101"/>
        <v>0.1</v>
      </c>
      <c r="K175" s="16">
        <f t="shared" si="102"/>
        <v>1.0000000000000001E-5</v>
      </c>
      <c r="L175" s="16">
        <f t="shared" ca="1" si="92"/>
        <v>1015815.8254602934</v>
      </c>
      <c r="M175" s="1">
        <f t="shared" si="85"/>
        <v>1.331</v>
      </c>
      <c r="N175" s="1">
        <f t="shared" si="103"/>
        <v>1.03</v>
      </c>
      <c r="O175" s="1">
        <f t="shared" si="103"/>
        <v>1.1000000000000001</v>
      </c>
      <c r="P175" s="1"/>
      <c r="Q175" s="1">
        <f t="shared" ca="1" si="104"/>
        <v>0.15919717710965753</v>
      </c>
      <c r="R175" s="1">
        <f t="shared" ca="1" si="105"/>
        <v>0.49119611061416374</v>
      </c>
      <c r="S175" s="19">
        <f t="shared" ca="1" si="106"/>
        <v>7.8197034217017958E-2</v>
      </c>
      <c r="T175" s="1">
        <f t="shared" ca="1" si="107"/>
        <v>3.0854574153398469</v>
      </c>
      <c r="U175" s="1">
        <f t="shared" ca="1" si="86"/>
        <v>0.15866178242632942</v>
      </c>
      <c r="V175" s="1">
        <f t="shared" si="108"/>
        <v>1.4762035802485962</v>
      </c>
      <c r="W175" s="1">
        <f>V175/'Geometry-Wing'!C175</f>
        <v>4.8429600532968005</v>
      </c>
      <c r="X175" s="1">
        <f t="shared" si="109"/>
        <v>0.1</v>
      </c>
      <c r="Y175" s="16">
        <f t="shared" si="110"/>
        <v>1.0000000000000001E-5</v>
      </c>
      <c r="Z175" s="16">
        <f t="shared" ca="1" si="111"/>
        <v>1015815.8254602934</v>
      </c>
      <c r="AA175" s="1">
        <f t="shared" si="87"/>
        <v>1.331</v>
      </c>
      <c r="AB175" s="1">
        <f t="shared" si="112"/>
        <v>1.03</v>
      </c>
      <c r="AC175" s="5">
        <f t="shared" si="113"/>
        <v>1</v>
      </c>
      <c r="AD175" s="1">
        <f t="shared" ca="1" si="88"/>
        <v>7.8197034217017958E-2</v>
      </c>
      <c r="AE175" s="1">
        <f t="shared" ca="1" si="89"/>
        <v>7.8197034217017958E-2</v>
      </c>
      <c r="AF175" s="1">
        <f t="shared" si="114"/>
        <v>1.1000000000000001</v>
      </c>
      <c r="AG175" s="9"/>
      <c r="AH175" s="1">
        <f t="shared" ca="1" si="93"/>
        <v>0.15919717710965753</v>
      </c>
      <c r="AI175" s="1">
        <f t="shared" ca="1" si="94"/>
        <v>0.17957199901575263</v>
      </c>
      <c r="AJ175" s="1">
        <f t="shared" ca="1" si="95"/>
        <v>37.645313884011024</v>
      </c>
      <c r="AK175" s="1">
        <f t="shared" ca="1" si="96"/>
        <v>0.56399240952639695</v>
      </c>
      <c r="AL175" s="1">
        <f t="shared" ca="1" si="97"/>
        <v>7.0854574153398469</v>
      </c>
      <c r="AM175" s="1">
        <f t="shared" ca="1" si="90"/>
        <v>0.89314610209897749</v>
      </c>
      <c r="AN175" s="1">
        <f t="shared" ca="1" si="91"/>
        <v>0.34447053296289626</v>
      </c>
      <c r="BF175" s="1"/>
      <c r="BG175" s="1"/>
      <c r="BH175" s="1"/>
    </row>
    <row r="176" spans="2:60" x14ac:dyDescent="0.25">
      <c r="B176" s="1"/>
      <c r="C176" s="1">
        <f t="shared" ca="1" si="115"/>
        <v>0.15919717710965753</v>
      </c>
      <c r="D176" s="1">
        <f t="shared" ca="1" si="116"/>
        <v>0.63678870843863011</v>
      </c>
      <c r="E176" s="19">
        <f t="shared" ca="1" si="98"/>
        <v>0.10137496479873467</v>
      </c>
      <c r="F176" s="1">
        <f t="shared" si="99"/>
        <v>4</v>
      </c>
      <c r="G176" s="1">
        <f t="shared" ca="1" si="84"/>
        <v>0.20568980357663263</v>
      </c>
      <c r="H176" s="1">
        <f t="shared" si="100"/>
        <v>1.4762035802485962</v>
      </c>
      <c r="I176" s="1">
        <f>H176/'Geometry-Wing'!C176</f>
        <v>4.8429600532968005</v>
      </c>
      <c r="J176" s="1">
        <f t="shared" si="101"/>
        <v>0.1</v>
      </c>
      <c r="K176" s="16">
        <f t="shared" si="102"/>
        <v>1.0000000000000001E-5</v>
      </c>
      <c r="L176" s="16">
        <f t="shared" ca="1" si="92"/>
        <v>1015815.8254602934</v>
      </c>
      <c r="M176" s="1">
        <f t="shared" si="85"/>
        <v>1.331</v>
      </c>
      <c r="N176" s="1">
        <f t="shared" si="103"/>
        <v>1.03</v>
      </c>
      <c r="O176" s="1">
        <f t="shared" si="103"/>
        <v>1.1000000000000001</v>
      </c>
      <c r="P176" s="1"/>
      <c r="Q176" s="1">
        <f t="shared" ca="1" si="104"/>
        <v>0.15919717710965753</v>
      </c>
      <c r="R176" s="1">
        <f t="shared" ca="1" si="105"/>
        <v>0.49119611061416374</v>
      </c>
      <c r="S176" s="19">
        <f t="shared" ca="1" si="106"/>
        <v>7.8197034217017958E-2</v>
      </c>
      <c r="T176" s="1">
        <f t="shared" ca="1" si="107"/>
        <v>3.0854574153398469</v>
      </c>
      <c r="U176" s="1">
        <f t="shared" ca="1" si="86"/>
        <v>0.15866178242632942</v>
      </c>
      <c r="V176" s="1">
        <f t="shared" si="108"/>
        <v>1.4762035802485962</v>
      </c>
      <c r="W176" s="1">
        <f>V176/'Geometry-Wing'!C176</f>
        <v>4.8429600532968005</v>
      </c>
      <c r="X176" s="1">
        <f t="shared" si="109"/>
        <v>0.1</v>
      </c>
      <c r="Y176" s="16">
        <f t="shared" si="110"/>
        <v>1.0000000000000001E-5</v>
      </c>
      <c r="Z176" s="16">
        <f t="shared" ca="1" si="111"/>
        <v>1015815.8254602934</v>
      </c>
      <c r="AA176" s="1">
        <f t="shared" si="87"/>
        <v>1.331</v>
      </c>
      <c r="AB176" s="1">
        <f t="shared" si="112"/>
        <v>1.03</v>
      </c>
      <c r="AC176" s="5">
        <f t="shared" si="113"/>
        <v>1</v>
      </c>
      <c r="AD176" s="1">
        <f t="shared" ca="1" si="88"/>
        <v>7.8197034217017958E-2</v>
      </c>
      <c r="AE176" s="1">
        <f t="shared" ca="1" si="89"/>
        <v>7.8197034217017958E-2</v>
      </c>
      <c r="AF176" s="1">
        <f t="shared" si="114"/>
        <v>1.1000000000000001</v>
      </c>
      <c r="AG176" s="9"/>
      <c r="AH176" s="1">
        <f t="shared" ca="1" si="93"/>
        <v>0.15919717710965753</v>
      </c>
      <c r="AI176" s="1">
        <f t="shared" ca="1" si="94"/>
        <v>0.17957199901575263</v>
      </c>
      <c r="AJ176" s="1">
        <f t="shared" ca="1" si="95"/>
        <v>37.645313884011024</v>
      </c>
      <c r="AK176" s="1">
        <f t="shared" ca="1" si="96"/>
        <v>0.56399240952639695</v>
      </c>
      <c r="AL176" s="1">
        <f t="shared" ca="1" si="97"/>
        <v>7.0854574153398469</v>
      </c>
      <c r="AM176" s="1">
        <f t="shared" ca="1" si="90"/>
        <v>0.89314610209897749</v>
      </c>
      <c r="AN176" s="1">
        <f t="shared" ca="1" si="91"/>
        <v>0.34447053296289626</v>
      </c>
      <c r="BF176" s="1"/>
      <c r="BG176" s="1"/>
      <c r="BH176" s="1"/>
    </row>
    <row r="177" spans="2:60" x14ac:dyDescent="0.25">
      <c r="B177" s="1"/>
      <c r="C177" s="1">
        <f t="shared" ca="1" si="115"/>
        <v>0.15919717710965753</v>
      </c>
      <c r="D177" s="1">
        <f t="shared" ca="1" si="116"/>
        <v>0.63678870843863011</v>
      </c>
      <c r="E177" s="19">
        <f t="shared" ca="1" si="98"/>
        <v>0.10137496479873467</v>
      </c>
      <c r="F177" s="1">
        <f t="shared" si="99"/>
        <v>4</v>
      </c>
      <c r="G177" s="1">
        <f t="shared" ca="1" si="84"/>
        <v>0.20568980357663263</v>
      </c>
      <c r="H177" s="1">
        <f t="shared" si="100"/>
        <v>1.4762035802485962</v>
      </c>
      <c r="I177" s="1">
        <f>H177/'Geometry-Wing'!C177</f>
        <v>4.8429600532968005</v>
      </c>
      <c r="J177" s="1">
        <f t="shared" si="101"/>
        <v>0.1</v>
      </c>
      <c r="K177" s="16">
        <f t="shared" si="102"/>
        <v>1.0000000000000001E-5</v>
      </c>
      <c r="L177" s="16">
        <f t="shared" ca="1" si="92"/>
        <v>1015815.8254602934</v>
      </c>
      <c r="M177" s="1">
        <f t="shared" si="85"/>
        <v>1.331</v>
      </c>
      <c r="N177" s="1">
        <f t="shared" si="103"/>
        <v>1.03</v>
      </c>
      <c r="O177" s="1">
        <f t="shared" si="103"/>
        <v>1.1000000000000001</v>
      </c>
      <c r="P177" s="1"/>
      <c r="Q177" s="1">
        <f t="shared" ca="1" si="104"/>
        <v>0.15919717710965753</v>
      </c>
      <c r="R177" s="1">
        <f t="shared" ca="1" si="105"/>
        <v>0.49119611061416374</v>
      </c>
      <c r="S177" s="19">
        <f t="shared" ca="1" si="106"/>
        <v>7.8197034217017958E-2</v>
      </c>
      <c r="T177" s="1">
        <f t="shared" ca="1" si="107"/>
        <v>3.0854574153398469</v>
      </c>
      <c r="U177" s="1">
        <f t="shared" ca="1" si="86"/>
        <v>0.15866178242632942</v>
      </c>
      <c r="V177" s="1">
        <f t="shared" si="108"/>
        <v>1.4762035802485962</v>
      </c>
      <c r="W177" s="1">
        <f>V177/'Geometry-Wing'!C177</f>
        <v>4.8429600532968005</v>
      </c>
      <c r="X177" s="1">
        <f t="shared" si="109"/>
        <v>0.1</v>
      </c>
      <c r="Y177" s="16">
        <f t="shared" si="110"/>
        <v>1.0000000000000001E-5</v>
      </c>
      <c r="Z177" s="16">
        <f t="shared" ca="1" si="111"/>
        <v>1015815.8254602934</v>
      </c>
      <c r="AA177" s="1">
        <f t="shared" si="87"/>
        <v>1.331</v>
      </c>
      <c r="AB177" s="1">
        <f t="shared" si="112"/>
        <v>1.03</v>
      </c>
      <c r="AC177" s="5">
        <f t="shared" si="113"/>
        <v>1</v>
      </c>
      <c r="AD177" s="1">
        <f t="shared" ca="1" si="88"/>
        <v>7.8197034217017958E-2</v>
      </c>
      <c r="AE177" s="1">
        <f t="shared" ca="1" si="89"/>
        <v>7.8197034217017958E-2</v>
      </c>
      <c r="AF177" s="1">
        <f t="shared" si="114"/>
        <v>1.1000000000000001</v>
      </c>
      <c r="AG177" s="9"/>
      <c r="AH177" s="1">
        <f t="shared" ca="1" si="93"/>
        <v>0.15919717710965753</v>
      </c>
      <c r="AI177" s="1">
        <f t="shared" ca="1" si="94"/>
        <v>0.17957199901575263</v>
      </c>
      <c r="AJ177" s="1">
        <f t="shared" ca="1" si="95"/>
        <v>37.645313884011024</v>
      </c>
      <c r="AK177" s="1">
        <f t="shared" ca="1" si="96"/>
        <v>0.56399240952639695</v>
      </c>
      <c r="AL177" s="1">
        <f t="shared" ca="1" si="97"/>
        <v>7.0854574153398469</v>
      </c>
      <c r="AM177" s="1">
        <f t="shared" ca="1" si="90"/>
        <v>0.89314610209897749</v>
      </c>
      <c r="AN177" s="1">
        <f t="shared" ca="1" si="91"/>
        <v>0.34447053296289626</v>
      </c>
      <c r="BF177" s="1"/>
      <c r="BG177" s="1"/>
      <c r="BH177" s="1"/>
    </row>
    <row r="178" spans="2:60" x14ac:dyDescent="0.25">
      <c r="B178" s="1"/>
      <c r="C178" s="1">
        <f t="shared" ca="1" si="115"/>
        <v>0.15919717710965753</v>
      </c>
      <c r="D178" s="1">
        <f t="shared" ca="1" si="116"/>
        <v>0.63678870843863011</v>
      </c>
      <c r="E178" s="19">
        <f t="shared" ca="1" si="98"/>
        <v>0.10137496479873467</v>
      </c>
      <c r="F178" s="1">
        <f t="shared" si="99"/>
        <v>4</v>
      </c>
      <c r="G178" s="1">
        <f t="shared" ca="1" si="84"/>
        <v>0.20568980357663263</v>
      </c>
      <c r="H178" s="1">
        <f t="shared" si="100"/>
        <v>1.4762035802485962</v>
      </c>
      <c r="I178" s="1">
        <f>H178/'Geometry-Wing'!C178</f>
        <v>4.8429600532968005</v>
      </c>
      <c r="J178" s="1">
        <f t="shared" si="101"/>
        <v>0.1</v>
      </c>
      <c r="K178" s="16">
        <f t="shared" si="102"/>
        <v>1.0000000000000001E-5</v>
      </c>
      <c r="L178" s="16">
        <f t="shared" ca="1" si="92"/>
        <v>1015815.8254602934</v>
      </c>
      <c r="M178" s="1">
        <f t="shared" si="85"/>
        <v>1.331</v>
      </c>
      <c r="N178" s="1">
        <f t="shared" si="103"/>
        <v>1.03</v>
      </c>
      <c r="O178" s="1">
        <f t="shared" si="103"/>
        <v>1.1000000000000001</v>
      </c>
      <c r="P178" s="1"/>
      <c r="Q178" s="1">
        <f t="shared" ca="1" si="104"/>
        <v>0.15919717710965753</v>
      </c>
      <c r="R178" s="1">
        <f t="shared" ca="1" si="105"/>
        <v>0.49119611061416374</v>
      </c>
      <c r="S178" s="19">
        <f t="shared" ca="1" si="106"/>
        <v>7.8197034217017958E-2</v>
      </c>
      <c r="T178" s="1">
        <f t="shared" ca="1" si="107"/>
        <v>3.0854574153398469</v>
      </c>
      <c r="U178" s="1">
        <f t="shared" ca="1" si="86"/>
        <v>0.15866178242632942</v>
      </c>
      <c r="V178" s="1">
        <f t="shared" si="108"/>
        <v>1.4762035802485962</v>
      </c>
      <c r="W178" s="1">
        <f>V178/'Geometry-Wing'!C178</f>
        <v>4.8429600532968005</v>
      </c>
      <c r="X178" s="1">
        <f t="shared" si="109"/>
        <v>0.1</v>
      </c>
      <c r="Y178" s="16">
        <f t="shared" si="110"/>
        <v>1.0000000000000001E-5</v>
      </c>
      <c r="Z178" s="16">
        <f t="shared" ca="1" si="111"/>
        <v>1015815.8254602934</v>
      </c>
      <c r="AA178" s="1">
        <f t="shared" si="87"/>
        <v>1.331</v>
      </c>
      <c r="AB178" s="1">
        <f t="shared" si="112"/>
        <v>1.03</v>
      </c>
      <c r="AC178" s="5">
        <f t="shared" si="113"/>
        <v>1</v>
      </c>
      <c r="AD178" s="1">
        <f t="shared" ca="1" si="88"/>
        <v>7.8197034217017958E-2</v>
      </c>
      <c r="AE178" s="1">
        <f t="shared" ca="1" si="89"/>
        <v>7.8197034217017958E-2</v>
      </c>
      <c r="AF178" s="1">
        <f t="shared" si="114"/>
        <v>1.1000000000000001</v>
      </c>
      <c r="AG178" s="9"/>
      <c r="AH178" s="1">
        <f t="shared" ca="1" si="93"/>
        <v>0.15919717710965753</v>
      </c>
      <c r="AI178" s="1">
        <f t="shared" ca="1" si="94"/>
        <v>0.17957199901575263</v>
      </c>
      <c r="AJ178" s="1">
        <f t="shared" ca="1" si="95"/>
        <v>37.645313884011024</v>
      </c>
      <c r="AK178" s="1">
        <f t="shared" ca="1" si="96"/>
        <v>0.56399240952639695</v>
      </c>
      <c r="AL178" s="1">
        <f t="shared" ca="1" si="97"/>
        <v>7.0854574153398469</v>
      </c>
      <c r="AM178" s="1">
        <f t="shared" ca="1" si="90"/>
        <v>0.89314610209897749</v>
      </c>
      <c r="AN178" s="1">
        <f t="shared" ca="1" si="91"/>
        <v>0.34447053296289626</v>
      </c>
      <c r="BF178" s="1"/>
      <c r="BG178" s="1"/>
      <c r="BH178" s="1"/>
    </row>
    <row r="179" spans="2:60" x14ac:dyDescent="0.25">
      <c r="B179" s="1"/>
      <c r="C179" s="1">
        <f t="shared" ca="1" si="115"/>
        <v>0.15919717710965753</v>
      </c>
      <c r="D179" s="1">
        <f t="shared" ca="1" si="116"/>
        <v>0.63678870843863011</v>
      </c>
      <c r="E179" s="19">
        <f t="shared" ca="1" si="98"/>
        <v>0.10137496479873467</v>
      </c>
      <c r="F179" s="1">
        <f t="shared" si="99"/>
        <v>4</v>
      </c>
      <c r="G179" s="1">
        <f t="shared" ca="1" si="84"/>
        <v>0.20568980357663263</v>
      </c>
      <c r="H179" s="1">
        <f t="shared" si="100"/>
        <v>1.4762035802485962</v>
      </c>
      <c r="I179" s="1">
        <f>H179/'Geometry-Wing'!C179</f>
        <v>4.8429600532968005</v>
      </c>
      <c r="J179" s="1">
        <f t="shared" si="101"/>
        <v>0.1</v>
      </c>
      <c r="K179" s="16">
        <f t="shared" si="102"/>
        <v>1.0000000000000001E-5</v>
      </c>
      <c r="L179" s="16">
        <f t="shared" ca="1" si="92"/>
        <v>1015815.8254602934</v>
      </c>
      <c r="M179" s="1">
        <f t="shared" si="85"/>
        <v>1.331</v>
      </c>
      <c r="N179" s="1">
        <f t="shared" si="103"/>
        <v>1.03</v>
      </c>
      <c r="O179" s="1">
        <f t="shared" si="103"/>
        <v>1.1000000000000001</v>
      </c>
      <c r="P179" s="1"/>
      <c r="Q179" s="1">
        <f t="shared" ca="1" si="104"/>
        <v>0.15919717710965753</v>
      </c>
      <c r="R179" s="1">
        <f t="shared" ca="1" si="105"/>
        <v>0.49119611061416374</v>
      </c>
      <c r="S179" s="19">
        <f t="shared" ca="1" si="106"/>
        <v>7.8197034217017958E-2</v>
      </c>
      <c r="T179" s="1">
        <f t="shared" ca="1" si="107"/>
        <v>3.0854574153398469</v>
      </c>
      <c r="U179" s="1">
        <f t="shared" ca="1" si="86"/>
        <v>0.15866178242632942</v>
      </c>
      <c r="V179" s="1">
        <f t="shared" si="108"/>
        <v>1.4762035802485962</v>
      </c>
      <c r="W179" s="1">
        <f>V179/'Geometry-Wing'!C179</f>
        <v>4.8429600532968005</v>
      </c>
      <c r="X179" s="1">
        <f t="shared" si="109"/>
        <v>0.1</v>
      </c>
      <c r="Y179" s="16">
        <f t="shared" si="110"/>
        <v>1.0000000000000001E-5</v>
      </c>
      <c r="Z179" s="16">
        <f t="shared" ca="1" si="111"/>
        <v>1015815.8254602934</v>
      </c>
      <c r="AA179" s="1">
        <f t="shared" si="87"/>
        <v>1.331</v>
      </c>
      <c r="AB179" s="1">
        <f t="shared" si="112"/>
        <v>1.03</v>
      </c>
      <c r="AC179" s="5">
        <f t="shared" si="113"/>
        <v>1</v>
      </c>
      <c r="AD179" s="1">
        <f t="shared" ca="1" si="88"/>
        <v>7.8197034217017958E-2</v>
      </c>
      <c r="AE179" s="1">
        <f t="shared" ca="1" si="89"/>
        <v>7.8197034217017958E-2</v>
      </c>
      <c r="AF179" s="1">
        <f t="shared" si="114"/>
        <v>1.1000000000000001</v>
      </c>
      <c r="AG179" s="9"/>
      <c r="AH179" s="1">
        <f t="shared" ca="1" si="93"/>
        <v>0.15919717710965753</v>
      </c>
      <c r="AI179" s="1">
        <f t="shared" ca="1" si="94"/>
        <v>0.17957199901575263</v>
      </c>
      <c r="AJ179" s="1">
        <f t="shared" ca="1" si="95"/>
        <v>37.645313884011024</v>
      </c>
      <c r="AK179" s="1">
        <f t="shared" ca="1" si="96"/>
        <v>0.56399240952639695</v>
      </c>
      <c r="AL179" s="1">
        <f t="shared" ca="1" si="97"/>
        <v>7.0854574153398469</v>
      </c>
      <c r="AM179" s="1">
        <f t="shared" ca="1" si="90"/>
        <v>0.89314610209897749</v>
      </c>
      <c r="AN179" s="1">
        <f t="shared" ca="1" si="91"/>
        <v>0.34447053296289626</v>
      </c>
      <c r="BF179" s="1"/>
      <c r="BG179" s="1"/>
      <c r="BH179" s="1"/>
    </row>
    <row r="180" spans="2:60" x14ac:dyDescent="0.25">
      <c r="B180" s="1"/>
      <c r="C180" s="1">
        <f t="shared" ca="1" si="115"/>
        <v>0.15919717710965753</v>
      </c>
      <c r="D180" s="1">
        <f t="shared" ca="1" si="116"/>
        <v>0.63678870843863011</v>
      </c>
      <c r="E180" s="19">
        <f t="shared" ca="1" si="98"/>
        <v>0.10137496479873467</v>
      </c>
      <c r="F180" s="1">
        <f t="shared" si="99"/>
        <v>4</v>
      </c>
      <c r="G180" s="1">
        <f t="shared" ca="1" si="84"/>
        <v>0.20568980357663263</v>
      </c>
      <c r="H180" s="1">
        <f t="shared" si="100"/>
        <v>1.4762035802485962</v>
      </c>
      <c r="I180" s="1">
        <f>H180/'Geometry-Wing'!C180</f>
        <v>4.8429600532968005</v>
      </c>
      <c r="J180" s="1">
        <f t="shared" si="101"/>
        <v>0.1</v>
      </c>
      <c r="K180" s="16">
        <f t="shared" si="102"/>
        <v>1.0000000000000001E-5</v>
      </c>
      <c r="L180" s="16">
        <f t="shared" ca="1" si="92"/>
        <v>1015815.8254602934</v>
      </c>
      <c r="M180" s="1">
        <f t="shared" si="85"/>
        <v>1.331</v>
      </c>
      <c r="N180" s="1">
        <f t="shared" si="103"/>
        <v>1.03</v>
      </c>
      <c r="O180" s="1">
        <f t="shared" si="103"/>
        <v>1.1000000000000001</v>
      </c>
      <c r="P180" s="1"/>
      <c r="Q180" s="1">
        <f t="shared" ca="1" si="104"/>
        <v>0.15919717710965753</v>
      </c>
      <c r="R180" s="1">
        <f t="shared" ca="1" si="105"/>
        <v>0.49119611061416374</v>
      </c>
      <c r="S180" s="19">
        <f t="shared" ca="1" si="106"/>
        <v>7.8197034217017958E-2</v>
      </c>
      <c r="T180" s="1">
        <f t="shared" ca="1" si="107"/>
        <v>3.0854574153398469</v>
      </c>
      <c r="U180" s="1">
        <f t="shared" ca="1" si="86"/>
        <v>0.15866178242632942</v>
      </c>
      <c r="V180" s="1">
        <f t="shared" si="108"/>
        <v>1.4762035802485962</v>
      </c>
      <c r="W180" s="1">
        <f>V180/'Geometry-Wing'!C180</f>
        <v>4.8429600532968005</v>
      </c>
      <c r="X180" s="1">
        <f t="shared" si="109"/>
        <v>0.1</v>
      </c>
      <c r="Y180" s="16">
        <f t="shared" si="110"/>
        <v>1.0000000000000001E-5</v>
      </c>
      <c r="Z180" s="16">
        <f t="shared" ca="1" si="111"/>
        <v>1015815.8254602934</v>
      </c>
      <c r="AA180" s="1">
        <f t="shared" si="87"/>
        <v>1.331</v>
      </c>
      <c r="AB180" s="1">
        <f t="shared" si="112"/>
        <v>1.03</v>
      </c>
      <c r="AC180" s="5">
        <f t="shared" si="113"/>
        <v>1</v>
      </c>
      <c r="AD180" s="1">
        <f t="shared" ca="1" si="88"/>
        <v>7.8197034217017958E-2</v>
      </c>
      <c r="AE180" s="1">
        <f t="shared" ca="1" si="89"/>
        <v>7.8197034217017958E-2</v>
      </c>
      <c r="AF180" s="1">
        <f t="shared" si="114"/>
        <v>1.1000000000000001</v>
      </c>
      <c r="AG180" s="9"/>
      <c r="AH180" s="1">
        <f t="shared" ca="1" si="93"/>
        <v>0.15919717710965753</v>
      </c>
      <c r="AI180" s="1">
        <f t="shared" ca="1" si="94"/>
        <v>0.17957199901575263</v>
      </c>
      <c r="AJ180" s="1">
        <f t="shared" ca="1" si="95"/>
        <v>37.645313884011024</v>
      </c>
      <c r="AK180" s="1">
        <f t="shared" ca="1" si="96"/>
        <v>0.56399240952639695</v>
      </c>
      <c r="AL180" s="1">
        <f t="shared" ca="1" si="97"/>
        <v>7.0854574153398469</v>
      </c>
      <c r="AM180" s="1">
        <f t="shared" ca="1" si="90"/>
        <v>0.89314610209897749</v>
      </c>
      <c r="AN180" s="1">
        <f t="shared" ca="1" si="91"/>
        <v>0.34447053296289626</v>
      </c>
      <c r="BF180" s="1"/>
      <c r="BG180" s="1"/>
      <c r="BH180" s="1"/>
    </row>
    <row r="181" spans="2:60" x14ac:dyDescent="0.25">
      <c r="B181" s="1"/>
      <c r="C181" s="1">
        <f t="shared" ca="1" si="115"/>
        <v>0.15919717710965753</v>
      </c>
      <c r="D181" s="1">
        <f t="shared" ca="1" si="116"/>
        <v>0.63678870843863011</v>
      </c>
      <c r="E181" s="19">
        <f t="shared" ca="1" si="98"/>
        <v>0.10137496479873467</v>
      </c>
      <c r="F181" s="1">
        <f t="shared" si="99"/>
        <v>4</v>
      </c>
      <c r="G181" s="1">
        <f t="shared" ref="G181:G212" ca="1" si="117">(1.977+0.52*J181)*E181</f>
        <v>0.20568980357663263</v>
      </c>
      <c r="H181" s="1">
        <f t="shared" si="100"/>
        <v>1.4762035802485962</v>
      </c>
      <c r="I181" s="1">
        <f>H181/'Geometry-Wing'!C181</f>
        <v>4.8429600532968005</v>
      </c>
      <c r="J181" s="1">
        <f t="shared" si="101"/>
        <v>0.1</v>
      </c>
      <c r="K181" s="16">
        <f t="shared" si="102"/>
        <v>1.0000000000000001E-5</v>
      </c>
      <c r="L181" s="16">
        <f t="shared" ca="1" si="92"/>
        <v>1015815.8254602934</v>
      </c>
      <c r="M181" s="1">
        <f t="shared" ref="M181:M212" si="118">1.1*(1+0.6/0.3*J181+100*J181^4)</f>
        <v>1.331</v>
      </c>
      <c r="N181" s="1">
        <f t="shared" si="103"/>
        <v>1.03</v>
      </c>
      <c r="O181" s="1">
        <f t="shared" si="103"/>
        <v>1.1000000000000001</v>
      </c>
      <c r="P181" s="1"/>
      <c r="Q181" s="1">
        <f t="shared" ca="1" si="104"/>
        <v>0.15919717710965753</v>
      </c>
      <c r="R181" s="1">
        <f t="shared" ca="1" si="105"/>
        <v>0.49119611061416374</v>
      </c>
      <c r="S181" s="19">
        <f t="shared" ca="1" si="106"/>
        <v>7.8197034217017958E-2</v>
      </c>
      <c r="T181" s="1">
        <f t="shared" ca="1" si="107"/>
        <v>3.0854574153398469</v>
      </c>
      <c r="U181" s="1">
        <f t="shared" ref="U181:U212" ca="1" si="119">(1.977+0.52*X181)*S181</f>
        <v>0.15866178242632942</v>
      </c>
      <c r="V181" s="1">
        <f t="shared" si="108"/>
        <v>1.4762035802485962</v>
      </c>
      <c r="W181" s="1">
        <f>V181/'Geometry-Wing'!C181</f>
        <v>4.8429600532968005</v>
      </c>
      <c r="X181" s="1">
        <f t="shared" si="109"/>
        <v>0.1</v>
      </c>
      <c r="Y181" s="16">
        <f t="shared" si="110"/>
        <v>1.0000000000000001E-5</v>
      </c>
      <c r="Z181" s="16">
        <f t="shared" ca="1" si="111"/>
        <v>1015815.8254602934</v>
      </c>
      <c r="AA181" s="1">
        <f t="shared" ref="AA181:AA212" si="120">1.1*(1+0.6/0.3*X181+100*X181^4)</f>
        <v>1.331</v>
      </c>
      <c r="AB181" s="1">
        <f t="shared" si="112"/>
        <v>1.03</v>
      </c>
      <c r="AC181" s="5">
        <f t="shared" si="113"/>
        <v>1</v>
      </c>
      <c r="AD181" s="1">
        <f t="shared" ref="AD181:AD212" ca="1" si="121">AC181*S181</f>
        <v>7.8197034217017958E-2</v>
      </c>
      <c r="AE181" s="1">
        <f t="shared" ref="AE181:AE212" ca="1" si="122">AC181*S181</f>
        <v>7.8197034217017958E-2</v>
      </c>
      <c r="AF181" s="1">
        <f t="shared" si="114"/>
        <v>1.1000000000000001</v>
      </c>
      <c r="AG181" s="9"/>
      <c r="AH181" s="1">
        <f t="shared" ca="1" si="93"/>
        <v>0.15919717710965753</v>
      </c>
      <c r="AI181" s="1">
        <f t="shared" ca="1" si="94"/>
        <v>0.17957199901575263</v>
      </c>
      <c r="AJ181" s="1">
        <f t="shared" ca="1" si="95"/>
        <v>37.645313884011024</v>
      </c>
      <c r="AK181" s="1">
        <f t="shared" ca="1" si="96"/>
        <v>0.56399240952639695</v>
      </c>
      <c r="AL181" s="1">
        <f t="shared" ca="1" si="97"/>
        <v>7.0854574153398469</v>
      </c>
      <c r="AM181" s="1">
        <f t="shared" ref="AM181:AM212" ca="1" si="123">2*AK181*COS(RADIANS(AJ181))</f>
        <v>0.89314610209897749</v>
      </c>
      <c r="AN181" s="1">
        <f t="shared" ref="AN181:AN212" ca="1" si="124">AK181*SIN(RADIANS(AJ181))</f>
        <v>0.34447053296289626</v>
      </c>
      <c r="BF181" s="1"/>
      <c r="BG181" s="1"/>
      <c r="BH181" s="1"/>
    </row>
    <row r="182" spans="2:60" x14ac:dyDescent="0.25">
      <c r="B182" s="1"/>
      <c r="C182" s="1">
        <f t="shared" ca="1" si="115"/>
        <v>0.15919717710965753</v>
      </c>
      <c r="D182" s="1">
        <f t="shared" ca="1" si="116"/>
        <v>0.63678870843863011</v>
      </c>
      <c r="E182" s="19">
        <f t="shared" ca="1" si="98"/>
        <v>0.10137496479873467</v>
      </c>
      <c r="F182" s="1">
        <f t="shared" si="99"/>
        <v>4</v>
      </c>
      <c r="G182" s="1">
        <f t="shared" ca="1" si="117"/>
        <v>0.20568980357663263</v>
      </c>
      <c r="H182" s="1">
        <f t="shared" si="100"/>
        <v>1.4762035802485962</v>
      </c>
      <c r="I182" s="1">
        <f>H182/'Geometry-Wing'!C182</f>
        <v>4.8429600532968005</v>
      </c>
      <c r="J182" s="1">
        <f t="shared" si="101"/>
        <v>0.1</v>
      </c>
      <c r="K182" s="16">
        <f t="shared" si="102"/>
        <v>1.0000000000000001E-5</v>
      </c>
      <c r="L182" s="16">
        <f t="shared" ca="1" si="92"/>
        <v>1015815.8254602934</v>
      </c>
      <c r="M182" s="1">
        <f t="shared" si="118"/>
        <v>1.331</v>
      </c>
      <c r="N182" s="1">
        <f t="shared" si="103"/>
        <v>1.03</v>
      </c>
      <c r="O182" s="1">
        <f t="shared" si="103"/>
        <v>1.1000000000000001</v>
      </c>
      <c r="P182" s="1"/>
      <c r="Q182" s="1">
        <f t="shared" ca="1" si="104"/>
        <v>0.15919717710965753</v>
      </c>
      <c r="R182" s="1">
        <f t="shared" ca="1" si="105"/>
        <v>0.49119611061416374</v>
      </c>
      <c r="S182" s="19">
        <f t="shared" ca="1" si="106"/>
        <v>7.8197034217017958E-2</v>
      </c>
      <c r="T182" s="1">
        <f t="shared" ca="1" si="107"/>
        <v>3.0854574153398469</v>
      </c>
      <c r="U182" s="1">
        <f t="shared" ca="1" si="119"/>
        <v>0.15866178242632942</v>
      </c>
      <c r="V182" s="1">
        <f t="shared" si="108"/>
        <v>1.4762035802485962</v>
      </c>
      <c r="W182" s="1">
        <f>V182/'Geometry-Wing'!C182</f>
        <v>4.8429600532968005</v>
      </c>
      <c r="X182" s="1">
        <f t="shared" si="109"/>
        <v>0.1</v>
      </c>
      <c r="Y182" s="16">
        <f t="shared" si="110"/>
        <v>1.0000000000000001E-5</v>
      </c>
      <c r="Z182" s="16">
        <f t="shared" ca="1" si="111"/>
        <v>1015815.8254602934</v>
      </c>
      <c r="AA182" s="1">
        <f t="shared" si="120"/>
        <v>1.331</v>
      </c>
      <c r="AB182" s="1">
        <f t="shared" si="112"/>
        <v>1.03</v>
      </c>
      <c r="AC182" s="5">
        <f t="shared" si="113"/>
        <v>1</v>
      </c>
      <c r="AD182" s="1">
        <f t="shared" ca="1" si="121"/>
        <v>7.8197034217017958E-2</v>
      </c>
      <c r="AE182" s="1">
        <f t="shared" ca="1" si="122"/>
        <v>7.8197034217017958E-2</v>
      </c>
      <c r="AF182" s="1">
        <f t="shared" si="114"/>
        <v>1.1000000000000001</v>
      </c>
      <c r="AG182" s="9"/>
      <c r="AH182" s="1">
        <f t="shared" ca="1" si="93"/>
        <v>0.15919717710965753</v>
      </c>
      <c r="AI182" s="1">
        <f t="shared" ca="1" si="94"/>
        <v>0.17957199901575263</v>
      </c>
      <c r="AJ182" s="1">
        <f t="shared" ca="1" si="95"/>
        <v>37.645313884011024</v>
      </c>
      <c r="AK182" s="1">
        <f t="shared" ca="1" si="96"/>
        <v>0.56399240952639695</v>
      </c>
      <c r="AL182" s="1">
        <f t="shared" ca="1" si="97"/>
        <v>7.0854574153398469</v>
      </c>
      <c r="AM182" s="1">
        <f t="shared" ca="1" si="123"/>
        <v>0.89314610209897749</v>
      </c>
      <c r="AN182" s="1">
        <f t="shared" ca="1" si="124"/>
        <v>0.34447053296289626</v>
      </c>
      <c r="BF182" s="1"/>
      <c r="BG182" s="1"/>
      <c r="BH182" s="1"/>
    </row>
    <row r="183" spans="2:60" x14ac:dyDescent="0.25">
      <c r="B183" s="1"/>
      <c r="C183" s="1">
        <f t="shared" ca="1" si="115"/>
        <v>0.15919717710965753</v>
      </c>
      <c r="D183" s="1">
        <f t="shared" ca="1" si="116"/>
        <v>0.63678870843863011</v>
      </c>
      <c r="E183" s="19">
        <f t="shared" ca="1" si="98"/>
        <v>0.10137496479873467</v>
      </c>
      <c r="F183" s="1">
        <f t="shared" si="99"/>
        <v>4</v>
      </c>
      <c r="G183" s="1">
        <f t="shared" ca="1" si="117"/>
        <v>0.20568980357663263</v>
      </c>
      <c r="H183" s="1">
        <f t="shared" si="100"/>
        <v>1.4762035802485962</v>
      </c>
      <c r="I183" s="1">
        <f>H183/'Geometry-Wing'!C183</f>
        <v>4.8429600532968005</v>
      </c>
      <c r="J183" s="1">
        <f t="shared" si="101"/>
        <v>0.1</v>
      </c>
      <c r="K183" s="16">
        <f t="shared" si="102"/>
        <v>1.0000000000000001E-5</v>
      </c>
      <c r="L183" s="16">
        <f t="shared" ca="1" si="92"/>
        <v>1015815.8254602934</v>
      </c>
      <c r="M183" s="1">
        <f t="shared" si="118"/>
        <v>1.331</v>
      </c>
      <c r="N183" s="1">
        <f t="shared" si="103"/>
        <v>1.03</v>
      </c>
      <c r="O183" s="1">
        <f t="shared" si="103"/>
        <v>1.1000000000000001</v>
      </c>
      <c r="P183" s="1"/>
      <c r="Q183" s="1">
        <f t="shared" ca="1" si="104"/>
        <v>0.15919717710965753</v>
      </c>
      <c r="R183" s="1">
        <f t="shared" ca="1" si="105"/>
        <v>0.49119611061416374</v>
      </c>
      <c r="S183" s="19">
        <f t="shared" ca="1" si="106"/>
        <v>7.8197034217017958E-2</v>
      </c>
      <c r="T183" s="1">
        <f t="shared" ca="1" si="107"/>
        <v>3.0854574153398469</v>
      </c>
      <c r="U183" s="1">
        <f t="shared" ca="1" si="119"/>
        <v>0.15866178242632942</v>
      </c>
      <c r="V183" s="1">
        <f t="shared" si="108"/>
        <v>1.4762035802485962</v>
      </c>
      <c r="W183" s="1">
        <f>V183/'Geometry-Wing'!C183</f>
        <v>4.8429600532968005</v>
      </c>
      <c r="X183" s="1">
        <f t="shared" si="109"/>
        <v>0.1</v>
      </c>
      <c r="Y183" s="16">
        <f t="shared" si="110"/>
        <v>1.0000000000000001E-5</v>
      </c>
      <c r="Z183" s="16">
        <f t="shared" ca="1" si="111"/>
        <v>1015815.8254602934</v>
      </c>
      <c r="AA183" s="1">
        <f t="shared" si="120"/>
        <v>1.331</v>
      </c>
      <c r="AB183" s="1">
        <f t="shared" si="112"/>
        <v>1.03</v>
      </c>
      <c r="AC183" s="5">
        <f t="shared" si="113"/>
        <v>1</v>
      </c>
      <c r="AD183" s="1">
        <f t="shared" ca="1" si="121"/>
        <v>7.8197034217017958E-2</v>
      </c>
      <c r="AE183" s="1">
        <f t="shared" ca="1" si="122"/>
        <v>7.8197034217017958E-2</v>
      </c>
      <c r="AF183" s="1">
        <f t="shared" si="114"/>
        <v>1.1000000000000001</v>
      </c>
      <c r="AG183" s="9"/>
      <c r="AH183" s="1">
        <f t="shared" ca="1" si="93"/>
        <v>0.15919717710965753</v>
      </c>
      <c r="AI183" s="1">
        <f t="shared" ca="1" si="94"/>
        <v>0.17957199901575263</v>
      </c>
      <c r="AJ183" s="1">
        <f t="shared" ca="1" si="95"/>
        <v>37.645313884011024</v>
      </c>
      <c r="AK183" s="1">
        <f t="shared" ca="1" si="96"/>
        <v>0.56399240952639695</v>
      </c>
      <c r="AL183" s="1">
        <f t="shared" ca="1" si="97"/>
        <v>7.0854574153398469</v>
      </c>
      <c r="AM183" s="1">
        <f t="shared" ca="1" si="123"/>
        <v>0.89314610209897749</v>
      </c>
      <c r="AN183" s="1">
        <f t="shared" ca="1" si="124"/>
        <v>0.34447053296289626</v>
      </c>
      <c r="BF183" s="1"/>
      <c r="BG183" s="1"/>
      <c r="BH183" s="1"/>
    </row>
    <row r="184" spans="2:60" x14ac:dyDescent="0.25">
      <c r="B184" s="1"/>
      <c r="C184" s="1">
        <f t="shared" ca="1" si="115"/>
        <v>0.15919717710965753</v>
      </c>
      <c r="D184" s="1">
        <f t="shared" ca="1" si="116"/>
        <v>0.63678870843863011</v>
      </c>
      <c r="E184" s="19">
        <f t="shared" ca="1" si="98"/>
        <v>0.10137496479873467</v>
      </c>
      <c r="F184" s="1">
        <f t="shared" si="99"/>
        <v>4</v>
      </c>
      <c r="G184" s="1">
        <f t="shared" ca="1" si="117"/>
        <v>0.20568980357663263</v>
      </c>
      <c r="H184" s="1">
        <f t="shared" si="100"/>
        <v>1.4762035802485962</v>
      </c>
      <c r="I184" s="1">
        <f>H184/'Geometry-Wing'!C184</f>
        <v>4.8429600532968005</v>
      </c>
      <c r="J184" s="1">
        <f t="shared" si="101"/>
        <v>0.1</v>
      </c>
      <c r="K184" s="16">
        <f t="shared" si="102"/>
        <v>1.0000000000000001E-5</v>
      </c>
      <c r="L184" s="16">
        <f t="shared" ca="1" si="92"/>
        <v>1015815.8254602934</v>
      </c>
      <c r="M184" s="1">
        <f t="shared" si="118"/>
        <v>1.331</v>
      </c>
      <c r="N184" s="1">
        <f t="shared" si="103"/>
        <v>1.03</v>
      </c>
      <c r="O184" s="1">
        <f t="shared" si="103"/>
        <v>1.1000000000000001</v>
      </c>
      <c r="P184" s="1"/>
      <c r="Q184" s="1">
        <f t="shared" ca="1" si="104"/>
        <v>0.15919717710965753</v>
      </c>
      <c r="R184" s="1">
        <f t="shared" ca="1" si="105"/>
        <v>0.49119611061416374</v>
      </c>
      <c r="S184" s="19">
        <f t="shared" ca="1" si="106"/>
        <v>7.8197034217017958E-2</v>
      </c>
      <c r="T184" s="1">
        <f t="shared" ca="1" si="107"/>
        <v>3.0854574153398469</v>
      </c>
      <c r="U184" s="1">
        <f t="shared" ca="1" si="119"/>
        <v>0.15866178242632942</v>
      </c>
      <c r="V184" s="1">
        <f t="shared" si="108"/>
        <v>1.4762035802485962</v>
      </c>
      <c r="W184" s="1">
        <f>V184/'Geometry-Wing'!C184</f>
        <v>4.8429600532968005</v>
      </c>
      <c r="X184" s="1">
        <f t="shared" si="109"/>
        <v>0.1</v>
      </c>
      <c r="Y184" s="16">
        <f t="shared" si="110"/>
        <v>1.0000000000000001E-5</v>
      </c>
      <c r="Z184" s="16">
        <f t="shared" ca="1" si="111"/>
        <v>1015815.8254602934</v>
      </c>
      <c r="AA184" s="1">
        <f t="shared" si="120"/>
        <v>1.331</v>
      </c>
      <c r="AB184" s="1">
        <f t="shared" si="112"/>
        <v>1.03</v>
      </c>
      <c r="AC184" s="5">
        <f t="shared" si="113"/>
        <v>1</v>
      </c>
      <c r="AD184" s="1">
        <f t="shared" ca="1" si="121"/>
        <v>7.8197034217017958E-2</v>
      </c>
      <c r="AE184" s="1">
        <f t="shared" ca="1" si="122"/>
        <v>7.8197034217017958E-2</v>
      </c>
      <c r="AF184" s="1">
        <f t="shared" si="114"/>
        <v>1.1000000000000001</v>
      </c>
      <c r="AG184" s="9"/>
      <c r="AH184" s="1">
        <f t="shared" ca="1" si="93"/>
        <v>0.15919717710965753</v>
      </c>
      <c r="AI184" s="1">
        <f t="shared" ca="1" si="94"/>
        <v>0.17957199901575263</v>
      </c>
      <c r="AJ184" s="1">
        <f t="shared" ca="1" si="95"/>
        <v>37.645313884011024</v>
      </c>
      <c r="AK184" s="1">
        <f t="shared" ca="1" si="96"/>
        <v>0.56399240952639695</v>
      </c>
      <c r="AL184" s="1">
        <f t="shared" ca="1" si="97"/>
        <v>7.0854574153398469</v>
      </c>
      <c r="AM184" s="1">
        <f t="shared" ca="1" si="123"/>
        <v>0.89314610209897749</v>
      </c>
      <c r="AN184" s="1">
        <f t="shared" ca="1" si="124"/>
        <v>0.34447053296289626</v>
      </c>
      <c r="BF184" s="1"/>
      <c r="BG184" s="1"/>
      <c r="BH184" s="1"/>
    </row>
    <row r="185" spans="2:60" x14ac:dyDescent="0.25">
      <c r="B185" s="1"/>
      <c r="C185" s="1">
        <f t="shared" ca="1" si="115"/>
        <v>0.15919717710965753</v>
      </c>
      <c r="D185" s="1">
        <f t="shared" ca="1" si="116"/>
        <v>0.63678870843863011</v>
      </c>
      <c r="E185" s="19">
        <f t="shared" ca="1" si="98"/>
        <v>0.10137496479873467</v>
      </c>
      <c r="F185" s="1">
        <f t="shared" si="99"/>
        <v>4</v>
      </c>
      <c r="G185" s="1">
        <f t="shared" ca="1" si="117"/>
        <v>0.20568980357663263</v>
      </c>
      <c r="H185" s="1">
        <f t="shared" si="100"/>
        <v>1.4762035802485962</v>
      </c>
      <c r="I185" s="1">
        <f>H185/'Geometry-Wing'!C185</f>
        <v>4.8429600532968005</v>
      </c>
      <c r="J185" s="1">
        <f t="shared" si="101"/>
        <v>0.1</v>
      </c>
      <c r="K185" s="16">
        <f t="shared" si="102"/>
        <v>1.0000000000000001E-5</v>
      </c>
      <c r="L185" s="16">
        <f t="shared" ca="1" si="92"/>
        <v>1015815.8254602934</v>
      </c>
      <c r="M185" s="1">
        <f t="shared" si="118"/>
        <v>1.331</v>
      </c>
      <c r="N185" s="1">
        <f t="shared" si="103"/>
        <v>1.03</v>
      </c>
      <c r="O185" s="1">
        <f t="shared" si="103"/>
        <v>1.1000000000000001</v>
      </c>
      <c r="P185" s="1"/>
      <c r="Q185" s="1">
        <f t="shared" ca="1" si="104"/>
        <v>0.15919717710965753</v>
      </c>
      <c r="R185" s="1">
        <f t="shared" ca="1" si="105"/>
        <v>0.49119611061416374</v>
      </c>
      <c r="S185" s="19">
        <f t="shared" ca="1" si="106"/>
        <v>7.8197034217017958E-2</v>
      </c>
      <c r="T185" s="1">
        <f t="shared" ca="1" si="107"/>
        <v>3.0854574153398469</v>
      </c>
      <c r="U185" s="1">
        <f t="shared" ca="1" si="119"/>
        <v>0.15866178242632942</v>
      </c>
      <c r="V185" s="1">
        <f t="shared" si="108"/>
        <v>1.4762035802485962</v>
      </c>
      <c r="W185" s="1">
        <f>V185/'Geometry-Wing'!C185</f>
        <v>4.8429600532968005</v>
      </c>
      <c r="X185" s="1">
        <f t="shared" si="109"/>
        <v>0.1</v>
      </c>
      <c r="Y185" s="16">
        <f t="shared" si="110"/>
        <v>1.0000000000000001E-5</v>
      </c>
      <c r="Z185" s="16">
        <f t="shared" ca="1" si="111"/>
        <v>1015815.8254602934</v>
      </c>
      <c r="AA185" s="1">
        <f t="shared" si="120"/>
        <v>1.331</v>
      </c>
      <c r="AB185" s="1">
        <f t="shared" si="112"/>
        <v>1.03</v>
      </c>
      <c r="AC185" s="5">
        <f t="shared" si="113"/>
        <v>1</v>
      </c>
      <c r="AD185" s="1">
        <f t="shared" ca="1" si="121"/>
        <v>7.8197034217017958E-2</v>
      </c>
      <c r="AE185" s="1">
        <f t="shared" ca="1" si="122"/>
        <v>7.8197034217017958E-2</v>
      </c>
      <c r="AF185" s="1">
        <f t="shared" si="114"/>
        <v>1.1000000000000001</v>
      </c>
      <c r="AG185" s="9"/>
      <c r="AH185" s="1">
        <f t="shared" ca="1" si="93"/>
        <v>0.15919717710965753</v>
      </c>
      <c r="AI185" s="1">
        <f t="shared" ca="1" si="94"/>
        <v>0.17957199901575263</v>
      </c>
      <c r="AJ185" s="1">
        <f t="shared" ca="1" si="95"/>
        <v>37.645313884011024</v>
      </c>
      <c r="AK185" s="1">
        <f t="shared" ca="1" si="96"/>
        <v>0.56399240952639695</v>
      </c>
      <c r="AL185" s="1">
        <f t="shared" ca="1" si="97"/>
        <v>7.0854574153398469</v>
      </c>
      <c r="AM185" s="1">
        <f t="shared" ca="1" si="123"/>
        <v>0.89314610209897749</v>
      </c>
      <c r="AN185" s="1">
        <f t="shared" ca="1" si="124"/>
        <v>0.34447053296289626</v>
      </c>
      <c r="BF185" s="1"/>
      <c r="BG185" s="1"/>
      <c r="BH185" s="1"/>
    </row>
    <row r="186" spans="2:60" x14ac:dyDescent="0.25">
      <c r="B186" s="1"/>
      <c r="C186" s="1">
        <f t="shared" ca="1" si="115"/>
        <v>0.15919717710965753</v>
      </c>
      <c r="D186" s="1">
        <f t="shared" ca="1" si="116"/>
        <v>0.63678870843863011</v>
      </c>
      <c r="E186" s="19">
        <f t="shared" ca="1" si="98"/>
        <v>0.10137496479873467</v>
      </c>
      <c r="F186" s="1">
        <f t="shared" si="99"/>
        <v>4</v>
      </c>
      <c r="G186" s="1">
        <f t="shared" ca="1" si="117"/>
        <v>0.20568980357663263</v>
      </c>
      <c r="H186" s="1">
        <f t="shared" si="100"/>
        <v>1.4762035802485962</v>
      </c>
      <c r="I186" s="1">
        <f>H186/'Geometry-Wing'!C186</f>
        <v>4.8429600532968005</v>
      </c>
      <c r="J186" s="1">
        <f t="shared" si="101"/>
        <v>0.1</v>
      </c>
      <c r="K186" s="16">
        <f t="shared" si="102"/>
        <v>1.0000000000000001E-5</v>
      </c>
      <c r="L186" s="16">
        <f t="shared" ca="1" si="92"/>
        <v>1015815.8254602934</v>
      </c>
      <c r="M186" s="1">
        <f t="shared" si="118"/>
        <v>1.331</v>
      </c>
      <c r="N186" s="1">
        <f t="shared" si="103"/>
        <v>1.03</v>
      </c>
      <c r="O186" s="1">
        <f t="shared" si="103"/>
        <v>1.1000000000000001</v>
      </c>
      <c r="P186" s="1"/>
      <c r="Q186" s="1">
        <f t="shared" ca="1" si="104"/>
        <v>0.15919717710965753</v>
      </c>
      <c r="R186" s="1">
        <f t="shared" ca="1" si="105"/>
        <v>0.49119611061416374</v>
      </c>
      <c r="S186" s="19">
        <f t="shared" ca="1" si="106"/>
        <v>7.8197034217017958E-2</v>
      </c>
      <c r="T186" s="1">
        <f t="shared" ca="1" si="107"/>
        <v>3.0854574153398469</v>
      </c>
      <c r="U186" s="1">
        <f t="shared" ca="1" si="119"/>
        <v>0.15866178242632942</v>
      </c>
      <c r="V186" s="1">
        <f t="shared" si="108"/>
        <v>1.4762035802485962</v>
      </c>
      <c r="W186" s="1">
        <f>V186/'Geometry-Wing'!C186</f>
        <v>4.8429600532968005</v>
      </c>
      <c r="X186" s="1">
        <f t="shared" si="109"/>
        <v>0.1</v>
      </c>
      <c r="Y186" s="16">
        <f t="shared" si="110"/>
        <v>1.0000000000000001E-5</v>
      </c>
      <c r="Z186" s="16">
        <f t="shared" ca="1" si="111"/>
        <v>1015815.8254602934</v>
      </c>
      <c r="AA186" s="1">
        <f t="shared" si="120"/>
        <v>1.331</v>
      </c>
      <c r="AB186" s="1">
        <f t="shared" si="112"/>
        <v>1.03</v>
      </c>
      <c r="AC186" s="5">
        <f t="shared" si="113"/>
        <v>1</v>
      </c>
      <c r="AD186" s="1">
        <f t="shared" ca="1" si="121"/>
        <v>7.8197034217017958E-2</v>
      </c>
      <c r="AE186" s="1">
        <f t="shared" ca="1" si="122"/>
        <v>7.8197034217017958E-2</v>
      </c>
      <c r="AF186" s="1">
        <f t="shared" si="114"/>
        <v>1.1000000000000001</v>
      </c>
      <c r="AG186" s="9"/>
      <c r="AH186" s="1">
        <f t="shared" ca="1" si="93"/>
        <v>0.15919717710965753</v>
      </c>
      <c r="AI186" s="1">
        <f t="shared" ca="1" si="94"/>
        <v>0.17957199901575263</v>
      </c>
      <c r="AJ186" s="1">
        <f t="shared" ca="1" si="95"/>
        <v>37.645313884011024</v>
      </c>
      <c r="AK186" s="1">
        <f t="shared" ca="1" si="96"/>
        <v>0.56399240952639695</v>
      </c>
      <c r="AL186" s="1">
        <f t="shared" ca="1" si="97"/>
        <v>7.0854574153398469</v>
      </c>
      <c r="AM186" s="1">
        <f t="shared" ca="1" si="123"/>
        <v>0.89314610209897749</v>
      </c>
      <c r="AN186" s="1">
        <f t="shared" ca="1" si="124"/>
        <v>0.34447053296289626</v>
      </c>
      <c r="BF186" s="1"/>
      <c r="BG186" s="1"/>
      <c r="BH186" s="1"/>
    </row>
    <row r="187" spans="2:60" x14ac:dyDescent="0.25">
      <c r="B187" s="1"/>
      <c r="C187" s="1">
        <f t="shared" ca="1" si="115"/>
        <v>0.15919717710965753</v>
      </c>
      <c r="D187" s="1">
        <f t="shared" ca="1" si="116"/>
        <v>0.63678870843863011</v>
      </c>
      <c r="E187" s="19">
        <f t="shared" ca="1" si="98"/>
        <v>0.10137496479873467</v>
      </c>
      <c r="F187" s="1">
        <f t="shared" si="99"/>
        <v>4</v>
      </c>
      <c r="G187" s="1">
        <f t="shared" ca="1" si="117"/>
        <v>0.20568980357663263</v>
      </c>
      <c r="H187" s="1">
        <f t="shared" si="100"/>
        <v>1.4762035802485962</v>
      </c>
      <c r="I187" s="1">
        <f>H187/'Geometry-Wing'!C187</f>
        <v>4.8429600532968005</v>
      </c>
      <c r="J187" s="1">
        <f t="shared" si="101"/>
        <v>0.1</v>
      </c>
      <c r="K187" s="16">
        <f t="shared" si="102"/>
        <v>1.0000000000000001E-5</v>
      </c>
      <c r="L187" s="16">
        <f t="shared" ca="1" si="92"/>
        <v>1015815.8254602934</v>
      </c>
      <c r="M187" s="1">
        <f t="shared" si="118"/>
        <v>1.331</v>
      </c>
      <c r="N187" s="1">
        <f t="shared" si="103"/>
        <v>1.03</v>
      </c>
      <c r="O187" s="1">
        <f t="shared" si="103"/>
        <v>1.1000000000000001</v>
      </c>
      <c r="P187" s="1"/>
      <c r="Q187" s="1">
        <f t="shared" ca="1" si="104"/>
        <v>0.15919717710965753</v>
      </c>
      <c r="R187" s="1">
        <f t="shared" ca="1" si="105"/>
        <v>0.49119611061416374</v>
      </c>
      <c r="S187" s="19">
        <f t="shared" ca="1" si="106"/>
        <v>7.8197034217017958E-2</v>
      </c>
      <c r="T187" s="1">
        <f t="shared" ca="1" si="107"/>
        <v>3.0854574153398469</v>
      </c>
      <c r="U187" s="1">
        <f t="shared" ca="1" si="119"/>
        <v>0.15866178242632942</v>
      </c>
      <c r="V187" s="1">
        <f t="shared" si="108"/>
        <v>1.4762035802485962</v>
      </c>
      <c r="W187" s="1">
        <f>V187/'Geometry-Wing'!C187</f>
        <v>4.8429600532968005</v>
      </c>
      <c r="X187" s="1">
        <f t="shared" si="109"/>
        <v>0.1</v>
      </c>
      <c r="Y187" s="16">
        <f t="shared" si="110"/>
        <v>1.0000000000000001E-5</v>
      </c>
      <c r="Z187" s="16">
        <f t="shared" ca="1" si="111"/>
        <v>1015815.8254602934</v>
      </c>
      <c r="AA187" s="1">
        <f t="shared" si="120"/>
        <v>1.331</v>
      </c>
      <c r="AB187" s="1">
        <f t="shared" si="112"/>
        <v>1.03</v>
      </c>
      <c r="AC187" s="5">
        <f t="shared" si="113"/>
        <v>1</v>
      </c>
      <c r="AD187" s="1">
        <f t="shared" ca="1" si="121"/>
        <v>7.8197034217017958E-2</v>
      </c>
      <c r="AE187" s="1">
        <f t="shared" ca="1" si="122"/>
        <v>7.8197034217017958E-2</v>
      </c>
      <c r="AF187" s="1">
        <f t="shared" si="114"/>
        <v>1.1000000000000001</v>
      </c>
      <c r="AG187" s="9"/>
      <c r="AH187" s="1">
        <f t="shared" ca="1" si="93"/>
        <v>0.15919717710965753</v>
      </c>
      <c r="AI187" s="1">
        <f t="shared" ca="1" si="94"/>
        <v>0.17957199901575263</v>
      </c>
      <c r="AJ187" s="1">
        <f t="shared" ca="1" si="95"/>
        <v>37.645313884011024</v>
      </c>
      <c r="AK187" s="1">
        <f t="shared" ca="1" si="96"/>
        <v>0.56399240952639695</v>
      </c>
      <c r="AL187" s="1">
        <f t="shared" ca="1" si="97"/>
        <v>7.0854574153398469</v>
      </c>
      <c r="AM187" s="1">
        <f t="shared" ca="1" si="123"/>
        <v>0.89314610209897749</v>
      </c>
      <c r="AN187" s="1">
        <f t="shared" ca="1" si="124"/>
        <v>0.34447053296289626</v>
      </c>
      <c r="BF187" s="1"/>
      <c r="BG187" s="1"/>
      <c r="BH187" s="1"/>
    </row>
    <row r="188" spans="2:60" x14ac:dyDescent="0.25">
      <c r="B188" s="1"/>
      <c r="C188" s="1">
        <f t="shared" ca="1" si="115"/>
        <v>0.15919717710965753</v>
      </c>
      <c r="D188" s="1">
        <f t="shared" ca="1" si="116"/>
        <v>0.63678870843863011</v>
      </c>
      <c r="E188" s="19">
        <f t="shared" ca="1" si="98"/>
        <v>0.10137496479873467</v>
      </c>
      <c r="F188" s="1">
        <f t="shared" si="99"/>
        <v>4</v>
      </c>
      <c r="G188" s="1">
        <f t="shared" ca="1" si="117"/>
        <v>0.20568980357663263</v>
      </c>
      <c r="H188" s="1">
        <f t="shared" si="100"/>
        <v>1.4762035802485962</v>
      </c>
      <c r="I188" s="1">
        <f>H188/'Geometry-Wing'!C188</f>
        <v>4.8429600532968005</v>
      </c>
      <c r="J188" s="1">
        <f t="shared" si="101"/>
        <v>0.1</v>
      </c>
      <c r="K188" s="16">
        <f t="shared" si="102"/>
        <v>1.0000000000000001E-5</v>
      </c>
      <c r="L188" s="16">
        <f t="shared" ca="1" si="92"/>
        <v>1015815.8254602934</v>
      </c>
      <c r="M188" s="1">
        <f t="shared" si="118"/>
        <v>1.331</v>
      </c>
      <c r="N188" s="1">
        <f t="shared" si="103"/>
        <v>1.03</v>
      </c>
      <c r="O188" s="1">
        <f t="shared" si="103"/>
        <v>1.1000000000000001</v>
      </c>
      <c r="P188" s="1"/>
      <c r="Q188" s="1">
        <f t="shared" ca="1" si="104"/>
        <v>0.15919717710965753</v>
      </c>
      <c r="R188" s="1">
        <f t="shared" ca="1" si="105"/>
        <v>0.49119611061416374</v>
      </c>
      <c r="S188" s="19">
        <f t="shared" ca="1" si="106"/>
        <v>7.8197034217017958E-2</v>
      </c>
      <c r="T188" s="1">
        <f t="shared" ca="1" si="107"/>
        <v>3.0854574153398469</v>
      </c>
      <c r="U188" s="1">
        <f t="shared" ca="1" si="119"/>
        <v>0.15866178242632942</v>
      </c>
      <c r="V188" s="1">
        <f t="shared" si="108"/>
        <v>1.4762035802485962</v>
      </c>
      <c r="W188" s="1">
        <f>V188/'Geometry-Wing'!C188</f>
        <v>4.8429600532968005</v>
      </c>
      <c r="X188" s="1">
        <f t="shared" si="109"/>
        <v>0.1</v>
      </c>
      <c r="Y188" s="16">
        <f t="shared" si="110"/>
        <v>1.0000000000000001E-5</v>
      </c>
      <c r="Z188" s="16">
        <f t="shared" ca="1" si="111"/>
        <v>1015815.8254602934</v>
      </c>
      <c r="AA188" s="1">
        <f t="shared" si="120"/>
        <v>1.331</v>
      </c>
      <c r="AB188" s="1">
        <f t="shared" si="112"/>
        <v>1.03</v>
      </c>
      <c r="AC188" s="5">
        <f t="shared" si="113"/>
        <v>1</v>
      </c>
      <c r="AD188" s="1">
        <f t="shared" ca="1" si="121"/>
        <v>7.8197034217017958E-2</v>
      </c>
      <c r="AE188" s="1">
        <f t="shared" ca="1" si="122"/>
        <v>7.8197034217017958E-2</v>
      </c>
      <c r="AF188" s="1">
        <f t="shared" si="114"/>
        <v>1.1000000000000001</v>
      </c>
      <c r="AG188" s="9"/>
      <c r="AH188" s="1">
        <f t="shared" ca="1" si="93"/>
        <v>0.15919717710965753</v>
      </c>
      <c r="AI188" s="1">
        <f t="shared" ca="1" si="94"/>
        <v>0.17957199901575263</v>
      </c>
      <c r="AJ188" s="1">
        <f t="shared" ca="1" si="95"/>
        <v>37.645313884011024</v>
      </c>
      <c r="AK188" s="1">
        <f t="shared" ca="1" si="96"/>
        <v>0.56399240952639695</v>
      </c>
      <c r="AL188" s="1">
        <f t="shared" ca="1" si="97"/>
        <v>7.0854574153398469</v>
      </c>
      <c r="AM188" s="1">
        <f t="shared" ca="1" si="123"/>
        <v>0.89314610209897749</v>
      </c>
      <c r="AN188" s="1">
        <f t="shared" ca="1" si="124"/>
        <v>0.34447053296289626</v>
      </c>
      <c r="BF188" s="1"/>
      <c r="BG188" s="1"/>
      <c r="BH188" s="1"/>
    </row>
    <row r="189" spans="2:60" x14ac:dyDescent="0.25">
      <c r="B189" s="1"/>
      <c r="C189" s="1">
        <f t="shared" ca="1" si="115"/>
        <v>0.15919717710965753</v>
      </c>
      <c r="D189" s="1">
        <f t="shared" ca="1" si="116"/>
        <v>0.63678870843863011</v>
      </c>
      <c r="E189" s="19">
        <f t="shared" ca="1" si="98"/>
        <v>0.10137496479873467</v>
      </c>
      <c r="F189" s="1">
        <f t="shared" si="99"/>
        <v>4</v>
      </c>
      <c r="G189" s="1">
        <f t="shared" ca="1" si="117"/>
        <v>0.20568980357663263</v>
      </c>
      <c r="H189" s="1">
        <f t="shared" si="100"/>
        <v>1.4762035802485962</v>
      </c>
      <c r="I189" s="1">
        <f>H189/'Geometry-Wing'!C189</f>
        <v>4.8429600532968005</v>
      </c>
      <c r="J189" s="1">
        <f t="shared" si="101"/>
        <v>0.1</v>
      </c>
      <c r="K189" s="16">
        <f t="shared" si="102"/>
        <v>1.0000000000000001E-5</v>
      </c>
      <c r="L189" s="16">
        <f t="shared" ca="1" si="92"/>
        <v>1015815.8254602934</v>
      </c>
      <c r="M189" s="1">
        <f t="shared" si="118"/>
        <v>1.331</v>
      </c>
      <c r="N189" s="1">
        <f t="shared" si="103"/>
        <v>1.03</v>
      </c>
      <c r="O189" s="1">
        <f t="shared" si="103"/>
        <v>1.1000000000000001</v>
      </c>
      <c r="P189" s="1"/>
      <c r="Q189" s="1">
        <f t="shared" ca="1" si="104"/>
        <v>0.15919717710965753</v>
      </c>
      <c r="R189" s="1">
        <f t="shared" ca="1" si="105"/>
        <v>0.49119611061416374</v>
      </c>
      <c r="S189" s="19">
        <f t="shared" ca="1" si="106"/>
        <v>7.8197034217017958E-2</v>
      </c>
      <c r="T189" s="1">
        <f t="shared" ca="1" si="107"/>
        <v>3.0854574153398469</v>
      </c>
      <c r="U189" s="1">
        <f t="shared" ca="1" si="119"/>
        <v>0.15866178242632942</v>
      </c>
      <c r="V189" s="1">
        <f t="shared" si="108"/>
        <v>1.4762035802485962</v>
      </c>
      <c r="W189" s="1">
        <f>V189/'Geometry-Wing'!C189</f>
        <v>4.8429600532968005</v>
      </c>
      <c r="X189" s="1">
        <f t="shared" si="109"/>
        <v>0.1</v>
      </c>
      <c r="Y189" s="16">
        <f t="shared" si="110"/>
        <v>1.0000000000000001E-5</v>
      </c>
      <c r="Z189" s="16">
        <f t="shared" ca="1" si="111"/>
        <v>1015815.8254602934</v>
      </c>
      <c r="AA189" s="1">
        <f t="shared" si="120"/>
        <v>1.331</v>
      </c>
      <c r="AB189" s="1">
        <f t="shared" si="112"/>
        <v>1.03</v>
      </c>
      <c r="AC189" s="5">
        <f t="shared" si="113"/>
        <v>1</v>
      </c>
      <c r="AD189" s="1">
        <f t="shared" ca="1" si="121"/>
        <v>7.8197034217017958E-2</v>
      </c>
      <c r="AE189" s="1">
        <f t="shared" ca="1" si="122"/>
        <v>7.8197034217017958E-2</v>
      </c>
      <c r="AF189" s="1">
        <f t="shared" si="114"/>
        <v>1.1000000000000001</v>
      </c>
      <c r="AG189" s="9"/>
      <c r="AH189" s="1">
        <f t="shared" ca="1" si="93"/>
        <v>0.15919717710965753</v>
      </c>
      <c r="AI189" s="1">
        <f t="shared" ca="1" si="94"/>
        <v>0.17957199901575263</v>
      </c>
      <c r="AJ189" s="1">
        <f t="shared" ca="1" si="95"/>
        <v>37.645313884011024</v>
      </c>
      <c r="AK189" s="1">
        <f t="shared" ca="1" si="96"/>
        <v>0.56399240952639695</v>
      </c>
      <c r="AL189" s="1">
        <f t="shared" ca="1" si="97"/>
        <v>7.0854574153398469</v>
      </c>
      <c r="AM189" s="1">
        <f t="shared" ca="1" si="123"/>
        <v>0.89314610209897749</v>
      </c>
      <c r="AN189" s="1">
        <f t="shared" ca="1" si="124"/>
        <v>0.34447053296289626</v>
      </c>
      <c r="BF189" s="1"/>
      <c r="BG189" s="1"/>
      <c r="BH189" s="1"/>
    </row>
    <row r="190" spans="2:60" x14ac:dyDescent="0.25">
      <c r="B190" s="1"/>
      <c r="C190" s="1">
        <f t="shared" ca="1" si="115"/>
        <v>0.15919717710965753</v>
      </c>
      <c r="D190" s="1">
        <f t="shared" ca="1" si="116"/>
        <v>0.63678870843863011</v>
      </c>
      <c r="E190" s="19">
        <f t="shared" ca="1" si="98"/>
        <v>0.10137496479873467</v>
      </c>
      <c r="F190" s="1">
        <f t="shared" si="99"/>
        <v>4</v>
      </c>
      <c r="G190" s="1">
        <f t="shared" ca="1" si="117"/>
        <v>0.20568980357663263</v>
      </c>
      <c r="H190" s="1">
        <f t="shared" si="100"/>
        <v>1.4762035802485962</v>
      </c>
      <c r="I190" s="1">
        <f>H190/'Geometry-Wing'!C190</f>
        <v>4.8429600532968005</v>
      </c>
      <c r="J190" s="1">
        <f t="shared" si="101"/>
        <v>0.1</v>
      </c>
      <c r="K190" s="16">
        <f t="shared" si="102"/>
        <v>1.0000000000000001E-5</v>
      </c>
      <c r="L190" s="16">
        <f t="shared" ca="1" si="92"/>
        <v>1015815.8254602934</v>
      </c>
      <c r="M190" s="1">
        <f t="shared" si="118"/>
        <v>1.331</v>
      </c>
      <c r="N190" s="1">
        <f t="shared" si="103"/>
        <v>1.03</v>
      </c>
      <c r="O190" s="1">
        <f t="shared" si="103"/>
        <v>1.1000000000000001</v>
      </c>
      <c r="P190" s="1"/>
      <c r="Q190" s="1">
        <f t="shared" ca="1" si="104"/>
        <v>0.15919717710965753</v>
      </c>
      <c r="R190" s="1">
        <f t="shared" ca="1" si="105"/>
        <v>0.49119611061416374</v>
      </c>
      <c r="S190" s="19">
        <f t="shared" ca="1" si="106"/>
        <v>7.8197034217017958E-2</v>
      </c>
      <c r="T190" s="1">
        <f t="shared" ca="1" si="107"/>
        <v>3.0854574153398469</v>
      </c>
      <c r="U190" s="1">
        <f t="shared" ca="1" si="119"/>
        <v>0.15866178242632942</v>
      </c>
      <c r="V190" s="1">
        <f t="shared" si="108"/>
        <v>1.4762035802485962</v>
      </c>
      <c r="W190" s="1">
        <f>V190/'Geometry-Wing'!C190</f>
        <v>4.8429600532968005</v>
      </c>
      <c r="X190" s="1">
        <f t="shared" si="109"/>
        <v>0.1</v>
      </c>
      <c r="Y190" s="16">
        <f t="shared" si="110"/>
        <v>1.0000000000000001E-5</v>
      </c>
      <c r="Z190" s="16">
        <f t="shared" ca="1" si="111"/>
        <v>1015815.8254602934</v>
      </c>
      <c r="AA190" s="1">
        <f t="shared" si="120"/>
        <v>1.331</v>
      </c>
      <c r="AB190" s="1">
        <f t="shared" si="112"/>
        <v>1.03</v>
      </c>
      <c r="AC190" s="5">
        <f t="shared" si="113"/>
        <v>1</v>
      </c>
      <c r="AD190" s="1">
        <f t="shared" ca="1" si="121"/>
        <v>7.8197034217017958E-2</v>
      </c>
      <c r="AE190" s="1">
        <f t="shared" ca="1" si="122"/>
        <v>7.8197034217017958E-2</v>
      </c>
      <c r="AF190" s="1">
        <f t="shared" si="114"/>
        <v>1.1000000000000001</v>
      </c>
      <c r="AG190" s="9"/>
      <c r="AH190" s="1">
        <f t="shared" ca="1" si="93"/>
        <v>0.15919717710965753</v>
      </c>
      <c r="AI190" s="1">
        <f t="shared" ca="1" si="94"/>
        <v>0.17957199901575263</v>
      </c>
      <c r="AJ190" s="1">
        <f t="shared" ca="1" si="95"/>
        <v>37.645313884011024</v>
      </c>
      <c r="AK190" s="1">
        <f t="shared" ca="1" si="96"/>
        <v>0.56399240952639695</v>
      </c>
      <c r="AL190" s="1">
        <f t="shared" ca="1" si="97"/>
        <v>7.0854574153398469</v>
      </c>
      <c r="AM190" s="1">
        <f t="shared" ca="1" si="123"/>
        <v>0.89314610209897749</v>
      </c>
      <c r="AN190" s="1">
        <f t="shared" ca="1" si="124"/>
        <v>0.34447053296289626</v>
      </c>
      <c r="BF190" s="1"/>
      <c r="BG190" s="1"/>
      <c r="BH190" s="1"/>
    </row>
    <row r="191" spans="2:60" x14ac:dyDescent="0.25">
      <c r="B191" s="1"/>
      <c r="C191" s="1">
        <f t="shared" ca="1" si="115"/>
        <v>0.15919717710965753</v>
      </c>
      <c r="D191" s="1">
        <f t="shared" ca="1" si="116"/>
        <v>0.63678870843863011</v>
      </c>
      <c r="E191" s="19">
        <f t="shared" ca="1" si="98"/>
        <v>0.10137496479873467</v>
      </c>
      <c r="F191" s="1">
        <f t="shared" si="99"/>
        <v>4</v>
      </c>
      <c r="G191" s="1">
        <f t="shared" ca="1" si="117"/>
        <v>0.20568980357663263</v>
      </c>
      <c r="H191" s="1">
        <f t="shared" si="100"/>
        <v>1.4762035802485962</v>
      </c>
      <c r="I191" s="1">
        <f>H191/'Geometry-Wing'!C191</f>
        <v>4.8429600532968005</v>
      </c>
      <c r="J191" s="1">
        <f t="shared" si="101"/>
        <v>0.1</v>
      </c>
      <c r="K191" s="16">
        <f t="shared" si="102"/>
        <v>1.0000000000000001E-5</v>
      </c>
      <c r="L191" s="16">
        <f t="shared" ca="1" si="92"/>
        <v>1015815.8254602934</v>
      </c>
      <c r="M191" s="1">
        <f t="shared" si="118"/>
        <v>1.331</v>
      </c>
      <c r="N191" s="1">
        <f t="shared" si="103"/>
        <v>1.03</v>
      </c>
      <c r="O191" s="1">
        <f t="shared" si="103"/>
        <v>1.1000000000000001</v>
      </c>
      <c r="P191" s="1"/>
      <c r="Q191" s="1">
        <f t="shared" ca="1" si="104"/>
        <v>0.15919717710965753</v>
      </c>
      <c r="R191" s="1">
        <f t="shared" ca="1" si="105"/>
        <v>0.49119611061416374</v>
      </c>
      <c r="S191" s="19">
        <f t="shared" ca="1" si="106"/>
        <v>7.8197034217017958E-2</v>
      </c>
      <c r="T191" s="1">
        <f t="shared" ca="1" si="107"/>
        <v>3.0854574153398469</v>
      </c>
      <c r="U191" s="1">
        <f t="shared" ca="1" si="119"/>
        <v>0.15866178242632942</v>
      </c>
      <c r="V191" s="1">
        <f t="shared" si="108"/>
        <v>1.4762035802485962</v>
      </c>
      <c r="W191" s="1">
        <f>V191/'Geometry-Wing'!C191</f>
        <v>4.8429600532968005</v>
      </c>
      <c r="X191" s="1">
        <f t="shared" si="109"/>
        <v>0.1</v>
      </c>
      <c r="Y191" s="16">
        <f t="shared" si="110"/>
        <v>1.0000000000000001E-5</v>
      </c>
      <c r="Z191" s="16">
        <f t="shared" ca="1" si="111"/>
        <v>1015815.8254602934</v>
      </c>
      <c r="AA191" s="1">
        <f t="shared" si="120"/>
        <v>1.331</v>
      </c>
      <c r="AB191" s="1">
        <f t="shared" si="112"/>
        <v>1.03</v>
      </c>
      <c r="AC191" s="5">
        <f t="shared" si="113"/>
        <v>1</v>
      </c>
      <c r="AD191" s="1">
        <f t="shared" ca="1" si="121"/>
        <v>7.8197034217017958E-2</v>
      </c>
      <c r="AE191" s="1">
        <f t="shared" ca="1" si="122"/>
        <v>7.8197034217017958E-2</v>
      </c>
      <c r="AF191" s="1">
        <f t="shared" si="114"/>
        <v>1.1000000000000001</v>
      </c>
      <c r="AG191" s="9"/>
      <c r="AH191" s="1">
        <f t="shared" ca="1" si="93"/>
        <v>0.15919717710965753</v>
      </c>
      <c r="AI191" s="1">
        <f t="shared" ca="1" si="94"/>
        <v>0.17957199901575263</v>
      </c>
      <c r="AJ191" s="1">
        <f t="shared" ca="1" si="95"/>
        <v>37.645313884011024</v>
      </c>
      <c r="AK191" s="1">
        <f t="shared" ca="1" si="96"/>
        <v>0.56399240952639695</v>
      </c>
      <c r="AL191" s="1">
        <f t="shared" ca="1" si="97"/>
        <v>7.0854574153398469</v>
      </c>
      <c r="AM191" s="1">
        <f t="shared" ca="1" si="123"/>
        <v>0.89314610209897749</v>
      </c>
      <c r="AN191" s="1">
        <f t="shared" ca="1" si="124"/>
        <v>0.34447053296289626</v>
      </c>
      <c r="BF191" s="1"/>
      <c r="BG191" s="1"/>
      <c r="BH191" s="1"/>
    </row>
    <row r="192" spans="2:60" x14ac:dyDescent="0.25">
      <c r="B192" s="1"/>
      <c r="C192" s="1">
        <f t="shared" ca="1" si="115"/>
        <v>0.15919717710965753</v>
      </c>
      <c r="D192" s="1">
        <f t="shared" ca="1" si="116"/>
        <v>0.63678870843863011</v>
      </c>
      <c r="E192" s="19">
        <f t="shared" ca="1" si="98"/>
        <v>0.10137496479873467</v>
      </c>
      <c r="F192" s="1">
        <f t="shared" si="99"/>
        <v>4</v>
      </c>
      <c r="G192" s="1">
        <f t="shared" ca="1" si="117"/>
        <v>0.20568980357663263</v>
      </c>
      <c r="H192" s="1">
        <f t="shared" si="100"/>
        <v>1.4762035802485962</v>
      </c>
      <c r="I192" s="1">
        <f>H192/'Geometry-Wing'!C192</f>
        <v>4.8429600532968005</v>
      </c>
      <c r="J192" s="1">
        <f t="shared" si="101"/>
        <v>0.1</v>
      </c>
      <c r="K192" s="16">
        <f t="shared" si="102"/>
        <v>1.0000000000000001E-5</v>
      </c>
      <c r="L192" s="16">
        <f t="shared" ca="1" si="92"/>
        <v>1015815.8254602934</v>
      </c>
      <c r="M192" s="1">
        <f t="shared" si="118"/>
        <v>1.331</v>
      </c>
      <c r="N192" s="1">
        <f t="shared" si="103"/>
        <v>1.03</v>
      </c>
      <c r="O192" s="1">
        <f t="shared" si="103"/>
        <v>1.1000000000000001</v>
      </c>
      <c r="P192" s="1"/>
      <c r="Q192" s="1">
        <f t="shared" ca="1" si="104"/>
        <v>0.15919717710965753</v>
      </c>
      <c r="R192" s="1">
        <f t="shared" ca="1" si="105"/>
        <v>0.49119611061416374</v>
      </c>
      <c r="S192" s="19">
        <f t="shared" ca="1" si="106"/>
        <v>7.8197034217017958E-2</v>
      </c>
      <c r="T192" s="1">
        <f t="shared" ca="1" si="107"/>
        <v>3.0854574153398469</v>
      </c>
      <c r="U192" s="1">
        <f t="shared" ca="1" si="119"/>
        <v>0.15866178242632942</v>
      </c>
      <c r="V192" s="1">
        <f t="shared" si="108"/>
        <v>1.4762035802485962</v>
      </c>
      <c r="W192" s="1">
        <f>V192/'Geometry-Wing'!C192</f>
        <v>4.8429600532968005</v>
      </c>
      <c r="X192" s="1">
        <f t="shared" si="109"/>
        <v>0.1</v>
      </c>
      <c r="Y192" s="16">
        <f t="shared" si="110"/>
        <v>1.0000000000000001E-5</v>
      </c>
      <c r="Z192" s="16">
        <f t="shared" ca="1" si="111"/>
        <v>1015815.8254602934</v>
      </c>
      <c r="AA192" s="1">
        <f t="shared" si="120"/>
        <v>1.331</v>
      </c>
      <c r="AB192" s="1">
        <f t="shared" si="112"/>
        <v>1.03</v>
      </c>
      <c r="AC192" s="5">
        <f t="shared" si="113"/>
        <v>1</v>
      </c>
      <c r="AD192" s="1">
        <f t="shared" ca="1" si="121"/>
        <v>7.8197034217017958E-2</v>
      </c>
      <c r="AE192" s="1">
        <f t="shared" ca="1" si="122"/>
        <v>7.8197034217017958E-2</v>
      </c>
      <c r="AF192" s="1">
        <f t="shared" si="114"/>
        <v>1.1000000000000001</v>
      </c>
      <c r="AG192" s="9"/>
      <c r="AH192" s="1">
        <f t="shared" ca="1" si="93"/>
        <v>0.15919717710965753</v>
      </c>
      <c r="AI192" s="1">
        <f t="shared" ca="1" si="94"/>
        <v>0.17957199901575263</v>
      </c>
      <c r="AJ192" s="1">
        <f t="shared" ca="1" si="95"/>
        <v>37.645313884011024</v>
      </c>
      <c r="AK192" s="1">
        <f t="shared" ca="1" si="96"/>
        <v>0.56399240952639695</v>
      </c>
      <c r="AL192" s="1">
        <f t="shared" ca="1" si="97"/>
        <v>7.0854574153398469</v>
      </c>
      <c r="AM192" s="1">
        <f t="shared" ca="1" si="123"/>
        <v>0.89314610209897749</v>
      </c>
      <c r="AN192" s="1">
        <f t="shared" ca="1" si="124"/>
        <v>0.34447053296289626</v>
      </c>
      <c r="BF192" s="1"/>
      <c r="BG192" s="1"/>
      <c r="BH192" s="1"/>
    </row>
    <row r="193" spans="2:60" x14ac:dyDescent="0.25">
      <c r="B193" s="1"/>
      <c r="C193" s="1">
        <f t="shared" ca="1" si="115"/>
        <v>0.15919717710965753</v>
      </c>
      <c r="D193" s="1">
        <f t="shared" ca="1" si="116"/>
        <v>0.63678870843863011</v>
      </c>
      <c r="E193" s="19">
        <f t="shared" ca="1" si="98"/>
        <v>0.10137496479873467</v>
      </c>
      <c r="F193" s="1">
        <f t="shared" si="99"/>
        <v>4</v>
      </c>
      <c r="G193" s="1">
        <f t="shared" ca="1" si="117"/>
        <v>0.20568980357663263</v>
      </c>
      <c r="H193" s="1">
        <f t="shared" si="100"/>
        <v>1.4762035802485962</v>
      </c>
      <c r="I193" s="1">
        <f>H193/'Geometry-Wing'!C193</f>
        <v>4.8429600532968005</v>
      </c>
      <c r="J193" s="1">
        <f t="shared" si="101"/>
        <v>0.1</v>
      </c>
      <c r="K193" s="16">
        <f t="shared" si="102"/>
        <v>1.0000000000000001E-5</v>
      </c>
      <c r="L193" s="16">
        <f t="shared" ca="1" si="92"/>
        <v>1015815.8254602934</v>
      </c>
      <c r="M193" s="1">
        <f t="shared" si="118"/>
        <v>1.331</v>
      </c>
      <c r="N193" s="1">
        <f t="shared" si="103"/>
        <v>1.03</v>
      </c>
      <c r="O193" s="1">
        <f t="shared" si="103"/>
        <v>1.1000000000000001</v>
      </c>
      <c r="P193" s="1"/>
      <c r="Q193" s="1">
        <f t="shared" ca="1" si="104"/>
        <v>0.15919717710965753</v>
      </c>
      <c r="R193" s="1">
        <f t="shared" ca="1" si="105"/>
        <v>0.49119611061416374</v>
      </c>
      <c r="S193" s="19">
        <f t="shared" ca="1" si="106"/>
        <v>7.8197034217017958E-2</v>
      </c>
      <c r="T193" s="1">
        <f t="shared" ca="1" si="107"/>
        <v>3.0854574153398469</v>
      </c>
      <c r="U193" s="1">
        <f t="shared" ca="1" si="119"/>
        <v>0.15866178242632942</v>
      </c>
      <c r="V193" s="1">
        <f t="shared" si="108"/>
        <v>1.4762035802485962</v>
      </c>
      <c r="W193" s="1">
        <f>V193/'Geometry-Wing'!C193</f>
        <v>4.8429600532968005</v>
      </c>
      <c r="X193" s="1">
        <f t="shared" si="109"/>
        <v>0.1</v>
      </c>
      <c r="Y193" s="16">
        <f t="shared" si="110"/>
        <v>1.0000000000000001E-5</v>
      </c>
      <c r="Z193" s="16">
        <f t="shared" ca="1" si="111"/>
        <v>1015815.8254602934</v>
      </c>
      <c r="AA193" s="1">
        <f t="shared" si="120"/>
        <v>1.331</v>
      </c>
      <c r="AB193" s="1">
        <f t="shared" si="112"/>
        <v>1.03</v>
      </c>
      <c r="AC193" s="5">
        <f t="shared" si="113"/>
        <v>1</v>
      </c>
      <c r="AD193" s="1">
        <f t="shared" ca="1" si="121"/>
        <v>7.8197034217017958E-2</v>
      </c>
      <c r="AE193" s="1">
        <f t="shared" ca="1" si="122"/>
        <v>7.8197034217017958E-2</v>
      </c>
      <c r="AF193" s="1">
        <f t="shared" si="114"/>
        <v>1.1000000000000001</v>
      </c>
      <c r="AG193" s="9"/>
      <c r="AH193" s="1">
        <f t="shared" ca="1" si="93"/>
        <v>0.15919717710965753</v>
      </c>
      <c r="AI193" s="1">
        <f t="shared" ca="1" si="94"/>
        <v>0.17957199901575263</v>
      </c>
      <c r="AJ193" s="1">
        <f t="shared" ca="1" si="95"/>
        <v>37.645313884011024</v>
      </c>
      <c r="AK193" s="1">
        <f t="shared" ca="1" si="96"/>
        <v>0.56399240952639695</v>
      </c>
      <c r="AL193" s="1">
        <f t="shared" ca="1" si="97"/>
        <v>7.0854574153398469</v>
      </c>
      <c r="AM193" s="1">
        <f t="shared" ca="1" si="123"/>
        <v>0.89314610209897749</v>
      </c>
      <c r="AN193" s="1">
        <f t="shared" ca="1" si="124"/>
        <v>0.34447053296289626</v>
      </c>
      <c r="BF193" s="1"/>
      <c r="BG193" s="1"/>
      <c r="BH193" s="1"/>
    </row>
    <row r="194" spans="2:60" x14ac:dyDescent="0.25">
      <c r="B194" s="1"/>
      <c r="C194" s="1">
        <f t="shared" ca="1" si="115"/>
        <v>0.15919717710965753</v>
      </c>
      <c r="D194" s="1">
        <f t="shared" ca="1" si="116"/>
        <v>0.63678870843863011</v>
      </c>
      <c r="E194" s="19">
        <f t="shared" ca="1" si="98"/>
        <v>0.10137496479873467</v>
      </c>
      <c r="F194" s="1">
        <f t="shared" si="99"/>
        <v>4</v>
      </c>
      <c r="G194" s="1">
        <f t="shared" ca="1" si="117"/>
        <v>0.20568980357663263</v>
      </c>
      <c r="H194" s="1">
        <f t="shared" si="100"/>
        <v>1.4762035802485962</v>
      </c>
      <c r="I194" s="1">
        <f>H194/'Geometry-Wing'!C194</f>
        <v>4.8429600532968005</v>
      </c>
      <c r="J194" s="1">
        <f t="shared" si="101"/>
        <v>0.1</v>
      </c>
      <c r="K194" s="16">
        <f t="shared" si="102"/>
        <v>1.0000000000000001E-5</v>
      </c>
      <c r="L194" s="16">
        <f t="shared" ca="1" si="92"/>
        <v>1015815.8254602934</v>
      </c>
      <c r="M194" s="1">
        <f t="shared" si="118"/>
        <v>1.331</v>
      </c>
      <c r="N194" s="1">
        <f t="shared" si="103"/>
        <v>1.03</v>
      </c>
      <c r="O194" s="1">
        <f t="shared" si="103"/>
        <v>1.1000000000000001</v>
      </c>
      <c r="P194" s="1"/>
      <c r="Q194" s="1">
        <f t="shared" ca="1" si="104"/>
        <v>0.15919717710965753</v>
      </c>
      <c r="R194" s="1">
        <f t="shared" ca="1" si="105"/>
        <v>0.49119611061416374</v>
      </c>
      <c r="S194" s="19">
        <f t="shared" ca="1" si="106"/>
        <v>7.8197034217017958E-2</v>
      </c>
      <c r="T194" s="1">
        <f t="shared" ca="1" si="107"/>
        <v>3.0854574153398469</v>
      </c>
      <c r="U194" s="1">
        <f t="shared" ca="1" si="119"/>
        <v>0.15866178242632942</v>
      </c>
      <c r="V194" s="1">
        <f t="shared" si="108"/>
        <v>1.4762035802485962</v>
      </c>
      <c r="W194" s="1">
        <f>V194/'Geometry-Wing'!C194</f>
        <v>4.8429600532968005</v>
      </c>
      <c r="X194" s="1">
        <f t="shared" si="109"/>
        <v>0.1</v>
      </c>
      <c r="Y194" s="16">
        <f t="shared" si="110"/>
        <v>1.0000000000000001E-5</v>
      </c>
      <c r="Z194" s="16">
        <f t="shared" ca="1" si="111"/>
        <v>1015815.8254602934</v>
      </c>
      <c r="AA194" s="1">
        <f t="shared" si="120"/>
        <v>1.331</v>
      </c>
      <c r="AB194" s="1">
        <f t="shared" si="112"/>
        <v>1.03</v>
      </c>
      <c r="AC194" s="5">
        <f t="shared" si="113"/>
        <v>1</v>
      </c>
      <c r="AD194" s="1">
        <f t="shared" ca="1" si="121"/>
        <v>7.8197034217017958E-2</v>
      </c>
      <c r="AE194" s="1">
        <f t="shared" ca="1" si="122"/>
        <v>7.8197034217017958E-2</v>
      </c>
      <c r="AF194" s="1">
        <f t="shared" si="114"/>
        <v>1.1000000000000001</v>
      </c>
      <c r="AG194" s="9"/>
      <c r="AH194" s="1">
        <f t="shared" ca="1" si="93"/>
        <v>0.15919717710965753</v>
      </c>
      <c r="AI194" s="1">
        <f t="shared" ca="1" si="94"/>
        <v>0.17957199901575263</v>
      </c>
      <c r="AJ194" s="1">
        <f t="shared" ca="1" si="95"/>
        <v>37.645313884011024</v>
      </c>
      <c r="AK194" s="1">
        <f t="shared" ca="1" si="96"/>
        <v>0.56399240952639695</v>
      </c>
      <c r="AL194" s="1">
        <f t="shared" ca="1" si="97"/>
        <v>7.0854574153398469</v>
      </c>
      <c r="AM194" s="1">
        <f t="shared" ca="1" si="123"/>
        <v>0.89314610209897749</v>
      </c>
      <c r="AN194" s="1">
        <f t="shared" ca="1" si="124"/>
        <v>0.34447053296289626</v>
      </c>
      <c r="BF194" s="1"/>
      <c r="BG194" s="1"/>
      <c r="BH194" s="1"/>
    </row>
    <row r="195" spans="2:60" x14ac:dyDescent="0.25">
      <c r="B195" s="1"/>
      <c r="C195" s="1">
        <f t="shared" ca="1" si="115"/>
        <v>0.15919717710965753</v>
      </c>
      <c r="D195" s="1">
        <f t="shared" ca="1" si="116"/>
        <v>0.63678870843863011</v>
      </c>
      <c r="E195" s="19">
        <f t="shared" ca="1" si="98"/>
        <v>0.10137496479873467</v>
      </c>
      <c r="F195" s="1">
        <f t="shared" si="99"/>
        <v>4</v>
      </c>
      <c r="G195" s="1">
        <f t="shared" ca="1" si="117"/>
        <v>0.20568980357663263</v>
      </c>
      <c r="H195" s="1">
        <f t="shared" si="100"/>
        <v>1.4762035802485962</v>
      </c>
      <c r="I195" s="1">
        <f>H195/'Geometry-Wing'!C195</f>
        <v>4.8429600532968005</v>
      </c>
      <c r="J195" s="1">
        <f t="shared" si="101"/>
        <v>0.1</v>
      </c>
      <c r="K195" s="16">
        <f t="shared" si="102"/>
        <v>1.0000000000000001E-5</v>
      </c>
      <c r="L195" s="16">
        <f t="shared" ca="1" si="92"/>
        <v>1015815.8254602934</v>
      </c>
      <c r="M195" s="1">
        <f t="shared" si="118"/>
        <v>1.331</v>
      </c>
      <c r="N195" s="1">
        <f t="shared" si="103"/>
        <v>1.03</v>
      </c>
      <c r="O195" s="1">
        <f t="shared" si="103"/>
        <v>1.1000000000000001</v>
      </c>
      <c r="P195" s="1"/>
      <c r="Q195" s="1">
        <f t="shared" ca="1" si="104"/>
        <v>0.15919717710965753</v>
      </c>
      <c r="R195" s="1">
        <f t="shared" ca="1" si="105"/>
        <v>0.49119611061416374</v>
      </c>
      <c r="S195" s="19">
        <f t="shared" ca="1" si="106"/>
        <v>7.8197034217017958E-2</v>
      </c>
      <c r="T195" s="1">
        <f t="shared" ca="1" si="107"/>
        <v>3.0854574153398469</v>
      </c>
      <c r="U195" s="1">
        <f t="shared" ca="1" si="119"/>
        <v>0.15866178242632942</v>
      </c>
      <c r="V195" s="1">
        <f t="shared" si="108"/>
        <v>1.4762035802485962</v>
      </c>
      <c r="W195" s="1">
        <f>V195/'Geometry-Wing'!C195</f>
        <v>4.8429600532968005</v>
      </c>
      <c r="X195" s="1">
        <f t="shared" si="109"/>
        <v>0.1</v>
      </c>
      <c r="Y195" s="16">
        <f t="shared" si="110"/>
        <v>1.0000000000000001E-5</v>
      </c>
      <c r="Z195" s="16">
        <f t="shared" ca="1" si="111"/>
        <v>1015815.8254602934</v>
      </c>
      <c r="AA195" s="1">
        <f t="shared" si="120"/>
        <v>1.331</v>
      </c>
      <c r="AB195" s="1">
        <f t="shared" si="112"/>
        <v>1.03</v>
      </c>
      <c r="AC195" s="5">
        <f t="shared" si="113"/>
        <v>1</v>
      </c>
      <c r="AD195" s="1">
        <f t="shared" ca="1" si="121"/>
        <v>7.8197034217017958E-2</v>
      </c>
      <c r="AE195" s="1">
        <f t="shared" ca="1" si="122"/>
        <v>7.8197034217017958E-2</v>
      </c>
      <c r="AF195" s="1">
        <f t="shared" si="114"/>
        <v>1.1000000000000001</v>
      </c>
      <c r="AG195" s="9"/>
      <c r="AH195" s="1">
        <f t="shared" ca="1" si="93"/>
        <v>0.15919717710965753</v>
      </c>
      <c r="AI195" s="1">
        <f t="shared" ca="1" si="94"/>
        <v>0.17957199901575263</v>
      </c>
      <c r="AJ195" s="1">
        <f t="shared" ca="1" si="95"/>
        <v>37.645313884011024</v>
      </c>
      <c r="AK195" s="1">
        <f t="shared" ca="1" si="96"/>
        <v>0.56399240952639695</v>
      </c>
      <c r="AL195" s="1">
        <f t="shared" ca="1" si="97"/>
        <v>7.0854574153398469</v>
      </c>
      <c r="AM195" s="1">
        <f t="shared" ca="1" si="123"/>
        <v>0.89314610209897749</v>
      </c>
      <c r="AN195" s="1">
        <f t="shared" ca="1" si="124"/>
        <v>0.34447053296289626</v>
      </c>
      <c r="BF195" s="1"/>
      <c r="BG195" s="1"/>
      <c r="BH195" s="1"/>
    </row>
    <row r="196" spans="2:60" x14ac:dyDescent="0.25">
      <c r="B196" s="1"/>
      <c r="C196" s="1">
        <f t="shared" ca="1" si="115"/>
        <v>0.15919717710965753</v>
      </c>
      <c r="D196" s="1">
        <f t="shared" ca="1" si="116"/>
        <v>0.63678870843863011</v>
      </c>
      <c r="E196" s="19">
        <f t="shared" ca="1" si="98"/>
        <v>0.10137496479873467</v>
      </c>
      <c r="F196" s="1">
        <f t="shared" si="99"/>
        <v>4</v>
      </c>
      <c r="G196" s="1">
        <f t="shared" ca="1" si="117"/>
        <v>0.20568980357663263</v>
      </c>
      <c r="H196" s="1">
        <f t="shared" si="100"/>
        <v>1.4762035802485962</v>
      </c>
      <c r="I196" s="1">
        <f>H196/'Geometry-Wing'!C196</f>
        <v>4.8429600532968005</v>
      </c>
      <c r="J196" s="1">
        <f t="shared" si="101"/>
        <v>0.1</v>
      </c>
      <c r="K196" s="16">
        <f t="shared" si="102"/>
        <v>1.0000000000000001E-5</v>
      </c>
      <c r="L196" s="16">
        <f t="shared" ca="1" si="92"/>
        <v>1015815.8254602934</v>
      </c>
      <c r="M196" s="1">
        <f t="shared" si="118"/>
        <v>1.331</v>
      </c>
      <c r="N196" s="1">
        <f t="shared" si="103"/>
        <v>1.03</v>
      </c>
      <c r="O196" s="1">
        <f t="shared" si="103"/>
        <v>1.1000000000000001</v>
      </c>
      <c r="P196" s="1"/>
      <c r="Q196" s="1">
        <f t="shared" ca="1" si="104"/>
        <v>0.15919717710965753</v>
      </c>
      <c r="R196" s="1">
        <f t="shared" ca="1" si="105"/>
        <v>0.49119611061416374</v>
      </c>
      <c r="S196" s="19">
        <f t="shared" ca="1" si="106"/>
        <v>7.8197034217017958E-2</v>
      </c>
      <c r="T196" s="1">
        <f t="shared" ca="1" si="107"/>
        <v>3.0854574153398469</v>
      </c>
      <c r="U196" s="1">
        <f t="shared" ca="1" si="119"/>
        <v>0.15866178242632942</v>
      </c>
      <c r="V196" s="1">
        <f t="shared" si="108"/>
        <v>1.4762035802485962</v>
      </c>
      <c r="W196" s="1">
        <f>V196/'Geometry-Wing'!C196</f>
        <v>4.8429600532968005</v>
      </c>
      <c r="X196" s="1">
        <f t="shared" si="109"/>
        <v>0.1</v>
      </c>
      <c r="Y196" s="16">
        <f t="shared" si="110"/>
        <v>1.0000000000000001E-5</v>
      </c>
      <c r="Z196" s="16">
        <f t="shared" ca="1" si="111"/>
        <v>1015815.8254602934</v>
      </c>
      <c r="AA196" s="1">
        <f t="shared" si="120"/>
        <v>1.331</v>
      </c>
      <c r="AB196" s="1">
        <f t="shared" si="112"/>
        <v>1.03</v>
      </c>
      <c r="AC196" s="5">
        <f t="shared" si="113"/>
        <v>1</v>
      </c>
      <c r="AD196" s="1">
        <f t="shared" ca="1" si="121"/>
        <v>7.8197034217017958E-2</v>
      </c>
      <c r="AE196" s="1">
        <f t="shared" ca="1" si="122"/>
        <v>7.8197034217017958E-2</v>
      </c>
      <c r="AF196" s="1">
        <f t="shared" si="114"/>
        <v>1.1000000000000001</v>
      </c>
      <c r="AG196" s="9"/>
      <c r="AH196" s="1">
        <f t="shared" ca="1" si="93"/>
        <v>0.15919717710965753</v>
      </c>
      <c r="AI196" s="1">
        <f t="shared" ca="1" si="94"/>
        <v>0.17957199901575263</v>
      </c>
      <c r="AJ196" s="1">
        <f t="shared" ca="1" si="95"/>
        <v>37.645313884011024</v>
      </c>
      <c r="AK196" s="1">
        <f t="shared" ca="1" si="96"/>
        <v>0.56399240952639695</v>
      </c>
      <c r="AL196" s="1">
        <f t="shared" ca="1" si="97"/>
        <v>7.0854574153398469</v>
      </c>
      <c r="AM196" s="1">
        <f t="shared" ca="1" si="123"/>
        <v>0.89314610209897749</v>
      </c>
      <c r="AN196" s="1">
        <f t="shared" ca="1" si="124"/>
        <v>0.34447053296289626</v>
      </c>
      <c r="BF196" s="1"/>
      <c r="BG196" s="1"/>
      <c r="BH196" s="1"/>
    </row>
    <row r="197" spans="2:60" x14ac:dyDescent="0.25">
      <c r="B197" s="1"/>
      <c r="C197" s="1">
        <f t="shared" ca="1" si="115"/>
        <v>0.15919717710965753</v>
      </c>
      <c r="D197" s="1">
        <f t="shared" ca="1" si="116"/>
        <v>0.63678870843863011</v>
      </c>
      <c r="E197" s="19">
        <f t="shared" ca="1" si="98"/>
        <v>0.10137496479873467</v>
      </c>
      <c r="F197" s="1">
        <f t="shared" si="99"/>
        <v>4</v>
      </c>
      <c r="G197" s="1">
        <f t="shared" ca="1" si="117"/>
        <v>0.20568980357663263</v>
      </c>
      <c r="H197" s="1">
        <f t="shared" si="100"/>
        <v>1.4762035802485962</v>
      </c>
      <c r="I197" s="1">
        <f>H197/'Geometry-Wing'!C197</f>
        <v>4.8429600532968005</v>
      </c>
      <c r="J197" s="1">
        <f t="shared" si="101"/>
        <v>0.1</v>
      </c>
      <c r="K197" s="16">
        <f t="shared" si="102"/>
        <v>1.0000000000000001E-5</v>
      </c>
      <c r="L197" s="16">
        <f t="shared" ca="1" si="92"/>
        <v>1015815.8254602934</v>
      </c>
      <c r="M197" s="1">
        <f t="shared" si="118"/>
        <v>1.331</v>
      </c>
      <c r="N197" s="1">
        <f t="shared" si="103"/>
        <v>1.03</v>
      </c>
      <c r="O197" s="1">
        <f t="shared" si="103"/>
        <v>1.1000000000000001</v>
      </c>
      <c r="P197" s="1"/>
      <c r="Q197" s="1">
        <f t="shared" ca="1" si="104"/>
        <v>0.15919717710965753</v>
      </c>
      <c r="R197" s="1">
        <f t="shared" ca="1" si="105"/>
        <v>0.49119611061416374</v>
      </c>
      <c r="S197" s="19">
        <f t="shared" ca="1" si="106"/>
        <v>7.8197034217017958E-2</v>
      </c>
      <c r="T197" s="1">
        <f t="shared" ca="1" si="107"/>
        <v>3.0854574153398469</v>
      </c>
      <c r="U197" s="1">
        <f t="shared" ca="1" si="119"/>
        <v>0.15866178242632942</v>
      </c>
      <c r="V197" s="1">
        <f t="shared" si="108"/>
        <v>1.4762035802485962</v>
      </c>
      <c r="W197" s="1">
        <f>V197/'Geometry-Wing'!C197</f>
        <v>4.8429600532968005</v>
      </c>
      <c r="X197" s="1">
        <f t="shared" si="109"/>
        <v>0.1</v>
      </c>
      <c r="Y197" s="16">
        <f t="shared" si="110"/>
        <v>1.0000000000000001E-5</v>
      </c>
      <c r="Z197" s="16">
        <f t="shared" ca="1" si="111"/>
        <v>1015815.8254602934</v>
      </c>
      <c r="AA197" s="1">
        <f t="shared" si="120"/>
        <v>1.331</v>
      </c>
      <c r="AB197" s="1">
        <f t="shared" si="112"/>
        <v>1.03</v>
      </c>
      <c r="AC197" s="5">
        <f t="shared" si="113"/>
        <v>1</v>
      </c>
      <c r="AD197" s="1">
        <f t="shared" ca="1" si="121"/>
        <v>7.8197034217017958E-2</v>
      </c>
      <c r="AE197" s="1">
        <f t="shared" ca="1" si="122"/>
        <v>7.8197034217017958E-2</v>
      </c>
      <c r="AF197" s="1">
        <f t="shared" si="114"/>
        <v>1.1000000000000001</v>
      </c>
      <c r="AG197" s="9"/>
      <c r="AH197" s="1">
        <f t="shared" ca="1" si="93"/>
        <v>0.15919717710965753</v>
      </c>
      <c r="AI197" s="1">
        <f t="shared" ca="1" si="94"/>
        <v>0.17957199901575263</v>
      </c>
      <c r="AJ197" s="1">
        <f t="shared" ca="1" si="95"/>
        <v>37.645313884011024</v>
      </c>
      <c r="AK197" s="1">
        <f t="shared" ca="1" si="96"/>
        <v>0.56399240952639695</v>
      </c>
      <c r="AL197" s="1">
        <f t="shared" ca="1" si="97"/>
        <v>7.0854574153398469</v>
      </c>
      <c r="AM197" s="1">
        <f t="shared" ca="1" si="123"/>
        <v>0.89314610209897749</v>
      </c>
      <c r="AN197" s="1">
        <f t="shared" ca="1" si="124"/>
        <v>0.34447053296289626</v>
      </c>
      <c r="BF197" s="1"/>
      <c r="BG197" s="1"/>
      <c r="BH197" s="1"/>
    </row>
    <row r="198" spans="2:60" x14ac:dyDescent="0.25">
      <c r="B198" s="1"/>
      <c r="C198" s="1">
        <f t="shared" ca="1" si="115"/>
        <v>0.15919717710965753</v>
      </c>
      <c r="D198" s="1">
        <f t="shared" ca="1" si="116"/>
        <v>0.63678870843863011</v>
      </c>
      <c r="E198" s="19">
        <f t="shared" ca="1" si="98"/>
        <v>0.10137496479873467</v>
      </c>
      <c r="F198" s="1">
        <f t="shared" si="99"/>
        <v>4</v>
      </c>
      <c r="G198" s="1">
        <f t="shared" ca="1" si="117"/>
        <v>0.20568980357663263</v>
      </c>
      <c r="H198" s="1">
        <f t="shared" si="100"/>
        <v>1.4762035802485962</v>
      </c>
      <c r="I198" s="1">
        <f>H198/'Geometry-Wing'!C198</f>
        <v>4.8429600532968005</v>
      </c>
      <c r="J198" s="1">
        <f t="shared" si="101"/>
        <v>0.1</v>
      </c>
      <c r="K198" s="16">
        <f t="shared" si="102"/>
        <v>1.0000000000000001E-5</v>
      </c>
      <c r="L198" s="16">
        <f t="shared" ca="1" si="92"/>
        <v>1015815.8254602934</v>
      </c>
      <c r="M198" s="1">
        <f t="shared" si="118"/>
        <v>1.331</v>
      </c>
      <c r="N198" s="1">
        <f t="shared" si="103"/>
        <v>1.03</v>
      </c>
      <c r="O198" s="1">
        <f t="shared" si="103"/>
        <v>1.1000000000000001</v>
      </c>
      <c r="P198" s="1"/>
      <c r="Q198" s="1">
        <f t="shared" ca="1" si="104"/>
        <v>0.15919717710965753</v>
      </c>
      <c r="R198" s="1">
        <f t="shared" ca="1" si="105"/>
        <v>0.49119611061416374</v>
      </c>
      <c r="S198" s="19">
        <f t="shared" ca="1" si="106"/>
        <v>7.8197034217017958E-2</v>
      </c>
      <c r="T198" s="1">
        <f t="shared" ca="1" si="107"/>
        <v>3.0854574153398469</v>
      </c>
      <c r="U198" s="1">
        <f t="shared" ca="1" si="119"/>
        <v>0.15866178242632942</v>
      </c>
      <c r="V198" s="1">
        <f t="shared" si="108"/>
        <v>1.4762035802485962</v>
      </c>
      <c r="W198" s="1">
        <f>V198/'Geometry-Wing'!C198</f>
        <v>4.8429600532968005</v>
      </c>
      <c r="X198" s="1">
        <f t="shared" si="109"/>
        <v>0.1</v>
      </c>
      <c r="Y198" s="16">
        <f t="shared" si="110"/>
        <v>1.0000000000000001E-5</v>
      </c>
      <c r="Z198" s="16">
        <f t="shared" ca="1" si="111"/>
        <v>1015815.8254602934</v>
      </c>
      <c r="AA198" s="1">
        <f t="shared" si="120"/>
        <v>1.331</v>
      </c>
      <c r="AB198" s="1">
        <f t="shared" si="112"/>
        <v>1.03</v>
      </c>
      <c r="AC198" s="5">
        <f t="shared" si="113"/>
        <v>1</v>
      </c>
      <c r="AD198" s="1">
        <f t="shared" ca="1" si="121"/>
        <v>7.8197034217017958E-2</v>
      </c>
      <c r="AE198" s="1">
        <f t="shared" ca="1" si="122"/>
        <v>7.8197034217017958E-2</v>
      </c>
      <c r="AF198" s="1">
        <f t="shared" si="114"/>
        <v>1.1000000000000001</v>
      </c>
      <c r="AG198" s="9"/>
      <c r="AH198" s="1">
        <f t="shared" ca="1" si="93"/>
        <v>0.15919717710965753</v>
      </c>
      <c r="AI198" s="1">
        <f t="shared" ca="1" si="94"/>
        <v>0.17957199901575263</v>
      </c>
      <c r="AJ198" s="1">
        <f t="shared" ca="1" si="95"/>
        <v>37.645313884011024</v>
      </c>
      <c r="AK198" s="1">
        <f t="shared" ca="1" si="96"/>
        <v>0.56399240952639695</v>
      </c>
      <c r="AL198" s="1">
        <f t="shared" ca="1" si="97"/>
        <v>7.0854574153398469</v>
      </c>
      <c r="AM198" s="1">
        <f t="shared" ca="1" si="123"/>
        <v>0.89314610209897749</v>
      </c>
      <c r="AN198" s="1">
        <f t="shared" ca="1" si="124"/>
        <v>0.34447053296289626</v>
      </c>
      <c r="BF198" s="1"/>
      <c r="BG198" s="1"/>
      <c r="BH198" s="1"/>
    </row>
    <row r="199" spans="2:60" x14ac:dyDescent="0.25">
      <c r="B199" s="1"/>
      <c r="C199" s="1">
        <f t="shared" ca="1" si="115"/>
        <v>0.15919717710965753</v>
      </c>
      <c r="D199" s="1">
        <f t="shared" ca="1" si="116"/>
        <v>0.63678870843863011</v>
      </c>
      <c r="E199" s="19">
        <f t="shared" ca="1" si="98"/>
        <v>0.10137496479873467</v>
      </c>
      <c r="F199" s="1">
        <f t="shared" si="99"/>
        <v>4</v>
      </c>
      <c r="G199" s="1">
        <f t="shared" ca="1" si="117"/>
        <v>0.20568980357663263</v>
      </c>
      <c r="H199" s="1">
        <f t="shared" si="100"/>
        <v>1.4762035802485962</v>
      </c>
      <c r="I199" s="1">
        <f>H199/'Geometry-Wing'!C199</f>
        <v>4.8429600532968005</v>
      </c>
      <c r="J199" s="1">
        <f t="shared" si="101"/>
        <v>0.1</v>
      </c>
      <c r="K199" s="16">
        <f t="shared" si="102"/>
        <v>1.0000000000000001E-5</v>
      </c>
      <c r="L199" s="16">
        <f t="shared" ca="1" si="92"/>
        <v>1015815.8254602934</v>
      </c>
      <c r="M199" s="1">
        <f t="shared" si="118"/>
        <v>1.331</v>
      </c>
      <c r="N199" s="1">
        <f t="shared" si="103"/>
        <v>1.03</v>
      </c>
      <c r="O199" s="1">
        <f t="shared" si="103"/>
        <v>1.1000000000000001</v>
      </c>
      <c r="P199" s="1"/>
      <c r="Q199" s="1">
        <f t="shared" ca="1" si="104"/>
        <v>0.15919717710965753</v>
      </c>
      <c r="R199" s="1">
        <f t="shared" ca="1" si="105"/>
        <v>0.49119611061416374</v>
      </c>
      <c r="S199" s="19">
        <f t="shared" ca="1" si="106"/>
        <v>7.8197034217017958E-2</v>
      </c>
      <c r="T199" s="1">
        <f t="shared" ca="1" si="107"/>
        <v>3.0854574153398469</v>
      </c>
      <c r="U199" s="1">
        <f t="shared" ca="1" si="119"/>
        <v>0.15866178242632942</v>
      </c>
      <c r="V199" s="1">
        <f t="shared" si="108"/>
        <v>1.4762035802485962</v>
      </c>
      <c r="W199" s="1">
        <f>V199/'Geometry-Wing'!C199</f>
        <v>4.8429600532968005</v>
      </c>
      <c r="X199" s="1">
        <f t="shared" si="109"/>
        <v>0.1</v>
      </c>
      <c r="Y199" s="16">
        <f t="shared" si="110"/>
        <v>1.0000000000000001E-5</v>
      </c>
      <c r="Z199" s="16">
        <f t="shared" ca="1" si="111"/>
        <v>1015815.8254602934</v>
      </c>
      <c r="AA199" s="1">
        <f t="shared" si="120"/>
        <v>1.331</v>
      </c>
      <c r="AB199" s="1">
        <f t="shared" si="112"/>
        <v>1.03</v>
      </c>
      <c r="AC199" s="5">
        <f t="shared" si="113"/>
        <v>1</v>
      </c>
      <c r="AD199" s="1">
        <f t="shared" ca="1" si="121"/>
        <v>7.8197034217017958E-2</v>
      </c>
      <c r="AE199" s="1">
        <f t="shared" ca="1" si="122"/>
        <v>7.8197034217017958E-2</v>
      </c>
      <c r="AF199" s="1">
        <f t="shared" si="114"/>
        <v>1.1000000000000001</v>
      </c>
      <c r="AG199" s="9"/>
      <c r="AH199" s="1">
        <f t="shared" ca="1" si="93"/>
        <v>0.15919717710965753</v>
      </c>
      <c r="AI199" s="1">
        <f t="shared" ca="1" si="94"/>
        <v>0.17957199901575263</v>
      </c>
      <c r="AJ199" s="1">
        <f t="shared" ca="1" si="95"/>
        <v>37.645313884011024</v>
      </c>
      <c r="AK199" s="1">
        <f t="shared" ca="1" si="96"/>
        <v>0.56399240952639695</v>
      </c>
      <c r="AL199" s="1">
        <f t="shared" ca="1" si="97"/>
        <v>7.0854574153398469</v>
      </c>
      <c r="AM199" s="1">
        <f t="shared" ca="1" si="123"/>
        <v>0.89314610209897749</v>
      </c>
      <c r="AN199" s="1">
        <f t="shared" ca="1" si="124"/>
        <v>0.34447053296289626</v>
      </c>
      <c r="BF199" s="1"/>
      <c r="BG199" s="1"/>
      <c r="BH199" s="1"/>
    </row>
    <row r="200" spans="2:60" x14ac:dyDescent="0.25">
      <c r="B200" s="1"/>
      <c r="C200" s="1">
        <f t="shared" ca="1" si="115"/>
        <v>0.15919717710965753</v>
      </c>
      <c r="D200" s="1">
        <f t="shared" ca="1" si="116"/>
        <v>0.63678870843863011</v>
      </c>
      <c r="E200" s="19">
        <f t="shared" ca="1" si="98"/>
        <v>0.10137496479873467</v>
      </c>
      <c r="F200" s="1">
        <f t="shared" si="99"/>
        <v>4</v>
      </c>
      <c r="G200" s="1">
        <f t="shared" ca="1" si="117"/>
        <v>0.20568980357663263</v>
      </c>
      <c r="H200" s="1">
        <f t="shared" si="100"/>
        <v>1.4762035802485962</v>
      </c>
      <c r="I200" s="1">
        <f>H200/'Geometry-Wing'!C200</f>
        <v>4.8429600532968005</v>
      </c>
      <c r="J200" s="1">
        <f t="shared" si="101"/>
        <v>0.1</v>
      </c>
      <c r="K200" s="16">
        <f t="shared" si="102"/>
        <v>1.0000000000000001E-5</v>
      </c>
      <c r="L200" s="16">
        <f t="shared" ca="1" si="92"/>
        <v>1015815.8254602934</v>
      </c>
      <c r="M200" s="1">
        <f t="shared" si="118"/>
        <v>1.331</v>
      </c>
      <c r="N200" s="1">
        <f t="shared" si="103"/>
        <v>1.03</v>
      </c>
      <c r="O200" s="1">
        <f t="shared" si="103"/>
        <v>1.1000000000000001</v>
      </c>
      <c r="P200" s="1"/>
      <c r="Q200" s="1">
        <f t="shared" ca="1" si="104"/>
        <v>0.15919717710965753</v>
      </c>
      <c r="R200" s="1">
        <f t="shared" ca="1" si="105"/>
        <v>0.49119611061416374</v>
      </c>
      <c r="S200" s="19">
        <f t="shared" ca="1" si="106"/>
        <v>7.8197034217017958E-2</v>
      </c>
      <c r="T200" s="1">
        <f t="shared" ca="1" si="107"/>
        <v>3.0854574153398469</v>
      </c>
      <c r="U200" s="1">
        <f t="shared" ca="1" si="119"/>
        <v>0.15866178242632942</v>
      </c>
      <c r="V200" s="1">
        <f t="shared" si="108"/>
        <v>1.4762035802485962</v>
      </c>
      <c r="W200" s="1">
        <f>V200/'Geometry-Wing'!C200</f>
        <v>4.8429600532968005</v>
      </c>
      <c r="X200" s="1">
        <f t="shared" si="109"/>
        <v>0.1</v>
      </c>
      <c r="Y200" s="16">
        <f t="shared" si="110"/>
        <v>1.0000000000000001E-5</v>
      </c>
      <c r="Z200" s="16">
        <f t="shared" ca="1" si="111"/>
        <v>1015815.8254602934</v>
      </c>
      <c r="AA200" s="1">
        <f t="shared" si="120"/>
        <v>1.331</v>
      </c>
      <c r="AB200" s="1">
        <f t="shared" si="112"/>
        <v>1.03</v>
      </c>
      <c r="AC200" s="5">
        <f t="shared" si="113"/>
        <v>1</v>
      </c>
      <c r="AD200" s="1">
        <f t="shared" ca="1" si="121"/>
        <v>7.8197034217017958E-2</v>
      </c>
      <c r="AE200" s="1">
        <f t="shared" ca="1" si="122"/>
        <v>7.8197034217017958E-2</v>
      </c>
      <c r="AF200" s="1">
        <f t="shared" si="114"/>
        <v>1.1000000000000001</v>
      </c>
      <c r="AG200" s="9"/>
      <c r="AH200" s="1">
        <f t="shared" ca="1" si="93"/>
        <v>0.15919717710965753</v>
      </c>
      <c r="AI200" s="1">
        <f t="shared" ca="1" si="94"/>
        <v>0.17957199901575263</v>
      </c>
      <c r="AJ200" s="1">
        <f t="shared" ca="1" si="95"/>
        <v>37.645313884011024</v>
      </c>
      <c r="AK200" s="1">
        <f t="shared" ca="1" si="96"/>
        <v>0.56399240952639695</v>
      </c>
      <c r="AL200" s="1">
        <f t="shared" ca="1" si="97"/>
        <v>7.0854574153398469</v>
      </c>
      <c r="AM200" s="1">
        <f t="shared" ca="1" si="123"/>
        <v>0.89314610209897749</v>
      </c>
      <c r="AN200" s="1">
        <f t="shared" ca="1" si="124"/>
        <v>0.34447053296289626</v>
      </c>
      <c r="BF200" s="1"/>
      <c r="BG200" s="1"/>
      <c r="BH200" s="1"/>
    </row>
    <row r="201" spans="2:60" x14ac:dyDescent="0.25">
      <c r="B201" s="1"/>
      <c r="C201" s="1">
        <f t="shared" ca="1" si="115"/>
        <v>0.15919717710965753</v>
      </c>
      <c r="D201" s="1">
        <f t="shared" ca="1" si="116"/>
        <v>0.63678870843863011</v>
      </c>
      <c r="E201" s="19">
        <f t="shared" ca="1" si="98"/>
        <v>0.10137496479873467</v>
      </c>
      <c r="F201" s="1">
        <f t="shared" si="99"/>
        <v>4</v>
      </c>
      <c r="G201" s="1">
        <f t="shared" ca="1" si="117"/>
        <v>0.20568980357663263</v>
      </c>
      <c r="H201" s="1">
        <f t="shared" si="100"/>
        <v>1.4762035802485962</v>
      </c>
      <c r="I201" s="1">
        <f>H201/'Geometry-Wing'!C201</f>
        <v>4.8429600532968005</v>
      </c>
      <c r="J201" s="1">
        <f t="shared" si="101"/>
        <v>0.1</v>
      </c>
      <c r="K201" s="16">
        <f t="shared" si="102"/>
        <v>1.0000000000000001E-5</v>
      </c>
      <c r="L201" s="16">
        <f t="shared" ca="1" si="92"/>
        <v>1015815.8254602934</v>
      </c>
      <c r="M201" s="1">
        <f t="shared" si="118"/>
        <v>1.331</v>
      </c>
      <c r="N201" s="1">
        <f t="shared" si="103"/>
        <v>1.03</v>
      </c>
      <c r="O201" s="1">
        <f t="shared" si="103"/>
        <v>1.1000000000000001</v>
      </c>
      <c r="P201" s="1"/>
      <c r="Q201" s="1">
        <f t="shared" ca="1" si="104"/>
        <v>0.15919717710965753</v>
      </c>
      <c r="R201" s="1">
        <f t="shared" ca="1" si="105"/>
        <v>0.49119611061416374</v>
      </c>
      <c r="S201" s="19">
        <f t="shared" ca="1" si="106"/>
        <v>7.8197034217017958E-2</v>
      </c>
      <c r="T201" s="1">
        <f t="shared" ca="1" si="107"/>
        <v>3.0854574153398469</v>
      </c>
      <c r="U201" s="1">
        <f t="shared" ca="1" si="119"/>
        <v>0.15866178242632942</v>
      </c>
      <c r="V201" s="1">
        <f t="shared" si="108"/>
        <v>1.4762035802485962</v>
      </c>
      <c r="W201" s="1">
        <f>V201/'Geometry-Wing'!C201</f>
        <v>4.8429600532968005</v>
      </c>
      <c r="X201" s="1">
        <f t="shared" si="109"/>
        <v>0.1</v>
      </c>
      <c r="Y201" s="16">
        <f t="shared" si="110"/>
        <v>1.0000000000000001E-5</v>
      </c>
      <c r="Z201" s="16">
        <f t="shared" ca="1" si="111"/>
        <v>1015815.8254602934</v>
      </c>
      <c r="AA201" s="1">
        <f t="shared" si="120"/>
        <v>1.331</v>
      </c>
      <c r="AB201" s="1">
        <f t="shared" si="112"/>
        <v>1.03</v>
      </c>
      <c r="AC201" s="5">
        <f t="shared" si="113"/>
        <v>1</v>
      </c>
      <c r="AD201" s="1">
        <f t="shared" ca="1" si="121"/>
        <v>7.8197034217017958E-2</v>
      </c>
      <c r="AE201" s="1">
        <f t="shared" ca="1" si="122"/>
        <v>7.8197034217017958E-2</v>
      </c>
      <c r="AF201" s="1">
        <f t="shared" si="114"/>
        <v>1.1000000000000001</v>
      </c>
      <c r="AG201" s="9"/>
      <c r="AH201" s="1">
        <f t="shared" ca="1" si="93"/>
        <v>0.15919717710965753</v>
      </c>
      <c r="AI201" s="1">
        <f t="shared" ca="1" si="94"/>
        <v>0.17957199901575263</v>
      </c>
      <c r="AJ201" s="1">
        <f t="shared" ca="1" si="95"/>
        <v>37.645313884011024</v>
      </c>
      <c r="AK201" s="1">
        <f t="shared" ca="1" si="96"/>
        <v>0.56399240952639695</v>
      </c>
      <c r="AL201" s="1">
        <f t="shared" ca="1" si="97"/>
        <v>7.0854574153398469</v>
      </c>
      <c r="AM201" s="1">
        <f t="shared" ca="1" si="123"/>
        <v>0.89314610209897749</v>
      </c>
      <c r="AN201" s="1">
        <f t="shared" ca="1" si="124"/>
        <v>0.34447053296289626</v>
      </c>
      <c r="BF201" s="1"/>
      <c r="BG201" s="1"/>
      <c r="BH201" s="1"/>
    </row>
    <row r="202" spans="2:60" x14ac:dyDescent="0.25">
      <c r="B202" s="1"/>
      <c r="C202" s="1">
        <f t="shared" ca="1" si="115"/>
        <v>0.15919717710965753</v>
      </c>
      <c r="D202" s="1">
        <f t="shared" ca="1" si="116"/>
        <v>0.63678870843863011</v>
      </c>
      <c r="E202" s="19">
        <f t="shared" ca="1" si="98"/>
        <v>0.10137496479873467</v>
      </c>
      <c r="F202" s="1">
        <f t="shared" si="99"/>
        <v>4</v>
      </c>
      <c r="G202" s="1">
        <f t="shared" ca="1" si="117"/>
        <v>0.20568980357663263</v>
      </c>
      <c r="H202" s="1">
        <f t="shared" si="100"/>
        <v>1.4762035802485962</v>
      </c>
      <c r="I202" s="1">
        <f>H202/'Geometry-Wing'!C202</f>
        <v>4.8429600532968005</v>
      </c>
      <c r="J202" s="1">
        <f t="shared" si="101"/>
        <v>0.1</v>
      </c>
      <c r="K202" s="16">
        <f t="shared" si="102"/>
        <v>1.0000000000000001E-5</v>
      </c>
      <c r="L202" s="16">
        <f t="shared" ca="1" si="92"/>
        <v>1015815.8254602934</v>
      </c>
      <c r="M202" s="1">
        <f t="shared" si="118"/>
        <v>1.331</v>
      </c>
      <c r="N202" s="1">
        <f t="shared" si="103"/>
        <v>1.03</v>
      </c>
      <c r="O202" s="1">
        <f t="shared" si="103"/>
        <v>1.1000000000000001</v>
      </c>
      <c r="P202" s="1"/>
      <c r="Q202" s="1">
        <f t="shared" ca="1" si="104"/>
        <v>0.15919717710965753</v>
      </c>
      <c r="R202" s="1">
        <f t="shared" ca="1" si="105"/>
        <v>0.49119611061416374</v>
      </c>
      <c r="S202" s="19">
        <f t="shared" ca="1" si="106"/>
        <v>7.8197034217017958E-2</v>
      </c>
      <c r="T202" s="1">
        <f t="shared" ca="1" si="107"/>
        <v>3.0854574153398469</v>
      </c>
      <c r="U202" s="1">
        <f t="shared" ca="1" si="119"/>
        <v>0.15866178242632942</v>
      </c>
      <c r="V202" s="1">
        <f t="shared" si="108"/>
        <v>1.4762035802485962</v>
      </c>
      <c r="W202" s="1">
        <f>V202/'Geometry-Wing'!C202</f>
        <v>4.8429600532968005</v>
      </c>
      <c r="X202" s="1">
        <f t="shared" si="109"/>
        <v>0.1</v>
      </c>
      <c r="Y202" s="16">
        <f t="shared" si="110"/>
        <v>1.0000000000000001E-5</v>
      </c>
      <c r="Z202" s="16">
        <f t="shared" ca="1" si="111"/>
        <v>1015815.8254602934</v>
      </c>
      <c r="AA202" s="1">
        <f t="shared" si="120"/>
        <v>1.331</v>
      </c>
      <c r="AB202" s="1">
        <f t="shared" si="112"/>
        <v>1.03</v>
      </c>
      <c r="AC202" s="5">
        <f t="shared" si="113"/>
        <v>1</v>
      </c>
      <c r="AD202" s="1">
        <f t="shared" ca="1" si="121"/>
        <v>7.8197034217017958E-2</v>
      </c>
      <c r="AE202" s="1">
        <f t="shared" ca="1" si="122"/>
        <v>7.8197034217017958E-2</v>
      </c>
      <c r="AF202" s="1">
        <f t="shared" si="114"/>
        <v>1.1000000000000001</v>
      </c>
      <c r="AG202" s="9"/>
      <c r="AH202" s="1">
        <f t="shared" ca="1" si="93"/>
        <v>0.15919717710965753</v>
      </c>
      <c r="AI202" s="1">
        <f t="shared" ca="1" si="94"/>
        <v>0.17957199901575263</v>
      </c>
      <c r="AJ202" s="1">
        <f t="shared" ca="1" si="95"/>
        <v>37.645313884011024</v>
      </c>
      <c r="AK202" s="1">
        <f t="shared" ca="1" si="96"/>
        <v>0.56399240952639695</v>
      </c>
      <c r="AL202" s="1">
        <f t="shared" ca="1" si="97"/>
        <v>7.0854574153398469</v>
      </c>
      <c r="AM202" s="1">
        <f t="shared" ca="1" si="123"/>
        <v>0.89314610209897749</v>
      </c>
      <c r="AN202" s="1">
        <f t="shared" ca="1" si="124"/>
        <v>0.34447053296289626</v>
      </c>
      <c r="BF202" s="1"/>
      <c r="BG202" s="1"/>
      <c r="BH202" s="1"/>
    </row>
    <row r="203" spans="2:60" x14ac:dyDescent="0.25">
      <c r="B203" s="1"/>
      <c r="C203" s="1">
        <f t="shared" ca="1" si="115"/>
        <v>0.15919717710965753</v>
      </c>
      <c r="D203" s="1">
        <f t="shared" ca="1" si="116"/>
        <v>0.63678870843863011</v>
      </c>
      <c r="E203" s="19">
        <f t="shared" ca="1" si="98"/>
        <v>0.10137496479873467</v>
      </c>
      <c r="F203" s="1">
        <f t="shared" si="99"/>
        <v>4</v>
      </c>
      <c r="G203" s="1">
        <f t="shared" ca="1" si="117"/>
        <v>0.20568980357663263</v>
      </c>
      <c r="H203" s="1">
        <f t="shared" si="100"/>
        <v>1.4762035802485962</v>
      </c>
      <c r="I203" s="1">
        <f>H203/'Geometry-Wing'!C203</f>
        <v>4.8429600532968005</v>
      </c>
      <c r="J203" s="1">
        <f t="shared" si="101"/>
        <v>0.1</v>
      </c>
      <c r="K203" s="16">
        <f t="shared" si="102"/>
        <v>1.0000000000000001E-5</v>
      </c>
      <c r="L203" s="16">
        <f t="shared" ca="1" si="92"/>
        <v>1015815.8254602934</v>
      </c>
      <c r="M203" s="1">
        <f t="shared" si="118"/>
        <v>1.331</v>
      </c>
      <c r="N203" s="1">
        <f t="shared" si="103"/>
        <v>1.03</v>
      </c>
      <c r="O203" s="1">
        <f t="shared" si="103"/>
        <v>1.1000000000000001</v>
      </c>
      <c r="P203" s="1"/>
      <c r="Q203" s="1">
        <f t="shared" ca="1" si="104"/>
        <v>0.15919717710965753</v>
      </c>
      <c r="R203" s="1">
        <f t="shared" ca="1" si="105"/>
        <v>0.49119611061416374</v>
      </c>
      <c r="S203" s="19">
        <f t="shared" ca="1" si="106"/>
        <v>7.8197034217017958E-2</v>
      </c>
      <c r="T203" s="1">
        <f t="shared" ca="1" si="107"/>
        <v>3.0854574153398469</v>
      </c>
      <c r="U203" s="1">
        <f t="shared" ca="1" si="119"/>
        <v>0.15866178242632942</v>
      </c>
      <c r="V203" s="1">
        <f t="shared" si="108"/>
        <v>1.4762035802485962</v>
      </c>
      <c r="W203" s="1">
        <f>V203/'Geometry-Wing'!C203</f>
        <v>4.8429600532968005</v>
      </c>
      <c r="X203" s="1">
        <f t="shared" si="109"/>
        <v>0.1</v>
      </c>
      <c r="Y203" s="16">
        <f t="shared" si="110"/>
        <v>1.0000000000000001E-5</v>
      </c>
      <c r="Z203" s="16">
        <f t="shared" ca="1" si="111"/>
        <v>1015815.8254602934</v>
      </c>
      <c r="AA203" s="1">
        <f t="shared" si="120"/>
        <v>1.331</v>
      </c>
      <c r="AB203" s="1">
        <f t="shared" si="112"/>
        <v>1.03</v>
      </c>
      <c r="AC203" s="5">
        <f t="shared" si="113"/>
        <v>1</v>
      </c>
      <c r="AD203" s="1">
        <f t="shared" ca="1" si="121"/>
        <v>7.8197034217017958E-2</v>
      </c>
      <c r="AE203" s="1">
        <f t="shared" ca="1" si="122"/>
        <v>7.8197034217017958E-2</v>
      </c>
      <c r="AF203" s="1">
        <f t="shared" si="114"/>
        <v>1.1000000000000001</v>
      </c>
      <c r="AG203" s="9"/>
      <c r="AH203" s="1">
        <f t="shared" ca="1" si="93"/>
        <v>0.15919717710965753</v>
      </c>
      <c r="AI203" s="1">
        <f t="shared" ca="1" si="94"/>
        <v>0.17957199901575263</v>
      </c>
      <c r="AJ203" s="1">
        <f t="shared" ca="1" si="95"/>
        <v>37.645313884011024</v>
      </c>
      <c r="AK203" s="1">
        <f t="shared" ca="1" si="96"/>
        <v>0.56399240952639695</v>
      </c>
      <c r="AL203" s="1">
        <f t="shared" ca="1" si="97"/>
        <v>7.0854574153398469</v>
      </c>
      <c r="AM203" s="1">
        <f t="shared" ca="1" si="123"/>
        <v>0.89314610209897749</v>
      </c>
      <c r="AN203" s="1">
        <f t="shared" ca="1" si="124"/>
        <v>0.34447053296289626</v>
      </c>
      <c r="BF203" s="1"/>
      <c r="BG203" s="1"/>
      <c r="BH203" s="1"/>
    </row>
    <row r="204" spans="2:60" x14ac:dyDescent="0.25">
      <c r="B204" s="1"/>
      <c r="C204" s="1">
        <f t="shared" ca="1" si="115"/>
        <v>0.15919717710965753</v>
      </c>
      <c r="D204" s="1">
        <f t="shared" ca="1" si="116"/>
        <v>0.63678870843863011</v>
      </c>
      <c r="E204" s="19">
        <f t="shared" ca="1" si="98"/>
        <v>0.10137496479873467</v>
      </c>
      <c r="F204" s="1">
        <f t="shared" si="99"/>
        <v>4</v>
      </c>
      <c r="G204" s="1">
        <f t="shared" ca="1" si="117"/>
        <v>0.20568980357663263</v>
      </c>
      <c r="H204" s="1">
        <f t="shared" si="100"/>
        <v>1.4762035802485962</v>
      </c>
      <c r="I204" s="1">
        <f>H204/'Geometry-Wing'!C204</f>
        <v>4.8429600532968005</v>
      </c>
      <c r="J204" s="1">
        <f t="shared" si="101"/>
        <v>0.1</v>
      </c>
      <c r="K204" s="16">
        <f t="shared" si="102"/>
        <v>1.0000000000000001E-5</v>
      </c>
      <c r="L204" s="16">
        <f t="shared" ca="1" si="92"/>
        <v>1015815.8254602934</v>
      </c>
      <c r="M204" s="1">
        <f t="shared" si="118"/>
        <v>1.331</v>
      </c>
      <c r="N204" s="1">
        <f t="shared" si="103"/>
        <v>1.03</v>
      </c>
      <c r="O204" s="1">
        <f t="shared" si="103"/>
        <v>1.1000000000000001</v>
      </c>
      <c r="P204" s="1"/>
      <c r="Q204" s="1">
        <f t="shared" ca="1" si="104"/>
        <v>0.15919717710965753</v>
      </c>
      <c r="R204" s="1">
        <f t="shared" ca="1" si="105"/>
        <v>0.49119611061416374</v>
      </c>
      <c r="S204" s="19">
        <f t="shared" ca="1" si="106"/>
        <v>7.8197034217017958E-2</v>
      </c>
      <c r="T204" s="1">
        <f t="shared" ca="1" si="107"/>
        <v>3.0854574153398469</v>
      </c>
      <c r="U204" s="1">
        <f t="shared" ca="1" si="119"/>
        <v>0.15866178242632942</v>
      </c>
      <c r="V204" s="1">
        <f t="shared" si="108"/>
        <v>1.4762035802485962</v>
      </c>
      <c r="W204" s="1">
        <f>V204/'Geometry-Wing'!C204</f>
        <v>4.8429600532968005</v>
      </c>
      <c r="X204" s="1">
        <f t="shared" si="109"/>
        <v>0.1</v>
      </c>
      <c r="Y204" s="16">
        <f t="shared" si="110"/>
        <v>1.0000000000000001E-5</v>
      </c>
      <c r="Z204" s="16">
        <f t="shared" ca="1" si="111"/>
        <v>1015815.8254602934</v>
      </c>
      <c r="AA204" s="1">
        <f t="shared" si="120"/>
        <v>1.331</v>
      </c>
      <c r="AB204" s="1">
        <f t="shared" si="112"/>
        <v>1.03</v>
      </c>
      <c r="AC204" s="5">
        <f t="shared" si="113"/>
        <v>1</v>
      </c>
      <c r="AD204" s="1">
        <f t="shared" ca="1" si="121"/>
        <v>7.8197034217017958E-2</v>
      </c>
      <c r="AE204" s="1">
        <f t="shared" ca="1" si="122"/>
        <v>7.8197034217017958E-2</v>
      </c>
      <c r="AF204" s="1">
        <f t="shared" si="114"/>
        <v>1.1000000000000001</v>
      </c>
      <c r="AG204" s="9"/>
      <c r="AH204" s="1">
        <f t="shared" ca="1" si="93"/>
        <v>0.15919717710965753</v>
      </c>
      <c r="AI204" s="1">
        <f t="shared" ca="1" si="94"/>
        <v>0.17957199901575263</v>
      </c>
      <c r="AJ204" s="1">
        <f t="shared" ca="1" si="95"/>
        <v>37.645313884011024</v>
      </c>
      <c r="AK204" s="1">
        <f t="shared" ca="1" si="96"/>
        <v>0.56399240952639695</v>
      </c>
      <c r="AL204" s="1">
        <f t="shared" ca="1" si="97"/>
        <v>7.0854574153398469</v>
      </c>
      <c r="AM204" s="1">
        <f t="shared" ca="1" si="123"/>
        <v>0.89314610209897749</v>
      </c>
      <c r="AN204" s="1">
        <f t="shared" ca="1" si="124"/>
        <v>0.34447053296289626</v>
      </c>
      <c r="BF204" s="1"/>
      <c r="BG204" s="1"/>
      <c r="BH204" s="1"/>
    </row>
    <row r="205" spans="2:60" x14ac:dyDescent="0.25">
      <c r="B205" s="1"/>
      <c r="C205" s="1">
        <f t="shared" ca="1" si="115"/>
        <v>0.15919717710965753</v>
      </c>
      <c r="D205" s="1">
        <f t="shared" ca="1" si="116"/>
        <v>0.63678870843863011</v>
      </c>
      <c r="E205" s="19">
        <f t="shared" ca="1" si="98"/>
        <v>0.10137496479873467</v>
      </c>
      <c r="F205" s="1">
        <f t="shared" si="99"/>
        <v>4</v>
      </c>
      <c r="G205" s="1">
        <f t="shared" ca="1" si="117"/>
        <v>0.20568980357663263</v>
      </c>
      <c r="H205" s="1">
        <f t="shared" si="100"/>
        <v>1.4762035802485962</v>
      </c>
      <c r="I205" s="1">
        <f>H205/'Geometry-Wing'!C205</f>
        <v>4.8429600532968005</v>
      </c>
      <c r="J205" s="1">
        <f t="shared" si="101"/>
        <v>0.1</v>
      </c>
      <c r="K205" s="16">
        <f t="shared" si="102"/>
        <v>1.0000000000000001E-5</v>
      </c>
      <c r="L205" s="16">
        <f t="shared" ca="1" si="92"/>
        <v>1015815.8254602934</v>
      </c>
      <c r="M205" s="1">
        <f t="shared" si="118"/>
        <v>1.331</v>
      </c>
      <c r="N205" s="1">
        <f t="shared" si="103"/>
        <v>1.03</v>
      </c>
      <c r="O205" s="1">
        <f t="shared" si="103"/>
        <v>1.1000000000000001</v>
      </c>
      <c r="P205" s="1"/>
      <c r="Q205" s="1">
        <f t="shared" ca="1" si="104"/>
        <v>0.15919717710965753</v>
      </c>
      <c r="R205" s="1">
        <f t="shared" ca="1" si="105"/>
        <v>0.49119611061416374</v>
      </c>
      <c r="S205" s="19">
        <f t="shared" ca="1" si="106"/>
        <v>7.8197034217017958E-2</v>
      </c>
      <c r="T205" s="1">
        <f t="shared" ca="1" si="107"/>
        <v>3.0854574153398469</v>
      </c>
      <c r="U205" s="1">
        <f t="shared" ca="1" si="119"/>
        <v>0.15866178242632942</v>
      </c>
      <c r="V205" s="1">
        <f t="shared" si="108"/>
        <v>1.4762035802485962</v>
      </c>
      <c r="W205" s="1">
        <f>V205/'Geometry-Wing'!C205</f>
        <v>4.8429600532968005</v>
      </c>
      <c r="X205" s="1">
        <f t="shared" si="109"/>
        <v>0.1</v>
      </c>
      <c r="Y205" s="16">
        <f t="shared" si="110"/>
        <v>1.0000000000000001E-5</v>
      </c>
      <c r="Z205" s="16">
        <f t="shared" ca="1" si="111"/>
        <v>1015815.8254602934</v>
      </c>
      <c r="AA205" s="1">
        <f t="shared" si="120"/>
        <v>1.331</v>
      </c>
      <c r="AB205" s="1">
        <f t="shared" si="112"/>
        <v>1.03</v>
      </c>
      <c r="AC205" s="5">
        <f t="shared" si="113"/>
        <v>1</v>
      </c>
      <c r="AD205" s="1">
        <f t="shared" ca="1" si="121"/>
        <v>7.8197034217017958E-2</v>
      </c>
      <c r="AE205" s="1">
        <f t="shared" ca="1" si="122"/>
        <v>7.8197034217017958E-2</v>
      </c>
      <c r="AF205" s="1">
        <f t="shared" si="114"/>
        <v>1.1000000000000001</v>
      </c>
      <c r="AG205" s="9"/>
      <c r="AH205" s="1">
        <f t="shared" ca="1" si="93"/>
        <v>0.15919717710965753</v>
      </c>
      <c r="AI205" s="1">
        <f t="shared" ca="1" si="94"/>
        <v>0.17957199901575263</v>
      </c>
      <c r="AJ205" s="1">
        <f t="shared" ca="1" si="95"/>
        <v>37.645313884011024</v>
      </c>
      <c r="AK205" s="1">
        <f t="shared" ca="1" si="96"/>
        <v>0.56399240952639695</v>
      </c>
      <c r="AL205" s="1">
        <f t="shared" ca="1" si="97"/>
        <v>7.0854574153398469</v>
      </c>
      <c r="AM205" s="1">
        <f t="shared" ca="1" si="123"/>
        <v>0.89314610209897749</v>
      </c>
      <c r="AN205" s="1">
        <f t="shared" ca="1" si="124"/>
        <v>0.34447053296289626</v>
      </c>
      <c r="BF205" s="1"/>
      <c r="BG205" s="1"/>
      <c r="BH205" s="1"/>
    </row>
    <row r="206" spans="2:60" x14ac:dyDescent="0.25">
      <c r="B206" s="1"/>
      <c r="C206" s="1">
        <f t="shared" ca="1" si="115"/>
        <v>0.15919717710965753</v>
      </c>
      <c r="D206" s="1">
        <f t="shared" ca="1" si="116"/>
        <v>0.63678870843863011</v>
      </c>
      <c r="E206" s="19">
        <f t="shared" ca="1" si="98"/>
        <v>0.10137496479873467</v>
      </c>
      <c r="F206" s="1">
        <f t="shared" si="99"/>
        <v>4</v>
      </c>
      <c r="G206" s="1">
        <f t="shared" ca="1" si="117"/>
        <v>0.20568980357663263</v>
      </c>
      <c r="H206" s="1">
        <f t="shared" si="100"/>
        <v>1.4762035802485962</v>
      </c>
      <c r="I206" s="1">
        <f>H206/'Geometry-Wing'!C206</f>
        <v>4.8429600532968005</v>
      </c>
      <c r="J206" s="1">
        <f t="shared" si="101"/>
        <v>0.1</v>
      </c>
      <c r="K206" s="16">
        <f t="shared" si="102"/>
        <v>1.0000000000000001E-5</v>
      </c>
      <c r="L206" s="16">
        <f t="shared" ca="1" si="92"/>
        <v>1015815.8254602934</v>
      </c>
      <c r="M206" s="1">
        <f t="shared" si="118"/>
        <v>1.331</v>
      </c>
      <c r="N206" s="1">
        <f t="shared" si="103"/>
        <v>1.03</v>
      </c>
      <c r="O206" s="1">
        <f t="shared" si="103"/>
        <v>1.1000000000000001</v>
      </c>
      <c r="P206" s="1"/>
      <c r="Q206" s="1">
        <f t="shared" ca="1" si="104"/>
        <v>0.15919717710965753</v>
      </c>
      <c r="R206" s="1">
        <f t="shared" ca="1" si="105"/>
        <v>0.49119611061416374</v>
      </c>
      <c r="S206" s="19">
        <f t="shared" ca="1" si="106"/>
        <v>7.8197034217017958E-2</v>
      </c>
      <c r="T206" s="1">
        <f t="shared" ca="1" si="107"/>
        <v>3.0854574153398469</v>
      </c>
      <c r="U206" s="1">
        <f t="shared" ca="1" si="119"/>
        <v>0.15866178242632942</v>
      </c>
      <c r="V206" s="1">
        <f t="shared" si="108"/>
        <v>1.4762035802485962</v>
      </c>
      <c r="W206" s="1">
        <f>V206/'Geometry-Wing'!C206</f>
        <v>4.8429600532968005</v>
      </c>
      <c r="X206" s="1">
        <f t="shared" si="109"/>
        <v>0.1</v>
      </c>
      <c r="Y206" s="16">
        <f t="shared" si="110"/>
        <v>1.0000000000000001E-5</v>
      </c>
      <c r="Z206" s="16">
        <f t="shared" ca="1" si="111"/>
        <v>1015815.8254602934</v>
      </c>
      <c r="AA206" s="1">
        <f t="shared" si="120"/>
        <v>1.331</v>
      </c>
      <c r="AB206" s="1">
        <f t="shared" si="112"/>
        <v>1.03</v>
      </c>
      <c r="AC206" s="5">
        <f t="shared" si="113"/>
        <v>1</v>
      </c>
      <c r="AD206" s="1">
        <f t="shared" ca="1" si="121"/>
        <v>7.8197034217017958E-2</v>
      </c>
      <c r="AE206" s="1">
        <f t="shared" ca="1" si="122"/>
        <v>7.8197034217017958E-2</v>
      </c>
      <c r="AF206" s="1">
        <f t="shared" si="114"/>
        <v>1.1000000000000001</v>
      </c>
      <c r="AG206" s="9"/>
      <c r="AH206" s="1">
        <f t="shared" ca="1" si="93"/>
        <v>0.15919717710965753</v>
      </c>
      <c r="AI206" s="1">
        <f t="shared" ca="1" si="94"/>
        <v>0.17957199901575263</v>
      </c>
      <c r="AJ206" s="1">
        <f t="shared" ca="1" si="95"/>
        <v>37.645313884011024</v>
      </c>
      <c r="AK206" s="1">
        <f t="shared" ca="1" si="96"/>
        <v>0.56399240952639695</v>
      </c>
      <c r="AL206" s="1">
        <f t="shared" ca="1" si="97"/>
        <v>7.0854574153398469</v>
      </c>
      <c r="AM206" s="1">
        <f t="shared" ca="1" si="123"/>
        <v>0.89314610209897749</v>
      </c>
      <c r="AN206" s="1">
        <f t="shared" ca="1" si="124"/>
        <v>0.34447053296289626</v>
      </c>
      <c r="BF206" s="1"/>
      <c r="BG206" s="1"/>
      <c r="BH206" s="1"/>
    </row>
    <row r="207" spans="2:60" x14ac:dyDescent="0.25">
      <c r="B207" s="1"/>
      <c r="C207" s="1">
        <f t="shared" ca="1" si="115"/>
        <v>0.15919717710965753</v>
      </c>
      <c r="D207" s="1">
        <f t="shared" ca="1" si="116"/>
        <v>0.63678870843863011</v>
      </c>
      <c r="E207" s="19">
        <f t="shared" ca="1" si="98"/>
        <v>0.10137496479873467</v>
      </c>
      <c r="F207" s="1">
        <f t="shared" si="99"/>
        <v>4</v>
      </c>
      <c r="G207" s="1">
        <f t="shared" ca="1" si="117"/>
        <v>0.20568980357663263</v>
      </c>
      <c r="H207" s="1">
        <f t="shared" si="100"/>
        <v>1.4762035802485962</v>
      </c>
      <c r="I207" s="1">
        <f>H207/'Geometry-Wing'!C207</f>
        <v>4.8429600532968005</v>
      </c>
      <c r="J207" s="1">
        <f t="shared" si="101"/>
        <v>0.1</v>
      </c>
      <c r="K207" s="16">
        <f t="shared" si="102"/>
        <v>1.0000000000000001E-5</v>
      </c>
      <c r="L207" s="16">
        <f t="shared" ca="1" si="92"/>
        <v>1015815.8254602934</v>
      </c>
      <c r="M207" s="1">
        <f t="shared" si="118"/>
        <v>1.331</v>
      </c>
      <c r="N207" s="1">
        <f t="shared" si="103"/>
        <v>1.03</v>
      </c>
      <c r="O207" s="1">
        <f t="shared" si="103"/>
        <v>1.1000000000000001</v>
      </c>
      <c r="P207" s="1"/>
      <c r="Q207" s="1">
        <f t="shared" ca="1" si="104"/>
        <v>0.15919717710965753</v>
      </c>
      <c r="R207" s="1">
        <f t="shared" ca="1" si="105"/>
        <v>0.49119611061416374</v>
      </c>
      <c r="S207" s="19">
        <f t="shared" ca="1" si="106"/>
        <v>7.8197034217017958E-2</v>
      </c>
      <c r="T207" s="1">
        <f t="shared" ca="1" si="107"/>
        <v>3.0854574153398469</v>
      </c>
      <c r="U207" s="1">
        <f t="shared" ca="1" si="119"/>
        <v>0.15866178242632942</v>
      </c>
      <c r="V207" s="1">
        <f t="shared" si="108"/>
        <v>1.4762035802485962</v>
      </c>
      <c r="W207" s="1">
        <f>V207/'Geometry-Wing'!C207</f>
        <v>4.8429600532968005</v>
      </c>
      <c r="X207" s="1">
        <f t="shared" si="109"/>
        <v>0.1</v>
      </c>
      <c r="Y207" s="16">
        <f t="shared" si="110"/>
        <v>1.0000000000000001E-5</v>
      </c>
      <c r="Z207" s="16">
        <f t="shared" ca="1" si="111"/>
        <v>1015815.8254602934</v>
      </c>
      <c r="AA207" s="1">
        <f t="shared" si="120"/>
        <v>1.331</v>
      </c>
      <c r="AB207" s="1">
        <f t="shared" si="112"/>
        <v>1.03</v>
      </c>
      <c r="AC207" s="5">
        <f t="shared" si="113"/>
        <v>1</v>
      </c>
      <c r="AD207" s="1">
        <f t="shared" ca="1" si="121"/>
        <v>7.8197034217017958E-2</v>
      </c>
      <c r="AE207" s="1">
        <f t="shared" ca="1" si="122"/>
        <v>7.8197034217017958E-2</v>
      </c>
      <c r="AF207" s="1">
        <f t="shared" si="114"/>
        <v>1.1000000000000001</v>
      </c>
      <c r="AG207" s="9"/>
      <c r="AH207" s="1">
        <f t="shared" ca="1" si="93"/>
        <v>0.15919717710965753</v>
      </c>
      <c r="AI207" s="1">
        <f t="shared" ca="1" si="94"/>
        <v>0.17957199901575263</v>
      </c>
      <c r="AJ207" s="1">
        <f t="shared" ca="1" si="95"/>
        <v>37.645313884011024</v>
      </c>
      <c r="AK207" s="1">
        <f t="shared" ca="1" si="96"/>
        <v>0.56399240952639695</v>
      </c>
      <c r="AL207" s="1">
        <f t="shared" ca="1" si="97"/>
        <v>7.0854574153398469</v>
      </c>
      <c r="AM207" s="1">
        <f t="shared" ca="1" si="123"/>
        <v>0.89314610209897749</v>
      </c>
      <c r="AN207" s="1">
        <f t="shared" ca="1" si="124"/>
        <v>0.34447053296289626</v>
      </c>
      <c r="BF207" s="1"/>
      <c r="BG207" s="1"/>
      <c r="BH207" s="1"/>
    </row>
    <row r="208" spans="2:60" x14ac:dyDescent="0.25">
      <c r="B208" s="1"/>
      <c r="C208" s="1">
        <f t="shared" ca="1" si="115"/>
        <v>0.15919717710965753</v>
      </c>
      <c r="D208" s="1">
        <f t="shared" ca="1" si="116"/>
        <v>0.63678870843863011</v>
      </c>
      <c r="E208" s="19">
        <f t="shared" ca="1" si="98"/>
        <v>0.10137496479873467</v>
      </c>
      <c r="F208" s="1">
        <f t="shared" si="99"/>
        <v>4</v>
      </c>
      <c r="G208" s="1">
        <f t="shared" ca="1" si="117"/>
        <v>0.20568980357663263</v>
      </c>
      <c r="H208" s="1">
        <f t="shared" si="100"/>
        <v>1.4762035802485962</v>
      </c>
      <c r="I208" s="1">
        <f>H208/'Geometry-Wing'!C208</f>
        <v>4.8429600532968005</v>
      </c>
      <c r="J208" s="1">
        <f t="shared" si="101"/>
        <v>0.1</v>
      </c>
      <c r="K208" s="16">
        <f t="shared" si="102"/>
        <v>1.0000000000000001E-5</v>
      </c>
      <c r="L208" s="16">
        <f t="shared" ca="1" si="92"/>
        <v>1015815.8254602934</v>
      </c>
      <c r="M208" s="1">
        <f t="shared" si="118"/>
        <v>1.331</v>
      </c>
      <c r="N208" s="1">
        <f t="shared" si="103"/>
        <v>1.03</v>
      </c>
      <c r="O208" s="1">
        <f t="shared" si="103"/>
        <v>1.1000000000000001</v>
      </c>
      <c r="P208" s="1"/>
      <c r="Q208" s="1">
        <f t="shared" ca="1" si="104"/>
        <v>0.15919717710965753</v>
      </c>
      <c r="R208" s="1">
        <f t="shared" ca="1" si="105"/>
        <v>0.49119611061416374</v>
      </c>
      <c r="S208" s="19">
        <f t="shared" ca="1" si="106"/>
        <v>7.8197034217017958E-2</v>
      </c>
      <c r="T208" s="1">
        <f t="shared" ca="1" si="107"/>
        <v>3.0854574153398469</v>
      </c>
      <c r="U208" s="1">
        <f t="shared" ca="1" si="119"/>
        <v>0.15866178242632942</v>
      </c>
      <c r="V208" s="1">
        <f t="shared" si="108"/>
        <v>1.4762035802485962</v>
      </c>
      <c r="W208" s="1">
        <f>V208/'Geometry-Wing'!C208</f>
        <v>4.8429600532968005</v>
      </c>
      <c r="X208" s="1">
        <f t="shared" si="109"/>
        <v>0.1</v>
      </c>
      <c r="Y208" s="16">
        <f t="shared" si="110"/>
        <v>1.0000000000000001E-5</v>
      </c>
      <c r="Z208" s="16">
        <f t="shared" ca="1" si="111"/>
        <v>1015815.8254602934</v>
      </c>
      <c r="AA208" s="1">
        <f t="shared" si="120"/>
        <v>1.331</v>
      </c>
      <c r="AB208" s="1">
        <f t="shared" si="112"/>
        <v>1.03</v>
      </c>
      <c r="AC208" s="5">
        <f t="shared" si="113"/>
        <v>1</v>
      </c>
      <c r="AD208" s="1">
        <f t="shared" ca="1" si="121"/>
        <v>7.8197034217017958E-2</v>
      </c>
      <c r="AE208" s="1">
        <f t="shared" ca="1" si="122"/>
        <v>7.8197034217017958E-2</v>
      </c>
      <c r="AF208" s="1">
        <f t="shared" si="114"/>
        <v>1.1000000000000001</v>
      </c>
      <c r="AG208" s="9"/>
      <c r="AH208" s="1">
        <f t="shared" ca="1" si="93"/>
        <v>0.15919717710965753</v>
      </c>
      <c r="AI208" s="1">
        <f t="shared" ca="1" si="94"/>
        <v>0.17957199901575263</v>
      </c>
      <c r="AJ208" s="1">
        <f t="shared" ca="1" si="95"/>
        <v>37.645313884011024</v>
      </c>
      <c r="AK208" s="1">
        <f t="shared" ca="1" si="96"/>
        <v>0.56399240952639695</v>
      </c>
      <c r="AL208" s="1">
        <f t="shared" ca="1" si="97"/>
        <v>7.0854574153398469</v>
      </c>
      <c r="AM208" s="1">
        <f t="shared" ca="1" si="123"/>
        <v>0.89314610209897749</v>
      </c>
      <c r="AN208" s="1">
        <f t="shared" ca="1" si="124"/>
        <v>0.34447053296289626</v>
      </c>
      <c r="BF208" s="1"/>
      <c r="BG208" s="1"/>
      <c r="BH208" s="1"/>
    </row>
    <row r="209" spans="2:60" x14ac:dyDescent="0.25">
      <c r="B209" s="1"/>
      <c r="C209" s="1">
        <f t="shared" ca="1" si="115"/>
        <v>0.15919717710965753</v>
      </c>
      <c r="D209" s="1">
        <f t="shared" ca="1" si="116"/>
        <v>0.63678870843863011</v>
      </c>
      <c r="E209" s="19">
        <f t="shared" ca="1" si="98"/>
        <v>0.10137496479873467</v>
      </c>
      <c r="F209" s="1">
        <f t="shared" si="99"/>
        <v>4</v>
      </c>
      <c r="G209" s="1">
        <f t="shared" ca="1" si="117"/>
        <v>0.20568980357663263</v>
      </c>
      <c r="H209" s="1">
        <f t="shared" si="100"/>
        <v>1.4762035802485962</v>
      </c>
      <c r="I209" s="1">
        <f>H209/'Geometry-Wing'!C209</f>
        <v>4.8429600532968005</v>
      </c>
      <c r="J209" s="1">
        <f t="shared" si="101"/>
        <v>0.1</v>
      </c>
      <c r="K209" s="16">
        <f t="shared" si="102"/>
        <v>1.0000000000000001E-5</v>
      </c>
      <c r="L209" s="16">
        <f t="shared" ca="1" si="92"/>
        <v>1015815.8254602934</v>
      </c>
      <c r="M209" s="1">
        <f t="shared" si="118"/>
        <v>1.331</v>
      </c>
      <c r="N209" s="1">
        <f t="shared" si="103"/>
        <v>1.03</v>
      </c>
      <c r="O209" s="1">
        <f t="shared" si="103"/>
        <v>1.1000000000000001</v>
      </c>
      <c r="P209" s="1"/>
      <c r="Q209" s="1">
        <f t="shared" ca="1" si="104"/>
        <v>0.15919717710965753</v>
      </c>
      <c r="R209" s="1">
        <f t="shared" ca="1" si="105"/>
        <v>0.49119611061416374</v>
      </c>
      <c r="S209" s="19">
        <f t="shared" ca="1" si="106"/>
        <v>7.8197034217017958E-2</v>
      </c>
      <c r="T209" s="1">
        <f t="shared" ca="1" si="107"/>
        <v>3.0854574153398469</v>
      </c>
      <c r="U209" s="1">
        <f t="shared" ca="1" si="119"/>
        <v>0.15866178242632942</v>
      </c>
      <c r="V209" s="1">
        <f t="shared" si="108"/>
        <v>1.4762035802485962</v>
      </c>
      <c r="W209" s="1">
        <f>V209/'Geometry-Wing'!C209</f>
        <v>4.8429600532968005</v>
      </c>
      <c r="X209" s="1">
        <f t="shared" si="109"/>
        <v>0.1</v>
      </c>
      <c r="Y209" s="16">
        <f t="shared" si="110"/>
        <v>1.0000000000000001E-5</v>
      </c>
      <c r="Z209" s="16">
        <f t="shared" ca="1" si="111"/>
        <v>1015815.8254602934</v>
      </c>
      <c r="AA209" s="1">
        <f t="shared" si="120"/>
        <v>1.331</v>
      </c>
      <c r="AB209" s="1">
        <f t="shared" si="112"/>
        <v>1.03</v>
      </c>
      <c r="AC209" s="5">
        <f t="shared" si="113"/>
        <v>1</v>
      </c>
      <c r="AD209" s="1">
        <f t="shared" ca="1" si="121"/>
        <v>7.8197034217017958E-2</v>
      </c>
      <c r="AE209" s="1">
        <f t="shared" ca="1" si="122"/>
        <v>7.8197034217017958E-2</v>
      </c>
      <c r="AF209" s="1">
        <f t="shared" si="114"/>
        <v>1.1000000000000001</v>
      </c>
      <c r="AG209" s="9"/>
      <c r="AH209" s="1">
        <f t="shared" ca="1" si="93"/>
        <v>0.15919717710965753</v>
      </c>
      <c r="AI209" s="1">
        <f t="shared" ca="1" si="94"/>
        <v>0.17957199901575263</v>
      </c>
      <c r="AJ209" s="1">
        <f t="shared" ca="1" si="95"/>
        <v>37.645313884011024</v>
      </c>
      <c r="AK209" s="1">
        <f t="shared" ca="1" si="96"/>
        <v>0.56399240952639695</v>
      </c>
      <c r="AL209" s="1">
        <f t="shared" ca="1" si="97"/>
        <v>7.0854574153398469</v>
      </c>
      <c r="AM209" s="1">
        <f t="shared" ca="1" si="123"/>
        <v>0.89314610209897749</v>
      </c>
      <c r="AN209" s="1">
        <f t="shared" ca="1" si="124"/>
        <v>0.34447053296289626</v>
      </c>
      <c r="BF209" s="1"/>
      <c r="BG209" s="1"/>
      <c r="BH209" s="1"/>
    </row>
    <row r="210" spans="2:60" x14ac:dyDescent="0.25">
      <c r="B210" s="1"/>
      <c r="C210" s="1">
        <f t="shared" ca="1" si="115"/>
        <v>0.15919717710965753</v>
      </c>
      <c r="D210" s="1">
        <f t="shared" ca="1" si="116"/>
        <v>0.63678870843863011</v>
      </c>
      <c r="E210" s="19">
        <f t="shared" ca="1" si="98"/>
        <v>0.10137496479873467</v>
      </c>
      <c r="F210" s="1">
        <f t="shared" si="99"/>
        <v>4</v>
      </c>
      <c r="G210" s="1">
        <f t="shared" ca="1" si="117"/>
        <v>0.20568980357663263</v>
      </c>
      <c r="H210" s="1">
        <f t="shared" si="100"/>
        <v>1.4762035802485962</v>
      </c>
      <c r="I210" s="1">
        <f>H210/'Geometry-Wing'!C210</f>
        <v>4.8429600532968005</v>
      </c>
      <c r="J210" s="1">
        <f t="shared" si="101"/>
        <v>0.1</v>
      </c>
      <c r="K210" s="16">
        <f t="shared" si="102"/>
        <v>1.0000000000000001E-5</v>
      </c>
      <c r="L210" s="16">
        <f t="shared" ca="1" si="92"/>
        <v>1015815.8254602934</v>
      </c>
      <c r="M210" s="1">
        <f t="shared" si="118"/>
        <v>1.331</v>
      </c>
      <c r="N210" s="1">
        <f t="shared" si="103"/>
        <v>1.03</v>
      </c>
      <c r="O210" s="1">
        <f t="shared" si="103"/>
        <v>1.1000000000000001</v>
      </c>
      <c r="P210" s="1"/>
      <c r="Q210" s="1">
        <f t="shared" ca="1" si="104"/>
        <v>0.15919717710965753</v>
      </c>
      <c r="R210" s="1">
        <f t="shared" ca="1" si="105"/>
        <v>0.49119611061416374</v>
      </c>
      <c r="S210" s="19">
        <f t="shared" ca="1" si="106"/>
        <v>7.8197034217017958E-2</v>
      </c>
      <c r="T210" s="1">
        <f t="shared" ca="1" si="107"/>
        <v>3.0854574153398469</v>
      </c>
      <c r="U210" s="1">
        <f t="shared" ca="1" si="119"/>
        <v>0.15866178242632942</v>
      </c>
      <c r="V210" s="1">
        <f t="shared" si="108"/>
        <v>1.4762035802485962</v>
      </c>
      <c r="W210" s="1">
        <f>V210/'Geometry-Wing'!C210</f>
        <v>4.8429600532968005</v>
      </c>
      <c r="X210" s="1">
        <f t="shared" si="109"/>
        <v>0.1</v>
      </c>
      <c r="Y210" s="16">
        <f t="shared" si="110"/>
        <v>1.0000000000000001E-5</v>
      </c>
      <c r="Z210" s="16">
        <f t="shared" ca="1" si="111"/>
        <v>1015815.8254602934</v>
      </c>
      <c r="AA210" s="1">
        <f t="shared" si="120"/>
        <v>1.331</v>
      </c>
      <c r="AB210" s="1">
        <f t="shared" si="112"/>
        <v>1.03</v>
      </c>
      <c r="AC210" s="5">
        <f t="shared" si="113"/>
        <v>1</v>
      </c>
      <c r="AD210" s="1">
        <f t="shared" ca="1" si="121"/>
        <v>7.8197034217017958E-2</v>
      </c>
      <c r="AE210" s="1">
        <f t="shared" ca="1" si="122"/>
        <v>7.8197034217017958E-2</v>
      </c>
      <c r="AF210" s="1">
        <f t="shared" si="114"/>
        <v>1.1000000000000001</v>
      </c>
      <c r="AG210" s="9"/>
      <c r="AH210" s="1">
        <f t="shared" ca="1" si="93"/>
        <v>0.15919717710965753</v>
      </c>
      <c r="AI210" s="1">
        <f t="shared" ca="1" si="94"/>
        <v>0.17957199901575263</v>
      </c>
      <c r="AJ210" s="1">
        <f t="shared" ca="1" si="95"/>
        <v>37.645313884011024</v>
      </c>
      <c r="AK210" s="1">
        <f t="shared" ca="1" si="96"/>
        <v>0.56399240952639695</v>
      </c>
      <c r="AL210" s="1">
        <f t="shared" ca="1" si="97"/>
        <v>7.0854574153398469</v>
      </c>
      <c r="AM210" s="1">
        <f t="shared" ca="1" si="123"/>
        <v>0.89314610209897749</v>
      </c>
      <c r="AN210" s="1">
        <f t="shared" ca="1" si="124"/>
        <v>0.34447053296289626</v>
      </c>
      <c r="BF210" s="1"/>
      <c r="BG210" s="1"/>
      <c r="BH210" s="1"/>
    </row>
    <row r="211" spans="2:60" x14ac:dyDescent="0.25">
      <c r="B211" s="1"/>
      <c r="C211" s="1">
        <f t="shared" ca="1" si="115"/>
        <v>0.15919717710965753</v>
      </c>
      <c r="D211" s="1">
        <f t="shared" ca="1" si="116"/>
        <v>0.63678870843863011</v>
      </c>
      <c r="E211" s="19">
        <f t="shared" ca="1" si="98"/>
        <v>0.10137496479873467</v>
      </c>
      <c r="F211" s="1">
        <f t="shared" si="99"/>
        <v>4</v>
      </c>
      <c r="G211" s="1">
        <f t="shared" ca="1" si="117"/>
        <v>0.20568980357663263</v>
      </c>
      <c r="H211" s="1">
        <f t="shared" si="100"/>
        <v>1.4762035802485962</v>
      </c>
      <c r="I211" s="1">
        <f>H211/'Geometry-Wing'!C211</f>
        <v>4.8429600532968005</v>
      </c>
      <c r="J211" s="1">
        <f t="shared" si="101"/>
        <v>0.1</v>
      </c>
      <c r="K211" s="16">
        <f t="shared" si="102"/>
        <v>1.0000000000000001E-5</v>
      </c>
      <c r="L211" s="16">
        <f t="shared" ca="1" si="92"/>
        <v>1015815.8254602934</v>
      </c>
      <c r="M211" s="1">
        <f t="shared" si="118"/>
        <v>1.331</v>
      </c>
      <c r="N211" s="1">
        <f t="shared" si="103"/>
        <v>1.03</v>
      </c>
      <c r="O211" s="1">
        <f t="shared" si="103"/>
        <v>1.1000000000000001</v>
      </c>
      <c r="P211" s="1"/>
      <c r="Q211" s="1">
        <f t="shared" ca="1" si="104"/>
        <v>0.15919717710965753</v>
      </c>
      <c r="R211" s="1">
        <f t="shared" ca="1" si="105"/>
        <v>0.49119611061416374</v>
      </c>
      <c r="S211" s="19">
        <f t="shared" ca="1" si="106"/>
        <v>7.8197034217017958E-2</v>
      </c>
      <c r="T211" s="1">
        <f t="shared" ca="1" si="107"/>
        <v>3.0854574153398469</v>
      </c>
      <c r="U211" s="1">
        <f t="shared" ca="1" si="119"/>
        <v>0.15866178242632942</v>
      </c>
      <c r="V211" s="1">
        <f t="shared" si="108"/>
        <v>1.4762035802485962</v>
      </c>
      <c r="W211" s="1">
        <f>V211/'Geometry-Wing'!C211</f>
        <v>4.8429600532968005</v>
      </c>
      <c r="X211" s="1">
        <f t="shared" si="109"/>
        <v>0.1</v>
      </c>
      <c r="Y211" s="16">
        <f t="shared" si="110"/>
        <v>1.0000000000000001E-5</v>
      </c>
      <c r="Z211" s="16">
        <f t="shared" ca="1" si="111"/>
        <v>1015815.8254602934</v>
      </c>
      <c r="AA211" s="1">
        <f t="shared" si="120"/>
        <v>1.331</v>
      </c>
      <c r="AB211" s="1">
        <f t="shared" si="112"/>
        <v>1.03</v>
      </c>
      <c r="AC211" s="5">
        <f t="shared" si="113"/>
        <v>1</v>
      </c>
      <c r="AD211" s="1">
        <f t="shared" ca="1" si="121"/>
        <v>7.8197034217017958E-2</v>
      </c>
      <c r="AE211" s="1">
        <f t="shared" ca="1" si="122"/>
        <v>7.8197034217017958E-2</v>
      </c>
      <c r="AF211" s="1">
        <f t="shared" si="114"/>
        <v>1.1000000000000001</v>
      </c>
      <c r="AG211" s="9"/>
      <c r="AH211" s="1">
        <f t="shared" ca="1" si="93"/>
        <v>0.15919717710965753</v>
      </c>
      <c r="AI211" s="1">
        <f t="shared" ca="1" si="94"/>
        <v>0.17957199901575263</v>
      </c>
      <c r="AJ211" s="1">
        <f t="shared" ca="1" si="95"/>
        <v>37.645313884011024</v>
      </c>
      <c r="AK211" s="1">
        <f t="shared" ca="1" si="96"/>
        <v>0.56399240952639695</v>
      </c>
      <c r="AL211" s="1">
        <f t="shared" ca="1" si="97"/>
        <v>7.0854574153398469</v>
      </c>
      <c r="AM211" s="1">
        <f t="shared" ca="1" si="123"/>
        <v>0.89314610209897749</v>
      </c>
      <c r="AN211" s="1">
        <f t="shared" ca="1" si="124"/>
        <v>0.34447053296289626</v>
      </c>
      <c r="BF211" s="1"/>
      <c r="BG211" s="1"/>
      <c r="BH211" s="1"/>
    </row>
    <row r="212" spans="2:60" x14ac:dyDescent="0.25">
      <c r="B212" s="1"/>
      <c r="C212" s="1">
        <f t="shared" ca="1" si="115"/>
        <v>0.15919717710965753</v>
      </c>
      <c r="D212" s="1">
        <f t="shared" ca="1" si="116"/>
        <v>0.63678870843863011</v>
      </c>
      <c r="E212" s="19">
        <f t="shared" ca="1" si="98"/>
        <v>0.10137496479873467</v>
      </c>
      <c r="F212" s="1">
        <f t="shared" si="99"/>
        <v>4</v>
      </c>
      <c r="G212" s="1">
        <f t="shared" ca="1" si="117"/>
        <v>0.20568980357663263</v>
      </c>
      <c r="H212" s="1">
        <f t="shared" si="100"/>
        <v>1.4762035802485962</v>
      </c>
      <c r="I212" s="1">
        <f>H212/'Geometry-Wing'!C212</f>
        <v>4.8429600532968005</v>
      </c>
      <c r="J212" s="1">
        <f t="shared" si="101"/>
        <v>0.1</v>
      </c>
      <c r="K212" s="16">
        <f t="shared" si="102"/>
        <v>1.0000000000000001E-5</v>
      </c>
      <c r="L212" s="16">
        <f t="shared" ca="1" si="92"/>
        <v>1015815.8254602934</v>
      </c>
      <c r="M212" s="1">
        <f t="shared" si="118"/>
        <v>1.331</v>
      </c>
      <c r="N212" s="1">
        <f t="shared" si="103"/>
        <v>1.03</v>
      </c>
      <c r="O212" s="1">
        <f t="shared" si="103"/>
        <v>1.1000000000000001</v>
      </c>
      <c r="P212" s="1"/>
      <c r="Q212" s="1">
        <f t="shared" ca="1" si="104"/>
        <v>0.15919717710965753</v>
      </c>
      <c r="R212" s="1">
        <f t="shared" ca="1" si="105"/>
        <v>0.49119611061416374</v>
      </c>
      <c r="S212" s="19">
        <f t="shared" ca="1" si="106"/>
        <v>7.8197034217017958E-2</v>
      </c>
      <c r="T212" s="1">
        <f t="shared" ca="1" si="107"/>
        <v>3.0854574153398469</v>
      </c>
      <c r="U212" s="1">
        <f t="shared" ca="1" si="119"/>
        <v>0.15866178242632942</v>
      </c>
      <c r="V212" s="1">
        <f t="shared" si="108"/>
        <v>1.4762035802485962</v>
      </c>
      <c r="W212" s="1">
        <f>V212/'Geometry-Wing'!C212</f>
        <v>4.8429600532968005</v>
      </c>
      <c r="X212" s="1">
        <f t="shared" si="109"/>
        <v>0.1</v>
      </c>
      <c r="Y212" s="16">
        <f t="shared" si="110"/>
        <v>1.0000000000000001E-5</v>
      </c>
      <c r="Z212" s="16">
        <f t="shared" ca="1" si="111"/>
        <v>1015815.8254602934</v>
      </c>
      <c r="AA212" s="1">
        <f t="shared" si="120"/>
        <v>1.331</v>
      </c>
      <c r="AB212" s="1">
        <f t="shared" si="112"/>
        <v>1.03</v>
      </c>
      <c r="AC212" s="5">
        <f t="shared" si="113"/>
        <v>1</v>
      </c>
      <c r="AD212" s="1">
        <f t="shared" ca="1" si="121"/>
        <v>7.8197034217017958E-2</v>
      </c>
      <c r="AE212" s="1">
        <f t="shared" ca="1" si="122"/>
        <v>7.8197034217017958E-2</v>
      </c>
      <c r="AF212" s="1">
        <f t="shared" si="114"/>
        <v>1.1000000000000001</v>
      </c>
      <c r="AG212" s="9"/>
      <c r="AH212" s="1">
        <f t="shared" ca="1" si="93"/>
        <v>0.15919717710965753</v>
      </c>
      <c r="AI212" s="1">
        <f t="shared" ca="1" si="94"/>
        <v>0.17957199901575263</v>
      </c>
      <c r="AJ212" s="1">
        <f t="shared" ca="1" si="95"/>
        <v>37.645313884011024</v>
      </c>
      <c r="AK212" s="1">
        <f t="shared" ca="1" si="96"/>
        <v>0.56399240952639695</v>
      </c>
      <c r="AL212" s="1">
        <f t="shared" ca="1" si="97"/>
        <v>7.0854574153398469</v>
      </c>
      <c r="AM212" s="1">
        <f t="shared" ca="1" si="123"/>
        <v>0.89314610209897749</v>
      </c>
      <c r="AN212" s="1">
        <f t="shared" ca="1" si="124"/>
        <v>0.34447053296289626</v>
      </c>
      <c r="BF212" s="1"/>
      <c r="BG212" s="1"/>
      <c r="BH212" s="1"/>
    </row>
    <row r="213" spans="2:60" x14ac:dyDescent="0.25">
      <c r="B213" s="1"/>
      <c r="C213" s="1">
        <f t="shared" ca="1" si="115"/>
        <v>0.15919717710965753</v>
      </c>
      <c r="D213" s="1">
        <f t="shared" ca="1" si="116"/>
        <v>0.63678870843863011</v>
      </c>
      <c r="E213" s="19">
        <f t="shared" ca="1" si="98"/>
        <v>0.10137496479873467</v>
      </c>
      <c r="F213" s="1">
        <f t="shared" si="99"/>
        <v>4</v>
      </c>
      <c r="G213" s="1">
        <f t="shared" ref="G213:G220" ca="1" si="125">(1.977+0.52*J213)*E213</f>
        <v>0.20568980357663263</v>
      </c>
      <c r="H213" s="1">
        <f t="shared" si="100"/>
        <v>1.4762035802485962</v>
      </c>
      <c r="I213" s="1">
        <f>H213/'Geometry-Wing'!C213</f>
        <v>4.8429600532968005</v>
      </c>
      <c r="J213" s="1">
        <f t="shared" si="101"/>
        <v>0.1</v>
      </c>
      <c r="K213" s="16">
        <f t="shared" si="102"/>
        <v>1.0000000000000001E-5</v>
      </c>
      <c r="L213" s="16">
        <f t="shared" ca="1" si="92"/>
        <v>1015815.8254602934</v>
      </c>
      <c r="M213" s="1">
        <f t="shared" ref="M213:M220" si="126">1.1*(1+0.6/0.3*J213+100*J213^4)</f>
        <v>1.331</v>
      </c>
      <c r="N213" s="1">
        <f t="shared" si="103"/>
        <v>1.03</v>
      </c>
      <c r="O213" s="1">
        <f t="shared" si="103"/>
        <v>1.1000000000000001</v>
      </c>
      <c r="P213" s="1"/>
      <c r="Q213" s="1">
        <f t="shared" ca="1" si="104"/>
        <v>0.15919717710965753</v>
      </c>
      <c r="R213" s="1">
        <f t="shared" ca="1" si="105"/>
        <v>0.49119611061416374</v>
      </c>
      <c r="S213" s="19">
        <f t="shared" ca="1" si="106"/>
        <v>7.8197034217017958E-2</v>
      </c>
      <c r="T213" s="1">
        <f t="shared" ca="1" si="107"/>
        <v>3.0854574153398469</v>
      </c>
      <c r="U213" s="1">
        <f t="shared" ref="U213:U220" ca="1" si="127">(1.977+0.52*X213)*S213</f>
        <v>0.15866178242632942</v>
      </c>
      <c r="V213" s="1">
        <f t="shared" si="108"/>
        <v>1.4762035802485962</v>
      </c>
      <c r="W213" s="1">
        <f>V213/'Geometry-Wing'!C213</f>
        <v>4.8429600532968005</v>
      </c>
      <c r="X213" s="1">
        <f t="shared" si="109"/>
        <v>0.1</v>
      </c>
      <c r="Y213" s="16">
        <f t="shared" si="110"/>
        <v>1.0000000000000001E-5</v>
      </c>
      <c r="Z213" s="16">
        <f t="shared" ca="1" si="111"/>
        <v>1015815.8254602934</v>
      </c>
      <c r="AA213" s="1">
        <f t="shared" ref="AA213:AA220" si="128">1.1*(1+0.6/0.3*X213+100*X213^4)</f>
        <v>1.331</v>
      </c>
      <c r="AB213" s="1">
        <f t="shared" si="112"/>
        <v>1.03</v>
      </c>
      <c r="AC213" s="5">
        <f t="shared" si="113"/>
        <v>1</v>
      </c>
      <c r="AD213" s="1">
        <f t="shared" ref="AD213:AD220" ca="1" si="129">AC213*S213</f>
        <v>7.8197034217017958E-2</v>
      </c>
      <c r="AE213" s="1">
        <f t="shared" ref="AE213:AE220" ca="1" si="130">AC213*S213</f>
        <v>7.8197034217017958E-2</v>
      </c>
      <c r="AF213" s="1">
        <f t="shared" si="114"/>
        <v>1.1000000000000001</v>
      </c>
      <c r="AG213" s="9"/>
      <c r="AH213" s="1">
        <f t="shared" ca="1" si="93"/>
        <v>0.15919717710965753</v>
      </c>
      <c r="AI213" s="1">
        <f t="shared" ca="1" si="94"/>
        <v>0.17957199901575263</v>
      </c>
      <c r="AJ213" s="1">
        <f t="shared" ca="1" si="95"/>
        <v>37.645313884011024</v>
      </c>
      <c r="AK213" s="1">
        <f t="shared" ca="1" si="96"/>
        <v>0.56399240952639695</v>
      </c>
      <c r="AL213" s="1">
        <f t="shared" ca="1" si="97"/>
        <v>7.0854574153398469</v>
      </c>
      <c r="AM213" s="1">
        <f t="shared" ref="AM213:AM220" ca="1" si="131">2*AK213*COS(RADIANS(AJ213))</f>
        <v>0.89314610209897749</v>
      </c>
      <c r="AN213" s="1">
        <f t="shared" ref="AN213:AN220" ca="1" si="132">AK213*SIN(RADIANS(AJ213))</f>
        <v>0.34447053296289626</v>
      </c>
      <c r="BF213" s="1"/>
      <c r="BG213" s="1"/>
      <c r="BH213" s="1"/>
    </row>
    <row r="214" spans="2:60" x14ac:dyDescent="0.25">
      <c r="B214" s="1"/>
      <c r="C214" s="1">
        <f t="shared" ca="1" si="115"/>
        <v>0.15919717710965753</v>
      </c>
      <c r="D214" s="1">
        <f t="shared" ca="1" si="116"/>
        <v>0.63678870843863011</v>
      </c>
      <c r="E214" s="19">
        <f t="shared" ca="1" si="98"/>
        <v>0.10137496479873467</v>
      </c>
      <c r="F214" s="1">
        <f t="shared" si="99"/>
        <v>4</v>
      </c>
      <c r="G214" s="1">
        <f t="shared" ca="1" si="125"/>
        <v>0.20568980357663263</v>
      </c>
      <c r="H214" s="1">
        <f t="shared" si="100"/>
        <v>1.4762035802485962</v>
      </c>
      <c r="I214" s="1">
        <f>H214/'Geometry-Wing'!C214</f>
        <v>4.8429600532968005</v>
      </c>
      <c r="J214" s="1">
        <f t="shared" si="101"/>
        <v>0.1</v>
      </c>
      <c r="K214" s="16">
        <f t="shared" si="102"/>
        <v>1.0000000000000001E-5</v>
      </c>
      <c r="L214" s="16">
        <f t="shared" ref="L214:L220" ca="1" si="133">38.21*(C214/K214)^1.053</f>
        <v>1015815.8254602934</v>
      </c>
      <c r="M214" s="1">
        <f t="shared" si="126"/>
        <v>1.331</v>
      </c>
      <c r="N214" s="1">
        <f t="shared" si="103"/>
        <v>1.03</v>
      </c>
      <c r="O214" s="1">
        <f t="shared" si="103"/>
        <v>1.1000000000000001</v>
      </c>
      <c r="P214" s="1"/>
      <c r="Q214" s="1">
        <f t="shared" ca="1" si="104"/>
        <v>0.15919717710965753</v>
      </c>
      <c r="R214" s="1">
        <f t="shared" ca="1" si="105"/>
        <v>0.49119611061416374</v>
      </c>
      <c r="S214" s="19">
        <f t="shared" ca="1" si="106"/>
        <v>7.8197034217017958E-2</v>
      </c>
      <c r="T214" s="1">
        <f t="shared" ca="1" si="107"/>
        <v>3.0854574153398469</v>
      </c>
      <c r="U214" s="1">
        <f t="shared" ca="1" si="127"/>
        <v>0.15866178242632942</v>
      </c>
      <c r="V214" s="1">
        <f t="shared" si="108"/>
        <v>1.4762035802485962</v>
      </c>
      <c r="W214" s="1">
        <f>V214/'Geometry-Wing'!C214</f>
        <v>4.8429600532968005</v>
      </c>
      <c r="X214" s="1">
        <f t="shared" si="109"/>
        <v>0.1</v>
      </c>
      <c r="Y214" s="16">
        <f t="shared" si="110"/>
        <v>1.0000000000000001E-5</v>
      </c>
      <c r="Z214" s="16">
        <f t="shared" ca="1" si="111"/>
        <v>1015815.8254602934</v>
      </c>
      <c r="AA214" s="1">
        <f t="shared" si="128"/>
        <v>1.331</v>
      </c>
      <c r="AB214" s="1">
        <f t="shared" si="112"/>
        <v>1.03</v>
      </c>
      <c r="AC214" s="5">
        <f t="shared" si="113"/>
        <v>1</v>
      </c>
      <c r="AD214" s="1">
        <f t="shared" ca="1" si="129"/>
        <v>7.8197034217017958E-2</v>
      </c>
      <c r="AE214" s="1">
        <f t="shared" ca="1" si="130"/>
        <v>7.8197034217017958E-2</v>
      </c>
      <c r="AF214" s="1">
        <f t="shared" si="114"/>
        <v>1.1000000000000001</v>
      </c>
      <c r="AG214" s="9"/>
      <c r="AH214" s="1">
        <f t="shared" ref="AH214:AH220" ca="1" si="134">C214</f>
        <v>0.15919717710965753</v>
      </c>
      <c r="AI214" s="1">
        <f t="shared" ref="AI214:AI220" ca="1" si="135">E214+S214</f>
        <v>0.17957199901575263</v>
      </c>
      <c r="AJ214" s="1">
        <f t="shared" ref="AJ214:AJ220" ca="1" si="136">DEGREES(ATAN(S214/E214))</f>
        <v>37.645313884011024</v>
      </c>
      <c r="AK214" s="1">
        <f t="shared" ref="AK214:AK220" ca="1" si="137">AI214/2/AH214</f>
        <v>0.56399240952639695</v>
      </c>
      <c r="AL214" s="1">
        <f t="shared" ref="AL214:AL220" ca="1" si="138">2*AK214/AH214</f>
        <v>7.0854574153398469</v>
      </c>
      <c r="AM214" s="1">
        <f t="shared" ca="1" si="131"/>
        <v>0.89314610209897749</v>
      </c>
      <c r="AN214" s="1">
        <f t="shared" ca="1" si="132"/>
        <v>0.34447053296289626</v>
      </c>
      <c r="BF214" s="1"/>
      <c r="BG214" s="1"/>
      <c r="BH214" s="1"/>
    </row>
    <row r="215" spans="2:60" x14ac:dyDescent="0.25">
      <c r="B215" s="1"/>
      <c r="C215" s="1">
        <f t="shared" ca="1" si="115"/>
        <v>0.15919717710965753</v>
      </c>
      <c r="D215" s="1">
        <f t="shared" ca="1" si="116"/>
        <v>0.63678870843863011</v>
      </c>
      <c r="E215" s="19">
        <f t="shared" ref="E215:E220" ca="1" si="139">E214</f>
        <v>0.10137496479873467</v>
      </c>
      <c r="F215" s="1">
        <f t="shared" ref="F215:F220" si="140">F214</f>
        <v>4</v>
      </c>
      <c r="G215" s="1">
        <f t="shared" ca="1" si="125"/>
        <v>0.20568980357663263</v>
      </c>
      <c r="H215" s="1">
        <f t="shared" ref="H215:H220" si="141">H214</f>
        <v>1.4762035802485962</v>
      </c>
      <c r="I215" s="1">
        <f>H215/'Geometry-Wing'!C215</f>
        <v>4.8429600532968005</v>
      </c>
      <c r="J215" s="1">
        <f t="shared" ref="J215:J220" si="142">J214</f>
        <v>0.1</v>
      </c>
      <c r="K215" s="16">
        <f t="shared" ref="K215:K220" si="143">K214</f>
        <v>1.0000000000000001E-5</v>
      </c>
      <c r="L215" s="16">
        <f t="shared" ca="1" si="133"/>
        <v>1015815.8254602934</v>
      </c>
      <c r="M215" s="1">
        <f t="shared" si="126"/>
        <v>1.331</v>
      </c>
      <c r="N215" s="1">
        <f t="shared" ref="N215:O220" si="144">N214</f>
        <v>1.03</v>
      </c>
      <c r="O215" s="1">
        <f t="shared" si="144"/>
        <v>1.1000000000000001</v>
      </c>
      <c r="P215" s="1"/>
      <c r="Q215" s="1">
        <f t="shared" ref="Q215:Q220" ca="1" si="145">S215/R215</f>
        <v>0.15919717710965753</v>
      </c>
      <c r="R215" s="1">
        <f t="shared" ref="R215:R220" ca="1" si="146">SQRT(S215*T215)</f>
        <v>0.49119611061416374</v>
      </c>
      <c r="S215" s="19">
        <f t="shared" ref="S215:S220" ca="1" si="147">S214</f>
        <v>7.8197034217017958E-2</v>
      </c>
      <c r="T215" s="1">
        <f t="shared" ref="T215:T220" ca="1" si="148">T214</f>
        <v>3.0854574153398469</v>
      </c>
      <c r="U215" s="1">
        <f t="shared" ca="1" si="127"/>
        <v>0.15866178242632942</v>
      </c>
      <c r="V215" s="1">
        <f t="shared" ref="V215:V220" si="149">V214</f>
        <v>1.4762035802485962</v>
      </c>
      <c r="W215" s="1">
        <f>V215/'Geometry-Wing'!C215</f>
        <v>4.8429600532968005</v>
      </c>
      <c r="X215" s="1">
        <f t="shared" ref="X215:X220" si="150">X214</f>
        <v>0.1</v>
      </c>
      <c r="Y215" s="16">
        <f t="shared" ref="Y215:Y220" si="151">Y214</f>
        <v>1.0000000000000001E-5</v>
      </c>
      <c r="Z215" s="16">
        <f t="shared" ref="Z215:Z220" ca="1" si="152">38.21*(Q215/Y215)^1.053</f>
        <v>1015815.8254602934</v>
      </c>
      <c r="AA215" s="1">
        <f t="shared" si="128"/>
        <v>1.331</v>
      </c>
      <c r="AB215" s="1">
        <f t="shared" ref="AB215:AB220" si="153">AB214</f>
        <v>1.03</v>
      </c>
      <c r="AC215" s="5">
        <f t="shared" ref="AC215:AC220" si="154">AC214</f>
        <v>1</v>
      </c>
      <c r="AD215" s="1">
        <f t="shared" ca="1" si="129"/>
        <v>7.8197034217017958E-2</v>
      </c>
      <c r="AE215" s="1">
        <f t="shared" ca="1" si="130"/>
        <v>7.8197034217017958E-2</v>
      </c>
      <c r="AF215" s="1">
        <f t="shared" ref="AF215:AF220" si="155">AF214</f>
        <v>1.1000000000000001</v>
      </c>
      <c r="AG215" s="9"/>
      <c r="AH215" s="1">
        <f t="shared" ca="1" si="134"/>
        <v>0.15919717710965753</v>
      </c>
      <c r="AI215" s="1">
        <f t="shared" ca="1" si="135"/>
        <v>0.17957199901575263</v>
      </c>
      <c r="AJ215" s="1">
        <f t="shared" ca="1" si="136"/>
        <v>37.645313884011024</v>
      </c>
      <c r="AK215" s="1">
        <f t="shared" ca="1" si="137"/>
        <v>0.56399240952639695</v>
      </c>
      <c r="AL215" s="1">
        <f t="shared" ca="1" si="138"/>
        <v>7.0854574153398469</v>
      </c>
      <c r="AM215" s="1">
        <f t="shared" ca="1" si="131"/>
        <v>0.89314610209897749</v>
      </c>
      <c r="AN215" s="1">
        <f t="shared" ca="1" si="132"/>
        <v>0.34447053296289626</v>
      </c>
      <c r="BF215" s="1"/>
      <c r="BG215" s="1"/>
      <c r="BH215" s="1"/>
    </row>
    <row r="216" spans="2:60" x14ac:dyDescent="0.25">
      <c r="B216" s="1"/>
      <c r="C216" s="1">
        <f t="shared" ca="1" si="115"/>
        <v>0.15919717710965753</v>
      </c>
      <c r="D216" s="1">
        <f t="shared" ca="1" si="116"/>
        <v>0.63678870843863011</v>
      </c>
      <c r="E216" s="19">
        <f t="shared" ca="1" si="139"/>
        <v>0.10137496479873467</v>
      </c>
      <c r="F216" s="1">
        <f t="shared" si="140"/>
        <v>4</v>
      </c>
      <c r="G216" s="1">
        <f t="shared" ca="1" si="125"/>
        <v>0.20568980357663263</v>
      </c>
      <c r="H216" s="1">
        <f t="shared" si="141"/>
        <v>1.4762035802485962</v>
      </c>
      <c r="I216" s="1">
        <f>H216/'Geometry-Wing'!C216</f>
        <v>4.8429600532968005</v>
      </c>
      <c r="J216" s="1">
        <f t="shared" si="142"/>
        <v>0.1</v>
      </c>
      <c r="K216" s="16">
        <f t="shared" si="143"/>
        <v>1.0000000000000001E-5</v>
      </c>
      <c r="L216" s="16">
        <f t="shared" ca="1" si="133"/>
        <v>1015815.8254602934</v>
      </c>
      <c r="M216" s="1">
        <f t="shared" si="126"/>
        <v>1.331</v>
      </c>
      <c r="N216" s="1">
        <f t="shared" si="144"/>
        <v>1.03</v>
      </c>
      <c r="O216" s="1">
        <f t="shared" si="144"/>
        <v>1.1000000000000001</v>
      </c>
      <c r="P216" s="1"/>
      <c r="Q216" s="1">
        <f t="shared" ca="1" si="145"/>
        <v>0.15919717710965753</v>
      </c>
      <c r="R216" s="1">
        <f t="shared" ca="1" si="146"/>
        <v>0.49119611061416374</v>
      </c>
      <c r="S216" s="19">
        <f t="shared" ca="1" si="147"/>
        <v>7.8197034217017958E-2</v>
      </c>
      <c r="T216" s="1">
        <f t="shared" ca="1" si="148"/>
        <v>3.0854574153398469</v>
      </c>
      <c r="U216" s="1">
        <f t="shared" ca="1" si="127"/>
        <v>0.15866178242632942</v>
      </c>
      <c r="V216" s="1">
        <f t="shared" si="149"/>
        <v>1.4762035802485962</v>
      </c>
      <c r="W216" s="1">
        <f>V216/'Geometry-Wing'!C216</f>
        <v>4.8429600532968005</v>
      </c>
      <c r="X216" s="1">
        <f t="shared" si="150"/>
        <v>0.1</v>
      </c>
      <c r="Y216" s="16">
        <f t="shared" si="151"/>
        <v>1.0000000000000001E-5</v>
      </c>
      <c r="Z216" s="16">
        <f t="shared" ca="1" si="152"/>
        <v>1015815.8254602934</v>
      </c>
      <c r="AA216" s="1">
        <f t="shared" si="128"/>
        <v>1.331</v>
      </c>
      <c r="AB216" s="1">
        <f t="shared" si="153"/>
        <v>1.03</v>
      </c>
      <c r="AC216" s="5">
        <f t="shared" si="154"/>
        <v>1</v>
      </c>
      <c r="AD216" s="1">
        <f t="shared" ca="1" si="129"/>
        <v>7.8197034217017958E-2</v>
      </c>
      <c r="AE216" s="1">
        <f t="shared" ca="1" si="130"/>
        <v>7.8197034217017958E-2</v>
      </c>
      <c r="AF216" s="1">
        <f t="shared" si="155"/>
        <v>1.1000000000000001</v>
      </c>
      <c r="AG216" s="9"/>
      <c r="AH216" s="1">
        <f t="shared" ca="1" si="134"/>
        <v>0.15919717710965753</v>
      </c>
      <c r="AI216" s="1">
        <f t="shared" ca="1" si="135"/>
        <v>0.17957199901575263</v>
      </c>
      <c r="AJ216" s="1">
        <f t="shared" ca="1" si="136"/>
        <v>37.645313884011024</v>
      </c>
      <c r="AK216" s="1">
        <f t="shared" ca="1" si="137"/>
        <v>0.56399240952639695</v>
      </c>
      <c r="AL216" s="1">
        <f t="shared" ca="1" si="138"/>
        <v>7.0854574153398469</v>
      </c>
      <c r="AM216" s="1">
        <f t="shared" ca="1" si="131"/>
        <v>0.89314610209897749</v>
      </c>
      <c r="AN216" s="1">
        <f t="shared" ca="1" si="132"/>
        <v>0.34447053296289626</v>
      </c>
      <c r="BF216" s="1"/>
      <c r="BG216" s="1"/>
      <c r="BH216" s="1"/>
    </row>
    <row r="217" spans="2:60" x14ac:dyDescent="0.25">
      <c r="B217" s="1"/>
      <c r="C217" s="1">
        <f t="shared" ca="1" si="115"/>
        <v>0.15919717710965753</v>
      </c>
      <c r="D217" s="1">
        <f t="shared" ca="1" si="116"/>
        <v>0.63678870843863011</v>
      </c>
      <c r="E217" s="19">
        <f t="shared" ca="1" si="139"/>
        <v>0.10137496479873467</v>
      </c>
      <c r="F217" s="1">
        <f t="shared" si="140"/>
        <v>4</v>
      </c>
      <c r="G217" s="1">
        <f t="shared" ca="1" si="125"/>
        <v>0.20568980357663263</v>
      </c>
      <c r="H217" s="1">
        <f t="shared" si="141"/>
        <v>1.4762035802485962</v>
      </c>
      <c r="I217" s="1">
        <f>H217/'Geometry-Wing'!C217</f>
        <v>4.8429600532968005</v>
      </c>
      <c r="J217" s="1">
        <f t="shared" si="142"/>
        <v>0.1</v>
      </c>
      <c r="K217" s="16">
        <f t="shared" si="143"/>
        <v>1.0000000000000001E-5</v>
      </c>
      <c r="L217" s="16">
        <f t="shared" ca="1" si="133"/>
        <v>1015815.8254602934</v>
      </c>
      <c r="M217" s="1">
        <f t="shared" si="126"/>
        <v>1.331</v>
      </c>
      <c r="N217" s="1">
        <f t="shared" si="144"/>
        <v>1.03</v>
      </c>
      <c r="O217" s="1">
        <f t="shared" si="144"/>
        <v>1.1000000000000001</v>
      </c>
      <c r="P217" s="1"/>
      <c r="Q217" s="1">
        <f t="shared" ca="1" si="145"/>
        <v>0.15919717710965753</v>
      </c>
      <c r="R217" s="1">
        <f t="shared" ca="1" si="146"/>
        <v>0.49119611061416374</v>
      </c>
      <c r="S217" s="19">
        <f t="shared" ca="1" si="147"/>
        <v>7.8197034217017958E-2</v>
      </c>
      <c r="T217" s="1">
        <f t="shared" ca="1" si="148"/>
        <v>3.0854574153398469</v>
      </c>
      <c r="U217" s="1">
        <f t="shared" ca="1" si="127"/>
        <v>0.15866178242632942</v>
      </c>
      <c r="V217" s="1">
        <f t="shared" si="149"/>
        <v>1.4762035802485962</v>
      </c>
      <c r="W217" s="1">
        <f>V217/'Geometry-Wing'!C217</f>
        <v>4.8429600532968005</v>
      </c>
      <c r="X217" s="1">
        <f t="shared" si="150"/>
        <v>0.1</v>
      </c>
      <c r="Y217" s="16">
        <f t="shared" si="151"/>
        <v>1.0000000000000001E-5</v>
      </c>
      <c r="Z217" s="16">
        <f t="shared" ca="1" si="152"/>
        <v>1015815.8254602934</v>
      </c>
      <c r="AA217" s="1">
        <f t="shared" si="128"/>
        <v>1.331</v>
      </c>
      <c r="AB217" s="1">
        <f t="shared" si="153"/>
        <v>1.03</v>
      </c>
      <c r="AC217" s="5">
        <f t="shared" si="154"/>
        <v>1</v>
      </c>
      <c r="AD217" s="1">
        <f t="shared" ca="1" si="129"/>
        <v>7.8197034217017958E-2</v>
      </c>
      <c r="AE217" s="1">
        <f t="shared" ca="1" si="130"/>
        <v>7.8197034217017958E-2</v>
      </c>
      <c r="AF217" s="1">
        <f t="shared" si="155"/>
        <v>1.1000000000000001</v>
      </c>
      <c r="AG217" s="9"/>
      <c r="AH217" s="1">
        <f t="shared" ca="1" si="134"/>
        <v>0.15919717710965753</v>
      </c>
      <c r="AI217" s="1">
        <f t="shared" ca="1" si="135"/>
        <v>0.17957199901575263</v>
      </c>
      <c r="AJ217" s="1">
        <f t="shared" ca="1" si="136"/>
        <v>37.645313884011024</v>
      </c>
      <c r="AK217" s="1">
        <f t="shared" ca="1" si="137"/>
        <v>0.56399240952639695</v>
      </c>
      <c r="AL217" s="1">
        <f t="shared" ca="1" si="138"/>
        <v>7.0854574153398469</v>
      </c>
      <c r="AM217" s="1">
        <f t="shared" ca="1" si="131"/>
        <v>0.89314610209897749</v>
      </c>
      <c r="AN217" s="1">
        <f t="shared" ca="1" si="132"/>
        <v>0.34447053296289626</v>
      </c>
      <c r="BF217" s="1"/>
      <c r="BG217" s="1"/>
      <c r="BH217" s="1"/>
    </row>
    <row r="218" spans="2:60" x14ac:dyDescent="0.25">
      <c r="B218" s="1"/>
      <c r="C218" s="1">
        <f t="shared" ca="1" si="115"/>
        <v>0.15919717710965753</v>
      </c>
      <c r="D218" s="1">
        <f t="shared" ca="1" si="116"/>
        <v>0.63678870843863011</v>
      </c>
      <c r="E218" s="19">
        <f t="shared" ca="1" si="139"/>
        <v>0.10137496479873467</v>
      </c>
      <c r="F218" s="1">
        <f t="shared" si="140"/>
        <v>4</v>
      </c>
      <c r="G218" s="1">
        <f t="shared" ca="1" si="125"/>
        <v>0.20568980357663263</v>
      </c>
      <c r="H218" s="1">
        <f t="shared" si="141"/>
        <v>1.4762035802485962</v>
      </c>
      <c r="I218" s="1">
        <f>H218/'Geometry-Wing'!C218</f>
        <v>4.8429600532968005</v>
      </c>
      <c r="J218" s="1">
        <f t="shared" si="142"/>
        <v>0.1</v>
      </c>
      <c r="K218" s="16">
        <f t="shared" si="143"/>
        <v>1.0000000000000001E-5</v>
      </c>
      <c r="L218" s="16">
        <f t="shared" ca="1" si="133"/>
        <v>1015815.8254602934</v>
      </c>
      <c r="M218" s="1">
        <f t="shared" si="126"/>
        <v>1.331</v>
      </c>
      <c r="N218" s="1">
        <f t="shared" si="144"/>
        <v>1.03</v>
      </c>
      <c r="O218" s="1">
        <f t="shared" si="144"/>
        <v>1.1000000000000001</v>
      </c>
      <c r="P218" s="1"/>
      <c r="Q218" s="1">
        <f t="shared" ca="1" si="145"/>
        <v>0.15919717710965753</v>
      </c>
      <c r="R218" s="1">
        <f t="shared" ca="1" si="146"/>
        <v>0.49119611061416374</v>
      </c>
      <c r="S218" s="19">
        <f t="shared" ca="1" si="147"/>
        <v>7.8197034217017958E-2</v>
      </c>
      <c r="T218" s="1">
        <f t="shared" ca="1" si="148"/>
        <v>3.0854574153398469</v>
      </c>
      <c r="U218" s="1">
        <f t="shared" ca="1" si="127"/>
        <v>0.15866178242632942</v>
      </c>
      <c r="V218" s="1">
        <f t="shared" si="149"/>
        <v>1.4762035802485962</v>
      </c>
      <c r="W218" s="1">
        <f>V218/'Geometry-Wing'!C218</f>
        <v>4.8429600532968005</v>
      </c>
      <c r="X218" s="1">
        <f t="shared" si="150"/>
        <v>0.1</v>
      </c>
      <c r="Y218" s="16">
        <f t="shared" si="151"/>
        <v>1.0000000000000001E-5</v>
      </c>
      <c r="Z218" s="16">
        <f t="shared" ca="1" si="152"/>
        <v>1015815.8254602934</v>
      </c>
      <c r="AA218" s="1">
        <f t="shared" si="128"/>
        <v>1.331</v>
      </c>
      <c r="AB218" s="1">
        <f t="shared" si="153"/>
        <v>1.03</v>
      </c>
      <c r="AC218" s="5">
        <f t="shared" si="154"/>
        <v>1</v>
      </c>
      <c r="AD218" s="1">
        <f t="shared" ca="1" si="129"/>
        <v>7.8197034217017958E-2</v>
      </c>
      <c r="AE218" s="1">
        <f t="shared" ca="1" si="130"/>
        <v>7.8197034217017958E-2</v>
      </c>
      <c r="AF218" s="1">
        <f t="shared" si="155"/>
        <v>1.1000000000000001</v>
      </c>
      <c r="AG218" s="9"/>
      <c r="AH218" s="1">
        <f t="shared" ca="1" si="134"/>
        <v>0.15919717710965753</v>
      </c>
      <c r="AI218" s="1">
        <f t="shared" ca="1" si="135"/>
        <v>0.17957199901575263</v>
      </c>
      <c r="AJ218" s="1">
        <f t="shared" ca="1" si="136"/>
        <v>37.645313884011024</v>
      </c>
      <c r="AK218" s="1">
        <f t="shared" ca="1" si="137"/>
        <v>0.56399240952639695</v>
      </c>
      <c r="AL218" s="1">
        <f t="shared" ca="1" si="138"/>
        <v>7.0854574153398469</v>
      </c>
      <c r="AM218" s="1">
        <f t="shared" ca="1" si="131"/>
        <v>0.89314610209897749</v>
      </c>
      <c r="AN218" s="1">
        <f t="shared" ca="1" si="132"/>
        <v>0.34447053296289626</v>
      </c>
      <c r="BF218" s="1"/>
      <c r="BG218" s="1"/>
      <c r="BH218" s="1"/>
    </row>
    <row r="219" spans="2:60" x14ac:dyDescent="0.25">
      <c r="B219" s="1"/>
      <c r="C219" s="1">
        <f t="shared" ca="1" si="115"/>
        <v>0.15919717710965753</v>
      </c>
      <c r="D219" s="1">
        <f t="shared" ca="1" si="116"/>
        <v>0.63678870843863011</v>
      </c>
      <c r="E219" s="19">
        <f t="shared" ca="1" si="139"/>
        <v>0.10137496479873467</v>
      </c>
      <c r="F219" s="1">
        <f t="shared" si="140"/>
        <v>4</v>
      </c>
      <c r="G219" s="1">
        <f t="shared" ca="1" si="125"/>
        <v>0.20568980357663263</v>
      </c>
      <c r="H219" s="1">
        <f t="shared" si="141"/>
        <v>1.4762035802485962</v>
      </c>
      <c r="I219" s="1">
        <f>H219/'Geometry-Wing'!C219</f>
        <v>4.8429600532968005</v>
      </c>
      <c r="J219" s="1">
        <f t="shared" si="142"/>
        <v>0.1</v>
      </c>
      <c r="K219" s="16">
        <f t="shared" si="143"/>
        <v>1.0000000000000001E-5</v>
      </c>
      <c r="L219" s="16">
        <f t="shared" ca="1" si="133"/>
        <v>1015815.8254602934</v>
      </c>
      <c r="M219" s="1">
        <f t="shared" si="126"/>
        <v>1.331</v>
      </c>
      <c r="N219" s="1">
        <f t="shared" si="144"/>
        <v>1.03</v>
      </c>
      <c r="O219" s="1">
        <f t="shared" si="144"/>
        <v>1.1000000000000001</v>
      </c>
      <c r="P219" s="1"/>
      <c r="Q219" s="1">
        <f t="shared" ca="1" si="145"/>
        <v>0.15919717710965753</v>
      </c>
      <c r="R219" s="1">
        <f t="shared" ca="1" si="146"/>
        <v>0.49119611061416374</v>
      </c>
      <c r="S219" s="19">
        <f t="shared" ca="1" si="147"/>
        <v>7.8197034217017958E-2</v>
      </c>
      <c r="T219" s="1">
        <f t="shared" ca="1" si="148"/>
        <v>3.0854574153398469</v>
      </c>
      <c r="U219" s="1">
        <f t="shared" ca="1" si="127"/>
        <v>0.15866178242632942</v>
      </c>
      <c r="V219" s="1">
        <f t="shared" si="149"/>
        <v>1.4762035802485962</v>
      </c>
      <c r="W219" s="1">
        <f>V219/'Geometry-Wing'!C219</f>
        <v>4.8429600532968005</v>
      </c>
      <c r="X219" s="1">
        <f t="shared" si="150"/>
        <v>0.1</v>
      </c>
      <c r="Y219" s="16">
        <f t="shared" si="151"/>
        <v>1.0000000000000001E-5</v>
      </c>
      <c r="Z219" s="16">
        <f t="shared" ca="1" si="152"/>
        <v>1015815.8254602934</v>
      </c>
      <c r="AA219" s="1">
        <f t="shared" si="128"/>
        <v>1.331</v>
      </c>
      <c r="AB219" s="1">
        <f t="shared" si="153"/>
        <v>1.03</v>
      </c>
      <c r="AC219" s="5">
        <f t="shared" si="154"/>
        <v>1</v>
      </c>
      <c r="AD219" s="1">
        <f t="shared" ca="1" si="129"/>
        <v>7.8197034217017958E-2</v>
      </c>
      <c r="AE219" s="1">
        <f t="shared" ca="1" si="130"/>
        <v>7.8197034217017958E-2</v>
      </c>
      <c r="AF219" s="1">
        <f t="shared" si="155"/>
        <v>1.1000000000000001</v>
      </c>
      <c r="AG219" s="9"/>
      <c r="AH219" s="1">
        <f t="shared" ca="1" si="134"/>
        <v>0.15919717710965753</v>
      </c>
      <c r="AI219" s="1">
        <f t="shared" ca="1" si="135"/>
        <v>0.17957199901575263</v>
      </c>
      <c r="AJ219" s="1">
        <f t="shared" ca="1" si="136"/>
        <v>37.645313884011024</v>
      </c>
      <c r="AK219" s="1">
        <f t="shared" ca="1" si="137"/>
        <v>0.56399240952639695</v>
      </c>
      <c r="AL219" s="1">
        <f t="shared" ca="1" si="138"/>
        <v>7.0854574153398469</v>
      </c>
      <c r="AM219" s="1">
        <f t="shared" ca="1" si="131"/>
        <v>0.89314610209897749</v>
      </c>
      <c r="AN219" s="1">
        <f t="shared" ca="1" si="132"/>
        <v>0.34447053296289626</v>
      </c>
      <c r="BF219" s="1"/>
      <c r="BG219" s="1"/>
      <c r="BH219" s="1"/>
    </row>
    <row r="220" spans="2:60" x14ac:dyDescent="0.25">
      <c r="B220" s="1"/>
      <c r="C220" s="1">
        <f t="shared" ca="1" si="115"/>
        <v>0.15919717710965753</v>
      </c>
      <c r="D220" s="1">
        <f t="shared" ca="1" si="116"/>
        <v>0.63678870843863011</v>
      </c>
      <c r="E220" s="19">
        <f t="shared" ca="1" si="139"/>
        <v>0.10137496479873467</v>
      </c>
      <c r="F220" s="1">
        <f t="shared" si="140"/>
        <v>4</v>
      </c>
      <c r="G220" s="1">
        <f t="shared" ca="1" si="125"/>
        <v>0.20568980357663263</v>
      </c>
      <c r="H220" s="1">
        <f t="shared" si="141"/>
        <v>1.4762035802485962</v>
      </c>
      <c r="I220" s="1">
        <f>H220/'Geometry-Wing'!C220</f>
        <v>4.8429600532968005</v>
      </c>
      <c r="J220" s="1">
        <f t="shared" si="142"/>
        <v>0.1</v>
      </c>
      <c r="K220" s="16">
        <f t="shared" si="143"/>
        <v>1.0000000000000001E-5</v>
      </c>
      <c r="L220" s="16">
        <f t="shared" ca="1" si="133"/>
        <v>1015815.8254602934</v>
      </c>
      <c r="M220" s="1">
        <f t="shared" si="126"/>
        <v>1.331</v>
      </c>
      <c r="N220" s="1">
        <f t="shared" si="144"/>
        <v>1.03</v>
      </c>
      <c r="O220" s="1">
        <f t="shared" si="144"/>
        <v>1.1000000000000001</v>
      </c>
      <c r="P220" s="1"/>
      <c r="Q220" s="1">
        <f t="shared" ca="1" si="145"/>
        <v>0.15919717710965753</v>
      </c>
      <c r="R220" s="1">
        <f t="shared" ca="1" si="146"/>
        <v>0.49119611061416374</v>
      </c>
      <c r="S220" s="19">
        <f t="shared" ca="1" si="147"/>
        <v>7.8197034217017958E-2</v>
      </c>
      <c r="T220" s="1">
        <f t="shared" ca="1" si="148"/>
        <v>3.0854574153398469</v>
      </c>
      <c r="U220" s="1">
        <f t="shared" ca="1" si="127"/>
        <v>0.15866178242632942</v>
      </c>
      <c r="V220" s="1">
        <f t="shared" si="149"/>
        <v>1.4762035802485962</v>
      </c>
      <c r="W220" s="1">
        <f>V220/'Geometry-Wing'!C220</f>
        <v>4.8429600532968005</v>
      </c>
      <c r="X220" s="1">
        <f t="shared" si="150"/>
        <v>0.1</v>
      </c>
      <c r="Y220" s="16">
        <f t="shared" si="151"/>
        <v>1.0000000000000001E-5</v>
      </c>
      <c r="Z220" s="16">
        <f t="shared" ca="1" si="152"/>
        <v>1015815.8254602934</v>
      </c>
      <c r="AA220" s="1">
        <f t="shared" si="128"/>
        <v>1.331</v>
      </c>
      <c r="AB220" s="1">
        <f t="shared" si="153"/>
        <v>1.03</v>
      </c>
      <c r="AC220" s="5">
        <f t="shared" si="154"/>
        <v>1</v>
      </c>
      <c r="AD220" s="1">
        <f t="shared" ca="1" si="129"/>
        <v>7.8197034217017958E-2</v>
      </c>
      <c r="AE220" s="1">
        <f t="shared" ca="1" si="130"/>
        <v>7.8197034217017958E-2</v>
      </c>
      <c r="AF220" s="1">
        <f t="shared" si="155"/>
        <v>1.1000000000000001</v>
      </c>
      <c r="AG220" s="9"/>
      <c r="AH220" s="1">
        <f t="shared" ca="1" si="134"/>
        <v>0.15919717710965753</v>
      </c>
      <c r="AI220" s="1">
        <f t="shared" ca="1" si="135"/>
        <v>0.17957199901575263</v>
      </c>
      <c r="AJ220" s="1">
        <f t="shared" ca="1" si="136"/>
        <v>37.645313884011024</v>
      </c>
      <c r="AK220" s="1">
        <f t="shared" ca="1" si="137"/>
        <v>0.56399240952639695</v>
      </c>
      <c r="AL220" s="1">
        <f t="shared" ca="1" si="138"/>
        <v>7.0854574153398469</v>
      </c>
      <c r="AM220" s="1">
        <f t="shared" ca="1" si="131"/>
        <v>0.89314610209897749</v>
      </c>
      <c r="AN220" s="1">
        <f t="shared" ca="1" si="132"/>
        <v>0.34447053296289626</v>
      </c>
      <c r="BF220" s="1"/>
      <c r="BG220" s="1"/>
      <c r="BH220" s="1"/>
    </row>
    <row r="221" spans="2:60" x14ac:dyDescent="0.25">
      <c r="AI221" s="9"/>
      <c r="AK221" s="9"/>
      <c r="BF221" s="1"/>
    </row>
    <row r="222" spans="2:60" x14ac:dyDescent="0.25">
      <c r="AI222" s="9"/>
      <c r="AK222" s="9"/>
      <c r="BF222" s="1"/>
    </row>
    <row r="223" spans="2:60" x14ac:dyDescent="0.25">
      <c r="AI223" s="9"/>
      <c r="AK223" s="9"/>
      <c r="BF223" s="1"/>
    </row>
    <row r="224" spans="2:60" x14ac:dyDescent="0.25">
      <c r="AI224" s="9"/>
      <c r="AK224" s="9"/>
      <c r="BF224" s="1"/>
    </row>
    <row r="225" spans="2:60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6"/>
      <c r="O225" s="16"/>
      <c r="P225" s="16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6"/>
      <c r="AC225" s="1"/>
      <c r="AD225" s="1"/>
      <c r="AE225" s="1"/>
      <c r="AF225" s="1"/>
      <c r="AG225" s="9"/>
      <c r="AH225" s="1"/>
      <c r="AI225" s="9"/>
      <c r="AJ225" s="1"/>
      <c r="AK225" s="9"/>
      <c r="AL225" s="1"/>
      <c r="AM225" s="1"/>
      <c r="AN225" s="1"/>
      <c r="AO225" s="1"/>
      <c r="AP225" s="1"/>
      <c r="AQ225" s="1"/>
      <c r="AR225" s="16"/>
      <c r="AS225" s="1"/>
      <c r="AT225" s="1"/>
      <c r="AU225" s="1"/>
      <c r="AV225" s="1"/>
      <c r="AW225" s="1"/>
      <c r="AX225" s="1"/>
      <c r="AY225" s="1"/>
      <c r="AZ225" s="1"/>
      <c r="BA225" s="1"/>
      <c r="BB225" s="16"/>
      <c r="BC225" s="1"/>
      <c r="BD225" s="1"/>
      <c r="BE225" s="1"/>
      <c r="BF225" s="1"/>
      <c r="BG225" s="1"/>
      <c r="BH225" s="1"/>
    </row>
    <row r="226" spans="2:60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6"/>
      <c r="O226" s="16"/>
      <c r="P226" s="16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6"/>
      <c r="AC226" s="1"/>
      <c r="AD226" s="1"/>
      <c r="AE226" s="1"/>
      <c r="AF226" s="1"/>
      <c r="AG226" s="9"/>
      <c r="AH226" s="1"/>
      <c r="AI226" s="9"/>
      <c r="AJ226" s="1"/>
      <c r="AK226" s="9"/>
      <c r="AL226" s="1"/>
      <c r="AM226" s="1"/>
      <c r="AN226" s="1"/>
      <c r="AO226" s="1"/>
      <c r="AP226" s="1"/>
      <c r="AQ226" s="1"/>
      <c r="AR226" s="16"/>
      <c r="AS226" s="1"/>
      <c r="AT226" s="1"/>
      <c r="AU226" s="1"/>
      <c r="AV226" s="1"/>
      <c r="AW226" s="1"/>
      <c r="AX226" s="1"/>
      <c r="AY226" s="1"/>
      <c r="AZ226" s="1"/>
      <c r="BA226" s="1"/>
      <c r="BB226" s="16"/>
      <c r="BC226" s="1"/>
      <c r="BD226" s="1"/>
      <c r="BE226" s="1"/>
      <c r="BF226" s="1"/>
      <c r="BG226" s="1"/>
      <c r="BH226" s="1"/>
    </row>
    <row r="227" spans="2:60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6"/>
      <c r="O227" s="16"/>
      <c r="P227" s="16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6"/>
      <c r="AC227" s="1"/>
      <c r="AD227" s="1"/>
      <c r="AE227" s="1"/>
      <c r="AF227" s="1"/>
      <c r="AG227" s="9"/>
      <c r="AH227" s="1"/>
      <c r="AI227" s="9"/>
      <c r="AJ227" s="1"/>
      <c r="AK227" s="9"/>
      <c r="AL227" s="1"/>
      <c r="AM227" s="1"/>
      <c r="AN227" s="1"/>
      <c r="AO227" s="1"/>
      <c r="AP227" s="1"/>
      <c r="AQ227" s="1"/>
      <c r="AR227" s="16"/>
      <c r="AS227" s="1"/>
      <c r="AT227" s="1"/>
      <c r="AU227" s="1"/>
      <c r="AV227" s="1"/>
      <c r="AW227" s="1"/>
      <c r="AX227" s="1"/>
      <c r="AY227" s="1"/>
      <c r="AZ227" s="1"/>
      <c r="BA227" s="1"/>
      <c r="BB227" s="16"/>
      <c r="BC227" s="1"/>
      <c r="BD227" s="1"/>
      <c r="BE227" s="1"/>
      <c r="BF227" s="1"/>
      <c r="BG227" s="1"/>
      <c r="BH227" s="1"/>
    </row>
    <row r="228" spans="2:60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6"/>
      <c r="O228" s="16"/>
      <c r="P228" s="16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6"/>
      <c r="AC228" s="1"/>
      <c r="AD228" s="1"/>
      <c r="AE228" s="1"/>
      <c r="AF228" s="1"/>
      <c r="AG228" s="9"/>
      <c r="AH228" s="1"/>
      <c r="AI228" s="9"/>
      <c r="AJ228" s="1"/>
      <c r="AK228" s="9"/>
      <c r="AL228" s="1"/>
      <c r="AM228" s="1"/>
      <c r="AN228" s="1"/>
      <c r="AO228" s="1"/>
      <c r="AP228" s="1"/>
      <c r="AQ228" s="1"/>
      <c r="AR228" s="16"/>
      <c r="AS228" s="1"/>
      <c r="AT228" s="1"/>
      <c r="AU228" s="1"/>
      <c r="AV228" s="1"/>
      <c r="AW228" s="1"/>
      <c r="AX228" s="1"/>
      <c r="AY228" s="1"/>
      <c r="AZ228" s="1"/>
      <c r="BA228" s="1"/>
      <c r="BB228" s="16"/>
      <c r="BC228" s="1"/>
      <c r="BD228" s="1"/>
      <c r="BE228" s="1"/>
      <c r="BF228" s="1"/>
      <c r="BG228" s="1"/>
      <c r="BH228" s="1"/>
    </row>
    <row r="229" spans="2:60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6"/>
      <c r="O229" s="16"/>
      <c r="P229" s="16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6"/>
      <c r="AC229" s="1"/>
      <c r="AD229" s="1"/>
      <c r="AE229" s="1"/>
      <c r="AF229" s="1"/>
      <c r="AG229" s="9"/>
      <c r="AH229" s="1"/>
      <c r="AI229" s="9"/>
      <c r="AJ229" s="1"/>
      <c r="AK229" s="9"/>
      <c r="AL229" s="1"/>
      <c r="AM229" s="1"/>
      <c r="AN229" s="1"/>
      <c r="AO229" s="1"/>
      <c r="AP229" s="1"/>
      <c r="AQ229" s="1"/>
      <c r="AR229" s="16"/>
      <c r="AS229" s="1"/>
      <c r="AT229" s="1"/>
      <c r="AU229" s="1"/>
      <c r="AV229" s="1"/>
      <c r="AW229" s="1"/>
      <c r="AX229" s="1"/>
      <c r="AY229" s="1"/>
      <c r="AZ229" s="1"/>
      <c r="BA229" s="1"/>
      <c r="BB229" s="16"/>
      <c r="BC229" s="1"/>
      <c r="BD229" s="1"/>
      <c r="BE229" s="1"/>
      <c r="BF229" s="1"/>
      <c r="BG229" s="1"/>
      <c r="BH229" s="1"/>
    </row>
    <row r="230" spans="2:60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6"/>
      <c r="O230" s="16"/>
      <c r="P230" s="16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6"/>
      <c r="AC230" s="1"/>
      <c r="AD230" s="1"/>
      <c r="AE230" s="1"/>
      <c r="AF230" s="1"/>
      <c r="AG230" s="9"/>
      <c r="AH230" s="1"/>
      <c r="AI230" s="9"/>
      <c r="AJ230" s="1"/>
      <c r="AK230" s="9"/>
      <c r="AL230" s="1"/>
      <c r="AM230" s="1"/>
      <c r="AN230" s="1"/>
      <c r="AO230" s="1"/>
      <c r="AP230" s="1"/>
      <c r="AQ230" s="1"/>
      <c r="AR230" s="16"/>
      <c r="AS230" s="1"/>
      <c r="AT230" s="1"/>
      <c r="AU230" s="1"/>
      <c r="AV230" s="1"/>
      <c r="AW230" s="1"/>
      <c r="AX230" s="1"/>
      <c r="AY230" s="1"/>
      <c r="AZ230" s="1"/>
      <c r="BA230" s="1"/>
      <c r="BB230" s="16"/>
      <c r="BC230" s="1"/>
      <c r="BD230" s="1"/>
      <c r="BE230" s="1"/>
      <c r="BF230" s="1"/>
      <c r="BG230" s="1"/>
      <c r="BH230" s="1"/>
    </row>
    <row r="231" spans="2:60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6"/>
      <c r="O231" s="16"/>
      <c r="P231" s="16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6"/>
      <c r="AC231" s="1"/>
      <c r="AD231" s="1"/>
      <c r="AE231" s="1"/>
      <c r="AF231" s="1"/>
      <c r="AG231" s="9"/>
      <c r="AH231" s="1"/>
      <c r="AI231" s="9"/>
      <c r="AJ231" s="1"/>
      <c r="AK231" s="9"/>
      <c r="AL231" s="1"/>
      <c r="AM231" s="1"/>
      <c r="AN231" s="1"/>
      <c r="AO231" s="1"/>
      <c r="AP231" s="1"/>
      <c r="AQ231" s="1"/>
      <c r="AR231" s="16"/>
      <c r="AS231" s="1"/>
      <c r="AT231" s="1"/>
      <c r="AU231" s="1"/>
      <c r="AV231" s="1"/>
      <c r="AW231" s="1"/>
      <c r="AX231" s="1"/>
      <c r="AY231" s="1"/>
      <c r="AZ231" s="1"/>
      <c r="BA231" s="1"/>
      <c r="BB231" s="16"/>
      <c r="BC231" s="1"/>
      <c r="BD231" s="1"/>
      <c r="BE231" s="1"/>
      <c r="BF231" s="1"/>
      <c r="BG231" s="1"/>
      <c r="BH231" s="1"/>
    </row>
    <row r="232" spans="2:60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6"/>
      <c r="O232" s="16"/>
      <c r="P232" s="16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6"/>
      <c r="AC232" s="1"/>
      <c r="AD232" s="1"/>
      <c r="AE232" s="1"/>
      <c r="AF232" s="1"/>
      <c r="AG232" s="9"/>
      <c r="AH232" s="1"/>
      <c r="AI232" s="9"/>
      <c r="AJ232" s="1"/>
      <c r="AK232" s="9"/>
      <c r="AL232" s="1"/>
      <c r="AM232" s="1"/>
      <c r="AN232" s="1"/>
      <c r="AO232" s="1"/>
      <c r="AP232" s="1"/>
      <c r="AQ232" s="1"/>
      <c r="AR232" s="16"/>
      <c r="AS232" s="1"/>
      <c r="AT232" s="1"/>
      <c r="AU232" s="1"/>
      <c r="AV232" s="1"/>
      <c r="AW232" s="1"/>
      <c r="AX232" s="1"/>
      <c r="AY232" s="1"/>
      <c r="AZ232" s="1"/>
      <c r="BA232" s="1"/>
      <c r="BB232" s="16"/>
      <c r="BC232" s="1"/>
      <c r="BD232" s="1"/>
      <c r="BE232" s="1"/>
      <c r="BF232" s="1"/>
      <c r="BG232" s="1"/>
      <c r="BH232" s="1"/>
    </row>
    <row r="233" spans="2:60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6"/>
      <c r="O233" s="16"/>
      <c r="P233" s="16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6"/>
      <c r="AC233" s="1"/>
      <c r="AD233" s="1"/>
      <c r="AE233" s="1"/>
      <c r="AF233" s="1"/>
      <c r="AG233" s="9"/>
      <c r="AH233" s="1"/>
      <c r="AI233" s="9"/>
      <c r="AJ233" s="1"/>
      <c r="AK233" s="9"/>
      <c r="AL233" s="1"/>
      <c r="AM233" s="1"/>
      <c r="AN233" s="1"/>
      <c r="AO233" s="1"/>
      <c r="AP233" s="1"/>
      <c r="AQ233" s="1"/>
      <c r="AR233" s="16"/>
      <c r="AS233" s="1"/>
      <c r="AT233" s="1"/>
      <c r="AU233" s="1"/>
      <c r="AV233" s="1"/>
      <c r="AW233" s="1"/>
      <c r="AX233" s="1"/>
      <c r="AY233" s="1"/>
      <c r="AZ233" s="1"/>
      <c r="BA233" s="1"/>
      <c r="BB233" s="16"/>
      <c r="BC233" s="1"/>
      <c r="BD233" s="1"/>
      <c r="BE233" s="1"/>
      <c r="BF233" s="1"/>
      <c r="BG233" s="1"/>
      <c r="BH233" s="1"/>
    </row>
    <row r="234" spans="2:60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6"/>
      <c r="O234" s="16"/>
      <c r="P234" s="16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6"/>
      <c r="AC234" s="1"/>
      <c r="AD234" s="1"/>
      <c r="AE234" s="1"/>
      <c r="AF234" s="1"/>
      <c r="AG234" s="9"/>
      <c r="AH234" s="1"/>
      <c r="AI234" s="9"/>
      <c r="AJ234" s="1"/>
      <c r="AK234" s="9"/>
      <c r="AL234" s="1"/>
      <c r="AM234" s="1"/>
      <c r="AN234" s="1"/>
      <c r="AO234" s="1"/>
      <c r="AP234" s="1"/>
      <c r="AQ234" s="1"/>
      <c r="AR234" s="16"/>
      <c r="AS234" s="1"/>
      <c r="AT234" s="1"/>
      <c r="AU234" s="1"/>
      <c r="AV234" s="1"/>
      <c r="AW234" s="1"/>
      <c r="AX234" s="1"/>
      <c r="AY234" s="1"/>
      <c r="AZ234" s="1"/>
      <c r="BA234" s="1"/>
      <c r="BB234" s="16"/>
      <c r="BC234" s="1"/>
      <c r="BD234" s="1"/>
      <c r="BE234" s="1"/>
      <c r="BF234" s="1"/>
      <c r="BG234" s="1"/>
      <c r="BH234" s="1"/>
    </row>
    <row r="235" spans="2:60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6"/>
      <c r="O235" s="16"/>
      <c r="P235" s="16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6"/>
      <c r="AC235" s="1"/>
      <c r="AD235" s="1"/>
      <c r="AE235" s="1"/>
      <c r="AF235" s="1"/>
      <c r="AG235" s="9"/>
      <c r="AH235" s="1"/>
      <c r="AI235" s="9"/>
      <c r="AJ235" s="1"/>
      <c r="AK235" s="9"/>
      <c r="AL235" s="1"/>
      <c r="AM235" s="1"/>
      <c r="AN235" s="1"/>
      <c r="AO235" s="1"/>
      <c r="AP235" s="1"/>
      <c r="AQ235" s="1"/>
      <c r="AR235" s="16"/>
      <c r="AS235" s="1"/>
      <c r="AT235" s="1"/>
      <c r="AU235" s="1"/>
      <c r="AV235" s="1"/>
      <c r="AW235" s="1"/>
      <c r="AX235" s="1"/>
      <c r="AY235" s="1"/>
      <c r="AZ235" s="1"/>
      <c r="BA235" s="1"/>
      <c r="BB235" s="16"/>
      <c r="BC235" s="1"/>
      <c r="BD235" s="1"/>
      <c r="BE235" s="1"/>
      <c r="BF235" s="1"/>
      <c r="BG235" s="1"/>
      <c r="BH235" s="1"/>
    </row>
    <row r="236" spans="2:60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6"/>
      <c r="O236" s="16"/>
      <c r="P236" s="16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6"/>
      <c r="AC236" s="1"/>
      <c r="AD236" s="1"/>
      <c r="AE236" s="1"/>
      <c r="AF236" s="1"/>
      <c r="AG236" s="9"/>
      <c r="AH236" s="1"/>
      <c r="AI236" s="9"/>
      <c r="AJ236" s="1"/>
      <c r="AK236" s="9"/>
      <c r="AL236" s="1"/>
      <c r="AM236" s="1"/>
      <c r="AN236" s="1"/>
      <c r="AO236" s="1"/>
      <c r="AP236" s="1"/>
      <c r="AQ236" s="1"/>
      <c r="AR236" s="16"/>
      <c r="AS236" s="1"/>
      <c r="AT236" s="1"/>
      <c r="AU236" s="1"/>
      <c r="AV236" s="1"/>
      <c r="AW236" s="1"/>
      <c r="AX236" s="1"/>
      <c r="AY236" s="1"/>
      <c r="AZ236" s="1"/>
      <c r="BA236" s="1"/>
      <c r="BB236" s="16"/>
      <c r="BC236" s="1"/>
      <c r="BD236" s="1"/>
      <c r="BE236" s="1"/>
      <c r="BF236" s="1"/>
      <c r="BG236" s="1"/>
      <c r="BH236" s="1"/>
    </row>
    <row r="237" spans="2:60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6"/>
      <c r="O237" s="16"/>
      <c r="P237" s="16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6"/>
      <c r="AC237" s="1"/>
      <c r="AD237" s="1"/>
      <c r="AE237" s="1"/>
      <c r="AF237" s="1"/>
      <c r="AG237" s="9"/>
      <c r="AH237" s="1"/>
      <c r="AI237" s="9"/>
      <c r="AJ237" s="1"/>
      <c r="AK237" s="9"/>
      <c r="AL237" s="1"/>
      <c r="AM237" s="1"/>
      <c r="AN237" s="1"/>
      <c r="AO237" s="1"/>
      <c r="AP237" s="1"/>
      <c r="AQ237" s="1"/>
      <c r="AR237" s="16"/>
      <c r="AS237" s="1"/>
      <c r="AT237" s="1"/>
      <c r="AU237" s="1"/>
      <c r="AV237" s="1"/>
      <c r="AW237" s="1"/>
      <c r="AX237" s="1"/>
      <c r="AY237" s="1"/>
      <c r="AZ237" s="1"/>
      <c r="BA237" s="1"/>
      <c r="BB237" s="16"/>
      <c r="BC237" s="1"/>
      <c r="BD237" s="1"/>
      <c r="BE237" s="1"/>
      <c r="BF237" s="1"/>
      <c r="BG237" s="1"/>
      <c r="BH237" s="1"/>
    </row>
    <row r="238" spans="2:60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6"/>
      <c r="O238" s="16"/>
      <c r="P238" s="16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6"/>
      <c r="AC238" s="1"/>
      <c r="AD238" s="1"/>
      <c r="AE238" s="1"/>
      <c r="AF238" s="1"/>
      <c r="AG238" s="9"/>
      <c r="AH238" s="1"/>
      <c r="AI238" s="9"/>
      <c r="AJ238" s="1"/>
      <c r="AK238" s="9"/>
      <c r="AL238" s="1"/>
      <c r="AM238" s="1"/>
      <c r="AN238" s="1"/>
      <c r="AO238" s="1"/>
      <c r="AP238" s="1"/>
      <c r="AQ238" s="1"/>
      <c r="AR238" s="16"/>
      <c r="AS238" s="1"/>
      <c r="AT238" s="1"/>
      <c r="AU238" s="1"/>
      <c r="AV238" s="1"/>
      <c r="AW238" s="1"/>
      <c r="AX238" s="1"/>
      <c r="AY238" s="1"/>
      <c r="AZ238" s="1"/>
      <c r="BA238" s="1"/>
      <c r="BB238" s="16"/>
      <c r="BC238" s="1"/>
      <c r="BD238" s="1"/>
      <c r="BE238" s="1"/>
      <c r="BF238" s="1"/>
      <c r="BG238" s="1"/>
      <c r="BH238" s="1"/>
    </row>
    <row r="239" spans="2:60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6"/>
      <c r="O239" s="16"/>
      <c r="P239" s="16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6"/>
      <c r="AC239" s="1"/>
      <c r="AD239" s="1"/>
      <c r="AE239" s="1"/>
      <c r="AF239" s="1"/>
      <c r="AG239" s="9"/>
      <c r="AH239" s="1"/>
      <c r="AI239" s="9"/>
      <c r="AJ239" s="1"/>
      <c r="AK239" s="9"/>
      <c r="AL239" s="1"/>
      <c r="AM239" s="1"/>
      <c r="AN239" s="1"/>
      <c r="AO239" s="1"/>
      <c r="AP239" s="1"/>
      <c r="AQ239" s="1"/>
      <c r="AR239" s="16"/>
      <c r="AS239" s="1"/>
      <c r="AT239" s="1"/>
      <c r="AU239" s="1"/>
      <c r="AV239" s="1"/>
      <c r="AW239" s="1"/>
      <c r="AX239" s="1"/>
      <c r="AY239" s="1"/>
      <c r="AZ239" s="1"/>
      <c r="BA239" s="1"/>
      <c r="BB239" s="16"/>
      <c r="BC239" s="1"/>
      <c r="BD239" s="1"/>
      <c r="BE239" s="1"/>
      <c r="BF239" s="1"/>
      <c r="BG239" s="1"/>
      <c r="BH239" s="1"/>
    </row>
    <row r="240" spans="2:60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6"/>
      <c r="O240" s="16"/>
      <c r="P240" s="16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6"/>
      <c r="AC240" s="1"/>
      <c r="AD240" s="1"/>
      <c r="AE240" s="1"/>
      <c r="AF240" s="1"/>
      <c r="AG240" s="9"/>
      <c r="AH240" s="1"/>
      <c r="AI240" s="9"/>
      <c r="AJ240" s="1"/>
      <c r="AK240" s="9"/>
      <c r="AL240" s="1"/>
      <c r="AM240" s="1"/>
      <c r="AN240" s="1"/>
      <c r="AO240" s="1"/>
      <c r="AP240" s="1"/>
      <c r="AQ240" s="1"/>
      <c r="AR240" s="16"/>
      <c r="AS240" s="1"/>
      <c r="AT240" s="1"/>
      <c r="AU240" s="1"/>
      <c r="AV240" s="1"/>
      <c r="AW240" s="1"/>
      <c r="AX240" s="1"/>
      <c r="AY240" s="1"/>
      <c r="AZ240" s="1"/>
      <c r="BA240" s="1"/>
      <c r="BB240" s="16"/>
      <c r="BC240" s="1"/>
      <c r="BD240" s="1"/>
      <c r="BE240" s="1"/>
      <c r="BF240" s="1"/>
      <c r="BG240" s="1"/>
      <c r="BH240" s="1"/>
    </row>
    <row r="241" spans="2:60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6"/>
      <c r="O241" s="16"/>
      <c r="P241" s="16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6"/>
      <c r="AC241" s="1"/>
      <c r="AD241" s="1"/>
      <c r="AE241" s="1"/>
      <c r="AF241" s="1"/>
      <c r="AG241" s="9"/>
      <c r="AH241" s="1"/>
      <c r="AI241" s="9"/>
      <c r="AJ241" s="1"/>
      <c r="AK241" s="9"/>
      <c r="AL241" s="1"/>
      <c r="AM241" s="1"/>
      <c r="AN241" s="1"/>
      <c r="AO241" s="1"/>
      <c r="AP241" s="1"/>
      <c r="AQ241" s="1"/>
      <c r="AR241" s="16"/>
      <c r="AS241" s="1"/>
      <c r="AT241" s="1"/>
      <c r="AU241" s="1"/>
      <c r="AV241" s="1"/>
      <c r="AW241" s="1"/>
      <c r="AX241" s="1"/>
      <c r="AY241" s="1"/>
      <c r="AZ241" s="1"/>
      <c r="BA241" s="1"/>
      <c r="BB241" s="16"/>
      <c r="BC241" s="1"/>
      <c r="BD241" s="1"/>
      <c r="BE241" s="1"/>
      <c r="BF241" s="1"/>
      <c r="BG241" s="1"/>
      <c r="BH241" s="1"/>
    </row>
    <row r="242" spans="2:60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6"/>
      <c r="O242" s="16"/>
      <c r="P242" s="16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6"/>
      <c r="AC242" s="1"/>
      <c r="AD242" s="1"/>
      <c r="AE242" s="1"/>
      <c r="AF242" s="1"/>
      <c r="AG242" s="9"/>
      <c r="AH242" s="1"/>
      <c r="AI242" s="9"/>
      <c r="AJ242" s="1"/>
      <c r="AK242" s="9"/>
      <c r="AL242" s="1"/>
      <c r="AM242" s="1"/>
      <c r="AN242" s="1"/>
      <c r="AO242" s="1"/>
      <c r="AP242" s="1"/>
      <c r="AQ242" s="1"/>
      <c r="AR242" s="16"/>
      <c r="AS242" s="1"/>
      <c r="AT242" s="1"/>
      <c r="AU242" s="1"/>
      <c r="AV242" s="1"/>
      <c r="AW242" s="1"/>
      <c r="AX242" s="1"/>
      <c r="AY242" s="1"/>
      <c r="AZ242" s="1"/>
      <c r="BA242" s="1"/>
      <c r="BB242" s="16"/>
      <c r="BC242" s="1"/>
      <c r="BD242" s="1"/>
      <c r="BE242" s="1"/>
      <c r="BF242" s="1"/>
      <c r="BG242" s="1"/>
      <c r="BH242" s="1"/>
    </row>
    <row r="243" spans="2:60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6"/>
      <c r="O243" s="16"/>
      <c r="P243" s="16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6"/>
      <c r="AC243" s="1"/>
      <c r="AD243" s="1"/>
      <c r="AE243" s="1"/>
      <c r="AF243" s="1"/>
      <c r="AG243" s="9"/>
      <c r="AH243" s="1"/>
      <c r="AI243" s="9"/>
      <c r="AJ243" s="1"/>
      <c r="AK243" s="9"/>
      <c r="AL243" s="1"/>
      <c r="AM243" s="1"/>
      <c r="AN243" s="1"/>
      <c r="AO243" s="1"/>
      <c r="AP243" s="1"/>
      <c r="AQ243" s="1"/>
      <c r="AR243" s="16"/>
      <c r="AS243" s="1"/>
      <c r="AT243" s="1"/>
      <c r="AU243" s="1"/>
      <c r="AV243" s="1"/>
      <c r="AW243" s="1"/>
      <c r="AX243" s="1"/>
      <c r="AY243" s="1"/>
      <c r="AZ243" s="1"/>
      <c r="BA243" s="1"/>
      <c r="BB243" s="16"/>
      <c r="BC243" s="1"/>
      <c r="BD243" s="1"/>
      <c r="BE243" s="1"/>
      <c r="BF243" s="1"/>
      <c r="BG243" s="1"/>
      <c r="BH243" s="1"/>
    </row>
    <row r="244" spans="2:60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6"/>
      <c r="O244" s="16"/>
      <c r="P244" s="16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6"/>
      <c r="AC244" s="1"/>
      <c r="AD244" s="1"/>
      <c r="AE244" s="1"/>
      <c r="AF244" s="1"/>
      <c r="AG244" s="9"/>
      <c r="AH244" s="1"/>
      <c r="AI244" s="9"/>
      <c r="AJ244" s="1"/>
      <c r="AK244" s="9"/>
      <c r="AL244" s="1"/>
      <c r="AM244" s="1"/>
      <c r="AN244" s="1"/>
      <c r="AO244" s="1"/>
      <c r="AP244" s="1"/>
      <c r="AQ244" s="1"/>
      <c r="AR244" s="16"/>
      <c r="AS244" s="1"/>
      <c r="AT244" s="1"/>
      <c r="AU244" s="1"/>
      <c r="AV244" s="1"/>
      <c r="AW244" s="1"/>
      <c r="AX244" s="1"/>
      <c r="AY244" s="1"/>
      <c r="AZ244" s="1"/>
      <c r="BA244" s="1"/>
      <c r="BB244" s="16"/>
      <c r="BC244" s="1"/>
      <c r="BD244" s="1"/>
      <c r="BE244" s="1"/>
      <c r="BF244" s="1"/>
      <c r="BG244" s="1"/>
      <c r="BH244" s="1"/>
    </row>
  </sheetData>
  <pageMargins left="0.75" right="0.75" top="1" bottom="1" header="0.5" footer="0.5"/>
  <pageSetup paperSize="9" orientation="portrait" horizontalDpi="4294967293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V244"/>
  <sheetViews>
    <sheetView zoomScale="90" workbookViewId="0">
      <selection activeCell="R22" sqref="R22"/>
    </sheetView>
  </sheetViews>
  <sheetFormatPr defaultRowHeight="13.2" x14ac:dyDescent="0.25"/>
  <cols>
    <col min="25" max="25" width="9.5546875" bestFit="1" customWidth="1"/>
    <col min="46" max="46" width="9.44140625" customWidth="1"/>
  </cols>
  <sheetData>
    <row r="1" spans="1:58" x14ac:dyDescent="0.25">
      <c r="A1" s="14" t="s">
        <v>559</v>
      </c>
    </row>
    <row r="3" spans="1:58" x14ac:dyDescent="0.25">
      <c r="A3" t="s">
        <v>151</v>
      </c>
      <c r="G3" s="18" t="s">
        <v>547</v>
      </c>
    </row>
    <row r="4" spans="1:58" x14ac:dyDescent="0.25">
      <c r="A4" s="14"/>
    </row>
    <row r="5" spans="1:58" x14ac:dyDescent="0.25">
      <c r="G5" s="18"/>
    </row>
    <row r="6" spans="1:58" x14ac:dyDescent="0.25">
      <c r="A6" s="3"/>
      <c r="B6" s="1"/>
      <c r="I6" s="11"/>
    </row>
    <row r="7" spans="1:58" x14ac:dyDescent="0.25">
      <c r="A7" s="24"/>
      <c r="B7" s="1"/>
      <c r="H7" s="18"/>
      <c r="I7" s="11"/>
    </row>
    <row r="8" spans="1:58" x14ac:dyDescent="0.25">
      <c r="A8" s="24"/>
      <c r="B8" s="1"/>
      <c r="H8" s="18"/>
      <c r="I8" s="11"/>
    </row>
    <row r="9" spans="1:58" x14ac:dyDescent="0.25">
      <c r="A9" s="14"/>
      <c r="H9" s="18"/>
      <c r="I9" s="11"/>
    </row>
    <row r="10" spans="1:58" x14ac:dyDescent="0.25">
      <c r="L10" s="18"/>
    </row>
    <row r="16" spans="1:58" x14ac:dyDescent="0.25">
      <c r="C16" t="s">
        <v>232</v>
      </c>
      <c r="R16" s="18" t="s">
        <v>672</v>
      </c>
      <c r="AE16" s="18" t="s">
        <v>673</v>
      </c>
      <c r="AX16" s="18"/>
      <c r="BF16" s="9"/>
    </row>
    <row r="18" spans="3:74" x14ac:dyDescent="0.25">
      <c r="C18" s="8" t="s">
        <v>233</v>
      </c>
      <c r="D18" s="8" t="s">
        <v>234</v>
      </c>
      <c r="E18" s="8" t="s">
        <v>236</v>
      </c>
      <c r="F18" s="8" t="s">
        <v>237</v>
      </c>
      <c r="G18" s="20" t="s">
        <v>560</v>
      </c>
      <c r="H18" s="8" t="s">
        <v>238</v>
      </c>
      <c r="I18" s="8" t="s">
        <v>242</v>
      </c>
      <c r="J18" s="8" t="s">
        <v>235</v>
      </c>
      <c r="K18" s="8" t="s">
        <v>239</v>
      </c>
      <c r="L18" s="8" t="s">
        <v>240</v>
      </c>
      <c r="M18" s="8" t="s">
        <v>241</v>
      </c>
      <c r="N18" s="8" t="s">
        <v>243</v>
      </c>
      <c r="O18" s="8" t="s">
        <v>528</v>
      </c>
      <c r="P18" s="8" t="s">
        <v>256</v>
      </c>
      <c r="R18" s="8" t="s">
        <v>233</v>
      </c>
      <c r="S18" s="8" t="s">
        <v>234</v>
      </c>
      <c r="T18" s="8" t="s">
        <v>236</v>
      </c>
      <c r="U18" s="8" t="s">
        <v>237</v>
      </c>
      <c r="V18" s="20" t="s">
        <v>560</v>
      </c>
      <c r="W18" s="8" t="s">
        <v>238</v>
      </c>
      <c r="X18" s="8" t="s">
        <v>242</v>
      </c>
      <c r="Y18" s="8" t="s">
        <v>235</v>
      </c>
      <c r="Z18" s="8" t="s">
        <v>239</v>
      </c>
      <c r="AA18" s="8" t="s">
        <v>240</v>
      </c>
      <c r="AB18" s="8" t="s">
        <v>241</v>
      </c>
      <c r="AC18" s="8" t="s">
        <v>256</v>
      </c>
      <c r="AD18" s="8"/>
      <c r="AE18" s="20" t="s">
        <v>157</v>
      </c>
      <c r="AF18" s="20" t="s">
        <v>166</v>
      </c>
      <c r="AG18" s="20" t="s">
        <v>28</v>
      </c>
      <c r="AH18" s="20" t="s">
        <v>170</v>
      </c>
      <c r="AI18" s="8" t="s">
        <v>238</v>
      </c>
      <c r="AJ18" s="8" t="s">
        <v>235</v>
      </c>
      <c r="AK18" s="8" t="s">
        <v>239</v>
      </c>
      <c r="AL18" s="8" t="s">
        <v>240</v>
      </c>
      <c r="AM18" s="8" t="s">
        <v>241</v>
      </c>
      <c r="AN18" s="8" t="s">
        <v>256</v>
      </c>
      <c r="AQ18" s="8"/>
      <c r="AR18" s="8"/>
      <c r="AS18" s="8"/>
      <c r="AT18" s="8"/>
      <c r="AU18" s="8"/>
      <c r="AV18" s="8"/>
      <c r="AW18" s="8"/>
      <c r="AX18" s="20"/>
      <c r="AY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M18" s="8"/>
      <c r="BN18" s="8"/>
      <c r="BP18" s="8"/>
      <c r="BQ18" s="8"/>
      <c r="BR18" s="8"/>
      <c r="BT18" s="8"/>
      <c r="BU18" s="8"/>
      <c r="BV18" s="8"/>
    </row>
    <row r="19" spans="3:74" x14ac:dyDescent="0.25">
      <c r="C19" s="8" t="s">
        <v>4</v>
      </c>
      <c r="D19" s="8" t="s">
        <v>4</v>
      </c>
      <c r="E19" s="8" t="s">
        <v>4</v>
      </c>
      <c r="F19" s="8" t="s">
        <v>4</v>
      </c>
      <c r="H19" s="8" t="s">
        <v>40</v>
      </c>
      <c r="I19" s="8" t="s">
        <v>40</v>
      </c>
      <c r="J19" s="8" t="s">
        <v>4</v>
      </c>
      <c r="K19" s="8"/>
      <c r="L19" s="8"/>
      <c r="N19" s="8" t="s">
        <v>161</v>
      </c>
      <c r="O19" s="8" t="s">
        <v>40</v>
      </c>
      <c r="R19" s="8" t="s">
        <v>4</v>
      </c>
      <c r="S19" s="8" t="s">
        <v>4</v>
      </c>
      <c r="T19" s="8" t="s">
        <v>4</v>
      </c>
      <c r="U19" s="8" t="s">
        <v>4</v>
      </c>
      <c r="W19" s="8" t="s">
        <v>40</v>
      </c>
      <c r="X19" s="8" t="s">
        <v>40</v>
      </c>
      <c r="Y19" s="8" t="s">
        <v>4</v>
      </c>
      <c r="Z19" s="8"/>
      <c r="AA19" s="8"/>
      <c r="AD19" s="8"/>
      <c r="AE19" s="8" t="s">
        <v>4</v>
      </c>
      <c r="AF19" s="8" t="s">
        <v>4</v>
      </c>
      <c r="AG19" s="8" t="s">
        <v>4</v>
      </c>
      <c r="AI19" s="8" t="s">
        <v>40</v>
      </c>
      <c r="AJ19" s="8" t="s">
        <v>4</v>
      </c>
      <c r="AK19" s="8"/>
      <c r="AL19" s="8"/>
      <c r="AQ19" s="8"/>
      <c r="AR19" s="8"/>
      <c r="AS19" s="8"/>
      <c r="AT19" s="8"/>
      <c r="AU19" s="8"/>
      <c r="AW19" s="8"/>
      <c r="BG19" s="8"/>
      <c r="BH19" s="8"/>
      <c r="BI19" s="8"/>
      <c r="BJ19" s="8"/>
      <c r="BM19" s="8"/>
      <c r="BN19" s="8"/>
      <c r="BP19" s="8"/>
      <c r="BQ19" s="8"/>
      <c r="BR19" s="8"/>
      <c r="BT19" s="8"/>
      <c r="BU19" s="8"/>
      <c r="BV19" s="8"/>
    </row>
    <row r="21" spans="3:74" x14ac:dyDescent="0.25">
      <c r="C21" s="46">
        <v>1.63</v>
      </c>
      <c r="D21" s="46">
        <v>0.436</v>
      </c>
      <c r="E21" s="46">
        <v>0.35</v>
      </c>
      <c r="F21" s="1">
        <f>SQRT(0.95*D21*E21/PI())*2</f>
        <v>0.42962953436682694</v>
      </c>
      <c r="G21" s="1">
        <f>C21/F21</f>
        <v>3.7939663584865904</v>
      </c>
      <c r="H21" s="61">
        <f>PI()*F21*C21*0.75*1.07</f>
        <v>1.7655362825972611</v>
      </c>
      <c r="I21" s="1">
        <f>PI()*F21^2/4</f>
        <v>0.14496999999999999</v>
      </c>
      <c r="J21" s="28">
        <v>1.0000000000000001E-5</v>
      </c>
      <c r="K21" s="16">
        <f>38.21*(C21/J21)^1.053</f>
        <v>11765505.335637191</v>
      </c>
      <c r="L21" s="1">
        <f>1+60/G21^3+G21/400</f>
        <v>2.1081639157298375</v>
      </c>
      <c r="M21" s="10">
        <v>1</v>
      </c>
      <c r="N21" s="10">
        <v>5</v>
      </c>
      <c r="O21" s="43">
        <v>0</v>
      </c>
      <c r="P21" s="46">
        <v>1.1000000000000001</v>
      </c>
      <c r="R21" s="46">
        <f>'Geometry-Tail'!H21-'Geometry-Wing'!H21</f>
        <v>1.2262035802485962</v>
      </c>
      <c r="S21" s="46">
        <v>0.05</v>
      </c>
      <c r="T21" s="46">
        <v>0.05</v>
      </c>
      <c r="U21" s="61">
        <f>SQRT(S21*T21/PI())*2</f>
        <v>5.6418958354775638E-2</v>
      </c>
      <c r="V21" s="1">
        <f>R21/U21</f>
        <v>21.733892578057549</v>
      </c>
      <c r="W21" s="61">
        <f>PI()*U21*R21*0.75*1.07*0+R21*S21*3</f>
        <v>0.18393053703728945</v>
      </c>
      <c r="X21" s="1">
        <f>PI()*U21^2/4</f>
        <v>2.5000000000000005E-3</v>
      </c>
      <c r="Y21" s="28">
        <v>1.0000000000000001E-5</v>
      </c>
      <c r="Z21" s="16">
        <f>38.21*(R21/Y21)^1.053</f>
        <v>8718332.6229872257</v>
      </c>
      <c r="AA21" s="1">
        <f>1+60/V21^3+V21/400</f>
        <v>1.0601791148893294</v>
      </c>
      <c r="AB21" s="10">
        <v>1</v>
      </c>
      <c r="AC21" s="46">
        <v>2.2000000000000002</v>
      </c>
      <c r="AD21" s="1"/>
      <c r="AE21" s="46">
        <f>0.8*2.3</f>
        <v>1.8399999999999999</v>
      </c>
      <c r="AF21" s="46">
        <f>0.8*0.38</f>
        <v>0.30400000000000005</v>
      </c>
      <c r="AG21" s="46">
        <f>0.8*0.55</f>
        <v>0.44000000000000006</v>
      </c>
      <c r="AH21" s="1">
        <f>AF21/AE21</f>
        <v>0.16521739130434787</v>
      </c>
      <c r="AI21" s="61">
        <f>AE21*AG21*2</f>
        <v>1.6192000000000002</v>
      </c>
      <c r="AJ21" s="28">
        <v>1.0000000000000001E-5</v>
      </c>
      <c r="AK21" s="16">
        <f>38.21*(AE21/AJ21)^1.053</f>
        <v>13366884.804166915</v>
      </c>
      <c r="AL21" s="1">
        <f>1+0.6/0.25*AH21+100*AH21^4^3+AH21/400</f>
        <v>1.3969348239771342</v>
      </c>
      <c r="AM21" s="10">
        <v>1.1000000000000001</v>
      </c>
      <c r="AN21" s="46">
        <v>0</v>
      </c>
      <c r="AQ21" s="1"/>
      <c r="AR21" s="16"/>
      <c r="AS21" s="16"/>
      <c r="AT21" s="1"/>
      <c r="AU21" s="1"/>
      <c r="AV21" s="1"/>
      <c r="AW21" s="1"/>
      <c r="AX21" s="1"/>
      <c r="AY21" s="1"/>
      <c r="BA21" s="9"/>
      <c r="BB21" s="9"/>
      <c r="BC21" s="1"/>
      <c r="BD21" s="9"/>
      <c r="BE21" s="9"/>
      <c r="BF21" s="9"/>
      <c r="BG21" s="11"/>
      <c r="BH21" s="11"/>
      <c r="BI21" s="11"/>
      <c r="BJ21" s="12"/>
      <c r="BM21" s="1"/>
      <c r="BN21" s="1"/>
      <c r="BP21" s="1"/>
      <c r="BQ21" s="1"/>
      <c r="BR21" s="1"/>
      <c r="BT21" s="1"/>
      <c r="BU21" s="1"/>
      <c r="BV21" s="1"/>
    </row>
    <row r="22" spans="3:74" x14ac:dyDescent="0.25">
      <c r="C22" s="1">
        <f>C21</f>
        <v>1.63</v>
      </c>
      <c r="D22" s="1">
        <f>D21</f>
        <v>0.436</v>
      </c>
      <c r="E22" s="1">
        <f>E21</f>
        <v>0.35</v>
      </c>
      <c r="F22" s="1">
        <f t="shared" ref="F22:F85" si="0">SQRT(0.95*D22*E22/PI())*2</f>
        <v>0.42962953436682694</v>
      </c>
      <c r="G22" s="1">
        <f t="shared" ref="G22:G40" si="1">C22/F22</f>
        <v>3.7939663584865904</v>
      </c>
      <c r="H22" s="61">
        <f t="shared" ref="H22:H85" si="2">PI()*F22*C22*0.75*1.07</f>
        <v>1.7655362825972611</v>
      </c>
      <c r="I22" s="1">
        <f t="shared" ref="I22:I40" si="3">PI()*F22^2/4</f>
        <v>0.14496999999999999</v>
      </c>
      <c r="J22" s="16">
        <f>J21</f>
        <v>1.0000000000000001E-5</v>
      </c>
      <c r="K22" s="16">
        <f t="shared" ref="K22:K85" si="4">38.21*(C22/J22)^1.053</f>
        <v>11765505.335637191</v>
      </c>
      <c r="L22" s="1">
        <f t="shared" ref="L22:L85" si="5">1+60/G22^3+G22/400</f>
        <v>2.1081639157298375</v>
      </c>
      <c r="M22" s="1">
        <f>M21</f>
        <v>1</v>
      </c>
      <c r="N22" s="1">
        <f>N21</f>
        <v>5</v>
      </c>
      <c r="O22" s="9">
        <f>O21</f>
        <v>0</v>
      </c>
      <c r="P22" s="1">
        <f>P21</f>
        <v>1.1000000000000001</v>
      </c>
      <c r="R22" s="1">
        <f>R21</f>
        <v>1.2262035802485962</v>
      </c>
      <c r="S22" s="1">
        <f>S21</f>
        <v>0.05</v>
      </c>
      <c r="T22" s="1">
        <f>T21</f>
        <v>0.05</v>
      </c>
      <c r="U22" s="61">
        <f t="shared" ref="U22:U85" si="6">SQRT(S22*T22/PI())*2</f>
        <v>5.6418958354775638E-2</v>
      </c>
      <c r="V22" s="1">
        <f>R22/U22</f>
        <v>21.733892578057549</v>
      </c>
      <c r="W22" s="61">
        <f t="shared" ref="W22:W85" si="7">PI()*U22*R22*0.75*1.07*0+R22*S22*3</f>
        <v>0.18393053703728945</v>
      </c>
      <c r="X22" s="1">
        <f>PI()*U22^2/4</f>
        <v>2.5000000000000005E-3</v>
      </c>
      <c r="Y22" s="16">
        <f>Y21</f>
        <v>1.0000000000000001E-5</v>
      </c>
      <c r="Z22" s="16">
        <f>38.21*(R22/Y22)^1.053</f>
        <v>8718332.6229872257</v>
      </c>
      <c r="AA22" s="1">
        <f>1+60/V22^3+V22/400</f>
        <v>1.0601791148893294</v>
      </c>
      <c r="AB22" s="1">
        <f>AB21</f>
        <v>1</v>
      </c>
      <c r="AC22" s="1">
        <f>AC21</f>
        <v>2.2000000000000002</v>
      </c>
      <c r="AD22" s="1"/>
      <c r="AE22" s="1">
        <f>AE21</f>
        <v>1.8399999999999999</v>
      </c>
      <c r="AF22" s="1">
        <f>AF21</f>
        <v>0.30400000000000005</v>
      </c>
      <c r="AG22" s="1">
        <f>AG21</f>
        <v>0.44000000000000006</v>
      </c>
      <c r="AH22" s="1">
        <f>AF22/AE22</f>
        <v>0.16521739130434787</v>
      </c>
      <c r="AI22" s="61">
        <f>AE22*AG22*2</f>
        <v>1.6192000000000002</v>
      </c>
      <c r="AJ22" s="16">
        <f>AJ21</f>
        <v>1.0000000000000001E-5</v>
      </c>
      <c r="AK22" s="16">
        <f>38.21*(AE22/AJ22)^1.053</f>
        <v>13366884.804166915</v>
      </c>
      <c r="AL22" s="1">
        <f>1+0.6/0.25*AH22+100*AH22^4^3+AH22/400</f>
        <v>1.3969348239771342</v>
      </c>
      <c r="AM22" s="1">
        <f>AM21</f>
        <v>1.1000000000000001</v>
      </c>
      <c r="AN22" s="1">
        <f>AN21</f>
        <v>0</v>
      </c>
      <c r="AQ22" s="1"/>
      <c r="AR22" s="16"/>
      <c r="AS22" s="16"/>
      <c r="AT22" s="1"/>
      <c r="AU22" s="1"/>
      <c r="AV22" s="1"/>
      <c r="AW22" s="1"/>
      <c r="AX22" s="1"/>
      <c r="AY22" s="1"/>
      <c r="BA22" s="9"/>
      <c r="BB22" s="9"/>
      <c r="BC22" s="1"/>
      <c r="BD22" s="9"/>
      <c r="BE22" s="9"/>
      <c r="BF22" s="9"/>
      <c r="BG22" s="11"/>
      <c r="BH22" s="11"/>
      <c r="BI22" s="11"/>
      <c r="BJ22" s="12"/>
      <c r="BM22" s="1"/>
      <c r="BN22" s="1"/>
      <c r="BP22" s="1"/>
      <c r="BQ22" s="1"/>
      <c r="BR22" s="1"/>
      <c r="BT22" s="1"/>
      <c r="BU22" s="1"/>
      <c r="BV22" s="1"/>
    </row>
    <row r="23" spans="3:74" x14ac:dyDescent="0.25">
      <c r="C23" s="1">
        <f t="shared" ref="C23:E86" si="8">C22</f>
        <v>1.63</v>
      </c>
      <c r="D23" s="1">
        <f t="shared" si="8"/>
        <v>0.436</v>
      </c>
      <c r="E23" s="1">
        <f t="shared" si="8"/>
        <v>0.35</v>
      </c>
      <c r="F23" s="1">
        <f t="shared" si="0"/>
        <v>0.42962953436682694</v>
      </c>
      <c r="G23" s="1">
        <f t="shared" si="1"/>
        <v>3.7939663584865904</v>
      </c>
      <c r="H23" s="61">
        <f t="shared" si="2"/>
        <v>1.7655362825972611</v>
      </c>
      <c r="I23" s="1">
        <f t="shared" si="3"/>
        <v>0.14496999999999999</v>
      </c>
      <c r="J23" s="16">
        <f t="shared" ref="J23:J86" si="9">J22</f>
        <v>1.0000000000000001E-5</v>
      </c>
      <c r="K23" s="16">
        <f t="shared" si="4"/>
        <v>11765505.335637191</v>
      </c>
      <c r="L23" s="1">
        <f t="shared" si="5"/>
        <v>2.1081639157298375</v>
      </c>
      <c r="M23" s="1">
        <f t="shared" ref="M23:M86" si="10">M22</f>
        <v>1</v>
      </c>
      <c r="N23" s="1">
        <f t="shared" ref="N23:N86" si="11">N22</f>
        <v>5</v>
      </c>
      <c r="O23" s="9">
        <f t="shared" ref="O23:O86" si="12">O22</f>
        <v>0</v>
      </c>
      <c r="P23" s="1">
        <f t="shared" ref="P23:P86" si="13">P22</f>
        <v>1.1000000000000001</v>
      </c>
      <c r="R23" s="1">
        <f t="shared" ref="R23:R86" si="14">R22</f>
        <v>1.2262035802485962</v>
      </c>
      <c r="S23" s="1">
        <f t="shared" ref="S23:S86" si="15">S22</f>
        <v>0.05</v>
      </c>
      <c r="T23" s="1">
        <f t="shared" ref="T23:T86" si="16">T22</f>
        <v>0.05</v>
      </c>
      <c r="U23" s="61">
        <f t="shared" si="6"/>
        <v>5.6418958354775638E-2</v>
      </c>
      <c r="V23" s="1">
        <f t="shared" ref="V23:V86" si="17">R23/U23</f>
        <v>21.733892578057549</v>
      </c>
      <c r="W23" s="61">
        <f t="shared" si="7"/>
        <v>0.18393053703728945</v>
      </c>
      <c r="X23" s="1">
        <f t="shared" ref="X23:X86" si="18">PI()*U23^2/4</f>
        <v>2.5000000000000005E-3</v>
      </c>
      <c r="Y23" s="16">
        <f t="shared" ref="Y23:Y86" si="19">Y22</f>
        <v>1.0000000000000001E-5</v>
      </c>
      <c r="Z23" s="16">
        <f t="shared" ref="Z23:Z86" si="20">38.21*(R23/Y23)^1.053</f>
        <v>8718332.6229872257</v>
      </c>
      <c r="AA23" s="1">
        <f t="shared" ref="AA23:AA86" si="21">1+60/V23^3+V23/400</f>
        <v>1.0601791148893294</v>
      </c>
      <c r="AB23" s="1">
        <f t="shared" ref="AB23:AB86" si="22">AB22</f>
        <v>1</v>
      </c>
      <c r="AC23" s="1">
        <f t="shared" ref="AC23:AC86" si="23">AC22</f>
        <v>2.2000000000000002</v>
      </c>
      <c r="AD23" s="1"/>
      <c r="AE23" s="1">
        <f t="shared" ref="AE23:AE86" si="24">AE22</f>
        <v>1.8399999999999999</v>
      </c>
      <c r="AF23" s="1">
        <f t="shared" ref="AF23:AF86" si="25">AF22</f>
        <v>0.30400000000000005</v>
      </c>
      <c r="AG23" s="1">
        <f t="shared" ref="AG23:AG86" si="26">AG22</f>
        <v>0.44000000000000006</v>
      </c>
      <c r="AH23" s="1">
        <f t="shared" ref="AH23:AH86" si="27">AF23/AE23</f>
        <v>0.16521739130434787</v>
      </c>
      <c r="AI23" s="61">
        <f t="shared" ref="AI23:AI86" si="28">AE23*AG23*2</f>
        <v>1.6192000000000002</v>
      </c>
      <c r="AJ23" s="16">
        <f t="shared" ref="AJ23:AJ86" si="29">AJ22</f>
        <v>1.0000000000000001E-5</v>
      </c>
      <c r="AK23" s="16">
        <f t="shared" ref="AK23:AK86" si="30">38.21*(AE23/AJ23)^1.053</f>
        <v>13366884.804166915</v>
      </c>
      <c r="AL23" s="1">
        <f t="shared" ref="AL23:AL86" si="31">1+0.6/0.25*AH23+100*AH23^4^3+AH23/400</f>
        <v>1.3969348239771342</v>
      </c>
      <c r="AM23" s="1">
        <f t="shared" ref="AM23:AM86" si="32">AM22</f>
        <v>1.1000000000000001</v>
      </c>
      <c r="AN23" s="1">
        <f t="shared" ref="AN23:AN86" si="33">AN22</f>
        <v>0</v>
      </c>
      <c r="AO23" s="19"/>
      <c r="AP23" s="1"/>
      <c r="AQ23" s="1"/>
      <c r="AR23" s="16"/>
      <c r="AS23" s="16"/>
      <c r="AT23" s="1"/>
      <c r="AU23" s="1"/>
      <c r="AV23" s="1"/>
      <c r="AW23" s="1"/>
      <c r="AX23" s="1"/>
      <c r="AY23" s="1"/>
      <c r="BA23" s="9"/>
      <c r="BB23" s="9"/>
      <c r="BC23" s="1"/>
      <c r="BD23" s="9"/>
      <c r="BE23" s="9"/>
      <c r="BF23" s="9"/>
      <c r="BG23" s="11"/>
      <c r="BH23" s="11"/>
      <c r="BI23" s="11"/>
      <c r="BJ23" s="12"/>
      <c r="BM23" s="1"/>
      <c r="BN23" s="1"/>
      <c r="BP23" s="1"/>
      <c r="BQ23" s="1"/>
      <c r="BR23" s="1"/>
      <c r="BT23" s="1"/>
      <c r="BU23" s="1"/>
      <c r="BV23" s="1"/>
    </row>
    <row r="24" spans="3:74" x14ac:dyDescent="0.25">
      <c r="C24" s="1">
        <f t="shared" si="8"/>
        <v>1.63</v>
      </c>
      <c r="D24" s="1">
        <f t="shared" si="8"/>
        <v>0.436</v>
      </c>
      <c r="E24" s="1">
        <f t="shared" si="8"/>
        <v>0.35</v>
      </c>
      <c r="F24" s="1">
        <f t="shared" si="0"/>
        <v>0.42962953436682694</v>
      </c>
      <c r="G24" s="1">
        <f t="shared" si="1"/>
        <v>3.7939663584865904</v>
      </c>
      <c r="H24" s="61">
        <f t="shared" si="2"/>
        <v>1.7655362825972611</v>
      </c>
      <c r="I24" s="1">
        <f t="shared" si="3"/>
        <v>0.14496999999999999</v>
      </c>
      <c r="J24" s="16">
        <f t="shared" si="9"/>
        <v>1.0000000000000001E-5</v>
      </c>
      <c r="K24" s="16">
        <f t="shared" si="4"/>
        <v>11765505.335637191</v>
      </c>
      <c r="L24" s="1">
        <f t="shared" si="5"/>
        <v>2.1081639157298375</v>
      </c>
      <c r="M24" s="1">
        <f t="shared" si="10"/>
        <v>1</v>
      </c>
      <c r="N24" s="1">
        <f t="shared" si="11"/>
        <v>5</v>
      </c>
      <c r="O24" s="9">
        <f t="shared" si="12"/>
        <v>0</v>
      </c>
      <c r="P24" s="1">
        <f t="shared" si="13"/>
        <v>1.1000000000000001</v>
      </c>
      <c r="R24" s="1">
        <f t="shared" si="14"/>
        <v>1.2262035802485962</v>
      </c>
      <c r="S24" s="1">
        <f t="shared" si="15"/>
        <v>0.05</v>
      </c>
      <c r="T24" s="1">
        <f t="shared" si="16"/>
        <v>0.05</v>
      </c>
      <c r="U24" s="61">
        <f t="shared" si="6"/>
        <v>5.6418958354775638E-2</v>
      </c>
      <c r="V24" s="1">
        <f t="shared" si="17"/>
        <v>21.733892578057549</v>
      </c>
      <c r="W24" s="61">
        <f t="shared" si="7"/>
        <v>0.18393053703728945</v>
      </c>
      <c r="X24" s="1">
        <f t="shared" si="18"/>
        <v>2.5000000000000005E-3</v>
      </c>
      <c r="Y24" s="16">
        <f t="shared" si="19"/>
        <v>1.0000000000000001E-5</v>
      </c>
      <c r="Z24" s="16">
        <f t="shared" si="20"/>
        <v>8718332.6229872257</v>
      </c>
      <c r="AA24" s="1">
        <f t="shared" si="21"/>
        <v>1.0601791148893294</v>
      </c>
      <c r="AB24" s="1">
        <f t="shared" si="22"/>
        <v>1</v>
      </c>
      <c r="AC24" s="1">
        <f t="shared" si="23"/>
        <v>2.2000000000000002</v>
      </c>
      <c r="AD24" s="1"/>
      <c r="AE24" s="1">
        <f t="shared" si="24"/>
        <v>1.8399999999999999</v>
      </c>
      <c r="AF24" s="1">
        <f t="shared" si="25"/>
        <v>0.30400000000000005</v>
      </c>
      <c r="AG24" s="1">
        <f t="shared" si="26"/>
        <v>0.44000000000000006</v>
      </c>
      <c r="AH24" s="1">
        <f t="shared" si="27"/>
        <v>0.16521739130434787</v>
      </c>
      <c r="AI24" s="61">
        <f t="shared" si="28"/>
        <v>1.6192000000000002</v>
      </c>
      <c r="AJ24" s="16">
        <f t="shared" si="29"/>
        <v>1.0000000000000001E-5</v>
      </c>
      <c r="AK24" s="16">
        <f t="shared" si="30"/>
        <v>13366884.804166915</v>
      </c>
      <c r="AL24" s="1">
        <f t="shared" si="31"/>
        <v>1.3969348239771342</v>
      </c>
      <c r="AM24" s="1">
        <f t="shared" si="32"/>
        <v>1.1000000000000001</v>
      </c>
      <c r="AN24" s="1">
        <f t="shared" si="33"/>
        <v>0</v>
      </c>
      <c r="AO24" s="19"/>
      <c r="AP24" s="1"/>
      <c r="AQ24" s="1"/>
      <c r="AR24" s="16"/>
      <c r="AS24" s="16"/>
      <c r="AT24" s="1"/>
      <c r="AU24" s="1"/>
      <c r="AV24" s="1"/>
      <c r="AW24" s="1"/>
      <c r="AX24" s="1"/>
      <c r="AY24" s="1"/>
      <c r="BA24" s="9"/>
      <c r="BB24" s="9"/>
      <c r="BC24" s="1"/>
      <c r="BD24" s="9"/>
      <c r="BE24" s="9"/>
      <c r="BF24" s="9"/>
      <c r="BG24" s="11"/>
      <c r="BH24" s="11"/>
      <c r="BI24" s="11"/>
      <c r="BJ24" s="12"/>
      <c r="BM24" s="1"/>
      <c r="BN24" s="1"/>
      <c r="BP24" s="1"/>
      <c r="BQ24" s="1"/>
      <c r="BR24" s="1"/>
      <c r="BT24" s="1"/>
      <c r="BU24" s="1"/>
      <c r="BV24" s="1"/>
    </row>
    <row r="25" spans="3:74" x14ac:dyDescent="0.25">
      <c r="C25" s="1">
        <f t="shared" si="8"/>
        <v>1.63</v>
      </c>
      <c r="D25" s="1">
        <f t="shared" si="8"/>
        <v>0.436</v>
      </c>
      <c r="E25" s="1">
        <f t="shared" si="8"/>
        <v>0.35</v>
      </c>
      <c r="F25" s="1">
        <f t="shared" si="0"/>
        <v>0.42962953436682694</v>
      </c>
      <c r="G25" s="1">
        <f t="shared" si="1"/>
        <v>3.7939663584865904</v>
      </c>
      <c r="H25" s="61">
        <f t="shared" si="2"/>
        <v>1.7655362825972611</v>
      </c>
      <c r="I25" s="1">
        <f t="shared" si="3"/>
        <v>0.14496999999999999</v>
      </c>
      <c r="J25" s="16">
        <f t="shared" si="9"/>
        <v>1.0000000000000001E-5</v>
      </c>
      <c r="K25" s="16">
        <f t="shared" si="4"/>
        <v>11765505.335637191</v>
      </c>
      <c r="L25" s="1">
        <f t="shared" si="5"/>
        <v>2.1081639157298375</v>
      </c>
      <c r="M25" s="1">
        <f t="shared" si="10"/>
        <v>1</v>
      </c>
      <c r="N25" s="1">
        <f t="shared" si="11"/>
        <v>5</v>
      </c>
      <c r="O25" s="9">
        <f t="shared" si="12"/>
        <v>0</v>
      </c>
      <c r="P25" s="1">
        <f t="shared" si="13"/>
        <v>1.1000000000000001</v>
      </c>
      <c r="R25" s="1">
        <f t="shared" si="14"/>
        <v>1.2262035802485962</v>
      </c>
      <c r="S25" s="1">
        <f t="shared" si="15"/>
        <v>0.05</v>
      </c>
      <c r="T25" s="1">
        <f t="shared" si="16"/>
        <v>0.05</v>
      </c>
      <c r="U25" s="61">
        <f t="shared" si="6"/>
        <v>5.6418958354775638E-2</v>
      </c>
      <c r="V25" s="1">
        <f t="shared" si="17"/>
        <v>21.733892578057549</v>
      </c>
      <c r="W25" s="61">
        <f t="shared" si="7"/>
        <v>0.18393053703728945</v>
      </c>
      <c r="X25" s="1">
        <f t="shared" si="18"/>
        <v>2.5000000000000005E-3</v>
      </c>
      <c r="Y25" s="16">
        <f t="shared" si="19"/>
        <v>1.0000000000000001E-5</v>
      </c>
      <c r="Z25" s="16">
        <f t="shared" si="20"/>
        <v>8718332.6229872257</v>
      </c>
      <c r="AA25" s="1">
        <f t="shared" si="21"/>
        <v>1.0601791148893294</v>
      </c>
      <c r="AB25" s="1">
        <f t="shared" si="22"/>
        <v>1</v>
      </c>
      <c r="AC25" s="1">
        <f t="shared" si="23"/>
        <v>2.2000000000000002</v>
      </c>
      <c r="AD25" s="1"/>
      <c r="AE25" s="1">
        <f t="shared" si="24"/>
        <v>1.8399999999999999</v>
      </c>
      <c r="AF25" s="1">
        <f t="shared" si="25"/>
        <v>0.30400000000000005</v>
      </c>
      <c r="AG25" s="1">
        <f t="shared" si="26"/>
        <v>0.44000000000000006</v>
      </c>
      <c r="AH25" s="1">
        <f t="shared" si="27"/>
        <v>0.16521739130434787</v>
      </c>
      <c r="AI25" s="61">
        <f t="shared" si="28"/>
        <v>1.6192000000000002</v>
      </c>
      <c r="AJ25" s="16">
        <f t="shared" si="29"/>
        <v>1.0000000000000001E-5</v>
      </c>
      <c r="AK25" s="16">
        <f t="shared" si="30"/>
        <v>13366884.804166915</v>
      </c>
      <c r="AL25" s="1">
        <f t="shared" si="31"/>
        <v>1.3969348239771342</v>
      </c>
      <c r="AM25" s="1">
        <f t="shared" si="32"/>
        <v>1.1000000000000001</v>
      </c>
      <c r="AN25" s="1">
        <f t="shared" si="33"/>
        <v>0</v>
      </c>
      <c r="AO25" s="19"/>
      <c r="AP25" s="1"/>
      <c r="AQ25" s="1"/>
      <c r="AR25" s="16"/>
      <c r="AS25" s="16"/>
      <c r="AT25" s="1"/>
      <c r="AU25" s="1"/>
      <c r="AV25" s="1"/>
      <c r="AW25" s="1"/>
      <c r="AX25" s="1"/>
      <c r="AY25" s="1"/>
      <c r="BA25" s="9"/>
      <c r="BB25" s="9"/>
      <c r="BC25" s="1"/>
      <c r="BD25" s="9"/>
      <c r="BE25" s="9"/>
      <c r="BF25" s="9"/>
      <c r="BG25" s="11"/>
      <c r="BH25" s="11"/>
      <c r="BI25" s="11"/>
      <c r="BJ25" s="12"/>
      <c r="BM25" s="1"/>
      <c r="BN25" s="1"/>
      <c r="BP25" s="1"/>
      <c r="BQ25" s="1"/>
      <c r="BR25" s="1"/>
      <c r="BT25" s="1"/>
      <c r="BU25" s="1"/>
      <c r="BV25" s="1"/>
    </row>
    <row r="26" spans="3:74" x14ac:dyDescent="0.25">
      <c r="C26" s="1">
        <f t="shared" si="8"/>
        <v>1.63</v>
      </c>
      <c r="D26" s="1">
        <f t="shared" si="8"/>
        <v>0.436</v>
      </c>
      <c r="E26" s="1">
        <f t="shared" si="8"/>
        <v>0.35</v>
      </c>
      <c r="F26" s="1">
        <f t="shared" si="0"/>
        <v>0.42962953436682694</v>
      </c>
      <c r="G26" s="1">
        <f t="shared" si="1"/>
        <v>3.7939663584865904</v>
      </c>
      <c r="H26" s="61">
        <f t="shared" si="2"/>
        <v>1.7655362825972611</v>
      </c>
      <c r="I26" s="1">
        <f t="shared" si="3"/>
        <v>0.14496999999999999</v>
      </c>
      <c r="J26" s="16">
        <f t="shared" si="9"/>
        <v>1.0000000000000001E-5</v>
      </c>
      <c r="K26" s="16">
        <f t="shared" si="4"/>
        <v>11765505.335637191</v>
      </c>
      <c r="L26" s="1">
        <f t="shared" si="5"/>
        <v>2.1081639157298375</v>
      </c>
      <c r="M26" s="1">
        <f t="shared" si="10"/>
        <v>1</v>
      </c>
      <c r="N26" s="1">
        <f t="shared" si="11"/>
        <v>5</v>
      </c>
      <c r="O26" s="9">
        <f t="shared" si="12"/>
        <v>0</v>
      </c>
      <c r="P26" s="1">
        <f t="shared" si="13"/>
        <v>1.1000000000000001</v>
      </c>
      <c r="R26" s="1">
        <f t="shared" si="14"/>
        <v>1.2262035802485962</v>
      </c>
      <c r="S26" s="1">
        <f t="shared" si="15"/>
        <v>0.05</v>
      </c>
      <c r="T26" s="1">
        <f t="shared" si="16"/>
        <v>0.05</v>
      </c>
      <c r="U26" s="61">
        <f t="shared" si="6"/>
        <v>5.6418958354775638E-2</v>
      </c>
      <c r="V26" s="1">
        <f t="shared" si="17"/>
        <v>21.733892578057549</v>
      </c>
      <c r="W26" s="61">
        <f t="shared" si="7"/>
        <v>0.18393053703728945</v>
      </c>
      <c r="X26" s="1">
        <f t="shared" si="18"/>
        <v>2.5000000000000005E-3</v>
      </c>
      <c r="Y26" s="16">
        <f t="shared" si="19"/>
        <v>1.0000000000000001E-5</v>
      </c>
      <c r="Z26" s="16">
        <f t="shared" si="20"/>
        <v>8718332.6229872257</v>
      </c>
      <c r="AA26" s="1">
        <f t="shared" si="21"/>
        <v>1.0601791148893294</v>
      </c>
      <c r="AB26" s="1">
        <f t="shared" si="22"/>
        <v>1</v>
      </c>
      <c r="AC26" s="1">
        <f t="shared" si="23"/>
        <v>2.2000000000000002</v>
      </c>
      <c r="AD26" s="1"/>
      <c r="AE26" s="1">
        <f t="shared" si="24"/>
        <v>1.8399999999999999</v>
      </c>
      <c r="AF26" s="1">
        <f t="shared" si="25"/>
        <v>0.30400000000000005</v>
      </c>
      <c r="AG26" s="1">
        <f t="shared" si="26"/>
        <v>0.44000000000000006</v>
      </c>
      <c r="AH26" s="1">
        <f t="shared" si="27"/>
        <v>0.16521739130434787</v>
      </c>
      <c r="AI26" s="61">
        <f t="shared" si="28"/>
        <v>1.6192000000000002</v>
      </c>
      <c r="AJ26" s="16">
        <f t="shared" si="29"/>
        <v>1.0000000000000001E-5</v>
      </c>
      <c r="AK26" s="16">
        <f t="shared" si="30"/>
        <v>13366884.804166915</v>
      </c>
      <c r="AL26" s="1">
        <f t="shared" si="31"/>
        <v>1.3969348239771342</v>
      </c>
      <c r="AM26" s="1">
        <f t="shared" si="32"/>
        <v>1.1000000000000001</v>
      </c>
      <c r="AN26" s="1">
        <f t="shared" si="33"/>
        <v>0</v>
      </c>
      <c r="AO26" s="19"/>
      <c r="AP26" s="1"/>
      <c r="AQ26" s="1"/>
      <c r="AR26" s="16"/>
      <c r="AS26" s="16"/>
      <c r="AT26" s="1"/>
      <c r="AU26" s="1"/>
      <c r="AV26" s="1"/>
      <c r="AW26" s="1"/>
      <c r="AX26" s="1"/>
      <c r="AY26" s="1"/>
      <c r="BA26" s="9"/>
      <c r="BB26" s="9"/>
      <c r="BC26" s="1"/>
      <c r="BD26" s="9"/>
      <c r="BE26" s="9"/>
      <c r="BF26" s="9"/>
      <c r="BG26" s="11"/>
      <c r="BH26" s="11"/>
      <c r="BI26" s="11"/>
      <c r="BJ26" s="12"/>
      <c r="BM26" s="1"/>
      <c r="BN26" s="1"/>
      <c r="BP26" s="1"/>
      <c r="BQ26" s="1"/>
      <c r="BR26" s="1"/>
      <c r="BT26" s="1"/>
      <c r="BU26" s="1"/>
      <c r="BV26" s="1"/>
    </row>
    <row r="27" spans="3:74" x14ac:dyDescent="0.25">
      <c r="C27" s="1">
        <f t="shared" si="8"/>
        <v>1.63</v>
      </c>
      <c r="D27" s="1">
        <f t="shared" si="8"/>
        <v>0.436</v>
      </c>
      <c r="E27" s="1">
        <f t="shared" si="8"/>
        <v>0.35</v>
      </c>
      <c r="F27" s="1">
        <f t="shared" si="0"/>
        <v>0.42962953436682694</v>
      </c>
      <c r="G27" s="1">
        <f t="shared" si="1"/>
        <v>3.7939663584865904</v>
      </c>
      <c r="H27" s="61">
        <f t="shared" si="2"/>
        <v>1.7655362825972611</v>
      </c>
      <c r="I27" s="1">
        <f t="shared" si="3"/>
        <v>0.14496999999999999</v>
      </c>
      <c r="J27" s="16">
        <f t="shared" si="9"/>
        <v>1.0000000000000001E-5</v>
      </c>
      <c r="K27" s="16">
        <f t="shared" si="4"/>
        <v>11765505.335637191</v>
      </c>
      <c r="L27" s="1">
        <f t="shared" si="5"/>
        <v>2.1081639157298375</v>
      </c>
      <c r="M27" s="1">
        <f t="shared" si="10"/>
        <v>1</v>
      </c>
      <c r="N27" s="1">
        <f t="shared" si="11"/>
        <v>5</v>
      </c>
      <c r="O27" s="9">
        <f t="shared" si="12"/>
        <v>0</v>
      </c>
      <c r="P27" s="1">
        <f t="shared" si="13"/>
        <v>1.1000000000000001</v>
      </c>
      <c r="R27" s="1">
        <f t="shared" si="14"/>
        <v>1.2262035802485962</v>
      </c>
      <c r="S27" s="1">
        <f t="shared" si="15"/>
        <v>0.05</v>
      </c>
      <c r="T27" s="1">
        <f t="shared" si="16"/>
        <v>0.05</v>
      </c>
      <c r="U27" s="61">
        <f t="shared" si="6"/>
        <v>5.6418958354775638E-2</v>
      </c>
      <c r="V27" s="1">
        <f t="shared" si="17"/>
        <v>21.733892578057549</v>
      </c>
      <c r="W27" s="61">
        <f t="shared" si="7"/>
        <v>0.18393053703728945</v>
      </c>
      <c r="X27" s="1">
        <f t="shared" si="18"/>
        <v>2.5000000000000005E-3</v>
      </c>
      <c r="Y27" s="16">
        <f t="shared" si="19"/>
        <v>1.0000000000000001E-5</v>
      </c>
      <c r="Z27" s="16">
        <f t="shared" si="20"/>
        <v>8718332.6229872257</v>
      </c>
      <c r="AA27" s="1">
        <f t="shared" si="21"/>
        <v>1.0601791148893294</v>
      </c>
      <c r="AB27" s="1">
        <f t="shared" si="22"/>
        <v>1</v>
      </c>
      <c r="AC27" s="1">
        <f t="shared" si="23"/>
        <v>2.2000000000000002</v>
      </c>
      <c r="AD27" s="1"/>
      <c r="AE27" s="1">
        <f t="shared" si="24"/>
        <v>1.8399999999999999</v>
      </c>
      <c r="AF27" s="1">
        <f t="shared" si="25"/>
        <v>0.30400000000000005</v>
      </c>
      <c r="AG27" s="1">
        <f t="shared" si="26"/>
        <v>0.44000000000000006</v>
      </c>
      <c r="AH27" s="1">
        <f t="shared" si="27"/>
        <v>0.16521739130434787</v>
      </c>
      <c r="AI27" s="61">
        <f t="shared" si="28"/>
        <v>1.6192000000000002</v>
      </c>
      <c r="AJ27" s="16">
        <f t="shared" si="29"/>
        <v>1.0000000000000001E-5</v>
      </c>
      <c r="AK27" s="16">
        <f t="shared" si="30"/>
        <v>13366884.804166915</v>
      </c>
      <c r="AL27" s="1">
        <f t="shared" si="31"/>
        <v>1.3969348239771342</v>
      </c>
      <c r="AM27" s="1">
        <f t="shared" si="32"/>
        <v>1.1000000000000001</v>
      </c>
      <c r="AN27" s="1">
        <f t="shared" si="33"/>
        <v>0</v>
      </c>
      <c r="AO27" s="19"/>
      <c r="AP27" s="1"/>
      <c r="AQ27" s="1"/>
      <c r="AR27" s="16"/>
      <c r="AS27" s="16"/>
      <c r="AT27" s="1"/>
      <c r="AU27" s="1"/>
      <c r="AV27" s="1"/>
      <c r="AW27" s="1"/>
      <c r="AX27" s="1"/>
      <c r="AY27" s="1"/>
      <c r="BA27" s="9"/>
      <c r="BB27" s="9"/>
      <c r="BC27" s="1"/>
      <c r="BD27" s="9"/>
      <c r="BE27" s="9"/>
      <c r="BF27" s="9"/>
      <c r="BG27" s="11"/>
      <c r="BH27" s="11"/>
      <c r="BI27" s="11"/>
      <c r="BJ27" s="12"/>
      <c r="BM27" s="1"/>
      <c r="BN27" s="1"/>
      <c r="BP27" s="1"/>
      <c r="BQ27" s="1"/>
      <c r="BR27" s="1"/>
      <c r="BT27" s="1"/>
      <c r="BU27" s="1"/>
      <c r="BV27" s="1"/>
    </row>
    <row r="28" spans="3:74" x14ac:dyDescent="0.25">
      <c r="C28" s="1">
        <f t="shared" si="8"/>
        <v>1.63</v>
      </c>
      <c r="D28" s="1">
        <f t="shared" si="8"/>
        <v>0.436</v>
      </c>
      <c r="E28" s="1">
        <f t="shared" si="8"/>
        <v>0.35</v>
      </c>
      <c r="F28" s="1">
        <f t="shared" si="0"/>
        <v>0.42962953436682694</v>
      </c>
      <c r="G28" s="1">
        <f t="shared" si="1"/>
        <v>3.7939663584865904</v>
      </c>
      <c r="H28" s="61">
        <f t="shared" si="2"/>
        <v>1.7655362825972611</v>
      </c>
      <c r="I28" s="1">
        <f t="shared" si="3"/>
        <v>0.14496999999999999</v>
      </c>
      <c r="J28" s="16">
        <f t="shared" si="9"/>
        <v>1.0000000000000001E-5</v>
      </c>
      <c r="K28" s="16">
        <f t="shared" si="4"/>
        <v>11765505.335637191</v>
      </c>
      <c r="L28" s="1">
        <f t="shared" si="5"/>
        <v>2.1081639157298375</v>
      </c>
      <c r="M28" s="1">
        <f t="shared" si="10"/>
        <v>1</v>
      </c>
      <c r="N28" s="1">
        <f t="shared" si="11"/>
        <v>5</v>
      </c>
      <c r="O28" s="9">
        <f t="shared" si="12"/>
        <v>0</v>
      </c>
      <c r="P28" s="1">
        <f t="shared" si="13"/>
        <v>1.1000000000000001</v>
      </c>
      <c r="R28" s="1">
        <f t="shared" si="14"/>
        <v>1.2262035802485962</v>
      </c>
      <c r="S28" s="1">
        <f t="shared" si="15"/>
        <v>0.05</v>
      </c>
      <c r="T28" s="1">
        <f t="shared" si="16"/>
        <v>0.05</v>
      </c>
      <c r="U28" s="61">
        <f t="shared" si="6"/>
        <v>5.6418958354775638E-2</v>
      </c>
      <c r="V28" s="1">
        <f t="shared" si="17"/>
        <v>21.733892578057549</v>
      </c>
      <c r="W28" s="61">
        <f t="shared" si="7"/>
        <v>0.18393053703728945</v>
      </c>
      <c r="X28" s="1">
        <f t="shared" si="18"/>
        <v>2.5000000000000005E-3</v>
      </c>
      <c r="Y28" s="16">
        <f t="shared" si="19"/>
        <v>1.0000000000000001E-5</v>
      </c>
      <c r="Z28" s="16">
        <f t="shared" si="20"/>
        <v>8718332.6229872257</v>
      </c>
      <c r="AA28" s="1">
        <f t="shared" si="21"/>
        <v>1.0601791148893294</v>
      </c>
      <c r="AB28" s="1">
        <f t="shared" si="22"/>
        <v>1</v>
      </c>
      <c r="AC28" s="1">
        <f t="shared" si="23"/>
        <v>2.2000000000000002</v>
      </c>
      <c r="AD28" s="1"/>
      <c r="AE28" s="1">
        <f t="shared" si="24"/>
        <v>1.8399999999999999</v>
      </c>
      <c r="AF28" s="1">
        <f t="shared" si="25"/>
        <v>0.30400000000000005</v>
      </c>
      <c r="AG28" s="1">
        <f t="shared" si="26"/>
        <v>0.44000000000000006</v>
      </c>
      <c r="AH28" s="1">
        <f t="shared" si="27"/>
        <v>0.16521739130434787</v>
      </c>
      <c r="AI28" s="61">
        <f t="shared" si="28"/>
        <v>1.6192000000000002</v>
      </c>
      <c r="AJ28" s="16">
        <f t="shared" si="29"/>
        <v>1.0000000000000001E-5</v>
      </c>
      <c r="AK28" s="16">
        <f t="shared" si="30"/>
        <v>13366884.804166915</v>
      </c>
      <c r="AL28" s="1">
        <f t="shared" si="31"/>
        <v>1.3969348239771342</v>
      </c>
      <c r="AM28" s="1">
        <f t="shared" si="32"/>
        <v>1.1000000000000001</v>
      </c>
      <c r="AN28" s="1">
        <f t="shared" si="33"/>
        <v>0</v>
      </c>
      <c r="AO28" s="19"/>
      <c r="AP28" s="1"/>
      <c r="AQ28" s="1"/>
      <c r="AR28" s="16"/>
      <c r="AS28" s="16"/>
      <c r="AT28" s="1"/>
      <c r="AU28" s="1"/>
      <c r="AV28" s="1"/>
      <c r="AW28" s="1"/>
      <c r="AX28" s="1"/>
      <c r="AY28" s="1"/>
      <c r="BA28" s="9"/>
      <c r="BB28" s="9"/>
      <c r="BC28" s="1"/>
      <c r="BD28" s="9"/>
      <c r="BE28" s="9"/>
      <c r="BF28" s="9"/>
      <c r="BG28" s="11"/>
      <c r="BH28" s="11"/>
      <c r="BI28" s="11"/>
      <c r="BJ28" s="12"/>
      <c r="BM28" s="1"/>
      <c r="BN28" s="1"/>
      <c r="BP28" s="1"/>
      <c r="BQ28" s="1"/>
      <c r="BR28" s="1"/>
      <c r="BT28" s="1"/>
      <c r="BU28" s="1"/>
      <c r="BV28" s="1"/>
    </row>
    <row r="29" spans="3:74" x14ac:dyDescent="0.25">
      <c r="C29" s="1">
        <f t="shared" si="8"/>
        <v>1.63</v>
      </c>
      <c r="D29" s="1">
        <f t="shared" si="8"/>
        <v>0.436</v>
      </c>
      <c r="E29" s="1">
        <f t="shared" si="8"/>
        <v>0.35</v>
      </c>
      <c r="F29" s="1">
        <f t="shared" si="0"/>
        <v>0.42962953436682694</v>
      </c>
      <c r="G29" s="1">
        <f t="shared" si="1"/>
        <v>3.7939663584865904</v>
      </c>
      <c r="H29" s="61">
        <f t="shared" si="2"/>
        <v>1.7655362825972611</v>
      </c>
      <c r="I29" s="1">
        <f t="shared" si="3"/>
        <v>0.14496999999999999</v>
      </c>
      <c r="J29" s="16">
        <f t="shared" si="9"/>
        <v>1.0000000000000001E-5</v>
      </c>
      <c r="K29" s="16">
        <f t="shared" si="4"/>
        <v>11765505.335637191</v>
      </c>
      <c r="L29" s="1">
        <f t="shared" si="5"/>
        <v>2.1081639157298375</v>
      </c>
      <c r="M29" s="1">
        <f t="shared" si="10"/>
        <v>1</v>
      </c>
      <c r="N29" s="1">
        <f t="shared" si="11"/>
        <v>5</v>
      </c>
      <c r="O29" s="9">
        <f t="shared" si="12"/>
        <v>0</v>
      </c>
      <c r="P29" s="1">
        <f t="shared" si="13"/>
        <v>1.1000000000000001</v>
      </c>
      <c r="R29" s="1">
        <f t="shared" si="14"/>
        <v>1.2262035802485962</v>
      </c>
      <c r="S29" s="1">
        <f t="shared" si="15"/>
        <v>0.05</v>
      </c>
      <c r="T29" s="1">
        <f t="shared" si="16"/>
        <v>0.05</v>
      </c>
      <c r="U29" s="61">
        <f t="shared" si="6"/>
        <v>5.6418958354775638E-2</v>
      </c>
      <c r="V29" s="1">
        <f t="shared" si="17"/>
        <v>21.733892578057549</v>
      </c>
      <c r="W29" s="61">
        <f t="shared" si="7"/>
        <v>0.18393053703728945</v>
      </c>
      <c r="X29" s="1">
        <f t="shared" si="18"/>
        <v>2.5000000000000005E-3</v>
      </c>
      <c r="Y29" s="16">
        <f t="shared" si="19"/>
        <v>1.0000000000000001E-5</v>
      </c>
      <c r="Z29" s="16">
        <f t="shared" si="20"/>
        <v>8718332.6229872257</v>
      </c>
      <c r="AA29" s="1">
        <f t="shared" si="21"/>
        <v>1.0601791148893294</v>
      </c>
      <c r="AB29" s="1">
        <f t="shared" si="22"/>
        <v>1</v>
      </c>
      <c r="AC29" s="1">
        <f t="shared" si="23"/>
        <v>2.2000000000000002</v>
      </c>
      <c r="AD29" s="1"/>
      <c r="AE29" s="1">
        <f t="shared" si="24"/>
        <v>1.8399999999999999</v>
      </c>
      <c r="AF29" s="1">
        <f t="shared" si="25"/>
        <v>0.30400000000000005</v>
      </c>
      <c r="AG29" s="1">
        <f t="shared" si="26"/>
        <v>0.44000000000000006</v>
      </c>
      <c r="AH29" s="1">
        <f t="shared" si="27"/>
        <v>0.16521739130434787</v>
      </c>
      <c r="AI29" s="61">
        <f t="shared" si="28"/>
        <v>1.6192000000000002</v>
      </c>
      <c r="AJ29" s="16">
        <f t="shared" si="29"/>
        <v>1.0000000000000001E-5</v>
      </c>
      <c r="AK29" s="16">
        <f t="shared" si="30"/>
        <v>13366884.804166915</v>
      </c>
      <c r="AL29" s="1">
        <f t="shared" si="31"/>
        <v>1.3969348239771342</v>
      </c>
      <c r="AM29" s="1">
        <f t="shared" si="32"/>
        <v>1.1000000000000001</v>
      </c>
      <c r="AN29" s="1">
        <f t="shared" si="33"/>
        <v>0</v>
      </c>
      <c r="AO29" s="19"/>
      <c r="AP29" s="1"/>
      <c r="AQ29" s="1"/>
      <c r="AR29" s="16"/>
      <c r="AS29" s="16"/>
      <c r="AT29" s="1"/>
      <c r="AU29" s="1"/>
      <c r="AV29" s="1"/>
      <c r="AW29" s="1"/>
      <c r="AX29" s="1"/>
      <c r="AY29" s="1"/>
      <c r="BA29" s="9"/>
      <c r="BB29" s="9"/>
      <c r="BC29" s="1"/>
      <c r="BD29" s="9"/>
      <c r="BE29" s="9"/>
      <c r="BF29" s="9"/>
      <c r="BG29" s="11"/>
      <c r="BH29" s="11"/>
      <c r="BI29" s="11"/>
      <c r="BJ29" s="12"/>
      <c r="BM29" s="1"/>
      <c r="BN29" s="1"/>
      <c r="BP29" s="1"/>
      <c r="BQ29" s="1"/>
      <c r="BR29" s="1"/>
      <c r="BT29" s="1"/>
      <c r="BU29" s="1"/>
      <c r="BV29" s="1"/>
    </row>
    <row r="30" spans="3:74" x14ac:dyDescent="0.25">
      <c r="C30" s="1">
        <f t="shared" si="8"/>
        <v>1.63</v>
      </c>
      <c r="D30" s="1">
        <f t="shared" si="8"/>
        <v>0.436</v>
      </c>
      <c r="E30" s="1">
        <f t="shared" si="8"/>
        <v>0.35</v>
      </c>
      <c r="F30" s="1">
        <f t="shared" si="0"/>
        <v>0.42962953436682694</v>
      </c>
      <c r="G30" s="1">
        <f t="shared" si="1"/>
        <v>3.7939663584865904</v>
      </c>
      <c r="H30" s="61">
        <f t="shared" si="2"/>
        <v>1.7655362825972611</v>
      </c>
      <c r="I30" s="1">
        <f t="shared" si="3"/>
        <v>0.14496999999999999</v>
      </c>
      <c r="J30" s="16">
        <f t="shared" si="9"/>
        <v>1.0000000000000001E-5</v>
      </c>
      <c r="K30" s="16">
        <f t="shared" si="4"/>
        <v>11765505.335637191</v>
      </c>
      <c r="L30" s="1">
        <f t="shared" si="5"/>
        <v>2.1081639157298375</v>
      </c>
      <c r="M30" s="1">
        <f t="shared" si="10"/>
        <v>1</v>
      </c>
      <c r="N30" s="1">
        <f t="shared" si="11"/>
        <v>5</v>
      </c>
      <c r="O30" s="9">
        <f t="shared" si="12"/>
        <v>0</v>
      </c>
      <c r="P30" s="1">
        <f t="shared" si="13"/>
        <v>1.1000000000000001</v>
      </c>
      <c r="R30" s="1">
        <f t="shared" si="14"/>
        <v>1.2262035802485962</v>
      </c>
      <c r="S30" s="1">
        <f t="shared" si="15"/>
        <v>0.05</v>
      </c>
      <c r="T30" s="1">
        <f t="shared" si="16"/>
        <v>0.05</v>
      </c>
      <c r="U30" s="61">
        <f t="shared" si="6"/>
        <v>5.6418958354775638E-2</v>
      </c>
      <c r="V30" s="1">
        <f t="shared" si="17"/>
        <v>21.733892578057549</v>
      </c>
      <c r="W30" s="61">
        <f t="shared" si="7"/>
        <v>0.18393053703728945</v>
      </c>
      <c r="X30" s="1">
        <f t="shared" si="18"/>
        <v>2.5000000000000005E-3</v>
      </c>
      <c r="Y30" s="16">
        <f t="shared" si="19"/>
        <v>1.0000000000000001E-5</v>
      </c>
      <c r="Z30" s="16">
        <f t="shared" si="20"/>
        <v>8718332.6229872257</v>
      </c>
      <c r="AA30" s="1">
        <f t="shared" si="21"/>
        <v>1.0601791148893294</v>
      </c>
      <c r="AB30" s="1">
        <f t="shared" si="22"/>
        <v>1</v>
      </c>
      <c r="AC30" s="1">
        <f t="shared" si="23"/>
        <v>2.2000000000000002</v>
      </c>
      <c r="AD30" s="1"/>
      <c r="AE30" s="1">
        <f t="shared" si="24"/>
        <v>1.8399999999999999</v>
      </c>
      <c r="AF30" s="1">
        <f t="shared" si="25"/>
        <v>0.30400000000000005</v>
      </c>
      <c r="AG30" s="1">
        <f t="shared" si="26"/>
        <v>0.44000000000000006</v>
      </c>
      <c r="AH30" s="1">
        <f t="shared" si="27"/>
        <v>0.16521739130434787</v>
      </c>
      <c r="AI30" s="61">
        <f t="shared" si="28"/>
        <v>1.6192000000000002</v>
      </c>
      <c r="AJ30" s="16">
        <f t="shared" si="29"/>
        <v>1.0000000000000001E-5</v>
      </c>
      <c r="AK30" s="16">
        <f t="shared" si="30"/>
        <v>13366884.804166915</v>
      </c>
      <c r="AL30" s="1">
        <f t="shared" si="31"/>
        <v>1.3969348239771342</v>
      </c>
      <c r="AM30" s="1">
        <f t="shared" si="32"/>
        <v>1.1000000000000001</v>
      </c>
      <c r="AN30" s="1">
        <f t="shared" si="33"/>
        <v>0</v>
      </c>
      <c r="AO30" s="19"/>
      <c r="AP30" s="1"/>
      <c r="AQ30" s="1"/>
      <c r="AR30" s="16"/>
      <c r="AS30" s="16"/>
      <c r="AT30" s="1"/>
      <c r="AU30" s="1"/>
      <c r="AV30" s="1"/>
      <c r="AW30" s="1"/>
      <c r="AX30" s="1"/>
      <c r="AY30" s="1"/>
      <c r="BA30" s="9"/>
      <c r="BB30" s="9"/>
      <c r="BC30" s="1"/>
      <c r="BD30" s="9"/>
      <c r="BE30" s="9"/>
      <c r="BF30" s="9"/>
      <c r="BG30" s="11"/>
      <c r="BH30" s="11"/>
      <c r="BI30" s="11"/>
      <c r="BJ30" s="12"/>
      <c r="BM30" s="1"/>
      <c r="BN30" s="1"/>
      <c r="BP30" s="1"/>
      <c r="BQ30" s="1"/>
      <c r="BR30" s="1"/>
      <c r="BT30" s="1"/>
      <c r="BU30" s="1"/>
      <c r="BV30" s="1"/>
    </row>
    <row r="31" spans="3:74" x14ac:dyDescent="0.25">
      <c r="C31" s="1">
        <f t="shared" si="8"/>
        <v>1.63</v>
      </c>
      <c r="D31" s="1">
        <f t="shared" si="8"/>
        <v>0.436</v>
      </c>
      <c r="E31" s="1">
        <f t="shared" si="8"/>
        <v>0.35</v>
      </c>
      <c r="F31" s="1">
        <f t="shared" si="0"/>
        <v>0.42962953436682694</v>
      </c>
      <c r="G31" s="1">
        <f t="shared" si="1"/>
        <v>3.7939663584865904</v>
      </c>
      <c r="H31" s="61">
        <f t="shared" si="2"/>
        <v>1.7655362825972611</v>
      </c>
      <c r="I31" s="1">
        <f t="shared" si="3"/>
        <v>0.14496999999999999</v>
      </c>
      <c r="J31" s="16">
        <f t="shared" si="9"/>
        <v>1.0000000000000001E-5</v>
      </c>
      <c r="K31" s="16">
        <f t="shared" si="4"/>
        <v>11765505.335637191</v>
      </c>
      <c r="L31" s="1">
        <f t="shared" si="5"/>
        <v>2.1081639157298375</v>
      </c>
      <c r="M31" s="1">
        <f t="shared" si="10"/>
        <v>1</v>
      </c>
      <c r="N31" s="1">
        <f t="shared" si="11"/>
        <v>5</v>
      </c>
      <c r="O31" s="9">
        <f t="shared" si="12"/>
        <v>0</v>
      </c>
      <c r="P31" s="1">
        <f t="shared" si="13"/>
        <v>1.1000000000000001</v>
      </c>
      <c r="R31" s="1">
        <f t="shared" si="14"/>
        <v>1.2262035802485962</v>
      </c>
      <c r="S31" s="1">
        <f t="shared" si="15"/>
        <v>0.05</v>
      </c>
      <c r="T31" s="1">
        <f t="shared" si="16"/>
        <v>0.05</v>
      </c>
      <c r="U31" s="61">
        <f t="shared" si="6"/>
        <v>5.6418958354775638E-2</v>
      </c>
      <c r="V31" s="1">
        <f t="shared" si="17"/>
        <v>21.733892578057549</v>
      </c>
      <c r="W31" s="61">
        <f t="shared" si="7"/>
        <v>0.18393053703728945</v>
      </c>
      <c r="X31" s="1">
        <f t="shared" si="18"/>
        <v>2.5000000000000005E-3</v>
      </c>
      <c r="Y31" s="16">
        <f t="shared" si="19"/>
        <v>1.0000000000000001E-5</v>
      </c>
      <c r="Z31" s="16">
        <f t="shared" si="20"/>
        <v>8718332.6229872257</v>
      </c>
      <c r="AA31" s="1">
        <f t="shared" si="21"/>
        <v>1.0601791148893294</v>
      </c>
      <c r="AB31" s="1">
        <f t="shared" si="22"/>
        <v>1</v>
      </c>
      <c r="AC31" s="1">
        <f t="shared" si="23"/>
        <v>2.2000000000000002</v>
      </c>
      <c r="AD31" s="1"/>
      <c r="AE31" s="1">
        <f t="shared" si="24"/>
        <v>1.8399999999999999</v>
      </c>
      <c r="AF31" s="1">
        <f t="shared" si="25"/>
        <v>0.30400000000000005</v>
      </c>
      <c r="AG31" s="1">
        <f t="shared" si="26"/>
        <v>0.44000000000000006</v>
      </c>
      <c r="AH31" s="1">
        <f t="shared" si="27"/>
        <v>0.16521739130434787</v>
      </c>
      <c r="AI31" s="61">
        <f t="shared" si="28"/>
        <v>1.6192000000000002</v>
      </c>
      <c r="AJ31" s="16">
        <f t="shared" si="29"/>
        <v>1.0000000000000001E-5</v>
      </c>
      <c r="AK31" s="16">
        <f t="shared" si="30"/>
        <v>13366884.804166915</v>
      </c>
      <c r="AL31" s="1">
        <f t="shared" si="31"/>
        <v>1.3969348239771342</v>
      </c>
      <c r="AM31" s="1">
        <f t="shared" si="32"/>
        <v>1.1000000000000001</v>
      </c>
      <c r="AN31" s="1">
        <f t="shared" si="33"/>
        <v>0</v>
      </c>
      <c r="AO31" s="19"/>
      <c r="AP31" s="1"/>
      <c r="AQ31" s="1"/>
      <c r="AR31" s="16"/>
      <c r="AS31" s="16"/>
      <c r="AT31" s="1"/>
      <c r="AU31" s="1"/>
      <c r="AV31" s="1"/>
      <c r="AW31" s="1"/>
      <c r="AX31" s="1"/>
      <c r="AY31" s="1"/>
      <c r="BA31" s="9"/>
      <c r="BB31" s="9"/>
      <c r="BC31" s="1"/>
      <c r="BD31" s="9"/>
      <c r="BE31" s="9"/>
      <c r="BF31" s="9"/>
      <c r="BG31" s="11"/>
      <c r="BH31" s="11"/>
      <c r="BI31" s="11"/>
      <c r="BJ31" s="12"/>
      <c r="BM31" s="1"/>
      <c r="BN31" s="1"/>
      <c r="BP31" s="1"/>
      <c r="BQ31" s="1"/>
      <c r="BR31" s="1"/>
      <c r="BT31" s="1"/>
      <c r="BU31" s="1"/>
      <c r="BV31" s="1"/>
    </row>
    <row r="32" spans="3:74" x14ac:dyDescent="0.25">
      <c r="C32" s="1">
        <f t="shared" si="8"/>
        <v>1.63</v>
      </c>
      <c r="D32" s="1">
        <f t="shared" si="8"/>
        <v>0.436</v>
      </c>
      <c r="E32" s="1">
        <f t="shared" si="8"/>
        <v>0.35</v>
      </c>
      <c r="F32" s="1">
        <f t="shared" si="0"/>
        <v>0.42962953436682694</v>
      </c>
      <c r="G32" s="1">
        <f t="shared" si="1"/>
        <v>3.7939663584865904</v>
      </c>
      <c r="H32" s="61">
        <f t="shared" si="2"/>
        <v>1.7655362825972611</v>
      </c>
      <c r="I32" s="1">
        <f t="shared" si="3"/>
        <v>0.14496999999999999</v>
      </c>
      <c r="J32" s="16">
        <f t="shared" si="9"/>
        <v>1.0000000000000001E-5</v>
      </c>
      <c r="K32" s="16">
        <f t="shared" si="4"/>
        <v>11765505.335637191</v>
      </c>
      <c r="L32" s="1">
        <f t="shared" si="5"/>
        <v>2.1081639157298375</v>
      </c>
      <c r="M32" s="1">
        <f t="shared" si="10"/>
        <v>1</v>
      </c>
      <c r="N32" s="1">
        <f t="shared" si="11"/>
        <v>5</v>
      </c>
      <c r="O32" s="9">
        <f t="shared" si="12"/>
        <v>0</v>
      </c>
      <c r="P32" s="1">
        <f t="shared" si="13"/>
        <v>1.1000000000000001</v>
      </c>
      <c r="R32" s="1">
        <f t="shared" si="14"/>
        <v>1.2262035802485962</v>
      </c>
      <c r="S32" s="1">
        <f t="shared" si="15"/>
        <v>0.05</v>
      </c>
      <c r="T32" s="1">
        <f t="shared" si="16"/>
        <v>0.05</v>
      </c>
      <c r="U32" s="61">
        <f t="shared" si="6"/>
        <v>5.6418958354775638E-2</v>
      </c>
      <c r="V32" s="1">
        <f t="shared" si="17"/>
        <v>21.733892578057549</v>
      </c>
      <c r="W32" s="61">
        <f t="shared" si="7"/>
        <v>0.18393053703728945</v>
      </c>
      <c r="X32" s="1">
        <f t="shared" si="18"/>
        <v>2.5000000000000005E-3</v>
      </c>
      <c r="Y32" s="16">
        <f t="shared" si="19"/>
        <v>1.0000000000000001E-5</v>
      </c>
      <c r="Z32" s="16">
        <f t="shared" si="20"/>
        <v>8718332.6229872257</v>
      </c>
      <c r="AA32" s="1">
        <f t="shared" si="21"/>
        <v>1.0601791148893294</v>
      </c>
      <c r="AB32" s="1">
        <f t="shared" si="22"/>
        <v>1</v>
      </c>
      <c r="AC32" s="1">
        <f t="shared" si="23"/>
        <v>2.2000000000000002</v>
      </c>
      <c r="AD32" s="1"/>
      <c r="AE32" s="1">
        <f t="shared" si="24"/>
        <v>1.8399999999999999</v>
      </c>
      <c r="AF32" s="1">
        <f t="shared" si="25"/>
        <v>0.30400000000000005</v>
      </c>
      <c r="AG32" s="1">
        <f t="shared" si="26"/>
        <v>0.44000000000000006</v>
      </c>
      <c r="AH32" s="1">
        <f t="shared" si="27"/>
        <v>0.16521739130434787</v>
      </c>
      <c r="AI32" s="61">
        <f t="shared" si="28"/>
        <v>1.6192000000000002</v>
      </c>
      <c r="AJ32" s="16">
        <f t="shared" si="29"/>
        <v>1.0000000000000001E-5</v>
      </c>
      <c r="AK32" s="16">
        <f t="shared" si="30"/>
        <v>13366884.804166915</v>
      </c>
      <c r="AL32" s="1">
        <f t="shared" si="31"/>
        <v>1.3969348239771342</v>
      </c>
      <c r="AM32" s="1">
        <f t="shared" si="32"/>
        <v>1.1000000000000001</v>
      </c>
      <c r="AN32" s="1">
        <f t="shared" si="33"/>
        <v>0</v>
      </c>
      <c r="AO32" s="19"/>
      <c r="AP32" s="1"/>
      <c r="AQ32" s="1"/>
      <c r="AR32" s="16"/>
      <c r="AS32" s="16"/>
      <c r="AT32" s="1"/>
      <c r="AU32" s="1"/>
      <c r="AV32" s="1"/>
      <c r="AW32" s="1"/>
      <c r="AX32" s="1"/>
      <c r="AY32" s="1"/>
      <c r="BA32" s="9"/>
      <c r="BB32" s="9"/>
      <c r="BC32" s="1"/>
      <c r="BD32" s="9"/>
      <c r="BE32" s="9"/>
      <c r="BF32" s="9"/>
      <c r="BG32" s="11"/>
      <c r="BH32" s="11"/>
      <c r="BI32" s="11"/>
      <c r="BJ32" s="12"/>
      <c r="BM32" s="1"/>
      <c r="BN32" s="1"/>
      <c r="BP32" s="1"/>
      <c r="BQ32" s="1"/>
      <c r="BR32" s="1"/>
      <c r="BT32" s="1"/>
      <c r="BU32" s="1"/>
      <c r="BV32" s="1"/>
    </row>
    <row r="33" spans="3:74" x14ac:dyDescent="0.25">
      <c r="C33" s="1">
        <f t="shared" si="8"/>
        <v>1.63</v>
      </c>
      <c r="D33" s="1">
        <f t="shared" si="8"/>
        <v>0.436</v>
      </c>
      <c r="E33" s="1">
        <f t="shared" si="8"/>
        <v>0.35</v>
      </c>
      <c r="F33" s="1">
        <f t="shared" si="0"/>
        <v>0.42962953436682694</v>
      </c>
      <c r="G33" s="1">
        <f t="shared" si="1"/>
        <v>3.7939663584865904</v>
      </c>
      <c r="H33" s="61">
        <f t="shared" si="2"/>
        <v>1.7655362825972611</v>
      </c>
      <c r="I33" s="1">
        <f t="shared" si="3"/>
        <v>0.14496999999999999</v>
      </c>
      <c r="J33" s="16">
        <f t="shared" si="9"/>
        <v>1.0000000000000001E-5</v>
      </c>
      <c r="K33" s="16">
        <f t="shared" si="4"/>
        <v>11765505.335637191</v>
      </c>
      <c r="L33" s="1">
        <f t="shared" si="5"/>
        <v>2.1081639157298375</v>
      </c>
      <c r="M33" s="1">
        <f t="shared" si="10"/>
        <v>1</v>
      </c>
      <c r="N33" s="1">
        <f t="shared" si="11"/>
        <v>5</v>
      </c>
      <c r="O33" s="9">
        <f t="shared" si="12"/>
        <v>0</v>
      </c>
      <c r="P33" s="1">
        <f t="shared" si="13"/>
        <v>1.1000000000000001</v>
      </c>
      <c r="R33" s="1">
        <f t="shared" si="14"/>
        <v>1.2262035802485962</v>
      </c>
      <c r="S33" s="1">
        <f t="shared" si="15"/>
        <v>0.05</v>
      </c>
      <c r="T33" s="1">
        <f t="shared" si="16"/>
        <v>0.05</v>
      </c>
      <c r="U33" s="61">
        <f t="shared" si="6"/>
        <v>5.6418958354775638E-2</v>
      </c>
      <c r="V33" s="1">
        <f t="shared" si="17"/>
        <v>21.733892578057549</v>
      </c>
      <c r="W33" s="61">
        <f t="shared" si="7"/>
        <v>0.18393053703728945</v>
      </c>
      <c r="X33" s="1">
        <f t="shared" si="18"/>
        <v>2.5000000000000005E-3</v>
      </c>
      <c r="Y33" s="16">
        <f t="shared" si="19"/>
        <v>1.0000000000000001E-5</v>
      </c>
      <c r="Z33" s="16">
        <f t="shared" si="20"/>
        <v>8718332.6229872257</v>
      </c>
      <c r="AA33" s="1">
        <f t="shared" si="21"/>
        <v>1.0601791148893294</v>
      </c>
      <c r="AB33" s="1">
        <f t="shared" si="22"/>
        <v>1</v>
      </c>
      <c r="AC33" s="1">
        <f t="shared" si="23"/>
        <v>2.2000000000000002</v>
      </c>
      <c r="AD33" s="1"/>
      <c r="AE33" s="1">
        <f t="shared" si="24"/>
        <v>1.8399999999999999</v>
      </c>
      <c r="AF33" s="1">
        <f t="shared" si="25"/>
        <v>0.30400000000000005</v>
      </c>
      <c r="AG33" s="1">
        <f t="shared" si="26"/>
        <v>0.44000000000000006</v>
      </c>
      <c r="AH33" s="1">
        <f t="shared" si="27"/>
        <v>0.16521739130434787</v>
      </c>
      <c r="AI33" s="61">
        <f t="shared" si="28"/>
        <v>1.6192000000000002</v>
      </c>
      <c r="AJ33" s="16">
        <f t="shared" si="29"/>
        <v>1.0000000000000001E-5</v>
      </c>
      <c r="AK33" s="16">
        <f t="shared" si="30"/>
        <v>13366884.804166915</v>
      </c>
      <c r="AL33" s="1">
        <f t="shared" si="31"/>
        <v>1.3969348239771342</v>
      </c>
      <c r="AM33" s="1">
        <f t="shared" si="32"/>
        <v>1.1000000000000001</v>
      </c>
      <c r="AN33" s="1">
        <f t="shared" si="33"/>
        <v>0</v>
      </c>
      <c r="AO33" s="19"/>
      <c r="AP33" s="1"/>
      <c r="AQ33" s="1"/>
      <c r="AR33" s="16"/>
      <c r="AS33" s="16"/>
      <c r="AT33" s="1"/>
      <c r="AU33" s="1"/>
      <c r="AV33" s="1"/>
      <c r="AW33" s="1"/>
      <c r="AX33" s="1"/>
      <c r="AY33" s="1"/>
      <c r="BA33" s="9"/>
      <c r="BB33" s="9"/>
      <c r="BC33" s="1"/>
      <c r="BD33" s="9"/>
      <c r="BE33" s="9"/>
      <c r="BF33" s="9"/>
      <c r="BG33" s="11"/>
      <c r="BH33" s="11"/>
      <c r="BI33" s="11"/>
      <c r="BJ33" s="12"/>
      <c r="BM33" s="1"/>
      <c r="BN33" s="1"/>
      <c r="BP33" s="1"/>
      <c r="BQ33" s="1"/>
      <c r="BR33" s="1"/>
      <c r="BT33" s="1"/>
      <c r="BU33" s="1"/>
      <c r="BV33" s="1"/>
    </row>
    <row r="34" spans="3:74" x14ac:dyDescent="0.25">
      <c r="C34" s="1">
        <f t="shared" si="8"/>
        <v>1.63</v>
      </c>
      <c r="D34" s="1">
        <f t="shared" si="8"/>
        <v>0.436</v>
      </c>
      <c r="E34" s="1">
        <f t="shared" si="8"/>
        <v>0.35</v>
      </c>
      <c r="F34" s="1">
        <f t="shared" si="0"/>
        <v>0.42962953436682694</v>
      </c>
      <c r="G34" s="1">
        <f t="shared" si="1"/>
        <v>3.7939663584865904</v>
      </c>
      <c r="H34" s="61">
        <f t="shared" si="2"/>
        <v>1.7655362825972611</v>
      </c>
      <c r="I34" s="1">
        <f t="shared" si="3"/>
        <v>0.14496999999999999</v>
      </c>
      <c r="J34" s="16">
        <f t="shared" si="9"/>
        <v>1.0000000000000001E-5</v>
      </c>
      <c r="K34" s="16">
        <f t="shared" si="4"/>
        <v>11765505.335637191</v>
      </c>
      <c r="L34" s="1">
        <f t="shared" si="5"/>
        <v>2.1081639157298375</v>
      </c>
      <c r="M34" s="1">
        <f t="shared" si="10"/>
        <v>1</v>
      </c>
      <c r="N34" s="1">
        <f t="shared" si="11"/>
        <v>5</v>
      </c>
      <c r="O34" s="9">
        <f t="shared" si="12"/>
        <v>0</v>
      </c>
      <c r="P34" s="1">
        <f t="shared" si="13"/>
        <v>1.1000000000000001</v>
      </c>
      <c r="R34" s="1">
        <f t="shared" si="14"/>
        <v>1.2262035802485962</v>
      </c>
      <c r="S34" s="1">
        <f t="shared" si="15"/>
        <v>0.05</v>
      </c>
      <c r="T34" s="1">
        <f t="shared" si="16"/>
        <v>0.05</v>
      </c>
      <c r="U34" s="61">
        <f t="shared" si="6"/>
        <v>5.6418958354775638E-2</v>
      </c>
      <c r="V34" s="1">
        <f t="shared" si="17"/>
        <v>21.733892578057549</v>
      </c>
      <c r="W34" s="61">
        <f t="shared" si="7"/>
        <v>0.18393053703728945</v>
      </c>
      <c r="X34" s="1">
        <f t="shared" si="18"/>
        <v>2.5000000000000005E-3</v>
      </c>
      <c r="Y34" s="16">
        <f t="shared" si="19"/>
        <v>1.0000000000000001E-5</v>
      </c>
      <c r="Z34" s="16">
        <f t="shared" si="20"/>
        <v>8718332.6229872257</v>
      </c>
      <c r="AA34" s="1">
        <f t="shared" si="21"/>
        <v>1.0601791148893294</v>
      </c>
      <c r="AB34" s="1">
        <f t="shared" si="22"/>
        <v>1</v>
      </c>
      <c r="AC34" s="1">
        <f t="shared" si="23"/>
        <v>2.2000000000000002</v>
      </c>
      <c r="AD34" s="1"/>
      <c r="AE34" s="1">
        <f t="shared" si="24"/>
        <v>1.8399999999999999</v>
      </c>
      <c r="AF34" s="1">
        <f t="shared" si="25"/>
        <v>0.30400000000000005</v>
      </c>
      <c r="AG34" s="1">
        <f t="shared" si="26"/>
        <v>0.44000000000000006</v>
      </c>
      <c r="AH34" s="1">
        <f t="shared" si="27"/>
        <v>0.16521739130434787</v>
      </c>
      <c r="AI34" s="61">
        <f t="shared" si="28"/>
        <v>1.6192000000000002</v>
      </c>
      <c r="AJ34" s="16">
        <f t="shared" si="29"/>
        <v>1.0000000000000001E-5</v>
      </c>
      <c r="AK34" s="16">
        <f t="shared" si="30"/>
        <v>13366884.804166915</v>
      </c>
      <c r="AL34" s="1">
        <f t="shared" si="31"/>
        <v>1.3969348239771342</v>
      </c>
      <c r="AM34" s="1">
        <f t="shared" si="32"/>
        <v>1.1000000000000001</v>
      </c>
      <c r="AN34" s="1">
        <f t="shared" si="33"/>
        <v>0</v>
      </c>
      <c r="AO34" s="19"/>
      <c r="AP34" s="1"/>
      <c r="AQ34" s="1"/>
      <c r="AR34" s="16"/>
      <c r="AS34" s="16"/>
      <c r="AT34" s="1"/>
      <c r="AU34" s="1"/>
      <c r="AV34" s="1"/>
      <c r="AW34" s="1"/>
      <c r="AX34" s="1"/>
      <c r="AY34" s="1"/>
      <c r="BA34" s="9"/>
      <c r="BB34" s="9"/>
      <c r="BC34" s="1"/>
      <c r="BD34" s="9"/>
      <c r="BE34" s="9"/>
      <c r="BF34" s="9"/>
      <c r="BG34" s="11"/>
      <c r="BH34" s="11"/>
      <c r="BI34" s="11"/>
      <c r="BJ34" s="12"/>
      <c r="BM34" s="1"/>
      <c r="BN34" s="1"/>
      <c r="BP34" s="1"/>
      <c r="BQ34" s="1"/>
      <c r="BR34" s="1"/>
      <c r="BT34" s="1"/>
      <c r="BU34" s="1"/>
      <c r="BV34" s="1"/>
    </row>
    <row r="35" spans="3:74" x14ac:dyDescent="0.25">
      <c r="C35" s="1">
        <f t="shared" si="8"/>
        <v>1.63</v>
      </c>
      <c r="D35" s="1">
        <f t="shared" si="8"/>
        <v>0.436</v>
      </c>
      <c r="E35" s="1">
        <f t="shared" si="8"/>
        <v>0.35</v>
      </c>
      <c r="F35" s="1">
        <f t="shared" si="0"/>
        <v>0.42962953436682694</v>
      </c>
      <c r="G35" s="1">
        <f t="shared" si="1"/>
        <v>3.7939663584865904</v>
      </c>
      <c r="H35" s="61">
        <f t="shared" si="2"/>
        <v>1.7655362825972611</v>
      </c>
      <c r="I35" s="1">
        <f t="shared" si="3"/>
        <v>0.14496999999999999</v>
      </c>
      <c r="J35" s="16">
        <f t="shared" si="9"/>
        <v>1.0000000000000001E-5</v>
      </c>
      <c r="K35" s="16">
        <f t="shared" si="4"/>
        <v>11765505.335637191</v>
      </c>
      <c r="L35" s="1">
        <f t="shared" si="5"/>
        <v>2.1081639157298375</v>
      </c>
      <c r="M35" s="1">
        <f t="shared" si="10"/>
        <v>1</v>
      </c>
      <c r="N35" s="1">
        <f t="shared" si="11"/>
        <v>5</v>
      </c>
      <c r="O35" s="9">
        <f t="shared" si="12"/>
        <v>0</v>
      </c>
      <c r="P35" s="1">
        <f t="shared" si="13"/>
        <v>1.1000000000000001</v>
      </c>
      <c r="R35" s="1">
        <f t="shared" si="14"/>
        <v>1.2262035802485962</v>
      </c>
      <c r="S35" s="1">
        <f t="shared" si="15"/>
        <v>0.05</v>
      </c>
      <c r="T35" s="1">
        <f t="shared" si="16"/>
        <v>0.05</v>
      </c>
      <c r="U35" s="61">
        <f t="shared" si="6"/>
        <v>5.6418958354775638E-2</v>
      </c>
      <c r="V35" s="1">
        <f t="shared" si="17"/>
        <v>21.733892578057549</v>
      </c>
      <c r="W35" s="61">
        <f t="shared" si="7"/>
        <v>0.18393053703728945</v>
      </c>
      <c r="X35" s="1">
        <f t="shared" si="18"/>
        <v>2.5000000000000005E-3</v>
      </c>
      <c r="Y35" s="16">
        <f t="shared" si="19"/>
        <v>1.0000000000000001E-5</v>
      </c>
      <c r="Z35" s="16">
        <f t="shared" si="20"/>
        <v>8718332.6229872257</v>
      </c>
      <c r="AA35" s="1">
        <f t="shared" si="21"/>
        <v>1.0601791148893294</v>
      </c>
      <c r="AB35" s="1">
        <f t="shared" si="22"/>
        <v>1</v>
      </c>
      <c r="AC35" s="1">
        <f t="shared" si="23"/>
        <v>2.2000000000000002</v>
      </c>
      <c r="AD35" s="1"/>
      <c r="AE35" s="1">
        <f t="shared" si="24"/>
        <v>1.8399999999999999</v>
      </c>
      <c r="AF35" s="1">
        <f t="shared" si="25"/>
        <v>0.30400000000000005</v>
      </c>
      <c r="AG35" s="1">
        <f t="shared" si="26"/>
        <v>0.44000000000000006</v>
      </c>
      <c r="AH35" s="1">
        <f t="shared" si="27"/>
        <v>0.16521739130434787</v>
      </c>
      <c r="AI35" s="61">
        <f t="shared" si="28"/>
        <v>1.6192000000000002</v>
      </c>
      <c r="AJ35" s="16">
        <f t="shared" si="29"/>
        <v>1.0000000000000001E-5</v>
      </c>
      <c r="AK35" s="16">
        <f t="shared" si="30"/>
        <v>13366884.804166915</v>
      </c>
      <c r="AL35" s="1">
        <f t="shared" si="31"/>
        <v>1.3969348239771342</v>
      </c>
      <c r="AM35" s="1">
        <f t="shared" si="32"/>
        <v>1.1000000000000001</v>
      </c>
      <c r="AN35" s="1">
        <f t="shared" si="33"/>
        <v>0</v>
      </c>
      <c r="AO35" s="19"/>
      <c r="AP35" s="1"/>
      <c r="AQ35" s="1"/>
      <c r="AR35" s="16"/>
      <c r="AS35" s="16"/>
      <c r="AT35" s="1"/>
      <c r="AU35" s="1"/>
      <c r="AV35" s="1"/>
      <c r="AW35" s="1"/>
      <c r="AX35" s="1"/>
      <c r="AY35" s="1"/>
      <c r="BA35" s="9"/>
      <c r="BB35" s="9"/>
      <c r="BC35" s="1"/>
      <c r="BD35" s="9"/>
      <c r="BE35" s="9"/>
      <c r="BF35" s="9"/>
      <c r="BG35" s="11"/>
      <c r="BH35" s="11"/>
      <c r="BI35" s="11"/>
      <c r="BJ35" s="12"/>
      <c r="BM35" s="1"/>
      <c r="BN35" s="1"/>
      <c r="BP35" s="1"/>
      <c r="BQ35" s="1"/>
      <c r="BR35" s="1"/>
      <c r="BT35" s="1"/>
      <c r="BU35" s="1"/>
      <c r="BV35" s="1"/>
    </row>
    <row r="36" spans="3:74" x14ac:dyDescent="0.25">
      <c r="C36" s="1">
        <f t="shared" si="8"/>
        <v>1.63</v>
      </c>
      <c r="D36" s="1">
        <f t="shared" si="8"/>
        <v>0.436</v>
      </c>
      <c r="E36" s="1">
        <f t="shared" si="8"/>
        <v>0.35</v>
      </c>
      <c r="F36" s="1">
        <f t="shared" si="0"/>
        <v>0.42962953436682694</v>
      </c>
      <c r="G36" s="1">
        <f t="shared" si="1"/>
        <v>3.7939663584865904</v>
      </c>
      <c r="H36" s="61">
        <f t="shared" si="2"/>
        <v>1.7655362825972611</v>
      </c>
      <c r="I36" s="1">
        <f t="shared" si="3"/>
        <v>0.14496999999999999</v>
      </c>
      <c r="J36" s="16">
        <f t="shared" si="9"/>
        <v>1.0000000000000001E-5</v>
      </c>
      <c r="K36" s="16">
        <f t="shared" si="4"/>
        <v>11765505.335637191</v>
      </c>
      <c r="L36" s="1">
        <f t="shared" si="5"/>
        <v>2.1081639157298375</v>
      </c>
      <c r="M36" s="1">
        <f t="shared" si="10"/>
        <v>1</v>
      </c>
      <c r="N36" s="1">
        <f t="shared" si="11"/>
        <v>5</v>
      </c>
      <c r="O36" s="9">
        <f t="shared" si="12"/>
        <v>0</v>
      </c>
      <c r="P36" s="1">
        <f t="shared" si="13"/>
        <v>1.1000000000000001</v>
      </c>
      <c r="R36" s="1">
        <f t="shared" si="14"/>
        <v>1.2262035802485962</v>
      </c>
      <c r="S36" s="1">
        <f t="shared" si="15"/>
        <v>0.05</v>
      </c>
      <c r="T36" s="1">
        <f t="shared" si="16"/>
        <v>0.05</v>
      </c>
      <c r="U36" s="61">
        <f t="shared" si="6"/>
        <v>5.6418958354775638E-2</v>
      </c>
      <c r="V36" s="1">
        <f t="shared" si="17"/>
        <v>21.733892578057549</v>
      </c>
      <c r="W36" s="61">
        <f t="shared" si="7"/>
        <v>0.18393053703728945</v>
      </c>
      <c r="X36" s="1">
        <f t="shared" si="18"/>
        <v>2.5000000000000005E-3</v>
      </c>
      <c r="Y36" s="16">
        <f t="shared" si="19"/>
        <v>1.0000000000000001E-5</v>
      </c>
      <c r="Z36" s="16">
        <f t="shared" si="20"/>
        <v>8718332.6229872257</v>
      </c>
      <c r="AA36" s="1">
        <f t="shared" si="21"/>
        <v>1.0601791148893294</v>
      </c>
      <c r="AB36" s="1">
        <f t="shared" si="22"/>
        <v>1</v>
      </c>
      <c r="AC36" s="1">
        <f t="shared" si="23"/>
        <v>2.2000000000000002</v>
      </c>
      <c r="AD36" s="1"/>
      <c r="AE36" s="1">
        <f t="shared" si="24"/>
        <v>1.8399999999999999</v>
      </c>
      <c r="AF36" s="1">
        <f t="shared" si="25"/>
        <v>0.30400000000000005</v>
      </c>
      <c r="AG36" s="1">
        <f t="shared" si="26"/>
        <v>0.44000000000000006</v>
      </c>
      <c r="AH36" s="1">
        <f t="shared" si="27"/>
        <v>0.16521739130434787</v>
      </c>
      <c r="AI36" s="61">
        <f t="shared" si="28"/>
        <v>1.6192000000000002</v>
      </c>
      <c r="AJ36" s="16">
        <f t="shared" si="29"/>
        <v>1.0000000000000001E-5</v>
      </c>
      <c r="AK36" s="16">
        <f t="shared" si="30"/>
        <v>13366884.804166915</v>
      </c>
      <c r="AL36" s="1">
        <f t="shared" si="31"/>
        <v>1.3969348239771342</v>
      </c>
      <c r="AM36" s="1">
        <f t="shared" si="32"/>
        <v>1.1000000000000001</v>
      </c>
      <c r="AN36" s="1">
        <f t="shared" si="33"/>
        <v>0</v>
      </c>
      <c r="AO36" s="19"/>
      <c r="AP36" s="1"/>
      <c r="AQ36" s="1"/>
      <c r="AR36" s="16"/>
      <c r="AS36" s="16"/>
      <c r="AT36" s="1"/>
      <c r="AU36" s="1"/>
      <c r="AV36" s="1"/>
      <c r="AW36" s="1"/>
      <c r="AX36" s="1"/>
      <c r="AY36" s="1"/>
      <c r="BA36" s="9"/>
      <c r="BB36" s="9"/>
      <c r="BC36" s="1"/>
      <c r="BD36" s="9"/>
      <c r="BE36" s="9"/>
      <c r="BF36" s="9"/>
      <c r="BG36" s="11"/>
      <c r="BH36" s="11"/>
      <c r="BI36" s="11"/>
      <c r="BJ36" s="12"/>
      <c r="BM36" s="1"/>
      <c r="BN36" s="1"/>
      <c r="BP36" s="1"/>
      <c r="BQ36" s="1"/>
      <c r="BR36" s="1"/>
      <c r="BT36" s="1"/>
      <c r="BU36" s="1"/>
      <c r="BV36" s="1"/>
    </row>
    <row r="37" spans="3:74" x14ac:dyDescent="0.25">
      <c r="C37" s="1">
        <f t="shared" si="8"/>
        <v>1.63</v>
      </c>
      <c r="D37" s="1">
        <f t="shared" si="8"/>
        <v>0.436</v>
      </c>
      <c r="E37" s="1">
        <f t="shared" si="8"/>
        <v>0.35</v>
      </c>
      <c r="F37" s="1">
        <f t="shared" si="0"/>
        <v>0.42962953436682694</v>
      </c>
      <c r="G37" s="1">
        <f t="shared" si="1"/>
        <v>3.7939663584865904</v>
      </c>
      <c r="H37" s="61">
        <f t="shared" si="2"/>
        <v>1.7655362825972611</v>
      </c>
      <c r="I37" s="1">
        <f t="shared" si="3"/>
        <v>0.14496999999999999</v>
      </c>
      <c r="J37" s="16">
        <f t="shared" si="9"/>
        <v>1.0000000000000001E-5</v>
      </c>
      <c r="K37" s="16">
        <f t="shared" si="4"/>
        <v>11765505.335637191</v>
      </c>
      <c r="L37" s="1">
        <f t="shared" si="5"/>
        <v>2.1081639157298375</v>
      </c>
      <c r="M37" s="1">
        <f t="shared" si="10"/>
        <v>1</v>
      </c>
      <c r="N37" s="1">
        <f t="shared" si="11"/>
        <v>5</v>
      </c>
      <c r="O37" s="9">
        <f t="shared" si="12"/>
        <v>0</v>
      </c>
      <c r="P37" s="1">
        <f t="shared" si="13"/>
        <v>1.1000000000000001</v>
      </c>
      <c r="R37" s="1">
        <f t="shared" si="14"/>
        <v>1.2262035802485962</v>
      </c>
      <c r="S37" s="1">
        <f t="shared" si="15"/>
        <v>0.05</v>
      </c>
      <c r="T37" s="1">
        <f t="shared" si="16"/>
        <v>0.05</v>
      </c>
      <c r="U37" s="61">
        <f t="shared" si="6"/>
        <v>5.6418958354775638E-2</v>
      </c>
      <c r="V37" s="1">
        <f t="shared" si="17"/>
        <v>21.733892578057549</v>
      </c>
      <c r="W37" s="61">
        <f t="shared" si="7"/>
        <v>0.18393053703728945</v>
      </c>
      <c r="X37" s="1">
        <f t="shared" si="18"/>
        <v>2.5000000000000005E-3</v>
      </c>
      <c r="Y37" s="16">
        <f t="shared" si="19"/>
        <v>1.0000000000000001E-5</v>
      </c>
      <c r="Z37" s="16">
        <f t="shared" si="20"/>
        <v>8718332.6229872257</v>
      </c>
      <c r="AA37" s="1">
        <f t="shared" si="21"/>
        <v>1.0601791148893294</v>
      </c>
      <c r="AB37" s="1">
        <f t="shared" si="22"/>
        <v>1</v>
      </c>
      <c r="AC37" s="1">
        <f t="shared" si="23"/>
        <v>2.2000000000000002</v>
      </c>
      <c r="AD37" s="1"/>
      <c r="AE37" s="1">
        <f t="shared" si="24"/>
        <v>1.8399999999999999</v>
      </c>
      <c r="AF37" s="1">
        <f t="shared" si="25"/>
        <v>0.30400000000000005</v>
      </c>
      <c r="AG37" s="1">
        <f t="shared" si="26"/>
        <v>0.44000000000000006</v>
      </c>
      <c r="AH37" s="1">
        <f t="shared" si="27"/>
        <v>0.16521739130434787</v>
      </c>
      <c r="AI37" s="61">
        <f t="shared" si="28"/>
        <v>1.6192000000000002</v>
      </c>
      <c r="AJ37" s="16">
        <f t="shared" si="29"/>
        <v>1.0000000000000001E-5</v>
      </c>
      <c r="AK37" s="16">
        <f t="shared" si="30"/>
        <v>13366884.804166915</v>
      </c>
      <c r="AL37" s="1">
        <f t="shared" si="31"/>
        <v>1.3969348239771342</v>
      </c>
      <c r="AM37" s="1">
        <f t="shared" si="32"/>
        <v>1.1000000000000001</v>
      </c>
      <c r="AN37" s="1">
        <f t="shared" si="33"/>
        <v>0</v>
      </c>
      <c r="AO37" s="19"/>
      <c r="AP37" s="1"/>
      <c r="AQ37" s="1"/>
      <c r="AR37" s="16"/>
      <c r="AS37" s="16"/>
      <c r="AT37" s="1"/>
      <c r="AU37" s="1"/>
      <c r="AV37" s="1"/>
      <c r="AW37" s="1"/>
      <c r="AX37" s="1"/>
      <c r="AY37" s="1"/>
      <c r="BA37" s="9"/>
      <c r="BB37" s="9"/>
      <c r="BC37" s="1"/>
      <c r="BD37" s="9"/>
      <c r="BE37" s="9"/>
      <c r="BF37" s="9"/>
      <c r="BG37" s="11"/>
      <c r="BH37" s="11"/>
      <c r="BI37" s="11"/>
      <c r="BJ37" s="12"/>
      <c r="BM37" s="1"/>
      <c r="BN37" s="1"/>
      <c r="BP37" s="1"/>
      <c r="BQ37" s="1"/>
      <c r="BR37" s="1"/>
      <c r="BT37" s="1"/>
      <c r="BU37" s="1"/>
      <c r="BV37" s="1"/>
    </row>
    <row r="38" spans="3:74" x14ac:dyDescent="0.25">
      <c r="C38" s="1">
        <f t="shared" si="8"/>
        <v>1.63</v>
      </c>
      <c r="D38" s="1">
        <f t="shared" si="8"/>
        <v>0.436</v>
      </c>
      <c r="E38" s="1">
        <f t="shared" si="8"/>
        <v>0.35</v>
      </c>
      <c r="F38" s="1">
        <f t="shared" si="0"/>
        <v>0.42962953436682694</v>
      </c>
      <c r="G38" s="1">
        <f t="shared" si="1"/>
        <v>3.7939663584865904</v>
      </c>
      <c r="H38" s="61">
        <f t="shared" si="2"/>
        <v>1.7655362825972611</v>
      </c>
      <c r="I38" s="1">
        <f t="shared" si="3"/>
        <v>0.14496999999999999</v>
      </c>
      <c r="J38" s="16">
        <f t="shared" si="9"/>
        <v>1.0000000000000001E-5</v>
      </c>
      <c r="K38" s="16">
        <f t="shared" si="4"/>
        <v>11765505.335637191</v>
      </c>
      <c r="L38" s="1">
        <f t="shared" si="5"/>
        <v>2.1081639157298375</v>
      </c>
      <c r="M38" s="1">
        <f t="shared" si="10"/>
        <v>1</v>
      </c>
      <c r="N38" s="1">
        <f t="shared" si="11"/>
        <v>5</v>
      </c>
      <c r="O38" s="9">
        <f t="shared" si="12"/>
        <v>0</v>
      </c>
      <c r="P38" s="1">
        <f t="shared" si="13"/>
        <v>1.1000000000000001</v>
      </c>
      <c r="R38" s="1">
        <f t="shared" si="14"/>
        <v>1.2262035802485962</v>
      </c>
      <c r="S38" s="1">
        <f t="shared" si="15"/>
        <v>0.05</v>
      </c>
      <c r="T38" s="1">
        <f t="shared" si="16"/>
        <v>0.05</v>
      </c>
      <c r="U38" s="61">
        <f t="shared" si="6"/>
        <v>5.6418958354775638E-2</v>
      </c>
      <c r="V38" s="1">
        <f t="shared" si="17"/>
        <v>21.733892578057549</v>
      </c>
      <c r="W38" s="61">
        <f t="shared" si="7"/>
        <v>0.18393053703728945</v>
      </c>
      <c r="X38" s="1">
        <f t="shared" si="18"/>
        <v>2.5000000000000005E-3</v>
      </c>
      <c r="Y38" s="16">
        <f t="shared" si="19"/>
        <v>1.0000000000000001E-5</v>
      </c>
      <c r="Z38" s="16">
        <f t="shared" si="20"/>
        <v>8718332.6229872257</v>
      </c>
      <c r="AA38" s="1">
        <f t="shared" si="21"/>
        <v>1.0601791148893294</v>
      </c>
      <c r="AB38" s="1">
        <f t="shared" si="22"/>
        <v>1</v>
      </c>
      <c r="AC38" s="1">
        <f t="shared" si="23"/>
        <v>2.2000000000000002</v>
      </c>
      <c r="AD38" s="1"/>
      <c r="AE38" s="1">
        <f t="shared" si="24"/>
        <v>1.8399999999999999</v>
      </c>
      <c r="AF38" s="1">
        <f t="shared" si="25"/>
        <v>0.30400000000000005</v>
      </c>
      <c r="AG38" s="1">
        <f t="shared" si="26"/>
        <v>0.44000000000000006</v>
      </c>
      <c r="AH38" s="1">
        <f t="shared" si="27"/>
        <v>0.16521739130434787</v>
      </c>
      <c r="AI38" s="61">
        <f t="shared" si="28"/>
        <v>1.6192000000000002</v>
      </c>
      <c r="AJ38" s="16">
        <f t="shared" si="29"/>
        <v>1.0000000000000001E-5</v>
      </c>
      <c r="AK38" s="16">
        <f t="shared" si="30"/>
        <v>13366884.804166915</v>
      </c>
      <c r="AL38" s="1">
        <f t="shared" si="31"/>
        <v>1.3969348239771342</v>
      </c>
      <c r="AM38" s="1">
        <f t="shared" si="32"/>
        <v>1.1000000000000001</v>
      </c>
      <c r="AN38" s="1">
        <f t="shared" si="33"/>
        <v>0</v>
      </c>
      <c r="AO38" s="19"/>
      <c r="AP38" s="1"/>
      <c r="AQ38" s="1"/>
      <c r="AR38" s="16"/>
      <c r="AS38" s="16"/>
      <c r="AT38" s="1"/>
      <c r="AU38" s="1"/>
      <c r="AV38" s="1"/>
      <c r="AW38" s="1"/>
      <c r="AX38" s="1"/>
      <c r="AY38" s="1"/>
      <c r="BA38" s="9"/>
      <c r="BB38" s="9"/>
      <c r="BC38" s="1"/>
      <c r="BD38" s="9"/>
      <c r="BE38" s="9"/>
      <c r="BF38" s="9"/>
      <c r="BG38" s="11"/>
      <c r="BH38" s="11"/>
      <c r="BI38" s="11"/>
      <c r="BJ38" s="12"/>
      <c r="BM38" s="1"/>
      <c r="BN38" s="1"/>
      <c r="BP38" s="1"/>
      <c r="BQ38" s="1"/>
      <c r="BR38" s="1"/>
      <c r="BT38" s="1"/>
      <c r="BU38" s="1"/>
      <c r="BV38" s="1"/>
    </row>
    <row r="39" spans="3:74" x14ac:dyDescent="0.25">
      <c r="C39" s="1">
        <f t="shared" si="8"/>
        <v>1.63</v>
      </c>
      <c r="D39" s="1">
        <f t="shared" si="8"/>
        <v>0.436</v>
      </c>
      <c r="E39" s="1">
        <f t="shared" si="8"/>
        <v>0.35</v>
      </c>
      <c r="F39" s="1">
        <f t="shared" si="0"/>
        <v>0.42962953436682694</v>
      </c>
      <c r="G39" s="1">
        <f t="shared" si="1"/>
        <v>3.7939663584865904</v>
      </c>
      <c r="H39" s="61">
        <f t="shared" si="2"/>
        <v>1.7655362825972611</v>
      </c>
      <c r="I39" s="1">
        <f t="shared" si="3"/>
        <v>0.14496999999999999</v>
      </c>
      <c r="J39" s="16">
        <f t="shared" si="9"/>
        <v>1.0000000000000001E-5</v>
      </c>
      <c r="K39" s="16">
        <f t="shared" si="4"/>
        <v>11765505.335637191</v>
      </c>
      <c r="L39" s="1">
        <f t="shared" si="5"/>
        <v>2.1081639157298375</v>
      </c>
      <c r="M39" s="1">
        <f t="shared" si="10"/>
        <v>1</v>
      </c>
      <c r="N39" s="1">
        <f t="shared" si="11"/>
        <v>5</v>
      </c>
      <c r="O39" s="9">
        <f t="shared" si="12"/>
        <v>0</v>
      </c>
      <c r="P39" s="1">
        <f t="shared" si="13"/>
        <v>1.1000000000000001</v>
      </c>
      <c r="R39" s="1">
        <f t="shared" si="14"/>
        <v>1.2262035802485962</v>
      </c>
      <c r="S39" s="1">
        <f t="shared" si="15"/>
        <v>0.05</v>
      </c>
      <c r="T39" s="1">
        <f t="shared" si="16"/>
        <v>0.05</v>
      </c>
      <c r="U39" s="61">
        <f t="shared" si="6"/>
        <v>5.6418958354775638E-2</v>
      </c>
      <c r="V39" s="1">
        <f t="shared" si="17"/>
        <v>21.733892578057549</v>
      </c>
      <c r="W39" s="61">
        <f t="shared" si="7"/>
        <v>0.18393053703728945</v>
      </c>
      <c r="X39" s="1">
        <f t="shared" si="18"/>
        <v>2.5000000000000005E-3</v>
      </c>
      <c r="Y39" s="16">
        <f t="shared" si="19"/>
        <v>1.0000000000000001E-5</v>
      </c>
      <c r="Z39" s="16">
        <f t="shared" si="20"/>
        <v>8718332.6229872257</v>
      </c>
      <c r="AA39" s="1">
        <f t="shared" si="21"/>
        <v>1.0601791148893294</v>
      </c>
      <c r="AB39" s="1">
        <f t="shared" si="22"/>
        <v>1</v>
      </c>
      <c r="AC39" s="1">
        <f t="shared" si="23"/>
        <v>2.2000000000000002</v>
      </c>
      <c r="AD39" s="1"/>
      <c r="AE39" s="1">
        <f t="shared" si="24"/>
        <v>1.8399999999999999</v>
      </c>
      <c r="AF39" s="1">
        <f t="shared" si="25"/>
        <v>0.30400000000000005</v>
      </c>
      <c r="AG39" s="1">
        <f t="shared" si="26"/>
        <v>0.44000000000000006</v>
      </c>
      <c r="AH39" s="1">
        <f t="shared" si="27"/>
        <v>0.16521739130434787</v>
      </c>
      <c r="AI39" s="61">
        <f t="shared" si="28"/>
        <v>1.6192000000000002</v>
      </c>
      <c r="AJ39" s="16">
        <f t="shared" si="29"/>
        <v>1.0000000000000001E-5</v>
      </c>
      <c r="AK39" s="16">
        <f t="shared" si="30"/>
        <v>13366884.804166915</v>
      </c>
      <c r="AL39" s="1">
        <f t="shared" si="31"/>
        <v>1.3969348239771342</v>
      </c>
      <c r="AM39" s="1">
        <f t="shared" si="32"/>
        <v>1.1000000000000001</v>
      </c>
      <c r="AN39" s="1">
        <f t="shared" si="33"/>
        <v>0</v>
      </c>
      <c r="AO39" s="19"/>
      <c r="AP39" s="1"/>
      <c r="AQ39" s="1"/>
      <c r="AR39" s="16"/>
      <c r="AS39" s="16"/>
      <c r="AT39" s="1"/>
      <c r="AU39" s="1"/>
      <c r="AV39" s="1"/>
      <c r="AW39" s="1"/>
      <c r="AX39" s="1"/>
      <c r="AY39" s="1"/>
      <c r="BA39" s="9"/>
      <c r="BB39" s="9"/>
      <c r="BC39" s="1"/>
      <c r="BD39" s="9"/>
      <c r="BE39" s="9"/>
      <c r="BF39" s="9"/>
      <c r="BG39" s="11"/>
      <c r="BH39" s="11"/>
      <c r="BI39" s="11"/>
      <c r="BJ39" s="12"/>
      <c r="BM39" s="1"/>
      <c r="BN39" s="1"/>
      <c r="BP39" s="1"/>
      <c r="BQ39" s="1"/>
      <c r="BR39" s="1"/>
      <c r="BT39" s="1"/>
      <c r="BU39" s="1"/>
      <c r="BV39" s="1"/>
    </row>
    <row r="40" spans="3:74" x14ac:dyDescent="0.25">
      <c r="C40" s="1">
        <f t="shared" si="8"/>
        <v>1.63</v>
      </c>
      <c r="D40" s="1">
        <f t="shared" si="8"/>
        <v>0.436</v>
      </c>
      <c r="E40" s="1">
        <f t="shared" si="8"/>
        <v>0.35</v>
      </c>
      <c r="F40" s="1">
        <f t="shared" si="0"/>
        <v>0.42962953436682694</v>
      </c>
      <c r="G40" s="1">
        <f t="shared" si="1"/>
        <v>3.7939663584865904</v>
      </c>
      <c r="H40" s="61">
        <f t="shared" si="2"/>
        <v>1.7655362825972611</v>
      </c>
      <c r="I40" s="1">
        <f t="shared" si="3"/>
        <v>0.14496999999999999</v>
      </c>
      <c r="J40" s="16">
        <f t="shared" si="9"/>
        <v>1.0000000000000001E-5</v>
      </c>
      <c r="K40" s="16">
        <f t="shared" si="4"/>
        <v>11765505.335637191</v>
      </c>
      <c r="L40" s="1">
        <f t="shared" si="5"/>
        <v>2.1081639157298375</v>
      </c>
      <c r="M40" s="1">
        <f t="shared" si="10"/>
        <v>1</v>
      </c>
      <c r="N40" s="1">
        <f t="shared" si="11"/>
        <v>5</v>
      </c>
      <c r="O40" s="9">
        <f t="shared" si="12"/>
        <v>0</v>
      </c>
      <c r="P40" s="1">
        <f t="shared" si="13"/>
        <v>1.1000000000000001</v>
      </c>
      <c r="R40" s="1">
        <f t="shared" si="14"/>
        <v>1.2262035802485962</v>
      </c>
      <c r="S40" s="1">
        <f t="shared" si="15"/>
        <v>0.05</v>
      </c>
      <c r="T40" s="1">
        <f t="shared" si="16"/>
        <v>0.05</v>
      </c>
      <c r="U40" s="61">
        <f t="shared" si="6"/>
        <v>5.6418958354775638E-2</v>
      </c>
      <c r="V40" s="1">
        <f t="shared" si="17"/>
        <v>21.733892578057549</v>
      </c>
      <c r="W40" s="61">
        <f t="shared" si="7"/>
        <v>0.18393053703728945</v>
      </c>
      <c r="X40" s="1">
        <f t="shared" si="18"/>
        <v>2.5000000000000005E-3</v>
      </c>
      <c r="Y40" s="16">
        <f t="shared" si="19"/>
        <v>1.0000000000000001E-5</v>
      </c>
      <c r="Z40" s="16">
        <f t="shared" si="20"/>
        <v>8718332.6229872257</v>
      </c>
      <c r="AA40" s="1">
        <f t="shared" si="21"/>
        <v>1.0601791148893294</v>
      </c>
      <c r="AB40" s="1">
        <f t="shared" si="22"/>
        <v>1</v>
      </c>
      <c r="AC40" s="1">
        <f t="shared" si="23"/>
        <v>2.2000000000000002</v>
      </c>
      <c r="AD40" s="1"/>
      <c r="AE40" s="1">
        <f t="shared" si="24"/>
        <v>1.8399999999999999</v>
      </c>
      <c r="AF40" s="1">
        <f t="shared" si="25"/>
        <v>0.30400000000000005</v>
      </c>
      <c r="AG40" s="1">
        <f t="shared" si="26"/>
        <v>0.44000000000000006</v>
      </c>
      <c r="AH40" s="1">
        <f t="shared" si="27"/>
        <v>0.16521739130434787</v>
      </c>
      <c r="AI40" s="61">
        <f t="shared" si="28"/>
        <v>1.6192000000000002</v>
      </c>
      <c r="AJ40" s="16">
        <f t="shared" si="29"/>
        <v>1.0000000000000001E-5</v>
      </c>
      <c r="AK40" s="16">
        <f t="shared" si="30"/>
        <v>13366884.804166915</v>
      </c>
      <c r="AL40" s="1">
        <f t="shared" si="31"/>
        <v>1.3969348239771342</v>
      </c>
      <c r="AM40" s="1">
        <f t="shared" si="32"/>
        <v>1.1000000000000001</v>
      </c>
      <c r="AN40" s="1">
        <f t="shared" si="33"/>
        <v>0</v>
      </c>
      <c r="AO40" s="19"/>
      <c r="AP40" s="1"/>
      <c r="AQ40" s="1"/>
      <c r="AR40" s="16"/>
      <c r="AS40" s="16"/>
      <c r="AT40" s="1"/>
      <c r="AU40" s="1"/>
      <c r="AV40" s="1"/>
      <c r="AW40" s="1"/>
      <c r="AX40" s="1"/>
      <c r="AY40" s="1"/>
      <c r="BA40" s="9"/>
      <c r="BB40" s="9"/>
      <c r="BC40" s="1"/>
      <c r="BD40" s="9"/>
      <c r="BE40" s="9"/>
      <c r="BF40" s="9"/>
      <c r="BG40" s="11"/>
      <c r="BH40" s="11"/>
      <c r="BI40" s="11"/>
      <c r="BJ40" s="12"/>
      <c r="BM40" s="1"/>
      <c r="BN40" s="1"/>
      <c r="BP40" s="1"/>
      <c r="BQ40" s="1"/>
      <c r="BR40" s="1"/>
      <c r="BT40" s="1"/>
      <c r="BU40" s="1"/>
      <c r="BV40" s="1"/>
    </row>
    <row r="41" spans="3:74" x14ac:dyDescent="0.25">
      <c r="C41" s="1">
        <f t="shared" si="8"/>
        <v>1.63</v>
      </c>
      <c r="D41" s="1">
        <f t="shared" si="8"/>
        <v>0.436</v>
      </c>
      <c r="E41" s="1">
        <f t="shared" si="8"/>
        <v>0.35</v>
      </c>
      <c r="F41" s="1">
        <f t="shared" si="0"/>
        <v>0.42962953436682694</v>
      </c>
      <c r="G41" s="1">
        <f>C41/F41</f>
        <v>3.7939663584865904</v>
      </c>
      <c r="H41" s="61">
        <f t="shared" si="2"/>
        <v>1.7655362825972611</v>
      </c>
      <c r="I41" s="1">
        <f>PI()*F41^2/4</f>
        <v>0.14496999999999999</v>
      </c>
      <c r="J41" s="16">
        <f t="shared" si="9"/>
        <v>1.0000000000000001E-5</v>
      </c>
      <c r="K41" s="16">
        <f t="shared" si="4"/>
        <v>11765505.335637191</v>
      </c>
      <c r="L41" s="1">
        <f t="shared" si="5"/>
        <v>2.1081639157298375</v>
      </c>
      <c r="M41" s="1">
        <f t="shared" si="10"/>
        <v>1</v>
      </c>
      <c r="N41" s="1">
        <f t="shared" si="11"/>
        <v>5</v>
      </c>
      <c r="O41" s="9">
        <f t="shared" si="12"/>
        <v>0</v>
      </c>
      <c r="P41" s="1">
        <f t="shared" si="13"/>
        <v>1.1000000000000001</v>
      </c>
      <c r="R41" s="1">
        <f t="shared" si="14"/>
        <v>1.2262035802485962</v>
      </c>
      <c r="S41" s="1">
        <f t="shared" si="15"/>
        <v>0.05</v>
      </c>
      <c r="T41" s="1">
        <f t="shared" si="16"/>
        <v>0.05</v>
      </c>
      <c r="U41" s="61">
        <f t="shared" si="6"/>
        <v>5.6418958354775638E-2</v>
      </c>
      <c r="V41" s="1">
        <f t="shared" si="17"/>
        <v>21.733892578057549</v>
      </c>
      <c r="W41" s="61">
        <f t="shared" si="7"/>
        <v>0.18393053703728945</v>
      </c>
      <c r="X41" s="1">
        <f t="shared" si="18"/>
        <v>2.5000000000000005E-3</v>
      </c>
      <c r="Y41" s="16">
        <f t="shared" si="19"/>
        <v>1.0000000000000001E-5</v>
      </c>
      <c r="Z41" s="16">
        <f t="shared" si="20"/>
        <v>8718332.6229872257</v>
      </c>
      <c r="AA41" s="1">
        <f t="shared" si="21"/>
        <v>1.0601791148893294</v>
      </c>
      <c r="AB41" s="1">
        <f t="shared" si="22"/>
        <v>1</v>
      </c>
      <c r="AC41" s="1">
        <f t="shared" si="23"/>
        <v>2.2000000000000002</v>
      </c>
      <c r="AD41" s="1"/>
      <c r="AE41" s="1">
        <f t="shared" si="24"/>
        <v>1.8399999999999999</v>
      </c>
      <c r="AF41" s="1">
        <f t="shared" si="25"/>
        <v>0.30400000000000005</v>
      </c>
      <c r="AG41" s="1">
        <f t="shared" si="26"/>
        <v>0.44000000000000006</v>
      </c>
      <c r="AH41" s="1">
        <f t="shared" si="27"/>
        <v>0.16521739130434787</v>
      </c>
      <c r="AI41" s="61">
        <f t="shared" si="28"/>
        <v>1.6192000000000002</v>
      </c>
      <c r="AJ41" s="16">
        <f t="shared" si="29"/>
        <v>1.0000000000000001E-5</v>
      </c>
      <c r="AK41" s="16">
        <f t="shared" si="30"/>
        <v>13366884.804166915</v>
      </c>
      <c r="AL41" s="1">
        <f t="shared" si="31"/>
        <v>1.3969348239771342</v>
      </c>
      <c r="AM41" s="1">
        <f t="shared" si="32"/>
        <v>1.1000000000000001</v>
      </c>
      <c r="AN41" s="1">
        <f t="shared" si="33"/>
        <v>0</v>
      </c>
      <c r="AO41" s="19"/>
      <c r="AP41" s="1"/>
      <c r="AQ41" s="1"/>
      <c r="AR41" s="16"/>
      <c r="AS41" s="16"/>
      <c r="AT41" s="1"/>
      <c r="AU41" s="1"/>
      <c r="AV41" s="1"/>
      <c r="AW41" s="1"/>
      <c r="AX41" s="1"/>
      <c r="AY41" s="1"/>
    </row>
    <row r="42" spans="3:74" x14ac:dyDescent="0.25">
      <c r="C42" s="1">
        <f t="shared" si="8"/>
        <v>1.63</v>
      </c>
      <c r="D42" s="1">
        <f t="shared" si="8"/>
        <v>0.436</v>
      </c>
      <c r="E42" s="1">
        <f t="shared" si="8"/>
        <v>0.35</v>
      </c>
      <c r="F42" s="1">
        <f t="shared" si="0"/>
        <v>0.42962953436682694</v>
      </c>
      <c r="G42" s="1">
        <f>C42/F42</f>
        <v>3.7939663584865904</v>
      </c>
      <c r="H42" s="61">
        <f t="shared" si="2"/>
        <v>1.7655362825972611</v>
      </c>
      <c r="I42" s="1">
        <f>PI()*F42^2/4</f>
        <v>0.14496999999999999</v>
      </c>
      <c r="J42" s="16">
        <f t="shared" si="9"/>
        <v>1.0000000000000001E-5</v>
      </c>
      <c r="K42" s="16">
        <f t="shared" si="4"/>
        <v>11765505.335637191</v>
      </c>
      <c r="L42" s="1">
        <f t="shared" si="5"/>
        <v>2.1081639157298375</v>
      </c>
      <c r="M42" s="1">
        <f t="shared" si="10"/>
        <v>1</v>
      </c>
      <c r="N42" s="1">
        <f t="shared" si="11"/>
        <v>5</v>
      </c>
      <c r="O42" s="9">
        <f t="shared" si="12"/>
        <v>0</v>
      </c>
      <c r="P42" s="1">
        <f t="shared" si="13"/>
        <v>1.1000000000000001</v>
      </c>
      <c r="R42" s="1">
        <f t="shared" si="14"/>
        <v>1.2262035802485962</v>
      </c>
      <c r="S42" s="1">
        <f t="shared" si="15"/>
        <v>0.05</v>
      </c>
      <c r="T42" s="1">
        <f t="shared" si="16"/>
        <v>0.05</v>
      </c>
      <c r="U42" s="61">
        <f t="shared" si="6"/>
        <v>5.6418958354775638E-2</v>
      </c>
      <c r="V42" s="1">
        <f t="shared" si="17"/>
        <v>21.733892578057549</v>
      </c>
      <c r="W42" s="61">
        <f t="shared" si="7"/>
        <v>0.18393053703728945</v>
      </c>
      <c r="X42" s="1">
        <f t="shared" si="18"/>
        <v>2.5000000000000005E-3</v>
      </c>
      <c r="Y42" s="16">
        <f t="shared" si="19"/>
        <v>1.0000000000000001E-5</v>
      </c>
      <c r="Z42" s="16">
        <f t="shared" si="20"/>
        <v>8718332.6229872257</v>
      </c>
      <c r="AA42" s="1">
        <f t="shared" si="21"/>
        <v>1.0601791148893294</v>
      </c>
      <c r="AB42" s="1">
        <f t="shared" si="22"/>
        <v>1</v>
      </c>
      <c r="AC42" s="1">
        <f t="shared" si="23"/>
        <v>2.2000000000000002</v>
      </c>
      <c r="AD42" s="1"/>
      <c r="AE42" s="1">
        <f t="shared" si="24"/>
        <v>1.8399999999999999</v>
      </c>
      <c r="AF42" s="1">
        <f t="shared" si="25"/>
        <v>0.30400000000000005</v>
      </c>
      <c r="AG42" s="1">
        <f t="shared" si="26"/>
        <v>0.44000000000000006</v>
      </c>
      <c r="AH42" s="1">
        <f t="shared" si="27"/>
        <v>0.16521739130434787</v>
      </c>
      <c r="AI42" s="61">
        <f t="shared" si="28"/>
        <v>1.6192000000000002</v>
      </c>
      <c r="AJ42" s="16">
        <f t="shared" si="29"/>
        <v>1.0000000000000001E-5</v>
      </c>
      <c r="AK42" s="16">
        <f t="shared" si="30"/>
        <v>13366884.804166915</v>
      </c>
      <c r="AL42" s="1">
        <f t="shared" si="31"/>
        <v>1.3969348239771342</v>
      </c>
      <c r="AM42" s="1">
        <f t="shared" si="32"/>
        <v>1.1000000000000001</v>
      </c>
      <c r="AN42" s="1">
        <f t="shared" si="33"/>
        <v>0</v>
      </c>
      <c r="AO42" s="19"/>
      <c r="AP42" s="1"/>
      <c r="AQ42" s="1"/>
      <c r="AR42" s="16"/>
      <c r="AS42" s="16"/>
      <c r="AT42" s="1"/>
      <c r="AU42" s="1"/>
      <c r="AV42" s="1"/>
      <c r="AW42" s="1"/>
      <c r="AX42" s="1"/>
      <c r="AY42" s="1"/>
    </row>
    <row r="43" spans="3:74" x14ac:dyDescent="0.25">
      <c r="C43" s="1">
        <f t="shared" si="8"/>
        <v>1.63</v>
      </c>
      <c r="D43" s="1">
        <f t="shared" si="8"/>
        <v>0.436</v>
      </c>
      <c r="E43" s="1">
        <f t="shared" si="8"/>
        <v>0.35</v>
      </c>
      <c r="F43" s="1">
        <f t="shared" si="0"/>
        <v>0.42962953436682694</v>
      </c>
      <c r="G43" s="1">
        <f>C43/F43</f>
        <v>3.7939663584865904</v>
      </c>
      <c r="H43" s="61">
        <f t="shared" si="2"/>
        <v>1.7655362825972611</v>
      </c>
      <c r="I43" s="1">
        <f>PI()*F43^2/4</f>
        <v>0.14496999999999999</v>
      </c>
      <c r="J43" s="16">
        <f t="shared" si="9"/>
        <v>1.0000000000000001E-5</v>
      </c>
      <c r="K43" s="16">
        <f t="shared" si="4"/>
        <v>11765505.335637191</v>
      </c>
      <c r="L43" s="1">
        <f t="shared" si="5"/>
        <v>2.1081639157298375</v>
      </c>
      <c r="M43" s="1">
        <f t="shared" si="10"/>
        <v>1</v>
      </c>
      <c r="N43" s="1">
        <f t="shared" si="11"/>
        <v>5</v>
      </c>
      <c r="O43" s="9">
        <f t="shared" si="12"/>
        <v>0</v>
      </c>
      <c r="P43" s="1">
        <f t="shared" si="13"/>
        <v>1.1000000000000001</v>
      </c>
      <c r="R43" s="1">
        <f t="shared" si="14"/>
        <v>1.2262035802485962</v>
      </c>
      <c r="S43" s="1">
        <f t="shared" si="15"/>
        <v>0.05</v>
      </c>
      <c r="T43" s="1">
        <f t="shared" si="16"/>
        <v>0.05</v>
      </c>
      <c r="U43" s="61">
        <f t="shared" si="6"/>
        <v>5.6418958354775638E-2</v>
      </c>
      <c r="V43" s="1">
        <f t="shared" si="17"/>
        <v>21.733892578057549</v>
      </c>
      <c r="W43" s="61">
        <f t="shared" si="7"/>
        <v>0.18393053703728945</v>
      </c>
      <c r="X43" s="1">
        <f t="shared" si="18"/>
        <v>2.5000000000000005E-3</v>
      </c>
      <c r="Y43" s="16">
        <f t="shared" si="19"/>
        <v>1.0000000000000001E-5</v>
      </c>
      <c r="Z43" s="16">
        <f t="shared" si="20"/>
        <v>8718332.6229872257</v>
      </c>
      <c r="AA43" s="1">
        <f t="shared" si="21"/>
        <v>1.0601791148893294</v>
      </c>
      <c r="AB43" s="1">
        <f t="shared" si="22"/>
        <v>1</v>
      </c>
      <c r="AC43" s="1">
        <f t="shared" si="23"/>
        <v>2.2000000000000002</v>
      </c>
      <c r="AD43" s="1"/>
      <c r="AE43" s="1">
        <f t="shared" si="24"/>
        <v>1.8399999999999999</v>
      </c>
      <c r="AF43" s="1">
        <f t="shared" si="25"/>
        <v>0.30400000000000005</v>
      </c>
      <c r="AG43" s="1">
        <f t="shared" si="26"/>
        <v>0.44000000000000006</v>
      </c>
      <c r="AH43" s="1">
        <f t="shared" si="27"/>
        <v>0.16521739130434787</v>
      </c>
      <c r="AI43" s="61">
        <f t="shared" si="28"/>
        <v>1.6192000000000002</v>
      </c>
      <c r="AJ43" s="16">
        <f t="shared" si="29"/>
        <v>1.0000000000000001E-5</v>
      </c>
      <c r="AK43" s="16">
        <f t="shared" si="30"/>
        <v>13366884.804166915</v>
      </c>
      <c r="AL43" s="1">
        <f t="shared" si="31"/>
        <v>1.3969348239771342</v>
      </c>
      <c r="AM43" s="1">
        <f t="shared" si="32"/>
        <v>1.1000000000000001</v>
      </c>
      <c r="AN43" s="1">
        <f t="shared" si="33"/>
        <v>0</v>
      </c>
      <c r="AO43" s="19"/>
      <c r="AP43" s="1"/>
      <c r="AQ43" s="1"/>
      <c r="AR43" s="16"/>
      <c r="AS43" s="16"/>
      <c r="AT43" s="1"/>
      <c r="AU43" s="1"/>
      <c r="AV43" s="1"/>
      <c r="AW43" s="1"/>
      <c r="AX43" s="1"/>
      <c r="AY43" s="1"/>
    </row>
    <row r="44" spans="3:74" x14ac:dyDescent="0.25">
      <c r="C44" s="1">
        <f t="shared" si="8"/>
        <v>1.63</v>
      </c>
      <c r="D44" s="1">
        <f t="shared" si="8"/>
        <v>0.436</v>
      </c>
      <c r="E44" s="1">
        <f t="shared" si="8"/>
        <v>0.35</v>
      </c>
      <c r="F44" s="1">
        <f t="shared" si="0"/>
        <v>0.42962953436682694</v>
      </c>
      <c r="G44" s="1">
        <f>C44/F44</f>
        <v>3.7939663584865904</v>
      </c>
      <c r="H44" s="61">
        <f t="shared" si="2"/>
        <v>1.7655362825972611</v>
      </c>
      <c r="I44" s="1">
        <f>PI()*F44^2/4</f>
        <v>0.14496999999999999</v>
      </c>
      <c r="J44" s="16">
        <f t="shared" si="9"/>
        <v>1.0000000000000001E-5</v>
      </c>
      <c r="K44" s="16">
        <f t="shared" si="4"/>
        <v>11765505.335637191</v>
      </c>
      <c r="L44" s="1">
        <f t="shared" si="5"/>
        <v>2.1081639157298375</v>
      </c>
      <c r="M44" s="1">
        <f t="shared" si="10"/>
        <v>1</v>
      </c>
      <c r="N44" s="1">
        <f t="shared" si="11"/>
        <v>5</v>
      </c>
      <c r="O44" s="9">
        <f t="shared" si="12"/>
        <v>0</v>
      </c>
      <c r="P44" s="1">
        <f t="shared" si="13"/>
        <v>1.1000000000000001</v>
      </c>
      <c r="R44" s="1">
        <f t="shared" si="14"/>
        <v>1.2262035802485962</v>
      </c>
      <c r="S44" s="1">
        <f t="shared" si="15"/>
        <v>0.05</v>
      </c>
      <c r="T44" s="1">
        <f t="shared" si="16"/>
        <v>0.05</v>
      </c>
      <c r="U44" s="61">
        <f t="shared" si="6"/>
        <v>5.6418958354775638E-2</v>
      </c>
      <c r="V44" s="1">
        <f t="shared" si="17"/>
        <v>21.733892578057549</v>
      </c>
      <c r="W44" s="61">
        <f t="shared" si="7"/>
        <v>0.18393053703728945</v>
      </c>
      <c r="X44" s="1">
        <f t="shared" si="18"/>
        <v>2.5000000000000005E-3</v>
      </c>
      <c r="Y44" s="16">
        <f t="shared" si="19"/>
        <v>1.0000000000000001E-5</v>
      </c>
      <c r="Z44" s="16">
        <f t="shared" si="20"/>
        <v>8718332.6229872257</v>
      </c>
      <c r="AA44" s="1">
        <f t="shared" si="21"/>
        <v>1.0601791148893294</v>
      </c>
      <c r="AB44" s="1">
        <f t="shared" si="22"/>
        <v>1</v>
      </c>
      <c r="AC44" s="1">
        <f t="shared" si="23"/>
        <v>2.2000000000000002</v>
      </c>
      <c r="AD44" s="1"/>
      <c r="AE44" s="1">
        <f t="shared" si="24"/>
        <v>1.8399999999999999</v>
      </c>
      <c r="AF44" s="1">
        <f t="shared" si="25"/>
        <v>0.30400000000000005</v>
      </c>
      <c r="AG44" s="1">
        <f t="shared" si="26"/>
        <v>0.44000000000000006</v>
      </c>
      <c r="AH44" s="1">
        <f t="shared" si="27"/>
        <v>0.16521739130434787</v>
      </c>
      <c r="AI44" s="61">
        <f t="shared" si="28"/>
        <v>1.6192000000000002</v>
      </c>
      <c r="AJ44" s="16">
        <f t="shared" si="29"/>
        <v>1.0000000000000001E-5</v>
      </c>
      <c r="AK44" s="16">
        <f t="shared" si="30"/>
        <v>13366884.804166915</v>
      </c>
      <c r="AL44" s="1">
        <f t="shared" si="31"/>
        <v>1.3969348239771342</v>
      </c>
      <c r="AM44" s="1">
        <f t="shared" si="32"/>
        <v>1.1000000000000001</v>
      </c>
      <c r="AN44" s="1">
        <f t="shared" si="33"/>
        <v>0</v>
      </c>
      <c r="AO44" s="19"/>
      <c r="AP44" s="1"/>
      <c r="AQ44" s="1"/>
      <c r="AR44" s="16"/>
      <c r="AS44" s="16"/>
      <c r="AT44" s="1"/>
      <c r="AU44" s="1"/>
      <c r="AV44" s="1"/>
      <c r="AW44" s="1"/>
      <c r="AX44" s="1"/>
      <c r="AY44" s="1"/>
    </row>
    <row r="45" spans="3:74" x14ac:dyDescent="0.25">
      <c r="C45" s="1">
        <f t="shared" si="8"/>
        <v>1.63</v>
      </c>
      <c r="D45" s="1">
        <f t="shared" si="8"/>
        <v>0.436</v>
      </c>
      <c r="E45" s="1">
        <f t="shared" si="8"/>
        <v>0.35</v>
      </c>
      <c r="F45" s="1">
        <f t="shared" si="0"/>
        <v>0.42962953436682694</v>
      </c>
      <c r="G45" s="1">
        <f t="shared" ref="G45:G108" si="34">C45/F45</f>
        <v>3.7939663584865904</v>
      </c>
      <c r="H45" s="61">
        <f t="shared" si="2"/>
        <v>1.7655362825972611</v>
      </c>
      <c r="I45" s="1">
        <f t="shared" ref="I45:I108" si="35">PI()*F45^2/4</f>
        <v>0.14496999999999999</v>
      </c>
      <c r="J45" s="16">
        <f t="shared" si="9"/>
        <v>1.0000000000000001E-5</v>
      </c>
      <c r="K45" s="16">
        <f t="shared" si="4"/>
        <v>11765505.335637191</v>
      </c>
      <c r="L45" s="1">
        <f t="shared" si="5"/>
        <v>2.1081639157298375</v>
      </c>
      <c r="M45" s="1">
        <f t="shared" si="10"/>
        <v>1</v>
      </c>
      <c r="N45" s="1">
        <f t="shared" si="11"/>
        <v>5</v>
      </c>
      <c r="O45" s="9">
        <f t="shared" si="12"/>
        <v>0</v>
      </c>
      <c r="P45" s="1">
        <f t="shared" si="13"/>
        <v>1.1000000000000001</v>
      </c>
      <c r="R45" s="1">
        <f t="shared" si="14"/>
        <v>1.2262035802485962</v>
      </c>
      <c r="S45" s="1">
        <f t="shared" si="15"/>
        <v>0.05</v>
      </c>
      <c r="T45" s="1">
        <f t="shared" si="16"/>
        <v>0.05</v>
      </c>
      <c r="U45" s="61">
        <f t="shared" si="6"/>
        <v>5.6418958354775638E-2</v>
      </c>
      <c r="V45" s="1">
        <f t="shared" si="17"/>
        <v>21.733892578057549</v>
      </c>
      <c r="W45" s="61">
        <f t="shared" si="7"/>
        <v>0.18393053703728945</v>
      </c>
      <c r="X45" s="1">
        <f t="shared" si="18"/>
        <v>2.5000000000000005E-3</v>
      </c>
      <c r="Y45" s="16">
        <f t="shared" si="19"/>
        <v>1.0000000000000001E-5</v>
      </c>
      <c r="Z45" s="16">
        <f t="shared" si="20"/>
        <v>8718332.6229872257</v>
      </c>
      <c r="AA45" s="1">
        <f t="shared" si="21"/>
        <v>1.0601791148893294</v>
      </c>
      <c r="AB45" s="1">
        <f t="shared" si="22"/>
        <v>1</v>
      </c>
      <c r="AC45" s="1">
        <f t="shared" si="23"/>
        <v>2.2000000000000002</v>
      </c>
      <c r="AD45" s="1"/>
      <c r="AE45" s="1">
        <f t="shared" si="24"/>
        <v>1.8399999999999999</v>
      </c>
      <c r="AF45" s="1">
        <f t="shared" si="25"/>
        <v>0.30400000000000005</v>
      </c>
      <c r="AG45" s="1">
        <f t="shared" si="26"/>
        <v>0.44000000000000006</v>
      </c>
      <c r="AH45" s="1">
        <f t="shared" si="27"/>
        <v>0.16521739130434787</v>
      </c>
      <c r="AI45" s="61">
        <f t="shared" si="28"/>
        <v>1.6192000000000002</v>
      </c>
      <c r="AJ45" s="16">
        <f t="shared" si="29"/>
        <v>1.0000000000000001E-5</v>
      </c>
      <c r="AK45" s="16">
        <f t="shared" si="30"/>
        <v>13366884.804166915</v>
      </c>
      <c r="AL45" s="1">
        <f t="shared" si="31"/>
        <v>1.3969348239771342</v>
      </c>
      <c r="AM45" s="1">
        <f t="shared" si="32"/>
        <v>1.1000000000000001</v>
      </c>
      <c r="AN45" s="1">
        <f t="shared" si="33"/>
        <v>0</v>
      </c>
      <c r="AO45" s="19"/>
      <c r="AP45" s="1"/>
      <c r="AQ45" s="1"/>
      <c r="AR45" s="16"/>
      <c r="AS45" s="16"/>
      <c r="AT45" s="1"/>
      <c r="AU45" s="1"/>
      <c r="AV45" s="1"/>
      <c r="AW45" s="1"/>
      <c r="AX45" s="1"/>
      <c r="AY45" s="1"/>
    </row>
    <row r="46" spans="3:74" x14ac:dyDescent="0.25">
      <c r="C46" s="1">
        <f t="shared" si="8"/>
        <v>1.63</v>
      </c>
      <c r="D46" s="1">
        <f t="shared" si="8"/>
        <v>0.436</v>
      </c>
      <c r="E46" s="1">
        <f t="shared" si="8"/>
        <v>0.35</v>
      </c>
      <c r="F46" s="1">
        <f t="shared" si="0"/>
        <v>0.42962953436682694</v>
      </c>
      <c r="G46" s="1">
        <f t="shared" si="34"/>
        <v>3.7939663584865904</v>
      </c>
      <c r="H46" s="61">
        <f t="shared" si="2"/>
        <v>1.7655362825972611</v>
      </c>
      <c r="I46" s="1">
        <f t="shared" si="35"/>
        <v>0.14496999999999999</v>
      </c>
      <c r="J46" s="16">
        <f t="shared" si="9"/>
        <v>1.0000000000000001E-5</v>
      </c>
      <c r="K46" s="16">
        <f t="shared" si="4"/>
        <v>11765505.335637191</v>
      </c>
      <c r="L46" s="1">
        <f t="shared" si="5"/>
        <v>2.1081639157298375</v>
      </c>
      <c r="M46" s="1">
        <f t="shared" si="10"/>
        <v>1</v>
      </c>
      <c r="N46" s="1">
        <f t="shared" si="11"/>
        <v>5</v>
      </c>
      <c r="O46" s="9">
        <f t="shared" si="12"/>
        <v>0</v>
      </c>
      <c r="P46" s="1">
        <f t="shared" si="13"/>
        <v>1.1000000000000001</v>
      </c>
      <c r="R46" s="1">
        <f t="shared" si="14"/>
        <v>1.2262035802485962</v>
      </c>
      <c r="S46" s="1">
        <f t="shared" si="15"/>
        <v>0.05</v>
      </c>
      <c r="T46" s="1">
        <f t="shared" si="16"/>
        <v>0.05</v>
      </c>
      <c r="U46" s="61">
        <f t="shared" si="6"/>
        <v>5.6418958354775638E-2</v>
      </c>
      <c r="V46" s="1">
        <f t="shared" si="17"/>
        <v>21.733892578057549</v>
      </c>
      <c r="W46" s="61">
        <f t="shared" si="7"/>
        <v>0.18393053703728945</v>
      </c>
      <c r="X46" s="1">
        <f t="shared" si="18"/>
        <v>2.5000000000000005E-3</v>
      </c>
      <c r="Y46" s="16">
        <f t="shared" si="19"/>
        <v>1.0000000000000001E-5</v>
      </c>
      <c r="Z46" s="16">
        <f t="shared" si="20"/>
        <v>8718332.6229872257</v>
      </c>
      <c r="AA46" s="1">
        <f t="shared" si="21"/>
        <v>1.0601791148893294</v>
      </c>
      <c r="AB46" s="1">
        <f t="shared" si="22"/>
        <v>1</v>
      </c>
      <c r="AC46" s="1">
        <f t="shared" si="23"/>
        <v>2.2000000000000002</v>
      </c>
      <c r="AD46" s="1"/>
      <c r="AE46" s="1">
        <f t="shared" si="24"/>
        <v>1.8399999999999999</v>
      </c>
      <c r="AF46" s="1">
        <f t="shared" si="25"/>
        <v>0.30400000000000005</v>
      </c>
      <c r="AG46" s="1">
        <f t="shared" si="26"/>
        <v>0.44000000000000006</v>
      </c>
      <c r="AH46" s="1">
        <f t="shared" si="27"/>
        <v>0.16521739130434787</v>
      </c>
      <c r="AI46" s="61">
        <f t="shared" si="28"/>
        <v>1.6192000000000002</v>
      </c>
      <c r="AJ46" s="16">
        <f t="shared" si="29"/>
        <v>1.0000000000000001E-5</v>
      </c>
      <c r="AK46" s="16">
        <f t="shared" si="30"/>
        <v>13366884.804166915</v>
      </c>
      <c r="AL46" s="1">
        <f t="shared" si="31"/>
        <v>1.3969348239771342</v>
      </c>
      <c r="AM46" s="1">
        <f t="shared" si="32"/>
        <v>1.1000000000000001</v>
      </c>
      <c r="AN46" s="1">
        <f t="shared" si="33"/>
        <v>0</v>
      </c>
      <c r="AO46" s="19"/>
      <c r="AP46" s="1"/>
      <c r="AQ46" s="1"/>
      <c r="AR46" s="16"/>
      <c r="AS46" s="16"/>
      <c r="AT46" s="1"/>
      <c r="AU46" s="1"/>
      <c r="AV46" s="1"/>
      <c r="AW46" s="1"/>
      <c r="AX46" s="1"/>
      <c r="AY46" s="1"/>
    </row>
    <row r="47" spans="3:74" x14ac:dyDescent="0.25">
      <c r="C47" s="1">
        <f t="shared" si="8"/>
        <v>1.63</v>
      </c>
      <c r="D47" s="1">
        <f t="shared" si="8"/>
        <v>0.436</v>
      </c>
      <c r="E47" s="1">
        <f t="shared" si="8"/>
        <v>0.35</v>
      </c>
      <c r="F47" s="1">
        <f t="shared" si="0"/>
        <v>0.42962953436682694</v>
      </c>
      <c r="G47" s="1">
        <f t="shared" si="34"/>
        <v>3.7939663584865904</v>
      </c>
      <c r="H47" s="61">
        <f t="shared" si="2"/>
        <v>1.7655362825972611</v>
      </c>
      <c r="I47" s="1">
        <f t="shared" si="35"/>
        <v>0.14496999999999999</v>
      </c>
      <c r="J47" s="16">
        <f t="shared" si="9"/>
        <v>1.0000000000000001E-5</v>
      </c>
      <c r="K47" s="16">
        <f t="shared" si="4"/>
        <v>11765505.335637191</v>
      </c>
      <c r="L47" s="1">
        <f t="shared" si="5"/>
        <v>2.1081639157298375</v>
      </c>
      <c r="M47" s="1">
        <f t="shared" si="10"/>
        <v>1</v>
      </c>
      <c r="N47" s="1">
        <f t="shared" si="11"/>
        <v>5</v>
      </c>
      <c r="O47" s="9">
        <f t="shared" si="12"/>
        <v>0</v>
      </c>
      <c r="P47" s="1">
        <f t="shared" si="13"/>
        <v>1.1000000000000001</v>
      </c>
      <c r="R47" s="1">
        <f t="shared" si="14"/>
        <v>1.2262035802485962</v>
      </c>
      <c r="S47" s="1">
        <f t="shared" si="15"/>
        <v>0.05</v>
      </c>
      <c r="T47" s="1">
        <f t="shared" si="16"/>
        <v>0.05</v>
      </c>
      <c r="U47" s="61">
        <f t="shared" si="6"/>
        <v>5.6418958354775638E-2</v>
      </c>
      <c r="V47" s="1">
        <f t="shared" si="17"/>
        <v>21.733892578057549</v>
      </c>
      <c r="W47" s="61">
        <f t="shared" si="7"/>
        <v>0.18393053703728945</v>
      </c>
      <c r="X47" s="1">
        <f t="shared" si="18"/>
        <v>2.5000000000000005E-3</v>
      </c>
      <c r="Y47" s="16">
        <f t="shared" si="19"/>
        <v>1.0000000000000001E-5</v>
      </c>
      <c r="Z47" s="16">
        <f t="shared" si="20"/>
        <v>8718332.6229872257</v>
      </c>
      <c r="AA47" s="1">
        <f t="shared" si="21"/>
        <v>1.0601791148893294</v>
      </c>
      <c r="AB47" s="1">
        <f t="shared" si="22"/>
        <v>1</v>
      </c>
      <c r="AC47" s="1">
        <f t="shared" si="23"/>
        <v>2.2000000000000002</v>
      </c>
      <c r="AD47" s="1"/>
      <c r="AE47" s="1">
        <f t="shared" si="24"/>
        <v>1.8399999999999999</v>
      </c>
      <c r="AF47" s="1">
        <f t="shared" si="25"/>
        <v>0.30400000000000005</v>
      </c>
      <c r="AG47" s="1">
        <f t="shared" si="26"/>
        <v>0.44000000000000006</v>
      </c>
      <c r="AH47" s="1">
        <f t="shared" si="27"/>
        <v>0.16521739130434787</v>
      </c>
      <c r="AI47" s="61">
        <f t="shared" si="28"/>
        <v>1.6192000000000002</v>
      </c>
      <c r="AJ47" s="16">
        <f t="shared" si="29"/>
        <v>1.0000000000000001E-5</v>
      </c>
      <c r="AK47" s="16">
        <f t="shared" si="30"/>
        <v>13366884.804166915</v>
      </c>
      <c r="AL47" s="1">
        <f t="shared" si="31"/>
        <v>1.3969348239771342</v>
      </c>
      <c r="AM47" s="1">
        <f t="shared" si="32"/>
        <v>1.1000000000000001</v>
      </c>
      <c r="AN47" s="1">
        <f t="shared" si="33"/>
        <v>0</v>
      </c>
      <c r="AO47" s="19"/>
      <c r="AP47" s="1"/>
      <c r="AQ47" s="1"/>
      <c r="AR47" s="16"/>
      <c r="AS47" s="16"/>
      <c r="AT47" s="1"/>
      <c r="AU47" s="1"/>
      <c r="AV47" s="1"/>
      <c r="AW47" s="1"/>
      <c r="AX47" s="1"/>
      <c r="AY47" s="1"/>
    </row>
    <row r="48" spans="3:74" x14ac:dyDescent="0.25">
      <c r="C48" s="1">
        <f t="shared" si="8"/>
        <v>1.63</v>
      </c>
      <c r="D48" s="1">
        <f t="shared" si="8"/>
        <v>0.436</v>
      </c>
      <c r="E48" s="1">
        <f t="shared" si="8"/>
        <v>0.35</v>
      </c>
      <c r="F48" s="1">
        <f t="shared" si="0"/>
        <v>0.42962953436682694</v>
      </c>
      <c r="G48" s="1">
        <f t="shared" si="34"/>
        <v>3.7939663584865904</v>
      </c>
      <c r="H48" s="61">
        <f t="shared" si="2"/>
        <v>1.7655362825972611</v>
      </c>
      <c r="I48" s="1">
        <f t="shared" si="35"/>
        <v>0.14496999999999999</v>
      </c>
      <c r="J48" s="16">
        <f t="shared" si="9"/>
        <v>1.0000000000000001E-5</v>
      </c>
      <c r="K48" s="16">
        <f t="shared" si="4"/>
        <v>11765505.335637191</v>
      </c>
      <c r="L48" s="1">
        <f t="shared" si="5"/>
        <v>2.1081639157298375</v>
      </c>
      <c r="M48" s="1">
        <f t="shared" si="10"/>
        <v>1</v>
      </c>
      <c r="N48" s="1">
        <f t="shared" si="11"/>
        <v>5</v>
      </c>
      <c r="O48" s="9">
        <f t="shared" si="12"/>
        <v>0</v>
      </c>
      <c r="P48" s="1">
        <f t="shared" si="13"/>
        <v>1.1000000000000001</v>
      </c>
      <c r="R48" s="1">
        <f t="shared" si="14"/>
        <v>1.2262035802485962</v>
      </c>
      <c r="S48" s="1">
        <f t="shared" si="15"/>
        <v>0.05</v>
      </c>
      <c r="T48" s="1">
        <f t="shared" si="16"/>
        <v>0.05</v>
      </c>
      <c r="U48" s="61">
        <f t="shared" si="6"/>
        <v>5.6418958354775638E-2</v>
      </c>
      <c r="V48" s="1">
        <f t="shared" si="17"/>
        <v>21.733892578057549</v>
      </c>
      <c r="W48" s="61">
        <f t="shared" si="7"/>
        <v>0.18393053703728945</v>
      </c>
      <c r="X48" s="1">
        <f t="shared" si="18"/>
        <v>2.5000000000000005E-3</v>
      </c>
      <c r="Y48" s="16">
        <f t="shared" si="19"/>
        <v>1.0000000000000001E-5</v>
      </c>
      <c r="Z48" s="16">
        <f t="shared" si="20"/>
        <v>8718332.6229872257</v>
      </c>
      <c r="AA48" s="1">
        <f t="shared" si="21"/>
        <v>1.0601791148893294</v>
      </c>
      <c r="AB48" s="1">
        <f t="shared" si="22"/>
        <v>1</v>
      </c>
      <c r="AC48" s="1">
        <f t="shared" si="23"/>
        <v>2.2000000000000002</v>
      </c>
      <c r="AD48" s="1"/>
      <c r="AE48" s="1">
        <f t="shared" si="24"/>
        <v>1.8399999999999999</v>
      </c>
      <c r="AF48" s="1">
        <f t="shared" si="25"/>
        <v>0.30400000000000005</v>
      </c>
      <c r="AG48" s="1">
        <f t="shared" si="26"/>
        <v>0.44000000000000006</v>
      </c>
      <c r="AH48" s="1">
        <f t="shared" si="27"/>
        <v>0.16521739130434787</v>
      </c>
      <c r="AI48" s="61">
        <f t="shared" si="28"/>
        <v>1.6192000000000002</v>
      </c>
      <c r="AJ48" s="16">
        <f t="shared" si="29"/>
        <v>1.0000000000000001E-5</v>
      </c>
      <c r="AK48" s="16">
        <f t="shared" si="30"/>
        <v>13366884.804166915</v>
      </c>
      <c r="AL48" s="1">
        <f t="shared" si="31"/>
        <v>1.3969348239771342</v>
      </c>
      <c r="AM48" s="1">
        <f t="shared" si="32"/>
        <v>1.1000000000000001</v>
      </c>
      <c r="AN48" s="1">
        <f t="shared" si="33"/>
        <v>0</v>
      </c>
      <c r="AO48" s="19"/>
      <c r="AP48" s="1"/>
      <c r="AQ48" s="1"/>
      <c r="AR48" s="16"/>
      <c r="AS48" s="16"/>
      <c r="AT48" s="1"/>
      <c r="AU48" s="1"/>
      <c r="AV48" s="1"/>
      <c r="AW48" s="1"/>
      <c r="AX48" s="1"/>
      <c r="AY48" s="1"/>
    </row>
    <row r="49" spans="3:51" x14ac:dyDescent="0.25">
      <c r="C49" s="1">
        <f t="shared" si="8"/>
        <v>1.63</v>
      </c>
      <c r="D49" s="1">
        <f t="shared" si="8"/>
        <v>0.436</v>
      </c>
      <c r="E49" s="1">
        <f t="shared" si="8"/>
        <v>0.35</v>
      </c>
      <c r="F49" s="1">
        <f t="shared" si="0"/>
        <v>0.42962953436682694</v>
      </c>
      <c r="G49" s="1">
        <f t="shared" si="34"/>
        <v>3.7939663584865904</v>
      </c>
      <c r="H49" s="61">
        <f t="shared" si="2"/>
        <v>1.7655362825972611</v>
      </c>
      <c r="I49" s="1">
        <f t="shared" si="35"/>
        <v>0.14496999999999999</v>
      </c>
      <c r="J49" s="16">
        <f t="shared" si="9"/>
        <v>1.0000000000000001E-5</v>
      </c>
      <c r="K49" s="16">
        <f t="shared" si="4"/>
        <v>11765505.335637191</v>
      </c>
      <c r="L49" s="1">
        <f t="shared" si="5"/>
        <v>2.1081639157298375</v>
      </c>
      <c r="M49" s="1">
        <f t="shared" si="10"/>
        <v>1</v>
      </c>
      <c r="N49" s="1">
        <f t="shared" si="11"/>
        <v>5</v>
      </c>
      <c r="O49" s="9">
        <f t="shared" si="12"/>
        <v>0</v>
      </c>
      <c r="P49" s="1">
        <f t="shared" si="13"/>
        <v>1.1000000000000001</v>
      </c>
      <c r="R49" s="1">
        <f t="shared" si="14"/>
        <v>1.2262035802485962</v>
      </c>
      <c r="S49" s="1">
        <f t="shared" si="15"/>
        <v>0.05</v>
      </c>
      <c r="T49" s="1">
        <f t="shared" si="16"/>
        <v>0.05</v>
      </c>
      <c r="U49" s="61">
        <f t="shared" si="6"/>
        <v>5.6418958354775638E-2</v>
      </c>
      <c r="V49" s="1">
        <f t="shared" si="17"/>
        <v>21.733892578057549</v>
      </c>
      <c r="W49" s="61">
        <f t="shared" si="7"/>
        <v>0.18393053703728945</v>
      </c>
      <c r="X49" s="1">
        <f t="shared" si="18"/>
        <v>2.5000000000000005E-3</v>
      </c>
      <c r="Y49" s="16">
        <f t="shared" si="19"/>
        <v>1.0000000000000001E-5</v>
      </c>
      <c r="Z49" s="16">
        <f t="shared" si="20"/>
        <v>8718332.6229872257</v>
      </c>
      <c r="AA49" s="1">
        <f t="shared" si="21"/>
        <v>1.0601791148893294</v>
      </c>
      <c r="AB49" s="1">
        <f t="shared" si="22"/>
        <v>1</v>
      </c>
      <c r="AC49" s="1">
        <f t="shared" si="23"/>
        <v>2.2000000000000002</v>
      </c>
      <c r="AD49" s="1"/>
      <c r="AE49" s="1">
        <f t="shared" si="24"/>
        <v>1.8399999999999999</v>
      </c>
      <c r="AF49" s="1">
        <f t="shared" si="25"/>
        <v>0.30400000000000005</v>
      </c>
      <c r="AG49" s="1">
        <f t="shared" si="26"/>
        <v>0.44000000000000006</v>
      </c>
      <c r="AH49" s="1">
        <f t="shared" si="27"/>
        <v>0.16521739130434787</v>
      </c>
      <c r="AI49" s="61">
        <f t="shared" si="28"/>
        <v>1.6192000000000002</v>
      </c>
      <c r="AJ49" s="16">
        <f t="shared" si="29"/>
        <v>1.0000000000000001E-5</v>
      </c>
      <c r="AK49" s="16">
        <f t="shared" si="30"/>
        <v>13366884.804166915</v>
      </c>
      <c r="AL49" s="1">
        <f t="shared" si="31"/>
        <v>1.3969348239771342</v>
      </c>
      <c r="AM49" s="1">
        <f t="shared" si="32"/>
        <v>1.1000000000000001</v>
      </c>
      <c r="AN49" s="1">
        <f t="shared" si="33"/>
        <v>0</v>
      </c>
      <c r="AO49" s="19"/>
      <c r="AP49" s="1"/>
      <c r="AQ49" s="1"/>
      <c r="AR49" s="16"/>
      <c r="AS49" s="16"/>
      <c r="AT49" s="1"/>
      <c r="AU49" s="1"/>
      <c r="AV49" s="1"/>
      <c r="AW49" s="1"/>
      <c r="AX49" s="1"/>
      <c r="AY49" s="1"/>
    </row>
    <row r="50" spans="3:51" x14ac:dyDescent="0.25">
      <c r="C50" s="1">
        <f t="shared" si="8"/>
        <v>1.63</v>
      </c>
      <c r="D50" s="1">
        <f t="shared" si="8"/>
        <v>0.436</v>
      </c>
      <c r="E50" s="1">
        <f t="shared" si="8"/>
        <v>0.35</v>
      </c>
      <c r="F50" s="1">
        <f t="shared" si="0"/>
        <v>0.42962953436682694</v>
      </c>
      <c r="G50" s="1">
        <f t="shared" si="34"/>
        <v>3.7939663584865904</v>
      </c>
      <c r="H50" s="61">
        <f t="shared" si="2"/>
        <v>1.7655362825972611</v>
      </c>
      <c r="I50" s="1">
        <f t="shared" si="35"/>
        <v>0.14496999999999999</v>
      </c>
      <c r="J50" s="16">
        <f t="shared" si="9"/>
        <v>1.0000000000000001E-5</v>
      </c>
      <c r="K50" s="16">
        <f t="shared" si="4"/>
        <v>11765505.335637191</v>
      </c>
      <c r="L50" s="1">
        <f t="shared" si="5"/>
        <v>2.1081639157298375</v>
      </c>
      <c r="M50" s="1">
        <f t="shared" si="10"/>
        <v>1</v>
      </c>
      <c r="N50" s="1">
        <f t="shared" si="11"/>
        <v>5</v>
      </c>
      <c r="O50" s="9">
        <f t="shared" si="12"/>
        <v>0</v>
      </c>
      <c r="P50" s="1">
        <f t="shared" si="13"/>
        <v>1.1000000000000001</v>
      </c>
      <c r="R50" s="1">
        <f t="shared" si="14"/>
        <v>1.2262035802485962</v>
      </c>
      <c r="S50" s="1">
        <f t="shared" si="15"/>
        <v>0.05</v>
      </c>
      <c r="T50" s="1">
        <f t="shared" si="16"/>
        <v>0.05</v>
      </c>
      <c r="U50" s="61">
        <f t="shared" si="6"/>
        <v>5.6418958354775638E-2</v>
      </c>
      <c r="V50" s="1">
        <f t="shared" si="17"/>
        <v>21.733892578057549</v>
      </c>
      <c r="W50" s="61">
        <f t="shared" si="7"/>
        <v>0.18393053703728945</v>
      </c>
      <c r="X50" s="1">
        <f t="shared" si="18"/>
        <v>2.5000000000000005E-3</v>
      </c>
      <c r="Y50" s="16">
        <f t="shared" si="19"/>
        <v>1.0000000000000001E-5</v>
      </c>
      <c r="Z50" s="16">
        <f t="shared" si="20"/>
        <v>8718332.6229872257</v>
      </c>
      <c r="AA50" s="1">
        <f t="shared" si="21"/>
        <v>1.0601791148893294</v>
      </c>
      <c r="AB50" s="1">
        <f t="shared" si="22"/>
        <v>1</v>
      </c>
      <c r="AC50" s="1">
        <f t="shared" si="23"/>
        <v>2.2000000000000002</v>
      </c>
      <c r="AD50" s="1"/>
      <c r="AE50" s="1">
        <f t="shared" si="24"/>
        <v>1.8399999999999999</v>
      </c>
      <c r="AF50" s="1">
        <f t="shared" si="25"/>
        <v>0.30400000000000005</v>
      </c>
      <c r="AG50" s="1">
        <f t="shared" si="26"/>
        <v>0.44000000000000006</v>
      </c>
      <c r="AH50" s="1">
        <f t="shared" si="27"/>
        <v>0.16521739130434787</v>
      </c>
      <c r="AI50" s="61">
        <f t="shared" si="28"/>
        <v>1.6192000000000002</v>
      </c>
      <c r="AJ50" s="16">
        <f t="shared" si="29"/>
        <v>1.0000000000000001E-5</v>
      </c>
      <c r="AK50" s="16">
        <f t="shared" si="30"/>
        <v>13366884.804166915</v>
      </c>
      <c r="AL50" s="1">
        <f t="shared" si="31"/>
        <v>1.3969348239771342</v>
      </c>
      <c r="AM50" s="1">
        <f t="shared" si="32"/>
        <v>1.1000000000000001</v>
      </c>
      <c r="AN50" s="1">
        <f t="shared" si="33"/>
        <v>0</v>
      </c>
      <c r="AO50" s="19"/>
      <c r="AP50" s="1"/>
      <c r="AQ50" s="1"/>
      <c r="AR50" s="16"/>
      <c r="AS50" s="16"/>
      <c r="AT50" s="1"/>
      <c r="AU50" s="1"/>
      <c r="AV50" s="1"/>
      <c r="AW50" s="1"/>
      <c r="AX50" s="1"/>
      <c r="AY50" s="1"/>
    </row>
    <row r="51" spans="3:51" x14ac:dyDescent="0.25">
      <c r="C51" s="1">
        <f t="shared" si="8"/>
        <v>1.63</v>
      </c>
      <c r="D51" s="1">
        <f t="shared" si="8"/>
        <v>0.436</v>
      </c>
      <c r="E51" s="1">
        <f t="shared" si="8"/>
        <v>0.35</v>
      </c>
      <c r="F51" s="1">
        <f t="shared" si="0"/>
        <v>0.42962953436682694</v>
      </c>
      <c r="G51" s="1">
        <f t="shared" si="34"/>
        <v>3.7939663584865904</v>
      </c>
      <c r="H51" s="61">
        <f t="shared" si="2"/>
        <v>1.7655362825972611</v>
      </c>
      <c r="I51" s="1">
        <f t="shared" si="35"/>
        <v>0.14496999999999999</v>
      </c>
      <c r="J51" s="16">
        <f t="shared" si="9"/>
        <v>1.0000000000000001E-5</v>
      </c>
      <c r="K51" s="16">
        <f t="shared" si="4"/>
        <v>11765505.335637191</v>
      </c>
      <c r="L51" s="1">
        <f t="shared" si="5"/>
        <v>2.1081639157298375</v>
      </c>
      <c r="M51" s="1">
        <f t="shared" si="10"/>
        <v>1</v>
      </c>
      <c r="N51" s="1">
        <f t="shared" si="11"/>
        <v>5</v>
      </c>
      <c r="O51" s="9">
        <f t="shared" si="12"/>
        <v>0</v>
      </c>
      <c r="P51" s="1">
        <f t="shared" si="13"/>
        <v>1.1000000000000001</v>
      </c>
      <c r="R51" s="1">
        <f t="shared" si="14"/>
        <v>1.2262035802485962</v>
      </c>
      <c r="S51" s="1">
        <f t="shared" si="15"/>
        <v>0.05</v>
      </c>
      <c r="T51" s="1">
        <f t="shared" si="16"/>
        <v>0.05</v>
      </c>
      <c r="U51" s="61">
        <f t="shared" si="6"/>
        <v>5.6418958354775638E-2</v>
      </c>
      <c r="V51" s="1">
        <f t="shared" si="17"/>
        <v>21.733892578057549</v>
      </c>
      <c r="W51" s="61">
        <f t="shared" si="7"/>
        <v>0.18393053703728945</v>
      </c>
      <c r="X51" s="1">
        <f t="shared" si="18"/>
        <v>2.5000000000000005E-3</v>
      </c>
      <c r="Y51" s="16">
        <f t="shared" si="19"/>
        <v>1.0000000000000001E-5</v>
      </c>
      <c r="Z51" s="16">
        <f t="shared" si="20"/>
        <v>8718332.6229872257</v>
      </c>
      <c r="AA51" s="1">
        <f t="shared" si="21"/>
        <v>1.0601791148893294</v>
      </c>
      <c r="AB51" s="1">
        <f t="shared" si="22"/>
        <v>1</v>
      </c>
      <c r="AC51" s="1">
        <f t="shared" si="23"/>
        <v>2.2000000000000002</v>
      </c>
      <c r="AD51" s="1"/>
      <c r="AE51" s="1">
        <f t="shared" si="24"/>
        <v>1.8399999999999999</v>
      </c>
      <c r="AF51" s="1">
        <f t="shared" si="25"/>
        <v>0.30400000000000005</v>
      </c>
      <c r="AG51" s="1">
        <f t="shared" si="26"/>
        <v>0.44000000000000006</v>
      </c>
      <c r="AH51" s="1">
        <f t="shared" si="27"/>
        <v>0.16521739130434787</v>
      </c>
      <c r="AI51" s="61">
        <f t="shared" si="28"/>
        <v>1.6192000000000002</v>
      </c>
      <c r="AJ51" s="16">
        <f t="shared" si="29"/>
        <v>1.0000000000000001E-5</v>
      </c>
      <c r="AK51" s="16">
        <f t="shared" si="30"/>
        <v>13366884.804166915</v>
      </c>
      <c r="AL51" s="1">
        <f t="shared" si="31"/>
        <v>1.3969348239771342</v>
      </c>
      <c r="AM51" s="1">
        <f t="shared" si="32"/>
        <v>1.1000000000000001</v>
      </c>
      <c r="AN51" s="1">
        <f t="shared" si="33"/>
        <v>0</v>
      </c>
      <c r="AO51" s="19"/>
      <c r="AP51" s="1"/>
      <c r="AQ51" s="1"/>
      <c r="AR51" s="16"/>
      <c r="AS51" s="16"/>
      <c r="AT51" s="1"/>
      <c r="AU51" s="1"/>
      <c r="AV51" s="1"/>
      <c r="AW51" s="1"/>
      <c r="AX51" s="1"/>
      <c r="AY51" s="1"/>
    </row>
    <row r="52" spans="3:51" x14ac:dyDescent="0.25">
      <c r="C52" s="1">
        <f t="shared" si="8"/>
        <v>1.63</v>
      </c>
      <c r="D52" s="1">
        <f t="shared" si="8"/>
        <v>0.436</v>
      </c>
      <c r="E52" s="1">
        <f t="shared" si="8"/>
        <v>0.35</v>
      </c>
      <c r="F52" s="1">
        <f t="shared" si="0"/>
        <v>0.42962953436682694</v>
      </c>
      <c r="G52" s="1">
        <f t="shared" si="34"/>
        <v>3.7939663584865904</v>
      </c>
      <c r="H52" s="61">
        <f t="shared" si="2"/>
        <v>1.7655362825972611</v>
      </c>
      <c r="I52" s="1">
        <f t="shared" si="35"/>
        <v>0.14496999999999999</v>
      </c>
      <c r="J52" s="16">
        <f t="shared" si="9"/>
        <v>1.0000000000000001E-5</v>
      </c>
      <c r="K52" s="16">
        <f t="shared" si="4"/>
        <v>11765505.335637191</v>
      </c>
      <c r="L52" s="1">
        <f t="shared" si="5"/>
        <v>2.1081639157298375</v>
      </c>
      <c r="M52" s="1">
        <f t="shared" si="10"/>
        <v>1</v>
      </c>
      <c r="N52" s="1">
        <f t="shared" si="11"/>
        <v>5</v>
      </c>
      <c r="O52" s="9">
        <f t="shared" si="12"/>
        <v>0</v>
      </c>
      <c r="P52" s="1">
        <f t="shared" si="13"/>
        <v>1.1000000000000001</v>
      </c>
      <c r="R52" s="1">
        <f t="shared" si="14"/>
        <v>1.2262035802485962</v>
      </c>
      <c r="S52" s="1">
        <f t="shared" si="15"/>
        <v>0.05</v>
      </c>
      <c r="T52" s="1">
        <f t="shared" si="16"/>
        <v>0.05</v>
      </c>
      <c r="U52" s="61">
        <f t="shared" si="6"/>
        <v>5.6418958354775638E-2</v>
      </c>
      <c r="V52" s="1">
        <f t="shared" si="17"/>
        <v>21.733892578057549</v>
      </c>
      <c r="W52" s="61">
        <f t="shared" si="7"/>
        <v>0.18393053703728945</v>
      </c>
      <c r="X52" s="1">
        <f t="shared" si="18"/>
        <v>2.5000000000000005E-3</v>
      </c>
      <c r="Y52" s="16">
        <f t="shared" si="19"/>
        <v>1.0000000000000001E-5</v>
      </c>
      <c r="Z52" s="16">
        <f t="shared" si="20"/>
        <v>8718332.6229872257</v>
      </c>
      <c r="AA52" s="1">
        <f t="shared" si="21"/>
        <v>1.0601791148893294</v>
      </c>
      <c r="AB52" s="1">
        <f t="shared" si="22"/>
        <v>1</v>
      </c>
      <c r="AC52" s="1">
        <f t="shared" si="23"/>
        <v>2.2000000000000002</v>
      </c>
      <c r="AD52" s="1"/>
      <c r="AE52" s="1">
        <f t="shared" si="24"/>
        <v>1.8399999999999999</v>
      </c>
      <c r="AF52" s="1">
        <f t="shared" si="25"/>
        <v>0.30400000000000005</v>
      </c>
      <c r="AG52" s="1">
        <f t="shared" si="26"/>
        <v>0.44000000000000006</v>
      </c>
      <c r="AH52" s="1">
        <f t="shared" si="27"/>
        <v>0.16521739130434787</v>
      </c>
      <c r="AI52" s="61">
        <f t="shared" si="28"/>
        <v>1.6192000000000002</v>
      </c>
      <c r="AJ52" s="16">
        <f t="shared" si="29"/>
        <v>1.0000000000000001E-5</v>
      </c>
      <c r="AK52" s="16">
        <f t="shared" si="30"/>
        <v>13366884.804166915</v>
      </c>
      <c r="AL52" s="1">
        <f t="shared" si="31"/>
        <v>1.3969348239771342</v>
      </c>
      <c r="AM52" s="1">
        <f t="shared" si="32"/>
        <v>1.1000000000000001</v>
      </c>
      <c r="AN52" s="1">
        <f t="shared" si="33"/>
        <v>0</v>
      </c>
      <c r="AO52" s="19"/>
      <c r="AP52" s="1"/>
      <c r="AQ52" s="1"/>
      <c r="AR52" s="16"/>
      <c r="AS52" s="16"/>
      <c r="AT52" s="1"/>
      <c r="AU52" s="1"/>
      <c r="AV52" s="1"/>
      <c r="AW52" s="1"/>
      <c r="AX52" s="1"/>
      <c r="AY52" s="1"/>
    </row>
    <row r="53" spans="3:51" x14ac:dyDescent="0.25">
      <c r="C53" s="1">
        <f t="shared" si="8"/>
        <v>1.63</v>
      </c>
      <c r="D53" s="1">
        <f t="shared" si="8"/>
        <v>0.436</v>
      </c>
      <c r="E53" s="1">
        <f t="shared" si="8"/>
        <v>0.35</v>
      </c>
      <c r="F53" s="1">
        <f t="shared" si="0"/>
        <v>0.42962953436682694</v>
      </c>
      <c r="G53" s="1">
        <f t="shared" si="34"/>
        <v>3.7939663584865904</v>
      </c>
      <c r="H53" s="61">
        <f t="shared" si="2"/>
        <v>1.7655362825972611</v>
      </c>
      <c r="I53" s="1">
        <f t="shared" si="35"/>
        <v>0.14496999999999999</v>
      </c>
      <c r="J53" s="16">
        <f t="shared" si="9"/>
        <v>1.0000000000000001E-5</v>
      </c>
      <c r="K53" s="16">
        <f t="shared" si="4"/>
        <v>11765505.335637191</v>
      </c>
      <c r="L53" s="1">
        <f t="shared" si="5"/>
        <v>2.1081639157298375</v>
      </c>
      <c r="M53" s="1">
        <f t="shared" si="10"/>
        <v>1</v>
      </c>
      <c r="N53" s="1">
        <f t="shared" si="11"/>
        <v>5</v>
      </c>
      <c r="O53" s="9">
        <f t="shared" si="12"/>
        <v>0</v>
      </c>
      <c r="P53" s="1">
        <f t="shared" si="13"/>
        <v>1.1000000000000001</v>
      </c>
      <c r="R53" s="1">
        <f t="shared" si="14"/>
        <v>1.2262035802485962</v>
      </c>
      <c r="S53" s="1">
        <f t="shared" si="15"/>
        <v>0.05</v>
      </c>
      <c r="T53" s="1">
        <f t="shared" si="16"/>
        <v>0.05</v>
      </c>
      <c r="U53" s="61">
        <f t="shared" si="6"/>
        <v>5.6418958354775638E-2</v>
      </c>
      <c r="V53" s="1">
        <f t="shared" si="17"/>
        <v>21.733892578057549</v>
      </c>
      <c r="W53" s="61">
        <f t="shared" si="7"/>
        <v>0.18393053703728945</v>
      </c>
      <c r="X53" s="1">
        <f t="shared" si="18"/>
        <v>2.5000000000000005E-3</v>
      </c>
      <c r="Y53" s="16">
        <f t="shared" si="19"/>
        <v>1.0000000000000001E-5</v>
      </c>
      <c r="Z53" s="16">
        <f t="shared" si="20"/>
        <v>8718332.6229872257</v>
      </c>
      <c r="AA53" s="1">
        <f t="shared" si="21"/>
        <v>1.0601791148893294</v>
      </c>
      <c r="AB53" s="1">
        <f t="shared" si="22"/>
        <v>1</v>
      </c>
      <c r="AC53" s="1">
        <f t="shared" si="23"/>
        <v>2.2000000000000002</v>
      </c>
      <c r="AD53" s="1"/>
      <c r="AE53" s="1">
        <f t="shared" si="24"/>
        <v>1.8399999999999999</v>
      </c>
      <c r="AF53" s="1">
        <f t="shared" si="25"/>
        <v>0.30400000000000005</v>
      </c>
      <c r="AG53" s="1">
        <f t="shared" si="26"/>
        <v>0.44000000000000006</v>
      </c>
      <c r="AH53" s="1">
        <f t="shared" si="27"/>
        <v>0.16521739130434787</v>
      </c>
      <c r="AI53" s="61">
        <f t="shared" si="28"/>
        <v>1.6192000000000002</v>
      </c>
      <c r="AJ53" s="16">
        <f t="shared" si="29"/>
        <v>1.0000000000000001E-5</v>
      </c>
      <c r="AK53" s="16">
        <f t="shared" si="30"/>
        <v>13366884.804166915</v>
      </c>
      <c r="AL53" s="1">
        <f t="shared" si="31"/>
        <v>1.3969348239771342</v>
      </c>
      <c r="AM53" s="1">
        <f t="shared" si="32"/>
        <v>1.1000000000000001</v>
      </c>
      <c r="AN53" s="1">
        <f t="shared" si="33"/>
        <v>0</v>
      </c>
      <c r="AO53" s="19"/>
      <c r="AP53" s="1"/>
      <c r="AQ53" s="1"/>
      <c r="AR53" s="16"/>
      <c r="AS53" s="16"/>
      <c r="AT53" s="1"/>
      <c r="AU53" s="1"/>
      <c r="AV53" s="1"/>
      <c r="AW53" s="1"/>
      <c r="AX53" s="1"/>
      <c r="AY53" s="1"/>
    </row>
    <row r="54" spans="3:51" x14ac:dyDescent="0.25">
      <c r="C54" s="1">
        <f t="shared" si="8"/>
        <v>1.63</v>
      </c>
      <c r="D54" s="1">
        <f t="shared" si="8"/>
        <v>0.436</v>
      </c>
      <c r="E54" s="1">
        <f t="shared" si="8"/>
        <v>0.35</v>
      </c>
      <c r="F54" s="1">
        <f t="shared" si="0"/>
        <v>0.42962953436682694</v>
      </c>
      <c r="G54" s="1">
        <f t="shared" si="34"/>
        <v>3.7939663584865904</v>
      </c>
      <c r="H54" s="61">
        <f t="shared" si="2"/>
        <v>1.7655362825972611</v>
      </c>
      <c r="I54" s="1">
        <f t="shared" si="35"/>
        <v>0.14496999999999999</v>
      </c>
      <c r="J54" s="16">
        <f t="shared" si="9"/>
        <v>1.0000000000000001E-5</v>
      </c>
      <c r="K54" s="16">
        <f t="shared" si="4"/>
        <v>11765505.335637191</v>
      </c>
      <c r="L54" s="1">
        <f t="shared" si="5"/>
        <v>2.1081639157298375</v>
      </c>
      <c r="M54" s="1">
        <f t="shared" si="10"/>
        <v>1</v>
      </c>
      <c r="N54" s="1">
        <f t="shared" si="11"/>
        <v>5</v>
      </c>
      <c r="O54" s="9">
        <f t="shared" si="12"/>
        <v>0</v>
      </c>
      <c r="P54" s="1">
        <f t="shared" si="13"/>
        <v>1.1000000000000001</v>
      </c>
      <c r="R54" s="1">
        <f t="shared" si="14"/>
        <v>1.2262035802485962</v>
      </c>
      <c r="S54" s="1">
        <f t="shared" si="15"/>
        <v>0.05</v>
      </c>
      <c r="T54" s="1">
        <f t="shared" si="16"/>
        <v>0.05</v>
      </c>
      <c r="U54" s="61">
        <f t="shared" si="6"/>
        <v>5.6418958354775638E-2</v>
      </c>
      <c r="V54" s="1">
        <f t="shared" si="17"/>
        <v>21.733892578057549</v>
      </c>
      <c r="W54" s="61">
        <f t="shared" si="7"/>
        <v>0.18393053703728945</v>
      </c>
      <c r="X54" s="1">
        <f t="shared" si="18"/>
        <v>2.5000000000000005E-3</v>
      </c>
      <c r="Y54" s="16">
        <f t="shared" si="19"/>
        <v>1.0000000000000001E-5</v>
      </c>
      <c r="Z54" s="16">
        <f t="shared" si="20"/>
        <v>8718332.6229872257</v>
      </c>
      <c r="AA54" s="1">
        <f t="shared" si="21"/>
        <v>1.0601791148893294</v>
      </c>
      <c r="AB54" s="1">
        <f t="shared" si="22"/>
        <v>1</v>
      </c>
      <c r="AC54" s="1">
        <f t="shared" si="23"/>
        <v>2.2000000000000002</v>
      </c>
      <c r="AD54" s="1"/>
      <c r="AE54" s="1">
        <f t="shared" si="24"/>
        <v>1.8399999999999999</v>
      </c>
      <c r="AF54" s="1">
        <f t="shared" si="25"/>
        <v>0.30400000000000005</v>
      </c>
      <c r="AG54" s="1">
        <f t="shared" si="26"/>
        <v>0.44000000000000006</v>
      </c>
      <c r="AH54" s="1">
        <f t="shared" si="27"/>
        <v>0.16521739130434787</v>
      </c>
      <c r="AI54" s="61">
        <f t="shared" si="28"/>
        <v>1.6192000000000002</v>
      </c>
      <c r="AJ54" s="16">
        <f t="shared" si="29"/>
        <v>1.0000000000000001E-5</v>
      </c>
      <c r="AK54" s="16">
        <f t="shared" si="30"/>
        <v>13366884.804166915</v>
      </c>
      <c r="AL54" s="1">
        <f t="shared" si="31"/>
        <v>1.3969348239771342</v>
      </c>
      <c r="AM54" s="1">
        <f t="shared" si="32"/>
        <v>1.1000000000000001</v>
      </c>
      <c r="AN54" s="1">
        <f t="shared" si="33"/>
        <v>0</v>
      </c>
      <c r="AO54" s="19"/>
      <c r="AP54" s="1"/>
      <c r="AQ54" s="1"/>
      <c r="AR54" s="16"/>
      <c r="AS54" s="16"/>
      <c r="AT54" s="1"/>
      <c r="AU54" s="1"/>
      <c r="AV54" s="1"/>
      <c r="AW54" s="1"/>
      <c r="AX54" s="1"/>
      <c r="AY54" s="1"/>
    </row>
    <row r="55" spans="3:51" x14ac:dyDescent="0.25">
      <c r="C55" s="1">
        <f t="shared" si="8"/>
        <v>1.63</v>
      </c>
      <c r="D55" s="1">
        <f t="shared" si="8"/>
        <v>0.436</v>
      </c>
      <c r="E55" s="1">
        <f t="shared" si="8"/>
        <v>0.35</v>
      </c>
      <c r="F55" s="1">
        <f t="shared" si="0"/>
        <v>0.42962953436682694</v>
      </c>
      <c r="G55" s="1">
        <f t="shared" si="34"/>
        <v>3.7939663584865904</v>
      </c>
      <c r="H55" s="61">
        <f t="shared" si="2"/>
        <v>1.7655362825972611</v>
      </c>
      <c r="I55" s="1">
        <f t="shared" si="35"/>
        <v>0.14496999999999999</v>
      </c>
      <c r="J55" s="16">
        <f t="shared" si="9"/>
        <v>1.0000000000000001E-5</v>
      </c>
      <c r="K55" s="16">
        <f t="shared" si="4"/>
        <v>11765505.335637191</v>
      </c>
      <c r="L55" s="1">
        <f t="shared" si="5"/>
        <v>2.1081639157298375</v>
      </c>
      <c r="M55" s="1">
        <f t="shared" si="10"/>
        <v>1</v>
      </c>
      <c r="N55" s="1">
        <f t="shared" si="11"/>
        <v>5</v>
      </c>
      <c r="O55" s="9">
        <f t="shared" si="12"/>
        <v>0</v>
      </c>
      <c r="P55" s="1">
        <f t="shared" si="13"/>
        <v>1.1000000000000001</v>
      </c>
      <c r="R55" s="1">
        <f t="shared" si="14"/>
        <v>1.2262035802485962</v>
      </c>
      <c r="S55" s="1">
        <f t="shared" si="15"/>
        <v>0.05</v>
      </c>
      <c r="T55" s="1">
        <f t="shared" si="16"/>
        <v>0.05</v>
      </c>
      <c r="U55" s="61">
        <f t="shared" si="6"/>
        <v>5.6418958354775638E-2</v>
      </c>
      <c r="V55" s="1">
        <f t="shared" si="17"/>
        <v>21.733892578057549</v>
      </c>
      <c r="W55" s="61">
        <f t="shared" si="7"/>
        <v>0.18393053703728945</v>
      </c>
      <c r="X55" s="1">
        <f t="shared" si="18"/>
        <v>2.5000000000000005E-3</v>
      </c>
      <c r="Y55" s="16">
        <f t="shared" si="19"/>
        <v>1.0000000000000001E-5</v>
      </c>
      <c r="Z55" s="16">
        <f t="shared" si="20"/>
        <v>8718332.6229872257</v>
      </c>
      <c r="AA55" s="1">
        <f t="shared" si="21"/>
        <v>1.0601791148893294</v>
      </c>
      <c r="AB55" s="1">
        <f t="shared" si="22"/>
        <v>1</v>
      </c>
      <c r="AC55" s="1">
        <f t="shared" si="23"/>
        <v>2.2000000000000002</v>
      </c>
      <c r="AD55" s="1"/>
      <c r="AE55" s="1">
        <f t="shared" si="24"/>
        <v>1.8399999999999999</v>
      </c>
      <c r="AF55" s="1">
        <f t="shared" si="25"/>
        <v>0.30400000000000005</v>
      </c>
      <c r="AG55" s="1">
        <f t="shared" si="26"/>
        <v>0.44000000000000006</v>
      </c>
      <c r="AH55" s="1">
        <f t="shared" si="27"/>
        <v>0.16521739130434787</v>
      </c>
      <c r="AI55" s="61">
        <f t="shared" si="28"/>
        <v>1.6192000000000002</v>
      </c>
      <c r="AJ55" s="16">
        <f t="shared" si="29"/>
        <v>1.0000000000000001E-5</v>
      </c>
      <c r="AK55" s="16">
        <f t="shared" si="30"/>
        <v>13366884.804166915</v>
      </c>
      <c r="AL55" s="1">
        <f t="shared" si="31"/>
        <v>1.3969348239771342</v>
      </c>
      <c r="AM55" s="1">
        <f t="shared" si="32"/>
        <v>1.1000000000000001</v>
      </c>
      <c r="AN55" s="1">
        <f t="shared" si="33"/>
        <v>0</v>
      </c>
      <c r="AO55" s="19"/>
      <c r="AP55" s="1"/>
      <c r="AQ55" s="1"/>
      <c r="AR55" s="16"/>
      <c r="AS55" s="16"/>
      <c r="AT55" s="1"/>
      <c r="AU55" s="1"/>
      <c r="AV55" s="1"/>
      <c r="AW55" s="1"/>
      <c r="AX55" s="1"/>
      <c r="AY55" s="1"/>
    </row>
    <row r="56" spans="3:51" x14ac:dyDescent="0.25">
      <c r="C56" s="1">
        <f t="shared" si="8"/>
        <v>1.63</v>
      </c>
      <c r="D56" s="1">
        <f t="shared" si="8"/>
        <v>0.436</v>
      </c>
      <c r="E56" s="1">
        <f t="shared" si="8"/>
        <v>0.35</v>
      </c>
      <c r="F56" s="1">
        <f t="shared" si="0"/>
        <v>0.42962953436682694</v>
      </c>
      <c r="G56" s="1">
        <f t="shared" si="34"/>
        <v>3.7939663584865904</v>
      </c>
      <c r="H56" s="61">
        <f t="shared" si="2"/>
        <v>1.7655362825972611</v>
      </c>
      <c r="I56" s="1">
        <f t="shared" si="35"/>
        <v>0.14496999999999999</v>
      </c>
      <c r="J56" s="16">
        <f t="shared" si="9"/>
        <v>1.0000000000000001E-5</v>
      </c>
      <c r="K56" s="16">
        <f t="shared" si="4"/>
        <v>11765505.335637191</v>
      </c>
      <c r="L56" s="1">
        <f t="shared" si="5"/>
        <v>2.1081639157298375</v>
      </c>
      <c r="M56" s="1">
        <f t="shared" si="10"/>
        <v>1</v>
      </c>
      <c r="N56" s="1">
        <f t="shared" si="11"/>
        <v>5</v>
      </c>
      <c r="O56" s="9">
        <f t="shared" si="12"/>
        <v>0</v>
      </c>
      <c r="P56" s="1">
        <f t="shared" si="13"/>
        <v>1.1000000000000001</v>
      </c>
      <c r="R56" s="1">
        <f t="shared" si="14"/>
        <v>1.2262035802485962</v>
      </c>
      <c r="S56" s="1">
        <f t="shared" si="15"/>
        <v>0.05</v>
      </c>
      <c r="T56" s="1">
        <f t="shared" si="16"/>
        <v>0.05</v>
      </c>
      <c r="U56" s="61">
        <f t="shared" si="6"/>
        <v>5.6418958354775638E-2</v>
      </c>
      <c r="V56" s="1">
        <f t="shared" si="17"/>
        <v>21.733892578057549</v>
      </c>
      <c r="W56" s="61">
        <f t="shared" si="7"/>
        <v>0.18393053703728945</v>
      </c>
      <c r="X56" s="1">
        <f t="shared" si="18"/>
        <v>2.5000000000000005E-3</v>
      </c>
      <c r="Y56" s="16">
        <f t="shared" si="19"/>
        <v>1.0000000000000001E-5</v>
      </c>
      <c r="Z56" s="16">
        <f t="shared" si="20"/>
        <v>8718332.6229872257</v>
      </c>
      <c r="AA56" s="1">
        <f t="shared" si="21"/>
        <v>1.0601791148893294</v>
      </c>
      <c r="AB56" s="1">
        <f t="shared" si="22"/>
        <v>1</v>
      </c>
      <c r="AC56" s="1">
        <f t="shared" si="23"/>
        <v>2.2000000000000002</v>
      </c>
      <c r="AD56" s="1"/>
      <c r="AE56" s="1">
        <f t="shared" si="24"/>
        <v>1.8399999999999999</v>
      </c>
      <c r="AF56" s="1">
        <f t="shared" si="25"/>
        <v>0.30400000000000005</v>
      </c>
      <c r="AG56" s="1">
        <f t="shared" si="26"/>
        <v>0.44000000000000006</v>
      </c>
      <c r="AH56" s="1">
        <f t="shared" si="27"/>
        <v>0.16521739130434787</v>
      </c>
      <c r="AI56" s="61">
        <f t="shared" si="28"/>
        <v>1.6192000000000002</v>
      </c>
      <c r="AJ56" s="16">
        <f t="shared" si="29"/>
        <v>1.0000000000000001E-5</v>
      </c>
      <c r="AK56" s="16">
        <f t="shared" si="30"/>
        <v>13366884.804166915</v>
      </c>
      <c r="AL56" s="1">
        <f t="shared" si="31"/>
        <v>1.3969348239771342</v>
      </c>
      <c r="AM56" s="1">
        <f t="shared" si="32"/>
        <v>1.1000000000000001</v>
      </c>
      <c r="AN56" s="1">
        <f t="shared" si="33"/>
        <v>0</v>
      </c>
      <c r="AO56" s="19"/>
      <c r="AP56" s="1"/>
      <c r="AQ56" s="1"/>
      <c r="AR56" s="16"/>
      <c r="AS56" s="16"/>
      <c r="AT56" s="1"/>
      <c r="AU56" s="1"/>
      <c r="AV56" s="1"/>
      <c r="AW56" s="1"/>
      <c r="AX56" s="1"/>
      <c r="AY56" s="1"/>
    </row>
    <row r="57" spans="3:51" x14ac:dyDescent="0.25">
      <c r="C57" s="1">
        <f t="shared" si="8"/>
        <v>1.63</v>
      </c>
      <c r="D57" s="1">
        <f t="shared" si="8"/>
        <v>0.436</v>
      </c>
      <c r="E57" s="1">
        <f t="shared" si="8"/>
        <v>0.35</v>
      </c>
      <c r="F57" s="1">
        <f t="shared" si="0"/>
        <v>0.42962953436682694</v>
      </c>
      <c r="G57" s="1">
        <f t="shared" si="34"/>
        <v>3.7939663584865904</v>
      </c>
      <c r="H57" s="61">
        <f t="shared" si="2"/>
        <v>1.7655362825972611</v>
      </c>
      <c r="I57" s="1">
        <f t="shared" si="35"/>
        <v>0.14496999999999999</v>
      </c>
      <c r="J57" s="16">
        <f t="shared" si="9"/>
        <v>1.0000000000000001E-5</v>
      </c>
      <c r="K57" s="16">
        <f t="shared" si="4"/>
        <v>11765505.335637191</v>
      </c>
      <c r="L57" s="1">
        <f t="shared" si="5"/>
        <v>2.1081639157298375</v>
      </c>
      <c r="M57" s="1">
        <f t="shared" si="10"/>
        <v>1</v>
      </c>
      <c r="N57" s="1">
        <f t="shared" si="11"/>
        <v>5</v>
      </c>
      <c r="O57" s="9">
        <f t="shared" si="12"/>
        <v>0</v>
      </c>
      <c r="P57" s="1">
        <f t="shared" si="13"/>
        <v>1.1000000000000001</v>
      </c>
      <c r="R57" s="1">
        <f t="shared" si="14"/>
        <v>1.2262035802485962</v>
      </c>
      <c r="S57" s="1">
        <f t="shared" si="15"/>
        <v>0.05</v>
      </c>
      <c r="T57" s="1">
        <f t="shared" si="16"/>
        <v>0.05</v>
      </c>
      <c r="U57" s="61">
        <f t="shared" si="6"/>
        <v>5.6418958354775638E-2</v>
      </c>
      <c r="V57" s="1">
        <f t="shared" si="17"/>
        <v>21.733892578057549</v>
      </c>
      <c r="W57" s="61">
        <f t="shared" si="7"/>
        <v>0.18393053703728945</v>
      </c>
      <c r="X57" s="1">
        <f t="shared" si="18"/>
        <v>2.5000000000000005E-3</v>
      </c>
      <c r="Y57" s="16">
        <f t="shared" si="19"/>
        <v>1.0000000000000001E-5</v>
      </c>
      <c r="Z57" s="16">
        <f t="shared" si="20"/>
        <v>8718332.6229872257</v>
      </c>
      <c r="AA57" s="1">
        <f t="shared" si="21"/>
        <v>1.0601791148893294</v>
      </c>
      <c r="AB57" s="1">
        <f t="shared" si="22"/>
        <v>1</v>
      </c>
      <c r="AC57" s="1">
        <f t="shared" si="23"/>
        <v>2.2000000000000002</v>
      </c>
      <c r="AD57" s="1"/>
      <c r="AE57" s="1">
        <f t="shared" si="24"/>
        <v>1.8399999999999999</v>
      </c>
      <c r="AF57" s="1">
        <f t="shared" si="25"/>
        <v>0.30400000000000005</v>
      </c>
      <c r="AG57" s="1">
        <f t="shared" si="26"/>
        <v>0.44000000000000006</v>
      </c>
      <c r="AH57" s="1">
        <f t="shared" si="27"/>
        <v>0.16521739130434787</v>
      </c>
      <c r="AI57" s="61">
        <f t="shared" si="28"/>
        <v>1.6192000000000002</v>
      </c>
      <c r="AJ57" s="16">
        <f t="shared" si="29"/>
        <v>1.0000000000000001E-5</v>
      </c>
      <c r="AK57" s="16">
        <f t="shared" si="30"/>
        <v>13366884.804166915</v>
      </c>
      <c r="AL57" s="1">
        <f t="shared" si="31"/>
        <v>1.3969348239771342</v>
      </c>
      <c r="AM57" s="1">
        <f t="shared" si="32"/>
        <v>1.1000000000000001</v>
      </c>
      <c r="AN57" s="1">
        <f t="shared" si="33"/>
        <v>0</v>
      </c>
      <c r="AO57" s="19"/>
      <c r="AP57" s="1"/>
      <c r="AQ57" s="1"/>
      <c r="AR57" s="16"/>
      <c r="AS57" s="16"/>
      <c r="AT57" s="1"/>
      <c r="AU57" s="1"/>
      <c r="AV57" s="1"/>
      <c r="AW57" s="1"/>
      <c r="AX57" s="1"/>
      <c r="AY57" s="1"/>
    </row>
    <row r="58" spans="3:51" x14ac:dyDescent="0.25">
      <c r="C58" s="1">
        <f t="shared" si="8"/>
        <v>1.63</v>
      </c>
      <c r="D58" s="1">
        <f t="shared" si="8"/>
        <v>0.436</v>
      </c>
      <c r="E58" s="1">
        <f t="shared" si="8"/>
        <v>0.35</v>
      </c>
      <c r="F58" s="1">
        <f t="shared" si="0"/>
        <v>0.42962953436682694</v>
      </c>
      <c r="G58" s="1">
        <f t="shared" si="34"/>
        <v>3.7939663584865904</v>
      </c>
      <c r="H58" s="61">
        <f t="shared" si="2"/>
        <v>1.7655362825972611</v>
      </c>
      <c r="I58" s="1">
        <f t="shared" si="35"/>
        <v>0.14496999999999999</v>
      </c>
      <c r="J58" s="16">
        <f t="shared" si="9"/>
        <v>1.0000000000000001E-5</v>
      </c>
      <c r="K58" s="16">
        <f t="shared" si="4"/>
        <v>11765505.335637191</v>
      </c>
      <c r="L58" s="1">
        <f t="shared" si="5"/>
        <v>2.1081639157298375</v>
      </c>
      <c r="M58" s="1">
        <f t="shared" si="10"/>
        <v>1</v>
      </c>
      <c r="N58" s="1">
        <f t="shared" si="11"/>
        <v>5</v>
      </c>
      <c r="O58" s="9">
        <f t="shared" si="12"/>
        <v>0</v>
      </c>
      <c r="P58" s="1">
        <f t="shared" si="13"/>
        <v>1.1000000000000001</v>
      </c>
      <c r="R58" s="1">
        <f t="shared" si="14"/>
        <v>1.2262035802485962</v>
      </c>
      <c r="S58" s="1">
        <f t="shared" si="15"/>
        <v>0.05</v>
      </c>
      <c r="T58" s="1">
        <f t="shared" si="16"/>
        <v>0.05</v>
      </c>
      <c r="U58" s="61">
        <f t="shared" si="6"/>
        <v>5.6418958354775638E-2</v>
      </c>
      <c r="V58" s="1">
        <f t="shared" si="17"/>
        <v>21.733892578057549</v>
      </c>
      <c r="W58" s="61">
        <f t="shared" si="7"/>
        <v>0.18393053703728945</v>
      </c>
      <c r="X58" s="1">
        <f t="shared" si="18"/>
        <v>2.5000000000000005E-3</v>
      </c>
      <c r="Y58" s="16">
        <f t="shared" si="19"/>
        <v>1.0000000000000001E-5</v>
      </c>
      <c r="Z58" s="16">
        <f t="shared" si="20"/>
        <v>8718332.6229872257</v>
      </c>
      <c r="AA58" s="1">
        <f t="shared" si="21"/>
        <v>1.0601791148893294</v>
      </c>
      <c r="AB58" s="1">
        <f t="shared" si="22"/>
        <v>1</v>
      </c>
      <c r="AC58" s="1">
        <f t="shared" si="23"/>
        <v>2.2000000000000002</v>
      </c>
      <c r="AD58" s="1"/>
      <c r="AE58" s="1">
        <f t="shared" si="24"/>
        <v>1.8399999999999999</v>
      </c>
      <c r="AF58" s="1">
        <f t="shared" si="25"/>
        <v>0.30400000000000005</v>
      </c>
      <c r="AG58" s="1">
        <f t="shared" si="26"/>
        <v>0.44000000000000006</v>
      </c>
      <c r="AH58" s="1">
        <f t="shared" si="27"/>
        <v>0.16521739130434787</v>
      </c>
      <c r="AI58" s="61">
        <f t="shared" si="28"/>
        <v>1.6192000000000002</v>
      </c>
      <c r="AJ58" s="16">
        <f t="shared" si="29"/>
        <v>1.0000000000000001E-5</v>
      </c>
      <c r="AK58" s="16">
        <f t="shared" si="30"/>
        <v>13366884.804166915</v>
      </c>
      <c r="AL58" s="1">
        <f t="shared" si="31"/>
        <v>1.3969348239771342</v>
      </c>
      <c r="AM58" s="1">
        <f t="shared" si="32"/>
        <v>1.1000000000000001</v>
      </c>
      <c r="AN58" s="1">
        <f t="shared" si="33"/>
        <v>0</v>
      </c>
      <c r="AO58" s="19"/>
      <c r="AP58" s="1"/>
      <c r="AQ58" s="1"/>
      <c r="AR58" s="16"/>
      <c r="AS58" s="16"/>
      <c r="AT58" s="1"/>
      <c r="AU58" s="1"/>
      <c r="AV58" s="1"/>
      <c r="AW58" s="1"/>
      <c r="AX58" s="1"/>
      <c r="AY58" s="1"/>
    </row>
    <row r="59" spans="3:51" x14ac:dyDescent="0.25">
      <c r="C59" s="1">
        <f t="shared" si="8"/>
        <v>1.63</v>
      </c>
      <c r="D59" s="1">
        <f t="shared" si="8"/>
        <v>0.436</v>
      </c>
      <c r="E59" s="1">
        <f t="shared" si="8"/>
        <v>0.35</v>
      </c>
      <c r="F59" s="1">
        <f t="shared" si="0"/>
        <v>0.42962953436682694</v>
      </c>
      <c r="G59" s="1">
        <f t="shared" si="34"/>
        <v>3.7939663584865904</v>
      </c>
      <c r="H59" s="61">
        <f t="shared" si="2"/>
        <v>1.7655362825972611</v>
      </c>
      <c r="I59" s="1">
        <f t="shared" si="35"/>
        <v>0.14496999999999999</v>
      </c>
      <c r="J59" s="16">
        <f t="shared" si="9"/>
        <v>1.0000000000000001E-5</v>
      </c>
      <c r="K59" s="16">
        <f t="shared" si="4"/>
        <v>11765505.335637191</v>
      </c>
      <c r="L59" s="1">
        <f t="shared" si="5"/>
        <v>2.1081639157298375</v>
      </c>
      <c r="M59" s="1">
        <f t="shared" si="10"/>
        <v>1</v>
      </c>
      <c r="N59" s="1">
        <f t="shared" si="11"/>
        <v>5</v>
      </c>
      <c r="O59" s="9">
        <f t="shared" si="12"/>
        <v>0</v>
      </c>
      <c r="P59" s="1">
        <f t="shared" si="13"/>
        <v>1.1000000000000001</v>
      </c>
      <c r="R59" s="1">
        <f t="shared" si="14"/>
        <v>1.2262035802485962</v>
      </c>
      <c r="S59" s="1">
        <f t="shared" si="15"/>
        <v>0.05</v>
      </c>
      <c r="T59" s="1">
        <f t="shared" si="16"/>
        <v>0.05</v>
      </c>
      <c r="U59" s="61">
        <f t="shared" si="6"/>
        <v>5.6418958354775638E-2</v>
      </c>
      <c r="V59" s="1">
        <f t="shared" si="17"/>
        <v>21.733892578057549</v>
      </c>
      <c r="W59" s="61">
        <f t="shared" si="7"/>
        <v>0.18393053703728945</v>
      </c>
      <c r="X59" s="1">
        <f t="shared" si="18"/>
        <v>2.5000000000000005E-3</v>
      </c>
      <c r="Y59" s="16">
        <f t="shared" si="19"/>
        <v>1.0000000000000001E-5</v>
      </c>
      <c r="Z59" s="16">
        <f t="shared" si="20"/>
        <v>8718332.6229872257</v>
      </c>
      <c r="AA59" s="1">
        <f t="shared" si="21"/>
        <v>1.0601791148893294</v>
      </c>
      <c r="AB59" s="1">
        <f t="shared" si="22"/>
        <v>1</v>
      </c>
      <c r="AC59" s="1">
        <f t="shared" si="23"/>
        <v>2.2000000000000002</v>
      </c>
      <c r="AD59" s="1"/>
      <c r="AE59" s="1">
        <f t="shared" si="24"/>
        <v>1.8399999999999999</v>
      </c>
      <c r="AF59" s="1">
        <f t="shared" si="25"/>
        <v>0.30400000000000005</v>
      </c>
      <c r="AG59" s="1">
        <f t="shared" si="26"/>
        <v>0.44000000000000006</v>
      </c>
      <c r="AH59" s="1">
        <f t="shared" si="27"/>
        <v>0.16521739130434787</v>
      </c>
      <c r="AI59" s="61">
        <f t="shared" si="28"/>
        <v>1.6192000000000002</v>
      </c>
      <c r="AJ59" s="16">
        <f t="shared" si="29"/>
        <v>1.0000000000000001E-5</v>
      </c>
      <c r="AK59" s="16">
        <f t="shared" si="30"/>
        <v>13366884.804166915</v>
      </c>
      <c r="AL59" s="1">
        <f t="shared" si="31"/>
        <v>1.3969348239771342</v>
      </c>
      <c r="AM59" s="1">
        <f t="shared" si="32"/>
        <v>1.1000000000000001</v>
      </c>
      <c r="AN59" s="1">
        <f t="shared" si="33"/>
        <v>0</v>
      </c>
      <c r="AO59" s="19"/>
      <c r="AP59" s="1"/>
      <c r="AQ59" s="1"/>
      <c r="AR59" s="16"/>
      <c r="AS59" s="16"/>
      <c r="AT59" s="1"/>
      <c r="AU59" s="1"/>
      <c r="AV59" s="1"/>
      <c r="AW59" s="1"/>
      <c r="AX59" s="1"/>
      <c r="AY59" s="1"/>
    </row>
    <row r="60" spans="3:51" x14ac:dyDescent="0.25">
      <c r="C60" s="1">
        <f t="shared" si="8"/>
        <v>1.63</v>
      </c>
      <c r="D60" s="1">
        <f t="shared" si="8"/>
        <v>0.436</v>
      </c>
      <c r="E60" s="1">
        <f t="shared" si="8"/>
        <v>0.35</v>
      </c>
      <c r="F60" s="1">
        <f t="shared" si="0"/>
        <v>0.42962953436682694</v>
      </c>
      <c r="G60" s="1">
        <f t="shared" si="34"/>
        <v>3.7939663584865904</v>
      </c>
      <c r="H60" s="61">
        <f t="shared" si="2"/>
        <v>1.7655362825972611</v>
      </c>
      <c r="I60" s="1">
        <f t="shared" si="35"/>
        <v>0.14496999999999999</v>
      </c>
      <c r="J60" s="16">
        <f t="shared" si="9"/>
        <v>1.0000000000000001E-5</v>
      </c>
      <c r="K60" s="16">
        <f t="shared" si="4"/>
        <v>11765505.335637191</v>
      </c>
      <c r="L60" s="1">
        <f t="shared" si="5"/>
        <v>2.1081639157298375</v>
      </c>
      <c r="M60" s="1">
        <f t="shared" si="10"/>
        <v>1</v>
      </c>
      <c r="N60" s="1">
        <f t="shared" si="11"/>
        <v>5</v>
      </c>
      <c r="O60" s="9">
        <f t="shared" si="12"/>
        <v>0</v>
      </c>
      <c r="P60" s="1">
        <f t="shared" si="13"/>
        <v>1.1000000000000001</v>
      </c>
      <c r="R60" s="1">
        <f t="shared" si="14"/>
        <v>1.2262035802485962</v>
      </c>
      <c r="S60" s="1">
        <f t="shared" si="15"/>
        <v>0.05</v>
      </c>
      <c r="T60" s="1">
        <f t="shared" si="16"/>
        <v>0.05</v>
      </c>
      <c r="U60" s="61">
        <f t="shared" si="6"/>
        <v>5.6418958354775638E-2</v>
      </c>
      <c r="V60" s="1">
        <f t="shared" si="17"/>
        <v>21.733892578057549</v>
      </c>
      <c r="W60" s="61">
        <f t="shared" si="7"/>
        <v>0.18393053703728945</v>
      </c>
      <c r="X60" s="1">
        <f t="shared" si="18"/>
        <v>2.5000000000000005E-3</v>
      </c>
      <c r="Y60" s="16">
        <f t="shared" si="19"/>
        <v>1.0000000000000001E-5</v>
      </c>
      <c r="Z60" s="16">
        <f t="shared" si="20"/>
        <v>8718332.6229872257</v>
      </c>
      <c r="AA60" s="1">
        <f t="shared" si="21"/>
        <v>1.0601791148893294</v>
      </c>
      <c r="AB60" s="1">
        <f t="shared" si="22"/>
        <v>1</v>
      </c>
      <c r="AC60" s="1">
        <f t="shared" si="23"/>
        <v>2.2000000000000002</v>
      </c>
      <c r="AD60" s="1"/>
      <c r="AE60" s="1">
        <f t="shared" si="24"/>
        <v>1.8399999999999999</v>
      </c>
      <c r="AF60" s="1">
        <f t="shared" si="25"/>
        <v>0.30400000000000005</v>
      </c>
      <c r="AG60" s="1">
        <f t="shared" si="26"/>
        <v>0.44000000000000006</v>
      </c>
      <c r="AH60" s="1">
        <f t="shared" si="27"/>
        <v>0.16521739130434787</v>
      </c>
      <c r="AI60" s="61">
        <f t="shared" si="28"/>
        <v>1.6192000000000002</v>
      </c>
      <c r="AJ60" s="16">
        <f t="shared" si="29"/>
        <v>1.0000000000000001E-5</v>
      </c>
      <c r="AK60" s="16">
        <f t="shared" si="30"/>
        <v>13366884.804166915</v>
      </c>
      <c r="AL60" s="1">
        <f t="shared" si="31"/>
        <v>1.3969348239771342</v>
      </c>
      <c r="AM60" s="1">
        <f t="shared" si="32"/>
        <v>1.1000000000000001</v>
      </c>
      <c r="AN60" s="1">
        <f t="shared" si="33"/>
        <v>0</v>
      </c>
      <c r="AO60" s="19"/>
      <c r="AP60" s="1"/>
      <c r="AQ60" s="1"/>
      <c r="AR60" s="16"/>
      <c r="AS60" s="16"/>
      <c r="AT60" s="1"/>
      <c r="AU60" s="1"/>
      <c r="AV60" s="1"/>
      <c r="AW60" s="1"/>
      <c r="AX60" s="1"/>
      <c r="AY60" s="1"/>
    </row>
    <row r="61" spans="3:51" x14ac:dyDescent="0.25">
      <c r="C61" s="1">
        <f t="shared" si="8"/>
        <v>1.63</v>
      </c>
      <c r="D61" s="1">
        <f t="shared" si="8"/>
        <v>0.436</v>
      </c>
      <c r="E61" s="1">
        <f t="shared" si="8"/>
        <v>0.35</v>
      </c>
      <c r="F61" s="1">
        <f t="shared" si="0"/>
        <v>0.42962953436682694</v>
      </c>
      <c r="G61" s="1">
        <f t="shared" si="34"/>
        <v>3.7939663584865904</v>
      </c>
      <c r="H61" s="61">
        <f t="shared" si="2"/>
        <v>1.7655362825972611</v>
      </c>
      <c r="I61" s="1">
        <f t="shared" si="35"/>
        <v>0.14496999999999999</v>
      </c>
      <c r="J61" s="16">
        <f t="shared" si="9"/>
        <v>1.0000000000000001E-5</v>
      </c>
      <c r="K61" s="16">
        <f t="shared" si="4"/>
        <v>11765505.335637191</v>
      </c>
      <c r="L61" s="1">
        <f t="shared" si="5"/>
        <v>2.1081639157298375</v>
      </c>
      <c r="M61" s="1">
        <f t="shared" si="10"/>
        <v>1</v>
      </c>
      <c r="N61" s="1">
        <f t="shared" si="11"/>
        <v>5</v>
      </c>
      <c r="O61" s="9">
        <f t="shared" si="12"/>
        <v>0</v>
      </c>
      <c r="P61" s="1">
        <f t="shared" si="13"/>
        <v>1.1000000000000001</v>
      </c>
      <c r="R61" s="1">
        <f t="shared" si="14"/>
        <v>1.2262035802485962</v>
      </c>
      <c r="S61" s="1">
        <f t="shared" si="15"/>
        <v>0.05</v>
      </c>
      <c r="T61" s="1">
        <f t="shared" si="16"/>
        <v>0.05</v>
      </c>
      <c r="U61" s="61">
        <f t="shared" si="6"/>
        <v>5.6418958354775638E-2</v>
      </c>
      <c r="V61" s="1">
        <f t="shared" si="17"/>
        <v>21.733892578057549</v>
      </c>
      <c r="W61" s="61">
        <f t="shared" si="7"/>
        <v>0.18393053703728945</v>
      </c>
      <c r="X61" s="1">
        <f t="shared" si="18"/>
        <v>2.5000000000000005E-3</v>
      </c>
      <c r="Y61" s="16">
        <f t="shared" si="19"/>
        <v>1.0000000000000001E-5</v>
      </c>
      <c r="Z61" s="16">
        <f t="shared" si="20"/>
        <v>8718332.6229872257</v>
      </c>
      <c r="AA61" s="1">
        <f t="shared" si="21"/>
        <v>1.0601791148893294</v>
      </c>
      <c r="AB61" s="1">
        <f t="shared" si="22"/>
        <v>1</v>
      </c>
      <c r="AC61" s="1">
        <f t="shared" si="23"/>
        <v>2.2000000000000002</v>
      </c>
      <c r="AD61" s="1"/>
      <c r="AE61" s="1">
        <f t="shared" si="24"/>
        <v>1.8399999999999999</v>
      </c>
      <c r="AF61" s="1">
        <f t="shared" si="25"/>
        <v>0.30400000000000005</v>
      </c>
      <c r="AG61" s="1">
        <f t="shared" si="26"/>
        <v>0.44000000000000006</v>
      </c>
      <c r="AH61" s="1">
        <f t="shared" si="27"/>
        <v>0.16521739130434787</v>
      </c>
      <c r="AI61" s="61">
        <f t="shared" si="28"/>
        <v>1.6192000000000002</v>
      </c>
      <c r="AJ61" s="16">
        <f t="shared" si="29"/>
        <v>1.0000000000000001E-5</v>
      </c>
      <c r="AK61" s="16">
        <f t="shared" si="30"/>
        <v>13366884.804166915</v>
      </c>
      <c r="AL61" s="1">
        <f t="shared" si="31"/>
        <v>1.3969348239771342</v>
      </c>
      <c r="AM61" s="1">
        <f t="shared" si="32"/>
        <v>1.1000000000000001</v>
      </c>
      <c r="AN61" s="1">
        <f t="shared" si="33"/>
        <v>0</v>
      </c>
      <c r="AO61" s="19"/>
      <c r="AP61" s="1"/>
      <c r="AQ61" s="1"/>
      <c r="AR61" s="16"/>
      <c r="AS61" s="16"/>
      <c r="AT61" s="1"/>
      <c r="AU61" s="1"/>
      <c r="AV61" s="1"/>
      <c r="AW61" s="1"/>
      <c r="AX61" s="1"/>
      <c r="AY61" s="1"/>
    </row>
    <row r="62" spans="3:51" x14ac:dyDescent="0.25">
      <c r="C62" s="1">
        <f t="shared" si="8"/>
        <v>1.63</v>
      </c>
      <c r="D62" s="1">
        <f t="shared" si="8"/>
        <v>0.436</v>
      </c>
      <c r="E62" s="1">
        <f t="shared" si="8"/>
        <v>0.35</v>
      </c>
      <c r="F62" s="1">
        <f t="shared" si="0"/>
        <v>0.42962953436682694</v>
      </c>
      <c r="G62" s="1">
        <f t="shared" si="34"/>
        <v>3.7939663584865904</v>
      </c>
      <c r="H62" s="61">
        <f t="shared" si="2"/>
        <v>1.7655362825972611</v>
      </c>
      <c r="I62" s="1">
        <f t="shared" si="35"/>
        <v>0.14496999999999999</v>
      </c>
      <c r="J62" s="16">
        <f t="shared" si="9"/>
        <v>1.0000000000000001E-5</v>
      </c>
      <c r="K62" s="16">
        <f t="shared" si="4"/>
        <v>11765505.335637191</v>
      </c>
      <c r="L62" s="1">
        <f t="shared" si="5"/>
        <v>2.1081639157298375</v>
      </c>
      <c r="M62" s="1">
        <f t="shared" si="10"/>
        <v>1</v>
      </c>
      <c r="N62" s="1">
        <f t="shared" si="11"/>
        <v>5</v>
      </c>
      <c r="O62" s="9">
        <f t="shared" si="12"/>
        <v>0</v>
      </c>
      <c r="P62" s="1">
        <f t="shared" si="13"/>
        <v>1.1000000000000001</v>
      </c>
      <c r="R62" s="1">
        <f t="shared" si="14"/>
        <v>1.2262035802485962</v>
      </c>
      <c r="S62" s="1">
        <f t="shared" si="15"/>
        <v>0.05</v>
      </c>
      <c r="T62" s="1">
        <f t="shared" si="16"/>
        <v>0.05</v>
      </c>
      <c r="U62" s="61">
        <f t="shared" si="6"/>
        <v>5.6418958354775638E-2</v>
      </c>
      <c r="V62" s="1">
        <f t="shared" si="17"/>
        <v>21.733892578057549</v>
      </c>
      <c r="W62" s="61">
        <f t="shared" si="7"/>
        <v>0.18393053703728945</v>
      </c>
      <c r="X62" s="1">
        <f t="shared" si="18"/>
        <v>2.5000000000000005E-3</v>
      </c>
      <c r="Y62" s="16">
        <f t="shared" si="19"/>
        <v>1.0000000000000001E-5</v>
      </c>
      <c r="Z62" s="16">
        <f t="shared" si="20"/>
        <v>8718332.6229872257</v>
      </c>
      <c r="AA62" s="1">
        <f t="shared" si="21"/>
        <v>1.0601791148893294</v>
      </c>
      <c r="AB62" s="1">
        <f t="shared" si="22"/>
        <v>1</v>
      </c>
      <c r="AC62" s="1">
        <f t="shared" si="23"/>
        <v>2.2000000000000002</v>
      </c>
      <c r="AD62" s="1"/>
      <c r="AE62" s="1">
        <f t="shared" si="24"/>
        <v>1.8399999999999999</v>
      </c>
      <c r="AF62" s="1">
        <f t="shared" si="25"/>
        <v>0.30400000000000005</v>
      </c>
      <c r="AG62" s="1">
        <f t="shared" si="26"/>
        <v>0.44000000000000006</v>
      </c>
      <c r="AH62" s="1">
        <f t="shared" si="27"/>
        <v>0.16521739130434787</v>
      </c>
      <c r="AI62" s="61">
        <f t="shared" si="28"/>
        <v>1.6192000000000002</v>
      </c>
      <c r="AJ62" s="16">
        <f t="shared" si="29"/>
        <v>1.0000000000000001E-5</v>
      </c>
      <c r="AK62" s="16">
        <f t="shared" si="30"/>
        <v>13366884.804166915</v>
      </c>
      <c r="AL62" s="1">
        <f t="shared" si="31"/>
        <v>1.3969348239771342</v>
      </c>
      <c r="AM62" s="1">
        <f t="shared" si="32"/>
        <v>1.1000000000000001</v>
      </c>
      <c r="AN62" s="1">
        <f t="shared" si="33"/>
        <v>0</v>
      </c>
      <c r="AO62" s="19"/>
      <c r="AP62" s="1"/>
      <c r="AQ62" s="1"/>
      <c r="AR62" s="16"/>
      <c r="AS62" s="16"/>
      <c r="AT62" s="1"/>
      <c r="AU62" s="1"/>
      <c r="AV62" s="1"/>
      <c r="AW62" s="1"/>
      <c r="AX62" s="1"/>
      <c r="AY62" s="1"/>
    </row>
    <row r="63" spans="3:51" x14ac:dyDescent="0.25">
      <c r="C63" s="1">
        <f t="shared" si="8"/>
        <v>1.63</v>
      </c>
      <c r="D63" s="1">
        <f t="shared" si="8"/>
        <v>0.436</v>
      </c>
      <c r="E63" s="1">
        <f t="shared" si="8"/>
        <v>0.35</v>
      </c>
      <c r="F63" s="1">
        <f t="shared" si="0"/>
        <v>0.42962953436682694</v>
      </c>
      <c r="G63" s="1">
        <f t="shared" si="34"/>
        <v>3.7939663584865904</v>
      </c>
      <c r="H63" s="61">
        <f t="shared" si="2"/>
        <v>1.7655362825972611</v>
      </c>
      <c r="I63" s="1">
        <f t="shared" si="35"/>
        <v>0.14496999999999999</v>
      </c>
      <c r="J63" s="16">
        <f t="shared" si="9"/>
        <v>1.0000000000000001E-5</v>
      </c>
      <c r="K63" s="16">
        <f t="shared" si="4"/>
        <v>11765505.335637191</v>
      </c>
      <c r="L63" s="1">
        <f t="shared" si="5"/>
        <v>2.1081639157298375</v>
      </c>
      <c r="M63" s="1">
        <f t="shared" si="10"/>
        <v>1</v>
      </c>
      <c r="N63" s="1">
        <f t="shared" si="11"/>
        <v>5</v>
      </c>
      <c r="O63" s="9">
        <f t="shared" si="12"/>
        <v>0</v>
      </c>
      <c r="P63" s="1">
        <f t="shared" si="13"/>
        <v>1.1000000000000001</v>
      </c>
      <c r="R63" s="1">
        <f t="shared" si="14"/>
        <v>1.2262035802485962</v>
      </c>
      <c r="S63" s="1">
        <f t="shared" si="15"/>
        <v>0.05</v>
      </c>
      <c r="T63" s="1">
        <f t="shared" si="16"/>
        <v>0.05</v>
      </c>
      <c r="U63" s="61">
        <f t="shared" si="6"/>
        <v>5.6418958354775638E-2</v>
      </c>
      <c r="V63" s="1">
        <f t="shared" si="17"/>
        <v>21.733892578057549</v>
      </c>
      <c r="W63" s="61">
        <f t="shared" si="7"/>
        <v>0.18393053703728945</v>
      </c>
      <c r="X63" s="1">
        <f t="shared" si="18"/>
        <v>2.5000000000000005E-3</v>
      </c>
      <c r="Y63" s="16">
        <f t="shared" si="19"/>
        <v>1.0000000000000001E-5</v>
      </c>
      <c r="Z63" s="16">
        <f t="shared" si="20"/>
        <v>8718332.6229872257</v>
      </c>
      <c r="AA63" s="1">
        <f t="shared" si="21"/>
        <v>1.0601791148893294</v>
      </c>
      <c r="AB63" s="1">
        <f t="shared" si="22"/>
        <v>1</v>
      </c>
      <c r="AC63" s="1">
        <f t="shared" si="23"/>
        <v>2.2000000000000002</v>
      </c>
      <c r="AD63" s="1"/>
      <c r="AE63" s="1">
        <f t="shared" si="24"/>
        <v>1.8399999999999999</v>
      </c>
      <c r="AF63" s="1">
        <f t="shared" si="25"/>
        <v>0.30400000000000005</v>
      </c>
      <c r="AG63" s="1">
        <f t="shared" si="26"/>
        <v>0.44000000000000006</v>
      </c>
      <c r="AH63" s="1">
        <f t="shared" si="27"/>
        <v>0.16521739130434787</v>
      </c>
      <c r="AI63" s="61">
        <f t="shared" si="28"/>
        <v>1.6192000000000002</v>
      </c>
      <c r="AJ63" s="16">
        <f t="shared" si="29"/>
        <v>1.0000000000000001E-5</v>
      </c>
      <c r="AK63" s="16">
        <f t="shared" si="30"/>
        <v>13366884.804166915</v>
      </c>
      <c r="AL63" s="1">
        <f t="shared" si="31"/>
        <v>1.3969348239771342</v>
      </c>
      <c r="AM63" s="1">
        <f t="shared" si="32"/>
        <v>1.1000000000000001</v>
      </c>
      <c r="AN63" s="1">
        <f t="shared" si="33"/>
        <v>0</v>
      </c>
      <c r="AO63" s="19"/>
      <c r="AP63" s="1"/>
      <c r="AQ63" s="1"/>
      <c r="AR63" s="16"/>
      <c r="AS63" s="16"/>
      <c r="AT63" s="1"/>
      <c r="AU63" s="1"/>
      <c r="AV63" s="1"/>
      <c r="AW63" s="1"/>
      <c r="AX63" s="1"/>
      <c r="AY63" s="1"/>
    </row>
    <row r="64" spans="3:51" x14ac:dyDescent="0.25">
      <c r="C64" s="1">
        <f t="shared" si="8"/>
        <v>1.63</v>
      </c>
      <c r="D64" s="1">
        <f t="shared" si="8"/>
        <v>0.436</v>
      </c>
      <c r="E64" s="1">
        <f t="shared" si="8"/>
        <v>0.35</v>
      </c>
      <c r="F64" s="1">
        <f t="shared" si="0"/>
        <v>0.42962953436682694</v>
      </c>
      <c r="G64" s="1">
        <f t="shared" si="34"/>
        <v>3.7939663584865904</v>
      </c>
      <c r="H64" s="61">
        <f t="shared" si="2"/>
        <v>1.7655362825972611</v>
      </c>
      <c r="I64" s="1">
        <f t="shared" si="35"/>
        <v>0.14496999999999999</v>
      </c>
      <c r="J64" s="16">
        <f t="shared" si="9"/>
        <v>1.0000000000000001E-5</v>
      </c>
      <c r="K64" s="16">
        <f t="shared" si="4"/>
        <v>11765505.335637191</v>
      </c>
      <c r="L64" s="1">
        <f t="shared" si="5"/>
        <v>2.1081639157298375</v>
      </c>
      <c r="M64" s="1">
        <f t="shared" si="10"/>
        <v>1</v>
      </c>
      <c r="N64" s="1">
        <f t="shared" si="11"/>
        <v>5</v>
      </c>
      <c r="O64" s="9">
        <f t="shared" si="12"/>
        <v>0</v>
      </c>
      <c r="P64" s="1">
        <f t="shared" si="13"/>
        <v>1.1000000000000001</v>
      </c>
      <c r="R64" s="1">
        <f t="shared" si="14"/>
        <v>1.2262035802485962</v>
      </c>
      <c r="S64" s="1">
        <f t="shared" si="15"/>
        <v>0.05</v>
      </c>
      <c r="T64" s="1">
        <f t="shared" si="16"/>
        <v>0.05</v>
      </c>
      <c r="U64" s="61">
        <f t="shared" si="6"/>
        <v>5.6418958354775638E-2</v>
      </c>
      <c r="V64" s="1">
        <f t="shared" si="17"/>
        <v>21.733892578057549</v>
      </c>
      <c r="W64" s="61">
        <f t="shared" si="7"/>
        <v>0.18393053703728945</v>
      </c>
      <c r="X64" s="1">
        <f t="shared" si="18"/>
        <v>2.5000000000000005E-3</v>
      </c>
      <c r="Y64" s="16">
        <f t="shared" si="19"/>
        <v>1.0000000000000001E-5</v>
      </c>
      <c r="Z64" s="16">
        <f t="shared" si="20"/>
        <v>8718332.6229872257</v>
      </c>
      <c r="AA64" s="1">
        <f t="shared" si="21"/>
        <v>1.0601791148893294</v>
      </c>
      <c r="AB64" s="1">
        <f t="shared" si="22"/>
        <v>1</v>
      </c>
      <c r="AC64" s="1">
        <f t="shared" si="23"/>
        <v>2.2000000000000002</v>
      </c>
      <c r="AD64" s="1"/>
      <c r="AE64" s="1">
        <f t="shared" si="24"/>
        <v>1.8399999999999999</v>
      </c>
      <c r="AF64" s="1">
        <f t="shared" si="25"/>
        <v>0.30400000000000005</v>
      </c>
      <c r="AG64" s="1">
        <f t="shared" si="26"/>
        <v>0.44000000000000006</v>
      </c>
      <c r="AH64" s="1">
        <f t="shared" si="27"/>
        <v>0.16521739130434787</v>
      </c>
      <c r="AI64" s="61">
        <f t="shared" si="28"/>
        <v>1.6192000000000002</v>
      </c>
      <c r="AJ64" s="16">
        <f t="shared" si="29"/>
        <v>1.0000000000000001E-5</v>
      </c>
      <c r="AK64" s="16">
        <f t="shared" si="30"/>
        <v>13366884.804166915</v>
      </c>
      <c r="AL64" s="1">
        <f t="shared" si="31"/>
        <v>1.3969348239771342</v>
      </c>
      <c r="AM64" s="1">
        <f t="shared" si="32"/>
        <v>1.1000000000000001</v>
      </c>
      <c r="AN64" s="1">
        <f t="shared" si="33"/>
        <v>0</v>
      </c>
      <c r="AO64" s="19"/>
      <c r="AP64" s="1"/>
      <c r="AQ64" s="1"/>
      <c r="AR64" s="16"/>
      <c r="AS64" s="16"/>
      <c r="AT64" s="1"/>
      <c r="AU64" s="1"/>
      <c r="AV64" s="1"/>
      <c r="AW64" s="1"/>
      <c r="AX64" s="1"/>
      <c r="AY64" s="1"/>
    </row>
    <row r="65" spans="3:51" x14ac:dyDescent="0.25">
      <c r="C65" s="1">
        <f t="shared" si="8"/>
        <v>1.63</v>
      </c>
      <c r="D65" s="1">
        <f t="shared" si="8"/>
        <v>0.436</v>
      </c>
      <c r="E65" s="1">
        <f t="shared" si="8"/>
        <v>0.35</v>
      </c>
      <c r="F65" s="1">
        <f t="shared" si="0"/>
        <v>0.42962953436682694</v>
      </c>
      <c r="G65" s="1">
        <f t="shared" si="34"/>
        <v>3.7939663584865904</v>
      </c>
      <c r="H65" s="61">
        <f t="shared" si="2"/>
        <v>1.7655362825972611</v>
      </c>
      <c r="I65" s="1">
        <f t="shared" si="35"/>
        <v>0.14496999999999999</v>
      </c>
      <c r="J65" s="16">
        <f t="shared" si="9"/>
        <v>1.0000000000000001E-5</v>
      </c>
      <c r="K65" s="16">
        <f t="shared" si="4"/>
        <v>11765505.335637191</v>
      </c>
      <c r="L65" s="1">
        <f t="shared" si="5"/>
        <v>2.1081639157298375</v>
      </c>
      <c r="M65" s="1">
        <f t="shared" si="10"/>
        <v>1</v>
      </c>
      <c r="N65" s="1">
        <f t="shared" si="11"/>
        <v>5</v>
      </c>
      <c r="O65" s="9">
        <f t="shared" si="12"/>
        <v>0</v>
      </c>
      <c r="P65" s="1">
        <f t="shared" si="13"/>
        <v>1.1000000000000001</v>
      </c>
      <c r="R65" s="1">
        <f t="shared" si="14"/>
        <v>1.2262035802485962</v>
      </c>
      <c r="S65" s="1">
        <f t="shared" si="15"/>
        <v>0.05</v>
      </c>
      <c r="T65" s="1">
        <f t="shared" si="16"/>
        <v>0.05</v>
      </c>
      <c r="U65" s="61">
        <f t="shared" si="6"/>
        <v>5.6418958354775638E-2</v>
      </c>
      <c r="V65" s="1">
        <f t="shared" si="17"/>
        <v>21.733892578057549</v>
      </c>
      <c r="W65" s="61">
        <f t="shared" si="7"/>
        <v>0.18393053703728945</v>
      </c>
      <c r="X65" s="1">
        <f t="shared" si="18"/>
        <v>2.5000000000000005E-3</v>
      </c>
      <c r="Y65" s="16">
        <f t="shared" si="19"/>
        <v>1.0000000000000001E-5</v>
      </c>
      <c r="Z65" s="16">
        <f t="shared" si="20"/>
        <v>8718332.6229872257</v>
      </c>
      <c r="AA65" s="1">
        <f t="shared" si="21"/>
        <v>1.0601791148893294</v>
      </c>
      <c r="AB65" s="1">
        <f t="shared" si="22"/>
        <v>1</v>
      </c>
      <c r="AC65" s="1">
        <f t="shared" si="23"/>
        <v>2.2000000000000002</v>
      </c>
      <c r="AD65" s="1"/>
      <c r="AE65" s="1">
        <f t="shared" si="24"/>
        <v>1.8399999999999999</v>
      </c>
      <c r="AF65" s="1">
        <f t="shared" si="25"/>
        <v>0.30400000000000005</v>
      </c>
      <c r="AG65" s="1">
        <f t="shared" si="26"/>
        <v>0.44000000000000006</v>
      </c>
      <c r="AH65" s="1">
        <f t="shared" si="27"/>
        <v>0.16521739130434787</v>
      </c>
      <c r="AI65" s="61">
        <f t="shared" si="28"/>
        <v>1.6192000000000002</v>
      </c>
      <c r="AJ65" s="16">
        <f t="shared" si="29"/>
        <v>1.0000000000000001E-5</v>
      </c>
      <c r="AK65" s="16">
        <f t="shared" si="30"/>
        <v>13366884.804166915</v>
      </c>
      <c r="AL65" s="1">
        <f t="shared" si="31"/>
        <v>1.3969348239771342</v>
      </c>
      <c r="AM65" s="1">
        <f t="shared" si="32"/>
        <v>1.1000000000000001</v>
      </c>
      <c r="AN65" s="1">
        <f t="shared" si="33"/>
        <v>0</v>
      </c>
      <c r="AO65" s="19"/>
      <c r="AP65" s="1"/>
      <c r="AQ65" s="1"/>
      <c r="AR65" s="16"/>
      <c r="AS65" s="16"/>
      <c r="AT65" s="1"/>
      <c r="AU65" s="1"/>
      <c r="AV65" s="1"/>
      <c r="AW65" s="1"/>
      <c r="AX65" s="1"/>
      <c r="AY65" s="1"/>
    </row>
    <row r="66" spans="3:51" x14ac:dyDescent="0.25">
      <c r="C66" s="1">
        <f t="shared" si="8"/>
        <v>1.63</v>
      </c>
      <c r="D66" s="1">
        <f t="shared" si="8"/>
        <v>0.436</v>
      </c>
      <c r="E66" s="1">
        <f t="shared" si="8"/>
        <v>0.35</v>
      </c>
      <c r="F66" s="1">
        <f t="shared" si="0"/>
        <v>0.42962953436682694</v>
      </c>
      <c r="G66" s="1">
        <f t="shared" si="34"/>
        <v>3.7939663584865904</v>
      </c>
      <c r="H66" s="61">
        <f t="shared" si="2"/>
        <v>1.7655362825972611</v>
      </c>
      <c r="I66" s="1">
        <f t="shared" si="35"/>
        <v>0.14496999999999999</v>
      </c>
      <c r="J66" s="16">
        <f t="shared" si="9"/>
        <v>1.0000000000000001E-5</v>
      </c>
      <c r="K66" s="16">
        <f t="shared" si="4"/>
        <v>11765505.335637191</v>
      </c>
      <c r="L66" s="1">
        <f t="shared" si="5"/>
        <v>2.1081639157298375</v>
      </c>
      <c r="M66" s="1">
        <f t="shared" si="10"/>
        <v>1</v>
      </c>
      <c r="N66" s="1">
        <f t="shared" si="11"/>
        <v>5</v>
      </c>
      <c r="O66" s="9">
        <f t="shared" si="12"/>
        <v>0</v>
      </c>
      <c r="P66" s="1">
        <f t="shared" si="13"/>
        <v>1.1000000000000001</v>
      </c>
      <c r="R66" s="1">
        <f t="shared" si="14"/>
        <v>1.2262035802485962</v>
      </c>
      <c r="S66" s="1">
        <f t="shared" si="15"/>
        <v>0.05</v>
      </c>
      <c r="T66" s="1">
        <f t="shared" si="16"/>
        <v>0.05</v>
      </c>
      <c r="U66" s="61">
        <f t="shared" si="6"/>
        <v>5.6418958354775638E-2</v>
      </c>
      <c r="V66" s="1">
        <f t="shared" si="17"/>
        <v>21.733892578057549</v>
      </c>
      <c r="W66" s="61">
        <f t="shared" si="7"/>
        <v>0.18393053703728945</v>
      </c>
      <c r="X66" s="1">
        <f t="shared" si="18"/>
        <v>2.5000000000000005E-3</v>
      </c>
      <c r="Y66" s="16">
        <f t="shared" si="19"/>
        <v>1.0000000000000001E-5</v>
      </c>
      <c r="Z66" s="16">
        <f t="shared" si="20"/>
        <v>8718332.6229872257</v>
      </c>
      <c r="AA66" s="1">
        <f t="shared" si="21"/>
        <v>1.0601791148893294</v>
      </c>
      <c r="AB66" s="1">
        <f t="shared" si="22"/>
        <v>1</v>
      </c>
      <c r="AC66" s="1">
        <f t="shared" si="23"/>
        <v>2.2000000000000002</v>
      </c>
      <c r="AD66" s="1"/>
      <c r="AE66" s="1">
        <f t="shared" si="24"/>
        <v>1.8399999999999999</v>
      </c>
      <c r="AF66" s="1">
        <f t="shared" si="25"/>
        <v>0.30400000000000005</v>
      </c>
      <c r="AG66" s="1">
        <f t="shared" si="26"/>
        <v>0.44000000000000006</v>
      </c>
      <c r="AH66" s="1">
        <f t="shared" si="27"/>
        <v>0.16521739130434787</v>
      </c>
      <c r="AI66" s="61">
        <f t="shared" si="28"/>
        <v>1.6192000000000002</v>
      </c>
      <c r="AJ66" s="16">
        <f t="shared" si="29"/>
        <v>1.0000000000000001E-5</v>
      </c>
      <c r="AK66" s="16">
        <f t="shared" si="30"/>
        <v>13366884.804166915</v>
      </c>
      <c r="AL66" s="1">
        <f t="shared" si="31"/>
        <v>1.3969348239771342</v>
      </c>
      <c r="AM66" s="1">
        <f t="shared" si="32"/>
        <v>1.1000000000000001</v>
      </c>
      <c r="AN66" s="1">
        <f t="shared" si="33"/>
        <v>0</v>
      </c>
      <c r="AO66" s="19"/>
      <c r="AP66" s="1"/>
      <c r="AQ66" s="1"/>
      <c r="AR66" s="16"/>
      <c r="AS66" s="16"/>
      <c r="AT66" s="1"/>
      <c r="AU66" s="1"/>
      <c r="AV66" s="1"/>
      <c r="AW66" s="1"/>
      <c r="AX66" s="1"/>
      <c r="AY66" s="1"/>
    </row>
    <row r="67" spans="3:51" x14ac:dyDescent="0.25">
      <c r="C67" s="1">
        <f t="shared" si="8"/>
        <v>1.63</v>
      </c>
      <c r="D67" s="1">
        <f t="shared" si="8"/>
        <v>0.436</v>
      </c>
      <c r="E67" s="1">
        <f t="shared" si="8"/>
        <v>0.35</v>
      </c>
      <c r="F67" s="1">
        <f t="shared" si="0"/>
        <v>0.42962953436682694</v>
      </c>
      <c r="G67" s="1">
        <f t="shared" si="34"/>
        <v>3.7939663584865904</v>
      </c>
      <c r="H67" s="61">
        <f t="shared" si="2"/>
        <v>1.7655362825972611</v>
      </c>
      <c r="I67" s="1">
        <f t="shared" si="35"/>
        <v>0.14496999999999999</v>
      </c>
      <c r="J67" s="16">
        <f t="shared" si="9"/>
        <v>1.0000000000000001E-5</v>
      </c>
      <c r="K67" s="16">
        <f t="shared" si="4"/>
        <v>11765505.335637191</v>
      </c>
      <c r="L67" s="1">
        <f t="shared" si="5"/>
        <v>2.1081639157298375</v>
      </c>
      <c r="M67" s="1">
        <f t="shared" si="10"/>
        <v>1</v>
      </c>
      <c r="N67" s="1">
        <f t="shared" si="11"/>
        <v>5</v>
      </c>
      <c r="O67" s="9">
        <f t="shared" si="12"/>
        <v>0</v>
      </c>
      <c r="P67" s="1">
        <f t="shared" si="13"/>
        <v>1.1000000000000001</v>
      </c>
      <c r="R67" s="1">
        <f t="shared" si="14"/>
        <v>1.2262035802485962</v>
      </c>
      <c r="S67" s="1">
        <f t="shared" si="15"/>
        <v>0.05</v>
      </c>
      <c r="T67" s="1">
        <f t="shared" si="16"/>
        <v>0.05</v>
      </c>
      <c r="U67" s="61">
        <f t="shared" si="6"/>
        <v>5.6418958354775638E-2</v>
      </c>
      <c r="V67" s="1">
        <f t="shared" si="17"/>
        <v>21.733892578057549</v>
      </c>
      <c r="W67" s="61">
        <f t="shared" si="7"/>
        <v>0.18393053703728945</v>
      </c>
      <c r="X67" s="1">
        <f t="shared" si="18"/>
        <v>2.5000000000000005E-3</v>
      </c>
      <c r="Y67" s="16">
        <f t="shared" si="19"/>
        <v>1.0000000000000001E-5</v>
      </c>
      <c r="Z67" s="16">
        <f t="shared" si="20"/>
        <v>8718332.6229872257</v>
      </c>
      <c r="AA67" s="1">
        <f t="shared" si="21"/>
        <v>1.0601791148893294</v>
      </c>
      <c r="AB67" s="1">
        <f t="shared" si="22"/>
        <v>1</v>
      </c>
      <c r="AC67" s="1">
        <f t="shared" si="23"/>
        <v>2.2000000000000002</v>
      </c>
      <c r="AD67" s="1"/>
      <c r="AE67" s="1">
        <f t="shared" si="24"/>
        <v>1.8399999999999999</v>
      </c>
      <c r="AF67" s="1">
        <f t="shared" si="25"/>
        <v>0.30400000000000005</v>
      </c>
      <c r="AG67" s="1">
        <f t="shared" si="26"/>
        <v>0.44000000000000006</v>
      </c>
      <c r="AH67" s="1">
        <f t="shared" si="27"/>
        <v>0.16521739130434787</v>
      </c>
      <c r="AI67" s="61">
        <f t="shared" si="28"/>
        <v>1.6192000000000002</v>
      </c>
      <c r="AJ67" s="16">
        <f t="shared" si="29"/>
        <v>1.0000000000000001E-5</v>
      </c>
      <c r="AK67" s="16">
        <f t="shared" si="30"/>
        <v>13366884.804166915</v>
      </c>
      <c r="AL67" s="1">
        <f t="shared" si="31"/>
        <v>1.3969348239771342</v>
      </c>
      <c r="AM67" s="1">
        <f t="shared" si="32"/>
        <v>1.1000000000000001</v>
      </c>
      <c r="AN67" s="1">
        <f t="shared" si="33"/>
        <v>0</v>
      </c>
      <c r="AO67" s="19"/>
      <c r="AP67" s="1"/>
      <c r="AQ67" s="1"/>
      <c r="AR67" s="16"/>
      <c r="AS67" s="16"/>
      <c r="AT67" s="1"/>
      <c r="AU67" s="1"/>
      <c r="AV67" s="1"/>
      <c r="AW67" s="1"/>
      <c r="AX67" s="1"/>
      <c r="AY67" s="1"/>
    </row>
    <row r="68" spans="3:51" x14ac:dyDescent="0.25">
      <c r="C68" s="1">
        <f t="shared" si="8"/>
        <v>1.63</v>
      </c>
      <c r="D68" s="1">
        <f t="shared" si="8"/>
        <v>0.436</v>
      </c>
      <c r="E68" s="1">
        <f t="shared" si="8"/>
        <v>0.35</v>
      </c>
      <c r="F68" s="1">
        <f t="shared" si="0"/>
        <v>0.42962953436682694</v>
      </c>
      <c r="G68" s="1">
        <f t="shared" si="34"/>
        <v>3.7939663584865904</v>
      </c>
      <c r="H68" s="61">
        <f t="shared" si="2"/>
        <v>1.7655362825972611</v>
      </c>
      <c r="I68" s="1">
        <f t="shared" si="35"/>
        <v>0.14496999999999999</v>
      </c>
      <c r="J68" s="16">
        <f t="shared" si="9"/>
        <v>1.0000000000000001E-5</v>
      </c>
      <c r="K68" s="16">
        <f t="shared" si="4"/>
        <v>11765505.335637191</v>
      </c>
      <c r="L68" s="1">
        <f t="shared" si="5"/>
        <v>2.1081639157298375</v>
      </c>
      <c r="M68" s="1">
        <f t="shared" si="10"/>
        <v>1</v>
      </c>
      <c r="N68" s="1">
        <f t="shared" si="11"/>
        <v>5</v>
      </c>
      <c r="O68" s="9">
        <f t="shared" si="12"/>
        <v>0</v>
      </c>
      <c r="P68" s="1">
        <f t="shared" si="13"/>
        <v>1.1000000000000001</v>
      </c>
      <c r="R68" s="1">
        <f t="shared" si="14"/>
        <v>1.2262035802485962</v>
      </c>
      <c r="S68" s="1">
        <f t="shared" si="15"/>
        <v>0.05</v>
      </c>
      <c r="T68" s="1">
        <f t="shared" si="16"/>
        <v>0.05</v>
      </c>
      <c r="U68" s="61">
        <f t="shared" si="6"/>
        <v>5.6418958354775638E-2</v>
      </c>
      <c r="V68" s="1">
        <f t="shared" si="17"/>
        <v>21.733892578057549</v>
      </c>
      <c r="W68" s="61">
        <f t="shared" si="7"/>
        <v>0.18393053703728945</v>
      </c>
      <c r="X68" s="1">
        <f t="shared" si="18"/>
        <v>2.5000000000000005E-3</v>
      </c>
      <c r="Y68" s="16">
        <f t="shared" si="19"/>
        <v>1.0000000000000001E-5</v>
      </c>
      <c r="Z68" s="16">
        <f t="shared" si="20"/>
        <v>8718332.6229872257</v>
      </c>
      <c r="AA68" s="1">
        <f t="shared" si="21"/>
        <v>1.0601791148893294</v>
      </c>
      <c r="AB68" s="1">
        <f t="shared" si="22"/>
        <v>1</v>
      </c>
      <c r="AC68" s="1">
        <f t="shared" si="23"/>
        <v>2.2000000000000002</v>
      </c>
      <c r="AD68" s="1"/>
      <c r="AE68" s="1">
        <f t="shared" si="24"/>
        <v>1.8399999999999999</v>
      </c>
      <c r="AF68" s="1">
        <f t="shared" si="25"/>
        <v>0.30400000000000005</v>
      </c>
      <c r="AG68" s="1">
        <f t="shared" si="26"/>
        <v>0.44000000000000006</v>
      </c>
      <c r="AH68" s="1">
        <f t="shared" si="27"/>
        <v>0.16521739130434787</v>
      </c>
      <c r="AI68" s="61">
        <f t="shared" si="28"/>
        <v>1.6192000000000002</v>
      </c>
      <c r="AJ68" s="16">
        <f t="shared" si="29"/>
        <v>1.0000000000000001E-5</v>
      </c>
      <c r="AK68" s="16">
        <f t="shared" si="30"/>
        <v>13366884.804166915</v>
      </c>
      <c r="AL68" s="1">
        <f t="shared" si="31"/>
        <v>1.3969348239771342</v>
      </c>
      <c r="AM68" s="1">
        <f t="shared" si="32"/>
        <v>1.1000000000000001</v>
      </c>
      <c r="AN68" s="1">
        <f t="shared" si="33"/>
        <v>0</v>
      </c>
      <c r="AO68" s="19"/>
      <c r="AP68" s="1"/>
      <c r="AQ68" s="1"/>
      <c r="AR68" s="16"/>
      <c r="AS68" s="16"/>
      <c r="AT68" s="1"/>
      <c r="AU68" s="1"/>
      <c r="AV68" s="1"/>
      <c r="AW68" s="1"/>
      <c r="AX68" s="1"/>
      <c r="AY68" s="1"/>
    </row>
    <row r="69" spans="3:51" x14ac:dyDescent="0.25">
      <c r="C69" s="1">
        <f t="shared" si="8"/>
        <v>1.63</v>
      </c>
      <c r="D69" s="1">
        <f t="shared" si="8"/>
        <v>0.436</v>
      </c>
      <c r="E69" s="1">
        <f t="shared" si="8"/>
        <v>0.35</v>
      </c>
      <c r="F69" s="1">
        <f t="shared" si="0"/>
        <v>0.42962953436682694</v>
      </c>
      <c r="G69" s="1">
        <f t="shared" si="34"/>
        <v>3.7939663584865904</v>
      </c>
      <c r="H69" s="61">
        <f t="shared" si="2"/>
        <v>1.7655362825972611</v>
      </c>
      <c r="I69" s="1">
        <f t="shared" si="35"/>
        <v>0.14496999999999999</v>
      </c>
      <c r="J69" s="16">
        <f t="shared" si="9"/>
        <v>1.0000000000000001E-5</v>
      </c>
      <c r="K69" s="16">
        <f t="shared" si="4"/>
        <v>11765505.335637191</v>
      </c>
      <c r="L69" s="1">
        <f t="shared" si="5"/>
        <v>2.1081639157298375</v>
      </c>
      <c r="M69" s="1">
        <f t="shared" si="10"/>
        <v>1</v>
      </c>
      <c r="N69" s="1">
        <f t="shared" si="11"/>
        <v>5</v>
      </c>
      <c r="O69" s="9">
        <f t="shared" si="12"/>
        <v>0</v>
      </c>
      <c r="P69" s="1">
        <f t="shared" si="13"/>
        <v>1.1000000000000001</v>
      </c>
      <c r="R69" s="1">
        <f t="shared" si="14"/>
        <v>1.2262035802485962</v>
      </c>
      <c r="S69" s="1">
        <f t="shared" si="15"/>
        <v>0.05</v>
      </c>
      <c r="T69" s="1">
        <f t="shared" si="16"/>
        <v>0.05</v>
      </c>
      <c r="U69" s="61">
        <f t="shared" si="6"/>
        <v>5.6418958354775638E-2</v>
      </c>
      <c r="V69" s="1">
        <f t="shared" si="17"/>
        <v>21.733892578057549</v>
      </c>
      <c r="W69" s="61">
        <f t="shared" si="7"/>
        <v>0.18393053703728945</v>
      </c>
      <c r="X69" s="1">
        <f t="shared" si="18"/>
        <v>2.5000000000000005E-3</v>
      </c>
      <c r="Y69" s="16">
        <f t="shared" si="19"/>
        <v>1.0000000000000001E-5</v>
      </c>
      <c r="Z69" s="16">
        <f t="shared" si="20"/>
        <v>8718332.6229872257</v>
      </c>
      <c r="AA69" s="1">
        <f t="shared" si="21"/>
        <v>1.0601791148893294</v>
      </c>
      <c r="AB69" s="1">
        <f t="shared" si="22"/>
        <v>1</v>
      </c>
      <c r="AC69" s="1">
        <f t="shared" si="23"/>
        <v>2.2000000000000002</v>
      </c>
      <c r="AD69" s="1"/>
      <c r="AE69" s="1">
        <f t="shared" si="24"/>
        <v>1.8399999999999999</v>
      </c>
      <c r="AF69" s="1">
        <f t="shared" si="25"/>
        <v>0.30400000000000005</v>
      </c>
      <c r="AG69" s="1">
        <f t="shared" si="26"/>
        <v>0.44000000000000006</v>
      </c>
      <c r="AH69" s="1">
        <f t="shared" si="27"/>
        <v>0.16521739130434787</v>
      </c>
      <c r="AI69" s="61">
        <f t="shared" si="28"/>
        <v>1.6192000000000002</v>
      </c>
      <c r="AJ69" s="16">
        <f t="shared" si="29"/>
        <v>1.0000000000000001E-5</v>
      </c>
      <c r="AK69" s="16">
        <f t="shared" si="30"/>
        <v>13366884.804166915</v>
      </c>
      <c r="AL69" s="1">
        <f t="shared" si="31"/>
        <v>1.3969348239771342</v>
      </c>
      <c r="AM69" s="1">
        <f t="shared" si="32"/>
        <v>1.1000000000000001</v>
      </c>
      <c r="AN69" s="1">
        <f t="shared" si="33"/>
        <v>0</v>
      </c>
      <c r="AO69" s="19"/>
      <c r="AP69" s="1"/>
      <c r="AQ69" s="1"/>
      <c r="AR69" s="16"/>
      <c r="AS69" s="16"/>
      <c r="AT69" s="1"/>
      <c r="AU69" s="1"/>
      <c r="AV69" s="1"/>
      <c r="AW69" s="1"/>
      <c r="AX69" s="1"/>
      <c r="AY69" s="1"/>
    </row>
    <row r="70" spans="3:51" x14ac:dyDescent="0.25">
      <c r="C70" s="1">
        <f t="shared" si="8"/>
        <v>1.63</v>
      </c>
      <c r="D70" s="1">
        <f t="shared" si="8"/>
        <v>0.436</v>
      </c>
      <c r="E70" s="1">
        <f t="shared" si="8"/>
        <v>0.35</v>
      </c>
      <c r="F70" s="1">
        <f t="shared" si="0"/>
        <v>0.42962953436682694</v>
      </c>
      <c r="G70" s="1">
        <f t="shared" si="34"/>
        <v>3.7939663584865904</v>
      </c>
      <c r="H70" s="61">
        <f t="shared" si="2"/>
        <v>1.7655362825972611</v>
      </c>
      <c r="I70" s="1">
        <f t="shared" si="35"/>
        <v>0.14496999999999999</v>
      </c>
      <c r="J70" s="16">
        <f t="shared" si="9"/>
        <v>1.0000000000000001E-5</v>
      </c>
      <c r="K70" s="16">
        <f t="shared" si="4"/>
        <v>11765505.335637191</v>
      </c>
      <c r="L70" s="1">
        <f t="shared" si="5"/>
        <v>2.1081639157298375</v>
      </c>
      <c r="M70" s="1">
        <f t="shared" si="10"/>
        <v>1</v>
      </c>
      <c r="N70" s="1">
        <f t="shared" si="11"/>
        <v>5</v>
      </c>
      <c r="O70" s="9">
        <f t="shared" si="12"/>
        <v>0</v>
      </c>
      <c r="P70" s="1">
        <f t="shared" si="13"/>
        <v>1.1000000000000001</v>
      </c>
      <c r="R70" s="1">
        <f t="shared" si="14"/>
        <v>1.2262035802485962</v>
      </c>
      <c r="S70" s="1">
        <f t="shared" si="15"/>
        <v>0.05</v>
      </c>
      <c r="T70" s="1">
        <f t="shared" si="16"/>
        <v>0.05</v>
      </c>
      <c r="U70" s="61">
        <f t="shared" si="6"/>
        <v>5.6418958354775638E-2</v>
      </c>
      <c r="V70" s="1">
        <f t="shared" si="17"/>
        <v>21.733892578057549</v>
      </c>
      <c r="W70" s="61">
        <f t="shared" si="7"/>
        <v>0.18393053703728945</v>
      </c>
      <c r="X70" s="1">
        <f t="shared" si="18"/>
        <v>2.5000000000000005E-3</v>
      </c>
      <c r="Y70" s="16">
        <f t="shared" si="19"/>
        <v>1.0000000000000001E-5</v>
      </c>
      <c r="Z70" s="16">
        <f t="shared" si="20"/>
        <v>8718332.6229872257</v>
      </c>
      <c r="AA70" s="1">
        <f t="shared" si="21"/>
        <v>1.0601791148893294</v>
      </c>
      <c r="AB70" s="1">
        <f t="shared" si="22"/>
        <v>1</v>
      </c>
      <c r="AC70" s="1">
        <f t="shared" si="23"/>
        <v>2.2000000000000002</v>
      </c>
      <c r="AD70" s="1"/>
      <c r="AE70" s="1">
        <f t="shared" si="24"/>
        <v>1.8399999999999999</v>
      </c>
      <c r="AF70" s="1">
        <f t="shared" si="25"/>
        <v>0.30400000000000005</v>
      </c>
      <c r="AG70" s="1">
        <f t="shared" si="26"/>
        <v>0.44000000000000006</v>
      </c>
      <c r="AH70" s="1">
        <f t="shared" si="27"/>
        <v>0.16521739130434787</v>
      </c>
      <c r="AI70" s="61">
        <f t="shared" si="28"/>
        <v>1.6192000000000002</v>
      </c>
      <c r="AJ70" s="16">
        <f t="shared" si="29"/>
        <v>1.0000000000000001E-5</v>
      </c>
      <c r="AK70" s="16">
        <f t="shared" si="30"/>
        <v>13366884.804166915</v>
      </c>
      <c r="AL70" s="1">
        <f t="shared" si="31"/>
        <v>1.3969348239771342</v>
      </c>
      <c r="AM70" s="1">
        <f t="shared" si="32"/>
        <v>1.1000000000000001</v>
      </c>
      <c r="AN70" s="1">
        <f t="shared" si="33"/>
        <v>0</v>
      </c>
      <c r="AO70" s="19"/>
      <c r="AP70" s="1"/>
      <c r="AQ70" s="1"/>
      <c r="AR70" s="16"/>
      <c r="AS70" s="16"/>
      <c r="AT70" s="1"/>
      <c r="AU70" s="1"/>
      <c r="AV70" s="1"/>
      <c r="AW70" s="1"/>
      <c r="AX70" s="1"/>
      <c r="AY70" s="1"/>
    </row>
    <row r="71" spans="3:51" x14ac:dyDescent="0.25">
      <c r="C71" s="1">
        <f t="shared" si="8"/>
        <v>1.63</v>
      </c>
      <c r="D71" s="1">
        <f t="shared" si="8"/>
        <v>0.436</v>
      </c>
      <c r="E71" s="1">
        <f t="shared" si="8"/>
        <v>0.35</v>
      </c>
      <c r="F71" s="1">
        <f t="shared" si="0"/>
        <v>0.42962953436682694</v>
      </c>
      <c r="G71" s="1">
        <f t="shared" si="34"/>
        <v>3.7939663584865904</v>
      </c>
      <c r="H71" s="61">
        <f t="shared" si="2"/>
        <v>1.7655362825972611</v>
      </c>
      <c r="I71" s="1">
        <f t="shared" si="35"/>
        <v>0.14496999999999999</v>
      </c>
      <c r="J71" s="16">
        <f t="shared" si="9"/>
        <v>1.0000000000000001E-5</v>
      </c>
      <c r="K71" s="16">
        <f t="shared" si="4"/>
        <v>11765505.335637191</v>
      </c>
      <c r="L71" s="1">
        <f t="shared" si="5"/>
        <v>2.1081639157298375</v>
      </c>
      <c r="M71" s="1">
        <f t="shared" si="10"/>
        <v>1</v>
      </c>
      <c r="N71" s="1">
        <f t="shared" si="11"/>
        <v>5</v>
      </c>
      <c r="O71" s="9">
        <f t="shared" si="12"/>
        <v>0</v>
      </c>
      <c r="P71" s="1">
        <f t="shared" si="13"/>
        <v>1.1000000000000001</v>
      </c>
      <c r="R71" s="1">
        <f t="shared" si="14"/>
        <v>1.2262035802485962</v>
      </c>
      <c r="S71" s="1">
        <f t="shared" si="15"/>
        <v>0.05</v>
      </c>
      <c r="T71" s="1">
        <f t="shared" si="16"/>
        <v>0.05</v>
      </c>
      <c r="U71" s="61">
        <f t="shared" si="6"/>
        <v>5.6418958354775638E-2</v>
      </c>
      <c r="V71" s="1">
        <f t="shared" si="17"/>
        <v>21.733892578057549</v>
      </c>
      <c r="W71" s="61">
        <f t="shared" si="7"/>
        <v>0.18393053703728945</v>
      </c>
      <c r="X71" s="1">
        <f t="shared" si="18"/>
        <v>2.5000000000000005E-3</v>
      </c>
      <c r="Y71" s="16">
        <f t="shared" si="19"/>
        <v>1.0000000000000001E-5</v>
      </c>
      <c r="Z71" s="16">
        <f t="shared" si="20"/>
        <v>8718332.6229872257</v>
      </c>
      <c r="AA71" s="1">
        <f t="shared" si="21"/>
        <v>1.0601791148893294</v>
      </c>
      <c r="AB71" s="1">
        <f t="shared" si="22"/>
        <v>1</v>
      </c>
      <c r="AC71" s="1">
        <f t="shared" si="23"/>
        <v>2.2000000000000002</v>
      </c>
      <c r="AD71" s="1"/>
      <c r="AE71" s="1">
        <f t="shared" si="24"/>
        <v>1.8399999999999999</v>
      </c>
      <c r="AF71" s="1">
        <f t="shared" si="25"/>
        <v>0.30400000000000005</v>
      </c>
      <c r="AG71" s="1">
        <f t="shared" si="26"/>
        <v>0.44000000000000006</v>
      </c>
      <c r="AH71" s="1">
        <f t="shared" si="27"/>
        <v>0.16521739130434787</v>
      </c>
      <c r="AI71" s="61">
        <f t="shared" si="28"/>
        <v>1.6192000000000002</v>
      </c>
      <c r="AJ71" s="16">
        <f t="shared" si="29"/>
        <v>1.0000000000000001E-5</v>
      </c>
      <c r="AK71" s="16">
        <f t="shared" si="30"/>
        <v>13366884.804166915</v>
      </c>
      <c r="AL71" s="1">
        <f t="shared" si="31"/>
        <v>1.3969348239771342</v>
      </c>
      <c r="AM71" s="1">
        <f t="shared" si="32"/>
        <v>1.1000000000000001</v>
      </c>
      <c r="AN71" s="1">
        <f t="shared" si="33"/>
        <v>0</v>
      </c>
      <c r="AO71" s="19"/>
      <c r="AP71" s="1"/>
      <c r="AQ71" s="1"/>
      <c r="AR71" s="16"/>
      <c r="AS71" s="16"/>
      <c r="AT71" s="1"/>
      <c r="AU71" s="1"/>
      <c r="AV71" s="1"/>
      <c r="AW71" s="1"/>
      <c r="AX71" s="1"/>
      <c r="AY71" s="1"/>
    </row>
    <row r="72" spans="3:51" x14ac:dyDescent="0.25">
      <c r="C72" s="1">
        <f t="shared" si="8"/>
        <v>1.63</v>
      </c>
      <c r="D72" s="1">
        <f t="shared" si="8"/>
        <v>0.436</v>
      </c>
      <c r="E72" s="1">
        <f t="shared" si="8"/>
        <v>0.35</v>
      </c>
      <c r="F72" s="1">
        <f t="shared" si="0"/>
        <v>0.42962953436682694</v>
      </c>
      <c r="G72" s="1">
        <f t="shared" si="34"/>
        <v>3.7939663584865904</v>
      </c>
      <c r="H72" s="61">
        <f t="shared" si="2"/>
        <v>1.7655362825972611</v>
      </c>
      <c r="I72" s="1">
        <f t="shared" si="35"/>
        <v>0.14496999999999999</v>
      </c>
      <c r="J72" s="16">
        <f t="shared" si="9"/>
        <v>1.0000000000000001E-5</v>
      </c>
      <c r="K72" s="16">
        <f t="shared" si="4"/>
        <v>11765505.335637191</v>
      </c>
      <c r="L72" s="1">
        <f t="shared" si="5"/>
        <v>2.1081639157298375</v>
      </c>
      <c r="M72" s="1">
        <f t="shared" si="10"/>
        <v>1</v>
      </c>
      <c r="N72" s="1">
        <f t="shared" si="11"/>
        <v>5</v>
      </c>
      <c r="O72" s="9">
        <f t="shared" si="12"/>
        <v>0</v>
      </c>
      <c r="P72" s="1">
        <f t="shared" si="13"/>
        <v>1.1000000000000001</v>
      </c>
      <c r="R72" s="1">
        <f t="shared" si="14"/>
        <v>1.2262035802485962</v>
      </c>
      <c r="S72" s="1">
        <f t="shared" si="15"/>
        <v>0.05</v>
      </c>
      <c r="T72" s="1">
        <f t="shared" si="16"/>
        <v>0.05</v>
      </c>
      <c r="U72" s="61">
        <f t="shared" si="6"/>
        <v>5.6418958354775638E-2</v>
      </c>
      <c r="V72" s="1">
        <f t="shared" si="17"/>
        <v>21.733892578057549</v>
      </c>
      <c r="W72" s="61">
        <f t="shared" si="7"/>
        <v>0.18393053703728945</v>
      </c>
      <c r="X72" s="1">
        <f t="shared" si="18"/>
        <v>2.5000000000000005E-3</v>
      </c>
      <c r="Y72" s="16">
        <f t="shared" si="19"/>
        <v>1.0000000000000001E-5</v>
      </c>
      <c r="Z72" s="16">
        <f t="shared" si="20"/>
        <v>8718332.6229872257</v>
      </c>
      <c r="AA72" s="1">
        <f t="shared" si="21"/>
        <v>1.0601791148893294</v>
      </c>
      <c r="AB72" s="1">
        <f t="shared" si="22"/>
        <v>1</v>
      </c>
      <c r="AC72" s="1">
        <f t="shared" si="23"/>
        <v>2.2000000000000002</v>
      </c>
      <c r="AD72" s="1"/>
      <c r="AE72" s="1">
        <f t="shared" si="24"/>
        <v>1.8399999999999999</v>
      </c>
      <c r="AF72" s="1">
        <f t="shared" si="25"/>
        <v>0.30400000000000005</v>
      </c>
      <c r="AG72" s="1">
        <f t="shared" si="26"/>
        <v>0.44000000000000006</v>
      </c>
      <c r="AH72" s="1">
        <f t="shared" si="27"/>
        <v>0.16521739130434787</v>
      </c>
      <c r="AI72" s="61">
        <f t="shared" si="28"/>
        <v>1.6192000000000002</v>
      </c>
      <c r="AJ72" s="16">
        <f t="shared" si="29"/>
        <v>1.0000000000000001E-5</v>
      </c>
      <c r="AK72" s="16">
        <f t="shared" si="30"/>
        <v>13366884.804166915</v>
      </c>
      <c r="AL72" s="1">
        <f t="shared" si="31"/>
        <v>1.3969348239771342</v>
      </c>
      <c r="AM72" s="1">
        <f t="shared" si="32"/>
        <v>1.1000000000000001</v>
      </c>
      <c r="AN72" s="1">
        <f t="shared" si="33"/>
        <v>0</v>
      </c>
      <c r="AO72" s="19"/>
      <c r="AP72" s="1"/>
      <c r="AQ72" s="1"/>
      <c r="AR72" s="16"/>
      <c r="AS72" s="16"/>
      <c r="AT72" s="1"/>
      <c r="AU72" s="1"/>
      <c r="AV72" s="1"/>
      <c r="AW72" s="1"/>
      <c r="AX72" s="1"/>
      <c r="AY72" s="1"/>
    </row>
    <row r="73" spans="3:51" x14ac:dyDescent="0.25">
      <c r="C73" s="1">
        <f t="shared" si="8"/>
        <v>1.63</v>
      </c>
      <c r="D73" s="1">
        <f t="shared" si="8"/>
        <v>0.436</v>
      </c>
      <c r="E73" s="1">
        <f t="shared" si="8"/>
        <v>0.35</v>
      </c>
      <c r="F73" s="1">
        <f t="shared" si="0"/>
        <v>0.42962953436682694</v>
      </c>
      <c r="G73" s="1">
        <f t="shared" si="34"/>
        <v>3.7939663584865904</v>
      </c>
      <c r="H73" s="61">
        <f t="shared" si="2"/>
        <v>1.7655362825972611</v>
      </c>
      <c r="I73" s="1">
        <f t="shared" si="35"/>
        <v>0.14496999999999999</v>
      </c>
      <c r="J73" s="16">
        <f t="shared" si="9"/>
        <v>1.0000000000000001E-5</v>
      </c>
      <c r="K73" s="16">
        <f t="shared" si="4"/>
        <v>11765505.335637191</v>
      </c>
      <c r="L73" s="1">
        <f t="shared" si="5"/>
        <v>2.1081639157298375</v>
      </c>
      <c r="M73" s="1">
        <f t="shared" si="10"/>
        <v>1</v>
      </c>
      <c r="N73" s="1">
        <f t="shared" si="11"/>
        <v>5</v>
      </c>
      <c r="O73" s="9">
        <f t="shared" si="12"/>
        <v>0</v>
      </c>
      <c r="P73" s="1">
        <f t="shared" si="13"/>
        <v>1.1000000000000001</v>
      </c>
      <c r="R73" s="1">
        <f t="shared" si="14"/>
        <v>1.2262035802485962</v>
      </c>
      <c r="S73" s="1">
        <f t="shared" si="15"/>
        <v>0.05</v>
      </c>
      <c r="T73" s="1">
        <f t="shared" si="16"/>
        <v>0.05</v>
      </c>
      <c r="U73" s="61">
        <f t="shared" si="6"/>
        <v>5.6418958354775638E-2</v>
      </c>
      <c r="V73" s="1">
        <f t="shared" si="17"/>
        <v>21.733892578057549</v>
      </c>
      <c r="W73" s="61">
        <f t="shared" si="7"/>
        <v>0.18393053703728945</v>
      </c>
      <c r="X73" s="1">
        <f t="shared" si="18"/>
        <v>2.5000000000000005E-3</v>
      </c>
      <c r="Y73" s="16">
        <f t="shared" si="19"/>
        <v>1.0000000000000001E-5</v>
      </c>
      <c r="Z73" s="16">
        <f t="shared" si="20"/>
        <v>8718332.6229872257</v>
      </c>
      <c r="AA73" s="1">
        <f t="shared" si="21"/>
        <v>1.0601791148893294</v>
      </c>
      <c r="AB73" s="1">
        <f t="shared" si="22"/>
        <v>1</v>
      </c>
      <c r="AC73" s="1">
        <f t="shared" si="23"/>
        <v>2.2000000000000002</v>
      </c>
      <c r="AD73" s="1"/>
      <c r="AE73" s="1">
        <f t="shared" si="24"/>
        <v>1.8399999999999999</v>
      </c>
      <c r="AF73" s="1">
        <f t="shared" si="25"/>
        <v>0.30400000000000005</v>
      </c>
      <c r="AG73" s="1">
        <f t="shared" si="26"/>
        <v>0.44000000000000006</v>
      </c>
      <c r="AH73" s="1">
        <f t="shared" si="27"/>
        <v>0.16521739130434787</v>
      </c>
      <c r="AI73" s="61">
        <f t="shared" si="28"/>
        <v>1.6192000000000002</v>
      </c>
      <c r="AJ73" s="16">
        <f t="shared" si="29"/>
        <v>1.0000000000000001E-5</v>
      </c>
      <c r="AK73" s="16">
        <f t="shared" si="30"/>
        <v>13366884.804166915</v>
      </c>
      <c r="AL73" s="1">
        <f t="shared" si="31"/>
        <v>1.3969348239771342</v>
      </c>
      <c r="AM73" s="1">
        <f t="shared" si="32"/>
        <v>1.1000000000000001</v>
      </c>
      <c r="AN73" s="1">
        <f t="shared" si="33"/>
        <v>0</v>
      </c>
      <c r="AO73" s="19"/>
      <c r="AP73" s="1"/>
      <c r="AQ73" s="1"/>
      <c r="AR73" s="16"/>
      <c r="AS73" s="16"/>
      <c r="AT73" s="1"/>
      <c r="AU73" s="1"/>
      <c r="AV73" s="1"/>
      <c r="AW73" s="1"/>
      <c r="AX73" s="1"/>
      <c r="AY73" s="1"/>
    </row>
    <row r="74" spans="3:51" x14ac:dyDescent="0.25">
      <c r="C74" s="1">
        <f t="shared" si="8"/>
        <v>1.63</v>
      </c>
      <c r="D74" s="1">
        <f t="shared" si="8"/>
        <v>0.436</v>
      </c>
      <c r="E74" s="1">
        <f t="shared" si="8"/>
        <v>0.35</v>
      </c>
      <c r="F74" s="1">
        <f t="shared" si="0"/>
        <v>0.42962953436682694</v>
      </c>
      <c r="G74" s="1">
        <f t="shared" si="34"/>
        <v>3.7939663584865904</v>
      </c>
      <c r="H74" s="61">
        <f t="shared" si="2"/>
        <v>1.7655362825972611</v>
      </c>
      <c r="I74" s="1">
        <f t="shared" si="35"/>
        <v>0.14496999999999999</v>
      </c>
      <c r="J74" s="16">
        <f t="shared" si="9"/>
        <v>1.0000000000000001E-5</v>
      </c>
      <c r="K74" s="16">
        <f t="shared" si="4"/>
        <v>11765505.335637191</v>
      </c>
      <c r="L74" s="1">
        <f t="shared" si="5"/>
        <v>2.1081639157298375</v>
      </c>
      <c r="M74" s="1">
        <f t="shared" si="10"/>
        <v>1</v>
      </c>
      <c r="N74" s="1">
        <f t="shared" si="11"/>
        <v>5</v>
      </c>
      <c r="O74" s="9">
        <f t="shared" si="12"/>
        <v>0</v>
      </c>
      <c r="P74" s="1">
        <f t="shared" si="13"/>
        <v>1.1000000000000001</v>
      </c>
      <c r="R74" s="1">
        <f t="shared" si="14"/>
        <v>1.2262035802485962</v>
      </c>
      <c r="S74" s="1">
        <f t="shared" si="15"/>
        <v>0.05</v>
      </c>
      <c r="T74" s="1">
        <f t="shared" si="16"/>
        <v>0.05</v>
      </c>
      <c r="U74" s="61">
        <f t="shared" si="6"/>
        <v>5.6418958354775638E-2</v>
      </c>
      <c r="V74" s="1">
        <f t="shared" si="17"/>
        <v>21.733892578057549</v>
      </c>
      <c r="W74" s="61">
        <f t="shared" si="7"/>
        <v>0.18393053703728945</v>
      </c>
      <c r="X74" s="1">
        <f t="shared" si="18"/>
        <v>2.5000000000000005E-3</v>
      </c>
      <c r="Y74" s="16">
        <f t="shared" si="19"/>
        <v>1.0000000000000001E-5</v>
      </c>
      <c r="Z74" s="16">
        <f t="shared" si="20"/>
        <v>8718332.6229872257</v>
      </c>
      <c r="AA74" s="1">
        <f t="shared" si="21"/>
        <v>1.0601791148893294</v>
      </c>
      <c r="AB74" s="1">
        <f t="shared" si="22"/>
        <v>1</v>
      </c>
      <c r="AC74" s="1">
        <f t="shared" si="23"/>
        <v>2.2000000000000002</v>
      </c>
      <c r="AD74" s="1"/>
      <c r="AE74" s="1">
        <f t="shared" si="24"/>
        <v>1.8399999999999999</v>
      </c>
      <c r="AF74" s="1">
        <f t="shared" si="25"/>
        <v>0.30400000000000005</v>
      </c>
      <c r="AG74" s="1">
        <f t="shared" si="26"/>
        <v>0.44000000000000006</v>
      </c>
      <c r="AH74" s="1">
        <f t="shared" si="27"/>
        <v>0.16521739130434787</v>
      </c>
      <c r="AI74" s="61">
        <f t="shared" si="28"/>
        <v>1.6192000000000002</v>
      </c>
      <c r="AJ74" s="16">
        <f t="shared" si="29"/>
        <v>1.0000000000000001E-5</v>
      </c>
      <c r="AK74" s="16">
        <f t="shared" si="30"/>
        <v>13366884.804166915</v>
      </c>
      <c r="AL74" s="1">
        <f t="shared" si="31"/>
        <v>1.3969348239771342</v>
      </c>
      <c r="AM74" s="1">
        <f t="shared" si="32"/>
        <v>1.1000000000000001</v>
      </c>
      <c r="AN74" s="1">
        <f t="shared" si="33"/>
        <v>0</v>
      </c>
      <c r="AO74" s="19"/>
      <c r="AP74" s="1"/>
      <c r="AQ74" s="1"/>
      <c r="AR74" s="16"/>
      <c r="AS74" s="16"/>
      <c r="AT74" s="1"/>
      <c r="AU74" s="1"/>
      <c r="AV74" s="1"/>
      <c r="AW74" s="1"/>
      <c r="AX74" s="1"/>
      <c r="AY74" s="1"/>
    </row>
    <row r="75" spans="3:51" x14ac:dyDescent="0.25">
      <c r="C75" s="1">
        <f t="shared" si="8"/>
        <v>1.63</v>
      </c>
      <c r="D75" s="1">
        <f t="shared" si="8"/>
        <v>0.436</v>
      </c>
      <c r="E75" s="1">
        <f t="shared" si="8"/>
        <v>0.35</v>
      </c>
      <c r="F75" s="1">
        <f t="shared" si="0"/>
        <v>0.42962953436682694</v>
      </c>
      <c r="G75" s="1">
        <f t="shared" si="34"/>
        <v>3.7939663584865904</v>
      </c>
      <c r="H75" s="61">
        <f t="shared" si="2"/>
        <v>1.7655362825972611</v>
      </c>
      <c r="I75" s="1">
        <f t="shared" si="35"/>
        <v>0.14496999999999999</v>
      </c>
      <c r="J75" s="16">
        <f t="shared" si="9"/>
        <v>1.0000000000000001E-5</v>
      </c>
      <c r="K75" s="16">
        <f t="shared" si="4"/>
        <v>11765505.335637191</v>
      </c>
      <c r="L75" s="1">
        <f t="shared" si="5"/>
        <v>2.1081639157298375</v>
      </c>
      <c r="M75" s="1">
        <f t="shared" si="10"/>
        <v>1</v>
      </c>
      <c r="N75" s="1">
        <f t="shared" si="11"/>
        <v>5</v>
      </c>
      <c r="O75" s="9">
        <f t="shared" si="12"/>
        <v>0</v>
      </c>
      <c r="P75" s="1">
        <f t="shared" si="13"/>
        <v>1.1000000000000001</v>
      </c>
      <c r="R75" s="1">
        <f t="shared" si="14"/>
        <v>1.2262035802485962</v>
      </c>
      <c r="S75" s="1">
        <f t="shared" si="15"/>
        <v>0.05</v>
      </c>
      <c r="T75" s="1">
        <f t="shared" si="16"/>
        <v>0.05</v>
      </c>
      <c r="U75" s="61">
        <f t="shared" si="6"/>
        <v>5.6418958354775638E-2</v>
      </c>
      <c r="V75" s="1">
        <f t="shared" si="17"/>
        <v>21.733892578057549</v>
      </c>
      <c r="W75" s="61">
        <f t="shared" si="7"/>
        <v>0.18393053703728945</v>
      </c>
      <c r="X75" s="1">
        <f t="shared" si="18"/>
        <v>2.5000000000000005E-3</v>
      </c>
      <c r="Y75" s="16">
        <f t="shared" si="19"/>
        <v>1.0000000000000001E-5</v>
      </c>
      <c r="Z75" s="16">
        <f t="shared" si="20"/>
        <v>8718332.6229872257</v>
      </c>
      <c r="AA75" s="1">
        <f t="shared" si="21"/>
        <v>1.0601791148893294</v>
      </c>
      <c r="AB75" s="1">
        <f t="shared" si="22"/>
        <v>1</v>
      </c>
      <c r="AC75" s="1">
        <f t="shared" si="23"/>
        <v>2.2000000000000002</v>
      </c>
      <c r="AD75" s="1"/>
      <c r="AE75" s="1">
        <f t="shared" si="24"/>
        <v>1.8399999999999999</v>
      </c>
      <c r="AF75" s="1">
        <f t="shared" si="25"/>
        <v>0.30400000000000005</v>
      </c>
      <c r="AG75" s="1">
        <f t="shared" si="26"/>
        <v>0.44000000000000006</v>
      </c>
      <c r="AH75" s="1">
        <f t="shared" si="27"/>
        <v>0.16521739130434787</v>
      </c>
      <c r="AI75" s="61">
        <f t="shared" si="28"/>
        <v>1.6192000000000002</v>
      </c>
      <c r="AJ75" s="16">
        <f t="shared" si="29"/>
        <v>1.0000000000000001E-5</v>
      </c>
      <c r="AK75" s="16">
        <f t="shared" si="30"/>
        <v>13366884.804166915</v>
      </c>
      <c r="AL75" s="1">
        <f t="shared" si="31"/>
        <v>1.3969348239771342</v>
      </c>
      <c r="AM75" s="1">
        <f t="shared" si="32"/>
        <v>1.1000000000000001</v>
      </c>
      <c r="AN75" s="1">
        <f t="shared" si="33"/>
        <v>0</v>
      </c>
      <c r="AO75" s="19"/>
      <c r="AP75" s="1"/>
      <c r="AQ75" s="1"/>
      <c r="AR75" s="16"/>
      <c r="AS75" s="16"/>
      <c r="AT75" s="1"/>
      <c r="AU75" s="1"/>
      <c r="AV75" s="1"/>
      <c r="AW75" s="1"/>
      <c r="AX75" s="1"/>
      <c r="AY75" s="1"/>
    </row>
    <row r="76" spans="3:51" x14ac:dyDescent="0.25">
      <c r="C76" s="1">
        <f t="shared" si="8"/>
        <v>1.63</v>
      </c>
      <c r="D76" s="1">
        <f t="shared" si="8"/>
        <v>0.436</v>
      </c>
      <c r="E76" s="1">
        <f t="shared" si="8"/>
        <v>0.35</v>
      </c>
      <c r="F76" s="1">
        <f t="shared" si="0"/>
        <v>0.42962953436682694</v>
      </c>
      <c r="G76" s="1">
        <f t="shared" si="34"/>
        <v>3.7939663584865904</v>
      </c>
      <c r="H76" s="61">
        <f t="shared" si="2"/>
        <v>1.7655362825972611</v>
      </c>
      <c r="I76" s="1">
        <f t="shared" si="35"/>
        <v>0.14496999999999999</v>
      </c>
      <c r="J76" s="16">
        <f t="shared" si="9"/>
        <v>1.0000000000000001E-5</v>
      </c>
      <c r="K76" s="16">
        <f t="shared" si="4"/>
        <v>11765505.335637191</v>
      </c>
      <c r="L76" s="1">
        <f t="shared" si="5"/>
        <v>2.1081639157298375</v>
      </c>
      <c r="M76" s="1">
        <f t="shared" si="10"/>
        <v>1</v>
      </c>
      <c r="N76" s="1">
        <f t="shared" si="11"/>
        <v>5</v>
      </c>
      <c r="O76" s="9">
        <f t="shared" si="12"/>
        <v>0</v>
      </c>
      <c r="P76" s="1">
        <f t="shared" si="13"/>
        <v>1.1000000000000001</v>
      </c>
      <c r="R76" s="1">
        <f t="shared" si="14"/>
        <v>1.2262035802485962</v>
      </c>
      <c r="S76" s="1">
        <f t="shared" si="15"/>
        <v>0.05</v>
      </c>
      <c r="T76" s="1">
        <f t="shared" si="16"/>
        <v>0.05</v>
      </c>
      <c r="U76" s="61">
        <f t="shared" si="6"/>
        <v>5.6418958354775638E-2</v>
      </c>
      <c r="V76" s="1">
        <f t="shared" si="17"/>
        <v>21.733892578057549</v>
      </c>
      <c r="W76" s="61">
        <f t="shared" si="7"/>
        <v>0.18393053703728945</v>
      </c>
      <c r="X76" s="1">
        <f t="shared" si="18"/>
        <v>2.5000000000000005E-3</v>
      </c>
      <c r="Y76" s="16">
        <f t="shared" si="19"/>
        <v>1.0000000000000001E-5</v>
      </c>
      <c r="Z76" s="16">
        <f t="shared" si="20"/>
        <v>8718332.6229872257</v>
      </c>
      <c r="AA76" s="1">
        <f t="shared" si="21"/>
        <v>1.0601791148893294</v>
      </c>
      <c r="AB76" s="1">
        <f t="shared" si="22"/>
        <v>1</v>
      </c>
      <c r="AC76" s="1">
        <f t="shared" si="23"/>
        <v>2.2000000000000002</v>
      </c>
      <c r="AD76" s="1"/>
      <c r="AE76" s="1">
        <f t="shared" si="24"/>
        <v>1.8399999999999999</v>
      </c>
      <c r="AF76" s="1">
        <f t="shared" si="25"/>
        <v>0.30400000000000005</v>
      </c>
      <c r="AG76" s="1">
        <f t="shared" si="26"/>
        <v>0.44000000000000006</v>
      </c>
      <c r="AH76" s="1">
        <f t="shared" si="27"/>
        <v>0.16521739130434787</v>
      </c>
      <c r="AI76" s="61">
        <f t="shared" si="28"/>
        <v>1.6192000000000002</v>
      </c>
      <c r="AJ76" s="16">
        <f t="shared" si="29"/>
        <v>1.0000000000000001E-5</v>
      </c>
      <c r="AK76" s="16">
        <f t="shared" si="30"/>
        <v>13366884.804166915</v>
      </c>
      <c r="AL76" s="1">
        <f t="shared" si="31"/>
        <v>1.3969348239771342</v>
      </c>
      <c r="AM76" s="1">
        <f t="shared" si="32"/>
        <v>1.1000000000000001</v>
      </c>
      <c r="AN76" s="1">
        <f t="shared" si="33"/>
        <v>0</v>
      </c>
      <c r="AO76" s="19"/>
      <c r="AP76" s="1"/>
      <c r="AQ76" s="1"/>
      <c r="AR76" s="16"/>
      <c r="AS76" s="16"/>
      <c r="AT76" s="1"/>
      <c r="AU76" s="1"/>
      <c r="AV76" s="1"/>
      <c r="AW76" s="1"/>
      <c r="AX76" s="1"/>
      <c r="AY76" s="1"/>
    </row>
    <row r="77" spans="3:51" x14ac:dyDescent="0.25">
      <c r="C77" s="1">
        <f t="shared" si="8"/>
        <v>1.63</v>
      </c>
      <c r="D77" s="1">
        <f t="shared" si="8"/>
        <v>0.436</v>
      </c>
      <c r="E77" s="1">
        <f t="shared" si="8"/>
        <v>0.35</v>
      </c>
      <c r="F77" s="1">
        <f t="shared" si="0"/>
        <v>0.42962953436682694</v>
      </c>
      <c r="G77" s="1">
        <f t="shared" si="34"/>
        <v>3.7939663584865904</v>
      </c>
      <c r="H77" s="61">
        <f t="shared" si="2"/>
        <v>1.7655362825972611</v>
      </c>
      <c r="I77" s="1">
        <f t="shared" si="35"/>
        <v>0.14496999999999999</v>
      </c>
      <c r="J77" s="16">
        <f t="shared" si="9"/>
        <v>1.0000000000000001E-5</v>
      </c>
      <c r="K77" s="16">
        <f t="shared" si="4"/>
        <v>11765505.335637191</v>
      </c>
      <c r="L77" s="1">
        <f t="shared" si="5"/>
        <v>2.1081639157298375</v>
      </c>
      <c r="M77" s="1">
        <f t="shared" si="10"/>
        <v>1</v>
      </c>
      <c r="N77" s="1">
        <f t="shared" si="11"/>
        <v>5</v>
      </c>
      <c r="O77" s="9">
        <f t="shared" si="12"/>
        <v>0</v>
      </c>
      <c r="P77" s="1">
        <f t="shared" si="13"/>
        <v>1.1000000000000001</v>
      </c>
      <c r="R77" s="1">
        <f t="shared" si="14"/>
        <v>1.2262035802485962</v>
      </c>
      <c r="S77" s="1">
        <f t="shared" si="15"/>
        <v>0.05</v>
      </c>
      <c r="T77" s="1">
        <f t="shared" si="16"/>
        <v>0.05</v>
      </c>
      <c r="U77" s="61">
        <f t="shared" si="6"/>
        <v>5.6418958354775638E-2</v>
      </c>
      <c r="V77" s="1">
        <f t="shared" si="17"/>
        <v>21.733892578057549</v>
      </c>
      <c r="W77" s="61">
        <f t="shared" si="7"/>
        <v>0.18393053703728945</v>
      </c>
      <c r="X77" s="1">
        <f t="shared" si="18"/>
        <v>2.5000000000000005E-3</v>
      </c>
      <c r="Y77" s="16">
        <f t="shared" si="19"/>
        <v>1.0000000000000001E-5</v>
      </c>
      <c r="Z77" s="16">
        <f t="shared" si="20"/>
        <v>8718332.6229872257</v>
      </c>
      <c r="AA77" s="1">
        <f t="shared" si="21"/>
        <v>1.0601791148893294</v>
      </c>
      <c r="AB77" s="1">
        <f t="shared" si="22"/>
        <v>1</v>
      </c>
      <c r="AC77" s="1">
        <f t="shared" si="23"/>
        <v>2.2000000000000002</v>
      </c>
      <c r="AD77" s="1"/>
      <c r="AE77" s="1">
        <f t="shared" si="24"/>
        <v>1.8399999999999999</v>
      </c>
      <c r="AF77" s="1">
        <f t="shared" si="25"/>
        <v>0.30400000000000005</v>
      </c>
      <c r="AG77" s="1">
        <f t="shared" si="26"/>
        <v>0.44000000000000006</v>
      </c>
      <c r="AH77" s="1">
        <f t="shared" si="27"/>
        <v>0.16521739130434787</v>
      </c>
      <c r="AI77" s="61">
        <f t="shared" si="28"/>
        <v>1.6192000000000002</v>
      </c>
      <c r="AJ77" s="16">
        <f t="shared" si="29"/>
        <v>1.0000000000000001E-5</v>
      </c>
      <c r="AK77" s="16">
        <f t="shared" si="30"/>
        <v>13366884.804166915</v>
      </c>
      <c r="AL77" s="1">
        <f t="shared" si="31"/>
        <v>1.3969348239771342</v>
      </c>
      <c r="AM77" s="1">
        <f t="shared" si="32"/>
        <v>1.1000000000000001</v>
      </c>
      <c r="AN77" s="1">
        <f t="shared" si="33"/>
        <v>0</v>
      </c>
      <c r="AO77" s="19"/>
      <c r="AP77" s="1"/>
      <c r="AQ77" s="1"/>
      <c r="AR77" s="16"/>
      <c r="AS77" s="16"/>
      <c r="AT77" s="1"/>
      <c r="AU77" s="1"/>
      <c r="AV77" s="1"/>
      <c r="AW77" s="1"/>
      <c r="AX77" s="1"/>
      <c r="AY77" s="1"/>
    </row>
    <row r="78" spans="3:51" x14ac:dyDescent="0.25">
      <c r="C78" s="1">
        <f t="shared" si="8"/>
        <v>1.63</v>
      </c>
      <c r="D78" s="1">
        <f t="shared" si="8"/>
        <v>0.436</v>
      </c>
      <c r="E78" s="1">
        <f t="shared" si="8"/>
        <v>0.35</v>
      </c>
      <c r="F78" s="1">
        <f t="shared" si="0"/>
        <v>0.42962953436682694</v>
      </c>
      <c r="G78" s="1">
        <f t="shared" si="34"/>
        <v>3.7939663584865904</v>
      </c>
      <c r="H78" s="61">
        <f t="shared" si="2"/>
        <v>1.7655362825972611</v>
      </c>
      <c r="I78" s="1">
        <f t="shared" si="35"/>
        <v>0.14496999999999999</v>
      </c>
      <c r="J78" s="16">
        <f t="shared" si="9"/>
        <v>1.0000000000000001E-5</v>
      </c>
      <c r="K78" s="16">
        <f t="shared" si="4"/>
        <v>11765505.335637191</v>
      </c>
      <c r="L78" s="1">
        <f t="shared" si="5"/>
        <v>2.1081639157298375</v>
      </c>
      <c r="M78" s="1">
        <f t="shared" si="10"/>
        <v>1</v>
      </c>
      <c r="N78" s="1">
        <f t="shared" si="11"/>
        <v>5</v>
      </c>
      <c r="O78" s="9">
        <f t="shared" si="12"/>
        <v>0</v>
      </c>
      <c r="P78" s="1">
        <f t="shared" si="13"/>
        <v>1.1000000000000001</v>
      </c>
      <c r="R78" s="1">
        <f t="shared" si="14"/>
        <v>1.2262035802485962</v>
      </c>
      <c r="S78" s="1">
        <f t="shared" si="15"/>
        <v>0.05</v>
      </c>
      <c r="T78" s="1">
        <f t="shared" si="16"/>
        <v>0.05</v>
      </c>
      <c r="U78" s="61">
        <f t="shared" si="6"/>
        <v>5.6418958354775638E-2</v>
      </c>
      <c r="V78" s="1">
        <f t="shared" si="17"/>
        <v>21.733892578057549</v>
      </c>
      <c r="W78" s="61">
        <f t="shared" si="7"/>
        <v>0.18393053703728945</v>
      </c>
      <c r="X78" s="1">
        <f t="shared" si="18"/>
        <v>2.5000000000000005E-3</v>
      </c>
      <c r="Y78" s="16">
        <f t="shared" si="19"/>
        <v>1.0000000000000001E-5</v>
      </c>
      <c r="Z78" s="16">
        <f t="shared" si="20"/>
        <v>8718332.6229872257</v>
      </c>
      <c r="AA78" s="1">
        <f t="shared" si="21"/>
        <v>1.0601791148893294</v>
      </c>
      <c r="AB78" s="1">
        <f t="shared" si="22"/>
        <v>1</v>
      </c>
      <c r="AC78" s="1">
        <f t="shared" si="23"/>
        <v>2.2000000000000002</v>
      </c>
      <c r="AD78" s="1"/>
      <c r="AE78" s="1">
        <f t="shared" si="24"/>
        <v>1.8399999999999999</v>
      </c>
      <c r="AF78" s="1">
        <f t="shared" si="25"/>
        <v>0.30400000000000005</v>
      </c>
      <c r="AG78" s="1">
        <f t="shared" si="26"/>
        <v>0.44000000000000006</v>
      </c>
      <c r="AH78" s="1">
        <f t="shared" si="27"/>
        <v>0.16521739130434787</v>
      </c>
      <c r="AI78" s="61">
        <f t="shared" si="28"/>
        <v>1.6192000000000002</v>
      </c>
      <c r="AJ78" s="16">
        <f t="shared" si="29"/>
        <v>1.0000000000000001E-5</v>
      </c>
      <c r="AK78" s="16">
        <f t="shared" si="30"/>
        <v>13366884.804166915</v>
      </c>
      <c r="AL78" s="1">
        <f t="shared" si="31"/>
        <v>1.3969348239771342</v>
      </c>
      <c r="AM78" s="1">
        <f t="shared" si="32"/>
        <v>1.1000000000000001</v>
      </c>
      <c r="AN78" s="1">
        <f t="shared" si="33"/>
        <v>0</v>
      </c>
      <c r="AO78" s="19"/>
      <c r="AP78" s="1"/>
      <c r="AQ78" s="1"/>
      <c r="AR78" s="16"/>
      <c r="AS78" s="16"/>
      <c r="AT78" s="1"/>
      <c r="AU78" s="1"/>
      <c r="AV78" s="1"/>
      <c r="AW78" s="1"/>
      <c r="AX78" s="1"/>
      <c r="AY78" s="1"/>
    </row>
    <row r="79" spans="3:51" x14ac:dyDescent="0.25">
      <c r="C79" s="1">
        <f t="shared" si="8"/>
        <v>1.63</v>
      </c>
      <c r="D79" s="1">
        <f t="shared" si="8"/>
        <v>0.436</v>
      </c>
      <c r="E79" s="1">
        <f t="shared" si="8"/>
        <v>0.35</v>
      </c>
      <c r="F79" s="1">
        <f t="shared" si="0"/>
        <v>0.42962953436682694</v>
      </c>
      <c r="G79" s="1">
        <f t="shared" si="34"/>
        <v>3.7939663584865904</v>
      </c>
      <c r="H79" s="61">
        <f t="shared" si="2"/>
        <v>1.7655362825972611</v>
      </c>
      <c r="I79" s="1">
        <f t="shared" si="35"/>
        <v>0.14496999999999999</v>
      </c>
      <c r="J79" s="16">
        <f t="shared" si="9"/>
        <v>1.0000000000000001E-5</v>
      </c>
      <c r="K79" s="16">
        <f t="shared" si="4"/>
        <v>11765505.335637191</v>
      </c>
      <c r="L79" s="1">
        <f t="shared" si="5"/>
        <v>2.1081639157298375</v>
      </c>
      <c r="M79" s="1">
        <f t="shared" si="10"/>
        <v>1</v>
      </c>
      <c r="N79" s="1">
        <f t="shared" si="11"/>
        <v>5</v>
      </c>
      <c r="O79" s="9">
        <f t="shared" si="12"/>
        <v>0</v>
      </c>
      <c r="P79" s="1">
        <f t="shared" si="13"/>
        <v>1.1000000000000001</v>
      </c>
      <c r="R79" s="1">
        <f t="shared" si="14"/>
        <v>1.2262035802485962</v>
      </c>
      <c r="S79" s="1">
        <f t="shared" si="15"/>
        <v>0.05</v>
      </c>
      <c r="T79" s="1">
        <f t="shared" si="16"/>
        <v>0.05</v>
      </c>
      <c r="U79" s="61">
        <f t="shared" si="6"/>
        <v>5.6418958354775638E-2</v>
      </c>
      <c r="V79" s="1">
        <f t="shared" si="17"/>
        <v>21.733892578057549</v>
      </c>
      <c r="W79" s="61">
        <f t="shared" si="7"/>
        <v>0.18393053703728945</v>
      </c>
      <c r="X79" s="1">
        <f t="shared" si="18"/>
        <v>2.5000000000000005E-3</v>
      </c>
      <c r="Y79" s="16">
        <f t="shared" si="19"/>
        <v>1.0000000000000001E-5</v>
      </c>
      <c r="Z79" s="16">
        <f t="shared" si="20"/>
        <v>8718332.6229872257</v>
      </c>
      <c r="AA79" s="1">
        <f t="shared" si="21"/>
        <v>1.0601791148893294</v>
      </c>
      <c r="AB79" s="1">
        <f t="shared" si="22"/>
        <v>1</v>
      </c>
      <c r="AC79" s="1">
        <f t="shared" si="23"/>
        <v>2.2000000000000002</v>
      </c>
      <c r="AD79" s="1"/>
      <c r="AE79" s="1">
        <f t="shared" si="24"/>
        <v>1.8399999999999999</v>
      </c>
      <c r="AF79" s="1">
        <f t="shared" si="25"/>
        <v>0.30400000000000005</v>
      </c>
      <c r="AG79" s="1">
        <f t="shared" si="26"/>
        <v>0.44000000000000006</v>
      </c>
      <c r="AH79" s="1">
        <f t="shared" si="27"/>
        <v>0.16521739130434787</v>
      </c>
      <c r="AI79" s="61">
        <f t="shared" si="28"/>
        <v>1.6192000000000002</v>
      </c>
      <c r="AJ79" s="16">
        <f t="shared" si="29"/>
        <v>1.0000000000000001E-5</v>
      </c>
      <c r="AK79" s="16">
        <f t="shared" si="30"/>
        <v>13366884.804166915</v>
      </c>
      <c r="AL79" s="1">
        <f t="shared" si="31"/>
        <v>1.3969348239771342</v>
      </c>
      <c r="AM79" s="1">
        <f t="shared" si="32"/>
        <v>1.1000000000000001</v>
      </c>
      <c r="AN79" s="1">
        <f t="shared" si="33"/>
        <v>0</v>
      </c>
      <c r="AO79" s="19"/>
      <c r="AP79" s="1"/>
      <c r="AQ79" s="1"/>
      <c r="AR79" s="16"/>
      <c r="AS79" s="16"/>
      <c r="AT79" s="1"/>
      <c r="AU79" s="1"/>
      <c r="AV79" s="1"/>
      <c r="AW79" s="1"/>
      <c r="AX79" s="1"/>
      <c r="AY79" s="1"/>
    </row>
    <row r="80" spans="3:51" x14ac:dyDescent="0.25">
      <c r="C80" s="1">
        <f t="shared" si="8"/>
        <v>1.63</v>
      </c>
      <c r="D80" s="1">
        <f t="shared" si="8"/>
        <v>0.436</v>
      </c>
      <c r="E80" s="1">
        <f t="shared" si="8"/>
        <v>0.35</v>
      </c>
      <c r="F80" s="1">
        <f t="shared" si="0"/>
        <v>0.42962953436682694</v>
      </c>
      <c r="G80" s="1">
        <f t="shared" si="34"/>
        <v>3.7939663584865904</v>
      </c>
      <c r="H80" s="61">
        <f t="shared" si="2"/>
        <v>1.7655362825972611</v>
      </c>
      <c r="I80" s="1">
        <f t="shared" si="35"/>
        <v>0.14496999999999999</v>
      </c>
      <c r="J80" s="16">
        <f t="shared" si="9"/>
        <v>1.0000000000000001E-5</v>
      </c>
      <c r="K80" s="16">
        <f t="shared" si="4"/>
        <v>11765505.335637191</v>
      </c>
      <c r="L80" s="1">
        <f t="shared" si="5"/>
        <v>2.1081639157298375</v>
      </c>
      <c r="M80" s="1">
        <f t="shared" si="10"/>
        <v>1</v>
      </c>
      <c r="N80" s="1">
        <f t="shared" si="11"/>
        <v>5</v>
      </c>
      <c r="O80" s="9">
        <f t="shared" si="12"/>
        <v>0</v>
      </c>
      <c r="P80" s="1">
        <f t="shared" si="13"/>
        <v>1.1000000000000001</v>
      </c>
      <c r="R80" s="1">
        <f t="shared" si="14"/>
        <v>1.2262035802485962</v>
      </c>
      <c r="S80" s="1">
        <f t="shared" si="15"/>
        <v>0.05</v>
      </c>
      <c r="T80" s="1">
        <f t="shared" si="16"/>
        <v>0.05</v>
      </c>
      <c r="U80" s="61">
        <f t="shared" si="6"/>
        <v>5.6418958354775638E-2</v>
      </c>
      <c r="V80" s="1">
        <f t="shared" si="17"/>
        <v>21.733892578057549</v>
      </c>
      <c r="W80" s="61">
        <f t="shared" si="7"/>
        <v>0.18393053703728945</v>
      </c>
      <c r="X80" s="1">
        <f t="shared" si="18"/>
        <v>2.5000000000000005E-3</v>
      </c>
      <c r="Y80" s="16">
        <f t="shared" si="19"/>
        <v>1.0000000000000001E-5</v>
      </c>
      <c r="Z80" s="16">
        <f t="shared" si="20"/>
        <v>8718332.6229872257</v>
      </c>
      <c r="AA80" s="1">
        <f t="shared" si="21"/>
        <v>1.0601791148893294</v>
      </c>
      <c r="AB80" s="1">
        <f t="shared" si="22"/>
        <v>1</v>
      </c>
      <c r="AC80" s="1">
        <f t="shared" si="23"/>
        <v>2.2000000000000002</v>
      </c>
      <c r="AD80" s="1"/>
      <c r="AE80" s="1">
        <f t="shared" si="24"/>
        <v>1.8399999999999999</v>
      </c>
      <c r="AF80" s="1">
        <f t="shared" si="25"/>
        <v>0.30400000000000005</v>
      </c>
      <c r="AG80" s="1">
        <f t="shared" si="26"/>
        <v>0.44000000000000006</v>
      </c>
      <c r="AH80" s="1">
        <f t="shared" si="27"/>
        <v>0.16521739130434787</v>
      </c>
      <c r="AI80" s="61">
        <f t="shared" si="28"/>
        <v>1.6192000000000002</v>
      </c>
      <c r="AJ80" s="16">
        <f t="shared" si="29"/>
        <v>1.0000000000000001E-5</v>
      </c>
      <c r="AK80" s="16">
        <f t="shared" si="30"/>
        <v>13366884.804166915</v>
      </c>
      <c r="AL80" s="1">
        <f t="shared" si="31"/>
        <v>1.3969348239771342</v>
      </c>
      <c r="AM80" s="1">
        <f t="shared" si="32"/>
        <v>1.1000000000000001</v>
      </c>
      <c r="AN80" s="1">
        <f t="shared" si="33"/>
        <v>0</v>
      </c>
      <c r="AO80" s="19"/>
      <c r="AP80" s="1"/>
      <c r="AQ80" s="1"/>
      <c r="AR80" s="16"/>
      <c r="AS80" s="16"/>
      <c r="AT80" s="1"/>
      <c r="AU80" s="1"/>
      <c r="AV80" s="1"/>
      <c r="AW80" s="1"/>
      <c r="AX80" s="1"/>
      <c r="AY80" s="1"/>
    </row>
    <row r="81" spans="3:51" x14ac:dyDescent="0.25">
      <c r="C81" s="1">
        <f t="shared" si="8"/>
        <v>1.63</v>
      </c>
      <c r="D81" s="1">
        <f t="shared" si="8"/>
        <v>0.436</v>
      </c>
      <c r="E81" s="1">
        <f t="shared" si="8"/>
        <v>0.35</v>
      </c>
      <c r="F81" s="1">
        <f t="shared" si="0"/>
        <v>0.42962953436682694</v>
      </c>
      <c r="G81" s="1">
        <f t="shared" si="34"/>
        <v>3.7939663584865904</v>
      </c>
      <c r="H81" s="61">
        <f t="shared" si="2"/>
        <v>1.7655362825972611</v>
      </c>
      <c r="I81" s="1">
        <f t="shared" si="35"/>
        <v>0.14496999999999999</v>
      </c>
      <c r="J81" s="16">
        <f t="shared" si="9"/>
        <v>1.0000000000000001E-5</v>
      </c>
      <c r="K81" s="16">
        <f t="shared" si="4"/>
        <v>11765505.335637191</v>
      </c>
      <c r="L81" s="1">
        <f t="shared" si="5"/>
        <v>2.1081639157298375</v>
      </c>
      <c r="M81" s="1">
        <f t="shared" si="10"/>
        <v>1</v>
      </c>
      <c r="N81" s="1">
        <f t="shared" si="11"/>
        <v>5</v>
      </c>
      <c r="O81" s="9">
        <f t="shared" si="12"/>
        <v>0</v>
      </c>
      <c r="P81" s="1">
        <f t="shared" si="13"/>
        <v>1.1000000000000001</v>
      </c>
      <c r="R81" s="1">
        <f t="shared" si="14"/>
        <v>1.2262035802485962</v>
      </c>
      <c r="S81" s="1">
        <f t="shared" si="15"/>
        <v>0.05</v>
      </c>
      <c r="T81" s="1">
        <f t="shared" si="16"/>
        <v>0.05</v>
      </c>
      <c r="U81" s="61">
        <f t="shared" si="6"/>
        <v>5.6418958354775638E-2</v>
      </c>
      <c r="V81" s="1">
        <f t="shared" si="17"/>
        <v>21.733892578057549</v>
      </c>
      <c r="W81" s="61">
        <f t="shared" si="7"/>
        <v>0.18393053703728945</v>
      </c>
      <c r="X81" s="1">
        <f t="shared" si="18"/>
        <v>2.5000000000000005E-3</v>
      </c>
      <c r="Y81" s="16">
        <f t="shared" si="19"/>
        <v>1.0000000000000001E-5</v>
      </c>
      <c r="Z81" s="16">
        <f t="shared" si="20"/>
        <v>8718332.6229872257</v>
      </c>
      <c r="AA81" s="1">
        <f t="shared" si="21"/>
        <v>1.0601791148893294</v>
      </c>
      <c r="AB81" s="1">
        <f t="shared" si="22"/>
        <v>1</v>
      </c>
      <c r="AC81" s="1">
        <f t="shared" si="23"/>
        <v>2.2000000000000002</v>
      </c>
      <c r="AD81" s="1"/>
      <c r="AE81" s="1">
        <f t="shared" si="24"/>
        <v>1.8399999999999999</v>
      </c>
      <c r="AF81" s="1">
        <f t="shared" si="25"/>
        <v>0.30400000000000005</v>
      </c>
      <c r="AG81" s="1">
        <f t="shared" si="26"/>
        <v>0.44000000000000006</v>
      </c>
      <c r="AH81" s="1">
        <f t="shared" si="27"/>
        <v>0.16521739130434787</v>
      </c>
      <c r="AI81" s="61">
        <f t="shared" si="28"/>
        <v>1.6192000000000002</v>
      </c>
      <c r="AJ81" s="16">
        <f t="shared" si="29"/>
        <v>1.0000000000000001E-5</v>
      </c>
      <c r="AK81" s="16">
        <f t="shared" si="30"/>
        <v>13366884.804166915</v>
      </c>
      <c r="AL81" s="1">
        <f t="shared" si="31"/>
        <v>1.3969348239771342</v>
      </c>
      <c r="AM81" s="1">
        <f t="shared" si="32"/>
        <v>1.1000000000000001</v>
      </c>
      <c r="AN81" s="1">
        <f t="shared" si="33"/>
        <v>0</v>
      </c>
      <c r="AO81" s="19"/>
      <c r="AP81" s="1"/>
      <c r="AQ81" s="1"/>
      <c r="AR81" s="16"/>
      <c r="AS81" s="16"/>
      <c r="AT81" s="1"/>
      <c r="AU81" s="1"/>
      <c r="AV81" s="1"/>
      <c r="AW81" s="1"/>
      <c r="AX81" s="1"/>
      <c r="AY81" s="1"/>
    </row>
    <row r="82" spans="3:51" x14ac:dyDescent="0.25">
      <c r="C82" s="1">
        <f t="shared" si="8"/>
        <v>1.63</v>
      </c>
      <c r="D82" s="1">
        <f t="shared" si="8"/>
        <v>0.436</v>
      </c>
      <c r="E82" s="1">
        <f t="shared" si="8"/>
        <v>0.35</v>
      </c>
      <c r="F82" s="1">
        <f t="shared" si="0"/>
        <v>0.42962953436682694</v>
      </c>
      <c r="G82" s="1">
        <f t="shared" si="34"/>
        <v>3.7939663584865904</v>
      </c>
      <c r="H82" s="61">
        <f t="shared" si="2"/>
        <v>1.7655362825972611</v>
      </c>
      <c r="I82" s="1">
        <f t="shared" si="35"/>
        <v>0.14496999999999999</v>
      </c>
      <c r="J82" s="16">
        <f t="shared" si="9"/>
        <v>1.0000000000000001E-5</v>
      </c>
      <c r="K82" s="16">
        <f t="shared" si="4"/>
        <v>11765505.335637191</v>
      </c>
      <c r="L82" s="1">
        <f t="shared" si="5"/>
        <v>2.1081639157298375</v>
      </c>
      <c r="M82" s="1">
        <f t="shared" si="10"/>
        <v>1</v>
      </c>
      <c r="N82" s="1">
        <f t="shared" si="11"/>
        <v>5</v>
      </c>
      <c r="O82" s="9">
        <f t="shared" si="12"/>
        <v>0</v>
      </c>
      <c r="P82" s="1">
        <f t="shared" si="13"/>
        <v>1.1000000000000001</v>
      </c>
      <c r="R82" s="1">
        <f t="shared" si="14"/>
        <v>1.2262035802485962</v>
      </c>
      <c r="S82" s="1">
        <f t="shared" si="15"/>
        <v>0.05</v>
      </c>
      <c r="T82" s="1">
        <f t="shared" si="16"/>
        <v>0.05</v>
      </c>
      <c r="U82" s="61">
        <f t="shared" si="6"/>
        <v>5.6418958354775638E-2</v>
      </c>
      <c r="V82" s="1">
        <f t="shared" si="17"/>
        <v>21.733892578057549</v>
      </c>
      <c r="W82" s="61">
        <f t="shared" si="7"/>
        <v>0.18393053703728945</v>
      </c>
      <c r="X82" s="1">
        <f t="shared" si="18"/>
        <v>2.5000000000000005E-3</v>
      </c>
      <c r="Y82" s="16">
        <f t="shared" si="19"/>
        <v>1.0000000000000001E-5</v>
      </c>
      <c r="Z82" s="16">
        <f t="shared" si="20"/>
        <v>8718332.6229872257</v>
      </c>
      <c r="AA82" s="1">
        <f t="shared" si="21"/>
        <v>1.0601791148893294</v>
      </c>
      <c r="AB82" s="1">
        <f t="shared" si="22"/>
        <v>1</v>
      </c>
      <c r="AC82" s="1">
        <f t="shared" si="23"/>
        <v>2.2000000000000002</v>
      </c>
      <c r="AD82" s="1"/>
      <c r="AE82" s="1">
        <f t="shared" si="24"/>
        <v>1.8399999999999999</v>
      </c>
      <c r="AF82" s="1">
        <f t="shared" si="25"/>
        <v>0.30400000000000005</v>
      </c>
      <c r="AG82" s="1">
        <f t="shared" si="26"/>
        <v>0.44000000000000006</v>
      </c>
      <c r="AH82" s="1">
        <f t="shared" si="27"/>
        <v>0.16521739130434787</v>
      </c>
      <c r="AI82" s="61">
        <f t="shared" si="28"/>
        <v>1.6192000000000002</v>
      </c>
      <c r="AJ82" s="16">
        <f t="shared" si="29"/>
        <v>1.0000000000000001E-5</v>
      </c>
      <c r="AK82" s="16">
        <f t="shared" si="30"/>
        <v>13366884.804166915</v>
      </c>
      <c r="AL82" s="1">
        <f t="shared" si="31"/>
        <v>1.3969348239771342</v>
      </c>
      <c r="AM82" s="1">
        <f t="shared" si="32"/>
        <v>1.1000000000000001</v>
      </c>
      <c r="AN82" s="1">
        <f t="shared" si="33"/>
        <v>0</v>
      </c>
      <c r="AO82" s="19"/>
      <c r="AP82" s="1"/>
      <c r="AQ82" s="1"/>
      <c r="AR82" s="16"/>
      <c r="AS82" s="16"/>
      <c r="AT82" s="1"/>
      <c r="AU82" s="1"/>
      <c r="AV82" s="1"/>
      <c r="AW82" s="1"/>
      <c r="AX82" s="1"/>
      <c r="AY82" s="1"/>
    </row>
    <row r="83" spans="3:51" x14ac:dyDescent="0.25">
      <c r="C83" s="1">
        <f t="shared" si="8"/>
        <v>1.63</v>
      </c>
      <c r="D83" s="1">
        <f t="shared" si="8"/>
        <v>0.436</v>
      </c>
      <c r="E83" s="1">
        <f t="shared" si="8"/>
        <v>0.35</v>
      </c>
      <c r="F83" s="1">
        <f t="shared" si="0"/>
        <v>0.42962953436682694</v>
      </c>
      <c r="G83" s="1">
        <f t="shared" si="34"/>
        <v>3.7939663584865904</v>
      </c>
      <c r="H83" s="61">
        <f t="shared" si="2"/>
        <v>1.7655362825972611</v>
      </c>
      <c r="I83" s="1">
        <f t="shared" si="35"/>
        <v>0.14496999999999999</v>
      </c>
      <c r="J83" s="16">
        <f t="shared" si="9"/>
        <v>1.0000000000000001E-5</v>
      </c>
      <c r="K83" s="16">
        <f t="shared" si="4"/>
        <v>11765505.335637191</v>
      </c>
      <c r="L83" s="1">
        <f t="shared" si="5"/>
        <v>2.1081639157298375</v>
      </c>
      <c r="M83" s="1">
        <f t="shared" si="10"/>
        <v>1</v>
      </c>
      <c r="N83" s="1">
        <f t="shared" si="11"/>
        <v>5</v>
      </c>
      <c r="O83" s="9">
        <f t="shared" si="12"/>
        <v>0</v>
      </c>
      <c r="P83" s="1">
        <f t="shared" si="13"/>
        <v>1.1000000000000001</v>
      </c>
      <c r="R83" s="1">
        <f t="shared" si="14"/>
        <v>1.2262035802485962</v>
      </c>
      <c r="S83" s="1">
        <f t="shared" si="15"/>
        <v>0.05</v>
      </c>
      <c r="T83" s="1">
        <f t="shared" si="16"/>
        <v>0.05</v>
      </c>
      <c r="U83" s="61">
        <f t="shared" si="6"/>
        <v>5.6418958354775638E-2</v>
      </c>
      <c r="V83" s="1">
        <f t="shared" si="17"/>
        <v>21.733892578057549</v>
      </c>
      <c r="W83" s="61">
        <f t="shared" si="7"/>
        <v>0.18393053703728945</v>
      </c>
      <c r="X83" s="1">
        <f t="shared" si="18"/>
        <v>2.5000000000000005E-3</v>
      </c>
      <c r="Y83" s="16">
        <f t="shared" si="19"/>
        <v>1.0000000000000001E-5</v>
      </c>
      <c r="Z83" s="16">
        <f t="shared" si="20"/>
        <v>8718332.6229872257</v>
      </c>
      <c r="AA83" s="1">
        <f t="shared" si="21"/>
        <v>1.0601791148893294</v>
      </c>
      <c r="AB83" s="1">
        <f t="shared" si="22"/>
        <v>1</v>
      </c>
      <c r="AC83" s="1">
        <f t="shared" si="23"/>
        <v>2.2000000000000002</v>
      </c>
      <c r="AD83" s="1"/>
      <c r="AE83" s="1">
        <f t="shared" si="24"/>
        <v>1.8399999999999999</v>
      </c>
      <c r="AF83" s="1">
        <f t="shared" si="25"/>
        <v>0.30400000000000005</v>
      </c>
      <c r="AG83" s="1">
        <f t="shared" si="26"/>
        <v>0.44000000000000006</v>
      </c>
      <c r="AH83" s="1">
        <f t="shared" si="27"/>
        <v>0.16521739130434787</v>
      </c>
      <c r="AI83" s="61">
        <f t="shared" si="28"/>
        <v>1.6192000000000002</v>
      </c>
      <c r="AJ83" s="16">
        <f t="shared" si="29"/>
        <v>1.0000000000000001E-5</v>
      </c>
      <c r="AK83" s="16">
        <f t="shared" si="30"/>
        <v>13366884.804166915</v>
      </c>
      <c r="AL83" s="1">
        <f t="shared" si="31"/>
        <v>1.3969348239771342</v>
      </c>
      <c r="AM83" s="1">
        <f t="shared" si="32"/>
        <v>1.1000000000000001</v>
      </c>
      <c r="AN83" s="1">
        <f t="shared" si="33"/>
        <v>0</v>
      </c>
      <c r="AO83" s="19"/>
      <c r="AP83" s="1"/>
      <c r="AQ83" s="1"/>
      <c r="AR83" s="16"/>
      <c r="AS83" s="16"/>
      <c r="AT83" s="1"/>
      <c r="AU83" s="1"/>
      <c r="AV83" s="1"/>
      <c r="AW83" s="1"/>
      <c r="AX83" s="1"/>
      <c r="AY83" s="1"/>
    </row>
    <row r="84" spans="3:51" x14ac:dyDescent="0.25">
      <c r="C84" s="1">
        <f t="shared" si="8"/>
        <v>1.63</v>
      </c>
      <c r="D84" s="1">
        <f t="shared" si="8"/>
        <v>0.436</v>
      </c>
      <c r="E84" s="1">
        <f t="shared" si="8"/>
        <v>0.35</v>
      </c>
      <c r="F84" s="1">
        <f t="shared" si="0"/>
        <v>0.42962953436682694</v>
      </c>
      <c r="G84" s="1">
        <f t="shared" si="34"/>
        <v>3.7939663584865904</v>
      </c>
      <c r="H84" s="61">
        <f t="shared" si="2"/>
        <v>1.7655362825972611</v>
      </c>
      <c r="I84" s="1">
        <f t="shared" si="35"/>
        <v>0.14496999999999999</v>
      </c>
      <c r="J84" s="16">
        <f t="shared" si="9"/>
        <v>1.0000000000000001E-5</v>
      </c>
      <c r="K84" s="16">
        <f t="shared" si="4"/>
        <v>11765505.335637191</v>
      </c>
      <c r="L84" s="1">
        <f t="shared" si="5"/>
        <v>2.1081639157298375</v>
      </c>
      <c r="M84" s="1">
        <f t="shared" si="10"/>
        <v>1</v>
      </c>
      <c r="N84" s="1">
        <f t="shared" si="11"/>
        <v>5</v>
      </c>
      <c r="O84" s="9">
        <f t="shared" si="12"/>
        <v>0</v>
      </c>
      <c r="P84" s="1">
        <f t="shared" si="13"/>
        <v>1.1000000000000001</v>
      </c>
      <c r="R84" s="1">
        <f t="shared" si="14"/>
        <v>1.2262035802485962</v>
      </c>
      <c r="S84" s="1">
        <f t="shared" si="15"/>
        <v>0.05</v>
      </c>
      <c r="T84" s="1">
        <f t="shared" si="16"/>
        <v>0.05</v>
      </c>
      <c r="U84" s="61">
        <f t="shared" si="6"/>
        <v>5.6418958354775638E-2</v>
      </c>
      <c r="V84" s="1">
        <f t="shared" si="17"/>
        <v>21.733892578057549</v>
      </c>
      <c r="W84" s="61">
        <f t="shared" si="7"/>
        <v>0.18393053703728945</v>
      </c>
      <c r="X84" s="1">
        <f t="shared" si="18"/>
        <v>2.5000000000000005E-3</v>
      </c>
      <c r="Y84" s="16">
        <f t="shared" si="19"/>
        <v>1.0000000000000001E-5</v>
      </c>
      <c r="Z84" s="16">
        <f t="shared" si="20"/>
        <v>8718332.6229872257</v>
      </c>
      <c r="AA84" s="1">
        <f t="shared" si="21"/>
        <v>1.0601791148893294</v>
      </c>
      <c r="AB84" s="1">
        <f t="shared" si="22"/>
        <v>1</v>
      </c>
      <c r="AC84" s="1">
        <f t="shared" si="23"/>
        <v>2.2000000000000002</v>
      </c>
      <c r="AD84" s="1"/>
      <c r="AE84" s="1">
        <f t="shared" si="24"/>
        <v>1.8399999999999999</v>
      </c>
      <c r="AF84" s="1">
        <f t="shared" si="25"/>
        <v>0.30400000000000005</v>
      </c>
      <c r="AG84" s="1">
        <f t="shared" si="26"/>
        <v>0.44000000000000006</v>
      </c>
      <c r="AH84" s="1">
        <f t="shared" si="27"/>
        <v>0.16521739130434787</v>
      </c>
      <c r="AI84" s="61">
        <f t="shared" si="28"/>
        <v>1.6192000000000002</v>
      </c>
      <c r="AJ84" s="16">
        <f t="shared" si="29"/>
        <v>1.0000000000000001E-5</v>
      </c>
      <c r="AK84" s="16">
        <f t="shared" si="30"/>
        <v>13366884.804166915</v>
      </c>
      <c r="AL84" s="1">
        <f t="shared" si="31"/>
        <v>1.3969348239771342</v>
      </c>
      <c r="AM84" s="1">
        <f t="shared" si="32"/>
        <v>1.1000000000000001</v>
      </c>
      <c r="AN84" s="1">
        <f t="shared" si="33"/>
        <v>0</v>
      </c>
      <c r="AO84" s="19"/>
      <c r="AP84" s="1"/>
      <c r="AQ84" s="1"/>
      <c r="AR84" s="16"/>
      <c r="AS84" s="16"/>
      <c r="AT84" s="1"/>
      <c r="AU84" s="1"/>
      <c r="AV84" s="1"/>
      <c r="AW84" s="1"/>
      <c r="AX84" s="1"/>
      <c r="AY84" s="1"/>
    </row>
    <row r="85" spans="3:51" x14ac:dyDescent="0.25">
      <c r="C85" s="1">
        <f t="shared" si="8"/>
        <v>1.63</v>
      </c>
      <c r="D85" s="1">
        <f t="shared" si="8"/>
        <v>0.436</v>
      </c>
      <c r="E85" s="1">
        <f t="shared" si="8"/>
        <v>0.35</v>
      </c>
      <c r="F85" s="1">
        <f t="shared" si="0"/>
        <v>0.42962953436682694</v>
      </c>
      <c r="G85" s="1">
        <f t="shared" si="34"/>
        <v>3.7939663584865904</v>
      </c>
      <c r="H85" s="61">
        <f t="shared" si="2"/>
        <v>1.7655362825972611</v>
      </c>
      <c r="I85" s="1">
        <f t="shared" si="35"/>
        <v>0.14496999999999999</v>
      </c>
      <c r="J85" s="16">
        <f t="shared" si="9"/>
        <v>1.0000000000000001E-5</v>
      </c>
      <c r="K85" s="16">
        <f t="shared" si="4"/>
        <v>11765505.335637191</v>
      </c>
      <c r="L85" s="1">
        <f t="shared" si="5"/>
        <v>2.1081639157298375</v>
      </c>
      <c r="M85" s="1">
        <f t="shared" si="10"/>
        <v>1</v>
      </c>
      <c r="N85" s="1">
        <f t="shared" si="11"/>
        <v>5</v>
      </c>
      <c r="O85" s="9">
        <f t="shared" si="12"/>
        <v>0</v>
      </c>
      <c r="P85" s="1">
        <f t="shared" si="13"/>
        <v>1.1000000000000001</v>
      </c>
      <c r="R85" s="1">
        <f t="shared" si="14"/>
        <v>1.2262035802485962</v>
      </c>
      <c r="S85" s="1">
        <f t="shared" si="15"/>
        <v>0.05</v>
      </c>
      <c r="T85" s="1">
        <f t="shared" si="16"/>
        <v>0.05</v>
      </c>
      <c r="U85" s="61">
        <f t="shared" si="6"/>
        <v>5.6418958354775638E-2</v>
      </c>
      <c r="V85" s="1">
        <f t="shared" si="17"/>
        <v>21.733892578057549</v>
      </c>
      <c r="W85" s="61">
        <f t="shared" si="7"/>
        <v>0.18393053703728945</v>
      </c>
      <c r="X85" s="1">
        <f t="shared" si="18"/>
        <v>2.5000000000000005E-3</v>
      </c>
      <c r="Y85" s="16">
        <f t="shared" si="19"/>
        <v>1.0000000000000001E-5</v>
      </c>
      <c r="Z85" s="16">
        <f t="shared" si="20"/>
        <v>8718332.6229872257</v>
      </c>
      <c r="AA85" s="1">
        <f t="shared" si="21"/>
        <v>1.0601791148893294</v>
      </c>
      <c r="AB85" s="1">
        <f t="shared" si="22"/>
        <v>1</v>
      </c>
      <c r="AC85" s="1">
        <f t="shared" si="23"/>
        <v>2.2000000000000002</v>
      </c>
      <c r="AD85" s="1"/>
      <c r="AE85" s="1">
        <f t="shared" si="24"/>
        <v>1.8399999999999999</v>
      </c>
      <c r="AF85" s="1">
        <f t="shared" si="25"/>
        <v>0.30400000000000005</v>
      </c>
      <c r="AG85" s="1">
        <f t="shared" si="26"/>
        <v>0.44000000000000006</v>
      </c>
      <c r="AH85" s="1">
        <f t="shared" si="27"/>
        <v>0.16521739130434787</v>
      </c>
      <c r="AI85" s="61">
        <f t="shared" si="28"/>
        <v>1.6192000000000002</v>
      </c>
      <c r="AJ85" s="16">
        <f t="shared" si="29"/>
        <v>1.0000000000000001E-5</v>
      </c>
      <c r="AK85" s="16">
        <f t="shared" si="30"/>
        <v>13366884.804166915</v>
      </c>
      <c r="AL85" s="1">
        <f t="shared" si="31"/>
        <v>1.3969348239771342</v>
      </c>
      <c r="AM85" s="1">
        <f t="shared" si="32"/>
        <v>1.1000000000000001</v>
      </c>
      <c r="AN85" s="1">
        <f t="shared" si="33"/>
        <v>0</v>
      </c>
      <c r="AO85" s="19"/>
      <c r="AP85" s="1"/>
      <c r="AQ85" s="1"/>
      <c r="AR85" s="16"/>
      <c r="AS85" s="16"/>
      <c r="AT85" s="1"/>
      <c r="AU85" s="1"/>
      <c r="AV85" s="1"/>
      <c r="AW85" s="1"/>
      <c r="AX85" s="1"/>
      <c r="AY85" s="1"/>
    </row>
    <row r="86" spans="3:51" x14ac:dyDescent="0.25">
      <c r="C86" s="1">
        <f t="shared" si="8"/>
        <v>1.63</v>
      </c>
      <c r="D86" s="1">
        <f t="shared" si="8"/>
        <v>0.436</v>
      </c>
      <c r="E86" s="1">
        <f t="shared" si="8"/>
        <v>0.35</v>
      </c>
      <c r="F86" s="1">
        <f t="shared" ref="F86:F149" si="36">SQRT(0.95*D86*E86/PI())*2</f>
        <v>0.42962953436682694</v>
      </c>
      <c r="G86" s="1">
        <f t="shared" si="34"/>
        <v>3.7939663584865904</v>
      </c>
      <c r="H86" s="61">
        <f t="shared" ref="H86:H149" si="37">PI()*F86*C86*0.75*1.07</f>
        <v>1.7655362825972611</v>
      </c>
      <c r="I86" s="1">
        <f t="shared" si="35"/>
        <v>0.14496999999999999</v>
      </c>
      <c r="J86" s="16">
        <f t="shared" si="9"/>
        <v>1.0000000000000001E-5</v>
      </c>
      <c r="K86" s="16">
        <f t="shared" ref="K86:K149" si="38">38.21*(C86/J86)^1.053</f>
        <v>11765505.335637191</v>
      </c>
      <c r="L86" s="1">
        <f t="shared" ref="L86:L149" si="39">1+60/G86^3+G86/400</f>
        <v>2.1081639157298375</v>
      </c>
      <c r="M86" s="1">
        <f t="shared" si="10"/>
        <v>1</v>
      </c>
      <c r="N86" s="1">
        <f t="shared" si="11"/>
        <v>5</v>
      </c>
      <c r="O86" s="9">
        <f t="shared" si="12"/>
        <v>0</v>
      </c>
      <c r="P86" s="1">
        <f t="shared" si="13"/>
        <v>1.1000000000000001</v>
      </c>
      <c r="R86" s="1">
        <f t="shared" si="14"/>
        <v>1.2262035802485962</v>
      </c>
      <c r="S86" s="1">
        <f t="shared" si="15"/>
        <v>0.05</v>
      </c>
      <c r="T86" s="1">
        <f t="shared" si="16"/>
        <v>0.05</v>
      </c>
      <c r="U86" s="61">
        <f t="shared" ref="U86:U149" si="40">SQRT(S86*T86/PI())*2</f>
        <v>5.6418958354775638E-2</v>
      </c>
      <c r="V86" s="1">
        <f t="shared" si="17"/>
        <v>21.733892578057549</v>
      </c>
      <c r="W86" s="61">
        <f t="shared" ref="W86:W149" si="41">PI()*U86*R86*0.75*1.07*0+R86*S86*3</f>
        <v>0.18393053703728945</v>
      </c>
      <c r="X86" s="1">
        <f t="shared" si="18"/>
        <v>2.5000000000000005E-3</v>
      </c>
      <c r="Y86" s="16">
        <f t="shared" si="19"/>
        <v>1.0000000000000001E-5</v>
      </c>
      <c r="Z86" s="16">
        <f t="shared" si="20"/>
        <v>8718332.6229872257</v>
      </c>
      <c r="AA86" s="1">
        <f t="shared" si="21"/>
        <v>1.0601791148893294</v>
      </c>
      <c r="AB86" s="1">
        <f t="shared" si="22"/>
        <v>1</v>
      </c>
      <c r="AC86" s="1">
        <f t="shared" si="23"/>
        <v>2.2000000000000002</v>
      </c>
      <c r="AD86" s="1"/>
      <c r="AE86" s="1">
        <f t="shared" si="24"/>
        <v>1.8399999999999999</v>
      </c>
      <c r="AF86" s="1">
        <f t="shared" si="25"/>
        <v>0.30400000000000005</v>
      </c>
      <c r="AG86" s="1">
        <f t="shared" si="26"/>
        <v>0.44000000000000006</v>
      </c>
      <c r="AH86" s="1">
        <f t="shared" si="27"/>
        <v>0.16521739130434787</v>
      </c>
      <c r="AI86" s="61">
        <f t="shared" si="28"/>
        <v>1.6192000000000002</v>
      </c>
      <c r="AJ86" s="16">
        <f t="shared" si="29"/>
        <v>1.0000000000000001E-5</v>
      </c>
      <c r="AK86" s="16">
        <f t="shared" si="30"/>
        <v>13366884.804166915</v>
      </c>
      <c r="AL86" s="1">
        <f t="shared" si="31"/>
        <v>1.3969348239771342</v>
      </c>
      <c r="AM86" s="1">
        <f t="shared" si="32"/>
        <v>1.1000000000000001</v>
      </c>
      <c r="AN86" s="1">
        <f t="shared" si="33"/>
        <v>0</v>
      </c>
      <c r="AO86" s="19"/>
      <c r="AP86" s="1"/>
      <c r="AQ86" s="1"/>
      <c r="AR86" s="16"/>
      <c r="AS86" s="16"/>
      <c r="AT86" s="1"/>
      <c r="AU86" s="1"/>
      <c r="AV86" s="1"/>
      <c r="AW86" s="1"/>
      <c r="AX86" s="1"/>
      <c r="AY86" s="1"/>
    </row>
    <row r="87" spans="3:51" x14ac:dyDescent="0.25">
      <c r="C87" s="1">
        <f t="shared" ref="C87:E150" si="42">C86</f>
        <v>1.63</v>
      </c>
      <c r="D87" s="1">
        <f t="shared" si="42"/>
        <v>0.436</v>
      </c>
      <c r="E87" s="1">
        <f t="shared" si="42"/>
        <v>0.35</v>
      </c>
      <c r="F87" s="1">
        <f t="shared" si="36"/>
        <v>0.42962953436682694</v>
      </c>
      <c r="G87" s="1">
        <f t="shared" si="34"/>
        <v>3.7939663584865904</v>
      </c>
      <c r="H87" s="61">
        <f t="shared" si="37"/>
        <v>1.7655362825972611</v>
      </c>
      <c r="I87" s="1">
        <f t="shared" si="35"/>
        <v>0.14496999999999999</v>
      </c>
      <c r="J87" s="16">
        <f t="shared" ref="J87:J150" si="43">J86</f>
        <v>1.0000000000000001E-5</v>
      </c>
      <c r="K87" s="16">
        <f t="shared" si="38"/>
        <v>11765505.335637191</v>
      </c>
      <c r="L87" s="1">
        <f t="shared" si="39"/>
        <v>2.1081639157298375</v>
      </c>
      <c r="M87" s="1">
        <f t="shared" ref="M87:M150" si="44">M86</f>
        <v>1</v>
      </c>
      <c r="N87" s="1">
        <f t="shared" ref="N87:N150" si="45">N86</f>
        <v>5</v>
      </c>
      <c r="O87" s="9">
        <f t="shared" ref="O87:O150" si="46">O86</f>
        <v>0</v>
      </c>
      <c r="P87" s="1">
        <f t="shared" ref="P87:P150" si="47">P86</f>
        <v>1.1000000000000001</v>
      </c>
      <c r="R87" s="1">
        <f t="shared" ref="R87:R150" si="48">R86</f>
        <v>1.2262035802485962</v>
      </c>
      <c r="S87" s="1">
        <f t="shared" ref="S87:S150" si="49">S86</f>
        <v>0.05</v>
      </c>
      <c r="T87" s="1">
        <f t="shared" ref="T87:T150" si="50">T86</f>
        <v>0.05</v>
      </c>
      <c r="U87" s="61">
        <f t="shared" si="40"/>
        <v>5.6418958354775638E-2</v>
      </c>
      <c r="V87" s="1">
        <f t="shared" ref="V87:V150" si="51">R87/U87</f>
        <v>21.733892578057549</v>
      </c>
      <c r="W87" s="61">
        <f t="shared" si="41"/>
        <v>0.18393053703728945</v>
      </c>
      <c r="X87" s="1">
        <f t="shared" ref="X87:X150" si="52">PI()*U87^2/4</f>
        <v>2.5000000000000005E-3</v>
      </c>
      <c r="Y87" s="16">
        <f t="shared" ref="Y87:Y150" si="53">Y86</f>
        <v>1.0000000000000001E-5</v>
      </c>
      <c r="Z87" s="16">
        <f t="shared" ref="Z87:Z150" si="54">38.21*(R87/Y87)^1.053</f>
        <v>8718332.6229872257</v>
      </c>
      <c r="AA87" s="1">
        <f t="shared" ref="AA87:AA150" si="55">1+60/V87^3+V87/400</f>
        <v>1.0601791148893294</v>
      </c>
      <c r="AB87" s="1">
        <f t="shared" ref="AB87:AB150" si="56">AB86</f>
        <v>1</v>
      </c>
      <c r="AC87" s="1">
        <f t="shared" ref="AC87:AC150" si="57">AC86</f>
        <v>2.2000000000000002</v>
      </c>
      <c r="AD87" s="1"/>
      <c r="AE87" s="1">
        <f t="shared" ref="AE87:AE150" si="58">AE86</f>
        <v>1.8399999999999999</v>
      </c>
      <c r="AF87" s="1">
        <f t="shared" ref="AF87:AF150" si="59">AF86</f>
        <v>0.30400000000000005</v>
      </c>
      <c r="AG87" s="1">
        <f t="shared" ref="AG87:AG150" si="60">AG86</f>
        <v>0.44000000000000006</v>
      </c>
      <c r="AH87" s="1">
        <f t="shared" ref="AH87:AH150" si="61">AF87/AE87</f>
        <v>0.16521739130434787</v>
      </c>
      <c r="AI87" s="61">
        <f t="shared" ref="AI87:AI150" si="62">AE87*AG87*2</f>
        <v>1.6192000000000002</v>
      </c>
      <c r="AJ87" s="16">
        <f t="shared" ref="AJ87:AJ150" si="63">AJ86</f>
        <v>1.0000000000000001E-5</v>
      </c>
      <c r="AK87" s="16">
        <f t="shared" ref="AK87:AK150" si="64">38.21*(AE87/AJ87)^1.053</f>
        <v>13366884.804166915</v>
      </c>
      <c r="AL87" s="1">
        <f t="shared" ref="AL87:AL150" si="65">1+0.6/0.25*AH87+100*AH87^4^3+AH87/400</f>
        <v>1.3969348239771342</v>
      </c>
      <c r="AM87" s="1">
        <f t="shared" ref="AM87:AM150" si="66">AM86</f>
        <v>1.1000000000000001</v>
      </c>
      <c r="AN87" s="1">
        <f t="shared" ref="AN87:AN150" si="67">AN86</f>
        <v>0</v>
      </c>
      <c r="AO87" s="19"/>
      <c r="AP87" s="1"/>
      <c r="AQ87" s="1"/>
      <c r="AR87" s="16"/>
      <c r="AS87" s="16"/>
      <c r="AT87" s="1"/>
      <c r="AU87" s="1"/>
      <c r="AV87" s="1"/>
      <c r="AW87" s="1"/>
      <c r="AX87" s="1"/>
      <c r="AY87" s="1"/>
    </row>
    <row r="88" spans="3:51" x14ac:dyDescent="0.25">
      <c r="C88" s="1">
        <f t="shared" si="42"/>
        <v>1.63</v>
      </c>
      <c r="D88" s="1">
        <f t="shared" si="42"/>
        <v>0.436</v>
      </c>
      <c r="E88" s="1">
        <f t="shared" si="42"/>
        <v>0.35</v>
      </c>
      <c r="F88" s="1">
        <f t="shared" si="36"/>
        <v>0.42962953436682694</v>
      </c>
      <c r="G88" s="1">
        <f t="shared" si="34"/>
        <v>3.7939663584865904</v>
      </c>
      <c r="H88" s="61">
        <f t="shared" si="37"/>
        <v>1.7655362825972611</v>
      </c>
      <c r="I88" s="1">
        <f t="shared" si="35"/>
        <v>0.14496999999999999</v>
      </c>
      <c r="J88" s="16">
        <f t="shared" si="43"/>
        <v>1.0000000000000001E-5</v>
      </c>
      <c r="K88" s="16">
        <f t="shared" si="38"/>
        <v>11765505.335637191</v>
      </c>
      <c r="L88" s="1">
        <f t="shared" si="39"/>
        <v>2.1081639157298375</v>
      </c>
      <c r="M88" s="1">
        <f t="shared" si="44"/>
        <v>1</v>
      </c>
      <c r="N88" s="1">
        <f t="shared" si="45"/>
        <v>5</v>
      </c>
      <c r="O88" s="9">
        <f t="shared" si="46"/>
        <v>0</v>
      </c>
      <c r="P88" s="1">
        <f t="shared" si="47"/>
        <v>1.1000000000000001</v>
      </c>
      <c r="R88" s="1">
        <f t="shared" si="48"/>
        <v>1.2262035802485962</v>
      </c>
      <c r="S88" s="1">
        <f t="shared" si="49"/>
        <v>0.05</v>
      </c>
      <c r="T88" s="1">
        <f t="shared" si="50"/>
        <v>0.05</v>
      </c>
      <c r="U88" s="61">
        <f t="shared" si="40"/>
        <v>5.6418958354775638E-2</v>
      </c>
      <c r="V88" s="1">
        <f t="shared" si="51"/>
        <v>21.733892578057549</v>
      </c>
      <c r="W88" s="61">
        <f t="shared" si="41"/>
        <v>0.18393053703728945</v>
      </c>
      <c r="X88" s="1">
        <f t="shared" si="52"/>
        <v>2.5000000000000005E-3</v>
      </c>
      <c r="Y88" s="16">
        <f t="shared" si="53"/>
        <v>1.0000000000000001E-5</v>
      </c>
      <c r="Z88" s="16">
        <f t="shared" si="54"/>
        <v>8718332.6229872257</v>
      </c>
      <c r="AA88" s="1">
        <f t="shared" si="55"/>
        <v>1.0601791148893294</v>
      </c>
      <c r="AB88" s="1">
        <f t="shared" si="56"/>
        <v>1</v>
      </c>
      <c r="AC88" s="1">
        <f t="shared" si="57"/>
        <v>2.2000000000000002</v>
      </c>
      <c r="AD88" s="1"/>
      <c r="AE88" s="1">
        <f t="shared" si="58"/>
        <v>1.8399999999999999</v>
      </c>
      <c r="AF88" s="1">
        <f t="shared" si="59"/>
        <v>0.30400000000000005</v>
      </c>
      <c r="AG88" s="1">
        <f t="shared" si="60"/>
        <v>0.44000000000000006</v>
      </c>
      <c r="AH88" s="1">
        <f t="shared" si="61"/>
        <v>0.16521739130434787</v>
      </c>
      <c r="AI88" s="61">
        <f t="shared" si="62"/>
        <v>1.6192000000000002</v>
      </c>
      <c r="AJ88" s="16">
        <f t="shared" si="63"/>
        <v>1.0000000000000001E-5</v>
      </c>
      <c r="AK88" s="16">
        <f t="shared" si="64"/>
        <v>13366884.804166915</v>
      </c>
      <c r="AL88" s="1">
        <f t="shared" si="65"/>
        <v>1.3969348239771342</v>
      </c>
      <c r="AM88" s="1">
        <f t="shared" si="66"/>
        <v>1.1000000000000001</v>
      </c>
      <c r="AN88" s="1">
        <f t="shared" si="67"/>
        <v>0</v>
      </c>
      <c r="AO88" s="19"/>
      <c r="AP88" s="1"/>
      <c r="AQ88" s="1"/>
      <c r="AR88" s="16"/>
      <c r="AS88" s="16"/>
      <c r="AT88" s="1"/>
      <c r="AU88" s="1"/>
      <c r="AV88" s="1"/>
      <c r="AW88" s="1"/>
      <c r="AX88" s="1"/>
      <c r="AY88" s="1"/>
    </row>
    <row r="89" spans="3:51" x14ac:dyDescent="0.25">
      <c r="C89" s="1">
        <f t="shared" si="42"/>
        <v>1.63</v>
      </c>
      <c r="D89" s="1">
        <f t="shared" si="42"/>
        <v>0.436</v>
      </c>
      <c r="E89" s="1">
        <f t="shared" si="42"/>
        <v>0.35</v>
      </c>
      <c r="F89" s="1">
        <f t="shared" si="36"/>
        <v>0.42962953436682694</v>
      </c>
      <c r="G89" s="1">
        <f t="shared" si="34"/>
        <v>3.7939663584865904</v>
      </c>
      <c r="H89" s="61">
        <f t="shared" si="37"/>
        <v>1.7655362825972611</v>
      </c>
      <c r="I89" s="1">
        <f t="shared" si="35"/>
        <v>0.14496999999999999</v>
      </c>
      <c r="J89" s="16">
        <f t="shared" si="43"/>
        <v>1.0000000000000001E-5</v>
      </c>
      <c r="K89" s="16">
        <f t="shared" si="38"/>
        <v>11765505.335637191</v>
      </c>
      <c r="L89" s="1">
        <f t="shared" si="39"/>
        <v>2.1081639157298375</v>
      </c>
      <c r="M89" s="1">
        <f t="shared" si="44"/>
        <v>1</v>
      </c>
      <c r="N89" s="1">
        <f t="shared" si="45"/>
        <v>5</v>
      </c>
      <c r="O89" s="9">
        <f t="shared" si="46"/>
        <v>0</v>
      </c>
      <c r="P89" s="1">
        <f t="shared" si="47"/>
        <v>1.1000000000000001</v>
      </c>
      <c r="R89" s="1">
        <f t="shared" si="48"/>
        <v>1.2262035802485962</v>
      </c>
      <c r="S89" s="1">
        <f t="shared" si="49"/>
        <v>0.05</v>
      </c>
      <c r="T89" s="1">
        <f t="shared" si="50"/>
        <v>0.05</v>
      </c>
      <c r="U89" s="61">
        <f t="shared" si="40"/>
        <v>5.6418958354775638E-2</v>
      </c>
      <c r="V89" s="1">
        <f t="shared" si="51"/>
        <v>21.733892578057549</v>
      </c>
      <c r="W89" s="61">
        <f t="shared" si="41"/>
        <v>0.18393053703728945</v>
      </c>
      <c r="X89" s="1">
        <f t="shared" si="52"/>
        <v>2.5000000000000005E-3</v>
      </c>
      <c r="Y89" s="16">
        <f t="shared" si="53"/>
        <v>1.0000000000000001E-5</v>
      </c>
      <c r="Z89" s="16">
        <f t="shared" si="54"/>
        <v>8718332.6229872257</v>
      </c>
      <c r="AA89" s="1">
        <f t="shared" si="55"/>
        <v>1.0601791148893294</v>
      </c>
      <c r="AB89" s="1">
        <f t="shared" si="56"/>
        <v>1</v>
      </c>
      <c r="AC89" s="1">
        <f t="shared" si="57"/>
        <v>2.2000000000000002</v>
      </c>
      <c r="AD89" s="1"/>
      <c r="AE89" s="1">
        <f t="shared" si="58"/>
        <v>1.8399999999999999</v>
      </c>
      <c r="AF89" s="1">
        <f t="shared" si="59"/>
        <v>0.30400000000000005</v>
      </c>
      <c r="AG89" s="1">
        <f t="shared" si="60"/>
        <v>0.44000000000000006</v>
      </c>
      <c r="AH89" s="1">
        <f t="shared" si="61"/>
        <v>0.16521739130434787</v>
      </c>
      <c r="AI89" s="61">
        <f t="shared" si="62"/>
        <v>1.6192000000000002</v>
      </c>
      <c r="AJ89" s="16">
        <f t="shared" si="63"/>
        <v>1.0000000000000001E-5</v>
      </c>
      <c r="AK89" s="16">
        <f t="shared" si="64"/>
        <v>13366884.804166915</v>
      </c>
      <c r="AL89" s="1">
        <f t="shared" si="65"/>
        <v>1.3969348239771342</v>
      </c>
      <c r="AM89" s="1">
        <f t="shared" si="66"/>
        <v>1.1000000000000001</v>
      </c>
      <c r="AN89" s="1">
        <f t="shared" si="67"/>
        <v>0</v>
      </c>
      <c r="AO89" s="19"/>
      <c r="AP89" s="1"/>
      <c r="AQ89" s="1"/>
      <c r="AR89" s="16"/>
      <c r="AS89" s="16"/>
      <c r="AT89" s="1"/>
      <c r="AU89" s="1"/>
      <c r="AV89" s="1"/>
      <c r="AW89" s="1"/>
      <c r="AX89" s="1"/>
      <c r="AY89" s="1"/>
    </row>
    <row r="90" spans="3:51" x14ac:dyDescent="0.25">
      <c r="C90" s="1">
        <f t="shared" si="42"/>
        <v>1.63</v>
      </c>
      <c r="D90" s="1">
        <f t="shared" si="42"/>
        <v>0.436</v>
      </c>
      <c r="E90" s="1">
        <f t="shared" si="42"/>
        <v>0.35</v>
      </c>
      <c r="F90" s="1">
        <f t="shared" si="36"/>
        <v>0.42962953436682694</v>
      </c>
      <c r="G90" s="1">
        <f t="shared" si="34"/>
        <v>3.7939663584865904</v>
      </c>
      <c r="H90" s="61">
        <f t="shared" si="37"/>
        <v>1.7655362825972611</v>
      </c>
      <c r="I90" s="1">
        <f t="shared" si="35"/>
        <v>0.14496999999999999</v>
      </c>
      <c r="J90" s="16">
        <f t="shared" si="43"/>
        <v>1.0000000000000001E-5</v>
      </c>
      <c r="K90" s="16">
        <f t="shared" si="38"/>
        <v>11765505.335637191</v>
      </c>
      <c r="L90" s="1">
        <f t="shared" si="39"/>
        <v>2.1081639157298375</v>
      </c>
      <c r="M90" s="1">
        <f t="shared" si="44"/>
        <v>1</v>
      </c>
      <c r="N90" s="1">
        <f t="shared" si="45"/>
        <v>5</v>
      </c>
      <c r="O90" s="9">
        <f t="shared" si="46"/>
        <v>0</v>
      </c>
      <c r="P90" s="1">
        <f t="shared" si="47"/>
        <v>1.1000000000000001</v>
      </c>
      <c r="R90" s="1">
        <f t="shared" si="48"/>
        <v>1.2262035802485962</v>
      </c>
      <c r="S90" s="1">
        <f t="shared" si="49"/>
        <v>0.05</v>
      </c>
      <c r="T90" s="1">
        <f t="shared" si="50"/>
        <v>0.05</v>
      </c>
      <c r="U90" s="61">
        <f t="shared" si="40"/>
        <v>5.6418958354775638E-2</v>
      </c>
      <c r="V90" s="1">
        <f t="shared" si="51"/>
        <v>21.733892578057549</v>
      </c>
      <c r="W90" s="61">
        <f t="shared" si="41"/>
        <v>0.18393053703728945</v>
      </c>
      <c r="X90" s="1">
        <f t="shared" si="52"/>
        <v>2.5000000000000005E-3</v>
      </c>
      <c r="Y90" s="16">
        <f t="shared" si="53"/>
        <v>1.0000000000000001E-5</v>
      </c>
      <c r="Z90" s="16">
        <f t="shared" si="54"/>
        <v>8718332.6229872257</v>
      </c>
      <c r="AA90" s="1">
        <f t="shared" si="55"/>
        <v>1.0601791148893294</v>
      </c>
      <c r="AB90" s="1">
        <f t="shared" si="56"/>
        <v>1</v>
      </c>
      <c r="AC90" s="1">
        <f t="shared" si="57"/>
        <v>2.2000000000000002</v>
      </c>
      <c r="AD90" s="1"/>
      <c r="AE90" s="1">
        <f t="shared" si="58"/>
        <v>1.8399999999999999</v>
      </c>
      <c r="AF90" s="1">
        <f t="shared" si="59"/>
        <v>0.30400000000000005</v>
      </c>
      <c r="AG90" s="1">
        <f t="shared" si="60"/>
        <v>0.44000000000000006</v>
      </c>
      <c r="AH90" s="1">
        <f t="shared" si="61"/>
        <v>0.16521739130434787</v>
      </c>
      <c r="AI90" s="61">
        <f t="shared" si="62"/>
        <v>1.6192000000000002</v>
      </c>
      <c r="AJ90" s="16">
        <f t="shared" si="63"/>
        <v>1.0000000000000001E-5</v>
      </c>
      <c r="AK90" s="16">
        <f t="shared" si="64"/>
        <v>13366884.804166915</v>
      </c>
      <c r="AL90" s="1">
        <f t="shared" si="65"/>
        <v>1.3969348239771342</v>
      </c>
      <c r="AM90" s="1">
        <f t="shared" si="66"/>
        <v>1.1000000000000001</v>
      </c>
      <c r="AN90" s="1">
        <f t="shared" si="67"/>
        <v>0</v>
      </c>
      <c r="AO90" s="19"/>
      <c r="AP90" s="1"/>
      <c r="AQ90" s="1"/>
      <c r="AR90" s="16"/>
      <c r="AS90" s="16"/>
      <c r="AT90" s="1"/>
      <c r="AU90" s="1"/>
      <c r="AV90" s="1"/>
      <c r="AW90" s="1"/>
      <c r="AX90" s="1"/>
      <c r="AY90" s="1"/>
    </row>
    <row r="91" spans="3:51" x14ac:dyDescent="0.25">
      <c r="C91" s="1">
        <f t="shared" si="42"/>
        <v>1.63</v>
      </c>
      <c r="D91" s="1">
        <f t="shared" si="42"/>
        <v>0.436</v>
      </c>
      <c r="E91" s="1">
        <f t="shared" si="42"/>
        <v>0.35</v>
      </c>
      <c r="F91" s="1">
        <f t="shared" si="36"/>
        <v>0.42962953436682694</v>
      </c>
      <c r="G91" s="1">
        <f t="shared" si="34"/>
        <v>3.7939663584865904</v>
      </c>
      <c r="H91" s="61">
        <f t="shared" si="37"/>
        <v>1.7655362825972611</v>
      </c>
      <c r="I91" s="1">
        <f t="shared" si="35"/>
        <v>0.14496999999999999</v>
      </c>
      <c r="J91" s="16">
        <f t="shared" si="43"/>
        <v>1.0000000000000001E-5</v>
      </c>
      <c r="K91" s="16">
        <f t="shared" si="38"/>
        <v>11765505.335637191</v>
      </c>
      <c r="L91" s="1">
        <f t="shared" si="39"/>
        <v>2.1081639157298375</v>
      </c>
      <c r="M91" s="1">
        <f t="shared" si="44"/>
        <v>1</v>
      </c>
      <c r="N91" s="1">
        <f t="shared" si="45"/>
        <v>5</v>
      </c>
      <c r="O91" s="9">
        <f t="shared" si="46"/>
        <v>0</v>
      </c>
      <c r="P91" s="1">
        <f t="shared" si="47"/>
        <v>1.1000000000000001</v>
      </c>
      <c r="R91" s="1">
        <f t="shared" si="48"/>
        <v>1.2262035802485962</v>
      </c>
      <c r="S91" s="1">
        <f t="shared" si="49"/>
        <v>0.05</v>
      </c>
      <c r="T91" s="1">
        <f t="shared" si="50"/>
        <v>0.05</v>
      </c>
      <c r="U91" s="61">
        <f t="shared" si="40"/>
        <v>5.6418958354775638E-2</v>
      </c>
      <c r="V91" s="1">
        <f t="shared" si="51"/>
        <v>21.733892578057549</v>
      </c>
      <c r="W91" s="61">
        <f t="shared" si="41"/>
        <v>0.18393053703728945</v>
      </c>
      <c r="X91" s="1">
        <f t="shared" si="52"/>
        <v>2.5000000000000005E-3</v>
      </c>
      <c r="Y91" s="16">
        <f t="shared" si="53"/>
        <v>1.0000000000000001E-5</v>
      </c>
      <c r="Z91" s="16">
        <f t="shared" si="54"/>
        <v>8718332.6229872257</v>
      </c>
      <c r="AA91" s="1">
        <f t="shared" si="55"/>
        <v>1.0601791148893294</v>
      </c>
      <c r="AB91" s="1">
        <f t="shared" si="56"/>
        <v>1</v>
      </c>
      <c r="AC91" s="1">
        <f t="shared" si="57"/>
        <v>2.2000000000000002</v>
      </c>
      <c r="AD91" s="1"/>
      <c r="AE91" s="1">
        <f t="shared" si="58"/>
        <v>1.8399999999999999</v>
      </c>
      <c r="AF91" s="1">
        <f t="shared" si="59"/>
        <v>0.30400000000000005</v>
      </c>
      <c r="AG91" s="1">
        <f t="shared" si="60"/>
        <v>0.44000000000000006</v>
      </c>
      <c r="AH91" s="1">
        <f t="shared" si="61"/>
        <v>0.16521739130434787</v>
      </c>
      <c r="AI91" s="61">
        <f t="shared" si="62"/>
        <v>1.6192000000000002</v>
      </c>
      <c r="AJ91" s="16">
        <f t="shared" si="63"/>
        <v>1.0000000000000001E-5</v>
      </c>
      <c r="AK91" s="16">
        <f t="shared" si="64"/>
        <v>13366884.804166915</v>
      </c>
      <c r="AL91" s="1">
        <f t="shared" si="65"/>
        <v>1.3969348239771342</v>
      </c>
      <c r="AM91" s="1">
        <f t="shared" si="66"/>
        <v>1.1000000000000001</v>
      </c>
      <c r="AN91" s="1">
        <f t="shared" si="67"/>
        <v>0</v>
      </c>
      <c r="AO91" s="19"/>
      <c r="AP91" s="1"/>
      <c r="AQ91" s="1"/>
      <c r="AR91" s="16"/>
      <c r="AS91" s="16"/>
      <c r="AT91" s="1"/>
      <c r="AU91" s="1"/>
      <c r="AV91" s="1"/>
      <c r="AW91" s="1"/>
      <c r="AX91" s="1"/>
      <c r="AY91" s="1"/>
    </row>
    <row r="92" spans="3:51" x14ac:dyDescent="0.25">
      <c r="C92" s="1">
        <f t="shared" si="42"/>
        <v>1.63</v>
      </c>
      <c r="D92" s="1">
        <f t="shared" si="42"/>
        <v>0.436</v>
      </c>
      <c r="E92" s="1">
        <f t="shared" si="42"/>
        <v>0.35</v>
      </c>
      <c r="F92" s="1">
        <f t="shared" si="36"/>
        <v>0.42962953436682694</v>
      </c>
      <c r="G92" s="1">
        <f t="shared" si="34"/>
        <v>3.7939663584865904</v>
      </c>
      <c r="H92" s="61">
        <f t="shared" si="37"/>
        <v>1.7655362825972611</v>
      </c>
      <c r="I92" s="1">
        <f t="shared" si="35"/>
        <v>0.14496999999999999</v>
      </c>
      <c r="J92" s="16">
        <f t="shared" si="43"/>
        <v>1.0000000000000001E-5</v>
      </c>
      <c r="K92" s="16">
        <f t="shared" si="38"/>
        <v>11765505.335637191</v>
      </c>
      <c r="L92" s="1">
        <f t="shared" si="39"/>
        <v>2.1081639157298375</v>
      </c>
      <c r="M92" s="1">
        <f t="shared" si="44"/>
        <v>1</v>
      </c>
      <c r="N92" s="1">
        <f t="shared" si="45"/>
        <v>5</v>
      </c>
      <c r="O92" s="9">
        <f t="shared" si="46"/>
        <v>0</v>
      </c>
      <c r="P92" s="1">
        <f t="shared" si="47"/>
        <v>1.1000000000000001</v>
      </c>
      <c r="R92" s="1">
        <f t="shared" si="48"/>
        <v>1.2262035802485962</v>
      </c>
      <c r="S92" s="1">
        <f t="shared" si="49"/>
        <v>0.05</v>
      </c>
      <c r="T92" s="1">
        <f t="shared" si="50"/>
        <v>0.05</v>
      </c>
      <c r="U92" s="61">
        <f t="shared" si="40"/>
        <v>5.6418958354775638E-2</v>
      </c>
      <c r="V92" s="1">
        <f t="shared" si="51"/>
        <v>21.733892578057549</v>
      </c>
      <c r="W92" s="61">
        <f t="shared" si="41"/>
        <v>0.18393053703728945</v>
      </c>
      <c r="X92" s="1">
        <f t="shared" si="52"/>
        <v>2.5000000000000005E-3</v>
      </c>
      <c r="Y92" s="16">
        <f t="shared" si="53"/>
        <v>1.0000000000000001E-5</v>
      </c>
      <c r="Z92" s="16">
        <f t="shared" si="54"/>
        <v>8718332.6229872257</v>
      </c>
      <c r="AA92" s="1">
        <f t="shared" si="55"/>
        <v>1.0601791148893294</v>
      </c>
      <c r="AB92" s="1">
        <f t="shared" si="56"/>
        <v>1</v>
      </c>
      <c r="AC92" s="1">
        <f t="shared" si="57"/>
        <v>2.2000000000000002</v>
      </c>
      <c r="AD92" s="1"/>
      <c r="AE92" s="1">
        <f t="shared" si="58"/>
        <v>1.8399999999999999</v>
      </c>
      <c r="AF92" s="1">
        <f t="shared" si="59"/>
        <v>0.30400000000000005</v>
      </c>
      <c r="AG92" s="1">
        <f t="shared" si="60"/>
        <v>0.44000000000000006</v>
      </c>
      <c r="AH92" s="1">
        <f t="shared" si="61"/>
        <v>0.16521739130434787</v>
      </c>
      <c r="AI92" s="61">
        <f t="shared" si="62"/>
        <v>1.6192000000000002</v>
      </c>
      <c r="AJ92" s="16">
        <f t="shared" si="63"/>
        <v>1.0000000000000001E-5</v>
      </c>
      <c r="AK92" s="16">
        <f t="shared" si="64"/>
        <v>13366884.804166915</v>
      </c>
      <c r="AL92" s="1">
        <f t="shared" si="65"/>
        <v>1.3969348239771342</v>
      </c>
      <c r="AM92" s="1">
        <f t="shared" si="66"/>
        <v>1.1000000000000001</v>
      </c>
      <c r="AN92" s="1">
        <f t="shared" si="67"/>
        <v>0</v>
      </c>
      <c r="AO92" s="19"/>
      <c r="AP92" s="1"/>
      <c r="AQ92" s="1"/>
      <c r="AR92" s="16"/>
      <c r="AS92" s="16"/>
      <c r="AT92" s="1"/>
      <c r="AU92" s="1"/>
      <c r="AV92" s="1"/>
      <c r="AW92" s="1"/>
      <c r="AX92" s="1"/>
      <c r="AY92" s="1"/>
    </row>
    <row r="93" spans="3:51" x14ac:dyDescent="0.25">
      <c r="C93" s="1">
        <f t="shared" si="42"/>
        <v>1.63</v>
      </c>
      <c r="D93" s="1">
        <f t="shared" si="42"/>
        <v>0.436</v>
      </c>
      <c r="E93" s="1">
        <f t="shared" si="42"/>
        <v>0.35</v>
      </c>
      <c r="F93" s="1">
        <f t="shared" si="36"/>
        <v>0.42962953436682694</v>
      </c>
      <c r="G93" s="1">
        <f t="shared" si="34"/>
        <v>3.7939663584865904</v>
      </c>
      <c r="H93" s="61">
        <f t="shared" si="37"/>
        <v>1.7655362825972611</v>
      </c>
      <c r="I93" s="1">
        <f t="shared" si="35"/>
        <v>0.14496999999999999</v>
      </c>
      <c r="J93" s="16">
        <f t="shared" si="43"/>
        <v>1.0000000000000001E-5</v>
      </c>
      <c r="K93" s="16">
        <f t="shared" si="38"/>
        <v>11765505.335637191</v>
      </c>
      <c r="L93" s="1">
        <f t="shared" si="39"/>
        <v>2.1081639157298375</v>
      </c>
      <c r="M93" s="1">
        <f t="shared" si="44"/>
        <v>1</v>
      </c>
      <c r="N93" s="1">
        <f t="shared" si="45"/>
        <v>5</v>
      </c>
      <c r="O93" s="9">
        <f t="shared" si="46"/>
        <v>0</v>
      </c>
      <c r="P93" s="1">
        <f t="shared" si="47"/>
        <v>1.1000000000000001</v>
      </c>
      <c r="R93" s="1">
        <f t="shared" si="48"/>
        <v>1.2262035802485962</v>
      </c>
      <c r="S93" s="1">
        <f t="shared" si="49"/>
        <v>0.05</v>
      </c>
      <c r="T93" s="1">
        <f t="shared" si="50"/>
        <v>0.05</v>
      </c>
      <c r="U93" s="61">
        <f t="shared" si="40"/>
        <v>5.6418958354775638E-2</v>
      </c>
      <c r="V93" s="1">
        <f t="shared" si="51"/>
        <v>21.733892578057549</v>
      </c>
      <c r="W93" s="61">
        <f t="shared" si="41"/>
        <v>0.18393053703728945</v>
      </c>
      <c r="X93" s="1">
        <f t="shared" si="52"/>
        <v>2.5000000000000005E-3</v>
      </c>
      <c r="Y93" s="16">
        <f t="shared" si="53"/>
        <v>1.0000000000000001E-5</v>
      </c>
      <c r="Z93" s="16">
        <f t="shared" si="54"/>
        <v>8718332.6229872257</v>
      </c>
      <c r="AA93" s="1">
        <f t="shared" si="55"/>
        <v>1.0601791148893294</v>
      </c>
      <c r="AB93" s="1">
        <f t="shared" si="56"/>
        <v>1</v>
      </c>
      <c r="AC93" s="1">
        <f t="shared" si="57"/>
        <v>2.2000000000000002</v>
      </c>
      <c r="AD93" s="1"/>
      <c r="AE93" s="1">
        <f t="shared" si="58"/>
        <v>1.8399999999999999</v>
      </c>
      <c r="AF93" s="1">
        <f t="shared" si="59"/>
        <v>0.30400000000000005</v>
      </c>
      <c r="AG93" s="1">
        <f t="shared" si="60"/>
        <v>0.44000000000000006</v>
      </c>
      <c r="AH93" s="1">
        <f t="shared" si="61"/>
        <v>0.16521739130434787</v>
      </c>
      <c r="AI93" s="61">
        <f t="shared" si="62"/>
        <v>1.6192000000000002</v>
      </c>
      <c r="AJ93" s="16">
        <f t="shared" si="63"/>
        <v>1.0000000000000001E-5</v>
      </c>
      <c r="AK93" s="16">
        <f t="shared" si="64"/>
        <v>13366884.804166915</v>
      </c>
      <c r="AL93" s="1">
        <f t="shared" si="65"/>
        <v>1.3969348239771342</v>
      </c>
      <c r="AM93" s="1">
        <f t="shared" si="66"/>
        <v>1.1000000000000001</v>
      </c>
      <c r="AN93" s="1">
        <f t="shared" si="67"/>
        <v>0</v>
      </c>
      <c r="AO93" s="19"/>
      <c r="AP93" s="1"/>
      <c r="AQ93" s="1"/>
      <c r="AR93" s="16"/>
      <c r="AS93" s="16"/>
      <c r="AT93" s="1"/>
      <c r="AU93" s="1"/>
      <c r="AV93" s="1"/>
      <c r="AW93" s="1"/>
      <c r="AX93" s="1"/>
      <c r="AY93" s="1"/>
    </row>
    <row r="94" spans="3:51" x14ac:dyDescent="0.25">
      <c r="C94" s="1">
        <f t="shared" si="42"/>
        <v>1.63</v>
      </c>
      <c r="D94" s="1">
        <f t="shared" si="42"/>
        <v>0.436</v>
      </c>
      <c r="E94" s="1">
        <f t="shared" si="42"/>
        <v>0.35</v>
      </c>
      <c r="F94" s="1">
        <f t="shared" si="36"/>
        <v>0.42962953436682694</v>
      </c>
      <c r="G94" s="1">
        <f t="shared" si="34"/>
        <v>3.7939663584865904</v>
      </c>
      <c r="H94" s="61">
        <f t="shared" si="37"/>
        <v>1.7655362825972611</v>
      </c>
      <c r="I94" s="1">
        <f t="shared" si="35"/>
        <v>0.14496999999999999</v>
      </c>
      <c r="J94" s="16">
        <f t="shared" si="43"/>
        <v>1.0000000000000001E-5</v>
      </c>
      <c r="K94" s="16">
        <f t="shared" si="38"/>
        <v>11765505.335637191</v>
      </c>
      <c r="L94" s="1">
        <f t="shared" si="39"/>
        <v>2.1081639157298375</v>
      </c>
      <c r="M94" s="1">
        <f t="shared" si="44"/>
        <v>1</v>
      </c>
      <c r="N94" s="1">
        <f t="shared" si="45"/>
        <v>5</v>
      </c>
      <c r="O94" s="9">
        <f t="shared" si="46"/>
        <v>0</v>
      </c>
      <c r="P94" s="1">
        <f t="shared" si="47"/>
        <v>1.1000000000000001</v>
      </c>
      <c r="R94" s="1">
        <f t="shared" si="48"/>
        <v>1.2262035802485962</v>
      </c>
      <c r="S94" s="1">
        <f t="shared" si="49"/>
        <v>0.05</v>
      </c>
      <c r="T94" s="1">
        <f t="shared" si="50"/>
        <v>0.05</v>
      </c>
      <c r="U94" s="61">
        <f t="shared" si="40"/>
        <v>5.6418958354775638E-2</v>
      </c>
      <c r="V94" s="1">
        <f t="shared" si="51"/>
        <v>21.733892578057549</v>
      </c>
      <c r="W94" s="61">
        <f t="shared" si="41"/>
        <v>0.18393053703728945</v>
      </c>
      <c r="X94" s="1">
        <f t="shared" si="52"/>
        <v>2.5000000000000005E-3</v>
      </c>
      <c r="Y94" s="16">
        <f t="shared" si="53"/>
        <v>1.0000000000000001E-5</v>
      </c>
      <c r="Z94" s="16">
        <f t="shared" si="54"/>
        <v>8718332.6229872257</v>
      </c>
      <c r="AA94" s="1">
        <f t="shared" si="55"/>
        <v>1.0601791148893294</v>
      </c>
      <c r="AB94" s="1">
        <f t="shared" si="56"/>
        <v>1</v>
      </c>
      <c r="AC94" s="1">
        <f t="shared" si="57"/>
        <v>2.2000000000000002</v>
      </c>
      <c r="AD94" s="1"/>
      <c r="AE94" s="1">
        <f t="shared" si="58"/>
        <v>1.8399999999999999</v>
      </c>
      <c r="AF94" s="1">
        <f t="shared" si="59"/>
        <v>0.30400000000000005</v>
      </c>
      <c r="AG94" s="1">
        <f t="shared" si="60"/>
        <v>0.44000000000000006</v>
      </c>
      <c r="AH94" s="1">
        <f t="shared" si="61"/>
        <v>0.16521739130434787</v>
      </c>
      <c r="AI94" s="61">
        <f t="shared" si="62"/>
        <v>1.6192000000000002</v>
      </c>
      <c r="AJ94" s="16">
        <f t="shared" si="63"/>
        <v>1.0000000000000001E-5</v>
      </c>
      <c r="AK94" s="16">
        <f t="shared" si="64"/>
        <v>13366884.804166915</v>
      </c>
      <c r="AL94" s="1">
        <f t="shared" si="65"/>
        <v>1.3969348239771342</v>
      </c>
      <c r="AM94" s="1">
        <f t="shared" si="66"/>
        <v>1.1000000000000001</v>
      </c>
      <c r="AN94" s="1">
        <f t="shared" si="67"/>
        <v>0</v>
      </c>
      <c r="AO94" s="19"/>
      <c r="AP94" s="1"/>
      <c r="AQ94" s="1"/>
      <c r="AR94" s="16"/>
      <c r="AS94" s="16"/>
      <c r="AT94" s="1"/>
      <c r="AU94" s="1"/>
      <c r="AV94" s="1"/>
      <c r="AW94" s="1"/>
      <c r="AX94" s="1"/>
      <c r="AY94" s="1"/>
    </row>
    <row r="95" spans="3:51" x14ac:dyDescent="0.25">
      <c r="C95" s="1">
        <f t="shared" si="42"/>
        <v>1.63</v>
      </c>
      <c r="D95" s="1">
        <f t="shared" si="42"/>
        <v>0.436</v>
      </c>
      <c r="E95" s="1">
        <f t="shared" si="42"/>
        <v>0.35</v>
      </c>
      <c r="F95" s="1">
        <f t="shared" si="36"/>
        <v>0.42962953436682694</v>
      </c>
      <c r="G95" s="1">
        <f t="shared" si="34"/>
        <v>3.7939663584865904</v>
      </c>
      <c r="H95" s="61">
        <f t="shared" si="37"/>
        <v>1.7655362825972611</v>
      </c>
      <c r="I95" s="1">
        <f t="shared" si="35"/>
        <v>0.14496999999999999</v>
      </c>
      <c r="J95" s="16">
        <f t="shared" si="43"/>
        <v>1.0000000000000001E-5</v>
      </c>
      <c r="K95" s="16">
        <f t="shared" si="38"/>
        <v>11765505.335637191</v>
      </c>
      <c r="L95" s="1">
        <f t="shared" si="39"/>
        <v>2.1081639157298375</v>
      </c>
      <c r="M95" s="1">
        <f t="shared" si="44"/>
        <v>1</v>
      </c>
      <c r="N95" s="1">
        <f t="shared" si="45"/>
        <v>5</v>
      </c>
      <c r="O95" s="9">
        <f t="shared" si="46"/>
        <v>0</v>
      </c>
      <c r="P95" s="1">
        <f t="shared" si="47"/>
        <v>1.1000000000000001</v>
      </c>
      <c r="R95" s="1">
        <f t="shared" si="48"/>
        <v>1.2262035802485962</v>
      </c>
      <c r="S95" s="1">
        <f t="shared" si="49"/>
        <v>0.05</v>
      </c>
      <c r="T95" s="1">
        <f t="shared" si="50"/>
        <v>0.05</v>
      </c>
      <c r="U95" s="61">
        <f t="shared" si="40"/>
        <v>5.6418958354775638E-2</v>
      </c>
      <c r="V95" s="1">
        <f t="shared" si="51"/>
        <v>21.733892578057549</v>
      </c>
      <c r="W95" s="61">
        <f t="shared" si="41"/>
        <v>0.18393053703728945</v>
      </c>
      <c r="X95" s="1">
        <f t="shared" si="52"/>
        <v>2.5000000000000005E-3</v>
      </c>
      <c r="Y95" s="16">
        <f t="shared" si="53"/>
        <v>1.0000000000000001E-5</v>
      </c>
      <c r="Z95" s="16">
        <f t="shared" si="54"/>
        <v>8718332.6229872257</v>
      </c>
      <c r="AA95" s="1">
        <f t="shared" si="55"/>
        <v>1.0601791148893294</v>
      </c>
      <c r="AB95" s="1">
        <f t="shared" si="56"/>
        <v>1</v>
      </c>
      <c r="AC95" s="1">
        <f t="shared" si="57"/>
        <v>2.2000000000000002</v>
      </c>
      <c r="AD95" s="1"/>
      <c r="AE95" s="1">
        <f t="shared" si="58"/>
        <v>1.8399999999999999</v>
      </c>
      <c r="AF95" s="1">
        <f t="shared" si="59"/>
        <v>0.30400000000000005</v>
      </c>
      <c r="AG95" s="1">
        <f t="shared" si="60"/>
        <v>0.44000000000000006</v>
      </c>
      <c r="AH95" s="1">
        <f t="shared" si="61"/>
        <v>0.16521739130434787</v>
      </c>
      <c r="AI95" s="61">
        <f t="shared" si="62"/>
        <v>1.6192000000000002</v>
      </c>
      <c r="AJ95" s="16">
        <f t="shared" si="63"/>
        <v>1.0000000000000001E-5</v>
      </c>
      <c r="AK95" s="16">
        <f t="shared" si="64"/>
        <v>13366884.804166915</v>
      </c>
      <c r="AL95" s="1">
        <f t="shared" si="65"/>
        <v>1.3969348239771342</v>
      </c>
      <c r="AM95" s="1">
        <f t="shared" si="66"/>
        <v>1.1000000000000001</v>
      </c>
      <c r="AN95" s="1">
        <f t="shared" si="67"/>
        <v>0</v>
      </c>
      <c r="AO95" s="19"/>
      <c r="AP95" s="1"/>
      <c r="AQ95" s="1"/>
      <c r="AR95" s="16"/>
      <c r="AS95" s="16"/>
      <c r="AT95" s="1"/>
      <c r="AU95" s="1"/>
      <c r="AV95" s="1"/>
      <c r="AW95" s="1"/>
      <c r="AX95" s="1"/>
      <c r="AY95" s="1"/>
    </row>
    <row r="96" spans="3:51" x14ac:dyDescent="0.25">
      <c r="C96" s="1">
        <f t="shared" si="42"/>
        <v>1.63</v>
      </c>
      <c r="D96" s="1">
        <f t="shared" si="42"/>
        <v>0.436</v>
      </c>
      <c r="E96" s="1">
        <f t="shared" si="42"/>
        <v>0.35</v>
      </c>
      <c r="F96" s="1">
        <f t="shared" si="36"/>
        <v>0.42962953436682694</v>
      </c>
      <c r="G96" s="1">
        <f t="shared" si="34"/>
        <v>3.7939663584865904</v>
      </c>
      <c r="H96" s="61">
        <f t="shared" si="37"/>
        <v>1.7655362825972611</v>
      </c>
      <c r="I96" s="1">
        <f t="shared" si="35"/>
        <v>0.14496999999999999</v>
      </c>
      <c r="J96" s="16">
        <f t="shared" si="43"/>
        <v>1.0000000000000001E-5</v>
      </c>
      <c r="K96" s="16">
        <f t="shared" si="38"/>
        <v>11765505.335637191</v>
      </c>
      <c r="L96" s="1">
        <f t="shared" si="39"/>
        <v>2.1081639157298375</v>
      </c>
      <c r="M96" s="1">
        <f t="shared" si="44"/>
        <v>1</v>
      </c>
      <c r="N96" s="1">
        <f t="shared" si="45"/>
        <v>5</v>
      </c>
      <c r="O96" s="9">
        <f t="shared" si="46"/>
        <v>0</v>
      </c>
      <c r="P96" s="1">
        <f t="shared" si="47"/>
        <v>1.1000000000000001</v>
      </c>
      <c r="R96" s="1">
        <f t="shared" si="48"/>
        <v>1.2262035802485962</v>
      </c>
      <c r="S96" s="1">
        <f t="shared" si="49"/>
        <v>0.05</v>
      </c>
      <c r="T96" s="1">
        <f t="shared" si="50"/>
        <v>0.05</v>
      </c>
      <c r="U96" s="61">
        <f t="shared" si="40"/>
        <v>5.6418958354775638E-2</v>
      </c>
      <c r="V96" s="1">
        <f t="shared" si="51"/>
        <v>21.733892578057549</v>
      </c>
      <c r="W96" s="61">
        <f t="shared" si="41"/>
        <v>0.18393053703728945</v>
      </c>
      <c r="X96" s="1">
        <f t="shared" si="52"/>
        <v>2.5000000000000005E-3</v>
      </c>
      <c r="Y96" s="16">
        <f t="shared" si="53"/>
        <v>1.0000000000000001E-5</v>
      </c>
      <c r="Z96" s="16">
        <f t="shared" si="54"/>
        <v>8718332.6229872257</v>
      </c>
      <c r="AA96" s="1">
        <f t="shared" si="55"/>
        <v>1.0601791148893294</v>
      </c>
      <c r="AB96" s="1">
        <f t="shared" si="56"/>
        <v>1</v>
      </c>
      <c r="AC96" s="1">
        <f t="shared" si="57"/>
        <v>2.2000000000000002</v>
      </c>
      <c r="AD96" s="1"/>
      <c r="AE96" s="1">
        <f t="shared" si="58"/>
        <v>1.8399999999999999</v>
      </c>
      <c r="AF96" s="1">
        <f t="shared" si="59"/>
        <v>0.30400000000000005</v>
      </c>
      <c r="AG96" s="1">
        <f t="shared" si="60"/>
        <v>0.44000000000000006</v>
      </c>
      <c r="AH96" s="1">
        <f t="shared" si="61"/>
        <v>0.16521739130434787</v>
      </c>
      <c r="AI96" s="61">
        <f t="shared" si="62"/>
        <v>1.6192000000000002</v>
      </c>
      <c r="AJ96" s="16">
        <f t="shared" si="63"/>
        <v>1.0000000000000001E-5</v>
      </c>
      <c r="AK96" s="16">
        <f t="shared" si="64"/>
        <v>13366884.804166915</v>
      </c>
      <c r="AL96" s="1">
        <f t="shared" si="65"/>
        <v>1.3969348239771342</v>
      </c>
      <c r="AM96" s="1">
        <f t="shared" si="66"/>
        <v>1.1000000000000001</v>
      </c>
      <c r="AN96" s="1">
        <f t="shared" si="67"/>
        <v>0</v>
      </c>
      <c r="AO96" s="19"/>
      <c r="AP96" s="1"/>
      <c r="AQ96" s="1"/>
      <c r="AR96" s="16"/>
      <c r="AS96" s="16"/>
      <c r="AT96" s="1"/>
      <c r="AU96" s="1"/>
      <c r="AV96" s="1"/>
      <c r="AW96" s="1"/>
      <c r="AX96" s="1"/>
      <c r="AY96" s="1"/>
    </row>
    <row r="97" spans="3:51" x14ac:dyDescent="0.25">
      <c r="C97" s="1">
        <f t="shared" si="42"/>
        <v>1.63</v>
      </c>
      <c r="D97" s="1">
        <f t="shared" si="42"/>
        <v>0.436</v>
      </c>
      <c r="E97" s="1">
        <f t="shared" si="42"/>
        <v>0.35</v>
      </c>
      <c r="F97" s="1">
        <f t="shared" si="36"/>
        <v>0.42962953436682694</v>
      </c>
      <c r="G97" s="1">
        <f t="shared" si="34"/>
        <v>3.7939663584865904</v>
      </c>
      <c r="H97" s="61">
        <f t="shared" si="37"/>
        <v>1.7655362825972611</v>
      </c>
      <c r="I97" s="1">
        <f t="shared" si="35"/>
        <v>0.14496999999999999</v>
      </c>
      <c r="J97" s="16">
        <f t="shared" si="43"/>
        <v>1.0000000000000001E-5</v>
      </c>
      <c r="K97" s="16">
        <f t="shared" si="38"/>
        <v>11765505.335637191</v>
      </c>
      <c r="L97" s="1">
        <f t="shared" si="39"/>
        <v>2.1081639157298375</v>
      </c>
      <c r="M97" s="1">
        <f t="shared" si="44"/>
        <v>1</v>
      </c>
      <c r="N97" s="1">
        <f t="shared" si="45"/>
        <v>5</v>
      </c>
      <c r="O97" s="9">
        <f t="shared" si="46"/>
        <v>0</v>
      </c>
      <c r="P97" s="1">
        <f t="shared" si="47"/>
        <v>1.1000000000000001</v>
      </c>
      <c r="R97" s="1">
        <f t="shared" si="48"/>
        <v>1.2262035802485962</v>
      </c>
      <c r="S97" s="1">
        <f t="shared" si="49"/>
        <v>0.05</v>
      </c>
      <c r="T97" s="1">
        <f t="shared" si="50"/>
        <v>0.05</v>
      </c>
      <c r="U97" s="61">
        <f t="shared" si="40"/>
        <v>5.6418958354775638E-2</v>
      </c>
      <c r="V97" s="1">
        <f t="shared" si="51"/>
        <v>21.733892578057549</v>
      </c>
      <c r="W97" s="61">
        <f t="shared" si="41"/>
        <v>0.18393053703728945</v>
      </c>
      <c r="X97" s="1">
        <f t="shared" si="52"/>
        <v>2.5000000000000005E-3</v>
      </c>
      <c r="Y97" s="16">
        <f t="shared" si="53"/>
        <v>1.0000000000000001E-5</v>
      </c>
      <c r="Z97" s="16">
        <f t="shared" si="54"/>
        <v>8718332.6229872257</v>
      </c>
      <c r="AA97" s="1">
        <f t="shared" si="55"/>
        <v>1.0601791148893294</v>
      </c>
      <c r="AB97" s="1">
        <f t="shared" si="56"/>
        <v>1</v>
      </c>
      <c r="AC97" s="1">
        <f t="shared" si="57"/>
        <v>2.2000000000000002</v>
      </c>
      <c r="AD97" s="1"/>
      <c r="AE97" s="1">
        <f t="shared" si="58"/>
        <v>1.8399999999999999</v>
      </c>
      <c r="AF97" s="1">
        <f t="shared" si="59"/>
        <v>0.30400000000000005</v>
      </c>
      <c r="AG97" s="1">
        <f t="shared" si="60"/>
        <v>0.44000000000000006</v>
      </c>
      <c r="AH97" s="1">
        <f t="shared" si="61"/>
        <v>0.16521739130434787</v>
      </c>
      <c r="AI97" s="61">
        <f t="shared" si="62"/>
        <v>1.6192000000000002</v>
      </c>
      <c r="AJ97" s="16">
        <f t="shared" si="63"/>
        <v>1.0000000000000001E-5</v>
      </c>
      <c r="AK97" s="16">
        <f t="shared" si="64"/>
        <v>13366884.804166915</v>
      </c>
      <c r="AL97" s="1">
        <f t="shared" si="65"/>
        <v>1.3969348239771342</v>
      </c>
      <c r="AM97" s="1">
        <f t="shared" si="66"/>
        <v>1.1000000000000001</v>
      </c>
      <c r="AN97" s="1">
        <f t="shared" si="67"/>
        <v>0</v>
      </c>
      <c r="AO97" s="19"/>
      <c r="AP97" s="1"/>
      <c r="AQ97" s="1"/>
      <c r="AR97" s="16"/>
      <c r="AS97" s="16"/>
      <c r="AT97" s="1"/>
      <c r="AU97" s="1"/>
      <c r="AV97" s="1"/>
      <c r="AW97" s="1"/>
      <c r="AX97" s="1"/>
      <c r="AY97" s="1"/>
    </row>
    <row r="98" spans="3:51" x14ac:dyDescent="0.25">
      <c r="C98" s="1">
        <f t="shared" si="42"/>
        <v>1.63</v>
      </c>
      <c r="D98" s="1">
        <f t="shared" si="42"/>
        <v>0.436</v>
      </c>
      <c r="E98" s="1">
        <f t="shared" si="42"/>
        <v>0.35</v>
      </c>
      <c r="F98" s="1">
        <f t="shared" si="36"/>
        <v>0.42962953436682694</v>
      </c>
      <c r="G98" s="1">
        <f t="shared" si="34"/>
        <v>3.7939663584865904</v>
      </c>
      <c r="H98" s="61">
        <f t="shared" si="37"/>
        <v>1.7655362825972611</v>
      </c>
      <c r="I98" s="1">
        <f t="shared" si="35"/>
        <v>0.14496999999999999</v>
      </c>
      <c r="J98" s="16">
        <f t="shared" si="43"/>
        <v>1.0000000000000001E-5</v>
      </c>
      <c r="K98" s="16">
        <f t="shared" si="38"/>
        <v>11765505.335637191</v>
      </c>
      <c r="L98" s="1">
        <f t="shared" si="39"/>
        <v>2.1081639157298375</v>
      </c>
      <c r="M98" s="1">
        <f t="shared" si="44"/>
        <v>1</v>
      </c>
      <c r="N98" s="1">
        <f t="shared" si="45"/>
        <v>5</v>
      </c>
      <c r="O98" s="9">
        <f t="shared" si="46"/>
        <v>0</v>
      </c>
      <c r="P98" s="1">
        <f t="shared" si="47"/>
        <v>1.1000000000000001</v>
      </c>
      <c r="R98" s="1">
        <f t="shared" si="48"/>
        <v>1.2262035802485962</v>
      </c>
      <c r="S98" s="1">
        <f t="shared" si="49"/>
        <v>0.05</v>
      </c>
      <c r="T98" s="1">
        <f t="shared" si="50"/>
        <v>0.05</v>
      </c>
      <c r="U98" s="61">
        <f t="shared" si="40"/>
        <v>5.6418958354775638E-2</v>
      </c>
      <c r="V98" s="1">
        <f t="shared" si="51"/>
        <v>21.733892578057549</v>
      </c>
      <c r="W98" s="61">
        <f t="shared" si="41"/>
        <v>0.18393053703728945</v>
      </c>
      <c r="X98" s="1">
        <f t="shared" si="52"/>
        <v>2.5000000000000005E-3</v>
      </c>
      <c r="Y98" s="16">
        <f t="shared" si="53"/>
        <v>1.0000000000000001E-5</v>
      </c>
      <c r="Z98" s="16">
        <f t="shared" si="54"/>
        <v>8718332.6229872257</v>
      </c>
      <c r="AA98" s="1">
        <f t="shared" si="55"/>
        <v>1.0601791148893294</v>
      </c>
      <c r="AB98" s="1">
        <f t="shared" si="56"/>
        <v>1</v>
      </c>
      <c r="AC98" s="1">
        <f t="shared" si="57"/>
        <v>2.2000000000000002</v>
      </c>
      <c r="AD98" s="1"/>
      <c r="AE98" s="1">
        <f t="shared" si="58"/>
        <v>1.8399999999999999</v>
      </c>
      <c r="AF98" s="1">
        <f t="shared" si="59"/>
        <v>0.30400000000000005</v>
      </c>
      <c r="AG98" s="1">
        <f t="shared" si="60"/>
        <v>0.44000000000000006</v>
      </c>
      <c r="AH98" s="1">
        <f t="shared" si="61"/>
        <v>0.16521739130434787</v>
      </c>
      <c r="AI98" s="61">
        <f t="shared" si="62"/>
        <v>1.6192000000000002</v>
      </c>
      <c r="AJ98" s="16">
        <f t="shared" si="63"/>
        <v>1.0000000000000001E-5</v>
      </c>
      <c r="AK98" s="16">
        <f t="shared" si="64"/>
        <v>13366884.804166915</v>
      </c>
      <c r="AL98" s="1">
        <f t="shared" si="65"/>
        <v>1.3969348239771342</v>
      </c>
      <c r="AM98" s="1">
        <f t="shared" si="66"/>
        <v>1.1000000000000001</v>
      </c>
      <c r="AN98" s="1">
        <f t="shared" si="67"/>
        <v>0</v>
      </c>
      <c r="AO98" s="19"/>
      <c r="AP98" s="1"/>
      <c r="AQ98" s="1"/>
      <c r="AR98" s="16"/>
      <c r="AS98" s="16"/>
      <c r="AT98" s="1"/>
      <c r="AU98" s="1"/>
      <c r="AV98" s="1"/>
      <c r="AW98" s="1"/>
      <c r="AX98" s="1"/>
      <c r="AY98" s="1"/>
    </row>
    <row r="99" spans="3:51" x14ac:dyDescent="0.25">
      <c r="C99" s="1">
        <f t="shared" si="42"/>
        <v>1.63</v>
      </c>
      <c r="D99" s="1">
        <f t="shared" si="42"/>
        <v>0.436</v>
      </c>
      <c r="E99" s="1">
        <f t="shared" si="42"/>
        <v>0.35</v>
      </c>
      <c r="F99" s="1">
        <f t="shared" si="36"/>
        <v>0.42962953436682694</v>
      </c>
      <c r="G99" s="1">
        <f t="shared" si="34"/>
        <v>3.7939663584865904</v>
      </c>
      <c r="H99" s="61">
        <f t="shared" si="37"/>
        <v>1.7655362825972611</v>
      </c>
      <c r="I99" s="1">
        <f t="shared" si="35"/>
        <v>0.14496999999999999</v>
      </c>
      <c r="J99" s="16">
        <f t="shared" si="43"/>
        <v>1.0000000000000001E-5</v>
      </c>
      <c r="K99" s="16">
        <f t="shared" si="38"/>
        <v>11765505.335637191</v>
      </c>
      <c r="L99" s="1">
        <f t="shared" si="39"/>
        <v>2.1081639157298375</v>
      </c>
      <c r="M99" s="1">
        <f t="shared" si="44"/>
        <v>1</v>
      </c>
      <c r="N99" s="1">
        <f t="shared" si="45"/>
        <v>5</v>
      </c>
      <c r="O99" s="9">
        <f t="shared" si="46"/>
        <v>0</v>
      </c>
      <c r="P99" s="1">
        <f t="shared" si="47"/>
        <v>1.1000000000000001</v>
      </c>
      <c r="R99" s="1">
        <f t="shared" si="48"/>
        <v>1.2262035802485962</v>
      </c>
      <c r="S99" s="1">
        <f t="shared" si="49"/>
        <v>0.05</v>
      </c>
      <c r="T99" s="1">
        <f t="shared" si="50"/>
        <v>0.05</v>
      </c>
      <c r="U99" s="61">
        <f t="shared" si="40"/>
        <v>5.6418958354775638E-2</v>
      </c>
      <c r="V99" s="1">
        <f t="shared" si="51"/>
        <v>21.733892578057549</v>
      </c>
      <c r="W99" s="61">
        <f t="shared" si="41"/>
        <v>0.18393053703728945</v>
      </c>
      <c r="X99" s="1">
        <f t="shared" si="52"/>
        <v>2.5000000000000005E-3</v>
      </c>
      <c r="Y99" s="16">
        <f t="shared" si="53"/>
        <v>1.0000000000000001E-5</v>
      </c>
      <c r="Z99" s="16">
        <f t="shared" si="54"/>
        <v>8718332.6229872257</v>
      </c>
      <c r="AA99" s="1">
        <f t="shared" si="55"/>
        <v>1.0601791148893294</v>
      </c>
      <c r="AB99" s="1">
        <f t="shared" si="56"/>
        <v>1</v>
      </c>
      <c r="AC99" s="1">
        <f t="shared" si="57"/>
        <v>2.2000000000000002</v>
      </c>
      <c r="AD99" s="1"/>
      <c r="AE99" s="1">
        <f t="shared" si="58"/>
        <v>1.8399999999999999</v>
      </c>
      <c r="AF99" s="1">
        <f t="shared" si="59"/>
        <v>0.30400000000000005</v>
      </c>
      <c r="AG99" s="1">
        <f t="shared" si="60"/>
        <v>0.44000000000000006</v>
      </c>
      <c r="AH99" s="1">
        <f t="shared" si="61"/>
        <v>0.16521739130434787</v>
      </c>
      <c r="AI99" s="61">
        <f t="shared" si="62"/>
        <v>1.6192000000000002</v>
      </c>
      <c r="AJ99" s="16">
        <f t="shared" si="63"/>
        <v>1.0000000000000001E-5</v>
      </c>
      <c r="AK99" s="16">
        <f t="shared" si="64"/>
        <v>13366884.804166915</v>
      </c>
      <c r="AL99" s="1">
        <f t="shared" si="65"/>
        <v>1.3969348239771342</v>
      </c>
      <c r="AM99" s="1">
        <f t="shared" si="66"/>
        <v>1.1000000000000001</v>
      </c>
      <c r="AN99" s="1">
        <f t="shared" si="67"/>
        <v>0</v>
      </c>
      <c r="AO99" s="19"/>
      <c r="AP99" s="1"/>
      <c r="AQ99" s="1"/>
      <c r="AR99" s="16"/>
      <c r="AS99" s="16"/>
      <c r="AT99" s="1"/>
      <c r="AU99" s="1"/>
      <c r="AV99" s="1"/>
      <c r="AW99" s="1"/>
      <c r="AX99" s="1"/>
      <c r="AY99" s="1"/>
    </row>
    <row r="100" spans="3:51" x14ac:dyDescent="0.25">
      <c r="C100" s="1">
        <f t="shared" si="42"/>
        <v>1.63</v>
      </c>
      <c r="D100" s="1">
        <f t="shared" si="42"/>
        <v>0.436</v>
      </c>
      <c r="E100" s="1">
        <f t="shared" si="42"/>
        <v>0.35</v>
      </c>
      <c r="F100" s="1">
        <f t="shared" si="36"/>
        <v>0.42962953436682694</v>
      </c>
      <c r="G100" s="1">
        <f t="shared" si="34"/>
        <v>3.7939663584865904</v>
      </c>
      <c r="H100" s="61">
        <f t="shared" si="37"/>
        <v>1.7655362825972611</v>
      </c>
      <c r="I100" s="1">
        <f t="shared" si="35"/>
        <v>0.14496999999999999</v>
      </c>
      <c r="J100" s="16">
        <f t="shared" si="43"/>
        <v>1.0000000000000001E-5</v>
      </c>
      <c r="K100" s="16">
        <f t="shared" si="38"/>
        <v>11765505.335637191</v>
      </c>
      <c r="L100" s="1">
        <f t="shared" si="39"/>
        <v>2.1081639157298375</v>
      </c>
      <c r="M100" s="1">
        <f t="shared" si="44"/>
        <v>1</v>
      </c>
      <c r="N100" s="1">
        <f t="shared" si="45"/>
        <v>5</v>
      </c>
      <c r="O100" s="9">
        <f t="shared" si="46"/>
        <v>0</v>
      </c>
      <c r="P100" s="1">
        <f t="shared" si="47"/>
        <v>1.1000000000000001</v>
      </c>
      <c r="R100" s="1">
        <f t="shared" si="48"/>
        <v>1.2262035802485962</v>
      </c>
      <c r="S100" s="1">
        <f t="shared" si="49"/>
        <v>0.05</v>
      </c>
      <c r="T100" s="1">
        <f t="shared" si="50"/>
        <v>0.05</v>
      </c>
      <c r="U100" s="61">
        <f t="shared" si="40"/>
        <v>5.6418958354775638E-2</v>
      </c>
      <c r="V100" s="1">
        <f t="shared" si="51"/>
        <v>21.733892578057549</v>
      </c>
      <c r="W100" s="61">
        <f t="shared" si="41"/>
        <v>0.18393053703728945</v>
      </c>
      <c r="X100" s="1">
        <f t="shared" si="52"/>
        <v>2.5000000000000005E-3</v>
      </c>
      <c r="Y100" s="16">
        <f t="shared" si="53"/>
        <v>1.0000000000000001E-5</v>
      </c>
      <c r="Z100" s="16">
        <f t="shared" si="54"/>
        <v>8718332.6229872257</v>
      </c>
      <c r="AA100" s="1">
        <f t="shared" si="55"/>
        <v>1.0601791148893294</v>
      </c>
      <c r="AB100" s="1">
        <f t="shared" si="56"/>
        <v>1</v>
      </c>
      <c r="AC100" s="1">
        <f t="shared" si="57"/>
        <v>2.2000000000000002</v>
      </c>
      <c r="AD100" s="1"/>
      <c r="AE100" s="1">
        <f t="shared" si="58"/>
        <v>1.8399999999999999</v>
      </c>
      <c r="AF100" s="1">
        <f t="shared" si="59"/>
        <v>0.30400000000000005</v>
      </c>
      <c r="AG100" s="1">
        <f t="shared" si="60"/>
        <v>0.44000000000000006</v>
      </c>
      <c r="AH100" s="1">
        <f t="shared" si="61"/>
        <v>0.16521739130434787</v>
      </c>
      <c r="AI100" s="61">
        <f t="shared" si="62"/>
        <v>1.6192000000000002</v>
      </c>
      <c r="AJ100" s="16">
        <f t="shared" si="63"/>
        <v>1.0000000000000001E-5</v>
      </c>
      <c r="AK100" s="16">
        <f t="shared" si="64"/>
        <v>13366884.804166915</v>
      </c>
      <c r="AL100" s="1">
        <f t="shared" si="65"/>
        <v>1.3969348239771342</v>
      </c>
      <c r="AM100" s="1">
        <f t="shared" si="66"/>
        <v>1.1000000000000001</v>
      </c>
      <c r="AN100" s="1">
        <f t="shared" si="67"/>
        <v>0</v>
      </c>
      <c r="AO100" s="19"/>
      <c r="AP100" s="1"/>
      <c r="AQ100" s="1"/>
      <c r="AR100" s="16"/>
      <c r="AS100" s="16"/>
      <c r="AT100" s="1"/>
      <c r="AU100" s="1"/>
      <c r="AV100" s="1"/>
      <c r="AW100" s="1"/>
      <c r="AX100" s="1"/>
      <c r="AY100" s="1"/>
    </row>
    <row r="101" spans="3:51" x14ac:dyDescent="0.25">
      <c r="C101" s="1">
        <f t="shared" si="42"/>
        <v>1.63</v>
      </c>
      <c r="D101" s="1">
        <f t="shared" si="42"/>
        <v>0.436</v>
      </c>
      <c r="E101" s="1">
        <f t="shared" si="42"/>
        <v>0.35</v>
      </c>
      <c r="F101" s="1">
        <f t="shared" si="36"/>
        <v>0.42962953436682694</v>
      </c>
      <c r="G101" s="1">
        <f t="shared" si="34"/>
        <v>3.7939663584865904</v>
      </c>
      <c r="H101" s="61">
        <f t="shared" si="37"/>
        <v>1.7655362825972611</v>
      </c>
      <c r="I101" s="1">
        <f t="shared" si="35"/>
        <v>0.14496999999999999</v>
      </c>
      <c r="J101" s="16">
        <f t="shared" si="43"/>
        <v>1.0000000000000001E-5</v>
      </c>
      <c r="K101" s="16">
        <f t="shared" si="38"/>
        <v>11765505.335637191</v>
      </c>
      <c r="L101" s="1">
        <f t="shared" si="39"/>
        <v>2.1081639157298375</v>
      </c>
      <c r="M101" s="1">
        <f t="shared" si="44"/>
        <v>1</v>
      </c>
      <c r="N101" s="1">
        <f t="shared" si="45"/>
        <v>5</v>
      </c>
      <c r="O101" s="9">
        <f t="shared" si="46"/>
        <v>0</v>
      </c>
      <c r="P101" s="1">
        <f t="shared" si="47"/>
        <v>1.1000000000000001</v>
      </c>
      <c r="R101" s="1">
        <f t="shared" si="48"/>
        <v>1.2262035802485962</v>
      </c>
      <c r="S101" s="1">
        <f t="shared" si="49"/>
        <v>0.05</v>
      </c>
      <c r="T101" s="1">
        <f t="shared" si="50"/>
        <v>0.05</v>
      </c>
      <c r="U101" s="61">
        <f t="shared" si="40"/>
        <v>5.6418958354775638E-2</v>
      </c>
      <c r="V101" s="1">
        <f t="shared" si="51"/>
        <v>21.733892578057549</v>
      </c>
      <c r="W101" s="61">
        <f t="shared" si="41"/>
        <v>0.18393053703728945</v>
      </c>
      <c r="X101" s="1">
        <f t="shared" si="52"/>
        <v>2.5000000000000005E-3</v>
      </c>
      <c r="Y101" s="16">
        <f t="shared" si="53"/>
        <v>1.0000000000000001E-5</v>
      </c>
      <c r="Z101" s="16">
        <f t="shared" si="54"/>
        <v>8718332.6229872257</v>
      </c>
      <c r="AA101" s="1">
        <f t="shared" si="55"/>
        <v>1.0601791148893294</v>
      </c>
      <c r="AB101" s="1">
        <f t="shared" si="56"/>
        <v>1</v>
      </c>
      <c r="AC101" s="1">
        <f t="shared" si="57"/>
        <v>2.2000000000000002</v>
      </c>
      <c r="AD101" s="1"/>
      <c r="AE101" s="1">
        <f t="shared" si="58"/>
        <v>1.8399999999999999</v>
      </c>
      <c r="AF101" s="1">
        <f t="shared" si="59"/>
        <v>0.30400000000000005</v>
      </c>
      <c r="AG101" s="1">
        <f t="shared" si="60"/>
        <v>0.44000000000000006</v>
      </c>
      <c r="AH101" s="1">
        <f t="shared" si="61"/>
        <v>0.16521739130434787</v>
      </c>
      <c r="AI101" s="61">
        <f t="shared" si="62"/>
        <v>1.6192000000000002</v>
      </c>
      <c r="AJ101" s="16">
        <f t="shared" si="63"/>
        <v>1.0000000000000001E-5</v>
      </c>
      <c r="AK101" s="16">
        <f t="shared" si="64"/>
        <v>13366884.804166915</v>
      </c>
      <c r="AL101" s="1">
        <f t="shared" si="65"/>
        <v>1.3969348239771342</v>
      </c>
      <c r="AM101" s="1">
        <f t="shared" si="66"/>
        <v>1.1000000000000001</v>
      </c>
      <c r="AN101" s="1">
        <f t="shared" si="67"/>
        <v>0</v>
      </c>
      <c r="AO101" s="19"/>
      <c r="AP101" s="1"/>
      <c r="AQ101" s="1"/>
      <c r="AR101" s="16"/>
      <c r="AS101" s="16"/>
      <c r="AT101" s="1"/>
      <c r="AU101" s="1"/>
      <c r="AV101" s="1"/>
      <c r="AW101" s="1"/>
      <c r="AX101" s="1"/>
      <c r="AY101" s="1"/>
    </row>
    <row r="102" spans="3:51" x14ac:dyDescent="0.25">
      <c r="C102" s="1">
        <f t="shared" si="42"/>
        <v>1.63</v>
      </c>
      <c r="D102" s="1">
        <f t="shared" si="42"/>
        <v>0.436</v>
      </c>
      <c r="E102" s="1">
        <f t="shared" si="42"/>
        <v>0.35</v>
      </c>
      <c r="F102" s="1">
        <f t="shared" si="36"/>
        <v>0.42962953436682694</v>
      </c>
      <c r="G102" s="1">
        <f t="shared" si="34"/>
        <v>3.7939663584865904</v>
      </c>
      <c r="H102" s="61">
        <f t="shared" si="37"/>
        <v>1.7655362825972611</v>
      </c>
      <c r="I102" s="1">
        <f t="shared" si="35"/>
        <v>0.14496999999999999</v>
      </c>
      <c r="J102" s="16">
        <f t="shared" si="43"/>
        <v>1.0000000000000001E-5</v>
      </c>
      <c r="K102" s="16">
        <f t="shared" si="38"/>
        <v>11765505.335637191</v>
      </c>
      <c r="L102" s="1">
        <f t="shared" si="39"/>
        <v>2.1081639157298375</v>
      </c>
      <c r="M102" s="1">
        <f t="shared" si="44"/>
        <v>1</v>
      </c>
      <c r="N102" s="1">
        <f t="shared" si="45"/>
        <v>5</v>
      </c>
      <c r="O102" s="9">
        <f t="shared" si="46"/>
        <v>0</v>
      </c>
      <c r="P102" s="1">
        <f t="shared" si="47"/>
        <v>1.1000000000000001</v>
      </c>
      <c r="R102" s="1">
        <f t="shared" si="48"/>
        <v>1.2262035802485962</v>
      </c>
      <c r="S102" s="1">
        <f t="shared" si="49"/>
        <v>0.05</v>
      </c>
      <c r="T102" s="1">
        <f t="shared" si="50"/>
        <v>0.05</v>
      </c>
      <c r="U102" s="61">
        <f t="shared" si="40"/>
        <v>5.6418958354775638E-2</v>
      </c>
      <c r="V102" s="1">
        <f t="shared" si="51"/>
        <v>21.733892578057549</v>
      </c>
      <c r="W102" s="61">
        <f t="shared" si="41"/>
        <v>0.18393053703728945</v>
      </c>
      <c r="X102" s="1">
        <f t="shared" si="52"/>
        <v>2.5000000000000005E-3</v>
      </c>
      <c r="Y102" s="16">
        <f t="shared" si="53"/>
        <v>1.0000000000000001E-5</v>
      </c>
      <c r="Z102" s="16">
        <f t="shared" si="54"/>
        <v>8718332.6229872257</v>
      </c>
      <c r="AA102" s="1">
        <f t="shared" si="55"/>
        <v>1.0601791148893294</v>
      </c>
      <c r="AB102" s="1">
        <f t="shared" si="56"/>
        <v>1</v>
      </c>
      <c r="AC102" s="1">
        <f t="shared" si="57"/>
        <v>2.2000000000000002</v>
      </c>
      <c r="AD102" s="1"/>
      <c r="AE102" s="1">
        <f t="shared" si="58"/>
        <v>1.8399999999999999</v>
      </c>
      <c r="AF102" s="1">
        <f t="shared" si="59"/>
        <v>0.30400000000000005</v>
      </c>
      <c r="AG102" s="1">
        <f t="shared" si="60"/>
        <v>0.44000000000000006</v>
      </c>
      <c r="AH102" s="1">
        <f t="shared" si="61"/>
        <v>0.16521739130434787</v>
      </c>
      <c r="AI102" s="61">
        <f t="shared" si="62"/>
        <v>1.6192000000000002</v>
      </c>
      <c r="AJ102" s="16">
        <f t="shared" si="63"/>
        <v>1.0000000000000001E-5</v>
      </c>
      <c r="AK102" s="16">
        <f t="shared" si="64"/>
        <v>13366884.804166915</v>
      </c>
      <c r="AL102" s="1">
        <f t="shared" si="65"/>
        <v>1.3969348239771342</v>
      </c>
      <c r="AM102" s="1">
        <f t="shared" si="66"/>
        <v>1.1000000000000001</v>
      </c>
      <c r="AN102" s="1">
        <f t="shared" si="67"/>
        <v>0</v>
      </c>
      <c r="AO102" s="19"/>
      <c r="AP102" s="1"/>
      <c r="AQ102" s="1"/>
      <c r="AR102" s="16"/>
      <c r="AS102" s="16"/>
      <c r="AT102" s="1"/>
      <c r="AU102" s="1"/>
      <c r="AV102" s="1"/>
      <c r="AW102" s="1"/>
      <c r="AX102" s="1"/>
      <c r="AY102" s="1"/>
    </row>
    <row r="103" spans="3:51" x14ac:dyDescent="0.25">
      <c r="C103" s="1">
        <f t="shared" si="42"/>
        <v>1.63</v>
      </c>
      <c r="D103" s="1">
        <f t="shared" si="42"/>
        <v>0.436</v>
      </c>
      <c r="E103" s="1">
        <f t="shared" si="42"/>
        <v>0.35</v>
      </c>
      <c r="F103" s="1">
        <f t="shared" si="36"/>
        <v>0.42962953436682694</v>
      </c>
      <c r="G103" s="1">
        <f t="shared" si="34"/>
        <v>3.7939663584865904</v>
      </c>
      <c r="H103" s="61">
        <f t="shared" si="37"/>
        <v>1.7655362825972611</v>
      </c>
      <c r="I103" s="1">
        <f t="shared" si="35"/>
        <v>0.14496999999999999</v>
      </c>
      <c r="J103" s="16">
        <f t="shared" si="43"/>
        <v>1.0000000000000001E-5</v>
      </c>
      <c r="K103" s="16">
        <f t="shared" si="38"/>
        <v>11765505.335637191</v>
      </c>
      <c r="L103" s="1">
        <f t="shared" si="39"/>
        <v>2.1081639157298375</v>
      </c>
      <c r="M103" s="1">
        <f t="shared" si="44"/>
        <v>1</v>
      </c>
      <c r="N103" s="1">
        <f t="shared" si="45"/>
        <v>5</v>
      </c>
      <c r="O103" s="9">
        <f t="shared" si="46"/>
        <v>0</v>
      </c>
      <c r="P103" s="1">
        <f t="shared" si="47"/>
        <v>1.1000000000000001</v>
      </c>
      <c r="R103" s="1">
        <f t="shared" si="48"/>
        <v>1.2262035802485962</v>
      </c>
      <c r="S103" s="1">
        <f t="shared" si="49"/>
        <v>0.05</v>
      </c>
      <c r="T103" s="1">
        <f t="shared" si="50"/>
        <v>0.05</v>
      </c>
      <c r="U103" s="61">
        <f t="shared" si="40"/>
        <v>5.6418958354775638E-2</v>
      </c>
      <c r="V103" s="1">
        <f t="shared" si="51"/>
        <v>21.733892578057549</v>
      </c>
      <c r="W103" s="61">
        <f t="shared" si="41"/>
        <v>0.18393053703728945</v>
      </c>
      <c r="X103" s="1">
        <f t="shared" si="52"/>
        <v>2.5000000000000005E-3</v>
      </c>
      <c r="Y103" s="16">
        <f t="shared" si="53"/>
        <v>1.0000000000000001E-5</v>
      </c>
      <c r="Z103" s="16">
        <f t="shared" si="54"/>
        <v>8718332.6229872257</v>
      </c>
      <c r="AA103" s="1">
        <f t="shared" si="55"/>
        <v>1.0601791148893294</v>
      </c>
      <c r="AB103" s="1">
        <f t="shared" si="56"/>
        <v>1</v>
      </c>
      <c r="AC103" s="1">
        <f t="shared" si="57"/>
        <v>2.2000000000000002</v>
      </c>
      <c r="AD103" s="1"/>
      <c r="AE103" s="1">
        <f t="shared" si="58"/>
        <v>1.8399999999999999</v>
      </c>
      <c r="AF103" s="1">
        <f t="shared" si="59"/>
        <v>0.30400000000000005</v>
      </c>
      <c r="AG103" s="1">
        <f t="shared" si="60"/>
        <v>0.44000000000000006</v>
      </c>
      <c r="AH103" s="1">
        <f t="shared" si="61"/>
        <v>0.16521739130434787</v>
      </c>
      <c r="AI103" s="61">
        <f t="shared" si="62"/>
        <v>1.6192000000000002</v>
      </c>
      <c r="AJ103" s="16">
        <f t="shared" si="63"/>
        <v>1.0000000000000001E-5</v>
      </c>
      <c r="AK103" s="16">
        <f t="shared" si="64"/>
        <v>13366884.804166915</v>
      </c>
      <c r="AL103" s="1">
        <f t="shared" si="65"/>
        <v>1.3969348239771342</v>
      </c>
      <c r="AM103" s="1">
        <f t="shared" si="66"/>
        <v>1.1000000000000001</v>
      </c>
      <c r="AN103" s="1">
        <f t="shared" si="67"/>
        <v>0</v>
      </c>
      <c r="AO103" s="19"/>
      <c r="AP103" s="1"/>
      <c r="AQ103" s="1"/>
      <c r="AR103" s="16"/>
      <c r="AS103" s="16"/>
      <c r="AT103" s="1"/>
      <c r="AU103" s="1"/>
      <c r="AV103" s="1"/>
      <c r="AW103" s="1"/>
      <c r="AX103" s="1"/>
      <c r="AY103" s="1"/>
    </row>
    <row r="104" spans="3:51" x14ac:dyDescent="0.25">
      <c r="C104" s="1">
        <f t="shared" si="42"/>
        <v>1.63</v>
      </c>
      <c r="D104" s="1">
        <f t="shared" si="42"/>
        <v>0.436</v>
      </c>
      <c r="E104" s="1">
        <f t="shared" si="42"/>
        <v>0.35</v>
      </c>
      <c r="F104" s="1">
        <f t="shared" si="36"/>
        <v>0.42962953436682694</v>
      </c>
      <c r="G104" s="1">
        <f t="shared" si="34"/>
        <v>3.7939663584865904</v>
      </c>
      <c r="H104" s="61">
        <f t="shared" si="37"/>
        <v>1.7655362825972611</v>
      </c>
      <c r="I104" s="1">
        <f t="shared" si="35"/>
        <v>0.14496999999999999</v>
      </c>
      <c r="J104" s="16">
        <f t="shared" si="43"/>
        <v>1.0000000000000001E-5</v>
      </c>
      <c r="K104" s="16">
        <f t="shared" si="38"/>
        <v>11765505.335637191</v>
      </c>
      <c r="L104" s="1">
        <f t="shared" si="39"/>
        <v>2.1081639157298375</v>
      </c>
      <c r="M104" s="1">
        <f t="shared" si="44"/>
        <v>1</v>
      </c>
      <c r="N104" s="1">
        <f t="shared" si="45"/>
        <v>5</v>
      </c>
      <c r="O104" s="9">
        <f t="shared" si="46"/>
        <v>0</v>
      </c>
      <c r="P104" s="1">
        <f t="shared" si="47"/>
        <v>1.1000000000000001</v>
      </c>
      <c r="R104" s="1">
        <f t="shared" si="48"/>
        <v>1.2262035802485962</v>
      </c>
      <c r="S104" s="1">
        <f t="shared" si="49"/>
        <v>0.05</v>
      </c>
      <c r="T104" s="1">
        <f t="shared" si="50"/>
        <v>0.05</v>
      </c>
      <c r="U104" s="61">
        <f t="shared" si="40"/>
        <v>5.6418958354775638E-2</v>
      </c>
      <c r="V104" s="1">
        <f t="shared" si="51"/>
        <v>21.733892578057549</v>
      </c>
      <c r="W104" s="61">
        <f t="shared" si="41"/>
        <v>0.18393053703728945</v>
      </c>
      <c r="X104" s="1">
        <f t="shared" si="52"/>
        <v>2.5000000000000005E-3</v>
      </c>
      <c r="Y104" s="16">
        <f t="shared" si="53"/>
        <v>1.0000000000000001E-5</v>
      </c>
      <c r="Z104" s="16">
        <f t="shared" si="54"/>
        <v>8718332.6229872257</v>
      </c>
      <c r="AA104" s="1">
        <f t="shared" si="55"/>
        <v>1.0601791148893294</v>
      </c>
      <c r="AB104" s="1">
        <f t="shared" si="56"/>
        <v>1</v>
      </c>
      <c r="AC104" s="1">
        <f t="shared" si="57"/>
        <v>2.2000000000000002</v>
      </c>
      <c r="AD104" s="1"/>
      <c r="AE104" s="1">
        <f t="shared" si="58"/>
        <v>1.8399999999999999</v>
      </c>
      <c r="AF104" s="1">
        <f t="shared" si="59"/>
        <v>0.30400000000000005</v>
      </c>
      <c r="AG104" s="1">
        <f t="shared" si="60"/>
        <v>0.44000000000000006</v>
      </c>
      <c r="AH104" s="1">
        <f t="shared" si="61"/>
        <v>0.16521739130434787</v>
      </c>
      <c r="AI104" s="61">
        <f t="shared" si="62"/>
        <v>1.6192000000000002</v>
      </c>
      <c r="AJ104" s="16">
        <f t="shared" si="63"/>
        <v>1.0000000000000001E-5</v>
      </c>
      <c r="AK104" s="16">
        <f t="shared" si="64"/>
        <v>13366884.804166915</v>
      </c>
      <c r="AL104" s="1">
        <f t="shared" si="65"/>
        <v>1.3969348239771342</v>
      </c>
      <c r="AM104" s="1">
        <f t="shared" si="66"/>
        <v>1.1000000000000001</v>
      </c>
      <c r="AN104" s="1">
        <f t="shared" si="67"/>
        <v>0</v>
      </c>
      <c r="AO104" s="19"/>
      <c r="AP104" s="1"/>
      <c r="AQ104" s="1"/>
      <c r="AR104" s="16"/>
      <c r="AS104" s="16"/>
      <c r="AT104" s="1"/>
      <c r="AU104" s="1"/>
      <c r="AV104" s="1"/>
      <c r="AW104" s="1"/>
      <c r="AX104" s="1"/>
      <c r="AY104" s="1"/>
    </row>
    <row r="105" spans="3:51" x14ac:dyDescent="0.25">
      <c r="C105" s="1">
        <f t="shared" si="42"/>
        <v>1.63</v>
      </c>
      <c r="D105" s="1">
        <f t="shared" si="42"/>
        <v>0.436</v>
      </c>
      <c r="E105" s="1">
        <f t="shared" si="42"/>
        <v>0.35</v>
      </c>
      <c r="F105" s="1">
        <f t="shared" si="36"/>
        <v>0.42962953436682694</v>
      </c>
      <c r="G105" s="1">
        <f t="shared" si="34"/>
        <v>3.7939663584865904</v>
      </c>
      <c r="H105" s="61">
        <f t="shared" si="37"/>
        <v>1.7655362825972611</v>
      </c>
      <c r="I105" s="1">
        <f t="shared" si="35"/>
        <v>0.14496999999999999</v>
      </c>
      <c r="J105" s="16">
        <f t="shared" si="43"/>
        <v>1.0000000000000001E-5</v>
      </c>
      <c r="K105" s="16">
        <f t="shared" si="38"/>
        <v>11765505.335637191</v>
      </c>
      <c r="L105" s="1">
        <f t="shared" si="39"/>
        <v>2.1081639157298375</v>
      </c>
      <c r="M105" s="1">
        <f t="shared" si="44"/>
        <v>1</v>
      </c>
      <c r="N105" s="1">
        <f t="shared" si="45"/>
        <v>5</v>
      </c>
      <c r="O105" s="9">
        <f t="shared" si="46"/>
        <v>0</v>
      </c>
      <c r="P105" s="1">
        <f t="shared" si="47"/>
        <v>1.1000000000000001</v>
      </c>
      <c r="R105" s="1">
        <f t="shared" si="48"/>
        <v>1.2262035802485962</v>
      </c>
      <c r="S105" s="1">
        <f t="shared" si="49"/>
        <v>0.05</v>
      </c>
      <c r="T105" s="1">
        <f t="shared" si="50"/>
        <v>0.05</v>
      </c>
      <c r="U105" s="61">
        <f t="shared" si="40"/>
        <v>5.6418958354775638E-2</v>
      </c>
      <c r="V105" s="1">
        <f t="shared" si="51"/>
        <v>21.733892578057549</v>
      </c>
      <c r="W105" s="61">
        <f t="shared" si="41"/>
        <v>0.18393053703728945</v>
      </c>
      <c r="X105" s="1">
        <f t="shared" si="52"/>
        <v>2.5000000000000005E-3</v>
      </c>
      <c r="Y105" s="16">
        <f t="shared" si="53"/>
        <v>1.0000000000000001E-5</v>
      </c>
      <c r="Z105" s="16">
        <f t="shared" si="54"/>
        <v>8718332.6229872257</v>
      </c>
      <c r="AA105" s="1">
        <f t="shared" si="55"/>
        <v>1.0601791148893294</v>
      </c>
      <c r="AB105" s="1">
        <f t="shared" si="56"/>
        <v>1</v>
      </c>
      <c r="AC105" s="1">
        <f t="shared" si="57"/>
        <v>2.2000000000000002</v>
      </c>
      <c r="AD105" s="1"/>
      <c r="AE105" s="1">
        <f t="shared" si="58"/>
        <v>1.8399999999999999</v>
      </c>
      <c r="AF105" s="1">
        <f t="shared" si="59"/>
        <v>0.30400000000000005</v>
      </c>
      <c r="AG105" s="1">
        <f t="shared" si="60"/>
        <v>0.44000000000000006</v>
      </c>
      <c r="AH105" s="1">
        <f t="shared" si="61"/>
        <v>0.16521739130434787</v>
      </c>
      <c r="AI105" s="61">
        <f t="shared" si="62"/>
        <v>1.6192000000000002</v>
      </c>
      <c r="AJ105" s="16">
        <f t="shared" si="63"/>
        <v>1.0000000000000001E-5</v>
      </c>
      <c r="AK105" s="16">
        <f t="shared" si="64"/>
        <v>13366884.804166915</v>
      </c>
      <c r="AL105" s="1">
        <f t="shared" si="65"/>
        <v>1.3969348239771342</v>
      </c>
      <c r="AM105" s="1">
        <f t="shared" si="66"/>
        <v>1.1000000000000001</v>
      </c>
      <c r="AN105" s="1">
        <f t="shared" si="67"/>
        <v>0</v>
      </c>
      <c r="AO105" s="19"/>
      <c r="AP105" s="1"/>
      <c r="AQ105" s="1"/>
      <c r="AR105" s="16"/>
      <c r="AS105" s="16"/>
      <c r="AT105" s="1"/>
      <c r="AU105" s="1"/>
      <c r="AV105" s="1"/>
      <c r="AW105" s="1"/>
      <c r="AX105" s="1"/>
      <c r="AY105" s="1"/>
    </row>
    <row r="106" spans="3:51" x14ac:dyDescent="0.25">
      <c r="C106" s="1">
        <f t="shared" si="42"/>
        <v>1.63</v>
      </c>
      <c r="D106" s="1">
        <f t="shared" si="42"/>
        <v>0.436</v>
      </c>
      <c r="E106" s="1">
        <f t="shared" si="42"/>
        <v>0.35</v>
      </c>
      <c r="F106" s="1">
        <f t="shared" si="36"/>
        <v>0.42962953436682694</v>
      </c>
      <c r="G106" s="1">
        <f t="shared" si="34"/>
        <v>3.7939663584865904</v>
      </c>
      <c r="H106" s="61">
        <f t="shared" si="37"/>
        <v>1.7655362825972611</v>
      </c>
      <c r="I106" s="1">
        <f t="shared" si="35"/>
        <v>0.14496999999999999</v>
      </c>
      <c r="J106" s="16">
        <f t="shared" si="43"/>
        <v>1.0000000000000001E-5</v>
      </c>
      <c r="K106" s="16">
        <f t="shared" si="38"/>
        <v>11765505.335637191</v>
      </c>
      <c r="L106" s="1">
        <f t="shared" si="39"/>
        <v>2.1081639157298375</v>
      </c>
      <c r="M106" s="1">
        <f t="shared" si="44"/>
        <v>1</v>
      </c>
      <c r="N106" s="1">
        <f t="shared" si="45"/>
        <v>5</v>
      </c>
      <c r="O106" s="9">
        <f t="shared" si="46"/>
        <v>0</v>
      </c>
      <c r="P106" s="1">
        <f t="shared" si="47"/>
        <v>1.1000000000000001</v>
      </c>
      <c r="R106" s="1">
        <f t="shared" si="48"/>
        <v>1.2262035802485962</v>
      </c>
      <c r="S106" s="1">
        <f t="shared" si="49"/>
        <v>0.05</v>
      </c>
      <c r="T106" s="1">
        <f t="shared" si="50"/>
        <v>0.05</v>
      </c>
      <c r="U106" s="61">
        <f t="shared" si="40"/>
        <v>5.6418958354775638E-2</v>
      </c>
      <c r="V106" s="1">
        <f t="shared" si="51"/>
        <v>21.733892578057549</v>
      </c>
      <c r="W106" s="61">
        <f t="shared" si="41"/>
        <v>0.18393053703728945</v>
      </c>
      <c r="X106" s="1">
        <f t="shared" si="52"/>
        <v>2.5000000000000005E-3</v>
      </c>
      <c r="Y106" s="16">
        <f t="shared" si="53"/>
        <v>1.0000000000000001E-5</v>
      </c>
      <c r="Z106" s="16">
        <f t="shared" si="54"/>
        <v>8718332.6229872257</v>
      </c>
      <c r="AA106" s="1">
        <f t="shared" si="55"/>
        <v>1.0601791148893294</v>
      </c>
      <c r="AB106" s="1">
        <f t="shared" si="56"/>
        <v>1</v>
      </c>
      <c r="AC106" s="1">
        <f t="shared" si="57"/>
        <v>2.2000000000000002</v>
      </c>
      <c r="AD106" s="1"/>
      <c r="AE106" s="1">
        <f t="shared" si="58"/>
        <v>1.8399999999999999</v>
      </c>
      <c r="AF106" s="1">
        <f t="shared" si="59"/>
        <v>0.30400000000000005</v>
      </c>
      <c r="AG106" s="1">
        <f t="shared" si="60"/>
        <v>0.44000000000000006</v>
      </c>
      <c r="AH106" s="1">
        <f t="shared" si="61"/>
        <v>0.16521739130434787</v>
      </c>
      <c r="AI106" s="61">
        <f t="shared" si="62"/>
        <v>1.6192000000000002</v>
      </c>
      <c r="AJ106" s="16">
        <f t="shared" si="63"/>
        <v>1.0000000000000001E-5</v>
      </c>
      <c r="AK106" s="16">
        <f t="shared" si="64"/>
        <v>13366884.804166915</v>
      </c>
      <c r="AL106" s="1">
        <f t="shared" si="65"/>
        <v>1.3969348239771342</v>
      </c>
      <c r="AM106" s="1">
        <f t="shared" si="66"/>
        <v>1.1000000000000001</v>
      </c>
      <c r="AN106" s="1">
        <f t="shared" si="67"/>
        <v>0</v>
      </c>
      <c r="AO106" s="19"/>
      <c r="AP106" s="1"/>
      <c r="AQ106" s="1"/>
      <c r="AR106" s="16"/>
      <c r="AS106" s="16"/>
      <c r="AT106" s="1"/>
      <c r="AU106" s="1"/>
      <c r="AV106" s="1"/>
      <c r="AW106" s="1"/>
      <c r="AX106" s="1"/>
      <c r="AY106" s="1"/>
    </row>
    <row r="107" spans="3:51" x14ac:dyDescent="0.25">
      <c r="C107" s="1">
        <f t="shared" si="42"/>
        <v>1.63</v>
      </c>
      <c r="D107" s="1">
        <f t="shared" si="42"/>
        <v>0.436</v>
      </c>
      <c r="E107" s="1">
        <f t="shared" si="42"/>
        <v>0.35</v>
      </c>
      <c r="F107" s="1">
        <f t="shared" si="36"/>
        <v>0.42962953436682694</v>
      </c>
      <c r="G107" s="1">
        <f t="shared" si="34"/>
        <v>3.7939663584865904</v>
      </c>
      <c r="H107" s="61">
        <f t="shared" si="37"/>
        <v>1.7655362825972611</v>
      </c>
      <c r="I107" s="1">
        <f t="shared" si="35"/>
        <v>0.14496999999999999</v>
      </c>
      <c r="J107" s="16">
        <f t="shared" si="43"/>
        <v>1.0000000000000001E-5</v>
      </c>
      <c r="K107" s="16">
        <f t="shared" si="38"/>
        <v>11765505.335637191</v>
      </c>
      <c r="L107" s="1">
        <f t="shared" si="39"/>
        <v>2.1081639157298375</v>
      </c>
      <c r="M107" s="1">
        <f t="shared" si="44"/>
        <v>1</v>
      </c>
      <c r="N107" s="1">
        <f t="shared" si="45"/>
        <v>5</v>
      </c>
      <c r="O107" s="9">
        <f t="shared" si="46"/>
        <v>0</v>
      </c>
      <c r="P107" s="1">
        <f t="shared" si="47"/>
        <v>1.1000000000000001</v>
      </c>
      <c r="R107" s="1">
        <f t="shared" si="48"/>
        <v>1.2262035802485962</v>
      </c>
      <c r="S107" s="1">
        <f t="shared" si="49"/>
        <v>0.05</v>
      </c>
      <c r="T107" s="1">
        <f t="shared" si="50"/>
        <v>0.05</v>
      </c>
      <c r="U107" s="61">
        <f t="shared" si="40"/>
        <v>5.6418958354775638E-2</v>
      </c>
      <c r="V107" s="1">
        <f t="shared" si="51"/>
        <v>21.733892578057549</v>
      </c>
      <c r="W107" s="61">
        <f t="shared" si="41"/>
        <v>0.18393053703728945</v>
      </c>
      <c r="X107" s="1">
        <f t="shared" si="52"/>
        <v>2.5000000000000005E-3</v>
      </c>
      <c r="Y107" s="16">
        <f t="shared" si="53"/>
        <v>1.0000000000000001E-5</v>
      </c>
      <c r="Z107" s="16">
        <f t="shared" si="54"/>
        <v>8718332.6229872257</v>
      </c>
      <c r="AA107" s="1">
        <f t="shared" si="55"/>
        <v>1.0601791148893294</v>
      </c>
      <c r="AB107" s="1">
        <f t="shared" si="56"/>
        <v>1</v>
      </c>
      <c r="AC107" s="1">
        <f t="shared" si="57"/>
        <v>2.2000000000000002</v>
      </c>
      <c r="AD107" s="1"/>
      <c r="AE107" s="1">
        <f t="shared" si="58"/>
        <v>1.8399999999999999</v>
      </c>
      <c r="AF107" s="1">
        <f t="shared" si="59"/>
        <v>0.30400000000000005</v>
      </c>
      <c r="AG107" s="1">
        <f t="shared" si="60"/>
        <v>0.44000000000000006</v>
      </c>
      <c r="AH107" s="1">
        <f t="shared" si="61"/>
        <v>0.16521739130434787</v>
      </c>
      <c r="AI107" s="61">
        <f t="shared" si="62"/>
        <v>1.6192000000000002</v>
      </c>
      <c r="AJ107" s="16">
        <f t="shared" si="63"/>
        <v>1.0000000000000001E-5</v>
      </c>
      <c r="AK107" s="16">
        <f t="shared" si="64"/>
        <v>13366884.804166915</v>
      </c>
      <c r="AL107" s="1">
        <f t="shared" si="65"/>
        <v>1.3969348239771342</v>
      </c>
      <c r="AM107" s="1">
        <f t="shared" si="66"/>
        <v>1.1000000000000001</v>
      </c>
      <c r="AN107" s="1">
        <f t="shared" si="67"/>
        <v>0</v>
      </c>
      <c r="AO107" s="19"/>
      <c r="AP107" s="1"/>
      <c r="AQ107" s="1"/>
      <c r="AR107" s="16"/>
      <c r="AS107" s="16"/>
      <c r="AT107" s="1"/>
      <c r="AU107" s="1"/>
      <c r="AV107" s="1"/>
      <c r="AW107" s="1"/>
      <c r="AX107" s="1"/>
      <c r="AY107" s="1"/>
    </row>
    <row r="108" spans="3:51" x14ac:dyDescent="0.25">
      <c r="C108" s="1">
        <f t="shared" si="42"/>
        <v>1.63</v>
      </c>
      <c r="D108" s="1">
        <f t="shared" si="42"/>
        <v>0.436</v>
      </c>
      <c r="E108" s="1">
        <f t="shared" si="42"/>
        <v>0.35</v>
      </c>
      <c r="F108" s="1">
        <f t="shared" si="36"/>
        <v>0.42962953436682694</v>
      </c>
      <c r="G108" s="1">
        <f t="shared" si="34"/>
        <v>3.7939663584865904</v>
      </c>
      <c r="H108" s="61">
        <f t="shared" si="37"/>
        <v>1.7655362825972611</v>
      </c>
      <c r="I108" s="1">
        <f t="shared" si="35"/>
        <v>0.14496999999999999</v>
      </c>
      <c r="J108" s="16">
        <f t="shared" si="43"/>
        <v>1.0000000000000001E-5</v>
      </c>
      <c r="K108" s="16">
        <f t="shared" si="38"/>
        <v>11765505.335637191</v>
      </c>
      <c r="L108" s="1">
        <f t="shared" si="39"/>
        <v>2.1081639157298375</v>
      </c>
      <c r="M108" s="1">
        <f t="shared" si="44"/>
        <v>1</v>
      </c>
      <c r="N108" s="1">
        <f t="shared" si="45"/>
        <v>5</v>
      </c>
      <c r="O108" s="9">
        <f t="shared" si="46"/>
        <v>0</v>
      </c>
      <c r="P108" s="1">
        <f t="shared" si="47"/>
        <v>1.1000000000000001</v>
      </c>
      <c r="R108" s="1">
        <f t="shared" si="48"/>
        <v>1.2262035802485962</v>
      </c>
      <c r="S108" s="1">
        <f t="shared" si="49"/>
        <v>0.05</v>
      </c>
      <c r="T108" s="1">
        <f t="shared" si="50"/>
        <v>0.05</v>
      </c>
      <c r="U108" s="61">
        <f t="shared" si="40"/>
        <v>5.6418958354775638E-2</v>
      </c>
      <c r="V108" s="1">
        <f t="shared" si="51"/>
        <v>21.733892578057549</v>
      </c>
      <c r="W108" s="61">
        <f t="shared" si="41"/>
        <v>0.18393053703728945</v>
      </c>
      <c r="X108" s="1">
        <f t="shared" si="52"/>
        <v>2.5000000000000005E-3</v>
      </c>
      <c r="Y108" s="16">
        <f t="shared" si="53"/>
        <v>1.0000000000000001E-5</v>
      </c>
      <c r="Z108" s="16">
        <f t="shared" si="54"/>
        <v>8718332.6229872257</v>
      </c>
      <c r="AA108" s="1">
        <f t="shared" si="55"/>
        <v>1.0601791148893294</v>
      </c>
      <c r="AB108" s="1">
        <f t="shared" si="56"/>
        <v>1</v>
      </c>
      <c r="AC108" s="1">
        <f t="shared" si="57"/>
        <v>2.2000000000000002</v>
      </c>
      <c r="AD108" s="1"/>
      <c r="AE108" s="1">
        <f t="shared" si="58"/>
        <v>1.8399999999999999</v>
      </c>
      <c r="AF108" s="1">
        <f t="shared" si="59"/>
        <v>0.30400000000000005</v>
      </c>
      <c r="AG108" s="1">
        <f t="shared" si="60"/>
        <v>0.44000000000000006</v>
      </c>
      <c r="AH108" s="1">
        <f t="shared" si="61"/>
        <v>0.16521739130434787</v>
      </c>
      <c r="AI108" s="61">
        <f t="shared" si="62"/>
        <v>1.6192000000000002</v>
      </c>
      <c r="AJ108" s="16">
        <f t="shared" si="63"/>
        <v>1.0000000000000001E-5</v>
      </c>
      <c r="AK108" s="16">
        <f t="shared" si="64"/>
        <v>13366884.804166915</v>
      </c>
      <c r="AL108" s="1">
        <f t="shared" si="65"/>
        <v>1.3969348239771342</v>
      </c>
      <c r="AM108" s="1">
        <f t="shared" si="66"/>
        <v>1.1000000000000001</v>
      </c>
      <c r="AN108" s="1">
        <f t="shared" si="67"/>
        <v>0</v>
      </c>
      <c r="AO108" s="19"/>
      <c r="AP108" s="1"/>
      <c r="AQ108" s="1"/>
      <c r="AR108" s="16"/>
      <c r="AS108" s="16"/>
      <c r="AT108" s="1"/>
      <c r="AU108" s="1"/>
      <c r="AV108" s="1"/>
      <c r="AW108" s="1"/>
      <c r="AX108" s="1"/>
      <c r="AY108" s="1"/>
    </row>
    <row r="109" spans="3:51" x14ac:dyDescent="0.25">
      <c r="C109" s="1">
        <f t="shared" si="42"/>
        <v>1.63</v>
      </c>
      <c r="D109" s="1">
        <f t="shared" si="42"/>
        <v>0.436</v>
      </c>
      <c r="E109" s="1">
        <f t="shared" si="42"/>
        <v>0.35</v>
      </c>
      <c r="F109" s="1">
        <f t="shared" si="36"/>
        <v>0.42962953436682694</v>
      </c>
      <c r="G109" s="1">
        <f t="shared" ref="G109:G172" si="68">C109/F109</f>
        <v>3.7939663584865904</v>
      </c>
      <c r="H109" s="61">
        <f t="shared" si="37"/>
        <v>1.7655362825972611</v>
      </c>
      <c r="I109" s="1">
        <f t="shared" ref="I109:I172" si="69">PI()*F109^2/4</f>
        <v>0.14496999999999999</v>
      </c>
      <c r="J109" s="16">
        <f t="shared" si="43"/>
        <v>1.0000000000000001E-5</v>
      </c>
      <c r="K109" s="16">
        <f t="shared" si="38"/>
        <v>11765505.335637191</v>
      </c>
      <c r="L109" s="1">
        <f t="shared" si="39"/>
        <v>2.1081639157298375</v>
      </c>
      <c r="M109" s="1">
        <f t="shared" si="44"/>
        <v>1</v>
      </c>
      <c r="N109" s="1">
        <f t="shared" si="45"/>
        <v>5</v>
      </c>
      <c r="O109" s="9">
        <f t="shared" si="46"/>
        <v>0</v>
      </c>
      <c r="P109" s="1">
        <f t="shared" si="47"/>
        <v>1.1000000000000001</v>
      </c>
      <c r="R109" s="1">
        <f t="shared" si="48"/>
        <v>1.2262035802485962</v>
      </c>
      <c r="S109" s="1">
        <f t="shared" si="49"/>
        <v>0.05</v>
      </c>
      <c r="T109" s="1">
        <f t="shared" si="50"/>
        <v>0.05</v>
      </c>
      <c r="U109" s="61">
        <f t="shared" si="40"/>
        <v>5.6418958354775638E-2</v>
      </c>
      <c r="V109" s="1">
        <f t="shared" si="51"/>
        <v>21.733892578057549</v>
      </c>
      <c r="W109" s="61">
        <f t="shared" si="41"/>
        <v>0.18393053703728945</v>
      </c>
      <c r="X109" s="1">
        <f t="shared" si="52"/>
        <v>2.5000000000000005E-3</v>
      </c>
      <c r="Y109" s="16">
        <f t="shared" si="53"/>
        <v>1.0000000000000001E-5</v>
      </c>
      <c r="Z109" s="16">
        <f t="shared" si="54"/>
        <v>8718332.6229872257</v>
      </c>
      <c r="AA109" s="1">
        <f t="shared" si="55"/>
        <v>1.0601791148893294</v>
      </c>
      <c r="AB109" s="1">
        <f t="shared" si="56"/>
        <v>1</v>
      </c>
      <c r="AC109" s="1">
        <f t="shared" si="57"/>
        <v>2.2000000000000002</v>
      </c>
      <c r="AD109" s="1"/>
      <c r="AE109" s="1">
        <f t="shared" si="58"/>
        <v>1.8399999999999999</v>
      </c>
      <c r="AF109" s="1">
        <f t="shared" si="59"/>
        <v>0.30400000000000005</v>
      </c>
      <c r="AG109" s="1">
        <f t="shared" si="60"/>
        <v>0.44000000000000006</v>
      </c>
      <c r="AH109" s="1">
        <f t="shared" si="61"/>
        <v>0.16521739130434787</v>
      </c>
      <c r="AI109" s="61">
        <f t="shared" si="62"/>
        <v>1.6192000000000002</v>
      </c>
      <c r="AJ109" s="16">
        <f t="shared" si="63"/>
        <v>1.0000000000000001E-5</v>
      </c>
      <c r="AK109" s="16">
        <f t="shared" si="64"/>
        <v>13366884.804166915</v>
      </c>
      <c r="AL109" s="1">
        <f t="shared" si="65"/>
        <v>1.3969348239771342</v>
      </c>
      <c r="AM109" s="1">
        <f t="shared" si="66"/>
        <v>1.1000000000000001</v>
      </c>
      <c r="AN109" s="1">
        <f t="shared" si="67"/>
        <v>0</v>
      </c>
      <c r="AO109" s="19"/>
      <c r="AP109" s="1"/>
      <c r="AQ109" s="1"/>
      <c r="AR109" s="16"/>
      <c r="AS109" s="16"/>
      <c r="AT109" s="1"/>
      <c r="AU109" s="1"/>
      <c r="AV109" s="1"/>
      <c r="AW109" s="1"/>
      <c r="AX109" s="1"/>
      <c r="AY109" s="1"/>
    </row>
    <row r="110" spans="3:51" x14ac:dyDescent="0.25">
      <c r="C110" s="1">
        <f t="shared" si="42"/>
        <v>1.63</v>
      </c>
      <c r="D110" s="1">
        <f t="shared" si="42"/>
        <v>0.436</v>
      </c>
      <c r="E110" s="1">
        <f t="shared" si="42"/>
        <v>0.35</v>
      </c>
      <c r="F110" s="1">
        <f t="shared" si="36"/>
        <v>0.42962953436682694</v>
      </c>
      <c r="G110" s="1">
        <f t="shared" si="68"/>
        <v>3.7939663584865904</v>
      </c>
      <c r="H110" s="61">
        <f t="shared" si="37"/>
        <v>1.7655362825972611</v>
      </c>
      <c r="I110" s="1">
        <f t="shared" si="69"/>
        <v>0.14496999999999999</v>
      </c>
      <c r="J110" s="16">
        <f t="shared" si="43"/>
        <v>1.0000000000000001E-5</v>
      </c>
      <c r="K110" s="16">
        <f t="shared" si="38"/>
        <v>11765505.335637191</v>
      </c>
      <c r="L110" s="1">
        <f t="shared" si="39"/>
        <v>2.1081639157298375</v>
      </c>
      <c r="M110" s="1">
        <f t="shared" si="44"/>
        <v>1</v>
      </c>
      <c r="N110" s="1">
        <f t="shared" si="45"/>
        <v>5</v>
      </c>
      <c r="O110" s="9">
        <f t="shared" si="46"/>
        <v>0</v>
      </c>
      <c r="P110" s="1">
        <f t="shared" si="47"/>
        <v>1.1000000000000001</v>
      </c>
      <c r="R110" s="1">
        <f t="shared" si="48"/>
        <v>1.2262035802485962</v>
      </c>
      <c r="S110" s="1">
        <f t="shared" si="49"/>
        <v>0.05</v>
      </c>
      <c r="T110" s="1">
        <f t="shared" si="50"/>
        <v>0.05</v>
      </c>
      <c r="U110" s="61">
        <f t="shared" si="40"/>
        <v>5.6418958354775638E-2</v>
      </c>
      <c r="V110" s="1">
        <f t="shared" si="51"/>
        <v>21.733892578057549</v>
      </c>
      <c r="W110" s="61">
        <f t="shared" si="41"/>
        <v>0.18393053703728945</v>
      </c>
      <c r="X110" s="1">
        <f t="shared" si="52"/>
        <v>2.5000000000000005E-3</v>
      </c>
      <c r="Y110" s="16">
        <f t="shared" si="53"/>
        <v>1.0000000000000001E-5</v>
      </c>
      <c r="Z110" s="16">
        <f t="shared" si="54"/>
        <v>8718332.6229872257</v>
      </c>
      <c r="AA110" s="1">
        <f t="shared" si="55"/>
        <v>1.0601791148893294</v>
      </c>
      <c r="AB110" s="1">
        <f t="shared" si="56"/>
        <v>1</v>
      </c>
      <c r="AC110" s="1">
        <f t="shared" si="57"/>
        <v>2.2000000000000002</v>
      </c>
      <c r="AD110" s="1"/>
      <c r="AE110" s="1">
        <f t="shared" si="58"/>
        <v>1.8399999999999999</v>
      </c>
      <c r="AF110" s="1">
        <f t="shared" si="59"/>
        <v>0.30400000000000005</v>
      </c>
      <c r="AG110" s="1">
        <f t="shared" si="60"/>
        <v>0.44000000000000006</v>
      </c>
      <c r="AH110" s="1">
        <f t="shared" si="61"/>
        <v>0.16521739130434787</v>
      </c>
      <c r="AI110" s="61">
        <f t="shared" si="62"/>
        <v>1.6192000000000002</v>
      </c>
      <c r="AJ110" s="16">
        <f t="shared" si="63"/>
        <v>1.0000000000000001E-5</v>
      </c>
      <c r="AK110" s="16">
        <f t="shared" si="64"/>
        <v>13366884.804166915</v>
      </c>
      <c r="AL110" s="1">
        <f t="shared" si="65"/>
        <v>1.3969348239771342</v>
      </c>
      <c r="AM110" s="1">
        <f t="shared" si="66"/>
        <v>1.1000000000000001</v>
      </c>
      <c r="AN110" s="1">
        <f t="shared" si="67"/>
        <v>0</v>
      </c>
      <c r="AO110" s="19"/>
      <c r="AP110" s="1"/>
      <c r="AQ110" s="1"/>
      <c r="AR110" s="16"/>
      <c r="AS110" s="16"/>
      <c r="AT110" s="1"/>
      <c r="AU110" s="1"/>
      <c r="AV110" s="1"/>
      <c r="AW110" s="1"/>
      <c r="AX110" s="1"/>
      <c r="AY110" s="1"/>
    </row>
    <row r="111" spans="3:51" x14ac:dyDescent="0.25">
      <c r="C111" s="1">
        <f t="shared" si="42"/>
        <v>1.63</v>
      </c>
      <c r="D111" s="1">
        <f t="shared" si="42"/>
        <v>0.436</v>
      </c>
      <c r="E111" s="1">
        <f t="shared" si="42"/>
        <v>0.35</v>
      </c>
      <c r="F111" s="1">
        <f t="shared" si="36"/>
        <v>0.42962953436682694</v>
      </c>
      <c r="G111" s="1">
        <f t="shared" si="68"/>
        <v>3.7939663584865904</v>
      </c>
      <c r="H111" s="61">
        <f t="shared" si="37"/>
        <v>1.7655362825972611</v>
      </c>
      <c r="I111" s="1">
        <f t="shared" si="69"/>
        <v>0.14496999999999999</v>
      </c>
      <c r="J111" s="16">
        <f t="shared" si="43"/>
        <v>1.0000000000000001E-5</v>
      </c>
      <c r="K111" s="16">
        <f t="shared" si="38"/>
        <v>11765505.335637191</v>
      </c>
      <c r="L111" s="1">
        <f t="shared" si="39"/>
        <v>2.1081639157298375</v>
      </c>
      <c r="M111" s="1">
        <f t="shared" si="44"/>
        <v>1</v>
      </c>
      <c r="N111" s="1">
        <f t="shared" si="45"/>
        <v>5</v>
      </c>
      <c r="O111" s="9">
        <f t="shared" si="46"/>
        <v>0</v>
      </c>
      <c r="P111" s="1">
        <f t="shared" si="47"/>
        <v>1.1000000000000001</v>
      </c>
      <c r="R111" s="1">
        <f t="shared" si="48"/>
        <v>1.2262035802485962</v>
      </c>
      <c r="S111" s="1">
        <f t="shared" si="49"/>
        <v>0.05</v>
      </c>
      <c r="T111" s="1">
        <f t="shared" si="50"/>
        <v>0.05</v>
      </c>
      <c r="U111" s="61">
        <f t="shared" si="40"/>
        <v>5.6418958354775638E-2</v>
      </c>
      <c r="V111" s="1">
        <f t="shared" si="51"/>
        <v>21.733892578057549</v>
      </c>
      <c r="W111" s="61">
        <f t="shared" si="41"/>
        <v>0.18393053703728945</v>
      </c>
      <c r="X111" s="1">
        <f t="shared" si="52"/>
        <v>2.5000000000000005E-3</v>
      </c>
      <c r="Y111" s="16">
        <f t="shared" si="53"/>
        <v>1.0000000000000001E-5</v>
      </c>
      <c r="Z111" s="16">
        <f t="shared" si="54"/>
        <v>8718332.6229872257</v>
      </c>
      <c r="AA111" s="1">
        <f t="shared" si="55"/>
        <v>1.0601791148893294</v>
      </c>
      <c r="AB111" s="1">
        <f t="shared" si="56"/>
        <v>1</v>
      </c>
      <c r="AC111" s="1">
        <f t="shared" si="57"/>
        <v>2.2000000000000002</v>
      </c>
      <c r="AD111" s="1"/>
      <c r="AE111" s="1">
        <f t="shared" si="58"/>
        <v>1.8399999999999999</v>
      </c>
      <c r="AF111" s="1">
        <f t="shared" si="59"/>
        <v>0.30400000000000005</v>
      </c>
      <c r="AG111" s="1">
        <f t="shared" si="60"/>
        <v>0.44000000000000006</v>
      </c>
      <c r="AH111" s="1">
        <f t="shared" si="61"/>
        <v>0.16521739130434787</v>
      </c>
      <c r="AI111" s="61">
        <f t="shared" si="62"/>
        <v>1.6192000000000002</v>
      </c>
      <c r="AJ111" s="16">
        <f t="shared" si="63"/>
        <v>1.0000000000000001E-5</v>
      </c>
      <c r="AK111" s="16">
        <f t="shared" si="64"/>
        <v>13366884.804166915</v>
      </c>
      <c r="AL111" s="1">
        <f t="shared" si="65"/>
        <v>1.3969348239771342</v>
      </c>
      <c r="AM111" s="1">
        <f t="shared" si="66"/>
        <v>1.1000000000000001</v>
      </c>
      <c r="AN111" s="1">
        <f t="shared" si="67"/>
        <v>0</v>
      </c>
      <c r="AO111" s="19"/>
      <c r="AP111" s="1"/>
      <c r="AQ111" s="1"/>
      <c r="AR111" s="16"/>
      <c r="AS111" s="16"/>
      <c r="AT111" s="1"/>
      <c r="AU111" s="1"/>
      <c r="AV111" s="1"/>
      <c r="AW111" s="1"/>
      <c r="AX111" s="1"/>
      <c r="AY111" s="1"/>
    </row>
    <row r="112" spans="3:51" x14ac:dyDescent="0.25">
      <c r="C112" s="1">
        <f t="shared" si="42"/>
        <v>1.63</v>
      </c>
      <c r="D112" s="1">
        <f t="shared" si="42"/>
        <v>0.436</v>
      </c>
      <c r="E112" s="1">
        <f t="shared" si="42"/>
        <v>0.35</v>
      </c>
      <c r="F112" s="1">
        <f t="shared" si="36"/>
        <v>0.42962953436682694</v>
      </c>
      <c r="G112" s="1">
        <f t="shared" si="68"/>
        <v>3.7939663584865904</v>
      </c>
      <c r="H112" s="61">
        <f t="shared" si="37"/>
        <v>1.7655362825972611</v>
      </c>
      <c r="I112" s="1">
        <f t="shared" si="69"/>
        <v>0.14496999999999999</v>
      </c>
      <c r="J112" s="16">
        <f t="shared" si="43"/>
        <v>1.0000000000000001E-5</v>
      </c>
      <c r="K112" s="16">
        <f t="shared" si="38"/>
        <v>11765505.335637191</v>
      </c>
      <c r="L112" s="1">
        <f t="shared" si="39"/>
        <v>2.1081639157298375</v>
      </c>
      <c r="M112" s="1">
        <f t="shared" si="44"/>
        <v>1</v>
      </c>
      <c r="N112" s="1">
        <f t="shared" si="45"/>
        <v>5</v>
      </c>
      <c r="O112" s="9">
        <f t="shared" si="46"/>
        <v>0</v>
      </c>
      <c r="P112" s="1">
        <f t="shared" si="47"/>
        <v>1.1000000000000001</v>
      </c>
      <c r="R112" s="1">
        <f t="shared" si="48"/>
        <v>1.2262035802485962</v>
      </c>
      <c r="S112" s="1">
        <f t="shared" si="49"/>
        <v>0.05</v>
      </c>
      <c r="T112" s="1">
        <f t="shared" si="50"/>
        <v>0.05</v>
      </c>
      <c r="U112" s="61">
        <f t="shared" si="40"/>
        <v>5.6418958354775638E-2</v>
      </c>
      <c r="V112" s="1">
        <f t="shared" si="51"/>
        <v>21.733892578057549</v>
      </c>
      <c r="W112" s="61">
        <f t="shared" si="41"/>
        <v>0.18393053703728945</v>
      </c>
      <c r="X112" s="1">
        <f t="shared" si="52"/>
        <v>2.5000000000000005E-3</v>
      </c>
      <c r="Y112" s="16">
        <f t="shared" si="53"/>
        <v>1.0000000000000001E-5</v>
      </c>
      <c r="Z112" s="16">
        <f t="shared" si="54"/>
        <v>8718332.6229872257</v>
      </c>
      <c r="AA112" s="1">
        <f t="shared" si="55"/>
        <v>1.0601791148893294</v>
      </c>
      <c r="AB112" s="1">
        <f t="shared" si="56"/>
        <v>1</v>
      </c>
      <c r="AC112" s="1">
        <f t="shared" si="57"/>
        <v>2.2000000000000002</v>
      </c>
      <c r="AD112" s="1"/>
      <c r="AE112" s="1">
        <f t="shared" si="58"/>
        <v>1.8399999999999999</v>
      </c>
      <c r="AF112" s="1">
        <f t="shared" si="59"/>
        <v>0.30400000000000005</v>
      </c>
      <c r="AG112" s="1">
        <f t="shared" si="60"/>
        <v>0.44000000000000006</v>
      </c>
      <c r="AH112" s="1">
        <f t="shared" si="61"/>
        <v>0.16521739130434787</v>
      </c>
      <c r="AI112" s="61">
        <f t="shared" si="62"/>
        <v>1.6192000000000002</v>
      </c>
      <c r="AJ112" s="16">
        <f t="shared" si="63"/>
        <v>1.0000000000000001E-5</v>
      </c>
      <c r="AK112" s="16">
        <f t="shared" si="64"/>
        <v>13366884.804166915</v>
      </c>
      <c r="AL112" s="1">
        <f t="shared" si="65"/>
        <v>1.3969348239771342</v>
      </c>
      <c r="AM112" s="1">
        <f t="shared" si="66"/>
        <v>1.1000000000000001</v>
      </c>
      <c r="AN112" s="1">
        <f t="shared" si="67"/>
        <v>0</v>
      </c>
      <c r="AO112" s="19"/>
      <c r="AP112" s="1"/>
      <c r="AQ112" s="1"/>
      <c r="AR112" s="16"/>
      <c r="AS112" s="16"/>
      <c r="AT112" s="1"/>
      <c r="AU112" s="1"/>
      <c r="AV112" s="1"/>
      <c r="AW112" s="1"/>
      <c r="AX112" s="1"/>
      <c r="AY112" s="1"/>
    </row>
    <row r="113" spans="3:51" x14ac:dyDescent="0.25">
      <c r="C113" s="1">
        <f t="shared" si="42"/>
        <v>1.63</v>
      </c>
      <c r="D113" s="1">
        <f t="shared" si="42"/>
        <v>0.436</v>
      </c>
      <c r="E113" s="1">
        <f t="shared" si="42"/>
        <v>0.35</v>
      </c>
      <c r="F113" s="1">
        <f t="shared" si="36"/>
        <v>0.42962953436682694</v>
      </c>
      <c r="G113" s="1">
        <f t="shared" si="68"/>
        <v>3.7939663584865904</v>
      </c>
      <c r="H113" s="61">
        <f t="shared" si="37"/>
        <v>1.7655362825972611</v>
      </c>
      <c r="I113" s="1">
        <f t="shared" si="69"/>
        <v>0.14496999999999999</v>
      </c>
      <c r="J113" s="16">
        <f t="shared" si="43"/>
        <v>1.0000000000000001E-5</v>
      </c>
      <c r="K113" s="16">
        <f t="shared" si="38"/>
        <v>11765505.335637191</v>
      </c>
      <c r="L113" s="1">
        <f t="shared" si="39"/>
        <v>2.1081639157298375</v>
      </c>
      <c r="M113" s="1">
        <f t="shared" si="44"/>
        <v>1</v>
      </c>
      <c r="N113" s="1">
        <f t="shared" si="45"/>
        <v>5</v>
      </c>
      <c r="O113" s="9">
        <f t="shared" si="46"/>
        <v>0</v>
      </c>
      <c r="P113" s="1">
        <f t="shared" si="47"/>
        <v>1.1000000000000001</v>
      </c>
      <c r="R113" s="1">
        <f t="shared" si="48"/>
        <v>1.2262035802485962</v>
      </c>
      <c r="S113" s="1">
        <f t="shared" si="49"/>
        <v>0.05</v>
      </c>
      <c r="T113" s="1">
        <f t="shared" si="50"/>
        <v>0.05</v>
      </c>
      <c r="U113" s="61">
        <f t="shared" si="40"/>
        <v>5.6418958354775638E-2</v>
      </c>
      <c r="V113" s="1">
        <f t="shared" si="51"/>
        <v>21.733892578057549</v>
      </c>
      <c r="W113" s="61">
        <f t="shared" si="41"/>
        <v>0.18393053703728945</v>
      </c>
      <c r="X113" s="1">
        <f t="shared" si="52"/>
        <v>2.5000000000000005E-3</v>
      </c>
      <c r="Y113" s="16">
        <f t="shared" si="53"/>
        <v>1.0000000000000001E-5</v>
      </c>
      <c r="Z113" s="16">
        <f t="shared" si="54"/>
        <v>8718332.6229872257</v>
      </c>
      <c r="AA113" s="1">
        <f t="shared" si="55"/>
        <v>1.0601791148893294</v>
      </c>
      <c r="AB113" s="1">
        <f t="shared" si="56"/>
        <v>1</v>
      </c>
      <c r="AC113" s="1">
        <f t="shared" si="57"/>
        <v>2.2000000000000002</v>
      </c>
      <c r="AD113" s="1"/>
      <c r="AE113" s="1">
        <f t="shared" si="58"/>
        <v>1.8399999999999999</v>
      </c>
      <c r="AF113" s="1">
        <f t="shared" si="59"/>
        <v>0.30400000000000005</v>
      </c>
      <c r="AG113" s="1">
        <f t="shared" si="60"/>
        <v>0.44000000000000006</v>
      </c>
      <c r="AH113" s="1">
        <f t="shared" si="61"/>
        <v>0.16521739130434787</v>
      </c>
      <c r="AI113" s="61">
        <f t="shared" si="62"/>
        <v>1.6192000000000002</v>
      </c>
      <c r="AJ113" s="16">
        <f t="shared" si="63"/>
        <v>1.0000000000000001E-5</v>
      </c>
      <c r="AK113" s="16">
        <f t="shared" si="64"/>
        <v>13366884.804166915</v>
      </c>
      <c r="AL113" s="1">
        <f t="shared" si="65"/>
        <v>1.3969348239771342</v>
      </c>
      <c r="AM113" s="1">
        <f t="shared" si="66"/>
        <v>1.1000000000000001</v>
      </c>
      <c r="AN113" s="1">
        <f t="shared" si="67"/>
        <v>0</v>
      </c>
      <c r="AO113" s="19"/>
      <c r="AP113" s="1"/>
      <c r="AQ113" s="1"/>
      <c r="AR113" s="16"/>
      <c r="AS113" s="16"/>
      <c r="AT113" s="1"/>
      <c r="AU113" s="1"/>
      <c r="AV113" s="1"/>
      <c r="AW113" s="1"/>
      <c r="AX113" s="1"/>
      <c r="AY113" s="1"/>
    </row>
    <row r="114" spans="3:51" x14ac:dyDescent="0.25">
      <c r="C114" s="1">
        <f t="shared" si="42"/>
        <v>1.63</v>
      </c>
      <c r="D114" s="1">
        <f t="shared" si="42"/>
        <v>0.436</v>
      </c>
      <c r="E114" s="1">
        <f t="shared" si="42"/>
        <v>0.35</v>
      </c>
      <c r="F114" s="1">
        <f t="shared" si="36"/>
        <v>0.42962953436682694</v>
      </c>
      <c r="G114" s="1">
        <f t="shared" si="68"/>
        <v>3.7939663584865904</v>
      </c>
      <c r="H114" s="61">
        <f t="shared" si="37"/>
        <v>1.7655362825972611</v>
      </c>
      <c r="I114" s="1">
        <f t="shared" si="69"/>
        <v>0.14496999999999999</v>
      </c>
      <c r="J114" s="16">
        <f t="shared" si="43"/>
        <v>1.0000000000000001E-5</v>
      </c>
      <c r="K114" s="16">
        <f t="shared" si="38"/>
        <v>11765505.335637191</v>
      </c>
      <c r="L114" s="1">
        <f t="shared" si="39"/>
        <v>2.1081639157298375</v>
      </c>
      <c r="M114" s="1">
        <f t="shared" si="44"/>
        <v>1</v>
      </c>
      <c r="N114" s="1">
        <f t="shared" si="45"/>
        <v>5</v>
      </c>
      <c r="O114" s="9">
        <f t="shared" si="46"/>
        <v>0</v>
      </c>
      <c r="P114" s="1">
        <f t="shared" si="47"/>
        <v>1.1000000000000001</v>
      </c>
      <c r="R114" s="1">
        <f t="shared" si="48"/>
        <v>1.2262035802485962</v>
      </c>
      <c r="S114" s="1">
        <f t="shared" si="49"/>
        <v>0.05</v>
      </c>
      <c r="T114" s="1">
        <f t="shared" si="50"/>
        <v>0.05</v>
      </c>
      <c r="U114" s="61">
        <f t="shared" si="40"/>
        <v>5.6418958354775638E-2</v>
      </c>
      <c r="V114" s="1">
        <f t="shared" si="51"/>
        <v>21.733892578057549</v>
      </c>
      <c r="W114" s="61">
        <f t="shared" si="41"/>
        <v>0.18393053703728945</v>
      </c>
      <c r="X114" s="1">
        <f t="shared" si="52"/>
        <v>2.5000000000000005E-3</v>
      </c>
      <c r="Y114" s="16">
        <f t="shared" si="53"/>
        <v>1.0000000000000001E-5</v>
      </c>
      <c r="Z114" s="16">
        <f t="shared" si="54"/>
        <v>8718332.6229872257</v>
      </c>
      <c r="AA114" s="1">
        <f t="shared" si="55"/>
        <v>1.0601791148893294</v>
      </c>
      <c r="AB114" s="1">
        <f t="shared" si="56"/>
        <v>1</v>
      </c>
      <c r="AC114" s="1">
        <f t="shared" si="57"/>
        <v>2.2000000000000002</v>
      </c>
      <c r="AD114" s="1"/>
      <c r="AE114" s="1">
        <f t="shared" si="58"/>
        <v>1.8399999999999999</v>
      </c>
      <c r="AF114" s="1">
        <f t="shared" si="59"/>
        <v>0.30400000000000005</v>
      </c>
      <c r="AG114" s="1">
        <f t="shared" si="60"/>
        <v>0.44000000000000006</v>
      </c>
      <c r="AH114" s="1">
        <f t="shared" si="61"/>
        <v>0.16521739130434787</v>
      </c>
      <c r="AI114" s="61">
        <f t="shared" si="62"/>
        <v>1.6192000000000002</v>
      </c>
      <c r="AJ114" s="16">
        <f t="shared" si="63"/>
        <v>1.0000000000000001E-5</v>
      </c>
      <c r="AK114" s="16">
        <f t="shared" si="64"/>
        <v>13366884.804166915</v>
      </c>
      <c r="AL114" s="1">
        <f t="shared" si="65"/>
        <v>1.3969348239771342</v>
      </c>
      <c r="AM114" s="1">
        <f t="shared" si="66"/>
        <v>1.1000000000000001</v>
      </c>
      <c r="AN114" s="1">
        <f t="shared" si="67"/>
        <v>0</v>
      </c>
      <c r="AO114" s="19"/>
      <c r="AP114" s="1"/>
      <c r="AQ114" s="1"/>
      <c r="AR114" s="16"/>
      <c r="AS114" s="16"/>
      <c r="AT114" s="1"/>
      <c r="AU114" s="1"/>
      <c r="AV114" s="1"/>
      <c r="AW114" s="1"/>
      <c r="AX114" s="1"/>
      <c r="AY114" s="1"/>
    </row>
    <row r="115" spans="3:51" x14ac:dyDescent="0.25">
      <c r="C115" s="1">
        <f t="shared" si="42"/>
        <v>1.63</v>
      </c>
      <c r="D115" s="1">
        <f t="shared" si="42"/>
        <v>0.436</v>
      </c>
      <c r="E115" s="1">
        <f t="shared" si="42"/>
        <v>0.35</v>
      </c>
      <c r="F115" s="1">
        <f t="shared" si="36"/>
        <v>0.42962953436682694</v>
      </c>
      <c r="G115" s="1">
        <f t="shared" si="68"/>
        <v>3.7939663584865904</v>
      </c>
      <c r="H115" s="61">
        <f t="shared" si="37"/>
        <v>1.7655362825972611</v>
      </c>
      <c r="I115" s="1">
        <f t="shared" si="69"/>
        <v>0.14496999999999999</v>
      </c>
      <c r="J115" s="16">
        <f t="shared" si="43"/>
        <v>1.0000000000000001E-5</v>
      </c>
      <c r="K115" s="16">
        <f t="shared" si="38"/>
        <v>11765505.335637191</v>
      </c>
      <c r="L115" s="1">
        <f t="shared" si="39"/>
        <v>2.1081639157298375</v>
      </c>
      <c r="M115" s="1">
        <f t="shared" si="44"/>
        <v>1</v>
      </c>
      <c r="N115" s="1">
        <f t="shared" si="45"/>
        <v>5</v>
      </c>
      <c r="O115" s="9">
        <f t="shared" si="46"/>
        <v>0</v>
      </c>
      <c r="P115" s="1">
        <f t="shared" si="47"/>
        <v>1.1000000000000001</v>
      </c>
      <c r="R115" s="1">
        <f t="shared" si="48"/>
        <v>1.2262035802485962</v>
      </c>
      <c r="S115" s="1">
        <f t="shared" si="49"/>
        <v>0.05</v>
      </c>
      <c r="T115" s="1">
        <f t="shared" si="50"/>
        <v>0.05</v>
      </c>
      <c r="U115" s="61">
        <f t="shared" si="40"/>
        <v>5.6418958354775638E-2</v>
      </c>
      <c r="V115" s="1">
        <f t="shared" si="51"/>
        <v>21.733892578057549</v>
      </c>
      <c r="W115" s="61">
        <f t="shared" si="41"/>
        <v>0.18393053703728945</v>
      </c>
      <c r="X115" s="1">
        <f t="shared" si="52"/>
        <v>2.5000000000000005E-3</v>
      </c>
      <c r="Y115" s="16">
        <f t="shared" si="53"/>
        <v>1.0000000000000001E-5</v>
      </c>
      <c r="Z115" s="16">
        <f t="shared" si="54"/>
        <v>8718332.6229872257</v>
      </c>
      <c r="AA115" s="1">
        <f t="shared" si="55"/>
        <v>1.0601791148893294</v>
      </c>
      <c r="AB115" s="1">
        <f t="shared" si="56"/>
        <v>1</v>
      </c>
      <c r="AC115" s="1">
        <f t="shared" si="57"/>
        <v>2.2000000000000002</v>
      </c>
      <c r="AD115" s="1"/>
      <c r="AE115" s="1">
        <f t="shared" si="58"/>
        <v>1.8399999999999999</v>
      </c>
      <c r="AF115" s="1">
        <f t="shared" si="59"/>
        <v>0.30400000000000005</v>
      </c>
      <c r="AG115" s="1">
        <f t="shared" si="60"/>
        <v>0.44000000000000006</v>
      </c>
      <c r="AH115" s="1">
        <f t="shared" si="61"/>
        <v>0.16521739130434787</v>
      </c>
      <c r="AI115" s="61">
        <f t="shared" si="62"/>
        <v>1.6192000000000002</v>
      </c>
      <c r="AJ115" s="16">
        <f t="shared" si="63"/>
        <v>1.0000000000000001E-5</v>
      </c>
      <c r="AK115" s="16">
        <f t="shared" si="64"/>
        <v>13366884.804166915</v>
      </c>
      <c r="AL115" s="1">
        <f t="shared" si="65"/>
        <v>1.3969348239771342</v>
      </c>
      <c r="AM115" s="1">
        <f t="shared" si="66"/>
        <v>1.1000000000000001</v>
      </c>
      <c r="AN115" s="1">
        <f t="shared" si="67"/>
        <v>0</v>
      </c>
      <c r="AO115" s="19"/>
      <c r="AP115" s="1"/>
      <c r="AQ115" s="1"/>
      <c r="AR115" s="16"/>
      <c r="AS115" s="16"/>
      <c r="AT115" s="1"/>
      <c r="AU115" s="1"/>
      <c r="AV115" s="1"/>
      <c r="AW115" s="1"/>
      <c r="AX115" s="1"/>
      <c r="AY115" s="1"/>
    </row>
    <row r="116" spans="3:51" x14ac:dyDescent="0.25">
      <c r="C116" s="1">
        <f t="shared" si="42"/>
        <v>1.63</v>
      </c>
      <c r="D116" s="1">
        <f t="shared" si="42"/>
        <v>0.436</v>
      </c>
      <c r="E116" s="1">
        <f t="shared" si="42"/>
        <v>0.35</v>
      </c>
      <c r="F116" s="1">
        <f t="shared" si="36"/>
        <v>0.42962953436682694</v>
      </c>
      <c r="G116" s="1">
        <f t="shared" si="68"/>
        <v>3.7939663584865904</v>
      </c>
      <c r="H116" s="61">
        <f t="shared" si="37"/>
        <v>1.7655362825972611</v>
      </c>
      <c r="I116" s="1">
        <f t="shared" si="69"/>
        <v>0.14496999999999999</v>
      </c>
      <c r="J116" s="16">
        <f t="shared" si="43"/>
        <v>1.0000000000000001E-5</v>
      </c>
      <c r="K116" s="16">
        <f t="shared" si="38"/>
        <v>11765505.335637191</v>
      </c>
      <c r="L116" s="1">
        <f t="shared" si="39"/>
        <v>2.1081639157298375</v>
      </c>
      <c r="M116" s="1">
        <f t="shared" si="44"/>
        <v>1</v>
      </c>
      <c r="N116" s="1">
        <f t="shared" si="45"/>
        <v>5</v>
      </c>
      <c r="O116" s="9">
        <f t="shared" si="46"/>
        <v>0</v>
      </c>
      <c r="P116" s="1">
        <f t="shared" si="47"/>
        <v>1.1000000000000001</v>
      </c>
      <c r="R116" s="1">
        <f t="shared" si="48"/>
        <v>1.2262035802485962</v>
      </c>
      <c r="S116" s="1">
        <f t="shared" si="49"/>
        <v>0.05</v>
      </c>
      <c r="T116" s="1">
        <f t="shared" si="50"/>
        <v>0.05</v>
      </c>
      <c r="U116" s="61">
        <f t="shared" si="40"/>
        <v>5.6418958354775638E-2</v>
      </c>
      <c r="V116" s="1">
        <f t="shared" si="51"/>
        <v>21.733892578057549</v>
      </c>
      <c r="W116" s="61">
        <f t="shared" si="41"/>
        <v>0.18393053703728945</v>
      </c>
      <c r="X116" s="1">
        <f t="shared" si="52"/>
        <v>2.5000000000000005E-3</v>
      </c>
      <c r="Y116" s="16">
        <f t="shared" si="53"/>
        <v>1.0000000000000001E-5</v>
      </c>
      <c r="Z116" s="16">
        <f t="shared" si="54"/>
        <v>8718332.6229872257</v>
      </c>
      <c r="AA116" s="1">
        <f t="shared" si="55"/>
        <v>1.0601791148893294</v>
      </c>
      <c r="AB116" s="1">
        <f t="shared" si="56"/>
        <v>1</v>
      </c>
      <c r="AC116" s="1">
        <f t="shared" si="57"/>
        <v>2.2000000000000002</v>
      </c>
      <c r="AD116" s="1"/>
      <c r="AE116" s="1">
        <f t="shared" si="58"/>
        <v>1.8399999999999999</v>
      </c>
      <c r="AF116" s="1">
        <f t="shared" si="59"/>
        <v>0.30400000000000005</v>
      </c>
      <c r="AG116" s="1">
        <f t="shared" si="60"/>
        <v>0.44000000000000006</v>
      </c>
      <c r="AH116" s="1">
        <f t="shared" si="61"/>
        <v>0.16521739130434787</v>
      </c>
      <c r="AI116" s="61">
        <f t="shared" si="62"/>
        <v>1.6192000000000002</v>
      </c>
      <c r="AJ116" s="16">
        <f t="shared" si="63"/>
        <v>1.0000000000000001E-5</v>
      </c>
      <c r="AK116" s="16">
        <f t="shared" si="64"/>
        <v>13366884.804166915</v>
      </c>
      <c r="AL116" s="1">
        <f t="shared" si="65"/>
        <v>1.3969348239771342</v>
      </c>
      <c r="AM116" s="1">
        <f t="shared" si="66"/>
        <v>1.1000000000000001</v>
      </c>
      <c r="AN116" s="1">
        <f t="shared" si="67"/>
        <v>0</v>
      </c>
      <c r="AO116" s="19"/>
      <c r="AP116" s="1"/>
      <c r="AQ116" s="1"/>
      <c r="AR116" s="16"/>
      <c r="AS116" s="16"/>
      <c r="AT116" s="1"/>
      <c r="AU116" s="1"/>
      <c r="AV116" s="1"/>
      <c r="AW116" s="1"/>
      <c r="AX116" s="1"/>
      <c r="AY116" s="1"/>
    </row>
    <row r="117" spans="3:51" x14ac:dyDescent="0.25">
      <c r="C117" s="1">
        <f t="shared" si="42"/>
        <v>1.63</v>
      </c>
      <c r="D117" s="1">
        <f t="shared" si="42"/>
        <v>0.436</v>
      </c>
      <c r="E117" s="1">
        <f t="shared" si="42"/>
        <v>0.35</v>
      </c>
      <c r="F117" s="1">
        <f t="shared" si="36"/>
        <v>0.42962953436682694</v>
      </c>
      <c r="G117" s="1">
        <f t="shared" si="68"/>
        <v>3.7939663584865904</v>
      </c>
      <c r="H117" s="61">
        <f t="shared" si="37"/>
        <v>1.7655362825972611</v>
      </c>
      <c r="I117" s="1">
        <f t="shared" si="69"/>
        <v>0.14496999999999999</v>
      </c>
      <c r="J117" s="16">
        <f t="shared" si="43"/>
        <v>1.0000000000000001E-5</v>
      </c>
      <c r="K117" s="16">
        <f t="shared" si="38"/>
        <v>11765505.335637191</v>
      </c>
      <c r="L117" s="1">
        <f t="shared" si="39"/>
        <v>2.1081639157298375</v>
      </c>
      <c r="M117" s="1">
        <f t="shared" si="44"/>
        <v>1</v>
      </c>
      <c r="N117" s="1">
        <f t="shared" si="45"/>
        <v>5</v>
      </c>
      <c r="O117" s="9">
        <f t="shared" si="46"/>
        <v>0</v>
      </c>
      <c r="P117" s="1">
        <f t="shared" si="47"/>
        <v>1.1000000000000001</v>
      </c>
      <c r="R117" s="1">
        <f t="shared" si="48"/>
        <v>1.2262035802485962</v>
      </c>
      <c r="S117" s="1">
        <f t="shared" si="49"/>
        <v>0.05</v>
      </c>
      <c r="T117" s="1">
        <f t="shared" si="50"/>
        <v>0.05</v>
      </c>
      <c r="U117" s="61">
        <f t="shared" si="40"/>
        <v>5.6418958354775638E-2</v>
      </c>
      <c r="V117" s="1">
        <f t="shared" si="51"/>
        <v>21.733892578057549</v>
      </c>
      <c r="W117" s="61">
        <f t="shared" si="41"/>
        <v>0.18393053703728945</v>
      </c>
      <c r="X117" s="1">
        <f t="shared" si="52"/>
        <v>2.5000000000000005E-3</v>
      </c>
      <c r="Y117" s="16">
        <f t="shared" si="53"/>
        <v>1.0000000000000001E-5</v>
      </c>
      <c r="Z117" s="16">
        <f t="shared" si="54"/>
        <v>8718332.6229872257</v>
      </c>
      <c r="AA117" s="1">
        <f t="shared" si="55"/>
        <v>1.0601791148893294</v>
      </c>
      <c r="AB117" s="1">
        <f t="shared" si="56"/>
        <v>1</v>
      </c>
      <c r="AC117" s="1">
        <f t="shared" si="57"/>
        <v>2.2000000000000002</v>
      </c>
      <c r="AD117" s="1"/>
      <c r="AE117" s="1">
        <f t="shared" si="58"/>
        <v>1.8399999999999999</v>
      </c>
      <c r="AF117" s="1">
        <f t="shared" si="59"/>
        <v>0.30400000000000005</v>
      </c>
      <c r="AG117" s="1">
        <f t="shared" si="60"/>
        <v>0.44000000000000006</v>
      </c>
      <c r="AH117" s="1">
        <f t="shared" si="61"/>
        <v>0.16521739130434787</v>
      </c>
      <c r="AI117" s="61">
        <f t="shared" si="62"/>
        <v>1.6192000000000002</v>
      </c>
      <c r="AJ117" s="16">
        <f t="shared" si="63"/>
        <v>1.0000000000000001E-5</v>
      </c>
      <c r="AK117" s="16">
        <f t="shared" si="64"/>
        <v>13366884.804166915</v>
      </c>
      <c r="AL117" s="1">
        <f t="shared" si="65"/>
        <v>1.3969348239771342</v>
      </c>
      <c r="AM117" s="1">
        <f t="shared" si="66"/>
        <v>1.1000000000000001</v>
      </c>
      <c r="AN117" s="1">
        <f t="shared" si="67"/>
        <v>0</v>
      </c>
      <c r="AO117" s="19"/>
      <c r="AP117" s="1"/>
      <c r="AQ117" s="1"/>
      <c r="AR117" s="16"/>
      <c r="AS117" s="16"/>
      <c r="AT117" s="1"/>
      <c r="AU117" s="1"/>
      <c r="AV117" s="1"/>
      <c r="AW117" s="1"/>
      <c r="AX117" s="1"/>
      <c r="AY117" s="1"/>
    </row>
    <row r="118" spans="3:51" x14ac:dyDescent="0.25">
      <c r="C118" s="1">
        <f t="shared" si="42"/>
        <v>1.63</v>
      </c>
      <c r="D118" s="1">
        <f t="shared" si="42"/>
        <v>0.436</v>
      </c>
      <c r="E118" s="1">
        <f t="shared" si="42"/>
        <v>0.35</v>
      </c>
      <c r="F118" s="1">
        <f t="shared" si="36"/>
        <v>0.42962953436682694</v>
      </c>
      <c r="G118" s="1">
        <f t="shared" si="68"/>
        <v>3.7939663584865904</v>
      </c>
      <c r="H118" s="61">
        <f t="shared" si="37"/>
        <v>1.7655362825972611</v>
      </c>
      <c r="I118" s="1">
        <f t="shared" si="69"/>
        <v>0.14496999999999999</v>
      </c>
      <c r="J118" s="16">
        <f t="shared" si="43"/>
        <v>1.0000000000000001E-5</v>
      </c>
      <c r="K118" s="16">
        <f t="shared" si="38"/>
        <v>11765505.335637191</v>
      </c>
      <c r="L118" s="1">
        <f t="shared" si="39"/>
        <v>2.1081639157298375</v>
      </c>
      <c r="M118" s="1">
        <f t="shared" si="44"/>
        <v>1</v>
      </c>
      <c r="N118" s="1">
        <f t="shared" si="45"/>
        <v>5</v>
      </c>
      <c r="O118" s="9">
        <f t="shared" si="46"/>
        <v>0</v>
      </c>
      <c r="P118" s="1">
        <f t="shared" si="47"/>
        <v>1.1000000000000001</v>
      </c>
      <c r="R118" s="1">
        <f t="shared" si="48"/>
        <v>1.2262035802485962</v>
      </c>
      <c r="S118" s="1">
        <f t="shared" si="49"/>
        <v>0.05</v>
      </c>
      <c r="T118" s="1">
        <f t="shared" si="50"/>
        <v>0.05</v>
      </c>
      <c r="U118" s="61">
        <f t="shared" si="40"/>
        <v>5.6418958354775638E-2</v>
      </c>
      <c r="V118" s="1">
        <f t="shared" si="51"/>
        <v>21.733892578057549</v>
      </c>
      <c r="W118" s="61">
        <f t="shared" si="41"/>
        <v>0.18393053703728945</v>
      </c>
      <c r="X118" s="1">
        <f t="shared" si="52"/>
        <v>2.5000000000000005E-3</v>
      </c>
      <c r="Y118" s="16">
        <f t="shared" si="53"/>
        <v>1.0000000000000001E-5</v>
      </c>
      <c r="Z118" s="16">
        <f t="shared" si="54"/>
        <v>8718332.6229872257</v>
      </c>
      <c r="AA118" s="1">
        <f t="shared" si="55"/>
        <v>1.0601791148893294</v>
      </c>
      <c r="AB118" s="1">
        <f t="shared" si="56"/>
        <v>1</v>
      </c>
      <c r="AC118" s="1">
        <f t="shared" si="57"/>
        <v>2.2000000000000002</v>
      </c>
      <c r="AD118" s="1"/>
      <c r="AE118" s="1">
        <f t="shared" si="58"/>
        <v>1.8399999999999999</v>
      </c>
      <c r="AF118" s="1">
        <f t="shared" si="59"/>
        <v>0.30400000000000005</v>
      </c>
      <c r="AG118" s="1">
        <f t="shared" si="60"/>
        <v>0.44000000000000006</v>
      </c>
      <c r="AH118" s="1">
        <f t="shared" si="61"/>
        <v>0.16521739130434787</v>
      </c>
      <c r="AI118" s="61">
        <f t="shared" si="62"/>
        <v>1.6192000000000002</v>
      </c>
      <c r="AJ118" s="16">
        <f t="shared" si="63"/>
        <v>1.0000000000000001E-5</v>
      </c>
      <c r="AK118" s="16">
        <f t="shared" si="64"/>
        <v>13366884.804166915</v>
      </c>
      <c r="AL118" s="1">
        <f t="shared" si="65"/>
        <v>1.3969348239771342</v>
      </c>
      <c r="AM118" s="1">
        <f t="shared" si="66"/>
        <v>1.1000000000000001</v>
      </c>
      <c r="AN118" s="1">
        <f t="shared" si="67"/>
        <v>0</v>
      </c>
      <c r="AO118" s="19"/>
      <c r="AP118" s="1"/>
      <c r="AQ118" s="1"/>
      <c r="AR118" s="16"/>
      <c r="AS118" s="16"/>
      <c r="AT118" s="1"/>
      <c r="AU118" s="1"/>
      <c r="AV118" s="1"/>
      <c r="AW118" s="1"/>
      <c r="AX118" s="1"/>
      <c r="AY118" s="1"/>
    </row>
    <row r="119" spans="3:51" x14ac:dyDescent="0.25">
      <c r="C119" s="1">
        <f t="shared" si="42"/>
        <v>1.63</v>
      </c>
      <c r="D119" s="1">
        <f t="shared" si="42"/>
        <v>0.436</v>
      </c>
      <c r="E119" s="1">
        <f t="shared" si="42"/>
        <v>0.35</v>
      </c>
      <c r="F119" s="1">
        <f t="shared" si="36"/>
        <v>0.42962953436682694</v>
      </c>
      <c r="G119" s="1">
        <f t="shared" si="68"/>
        <v>3.7939663584865904</v>
      </c>
      <c r="H119" s="61">
        <f t="shared" si="37"/>
        <v>1.7655362825972611</v>
      </c>
      <c r="I119" s="1">
        <f t="shared" si="69"/>
        <v>0.14496999999999999</v>
      </c>
      <c r="J119" s="16">
        <f t="shared" si="43"/>
        <v>1.0000000000000001E-5</v>
      </c>
      <c r="K119" s="16">
        <f t="shared" si="38"/>
        <v>11765505.335637191</v>
      </c>
      <c r="L119" s="1">
        <f t="shared" si="39"/>
        <v>2.1081639157298375</v>
      </c>
      <c r="M119" s="1">
        <f t="shared" si="44"/>
        <v>1</v>
      </c>
      <c r="N119" s="1">
        <f t="shared" si="45"/>
        <v>5</v>
      </c>
      <c r="O119" s="9">
        <f t="shared" si="46"/>
        <v>0</v>
      </c>
      <c r="P119" s="1">
        <f t="shared" si="47"/>
        <v>1.1000000000000001</v>
      </c>
      <c r="R119" s="1">
        <f t="shared" si="48"/>
        <v>1.2262035802485962</v>
      </c>
      <c r="S119" s="1">
        <f t="shared" si="49"/>
        <v>0.05</v>
      </c>
      <c r="T119" s="1">
        <f t="shared" si="50"/>
        <v>0.05</v>
      </c>
      <c r="U119" s="61">
        <f t="shared" si="40"/>
        <v>5.6418958354775638E-2</v>
      </c>
      <c r="V119" s="1">
        <f t="shared" si="51"/>
        <v>21.733892578057549</v>
      </c>
      <c r="W119" s="61">
        <f t="shared" si="41"/>
        <v>0.18393053703728945</v>
      </c>
      <c r="X119" s="1">
        <f t="shared" si="52"/>
        <v>2.5000000000000005E-3</v>
      </c>
      <c r="Y119" s="16">
        <f t="shared" si="53"/>
        <v>1.0000000000000001E-5</v>
      </c>
      <c r="Z119" s="16">
        <f t="shared" si="54"/>
        <v>8718332.6229872257</v>
      </c>
      <c r="AA119" s="1">
        <f t="shared" si="55"/>
        <v>1.0601791148893294</v>
      </c>
      <c r="AB119" s="1">
        <f t="shared" si="56"/>
        <v>1</v>
      </c>
      <c r="AC119" s="1">
        <f t="shared" si="57"/>
        <v>2.2000000000000002</v>
      </c>
      <c r="AD119" s="1"/>
      <c r="AE119" s="1">
        <f t="shared" si="58"/>
        <v>1.8399999999999999</v>
      </c>
      <c r="AF119" s="1">
        <f t="shared" si="59"/>
        <v>0.30400000000000005</v>
      </c>
      <c r="AG119" s="1">
        <f t="shared" si="60"/>
        <v>0.44000000000000006</v>
      </c>
      <c r="AH119" s="1">
        <f t="shared" si="61"/>
        <v>0.16521739130434787</v>
      </c>
      <c r="AI119" s="61">
        <f t="shared" si="62"/>
        <v>1.6192000000000002</v>
      </c>
      <c r="AJ119" s="16">
        <f t="shared" si="63"/>
        <v>1.0000000000000001E-5</v>
      </c>
      <c r="AK119" s="16">
        <f t="shared" si="64"/>
        <v>13366884.804166915</v>
      </c>
      <c r="AL119" s="1">
        <f t="shared" si="65"/>
        <v>1.3969348239771342</v>
      </c>
      <c r="AM119" s="1">
        <f t="shared" si="66"/>
        <v>1.1000000000000001</v>
      </c>
      <c r="AN119" s="1">
        <f t="shared" si="67"/>
        <v>0</v>
      </c>
      <c r="AO119" s="19"/>
      <c r="AP119" s="1"/>
      <c r="AQ119" s="1"/>
      <c r="AR119" s="16"/>
      <c r="AS119" s="16"/>
      <c r="AT119" s="1"/>
      <c r="AU119" s="1"/>
      <c r="AV119" s="1"/>
      <c r="AW119" s="1"/>
      <c r="AX119" s="1"/>
      <c r="AY119" s="1"/>
    </row>
    <row r="120" spans="3:51" x14ac:dyDescent="0.25">
      <c r="C120" s="1">
        <f t="shared" si="42"/>
        <v>1.63</v>
      </c>
      <c r="D120" s="1">
        <f t="shared" si="42"/>
        <v>0.436</v>
      </c>
      <c r="E120" s="1">
        <f t="shared" si="42"/>
        <v>0.35</v>
      </c>
      <c r="F120" s="1">
        <f t="shared" si="36"/>
        <v>0.42962953436682694</v>
      </c>
      <c r="G120" s="1">
        <f t="shared" si="68"/>
        <v>3.7939663584865904</v>
      </c>
      <c r="H120" s="61">
        <f t="shared" si="37"/>
        <v>1.7655362825972611</v>
      </c>
      <c r="I120" s="1">
        <f t="shared" si="69"/>
        <v>0.14496999999999999</v>
      </c>
      <c r="J120" s="16">
        <f t="shared" si="43"/>
        <v>1.0000000000000001E-5</v>
      </c>
      <c r="K120" s="16">
        <f t="shared" si="38"/>
        <v>11765505.335637191</v>
      </c>
      <c r="L120" s="1">
        <f t="shared" si="39"/>
        <v>2.1081639157298375</v>
      </c>
      <c r="M120" s="1">
        <f t="shared" si="44"/>
        <v>1</v>
      </c>
      <c r="N120" s="1">
        <f t="shared" si="45"/>
        <v>5</v>
      </c>
      <c r="O120" s="9">
        <f t="shared" si="46"/>
        <v>0</v>
      </c>
      <c r="P120" s="1">
        <f t="shared" si="47"/>
        <v>1.1000000000000001</v>
      </c>
      <c r="R120" s="1">
        <f t="shared" si="48"/>
        <v>1.2262035802485962</v>
      </c>
      <c r="S120" s="1">
        <f t="shared" si="49"/>
        <v>0.05</v>
      </c>
      <c r="T120" s="1">
        <f t="shared" si="50"/>
        <v>0.05</v>
      </c>
      <c r="U120" s="61">
        <f t="shared" si="40"/>
        <v>5.6418958354775638E-2</v>
      </c>
      <c r="V120" s="1">
        <f t="shared" si="51"/>
        <v>21.733892578057549</v>
      </c>
      <c r="W120" s="61">
        <f t="shared" si="41"/>
        <v>0.18393053703728945</v>
      </c>
      <c r="X120" s="1">
        <f t="shared" si="52"/>
        <v>2.5000000000000005E-3</v>
      </c>
      <c r="Y120" s="16">
        <f t="shared" si="53"/>
        <v>1.0000000000000001E-5</v>
      </c>
      <c r="Z120" s="16">
        <f t="shared" si="54"/>
        <v>8718332.6229872257</v>
      </c>
      <c r="AA120" s="1">
        <f t="shared" si="55"/>
        <v>1.0601791148893294</v>
      </c>
      <c r="AB120" s="1">
        <f t="shared" si="56"/>
        <v>1</v>
      </c>
      <c r="AC120" s="1">
        <f t="shared" si="57"/>
        <v>2.2000000000000002</v>
      </c>
      <c r="AD120" s="1"/>
      <c r="AE120" s="1">
        <f t="shared" si="58"/>
        <v>1.8399999999999999</v>
      </c>
      <c r="AF120" s="1">
        <f t="shared" si="59"/>
        <v>0.30400000000000005</v>
      </c>
      <c r="AG120" s="1">
        <f t="shared" si="60"/>
        <v>0.44000000000000006</v>
      </c>
      <c r="AH120" s="1">
        <f t="shared" si="61"/>
        <v>0.16521739130434787</v>
      </c>
      <c r="AI120" s="61">
        <f t="shared" si="62"/>
        <v>1.6192000000000002</v>
      </c>
      <c r="AJ120" s="16">
        <f t="shared" si="63"/>
        <v>1.0000000000000001E-5</v>
      </c>
      <c r="AK120" s="16">
        <f t="shared" si="64"/>
        <v>13366884.804166915</v>
      </c>
      <c r="AL120" s="1">
        <f t="shared" si="65"/>
        <v>1.3969348239771342</v>
      </c>
      <c r="AM120" s="1">
        <f t="shared" si="66"/>
        <v>1.1000000000000001</v>
      </c>
      <c r="AN120" s="1">
        <f t="shared" si="67"/>
        <v>0</v>
      </c>
      <c r="AO120" s="19"/>
      <c r="AP120" s="1"/>
      <c r="AQ120" s="1"/>
      <c r="AR120" s="16"/>
      <c r="AS120" s="16"/>
      <c r="AT120" s="1"/>
      <c r="AU120" s="1"/>
      <c r="AV120" s="1"/>
      <c r="AW120" s="1"/>
      <c r="AX120" s="1"/>
      <c r="AY120" s="1"/>
    </row>
    <row r="121" spans="3:51" x14ac:dyDescent="0.25">
      <c r="C121" s="1">
        <f t="shared" si="42"/>
        <v>1.63</v>
      </c>
      <c r="D121" s="1">
        <f t="shared" si="42"/>
        <v>0.436</v>
      </c>
      <c r="E121" s="1">
        <f t="shared" si="42"/>
        <v>0.35</v>
      </c>
      <c r="F121" s="1">
        <f t="shared" si="36"/>
        <v>0.42962953436682694</v>
      </c>
      <c r="G121" s="1">
        <f t="shared" si="68"/>
        <v>3.7939663584865904</v>
      </c>
      <c r="H121" s="61">
        <f t="shared" si="37"/>
        <v>1.7655362825972611</v>
      </c>
      <c r="I121" s="1">
        <f t="shared" si="69"/>
        <v>0.14496999999999999</v>
      </c>
      <c r="J121" s="16">
        <f t="shared" si="43"/>
        <v>1.0000000000000001E-5</v>
      </c>
      <c r="K121" s="16">
        <f t="shared" si="38"/>
        <v>11765505.335637191</v>
      </c>
      <c r="L121" s="1">
        <f t="shared" si="39"/>
        <v>2.1081639157298375</v>
      </c>
      <c r="M121" s="1">
        <f t="shared" si="44"/>
        <v>1</v>
      </c>
      <c r="N121" s="1">
        <f t="shared" si="45"/>
        <v>5</v>
      </c>
      <c r="O121" s="9">
        <f t="shared" si="46"/>
        <v>0</v>
      </c>
      <c r="P121" s="1">
        <f t="shared" si="47"/>
        <v>1.1000000000000001</v>
      </c>
      <c r="R121" s="1">
        <f t="shared" si="48"/>
        <v>1.2262035802485962</v>
      </c>
      <c r="S121" s="1">
        <f t="shared" si="49"/>
        <v>0.05</v>
      </c>
      <c r="T121" s="1">
        <f t="shared" si="50"/>
        <v>0.05</v>
      </c>
      <c r="U121" s="61">
        <f t="shared" si="40"/>
        <v>5.6418958354775638E-2</v>
      </c>
      <c r="V121" s="1">
        <f t="shared" si="51"/>
        <v>21.733892578057549</v>
      </c>
      <c r="W121" s="61">
        <f t="shared" si="41"/>
        <v>0.18393053703728945</v>
      </c>
      <c r="X121" s="1">
        <f t="shared" si="52"/>
        <v>2.5000000000000005E-3</v>
      </c>
      <c r="Y121" s="16">
        <f t="shared" si="53"/>
        <v>1.0000000000000001E-5</v>
      </c>
      <c r="Z121" s="16">
        <f t="shared" si="54"/>
        <v>8718332.6229872257</v>
      </c>
      <c r="AA121" s="1">
        <f t="shared" si="55"/>
        <v>1.0601791148893294</v>
      </c>
      <c r="AB121" s="1">
        <f t="shared" si="56"/>
        <v>1</v>
      </c>
      <c r="AC121" s="1">
        <f t="shared" si="57"/>
        <v>2.2000000000000002</v>
      </c>
      <c r="AD121" s="1"/>
      <c r="AE121" s="1">
        <f t="shared" si="58"/>
        <v>1.8399999999999999</v>
      </c>
      <c r="AF121" s="1">
        <f t="shared" si="59"/>
        <v>0.30400000000000005</v>
      </c>
      <c r="AG121" s="1">
        <f t="shared" si="60"/>
        <v>0.44000000000000006</v>
      </c>
      <c r="AH121" s="1">
        <f t="shared" si="61"/>
        <v>0.16521739130434787</v>
      </c>
      <c r="AI121" s="61">
        <f t="shared" si="62"/>
        <v>1.6192000000000002</v>
      </c>
      <c r="AJ121" s="16">
        <f t="shared" si="63"/>
        <v>1.0000000000000001E-5</v>
      </c>
      <c r="AK121" s="16">
        <f t="shared" si="64"/>
        <v>13366884.804166915</v>
      </c>
      <c r="AL121" s="1">
        <f t="shared" si="65"/>
        <v>1.3969348239771342</v>
      </c>
      <c r="AM121" s="1">
        <f t="shared" si="66"/>
        <v>1.1000000000000001</v>
      </c>
      <c r="AN121" s="1">
        <f t="shared" si="67"/>
        <v>0</v>
      </c>
      <c r="AO121" s="19"/>
      <c r="AP121" s="1"/>
      <c r="AQ121" s="1"/>
      <c r="AR121" s="16"/>
      <c r="AS121" s="16"/>
      <c r="AT121" s="1"/>
      <c r="AU121" s="1"/>
      <c r="AV121" s="1"/>
      <c r="AW121" s="1"/>
      <c r="AX121" s="1"/>
      <c r="AY121" s="1"/>
    </row>
    <row r="122" spans="3:51" x14ac:dyDescent="0.25">
      <c r="C122" s="1">
        <f t="shared" si="42"/>
        <v>1.63</v>
      </c>
      <c r="D122" s="1">
        <f t="shared" si="42"/>
        <v>0.436</v>
      </c>
      <c r="E122" s="1">
        <f t="shared" si="42"/>
        <v>0.35</v>
      </c>
      <c r="F122" s="1">
        <f t="shared" si="36"/>
        <v>0.42962953436682694</v>
      </c>
      <c r="G122" s="1">
        <f t="shared" si="68"/>
        <v>3.7939663584865904</v>
      </c>
      <c r="H122" s="61">
        <f t="shared" si="37"/>
        <v>1.7655362825972611</v>
      </c>
      <c r="I122" s="1">
        <f t="shared" si="69"/>
        <v>0.14496999999999999</v>
      </c>
      <c r="J122" s="16">
        <f t="shared" si="43"/>
        <v>1.0000000000000001E-5</v>
      </c>
      <c r="K122" s="16">
        <f t="shared" si="38"/>
        <v>11765505.335637191</v>
      </c>
      <c r="L122" s="1">
        <f t="shared" si="39"/>
        <v>2.1081639157298375</v>
      </c>
      <c r="M122" s="1">
        <f t="shared" si="44"/>
        <v>1</v>
      </c>
      <c r="N122" s="1">
        <f t="shared" si="45"/>
        <v>5</v>
      </c>
      <c r="O122" s="9">
        <f t="shared" si="46"/>
        <v>0</v>
      </c>
      <c r="P122" s="1">
        <f t="shared" si="47"/>
        <v>1.1000000000000001</v>
      </c>
      <c r="R122" s="1">
        <f t="shared" si="48"/>
        <v>1.2262035802485962</v>
      </c>
      <c r="S122" s="1">
        <f t="shared" si="49"/>
        <v>0.05</v>
      </c>
      <c r="T122" s="1">
        <f t="shared" si="50"/>
        <v>0.05</v>
      </c>
      <c r="U122" s="61">
        <f t="shared" si="40"/>
        <v>5.6418958354775638E-2</v>
      </c>
      <c r="V122" s="1">
        <f t="shared" si="51"/>
        <v>21.733892578057549</v>
      </c>
      <c r="W122" s="61">
        <f t="shared" si="41"/>
        <v>0.18393053703728945</v>
      </c>
      <c r="X122" s="1">
        <f t="shared" si="52"/>
        <v>2.5000000000000005E-3</v>
      </c>
      <c r="Y122" s="16">
        <f t="shared" si="53"/>
        <v>1.0000000000000001E-5</v>
      </c>
      <c r="Z122" s="16">
        <f t="shared" si="54"/>
        <v>8718332.6229872257</v>
      </c>
      <c r="AA122" s="1">
        <f t="shared" si="55"/>
        <v>1.0601791148893294</v>
      </c>
      <c r="AB122" s="1">
        <f t="shared" si="56"/>
        <v>1</v>
      </c>
      <c r="AC122" s="1">
        <f t="shared" si="57"/>
        <v>2.2000000000000002</v>
      </c>
      <c r="AD122" s="1"/>
      <c r="AE122" s="1">
        <f t="shared" si="58"/>
        <v>1.8399999999999999</v>
      </c>
      <c r="AF122" s="1">
        <f t="shared" si="59"/>
        <v>0.30400000000000005</v>
      </c>
      <c r="AG122" s="1">
        <f t="shared" si="60"/>
        <v>0.44000000000000006</v>
      </c>
      <c r="AH122" s="1">
        <f t="shared" si="61"/>
        <v>0.16521739130434787</v>
      </c>
      <c r="AI122" s="61">
        <f t="shared" si="62"/>
        <v>1.6192000000000002</v>
      </c>
      <c r="AJ122" s="16">
        <f t="shared" si="63"/>
        <v>1.0000000000000001E-5</v>
      </c>
      <c r="AK122" s="16">
        <f t="shared" si="64"/>
        <v>13366884.804166915</v>
      </c>
      <c r="AL122" s="1">
        <f t="shared" si="65"/>
        <v>1.3969348239771342</v>
      </c>
      <c r="AM122" s="1">
        <f t="shared" si="66"/>
        <v>1.1000000000000001</v>
      </c>
      <c r="AN122" s="1">
        <f t="shared" si="67"/>
        <v>0</v>
      </c>
      <c r="AO122" s="19"/>
      <c r="AP122" s="1"/>
      <c r="AQ122" s="1"/>
      <c r="AR122" s="16"/>
      <c r="AS122" s="16"/>
      <c r="AT122" s="1"/>
      <c r="AU122" s="1"/>
      <c r="AV122" s="1"/>
      <c r="AW122" s="1"/>
      <c r="AX122" s="1"/>
      <c r="AY122" s="1"/>
    </row>
    <row r="123" spans="3:51" x14ac:dyDescent="0.25">
      <c r="C123" s="1">
        <f t="shared" si="42"/>
        <v>1.63</v>
      </c>
      <c r="D123" s="1">
        <f t="shared" si="42"/>
        <v>0.436</v>
      </c>
      <c r="E123" s="1">
        <f t="shared" si="42"/>
        <v>0.35</v>
      </c>
      <c r="F123" s="1">
        <f t="shared" si="36"/>
        <v>0.42962953436682694</v>
      </c>
      <c r="G123" s="1">
        <f t="shared" si="68"/>
        <v>3.7939663584865904</v>
      </c>
      <c r="H123" s="61">
        <f t="shared" si="37"/>
        <v>1.7655362825972611</v>
      </c>
      <c r="I123" s="1">
        <f t="shared" si="69"/>
        <v>0.14496999999999999</v>
      </c>
      <c r="J123" s="16">
        <f t="shared" si="43"/>
        <v>1.0000000000000001E-5</v>
      </c>
      <c r="K123" s="16">
        <f t="shared" si="38"/>
        <v>11765505.335637191</v>
      </c>
      <c r="L123" s="1">
        <f t="shared" si="39"/>
        <v>2.1081639157298375</v>
      </c>
      <c r="M123" s="1">
        <f t="shared" si="44"/>
        <v>1</v>
      </c>
      <c r="N123" s="1">
        <f t="shared" si="45"/>
        <v>5</v>
      </c>
      <c r="O123" s="9">
        <f t="shared" si="46"/>
        <v>0</v>
      </c>
      <c r="P123" s="1">
        <f t="shared" si="47"/>
        <v>1.1000000000000001</v>
      </c>
      <c r="R123" s="1">
        <f t="shared" si="48"/>
        <v>1.2262035802485962</v>
      </c>
      <c r="S123" s="1">
        <f t="shared" si="49"/>
        <v>0.05</v>
      </c>
      <c r="T123" s="1">
        <f t="shared" si="50"/>
        <v>0.05</v>
      </c>
      <c r="U123" s="61">
        <f t="shared" si="40"/>
        <v>5.6418958354775638E-2</v>
      </c>
      <c r="V123" s="1">
        <f t="shared" si="51"/>
        <v>21.733892578057549</v>
      </c>
      <c r="W123" s="61">
        <f t="shared" si="41"/>
        <v>0.18393053703728945</v>
      </c>
      <c r="X123" s="1">
        <f t="shared" si="52"/>
        <v>2.5000000000000005E-3</v>
      </c>
      <c r="Y123" s="16">
        <f t="shared" si="53"/>
        <v>1.0000000000000001E-5</v>
      </c>
      <c r="Z123" s="16">
        <f t="shared" si="54"/>
        <v>8718332.6229872257</v>
      </c>
      <c r="AA123" s="1">
        <f t="shared" si="55"/>
        <v>1.0601791148893294</v>
      </c>
      <c r="AB123" s="1">
        <f t="shared" si="56"/>
        <v>1</v>
      </c>
      <c r="AC123" s="1">
        <f t="shared" si="57"/>
        <v>2.2000000000000002</v>
      </c>
      <c r="AD123" s="1"/>
      <c r="AE123" s="1">
        <f t="shared" si="58"/>
        <v>1.8399999999999999</v>
      </c>
      <c r="AF123" s="1">
        <f t="shared" si="59"/>
        <v>0.30400000000000005</v>
      </c>
      <c r="AG123" s="1">
        <f t="shared" si="60"/>
        <v>0.44000000000000006</v>
      </c>
      <c r="AH123" s="1">
        <f t="shared" si="61"/>
        <v>0.16521739130434787</v>
      </c>
      <c r="AI123" s="61">
        <f t="shared" si="62"/>
        <v>1.6192000000000002</v>
      </c>
      <c r="AJ123" s="16">
        <f t="shared" si="63"/>
        <v>1.0000000000000001E-5</v>
      </c>
      <c r="AK123" s="16">
        <f t="shared" si="64"/>
        <v>13366884.804166915</v>
      </c>
      <c r="AL123" s="1">
        <f t="shared" si="65"/>
        <v>1.3969348239771342</v>
      </c>
      <c r="AM123" s="1">
        <f t="shared" si="66"/>
        <v>1.1000000000000001</v>
      </c>
      <c r="AN123" s="1">
        <f t="shared" si="67"/>
        <v>0</v>
      </c>
      <c r="AO123" s="19"/>
      <c r="AP123" s="1"/>
      <c r="AQ123" s="1"/>
      <c r="AR123" s="16"/>
      <c r="AS123" s="16"/>
      <c r="AT123" s="1"/>
      <c r="AU123" s="1"/>
      <c r="AV123" s="1"/>
      <c r="AW123" s="1"/>
      <c r="AX123" s="1"/>
      <c r="AY123" s="1"/>
    </row>
    <row r="124" spans="3:51" x14ac:dyDescent="0.25">
      <c r="C124" s="1">
        <f t="shared" si="42"/>
        <v>1.63</v>
      </c>
      <c r="D124" s="1">
        <f t="shared" si="42"/>
        <v>0.436</v>
      </c>
      <c r="E124" s="1">
        <f t="shared" si="42"/>
        <v>0.35</v>
      </c>
      <c r="F124" s="1">
        <f t="shared" si="36"/>
        <v>0.42962953436682694</v>
      </c>
      <c r="G124" s="1">
        <f t="shared" si="68"/>
        <v>3.7939663584865904</v>
      </c>
      <c r="H124" s="61">
        <f t="shared" si="37"/>
        <v>1.7655362825972611</v>
      </c>
      <c r="I124" s="1">
        <f t="shared" si="69"/>
        <v>0.14496999999999999</v>
      </c>
      <c r="J124" s="16">
        <f t="shared" si="43"/>
        <v>1.0000000000000001E-5</v>
      </c>
      <c r="K124" s="16">
        <f t="shared" si="38"/>
        <v>11765505.335637191</v>
      </c>
      <c r="L124" s="1">
        <f t="shared" si="39"/>
        <v>2.1081639157298375</v>
      </c>
      <c r="M124" s="1">
        <f t="shared" si="44"/>
        <v>1</v>
      </c>
      <c r="N124" s="1">
        <f t="shared" si="45"/>
        <v>5</v>
      </c>
      <c r="O124" s="9">
        <f t="shared" si="46"/>
        <v>0</v>
      </c>
      <c r="P124" s="1">
        <f t="shared" si="47"/>
        <v>1.1000000000000001</v>
      </c>
      <c r="R124" s="1">
        <f t="shared" si="48"/>
        <v>1.2262035802485962</v>
      </c>
      <c r="S124" s="1">
        <f t="shared" si="49"/>
        <v>0.05</v>
      </c>
      <c r="T124" s="1">
        <f t="shared" si="50"/>
        <v>0.05</v>
      </c>
      <c r="U124" s="61">
        <f t="shared" si="40"/>
        <v>5.6418958354775638E-2</v>
      </c>
      <c r="V124" s="1">
        <f t="shared" si="51"/>
        <v>21.733892578057549</v>
      </c>
      <c r="W124" s="61">
        <f t="shared" si="41"/>
        <v>0.18393053703728945</v>
      </c>
      <c r="X124" s="1">
        <f t="shared" si="52"/>
        <v>2.5000000000000005E-3</v>
      </c>
      <c r="Y124" s="16">
        <f t="shared" si="53"/>
        <v>1.0000000000000001E-5</v>
      </c>
      <c r="Z124" s="16">
        <f t="shared" si="54"/>
        <v>8718332.6229872257</v>
      </c>
      <c r="AA124" s="1">
        <f t="shared" si="55"/>
        <v>1.0601791148893294</v>
      </c>
      <c r="AB124" s="1">
        <f t="shared" si="56"/>
        <v>1</v>
      </c>
      <c r="AC124" s="1">
        <f t="shared" si="57"/>
        <v>2.2000000000000002</v>
      </c>
      <c r="AD124" s="1"/>
      <c r="AE124" s="1">
        <f t="shared" si="58"/>
        <v>1.8399999999999999</v>
      </c>
      <c r="AF124" s="1">
        <f t="shared" si="59"/>
        <v>0.30400000000000005</v>
      </c>
      <c r="AG124" s="1">
        <f t="shared" si="60"/>
        <v>0.44000000000000006</v>
      </c>
      <c r="AH124" s="1">
        <f t="shared" si="61"/>
        <v>0.16521739130434787</v>
      </c>
      <c r="AI124" s="61">
        <f t="shared" si="62"/>
        <v>1.6192000000000002</v>
      </c>
      <c r="AJ124" s="16">
        <f t="shared" si="63"/>
        <v>1.0000000000000001E-5</v>
      </c>
      <c r="AK124" s="16">
        <f t="shared" si="64"/>
        <v>13366884.804166915</v>
      </c>
      <c r="AL124" s="1">
        <f t="shared" si="65"/>
        <v>1.3969348239771342</v>
      </c>
      <c r="AM124" s="1">
        <f t="shared" si="66"/>
        <v>1.1000000000000001</v>
      </c>
      <c r="AN124" s="1">
        <f t="shared" si="67"/>
        <v>0</v>
      </c>
      <c r="AO124" s="19"/>
      <c r="AP124" s="1"/>
      <c r="AQ124" s="1"/>
      <c r="AR124" s="16"/>
      <c r="AS124" s="16"/>
      <c r="AT124" s="1"/>
      <c r="AU124" s="1"/>
      <c r="AV124" s="1"/>
      <c r="AW124" s="1"/>
      <c r="AX124" s="1"/>
      <c r="AY124" s="1"/>
    </row>
    <row r="125" spans="3:51" x14ac:dyDescent="0.25">
      <c r="C125" s="1">
        <f t="shared" si="42"/>
        <v>1.63</v>
      </c>
      <c r="D125" s="1">
        <f t="shared" si="42"/>
        <v>0.436</v>
      </c>
      <c r="E125" s="1">
        <f t="shared" si="42"/>
        <v>0.35</v>
      </c>
      <c r="F125" s="1">
        <f t="shared" si="36"/>
        <v>0.42962953436682694</v>
      </c>
      <c r="G125" s="1">
        <f t="shared" si="68"/>
        <v>3.7939663584865904</v>
      </c>
      <c r="H125" s="61">
        <f t="shared" si="37"/>
        <v>1.7655362825972611</v>
      </c>
      <c r="I125" s="1">
        <f t="shared" si="69"/>
        <v>0.14496999999999999</v>
      </c>
      <c r="J125" s="16">
        <f t="shared" si="43"/>
        <v>1.0000000000000001E-5</v>
      </c>
      <c r="K125" s="16">
        <f t="shared" si="38"/>
        <v>11765505.335637191</v>
      </c>
      <c r="L125" s="1">
        <f t="shared" si="39"/>
        <v>2.1081639157298375</v>
      </c>
      <c r="M125" s="1">
        <f t="shared" si="44"/>
        <v>1</v>
      </c>
      <c r="N125" s="1">
        <f t="shared" si="45"/>
        <v>5</v>
      </c>
      <c r="O125" s="9">
        <f t="shared" si="46"/>
        <v>0</v>
      </c>
      <c r="P125" s="1">
        <f t="shared" si="47"/>
        <v>1.1000000000000001</v>
      </c>
      <c r="R125" s="1">
        <f t="shared" si="48"/>
        <v>1.2262035802485962</v>
      </c>
      <c r="S125" s="1">
        <f t="shared" si="49"/>
        <v>0.05</v>
      </c>
      <c r="T125" s="1">
        <f t="shared" si="50"/>
        <v>0.05</v>
      </c>
      <c r="U125" s="61">
        <f t="shared" si="40"/>
        <v>5.6418958354775638E-2</v>
      </c>
      <c r="V125" s="1">
        <f t="shared" si="51"/>
        <v>21.733892578057549</v>
      </c>
      <c r="W125" s="61">
        <f t="shared" si="41"/>
        <v>0.18393053703728945</v>
      </c>
      <c r="X125" s="1">
        <f t="shared" si="52"/>
        <v>2.5000000000000005E-3</v>
      </c>
      <c r="Y125" s="16">
        <f t="shared" si="53"/>
        <v>1.0000000000000001E-5</v>
      </c>
      <c r="Z125" s="16">
        <f t="shared" si="54"/>
        <v>8718332.6229872257</v>
      </c>
      <c r="AA125" s="1">
        <f t="shared" si="55"/>
        <v>1.0601791148893294</v>
      </c>
      <c r="AB125" s="1">
        <f t="shared" si="56"/>
        <v>1</v>
      </c>
      <c r="AC125" s="1">
        <f t="shared" si="57"/>
        <v>2.2000000000000002</v>
      </c>
      <c r="AD125" s="1"/>
      <c r="AE125" s="1">
        <f t="shared" si="58"/>
        <v>1.8399999999999999</v>
      </c>
      <c r="AF125" s="1">
        <f t="shared" si="59"/>
        <v>0.30400000000000005</v>
      </c>
      <c r="AG125" s="1">
        <f t="shared" si="60"/>
        <v>0.44000000000000006</v>
      </c>
      <c r="AH125" s="1">
        <f t="shared" si="61"/>
        <v>0.16521739130434787</v>
      </c>
      <c r="AI125" s="61">
        <f t="shared" si="62"/>
        <v>1.6192000000000002</v>
      </c>
      <c r="AJ125" s="16">
        <f t="shared" si="63"/>
        <v>1.0000000000000001E-5</v>
      </c>
      <c r="AK125" s="16">
        <f t="shared" si="64"/>
        <v>13366884.804166915</v>
      </c>
      <c r="AL125" s="1">
        <f t="shared" si="65"/>
        <v>1.3969348239771342</v>
      </c>
      <c r="AM125" s="1">
        <f t="shared" si="66"/>
        <v>1.1000000000000001</v>
      </c>
      <c r="AN125" s="1">
        <f t="shared" si="67"/>
        <v>0</v>
      </c>
      <c r="AO125" s="19"/>
      <c r="AP125" s="1"/>
      <c r="AQ125" s="1"/>
      <c r="AR125" s="16"/>
      <c r="AS125" s="16"/>
      <c r="AT125" s="1"/>
      <c r="AU125" s="1"/>
      <c r="AV125" s="1"/>
      <c r="AW125" s="1"/>
      <c r="AX125" s="1"/>
      <c r="AY125" s="1"/>
    </row>
    <row r="126" spans="3:51" x14ac:dyDescent="0.25">
      <c r="C126" s="1">
        <f t="shared" si="42"/>
        <v>1.63</v>
      </c>
      <c r="D126" s="1">
        <f t="shared" si="42"/>
        <v>0.436</v>
      </c>
      <c r="E126" s="1">
        <f t="shared" si="42"/>
        <v>0.35</v>
      </c>
      <c r="F126" s="1">
        <f t="shared" si="36"/>
        <v>0.42962953436682694</v>
      </c>
      <c r="G126" s="1">
        <f t="shared" si="68"/>
        <v>3.7939663584865904</v>
      </c>
      <c r="H126" s="61">
        <f t="shared" si="37"/>
        <v>1.7655362825972611</v>
      </c>
      <c r="I126" s="1">
        <f t="shared" si="69"/>
        <v>0.14496999999999999</v>
      </c>
      <c r="J126" s="16">
        <f t="shared" si="43"/>
        <v>1.0000000000000001E-5</v>
      </c>
      <c r="K126" s="16">
        <f t="shared" si="38"/>
        <v>11765505.335637191</v>
      </c>
      <c r="L126" s="1">
        <f t="shared" si="39"/>
        <v>2.1081639157298375</v>
      </c>
      <c r="M126" s="1">
        <f t="shared" si="44"/>
        <v>1</v>
      </c>
      <c r="N126" s="1">
        <f t="shared" si="45"/>
        <v>5</v>
      </c>
      <c r="O126" s="9">
        <f t="shared" si="46"/>
        <v>0</v>
      </c>
      <c r="P126" s="1">
        <f t="shared" si="47"/>
        <v>1.1000000000000001</v>
      </c>
      <c r="R126" s="1">
        <f t="shared" si="48"/>
        <v>1.2262035802485962</v>
      </c>
      <c r="S126" s="1">
        <f t="shared" si="49"/>
        <v>0.05</v>
      </c>
      <c r="T126" s="1">
        <f t="shared" si="50"/>
        <v>0.05</v>
      </c>
      <c r="U126" s="61">
        <f t="shared" si="40"/>
        <v>5.6418958354775638E-2</v>
      </c>
      <c r="V126" s="1">
        <f t="shared" si="51"/>
        <v>21.733892578057549</v>
      </c>
      <c r="W126" s="61">
        <f t="shared" si="41"/>
        <v>0.18393053703728945</v>
      </c>
      <c r="X126" s="1">
        <f t="shared" si="52"/>
        <v>2.5000000000000005E-3</v>
      </c>
      <c r="Y126" s="16">
        <f t="shared" si="53"/>
        <v>1.0000000000000001E-5</v>
      </c>
      <c r="Z126" s="16">
        <f t="shared" si="54"/>
        <v>8718332.6229872257</v>
      </c>
      <c r="AA126" s="1">
        <f t="shared" si="55"/>
        <v>1.0601791148893294</v>
      </c>
      <c r="AB126" s="1">
        <f t="shared" si="56"/>
        <v>1</v>
      </c>
      <c r="AC126" s="1">
        <f t="shared" si="57"/>
        <v>2.2000000000000002</v>
      </c>
      <c r="AD126" s="1"/>
      <c r="AE126" s="1">
        <f t="shared" si="58"/>
        <v>1.8399999999999999</v>
      </c>
      <c r="AF126" s="1">
        <f t="shared" si="59"/>
        <v>0.30400000000000005</v>
      </c>
      <c r="AG126" s="1">
        <f t="shared" si="60"/>
        <v>0.44000000000000006</v>
      </c>
      <c r="AH126" s="1">
        <f t="shared" si="61"/>
        <v>0.16521739130434787</v>
      </c>
      <c r="AI126" s="61">
        <f t="shared" si="62"/>
        <v>1.6192000000000002</v>
      </c>
      <c r="AJ126" s="16">
        <f t="shared" si="63"/>
        <v>1.0000000000000001E-5</v>
      </c>
      <c r="AK126" s="16">
        <f t="shared" si="64"/>
        <v>13366884.804166915</v>
      </c>
      <c r="AL126" s="1">
        <f t="shared" si="65"/>
        <v>1.3969348239771342</v>
      </c>
      <c r="AM126" s="1">
        <f t="shared" si="66"/>
        <v>1.1000000000000001</v>
      </c>
      <c r="AN126" s="1">
        <f t="shared" si="67"/>
        <v>0</v>
      </c>
      <c r="AO126" s="19"/>
      <c r="AP126" s="1"/>
      <c r="AQ126" s="1"/>
      <c r="AR126" s="16"/>
      <c r="AS126" s="16"/>
      <c r="AT126" s="1"/>
      <c r="AU126" s="1"/>
      <c r="AV126" s="1"/>
      <c r="AW126" s="1"/>
      <c r="AX126" s="1"/>
      <c r="AY126" s="1"/>
    </row>
    <row r="127" spans="3:51" x14ac:dyDescent="0.25">
      <c r="C127" s="1">
        <f t="shared" si="42"/>
        <v>1.63</v>
      </c>
      <c r="D127" s="1">
        <f t="shared" si="42"/>
        <v>0.436</v>
      </c>
      <c r="E127" s="1">
        <f t="shared" si="42"/>
        <v>0.35</v>
      </c>
      <c r="F127" s="1">
        <f t="shared" si="36"/>
        <v>0.42962953436682694</v>
      </c>
      <c r="G127" s="1">
        <f t="shared" si="68"/>
        <v>3.7939663584865904</v>
      </c>
      <c r="H127" s="61">
        <f t="shared" si="37"/>
        <v>1.7655362825972611</v>
      </c>
      <c r="I127" s="1">
        <f t="shared" si="69"/>
        <v>0.14496999999999999</v>
      </c>
      <c r="J127" s="16">
        <f t="shared" si="43"/>
        <v>1.0000000000000001E-5</v>
      </c>
      <c r="K127" s="16">
        <f t="shared" si="38"/>
        <v>11765505.335637191</v>
      </c>
      <c r="L127" s="1">
        <f t="shared" si="39"/>
        <v>2.1081639157298375</v>
      </c>
      <c r="M127" s="1">
        <f t="shared" si="44"/>
        <v>1</v>
      </c>
      <c r="N127" s="1">
        <f t="shared" si="45"/>
        <v>5</v>
      </c>
      <c r="O127" s="9">
        <f t="shared" si="46"/>
        <v>0</v>
      </c>
      <c r="P127" s="1">
        <f t="shared" si="47"/>
        <v>1.1000000000000001</v>
      </c>
      <c r="R127" s="1">
        <f t="shared" si="48"/>
        <v>1.2262035802485962</v>
      </c>
      <c r="S127" s="1">
        <f t="shared" si="49"/>
        <v>0.05</v>
      </c>
      <c r="T127" s="1">
        <f t="shared" si="50"/>
        <v>0.05</v>
      </c>
      <c r="U127" s="61">
        <f t="shared" si="40"/>
        <v>5.6418958354775638E-2</v>
      </c>
      <c r="V127" s="1">
        <f t="shared" si="51"/>
        <v>21.733892578057549</v>
      </c>
      <c r="W127" s="61">
        <f t="shared" si="41"/>
        <v>0.18393053703728945</v>
      </c>
      <c r="X127" s="1">
        <f t="shared" si="52"/>
        <v>2.5000000000000005E-3</v>
      </c>
      <c r="Y127" s="16">
        <f t="shared" si="53"/>
        <v>1.0000000000000001E-5</v>
      </c>
      <c r="Z127" s="16">
        <f t="shared" si="54"/>
        <v>8718332.6229872257</v>
      </c>
      <c r="AA127" s="1">
        <f t="shared" si="55"/>
        <v>1.0601791148893294</v>
      </c>
      <c r="AB127" s="1">
        <f t="shared" si="56"/>
        <v>1</v>
      </c>
      <c r="AC127" s="1">
        <f t="shared" si="57"/>
        <v>2.2000000000000002</v>
      </c>
      <c r="AD127" s="1"/>
      <c r="AE127" s="1">
        <f t="shared" si="58"/>
        <v>1.8399999999999999</v>
      </c>
      <c r="AF127" s="1">
        <f t="shared" si="59"/>
        <v>0.30400000000000005</v>
      </c>
      <c r="AG127" s="1">
        <f t="shared" si="60"/>
        <v>0.44000000000000006</v>
      </c>
      <c r="AH127" s="1">
        <f t="shared" si="61"/>
        <v>0.16521739130434787</v>
      </c>
      <c r="AI127" s="61">
        <f t="shared" si="62"/>
        <v>1.6192000000000002</v>
      </c>
      <c r="AJ127" s="16">
        <f t="shared" si="63"/>
        <v>1.0000000000000001E-5</v>
      </c>
      <c r="AK127" s="16">
        <f t="shared" si="64"/>
        <v>13366884.804166915</v>
      </c>
      <c r="AL127" s="1">
        <f t="shared" si="65"/>
        <v>1.3969348239771342</v>
      </c>
      <c r="AM127" s="1">
        <f t="shared" si="66"/>
        <v>1.1000000000000001</v>
      </c>
      <c r="AN127" s="1">
        <f t="shared" si="67"/>
        <v>0</v>
      </c>
      <c r="AO127" s="19"/>
      <c r="AP127" s="1"/>
      <c r="AQ127" s="1"/>
      <c r="AR127" s="16"/>
      <c r="AS127" s="16"/>
      <c r="AT127" s="1"/>
      <c r="AU127" s="1"/>
      <c r="AV127" s="1"/>
      <c r="AW127" s="1"/>
      <c r="AX127" s="1"/>
      <c r="AY127" s="1"/>
    </row>
    <row r="128" spans="3:51" x14ac:dyDescent="0.25">
      <c r="C128" s="1">
        <f t="shared" si="42"/>
        <v>1.63</v>
      </c>
      <c r="D128" s="1">
        <f t="shared" si="42"/>
        <v>0.436</v>
      </c>
      <c r="E128" s="1">
        <f t="shared" si="42"/>
        <v>0.35</v>
      </c>
      <c r="F128" s="1">
        <f t="shared" si="36"/>
        <v>0.42962953436682694</v>
      </c>
      <c r="G128" s="1">
        <f t="shared" si="68"/>
        <v>3.7939663584865904</v>
      </c>
      <c r="H128" s="61">
        <f t="shared" si="37"/>
        <v>1.7655362825972611</v>
      </c>
      <c r="I128" s="1">
        <f t="shared" si="69"/>
        <v>0.14496999999999999</v>
      </c>
      <c r="J128" s="16">
        <f t="shared" si="43"/>
        <v>1.0000000000000001E-5</v>
      </c>
      <c r="K128" s="16">
        <f t="shared" si="38"/>
        <v>11765505.335637191</v>
      </c>
      <c r="L128" s="1">
        <f t="shared" si="39"/>
        <v>2.1081639157298375</v>
      </c>
      <c r="M128" s="1">
        <f t="shared" si="44"/>
        <v>1</v>
      </c>
      <c r="N128" s="1">
        <f t="shared" si="45"/>
        <v>5</v>
      </c>
      <c r="O128" s="9">
        <f t="shared" si="46"/>
        <v>0</v>
      </c>
      <c r="P128" s="1">
        <f t="shared" si="47"/>
        <v>1.1000000000000001</v>
      </c>
      <c r="R128" s="1">
        <f t="shared" si="48"/>
        <v>1.2262035802485962</v>
      </c>
      <c r="S128" s="1">
        <f t="shared" si="49"/>
        <v>0.05</v>
      </c>
      <c r="T128" s="1">
        <f t="shared" si="50"/>
        <v>0.05</v>
      </c>
      <c r="U128" s="61">
        <f t="shared" si="40"/>
        <v>5.6418958354775638E-2</v>
      </c>
      <c r="V128" s="1">
        <f t="shared" si="51"/>
        <v>21.733892578057549</v>
      </c>
      <c r="W128" s="61">
        <f t="shared" si="41"/>
        <v>0.18393053703728945</v>
      </c>
      <c r="X128" s="1">
        <f t="shared" si="52"/>
        <v>2.5000000000000005E-3</v>
      </c>
      <c r="Y128" s="16">
        <f t="shared" si="53"/>
        <v>1.0000000000000001E-5</v>
      </c>
      <c r="Z128" s="16">
        <f t="shared" si="54"/>
        <v>8718332.6229872257</v>
      </c>
      <c r="AA128" s="1">
        <f t="shared" si="55"/>
        <v>1.0601791148893294</v>
      </c>
      <c r="AB128" s="1">
        <f t="shared" si="56"/>
        <v>1</v>
      </c>
      <c r="AC128" s="1">
        <f t="shared" si="57"/>
        <v>2.2000000000000002</v>
      </c>
      <c r="AD128" s="1"/>
      <c r="AE128" s="1">
        <f t="shared" si="58"/>
        <v>1.8399999999999999</v>
      </c>
      <c r="AF128" s="1">
        <f t="shared" si="59"/>
        <v>0.30400000000000005</v>
      </c>
      <c r="AG128" s="1">
        <f t="shared" si="60"/>
        <v>0.44000000000000006</v>
      </c>
      <c r="AH128" s="1">
        <f t="shared" si="61"/>
        <v>0.16521739130434787</v>
      </c>
      <c r="AI128" s="61">
        <f t="shared" si="62"/>
        <v>1.6192000000000002</v>
      </c>
      <c r="AJ128" s="16">
        <f t="shared" si="63"/>
        <v>1.0000000000000001E-5</v>
      </c>
      <c r="AK128" s="16">
        <f t="shared" si="64"/>
        <v>13366884.804166915</v>
      </c>
      <c r="AL128" s="1">
        <f t="shared" si="65"/>
        <v>1.3969348239771342</v>
      </c>
      <c r="AM128" s="1">
        <f t="shared" si="66"/>
        <v>1.1000000000000001</v>
      </c>
      <c r="AN128" s="1">
        <f t="shared" si="67"/>
        <v>0</v>
      </c>
      <c r="AO128" s="19"/>
      <c r="AP128" s="1"/>
      <c r="AQ128" s="1"/>
      <c r="AR128" s="16"/>
      <c r="AS128" s="16"/>
      <c r="AT128" s="1"/>
      <c r="AU128" s="1"/>
      <c r="AV128" s="1"/>
      <c r="AW128" s="1"/>
      <c r="AX128" s="1"/>
      <c r="AY128" s="1"/>
    </row>
    <row r="129" spans="3:51" x14ac:dyDescent="0.25">
      <c r="C129" s="1">
        <f t="shared" si="42"/>
        <v>1.63</v>
      </c>
      <c r="D129" s="1">
        <f t="shared" si="42"/>
        <v>0.436</v>
      </c>
      <c r="E129" s="1">
        <f t="shared" si="42"/>
        <v>0.35</v>
      </c>
      <c r="F129" s="1">
        <f t="shared" si="36"/>
        <v>0.42962953436682694</v>
      </c>
      <c r="G129" s="1">
        <f t="shared" si="68"/>
        <v>3.7939663584865904</v>
      </c>
      <c r="H129" s="61">
        <f t="shared" si="37"/>
        <v>1.7655362825972611</v>
      </c>
      <c r="I129" s="1">
        <f t="shared" si="69"/>
        <v>0.14496999999999999</v>
      </c>
      <c r="J129" s="16">
        <f t="shared" si="43"/>
        <v>1.0000000000000001E-5</v>
      </c>
      <c r="K129" s="16">
        <f t="shared" si="38"/>
        <v>11765505.335637191</v>
      </c>
      <c r="L129" s="1">
        <f t="shared" si="39"/>
        <v>2.1081639157298375</v>
      </c>
      <c r="M129" s="1">
        <f t="shared" si="44"/>
        <v>1</v>
      </c>
      <c r="N129" s="1">
        <f t="shared" si="45"/>
        <v>5</v>
      </c>
      <c r="O129" s="9">
        <f t="shared" si="46"/>
        <v>0</v>
      </c>
      <c r="P129" s="1">
        <f t="shared" si="47"/>
        <v>1.1000000000000001</v>
      </c>
      <c r="R129" s="1">
        <f t="shared" si="48"/>
        <v>1.2262035802485962</v>
      </c>
      <c r="S129" s="1">
        <f t="shared" si="49"/>
        <v>0.05</v>
      </c>
      <c r="T129" s="1">
        <f t="shared" si="50"/>
        <v>0.05</v>
      </c>
      <c r="U129" s="61">
        <f t="shared" si="40"/>
        <v>5.6418958354775638E-2</v>
      </c>
      <c r="V129" s="1">
        <f t="shared" si="51"/>
        <v>21.733892578057549</v>
      </c>
      <c r="W129" s="61">
        <f t="shared" si="41"/>
        <v>0.18393053703728945</v>
      </c>
      <c r="X129" s="1">
        <f t="shared" si="52"/>
        <v>2.5000000000000005E-3</v>
      </c>
      <c r="Y129" s="16">
        <f t="shared" si="53"/>
        <v>1.0000000000000001E-5</v>
      </c>
      <c r="Z129" s="16">
        <f t="shared" si="54"/>
        <v>8718332.6229872257</v>
      </c>
      <c r="AA129" s="1">
        <f t="shared" si="55"/>
        <v>1.0601791148893294</v>
      </c>
      <c r="AB129" s="1">
        <f t="shared" si="56"/>
        <v>1</v>
      </c>
      <c r="AC129" s="1">
        <f t="shared" si="57"/>
        <v>2.2000000000000002</v>
      </c>
      <c r="AD129" s="1"/>
      <c r="AE129" s="1">
        <f t="shared" si="58"/>
        <v>1.8399999999999999</v>
      </c>
      <c r="AF129" s="1">
        <f t="shared" si="59"/>
        <v>0.30400000000000005</v>
      </c>
      <c r="AG129" s="1">
        <f t="shared" si="60"/>
        <v>0.44000000000000006</v>
      </c>
      <c r="AH129" s="1">
        <f t="shared" si="61"/>
        <v>0.16521739130434787</v>
      </c>
      <c r="AI129" s="61">
        <f t="shared" si="62"/>
        <v>1.6192000000000002</v>
      </c>
      <c r="AJ129" s="16">
        <f t="shared" si="63"/>
        <v>1.0000000000000001E-5</v>
      </c>
      <c r="AK129" s="16">
        <f t="shared" si="64"/>
        <v>13366884.804166915</v>
      </c>
      <c r="AL129" s="1">
        <f t="shared" si="65"/>
        <v>1.3969348239771342</v>
      </c>
      <c r="AM129" s="1">
        <f t="shared" si="66"/>
        <v>1.1000000000000001</v>
      </c>
      <c r="AN129" s="1">
        <f t="shared" si="67"/>
        <v>0</v>
      </c>
      <c r="AO129" s="19"/>
      <c r="AP129" s="1"/>
      <c r="AQ129" s="1"/>
      <c r="AR129" s="16"/>
      <c r="AS129" s="16"/>
      <c r="AT129" s="1"/>
      <c r="AU129" s="1"/>
      <c r="AV129" s="1"/>
      <c r="AW129" s="1"/>
      <c r="AX129" s="1"/>
      <c r="AY129" s="1"/>
    </row>
    <row r="130" spans="3:51" x14ac:dyDescent="0.25">
      <c r="C130" s="1">
        <f t="shared" si="42"/>
        <v>1.63</v>
      </c>
      <c r="D130" s="1">
        <f t="shared" si="42"/>
        <v>0.436</v>
      </c>
      <c r="E130" s="1">
        <f t="shared" si="42"/>
        <v>0.35</v>
      </c>
      <c r="F130" s="1">
        <f t="shared" si="36"/>
        <v>0.42962953436682694</v>
      </c>
      <c r="G130" s="1">
        <f t="shared" si="68"/>
        <v>3.7939663584865904</v>
      </c>
      <c r="H130" s="61">
        <f t="shared" si="37"/>
        <v>1.7655362825972611</v>
      </c>
      <c r="I130" s="1">
        <f t="shared" si="69"/>
        <v>0.14496999999999999</v>
      </c>
      <c r="J130" s="16">
        <f t="shared" si="43"/>
        <v>1.0000000000000001E-5</v>
      </c>
      <c r="K130" s="16">
        <f t="shared" si="38"/>
        <v>11765505.335637191</v>
      </c>
      <c r="L130" s="1">
        <f t="shared" si="39"/>
        <v>2.1081639157298375</v>
      </c>
      <c r="M130" s="1">
        <f t="shared" si="44"/>
        <v>1</v>
      </c>
      <c r="N130" s="1">
        <f t="shared" si="45"/>
        <v>5</v>
      </c>
      <c r="O130" s="9">
        <f t="shared" si="46"/>
        <v>0</v>
      </c>
      <c r="P130" s="1">
        <f t="shared" si="47"/>
        <v>1.1000000000000001</v>
      </c>
      <c r="R130" s="1">
        <f t="shared" si="48"/>
        <v>1.2262035802485962</v>
      </c>
      <c r="S130" s="1">
        <f t="shared" si="49"/>
        <v>0.05</v>
      </c>
      <c r="T130" s="1">
        <f t="shared" si="50"/>
        <v>0.05</v>
      </c>
      <c r="U130" s="61">
        <f t="shared" si="40"/>
        <v>5.6418958354775638E-2</v>
      </c>
      <c r="V130" s="1">
        <f t="shared" si="51"/>
        <v>21.733892578057549</v>
      </c>
      <c r="W130" s="61">
        <f t="shared" si="41"/>
        <v>0.18393053703728945</v>
      </c>
      <c r="X130" s="1">
        <f t="shared" si="52"/>
        <v>2.5000000000000005E-3</v>
      </c>
      <c r="Y130" s="16">
        <f t="shared" si="53"/>
        <v>1.0000000000000001E-5</v>
      </c>
      <c r="Z130" s="16">
        <f t="shared" si="54"/>
        <v>8718332.6229872257</v>
      </c>
      <c r="AA130" s="1">
        <f t="shared" si="55"/>
        <v>1.0601791148893294</v>
      </c>
      <c r="AB130" s="1">
        <f t="shared" si="56"/>
        <v>1</v>
      </c>
      <c r="AC130" s="1">
        <f t="shared" si="57"/>
        <v>2.2000000000000002</v>
      </c>
      <c r="AD130" s="1"/>
      <c r="AE130" s="1">
        <f t="shared" si="58"/>
        <v>1.8399999999999999</v>
      </c>
      <c r="AF130" s="1">
        <f t="shared" si="59"/>
        <v>0.30400000000000005</v>
      </c>
      <c r="AG130" s="1">
        <f t="shared" si="60"/>
        <v>0.44000000000000006</v>
      </c>
      <c r="AH130" s="1">
        <f t="shared" si="61"/>
        <v>0.16521739130434787</v>
      </c>
      <c r="AI130" s="61">
        <f t="shared" si="62"/>
        <v>1.6192000000000002</v>
      </c>
      <c r="AJ130" s="16">
        <f t="shared" si="63"/>
        <v>1.0000000000000001E-5</v>
      </c>
      <c r="AK130" s="16">
        <f t="shared" si="64"/>
        <v>13366884.804166915</v>
      </c>
      <c r="AL130" s="1">
        <f t="shared" si="65"/>
        <v>1.3969348239771342</v>
      </c>
      <c r="AM130" s="1">
        <f t="shared" si="66"/>
        <v>1.1000000000000001</v>
      </c>
      <c r="AN130" s="1">
        <f t="shared" si="67"/>
        <v>0</v>
      </c>
      <c r="AO130" s="19"/>
      <c r="AP130" s="1"/>
      <c r="AQ130" s="1"/>
      <c r="AR130" s="16"/>
      <c r="AS130" s="16"/>
      <c r="AT130" s="1"/>
      <c r="AU130" s="1"/>
      <c r="AV130" s="1"/>
      <c r="AW130" s="1"/>
      <c r="AX130" s="1"/>
      <c r="AY130" s="1"/>
    </row>
    <row r="131" spans="3:51" x14ac:dyDescent="0.25">
      <c r="C131" s="1">
        <f t="shared" si="42"/>
        <v>1.63</v>
      </c>
      <c r="D131" s="1">
        <f t="shared" si="42"/>
        <v>0.436</v>
      </c>
      <c r="E131" s="1">
        <f t="shared" si="42"/>
        <v>0.35</v>
      </c>
      <c r="F131" s="1">
        <f t="shared" si="36"/>
        <v>0.42962953436682694</v>
      </c>
      <c r="G131" s="1">
        <f t="shared" si="68"/>
        <v>3.7939663584865904</v>
      </c>
      <c r="H131" s="61">
        <f t="shared" si="37"/>
        <v>1.7655362825972611</v>
      </c>
      <c r="I131" s="1">
        <f t="shared" si="69"/>
        <v>0.14496999999999999</v>
      </c>
      <c r="J131" s="16">
        <f t="shared" si="43"/>
        <v>1.0000000000000001E-5</v>
      </c>
      <c r="K131" s="16">
        <f t="shared" si="38"/>
        <v>11765505.335637191</v>
      </c>
      <c r="L131" s="1">
        <f t="shared" si="39"/>
        <v>2.1081639157298375</v>
      </c>
      <c r="M131" s="1">
        <f t="shared" si="44"/>
        <v>1</v>
      </c>
      <c r="N131" s="1">
        <f t="shared" si="45"/>
        <v>5</v>
      </c>
      <c r="O131" s="9">
        <f t="shared" si="46"/>
        <v>0</v>
      </c>
      <c r="P131" s="1">
        <f t="shared" si="47"/>
        <v>1.1000000000000001</v>
      </c>
      <c r="R131" s="1">
        <f t="shared" si="48"/>
        <v>1.2262035802485962</v>
      </c>
      <c r="S131" s="1">
        <f t="shared" si="49"/>
        <v>0.05</v>
      </c>
      <c r="T131" s="1">
        <f t="shared" si="50"/>
        <v>0.05</v>
      </c>
      <c r="U131" s="61">
        <f t="shared" si="40"/>
        <v>5.6418958354775638E-2</v>
      </c>
      <c r="V131" s="1">
        <f t="shared" si="51"/>
        <v>21.733892578057549</v>
      </c>
      <c r="W131" s="61">
        <f t="shared" si="41"/>
        <v>0.18393053703728945</v>
      </c>
      <c r="X131" s="1">
        <f t="shared" si="52"/>
        <v>2.5000000000000005E-3</v>
      </c>
      <c r="Y131" s="16">
        <f t="shared" si="53"/>
        <v>1.0000000000000001E-5</v>
      </c>
      <c r="Z131" s="16">
        <f t="shared" si="54"/>
        <v>8718332.6229872257</v>
      </c>
      <c r="AA131" s="1">
        <f t="shared" si="55"/>
        <v>1.0601791148893294</v>
      </c>
      <c r="AB131" s="1">
        <f t="shared" si="56"/>
        <v>1</v>
      </c>
      <c r="AC131" s="1">
        <f t="shared" si="57"/>
        <v>2.2000000000000002</v>
      </c>
      <c r="AD131" s="1"/>
      <c r="AE131" s="1">
        <f t="shared" si="58"/>
        <v>1.8399999999999999</v>
      </c>
      <c r="AF131" s="1">
        <f t="shared" si="59"/>
        <v>0.30400000000000005</v>
      </c>
      <c r="AG131" s="1">
        <f t="shared" si="60"/>
        <v>0.44000000000000006</v>
      </c>
      <c r="AH131" s="1">
        <f t="shared" si="61"/>
        <v>0.16521739130434787</v>
      </c>
      <c r="AI131" s="61">
        <f t="shared" si="62"/>
        <v>1.6192000000000002</v>
      </c>
      <c r="AJ131" s="16">
        <f t="shared" si="63"/>
        <v>1.0000000000000001E-5</v>
      </c>
      <c r="AK131" s="16">
        <f t="shared" si="64"/>
        <v>13366884.804166915</v>
      </c>
      <c r="AL131" s="1">
        <f t="shared" si="65"/>
        <v>1.3969348239771342</v>
      </c>
      <c r="AM131" s="1">
        <f t="shared" si="66"/>
        <v>1.1000000000000001</v>
      </c>
      <c r="AN131" s="1">
        <f t="shared" si="67"/>
        <v>0</v>
      </c>
      <c r="AO131" s="19"/>
      <c r="AP131" s="1"/>
      <c r="AQ131" s="1"/>
      <c r="AR131" s="16"/>
      <c r="AS131" s="16"/>
      <c r="AT131" s="1"/>
      <c r="AU131" s="1"/>
      <c r="AV131" s="1"/>
      <c r="AW131" s="1"/>
      <c r="AX131" s="1"/>
      <c r="AY131" s="1"/>
    </row>
    <row r="132" spans="3:51" x14ac:dyDescent="0.25">
      <c r="C132" s="1">
        <f t="shared" si="42"/>
        <v>1.63</v>
      </c>
      <c r="D132" s="1">
        <f t="shared" si="42"/>
        <v>0.436</v>
      </c>
      <c r="E132" s="1">
        <f t="shared" si="42"/>
        <v>0.35</v>
      </c>
      <c r="F132" s="1">
        <f t="shared" si="36"/>
        <v>0.42962953436682694</v>
      </c>
      <c r="G132" s="1">
        <f t="shared" si="68"/>
        <v>3.7939663584865904</v>
      </c>
      <c r="H132" s="61">
        <f t="shared" si="37"/>
        <v>1.7655362825972611</v>
      </c>
      <c r="I132" s="1">
        <f t="shared" si="69"/>
        <v>0.14496999999999999</v>
      </c>
      <c r="J132" s="16">
        <f t="shared" si="43"/>
        <v>1.0000000000000001E-5</v>
      </c>
      <c r="K132" s="16">
        <f t="shared" si="38"/>
        <v>11765505.335637191</v>
      </c>
      <c r="L132" s="1">
        <f t="shared" si="39"/>
        <v>2.1081639157298375</v>
      </c>
      <c r="M132" s="1">
        <f t="shared" si="44"/>
        <v>1</v>
      </c>
      <c r="N132" s="1">
        <f t="shared" si="45"/>
        <v>5</v>
      </c>
      <c r="O132" s="9">
        <f t="shared" si="46"/>
        <v>0</v>
      </c>
      <c r="P132" s="1">
        <f t="shared" si="47"/>
        <v>1.1000000000000001</v>
      </c>
      <c r="R132" s="1">
        <f t="shared" si="48"/>
        <v>1.2262035802485962</v>
      </c>
      <c r="S132" s="1">
        <f t="shared" si="49"/>
        <v>0.05</v>
      </c>
      <c r="T132" s="1">
        <f t="shared" si="50"/>
        <v>0.05</v>
      </c>
      <c r="U132" s="61">
        <f t="shared" si="40"/>
        <v>5.6418958354775638E-2</v>
      </c>
      <c r="V132" s="1">
        <f t="shared" si="51"/>
        <v>21.733892578057549</v>
      </c>
      <c r="W132" s="61">
        <f t="shared" si="41"/>
        <v>0.18393053703728945</v>
      </c>
      <c r="X132" s="1">
        <f t="shared" si="52"/>
        <v>2.5000000000000005E-3</v>
      </c>
      <c r="Y132" s="16">
        <f t="shared" si="53"/>
        <v>1.0000000000000001E-5</v>
      </c>
      <c r="Z132" s="16">
        <f t="shared" si="54"/>
        <v>8718332.6229872257</v>
      </c>
      <c r="AA132" s="1">
        <f t="shared" si="55"/>
        <v>1.0601791148893294</v>
      </c>
      <c r="AB132" s="1">
        <f t="shared" si="56"/>
        <v>1</v>
      </c>
      <c r="AC132" s="1">
        <f t="shared" si="57"/>
        <v>2.2000000000000002</v>
      </c>
      <c r="AD132" s="1"/>
      <c r="AE132" s="1">
        <f t="shared" si="58"/>
        <v>1.8399999999999999</v>
      </c>
      <c r="AF132" s="1">
        <f t="shared" si="59"/>
        <v>0.30400000000000005</v>
      </c>
      <c r="AG132" s="1">
        <f t="shared" si="60"/>
        <v>0.44000000000000006</v>
      </c>
      <c r="AH132" s="1">
        <f t="shared" si="61"/>
        <v>0.16521739130434787</v>
      </c>
      <c r="AI132" s="61">
        <f t="shared" si="62"/>
        <v>1.6192000000000002</v>
      </c>
      <c r="AJ132" s="16">
        <f t="shared" si="63"/>
        <v>1.0000000000000001E-5</v>
      </c>
      <c r="AK132" s="16">
        <f t="shared" si="64"/>
        <v>13366884.804166915</v>
      </c>
      <c r="AL132" s="1">
        <f t="shared" si="65"/>
        <v>1.3969348239771342</v>
      </c>
      <c r="AM132" s="1">
        <f t="shared" si="66"/>
        <v>1.1000000000000001</v>
      </c>
      <c r="AN132" s="1">
        <f t="shared" si="67"/>
        <v>0</v>
      </c>
      <c r="AO132" s="19"/>
      <c r="AP132" s="1"/>
      <c r="AQ132" s="1"/>
      <c r="AR132" s="16"/>
      <c r="AS132" s="16"/>
      <c r="AT132" s="1"/>
      <c r="AU132" s="1"/>
      <c r="AV132" s="1"/>
      <c r="AW132" s="1"/>
      <c r="AX132" s="1"/>
      <c r="AY132" s="1"/>
    </row>
    <row r="133" spans="3:51" x14ac:dyDescent="0.25">
      <c r="C133" s="1">
        <f t="shared" si="42"/>
        <v>1.63</v>
      </c>
      <c r="D133" s="1">
        <f t="shared" si="42"/>
        <v>0.436</v>
      </c>
      <c r="E133" s="1">
        <f t="shared" si="42"/>
        <v>0.35</v>
      </c>
      <c r="F133" s="1">
        <f t="shared" si="36"/>
        <v>0.42962953436682694</v>
      </c>
      <c r="G133" s="1">
        <f t="shared" si="68"/>
        <v>3.7939663584865904</v>
      </c>
      <c r="H133" s="61">
        <f t="shared" si="37"/>
        <v>1.7655362825972611</v>
      </c>
      <c r="I133" s="1">
        <f t="shared" si="69"/>
        <v>0.14496999999999999</v>
      </c>
      <c r="J133" s="16">
        <f t="shared" si="43"/>
        <v>1.0000000000000001E-5</v>
      </c>
      <c r="K133" s="16">
        <f t="shared" si="38"/>
        <v>11765505.335637191</v>
      </c>
      <c r="L133" s="1">
        <f t="shared" si="39"/>
        <v>2.1081639157298375</v>
      </c>
      <c r="M133" s="1">
        <f t="shared" si="44"/>
        <v>1</v>
      </c>
      <c r="N133" s="1">
        <f t="shared" si="45"/>
        <v>5</v>
      </c>
      <c r="O133" s="9">
        <f t="shared" si="46"/>
        <v>0</v>
      </c>
      <c r="P133" s="1">
        <f t="shared" si="47"/>
        <v>1.1000000000000001</v>
      </c>
      <c r="R133" s="1">
        <f t="shared" si="48"/>
        <v>1.2262035802485962</v>
      </c>
      <c r="S133" s="1">
        <f t="shared" si="49"/>
        <v>0.05</v>
      </c>
      <c r="T133" s="1">
        <f t="shared" si="50"/>
        <v>0.05</v>
      </c>
      <c r="U133" s="61">
        <f t="shared" si="40"/>
        <v>5.6418958354775638E-2</v>
      </c>
      <c r="V133" s="1">
        <f t="shared" si="51"/>
        <v>21.733892578057549</v>
      </c>
      <c r="W133" s="61">
        <f t="shared" si="41"/>
        <v>0.18393053703728945</v>
      </c>
      <c r="X133" s="1">
        <f t="shared" si="52"/>
        <v>2.5000000000000005E-3</v>
      </c>
      <c r="Y133" s="16">
        <f t="shared" si="53"/>
        <v>1.0000000000000001E-5</v>
      </c>
      <c r="Z133" s="16">
        <f t="shared" si="54"/>
        <v>8718332.6229872257</v>
      </c>
      <c r="AA133" s="1">
        <f t="shared" si="55"/>
        <v>1.0601791148893294</v>
      </c>
      <c r="AB133" s="1">
        <f t="shared" si="56"/>
        <v>1</v>
      </c>
      <c r="AC133" s="1">
        <f t="shared" si="57"/>
        <v>2.2000000000000002</v>
      </c>
      <c r="AD133" s="1"/>
      <c r="AE133" s="1">
        <f t="shared" si="58"/>
        <v>1.8399999999999999</v>
      </c>
      <c r="AF133" s="1">
        <f t="shared" si="59"/>
        <v>0.30400000000000005</v>
      </c>
      <c r="AG133" s="1">
        <f t="shared" si="60"/>
        <v>0.44000000000000006</v>
      </c>
      <c r="AH133" s="1">
        <f t="shared" si="61"/>
        <v>0.16521739130434787</v>
      </c>
      <c r="AI133" s="61">
        <f t="shared" si="62"/>
        <v>1.6192000000000002</v>
      </c>
      <c r="AJ133" s="16">
        <f t="shared" si="63"/>
        <v>1.0000000000000001E-5</v>
      </c>
      <c r="AK133" s="16">
        <f t="shared" si="64"/>
        <v>13366884.804166915</v>
      </c>
      <c r="AL133" s="1">
        <f t="shared" si="65"/>
        <v>1.3969348239771342</v>
      </c>
      <c r="AM133" s="1">
        <f t="shared" si="66"/>
        <v>1.1000000000000001</v>
      </c>
      <c r="AN133" s="1">
        <f t="shared" si="67"/>
        <v>0</v>
      </c>
      <c r="AO133" s="19"/>
      <c r="AP133" s="1"/>
      <c r="AQ133" s="1"/>
      <c r="AR133" s="16"/>
      <c r="AS133" s="16"/>
      <c r="AT133" s="1"/>
      <c r="AU133" s="1"/>
      <c r="AV133" s="1"/>
      <c r="AW133" s="1"/>
      <c r="AX133" s="1"/>
      <c r="AY133" s="1"/>
    </row>
    <row r="134" spans="3:51" x14ac:dyDescent="0.25">
      <c r="C134" s="1">
        <f t="shared" si="42"/>
        <v>1.63</v>
      </c>
      <c r="D134" s="1">
        <f t="shared" si="42"/>
        <v>0.436</v>
      </c>
      <c r="E134" s="1">
        <f t="shared" si="42"/>
        <v>0.35</v>
      </c>
      <c r="F134" s="1">
        <f t="shared" si="36"/>
        <v>0.42962953436682694</v>
      </c>
      <c r="G134" s="1">
        <f t="shared" si="68"/>
        <v>3.7939663584865904</v>
      </c>
      <c r="H134" s="61">
        <f t="shared" si="37"/>
        <v>1.7655362825972611</v>
      </c>
      <c r="I134" s="1">
        <f t="shared" si="69"/>
        <v>0.14496999999999999</v>
      </c>
      <c r="J134" s="16">
        <f t="shared" si="43"/>
        <v>1.0000000000000001E-5</v>
      </c>
      <c r="K134" s="16">
        <f t="shared" si="38"/>
        <v>11765505.335637191</v>
      </c>
      <c r="L134" s="1">
        <f t="shared" si="39"/>
        <v>2.1081639157298375</v>
      </c>
      <c r="M134" s="1">
        <f t="shared" si="44"/>
        <v>1</v>
      </c>
      <c r="N134" s="1">
        <f t="shared" si="45"/>
        <v>5</v>
      </c>
      <c r="O134" s="9">
        <f t="shared" si="46"/>
        <v>0</v>
      </c>
      <c r="P134" s="1">
        <f t="shared" si="47"/>
        <v>1.1000000000000001</v>
      </c>
      <c r="R134" s="1">
        <f t="shared" si="48"/>
        <v>1.2262035802485962</v>
      </c>
      <c r="S134" s="1">
        <f t="shared" si="49"/>
        <v>0.05</v>
      </c>
      <c r="T134" s="1">
        <f t="shared" si="50"/>
        <v>0.05</v>
      </c>
      <c r="U134" s="61">
        <f t="shared" si="40"/>
        <v>5.6418958354775638E-2</v>
      </c>
      <c r="V134" s="1">
        <f t="shared" si="51"/>
        <v>21.733892578057549</v>
      </c>
      <c r="W134" s="61">
        <f t="shared" si="41"/>
        <v>0.18393053703728945</v>
      </c>
      <c r="X134" s="1">
        <f t="shared" si="52"/>
        <v>2.5000000000000005E-3</v>
      </c>
      <c r="Y134" s="16">
        <f t="shared" si="53"/>
        <v>1.0000000000000001E-5</v>
      </c>
      <c r="Z134" s="16">
        <f t="shared" si="54"/>
        <v>8718332.6229872257</v>
      </c>
      <c r="AA134" s="1">
        <f t="shared" si="55"/>
        <v>1.0601791148893294</v>
      </c>
      <c r="AB134" s="1">
        <f t="shared" si="56"/>
        <v>1</v>
      </c>
      <c r="AC134" s="1">
        <f t="shared" si="57"/>
        <v>2.2000000000000002</v>
      </c>
      <c r="AD134" s="1"/>
      <c r="AE134" s="1">
        <f t="shared" si="58"/>
        <v>1.8399999999999999</v>
      </c>
      <c r="AF134" s="1">
        <f t="shared" si="59"/>
        <v>0.30400000000000005</v>
      </c>
      <c r="AG134" s="1">
        <f t="shared" si="60"/>
        <v>0.44000000000000006</v>
      </c>
      <c r="AH134" s="1">
        <f t="shared" si="61"/>
        <v>0.16521739130434787</v>
      </c>
      <c r="AI134" s="61">
        <f t="shared" si="62"/>
        <v>1.6192000000000002</v>
      </c>
      <c r="AJ134" s="16">
        <f t="shared" si="63"/>
        <v>1.0000000000000001E-5</v>
      </c>
      <c r="AK134" s="16">
        <f t="shared" si="64"/>
        <v>13366884.804166915</v>
      </c>
      <c r="AL134" s="1">
        <f t="shared" si="65"/>
        <v>1.3969348239771342</v>
      </c>
      <c r="AM134" s="1">
        <f t="shared" si="66"/>
        <v>1.1000000000000001</v>
      </c>
      <c r="AN134" s="1">
        <f t="shared" si="67"/>
        <v>0</v>
      </c>
      <c r="AO134" s="19"/>
      <c r="AP134" s="1"/>
      <c r="AQ134" s="1"/>
      <c r="AR134" s="16"/>
      <c r="AS134" s="16"/>
      <c r="AT134" s="1"/>
      <c r="AU134" s="1"/>
      <c r="AV134" s="1"/>
      <c r="AW134" s="1"/>
      <c r="AX134" s="1"/>
      <c r="AY134" s="1"/>
    </row>
    <row r="135" spans="3:51" x14ac:dyDescent="0.25">
      <c r="C135" s="1">
        <f t="shared" si="42"/>
        <v>1.63</v>
      </c>
      <c r="D135" s="1">
        <f t="shared" si="42"/>
        <v>0.436</v>
      </c>
      <c r="E135" s="1">
        <f t="shared" si="42"/>
        <v>0.35</v>
      </c>
      <c r="F135" s="1">
        <f t="shared" si="36"/>
        <v>0.42962953436682694</v>
      </c>
      <c r="G135" s="1">
        <f t="shared" si="68"/>
        <v>3.7939663584865904</v>
      </c>
      <c r="H135" s="61">
        <f t="shared" si="37"/>
        <v>1.7655362825972611</v>
      </c>
      <c r="I135" s="1">
        <f t="shared" si="69"/>
        <v>0.14496999999999999</v>
      </c>
      <c r="J135" s="16">
        <f t="shared" si="43"/>
        <v>1.0000000000000001E-5</v>
      </c>
      <c r="K135" s="16">
        <f t="shared" si="38"/>
        <v>11765505.335637191</v>
      </c>
      <c r="L135" s="1">
        <f t="shared" si="39"/>
        <v>2.1081639157298375</v>
      </c>
      <c r="M135" s="1">
        <f t="shared" si="44"/>
        <v>1</v>
      </c>
      <c r="N135" s="1">
        <f t="shared" si="45"/>
        <v>5</v>
      </c>
      <c r="O135" s="9">
        <f t="shared" si="46"/>
        <v>0</v>
      </c>
      <c r="P135" s="1">
        <f t="shared" si="47"/>
        <v>1.1000000000000001</v>
      </c>
      <c r="R135" s="1">
        <f t="shared" si="48"/>
        <v>1.2262035802485962</v>
      </c>
      <c r="S135" s="1">
        <f t="shared" si="49"/>
        <v>0.05</v>
      </c>
      <c r="T135" s="1">
        <f t="shared" si="50"/>
        <v>0.05</v>
      </c>
      <c r="U135" s="61">
        <f t="shared" si="40"/>
        <v>5.6418958354775638E-2</v>
      </c>
      <c r="V135" s="1">
        <f t="shared" si="51"/>
        <v>21.733892578057549</v>
      </c>
      <c r="W135" s="61">
        <f t="shared" si="41"/>
        <v>0.18393053703728945</v>
      </c>
      <c r="X135" s="1">
        <f t="shared" si="52"/>
        <v>2.5000000000000005E-3</v>
      </c>
      <c r="Y135" s="16">
        <f t="shared" si="53"/>
        <v>1.0000000000000001E-5</v>
      </c>
      <c r="Z135" s="16">
        <f t="shared" si="54"/>
        <v>8718332.6229872257</v>
      </c>
      <c r="AA135" s="1">
        <f t="shared" si="55"/>
        <v>1.0601791148893294</v>
      </c>
      <c r="AB135" s="1">
        <f t="shared" si="56"/>
        <v>1</v>
      </c>
      <c r="AC135" s="1">
        <f t="shared" si="57"/>
        <v>2.2000000000000002</v>
      </c>
      <c r="AD135" s="1"/>
      <c r="AE135" s="1">
        <f t="shared" si="58"/>
        <v>1.8399999999999999</v>
      </c>
      <c r="AF135" s="1">
        <f t="shared" si="59"/>
        <v>0.30400000000000005</v>
      </c>
      <c r="AG135" s="1">
        <f t="shared" si="60"/>
        <v>0.44000000000000006</v>
      </c>
      <c r="AH135" s="1">
        <f t="shared" si="61"/>
        <v>0.16521739130434787</v>
      </c>
      <c r="AI135" s="61">
        <f t="shared" si="62"/>
        <v>1.6192000000000002</v>
      </c>
      <c r="AJ135" s="16">
        <f t="shared" si="63"/>
        <v>1.0000000000000001E-5</v>
      </c>
      <c r="AK135" s="16">
        <f t="shared" si="64"/>
        <v>13366884.804166915</v>
      </c>
      <c r="AL135" s="1">
        <f t="shared" si="65"/>
        <v>1.3969348239771342</v>
      </c>
      <c r="AM135" s="1">
        <f t="shared" si="66"/>
        <v>1.1000000000000001</v>
      </c>
      <c r="AN135" s="1">
        <f t="shared" si="67"/>
        <v>0</v>
      </c>
      <c r="AO135" s="19"/>
      <c r="AP135" s="1"/>
      <c r="AQ135" s="1"/>
      <c r="AR135" s="16"/>
      <c r="AS135" s="16"/>
      <c r="AT135" s="1"/>
      <c r="AU135" s="1"/>
      <c r="AV135" s="1"/>
      <c r="AW135" s="1"/>
      <c r="AX135" s="1"/>
      <c r="AY135" s="1"/>
    </row>
    <row r="136" spans="3:51" x14ac:dyDescent="0.25">
      <c r="C136" s="1">
        <f t="shared" si="42"/>
        <v>1.63</v>
      </c>
      <c r="D136" s="1">
        <f t="shared" si="42"/>
        <v>0.436</v>
      </c>
      <c r="E136" s="1">
        <f t="shared" si="42"/>
        <v>0.35</v>
      </c>
      <c r="F136" s="1">
        <f t="shared" si="36"/>
        <v>0.42962953436682694</v>
      </c>
      <c r="G136" s="1">
        <f t="shared" si="68"/>
        <v>3.7939663584865904</v>
      </c>
      <c r="H136" s="61">
        <f t="shared" si="37"/>
        <v>1.7655362825972611</v>
      </c>
      <c r="I136" s="1">
        <f t="shared" si="69"/>
        <v>0.14496999999999999</v>
      </c>
      <c r="J136" s="16">
        <f t="shared" si="43"/>
        <v>1.0000000000000001E-5</v>
      </c>
      <c r="K136" s="16">
        <f t="shared" si="38"/>
        <v>11765505.335637191</v>
      </c>
      <c r="L136" s="1">
        <f t="shared" si="39"/>
        <v>2.1081639157298375</v>
      </c>
      <c r="M136" s="1">
        <f t="shared" si="44"/>
        <v>1</v>
      </c>
      <c r="N136" s="1">
        <f t="shared" si="45"/>
        <v>5</v>
      </c>
      <c r="O136" s="9">
        <f t="shared" si="46"/>
        <v>0</v>
      </c>
      <c r="P136" s="1">
        <f t="shared" si="47"/>
        <v>1.1000000000000001</v>
      </c>
      <c r="R136" s="1">
        <f t="shared" si="48"/>
        <v>1.2262035802485962</v>
      </c>
      <c r="S136" s="1">
        <f t="shared" si="49"/>
        <v>0.05</v>
      </c>
      <c r="T136" s="1">
        <f t="shared" si="50"/>
        <v>0.05</v>
      </c>
      <c r="U136" s="61">
        <f t="shared" si="40"/>
        <v>5.6418958354775638E-2</v>
      </c>
      <c r="V136" s="1">
        <f t="shared" si="51"/>
        <v>21.733892578057549</v>
      </c>
      <c r="W136" s="61">
        <f t="shared" si="41"/>
        <v>0.18393053703728945</v>
      </c>
      <c r="X136" s="1">
        <f t="shared" si="52"/>
        <v>2.5000000000000005E-3</v>
      </c>
      <c r="Y136" s="16">
        <f t="shared" si="53"/>
        <v>1.0000000000000001E-5</v>
      </c>
      <c r="Z136" s="16">
        <f t="shared" si="54"/>
        <v>8718332.6229872257</v>
      </c>
      <c r="AA136" s="1">
        <f t="shared" si="55"/>
        <v>1.0601791148893294</v>
      </c>
      <c r="AB136" s="1">
        <f t="shared" si="56"/>
        <v>1</v>
      </c>
      <c r="AC136" s="1">
        <f t="shared" si="57"/>
        <v>2.2000000000000002</v>
      </c>
      <c r="AD136" s="1"/>
      <c r="AE136" s="1">
        <f t="shared" si="58"/>
        <v>1.8399999999999999</v>
      </c>
      <c r="AF136" s="1">
        <f t="shared" si="59"/>
        <v>0.30400000000000005</v>
      </c>
      <c r="AG136" s="1">
        <f t="shared" si="60"/>
        <v>0.44000000000000006</v>
      </c>
      <c r="AH136" s="1">
        <f t="shared" si="61"/>
        <v>0.16521739130434787</v>
      </c>
      <c r="AI136" s="61">
        <f t="shared" si="62"/>
        <v>1.6192000000000002</v>
      </c>
      <c r="AJ136" s="16">
        <f t="shared" si="63"/>
        <v>1.0000000000000001E-5</v>
      </c>
      <c r="AK136" s="16">
        <f t="shared" si="64"/>
        <v>13366884.804166915</v>
      </c>
      <c r="AL136" s="1">
        <f t="shared" si="65"/>
        <v>1.3969348239771342</v>
      </c>
      <c r="AM136" s="1">
        <f t="shared" si="66"/>
        <v>1.1000000000000001</v>
      </c>
      <c r="AN136" s="1">
        <f t="shared" si="67"/>
        <v>0</v>
      </c>
      <c r="AO136" s="19"/>
      <c r="AP136" s="1"/>
      <c r="AQ136" s="1"/>
      <c r="AR136" s="16"/>
      <c r="AS136" s="16"/>
      <c r="AT136" s="1"/>
      <c r="AU136" s="1"/>
      <c r="AV136" s="1"/>
      <c r="AW136" s="1"/>
      <c r="AX136" s="1"/>
      <c r="AY136" s="1"/>
    </row>
    <row r="137" spans="3:51" x14ac:dyDescent="0.25">
      <c r="C137" s="1">
        <f t="shared" si="42"/>
        <v>1.63</v>
      </c>
      <c r="D137" s="1">
        <f t="shared" si="42"/>
        <v>0.436</v>
      </c>
      <c r="E137" s="1">
        <f t="shared" si="42"/>
        <v>0.35</v>
      </c>
      <c r="F137" s="1">
        <f t="shared" si="36"/>
        <v>0.42962953436682694</v>
      </c>
      <c r="G137" s="1">
        <f t="shared" si="68"/>
        <v>3.7939663584865904</v>
      </c>
      <c r="H137" s="61">
        <f t="shared" si="37"/>
        <v>1.7655362825972611</v>
      </c>
      <c r="I137" s="1">
        <f t="shared" si="69"/>
        <v>0.14496999999999999</v>
      </c>
      <c r="J137" s="16">
        <f t="shared" si="43"/>
        <v>1.0000000000000001E-5</v>
      </c>
      <c r="K137" s="16">
        <f t="shared" si="38"/>
        <v>11765505.335637191</v>
      </c>
      <c r="L137" s="1">
        <f t="shared" si="39"/>
        <v>2.1081639157298375</v>
      </c>
      <c r="M137" s="1">
        <f t="shared" si="44"/>
        <v>1</v>
      </c>
      <c r="N137" s="1">
        <f t="shared" si="45"/>
        <v>5</v>
      </c>
      <c r="O137" s="9">
        <f t="shared" si="46"/>
        <v>0</v>
      </c>
      <c r="P137" s="1">
        <f t="shared" si="47"/>
        <v>1.1000000000000001</v>
      </c>
      <c r="R137" s="1">
        <f t="shared" si="48"/>
        <v>1.2262035802485962</v>
      </c>
      <c r="S137" s="1">
        <f t="shared" si="49"/>
        <v>0.05</v>
      </c>
      <c r="T137" s="1">
        <f t="shared" si="50"/>
        <v>0.05</v>
      </c>
      <c r="U137" s="61">
        <f t="shared" si="40"/>
        <v>5.6418958354775638E-2</v>
      </c>
      <c r="V137" s="1">
        <f t="shared" si="51"/>
        <v>21.733892578057549</v>
      </c>
      <c r="W137" s="61">
        <f t="shared" si="41"/>
        <v>0.18393053703728945</v>
      </c>
      <c r="X137" s="1">
        <f t="shared" si="52"/>
        <v>2.5000000000000005E-3</v>
      </c>
      <c r="Y137" s="16">
        <f t="shared" si="53"/>
        <v>1.0000000000000001E-5</v>
      </c>
      <c r="Z137" s="16">
        <f t="shared" si="54"/>
        <v>8718332.6229872257</v>
      </c>
      <c r="AA137" s="1">
        <f t="shared" si="55"/>
        <v>1.0601791148893294</v>
      </c>
      <c r="AB137" s="1">
        <f t="shared" si="56"/>
        <v>1</v>
      </c>
      <c r="AC137" s="1">
        <f t="shared" si="57"/>
        <v>2.2000000000000002</v>
      </c>
      <c r="AD137" s="1"/>
      <c r="AE137" s="1">
        <f t="shared" si="58"/>
        <v>1.8399999999999999</v>
      </c>
      <c r="AF137" s="1">
        <f t="shared" si="59"/>
        <v>0.30400000000000005</v>
      </c>
      <c r="AG137" s="1">
        <f t="shared" si="60"/>
        <v>0.44000000000000006</v>
      </c>
      <c r="AH137" s="1">
        <f t="shared" si="61"/>
        <v>0.16521739130434787</v>
      </c>
      <c r="AI137" s="61">
        <f t="shared" si="62"/>
        <v>1.6192000000000002</v>
      </c>
      <c r="AJ137" s="16">
        <f t="shared" si="63"/>
        <v>1.0000000000000001E-5</v>
      </c>
      <c r="AK137" s="16">
        <f t="shared" si="64"/>
        <v>13366884.804166915</v>
      </c>
      <c r="AL137" s="1">
        <f t="shared" si="65"/>
        <v>1.3969348239771342</v>
      </c>
      <c r="AM137" s="1">
        <f t="shared" si="66"/>
        <v>1.1000000000000001</v>
      </c>
      <c r="AN137" s="1">
        <f t="shared" si="67"/>
        <v>0</v>
      </c>
      <c r="AO137" s="19"/>
      <c r="AP137" s="1"/>
      <c r="AQ137" s="1"/>
      <c r="AR137" s="16"/>
      <c r="AS137" s="16"/>
      <c r="AT137" s="1"/>
      <c r="AU137" s="1"/>
      <c r="AV137" s="1"/>
      <c r="AW137" s="1"/>
      <c r="AX137" s="1"/>
      <c r="AY137" s="1"/>
    </row>
    <row r="138" spans="3:51" x14ac:dyDescent="0.25">
      <c r="C138" s="1">
        <f t="shared" si="42"/>
        <v>1.63</v>
      </c>
      <c r="D138" s="1">
        <f t="shared" si="42"/>
        <v>0.436</v>
      </c>
      <c r="E138" s="1">
        <f t="shared" si="42"/>
        <v>0.35</v>
      </c>
      <c r="F138" s="1">
        <f t="shared" si="36"/>
        <v>0.42962953436682694</v>
      </c>
      <c r="G138" s="1">
        <f t="shared" si="68"/>
        <v>3.7939663584865904</v>
      </c>
      <c r="H138" s="61">
        <f t="shared" si="37"/>
        <v>1.7655362825972611</v>
      </c>
      <c r="I138" s="1">
        <f t="shared" si="69"/>
        <v>0.14496999999999999</v>
      </c>
      <c r="J138" s="16">
        <f t="shared" si="43"/>
        <v>1.0000000000000001E-5</v>
      </c>
      <c r="K138" s="16">
        <f t="shared" si="38"/>
        <v>11765505.335637191</v>
      </c>
      <c r="L138" s="1">
        <f t="shared" si="39"/>
        <v>2.1081639157298375</v>
      </c>
      <c r="M138" s="1">
        <f t="shared" si="44"/>
        <v>1</v>
      </c>
      <c r="N138" s="1">
        <f t="shared" si="45"/>
        <v>5</v>
      </c>
      <c r="O138" s="9">
        <f t="shared" si="46"/>
        <v>0</v>
      </c>
      <c r="P138" s="1">
        <f t="shared" si="47"/>
        <v>1.1000000000000001</v>
      </c>
      <c r="R138" s="1">
        <f t="shared" si="48"/>
        <v>1.2262035802485962</v>
      </c>
      <c r="S138" s="1">
        <f t="shared" si="49"/>
        <v>0.05</v>
      </c>
      <c r="T138" s="1">
        <f t="shared" si="50"/>
        <v>0.05</v>
      </c>
      <c r="U138" s="61">
        <f t="shared" si="40"/>
        <v>5.6418958354775638E-2</v>
      </c>
      <c r="V138" s="1">
        <f t="shared" si="51"/>
        <v>21.733892578057549</v>
      </c>
      <c r="W138" s="61">
        <f t="shared" si="41"/>
        <v>0.18393053703728945</v>
      </c>
      <c r="X138" s="1">
        <f t="shared" si="52"/>
        <v>2.5000000000000005E-3</v>
      </c>
      <c r="Y138" s="16">
        <f t="shared" si="53"/>
        <v>1.0000000000000001E-5</v>
      </c>
      <c r="Z138" s="16">
        <f t="shared" si="54"/>
        <v>8718332.6229872257</v>
      </c>
      <c r="AA138" s="1">
        <f t="shared" si="55"/>
        <v>1.0601791148893294</v>
      </c>
      <c r="AB138" s="1">
        <f t="shared" si="56"/>
        <v>1</v>
      </c>
      <c r="AC138" s="1">
        <f t="shared" si="57"/>
        <v>2.2000000000000002</v>
      </c>
      <c r="AD138" s="1"/>
      <c r="AE138" s="1">
        <f t="shared" si="58"/>
        <v>1.8399999999999999</v>
      </c>
      <c r="AF138" s="1">
        <f t="shared" si="59"/>
        <v>0.30400000000000005</v>
      </c>
      <c r="AG138" s="1">
        <f t="shared" si="60"/>
        <v>0.44000000000000006</v>
      </c>
      <c r="AH138" s="1">
        <f t="shared" si="61"/>
        <v>0.16521739130434787</v>
      </c>
      <c r="AI138" s="61">
        <f t="shared" si="62"/>
        <v>1.6192000000000002</v>
      </c>
      <c r="AJ138" s="16">
        <f t="shared" si="63"/>
        <v>1.0000000000000001E-5</v>
      </c>
      <c r="AK138" s="16">
        <f t="shared" si="64"/>
        <v>13366884.804166915</v>
      </c>
      <c r="AL138" s="1">
        <f t="shared" si="65"/>
        <v>1.3969348239771342</v>
      </c>
      <c r="AM138" s="1">
        <f t="shared" si="66"/>
        <v>1.1000000000000001</v>
      </c>
      <c r="AN138" s="1">
        <f t="shared" si="67"/>
        <v>0</v>
      </c>
      <c r="AO138" s="19"/>
      <c r="AP138" s="1"/>
      <c r="AQ138" s="1"/>
      <c r="AR138" s="16"/>
      <c r="AS138" s="16"/>
      <c r="AT138" s="1"/>
      <c r="AU138" s="1"/>
      <c r="AV138" s="1"/>
      <c r="AW138" s="1"/>
      <c r="AX138" s="1"/>
      <c r="AY138" s="1"/>
    </row>
    <row r="139" spans="3:51" x14ac:dyDescent="0.25">
      <c r="C139" s="1">
        <f t="shared" si="42"/>
        <v>1.63</v>
      </c>
      <c r="D139" s="1">
        <f t="shared" si="42"/>
        <v>0.436</v>
      </c>
      <c r="E139" s="1">
        <f t="shared" si="42"/>
        <v>0.35</v>
      </c>
      <c r="F139" s="1">
        <f t="shared" si="36"/>
        <v>0.42962953436682694</v>
      </c>
      <c r="G139" s="1">
        <f t="shared" si="68"/>
        <v>3.7939663584865904</v>
      </c>
      <c r="H139" s="61">
        <f t="shared" si="37"/>
        <v>1.7655362825972611</v>
      </c>
      <c r="I139" s="1">
        <f t="shared" si="69"/>
        <v>0.14496999999999999</v>
      </c>
      <c r="J139" s="16">
        <f t="shared" si="43"/>
        <v>1.0000000000000001E-5</v>
      </c>
      <c r="K139" s="16">
        <f t="shared" si="38"/>
        <v>11765505.335637191</v>
      </c>
      <c r="L139" s="1">
        <f t="shared" si="39"/>
        <v>2.1081639157298375</v>
      </c>
      <c r="M139" s="1">
        <f t="shared" si="44"/>
        <v>1</v>
      </c>
      <c r="N139" s="1">
        <f t="shared" si="45"/>
        <v>5</v>
      </c>
      <c r="O139" s="9">
        <f t="shared" si="46"/>
        <v>0</v>
      </c>
      <c r="P139" s="1">
        <f t="shared" si="47"/>
        <v>1.1000000000000001</v>
      </c>
      <c r="R139" s="1">
        <f t="shared" si="48"/>
        <v>1.2262035802485962</v>
      </c>
      <c r="S139" s="1">
        <f t="shared" si="49"/>
        <v>0.05</v>
      </c>
      <c r="T139" s="1">
        <f t="shared" si="50"/>
        <v>0.05</v>
      </c>
      <c r="U139" s="61">
        <f t="shared" si="40"/>
        <v>5.6418958354775638E-2</v>
      </c>
      <c r="V139" s="1">
        <f t="shared" si="51"/>
        <v>21.733892578057549</v>
      </c>
      <c r="W139" s="61">
        <f t="shared" si="41"/>
        <v>0.18393053703728945</v>
      </c>
      <c r="X139" s="1">
        <f t="shared" si="52"/>
        <v>2.5000000000000005E-3</v>
      </c>
      <c r="Y139" s="16">
        <f t="shared" si="53"/>
        <v>1.0000000000000001E-5</v>
      </c>
      <c r="Z139" s="16">
        <f t="shared" si="54"/>
        <v>8718332.6229872257</v>
      </c>
      <c r="AA139" s="1">
        <f t="shared" si="55"/>
        <v>1.0601791148893294</v>
      </c>
      <c r="AB139" s="1">
        <f t="shared" si="56"/>
        <v>1</v>
      </c>
      <c r="AC139" s="1">
        <f t="shared" si="57"/>
        <v>2.2000000000000002</v>
      </c>
      <c r="AD139" s="1"/>
      <c r="AE139" s="1">
        <f t="shared" si="58"/>
        <v>1.8399999999999999</v>
      </c>
      <c r="AF139" s="1">
        <f t="shared" si="59"/>
        <v>0.30400000000000005</v>
      </c>
      <c r="AG139" s="1">
        <f t="shared" si="60"/>
        <v>0.44000000000000006</v>
      </c>
      <c r="AH139" s="1">
        <f t="shared" si="61"/>
        <v>0.16521739130434787</v>
      </c>
      <c r="AI139" s="61">
        <f t="shared" si="62"/>
        <v>1.6192000000000002</v>
      </c>
      <c r="AJ139" s="16">
        <f t="shared" si="63"/>
        <v>1.0000000000000001E-5</v>
      </c>
      <c r="AK139" s="16">
        <f t="shared" si="64"/>
        <v>13366884.804166915</v>
      </c>
      <c r="AL139" s="1">
        <f t="shared" si="65"/>
        <v>1.3969348239771342</v>
      </c>
      <c r="AM139" s="1">
        <f t="shared" si="66"/>
        <v>1.1000000000000001</v>
      </c>
      <c r="AN139" s="1">
        <f t="shared" si="67"/>
        <v>0</v>
      </c>
      <c r="AO139" s="19"/>
      <c r="AP139" s="1"/>
      <c r="AQ139" s="1"/>
      <c r="AR139" s="16"/>
      <c r="AS139" s="16"/>
      <c r="AT139" s="1"/>
      <c r="AU139" s="1"/>
      <c r="AV139" s="1"/>
      <c r="AW139" s="1"/>
      <c r="AX139" s="1"/>
      <c r="AY139" s="1"/>
    </row>
    <row r="140" spans="3:51" x14ac:dyDescent="0.25">
      <c r="C140" s="1">
        <f t="shared" si="42"/>
        <v>1.63</v>
      </c>
      <c r="D140" s="1">
        <f t="shared" si="42"/>
        <v>0.436</v>
      </c>
      <c r="E140" s="1">
        <f t="shared" si="42"/>
        <v>0.35</v>
      </c>
      <c r="F140" s="1">
        <f t="shared" si="36"/>
        <v>0.42962953436682694</v>
      </c>
      <c r="G140" s="1">
        <f t="shared" si="68"/>
        <v>3.7939663584865904</v>
      </c>
      <c r="H140" s="61">
        <f t="shared" si="37"/>
        <v>1.7655362825972611</v>
      </c>
      <c r="I140" s="1">
        <f t="shared" si="69"/>
        <v>0.14496999999999999</v>
      </c>
      <c r="J140" s="16">
        <f t="shared" si="43"/>
        <v>1.0000000000000001E-5</v>
      </c>
      <c r="K140" s="16">
        <f t="shared" si="38"/>
        <v>11765505.335637191</v>
      </c>
      <c r="L140" s="1">
        <f t="shared" si="39"/>
        <v>2.1081639157298375</v>
      </c>
      <c r="M140" s="1">
        <f t="shared" si="44"/>
        <v>1</v>
      </c>
      <c r="N140" s="1">
        <f t="shared" si="45"/>
        <v>5</v>
      </c>
      <c r="O140" s="9">
        <f t="shared" si="46"/>
        <v>0</v>
      </c>
      <c r="P140" s="1">
        <f t="shared" si="47"/>
        <v>1.1000000000000001</v>
      </c>
      <c r="R140" s="1">
        <f t="shared" si="48"/>
        <v>1.2262035802485962</v>
      </c>
      <c r="S140" s="1">
        <f t="shared" si="49"/>
        <v>0.05</v>
      </c>
      <c r="T140" s="1">
        <f t="shared" si="50"/>
        <v>0.05</v>
      </c>
      <c r="U140" s="61">
        <f t="shared" si="40"/>
        <v>5.6418958354775638E-2</v>
      </c>
      <c r="V140" s="1">
        <f t="shared" si="51"/>
        <v>21.733892578057549</v>
      </c>
      <c r="W140" s="61">
        <f t="shared" si="41"/>
        <v>0.18393053703728945</v>
      </c>
      <c r="X140" s="1">
        <f t="shared" si="52"/>
        <v>2.5000000000000005E-3</v>
      </c>
      <c r="Y140" s="16">
        <f t="shared" si="53"/>
        <v>1.0000000000000001E-5</v>
      </c>
      <c r="Z140" s="16">
        <f t="shared" si="54"/>
        <v>8718332.6229872257</v>
      </c>
      <c r="AA140" s="1">
        <f t="shared" si="55"/>
        <v>1.0601791148893294</v>
      </c>
      <c r="AB140" s="1">
        <f t="shared" si="56"/>
        <v>1</v>
      </c>
      <c r="AC140" s="1">
        <f t="shared" si="57"/>
        <v>2.2000000000000002</v>
      </c>
      <c r="AD140" s="1"/>
      <c r="AE140" s="1">
        <f t="shared" si="58"/>
        <v>1.8399999999999999</v>
      </c>
      <c r="AF140" s="1">
        <f t="shared" si="59"/>
        <v>0.30400000000000005</v>
      </c>
      <c r="AG140" s="1">
        <f t="shared" si="60"/>
        <v>0.44000000000000006</v>
      </c>
      <c r="AH140" s="1">
        <f t="shared" si="61"/>
        <v>0.16521739130434787</v>
      </c>
      <c r="AI140" s="61">
        <f t="shared" si="62"/>
        <v>1.6192000000000002</v>
      </c>
      <c r="AJ140" s="16">
        <f t="shared" si="63"/>
        <v>1.0000000000000001E-5</v>
      </c>
      <c r="AK140" s="16">
        <f t="shared" si="64"/>
        <v>13366884.804166915</v>
      </c>
      <c r="AL140" s="1">
        <f t="shared" si="65"/>
        <v>1.3969348239771342</v>
      </c>
      <c r="AM140" s="1">
        <f t="shared" si="66"/>
        <v>1.1000000000000001</v>
      </c>
      <c r="AN140" s="1">
        <f t="shared" si="67"/>
        <v>0</v>
      </c>
      <c r="AO140" s="19"/>
      <c r="AP140" s="1"/>
      <c r="AQ140" s="1"/>
      <c r="AR140" s="16"/>
      <c r="AS140" s="16"/>
      <c r="AT140" s="1"/>
      <c r="AU140" s="1"/>
      <c r="AV140" s="1"/>
      <c r="AW140" s="1"/>
      <c r="AX140" s="1"/>
      <c r="AY140" s="1"/>
    </row>
    <row r="141" spans="3:51" x14ac:dyDescent="0.25">
      <c r="C141" s="1">
        <f t="shared" si="42"/>
        <v>1.63</v>
      </c>
      <c r="D141" s="1">
        <f t="shared" si="42"/>
        <v>0.436</v>
      </c>
      <c r="E141" s="1">
        <f t="shared" si="42"/>
        <v>0.35</v>
      </c>
      <c r="F141" s="1">
        <f t="shared" si="36"/>
        <v>0.42962953436682694</v>
      </c>
      <c r="G141" s="1">
        <f t="shared" si="68"/>
        <v>3.7939663584865904</v>
      </c>
      <c r="H141" s="61">
        <f t="shared" si="37"/>
        <v>1.7655362825972611</v>
      </c>
      <c r="I141" s="1">
        <f t="shared" si="69"/>
        <v>0.14496999999999999</v>
      </c>
      <c r="J141" s="16">
        <f t="shared" si="43"/>
        <v>1.0000000000000001E-5</v>
      </c>
      <c r="K141" s="16">
        <f t="shared" si="38"/>
        <v>11765505.335637191</v>
      </c>
      <c r="L141" s="1">
        <f t="shared" si="39"/>
        <v>2.1081639157298375</v>
      </c>
      <c r="M141" s="1">
        <f t="shared" si="44"/>
        <v>1</v>
      </c>
      <c r="N141" s="1">
        <f t="shared" si="45"/>
        <v>5</v>
      </c>
      <c r="O141" s="9">
        <f t="shared" si="46"/>
        <v>0</v>
      </c>
      <c r="P141" s="1">
        <f t="shared" si="47"/>
        <v>1.1000000000000001</v>
      </c>
      <c r="R141" s="1">
        <f t="shared" si="48"/>
        <v>1.2262035802485962</v>
      </c>
      <c r="S141" s="1">
        <f t="shared" si="49"/>
        <v>0.05</v>
      </c>
      <c r="T141" s="1">
        <f t="shared" si="50"/>
        <v>0.05</v>
      </c>
      <c r="U141" s="61">
        <f t="shared" si="40"/>
        <v>5.6418958354775638E-2</v>
      </c>
      <c r="V141" s="1">
        <f t="shared" si="51"/>
        <v>21.733892578057549</v>
      </c>
      <c r="W141" s="61">
        <f t="shared" si="41"/>
        <v>0.18393053703728945</v>
      </c>
      <c r="X141" s="1">
        <f t="shared" si="52"/>
        <v>2.5000000000000005E-3</v>
      </c>
      <c r="Y141" s="16">
        <f t="shared" si="53"/>
        <v>1.0000000000000001E-5</v>
      </c>
      <c r="Z141" s="16">
        <f t="shared" si="54"/>
        <v>8718332.6229872257</v>
      </c>
      <c r="AA141" s="1">
        <f t="shared" si="55"/>
        <v>1.0601791148893294</v>
      </c>
      <c r="AB141" s="1">
        <f t="shared" si="56"/>
        <v>1</v>
      </c>
      <c r="AC141" s="1">
        <f t="shared" si="57"/>
        <v>2.2000000000000002</v>
      </c>
      <c r="AD141" s="1"/>
      <c r="AE141" s="1">
        <f t="shared" si="58"/>
        <v>1.8399999999999999</v>
      </c>
      <c r="AF141" s="1">
        <f t="shared" si="59"/>
        <v>0.30400000000000005</v>
      </c>
      <c r="AG141" s="1">
        <f t="shared" si="60"/>
        <v>0.44000000000000006</v>
      </c>
      <c r="AH141" s="1">
        <f t="shared" si="61"/>
        <v>0.16521739130434787</v>
      </c>
      <c r="AI141" s="61">
        <f t="shared" si="62"/>
        <v>1.6192000000000002</v>
      </c>
      <c r="AJ141" s="16">
        <f t="shared" si="63"/>
        <v>1.0000000000000001E-5</v>
      </c>
      <c r="AK141" s="16">
        <f t="shared" si="64"/>
        <v>13366884.804166915</v>
      </c>
      <c r="AL141" s="1">
        <f t="shared" si="65"/>
        <v>1.3969348239771342</v>
      </c>
      <c r="AM141" s="1">
        <f t="shared" si="66"/>
        <v>1.1000000000000001</v>
      </c>
      <c r="AN141" s="1">
        <f t="shared" si="67"/>
        <v>0</v>
      </c>
      <c r="AO141" s="19"/>
      <c r="AP141" s="1"/>
      <c r="AQ141" s="1"/>
      <c r="AR141" s="16"/>
      <c r="AS141" s="16"/>
      <c r="AT141" s="1"/>
      <c r="AU141" s="1"/>
      <c r="AV141" s="1"/>
      <c r="AW141" s="1"/>
      <c r="AX141" s="1"/>
      <c r="AY141" s="1"/>
    </row>
    <row r="142" spans="3:51" x14ac:dyDescent="0.25">
      <c r="C142" s="1">
        <f t="shared" si="42"/>
        <v>1.63</v>
      </c>
      <c r="D142" s="1">
        <f t="shared" si="42"/>
        <v>0.436</v>
      </c>
      <c r="E142" s="1">
        <f t="shared" si="42"/>
        <v>0.35</v>
      </c>
      <c r="F142" s="1">
        <f t="shared" si="36"/>
        <v>0.42962953436682694</v>
      </c>
      <c r="G142" s="1">
        <f t="shared" si="68"/>
        <v>3.7939663584865904</v>
      </c>
      <c r="H142" s="61">
        <f t="shared" si="37"/>
        <v>1.7655362825972611</v>
      </c>
      <c r="I142" s="1">
        <f t="shared" si="69"/>
        <v>0.14496999999999999</v>
      </c>
      <c r="J142" s="16">
        <f t="shared" si="43"/>
        <v>1.0000000000000001E-5</v>
      </c>
      <c r="K142" s="16">
        <f t="shared" si="38"/>
        <v>11765505.335637191</v>
      </c>
      <c r="L142" s="1">
        <f t="shared" si="39"/>
        <v>2.1081639157298375</v>
      </c>
      <c r="M142" s="1">
        <f t="shared" si="44"/>
        <v>1</v>
      </c>
      <c r="N142" s="1">
        <f t="shared" si="45"/>
        <v>5</v>
      </c>
      <c r="O142" s="9">
        <f t="shared" si="46"/>
        <v>0</v>
      </c>
      <c r="P142" s="1">
        <f t="shared" si="47"/>
        <v>1.1000000000000001</v>
      </c>
      <c r="R142" s="1">
        <f t="shared" si="48"/>
        <v>1.2262035802485962</v>
      </c>
      <c r="S142" s="1">
        <f t="shared" si="49"/>
        <v>0.05</v>
      </c>
      <c r="T142" s="1">
        <f t="shared" si="50"/>
        <v>0.05</v>
      </c>
      <c r="U142" s="61">
        <f t="shared" si="40"/>
        <v>5.6418958354775638E-2</v>
      </c>
      <c r="V142" s="1">
        <f t="shared" si="51"/>
        <v>21.733892578057549</v>
      </c>
      <c r="W142" s="61">
        <f t="shared" si="41"/>
        <v>0.18393053703728945</v>
      </c>
      <c r="X142" s="1">
        <f t="shared" si="52"/>
        <v>2.5000000000000005E-3</v>
      </c>
      <c r="Y142" s="16">
        <f t="shared" si="53"/>
        <v>1.0000000000000001E-5</v>
      </c>
      <c r="Z142" s="16">
        <f t="shared" si="54"/>
        <v>8718332.6229872257</v>
      </c>
      <c r="AA142" s="1">
        <f t="shared" si="55"/>
        <v>1.0601791148893294</v>
      </c>
      <c r="AB142" s="1">
        <f t="shared" si="56"/>
        <v>1</v>
      </c>
      <c r="AC142" s="1">
        <f t="shared" si="57"/>
        <v>2.2000000000000002</v>
      </c>
      <c r="AD142" s="1"/>
      <c r="AE142" s="1">
        <f t="shared" si="58"/>
        <v>1.8399999999999999</v>
      </c>
      <c r="AF142" s="1">
        <f t="shared" si="59"/>
        <v>0.30400000000000005</v>
      </c>
      <c r="AG142" s="1">
        <f t="shared" si="60"/>
        <v>0.44000000000000006</v>
      </c>
      <c r="AH142" s="1">
        <f t="shared" si="61"/>
        <v>0.16521739130434787</v>
      </c>
      <c r="AI142" s="61">
        <f t="shared" si="62"/>
        <v>1.6192000000000002</v>
      </c>
      <c r="AJ142" s="16">
        <f t="shared" si="63"/>
        <v>1.0000000000000001E-5</v>
      </c>
      <c r="AK142" s="16">
        <f t="shared" si="64"/>
        <v>13366884.804166915</v>
      </c>
      <c r="AL142" s="1">
        <f t="shared" si="65"/>
        <v>1.3969348239771342</v>
      </c>
      <c r="AM142" s="1">
        <f t="shared" si="66"/>
        <v>1.1000000000000001</v>
      </c>
      <c r="AN142" s="1">
        <f t="shared" si="67"/>
        <v>0</v>
      </c>
      <c r="AO142" s="19"/>
      <c r="AP142" s="1"/>
      <c r="AQ142" s="1"/>
      <c r="AR142" s="16"/>
      <c r="AS142" s="16"/>
      <c r="AT142" s="1"/>
      <c r="AU142" s="1"/>
      <c r="AV142" s="1"/>
      <c r="AW142" s="1"/>
      <c r="AX142" s="1"/>
      <c r="AY142" s="1"/>
    </row>
    <row r="143" spans="3:51" x14ac:dyDescent="0.25">
      <c r="C143" s="1">
        <f t="shared" si="42"/>
        <v>1.63</v>
      </c>
      <c r="D143" s="1">
        <f t="shared" si="42"/>
        <v>0.436</v>
      </c>
      <c r="E143" s="1">
        <f t="shared" si="42"/>
        <v>0.35</v>
      </c>
      <c r="F143" s="1">
        <f t="shared" si="36"/>
        <v>0.42962953436682694</v>
      </c>
      <c r="G143" s="1">
        <f t="shared" si="68"/>
        <v>3.7939663584865904</v>
      </c>
      <c r="H143" s="61">
        <f t="shared" si="37"/>
        <v>1.7655362825972611</v>
      </c>
      <c r="I143" s="1">
        <f t="shared" si="69"/>
        <v>0.14496999999999999</v>
      </c>
      <c r="J143" s="16">
        <f t="shared" si="43"/>
        <v>1.0000000000000001E-5</v>
      </c>
      <c r="K143" s="16">
        <f t="shared" si="38"/>
        <v>11765505.335637191</v>
      </c>
      <c r="L143" s="1">
        <f t="shared" si="39"/>
        <v>2.1081639157298375</v>
      </c>
      <c r="M143" s="1">
        <f t="shared" si="44"/>
        <v>1</v>
      </c>
      <c r="N143" s="1">
        <f t="shared" si="45"/>
        <v>5</v>
      </c>
      <c r="O143" s="9">
        <f t="shared" si="46"/>
        <v>0</v>
      </c>
      <c r="P143" s="1">
        <f t="shared" si="47"/>
        <v>1.1000000000000001</v>
      </c>
      <c r="R143" s="1">
        <f t="shared" si="48"/>
        <v>1.2262035802485962</v>
      </c>
      <c r="S143" s="1">
        <f t="shared" si="49"/>
        <v>0.05</v>
      </c>
      <c r="T143" s="1">
        <f t="shared" si="50"/>
        <v>0.05</v>
      </c>
      <c r="U143" s="61">
        <f t="shared" si="40"/>
        <v>5.6418958354775638E-2</v>
      </c>
      <c r="V143" s="1">
        <f t="shared" si="51"/>
        <v>21.733892578057549</v>
      </c>
      <c r="W143" s="61">
        <f t="shared" si="41"/>
        <v>0.18393053703728945</v>
      </c>
      <c r="X143" s="1">
        <f t="shared" si="52"/>
        <v>2.5000000000000005E-3</v>
      </c>
      <c r="Y143" s="16">
        <f t="shared" si="53"/>
        <v>1.0000000000000001E-5</v>
      </c>
      <c r="Z143" s="16">
        <f t="shared" si="54"/>
        <v>8718332.6229872257</v>
      </c>
      <c r="AA143" s="1">
        <f t="shared" si="55"/>
        <v>1.0601791148893294</v>
      </c>
      <c r="AB143" s="1">
        <f t="shared" si="56"/>
        <v>1</v>
      </c>
      <c r="AC143" s="1">
        <f t="shared" si="57"/>
        <v>2.2000000000000002</v>
      </c>
      <c r="AD143" s="1"/>
      <c r="AE143" s="1">
        <f t="shared" si="58"/>
        <v>1.8399999999999999</v>
      </c>
      <c r="AF143" s="1">
        <f t="shared" si="59"/>
        <v>0.30400000000000005</v>
      </c>
      <c r="AG143" s="1">
        <f t="shared" si="60"/>
        <v>0.44000000000000006</v>
      </c>
      <c r="AH143" s="1">
        <f t="shared" si="61"/>
        <v>0.16521739130434787</v>
      </c>
      <c r="AI143" s="61">
        <f t="shared" si="62"/>
        <v>1.6192000000000002</v>
      </c>
      <c r="AJ143" s="16">
        <f t="shared" si="63"/>
        <v>1.0000000000000001E-5</v>
      </c>
      <c r="AK143" s="16">
        <f t="shared" si="64"/>
        <v>13366884.804166915</v>
      </c>
      <c r="AL143" s="1">
        <f t="shared" si="65"/>
        <v>1.3969348239771342</v>
      </c>
      <c r="AM143" s="1">
        <f t="shared" si="66"/>
        <v>1.1000000000000001</v>
      </c>
      <c r="AN143" s="1">
        <f t="shared" si="67"/>
        <v>0</v>
      </c>
      <c r="AO143" s="19"/>
      <c r="AP143" s="1"/>
      <c r="AQ143" s="1"/>
      <c r="AR143" s="16"/>
      <c r="AS143" s="16"/>
      <c r="AT143" s="1"/>
      <c r="AU143" s="1"/>
      <c r="AV143" s="1"/>
      <c r="AW143" s="1"/>
      <c r="AX143" s="1"/>
      <c r="AY143" s="1"/>
    </row>
    <row r="144" spans="3:51" x14ac:dyDescent="0.25">
      <c r="C144" s="1">
        <f t="shared" si="42"/>
        <v>1.63</v>
      </c>
      <c r="D144" s="1">
        <f t="shared" si="42"/>
        <v>0.436</v>
      </c>
      <c r="E144" s="1">
        <f t="shared" si="42"/>
        <v>0.35</v>
      </c>
      <c r="F144" s="1">
        <f t="shared" si="36"/>
        <v>0.42962953436682694</v>
      </c>
      <c r="G144" s="1">
        <f t="shared" si="68"/>
        <v>3.7939663584865904</v>
      </c>
      <c r="H144" s="61">
        <f t="shared" si="37"/>
        <v>1.7655362825972611</v>
      </c>
      <c r="I144" s="1">
        <f t="shared" si="69"/>
        <v>0.14496999999999999</v>
      </c>
      <c r="J144" s="16">
        <f t="shared" si="43"/>
        <v>1.0000000000000001E-5</v>
      </c>
      <c r="K144" s="16">
        <f t="shared" si="38"/>
        <v>11765505.335637191</v>
      </c>
      <c r="L144" s="1">
        <f t="shared" si="39"/>
        <v>2.1081639157298375</v>
      </c>
      <c r="M144" s="1">
        <f t="shared" si="44"/>
        <v>1</v>
      </c>
      <c r="N144" s="1">
        <f t="shared" si="45"/>
        <v>5</v>
      </c>
      <c r="O144" s="9">
        <f t="shared" si="46"/>
        <v>0</v>
      </c>
      <c r="P144" s="1">
        <f t="shared" si="47"/>
        <v>1.1000000000000001</v>
      </c>
      <c r="R144" s="1">
        <f t="shared" si="48"/>
        <v>1.2262035802485962</v>
      </c>
      <c r="S144" s="1">
        <f t="shared" si="49"/>
        <v>0.05</v>
      </c>
      <c r="T144" s="1">
        <f t="shared" si="50"/>
        <v>0.05</v>
      </c>
      <c r="U144" s="61">
        <f t="shared" si="40"/>
        <v>5.6418958354775638E-2</v>
      </c>
      <c r="V144" s="1">
        <f t="shared" si="51"/>
        <v>21.733892578057549</v>
      </c>
      <c r="W144" s="61">
        <f t="shared" si="41"/>
        <v>0.18393053703728945</v>
      </c>
      <c r="X144" s="1">
        <f t="shared" si="52"/>
        <v>2.5000000000000005E-3</v>
      </c>
      <c r="Y144" s="16">
        <f t="shared" si="53"/>
        <v>1.0000000000000001E-5</v>
      </c>
      <c r="Z144" s="16">
        <f t="shared" si="54"/>
        <v>8718332.6229872257</v>
      </c>
      <c r="AA144" s="1">
        <f t="shared" si="55"/>
        <v>1.0601791148893294</v>
      </c>
      <c r="AB144" s="1">
        <f t="shared" si="56"/>
        <v>1</v>
      </c>
      <c r="AC144" s="1">
        <f t="shared" si="57"/>
        <v>2.2000000000000002</v>
      </c>
      <c r="AD144" s="1"/>
      <c r="AE144" s="1">
        <f t="shared" si="58"/>
        <v>1.8399999999999999</v>
      </c>
      <c r="AF144" s="1">
        <f t="shared" si="59"/>
        <v>0.30400000000000005</v>
      </c>
      <c r="AG144" s="1">
        <f t="shared" si="60"/>
        <v>0.44000000000000006</v>
      </c>
      <c r="AH144" s="1">
        <f t="shared" si="61"/>
        <v>0.16521739130434787</v>
      </c>
      <c r="AI144" s="61">
        <f t="shared" si="62"/>
        <v>1.6192000000000002</v>
      </c>
      <c r="AJ144" s="16">
        <f t="shared" si="63"/>
        <v>1.0000000000000001E-5</v>
      </c>
      <c r="AK144" s="16">
        <f t="shared" si="64"/>
        <v>13366884.804166915</v>
      </c>
      <c r="AL144" s="1">
        <f t="shared" si="65"/>
        <v>1.3969348239771342</v>
      </c>
      <c r="AM144" s="1">
        <f t="shared" si="66"/>
        <v>1.1000000000000001</v>
      </c>
      <c r="AN144" s="1">
        <f t="shared" si="67"/>
        <v>0</v>
      </c>
      <c r="AO144" s="19"/>
      <c r="AP144" s="1"/>
      <c r="AQ144" s="1"/>
      <c r="AR144" s="16"/>
      <c r="AS144" s="16"/>
      <c r="AT144" s="1"/>
      <c r="AU144" s="1"/>
      <c r="AV144" s="1"/>
      <c r="AW144" s="1"/>
      <c r="AX144" s="1"/>
      <c r="AY144" s="1"/>
    </row>
    <row r="145" spans="3:51" x14ac:dyDescent="0.25">
      <c r="C145" s="1">
        <f t="shared" si="42"/>
        <v>1.63</v>
      </c>
      <c r="D145" s="1">
        <f t="shared" si="42"/>
        <v>0.436</v>
      </c>
      <c r="E145" s="1">
        <f t="shared" si="42"/>
        <v>0.35</v>
      </c>
      <c r="F145" s="1">
        <f t="shared" si="36"/>
        <v>0.42962953436682694</v>
      </c>
      <c r="G145" s="1">
        <f t="shared" si="68"/>
        <v>3.7939663584865904</v>
      </c>
      <c r="H145" s="61">
        <f t="shared" si="37"/>
        <v>1.7655362825972611</v>
      </c>
      <c r="I145" s="1">
        <f t="shared" si="69"/>
        <v>0.14496999999999999</v>
      </c>
      <c r="J145" s="16">
        <f t="shared" si="43"/>
        <v>1.0000000000000001E-5</v>
      </c>
      <c r="K145" s="16">
        <f t="shared" si="38"/>
        <v>11765505.335637191</v>
      </c>
      <c r="L145" s="1">
        <f t="shared" si="39"/>
        <v>2.1081639157298375</v>
      </c>
      <c r="M145" s="1">
        <f t="shared" si="44"/>
        <v>1</v>
      </c>
      <c r="N145" s="1">
        <f t="shared" si="45"/>
        <v>5</v>
      </c>
      <c r="O145" s="9">
        <f t="shared" si="46"/>
        <v>0</v>
      </c>
      <c r="P145" s="1">
        <f t="shared" si="47"/>
        <v>1.1000000000000001</v>
      </c>
      <c r="R145" s="1">
        <f t="shared" si="48"/>
        <v>1.2262035802485962</v>
      </c>
      <c r="S145" s="1">
        <f t="shared" si="49"/>
        <v>0.05</v>
      </c>
      <c r="T145" s="1">
        <f t="shared" si="50"/>
        <v>0.05</v>
      </c>
      <c r="U145" s="61">
        <f t="shared" si="40"/>
        <v>5.6418958354775638E-2</v>
      </c>
      <c r="V145" s="1">
        <f t="shared" si="51"/>
        <v>21.733892578057549</v>
      </c>
      <c r="W145" s="61">
        <f t="shared" si="41"/>
        <v>0.18393053703728945</v>
      </c>
      <c r="X145" s="1">
        <f t="shared" si="52"/>
        <v>2.5000000000000005E-3</v>
      </c>
      <c r="Y145" s="16">
        <f t="shared" si="53"/>
        <v>1.0000000000000001E-5</v>
      </c>
      <c r="Z145" s="16">
        <f t="shared" si="54"/>
        <v>8718332.6229872257</v>
      </c>
      <c r="AA145" s="1">
        <f t="shared" si="55"/>
        <v>1.0601791148893294</v>
      </c>
      <c r="AB145" s="1">
        <f t="shared" si="56"/>
        <v>1</v>
      </c>
      <c r="AC145" s="1">
        <f t="shared" si="57"/>
        <v>2.2000000000000002</v>
      </c>
      <c r="AD145" s="1"/>
      <c r="AE145" s="1">
        <f t="shared" si="58"/>
        <v>1.8399999999999999</v>
      </c>
      <c r="AF145" s="1">
        <f t="shared" si="59"/>
        <v>0.30400000000000005</v>
      </c>
      <c r="AG145" s="1">
        <f t="shared" si="60"/>
        <v>0.44000000000000006</v>
      </c>
      <c r="AH145" s="1">
        <f t="shared" si="61"/>
        <v>0.16521739130434787</v>
      </c>
      <c r="AI145" s="61">
        <f t="shared" si="62"/>
        <v>1.6192000000000002</v>
      </c>
      <c r="AJ145" s="16">
        <f t="shared" si="63"/>
        <v>1.0000000000000001E-5</v>
      </c>
      <c r="AK145" s="16">
        <f t="shared" si="64"/>
        <v>13366884.804166915</v>
      </c>
      <c r="AL145" s="1">
        <f t="shared" si="65"/>
        <v>1.3969348239771342</v>
      </c>
      <c r="AM145" s="1">
        <f t="shared" si="66"/>
        <v>1.1000000000000001</v>
      </c>
      <c r="AN145" s="1">
        <f t="shared" si="67"/>
        <v>0</v>
      </c>
      <c r="AO145" s="19"/>
      <c r="AP145" s="1"/>
      <c r="AQ145" s="1"/>
      <c r="AR145" s="16"/>
      <c r="AS145" s="16"/>
      <c r="AT145" s="1"/>
      <c r="AU145" s="1"/>
      <c r="AV145" s="1"/>
      <c r="AW145" s="1"/>
      <c r="AX145" s="1"/>
      <c r="AY145" s="1"/>
    </row>
    <row r="146" spans="3:51" x14ac:dyDescent="0.25">
      <c r="C146" s="1">
        <f t="shared" si="42"/>
        <v>1.63</v>
      </c>
      <c r="D146" s="1">
        <f t="shared" si="42"/>
        <v>0.436</v>
      </c>
      <c r="E146" s="1">
        <f t="shared" si="42"/>
        <v>0.35</v>
      </c>
      <c r="F146" s="1">
        <f t="shared" si="36"/>
        <v>0.42962953436682694</v>
      </c>
      <c r="G146" s="1">
        <f t="shared" si="68"/>
        <v>3.7939663584865904</v>
      </c>
      <c r="H146" s="61">
        <f t="shared" si="37"/>
        <v>1.7655362825972611</v>
      </c>
      <c r="I146" s="1">
        <f t="shared" si="69"/>
        <v>0.14496999999999999</v>
      </c>
      <c r="J146" s="16">
        <f t="shared" si="43"/>
        <v>1.0000000000000001E-5</v>
      </c>
      <c r="K146" s="16">
        <f t="shared" si="38"/>
        <v>11765505.335637191</v>
      </c>
      <c r="L146" s="1">
        <f t="shared" si="39"/>
        <v>2.1081639157298375</v>
      </c>
      <c r="M146" s="1">
        <f t="shared" si="44"/>
        <v>1</v>
      </c>
      <c r="N146" s="1">
        <f t="shared" si="45"/>
        <v>5</v>
      </c>
      <c r="O146" s="9">
        <f t="shared" si="46"/>
        <v>0</v>
      </c>
      <c r="P146" s="1">
        <f t="shared" si="47"/>
        <v>1.1000000000000001</v>
      </c>
      <c r="R146" s="1">
        <f t="shared" si="48"/>
        <v>1.2262035802485962</v>
      </c>
      <c r="S146" s="1">
        <f t="shared" si="49"/>
        <v>0.05</v>
      </c>
      <c r="T146" s="1">
        <f t="shared" si="50"/>
        <v>0.05</v>
      </c>
      <c r="U146" s="61">
        <f t="shared" si="40"/>
        <v>5.6418958354775638E-2</v>
      </c>
      <c r="V146" s="1">
        <f t="shared" si="51"/>
        <v>21.733892578057549</v>
      </c>
      <c r="W146" s="61">
        <f t="shared" si="41"/>
        <v>0.18393053703728945</v>
      </c>
      <c r="X146" s="1">
        <f t="shared" si="52"/>
        <v>2.5000000000000005E-3</v>
      </c>
      <c r="Y146" s="16">
        <f t="shared" si="53"/>
        <v>1.0000000000000001E-5</v>
      </c>
      <c r="Z146" s="16">
        <f t="shared" si="54"/>
        <v>8718332.6229872257</v>
      </c>
      <c r="AA146" s="1">
        <f t="shared" si="55"/>
        <v>1.0601791148893294</v>
      </c>
      <c r="AB146" s="1">
        <f t="shared" si="56"/>
        <v>1</v>
      </c>
      <c r="AC146" s="1">
        <f t="shared" si="57"/>
        <v>2.2000000000000002</v>
      </c>
      <c r="AD146" s="1"/>
      <c r="AE146" s="1">
        <f t="shared" si="58"/>
        <v>1.8399999999999999</v>
      </c>
      <c r="AF146" s="1">
        <f t="shared" si="59"/>
        <v>0.30400000000000005</v>
      </c>
      <c r="AG146" s="1">
        <f t="shared" si="60"/>
        <v>0.44000000000000006</v>
      </c>
      <c r="AH146" s="1">
        <f t="shared" si="61"/>
        <v>0.16521739130434787</v>
      </c>
      <c r="AI146" s="61">
        <f t="shared" si="62"/>
        <v>1.6192000000000002</v>
      </c>
      <c r="AJ146" s="16">
        <f t="shared" si="63"/>
        <v>1.0000000000000001E-5</v>
      </c>
      <c r="AK146" s="16">
        <f t="shared" si="64"/>
        <v>13366884.804166915</v>
      </c>
      <c r="AL146" s="1">
        <f t="shared" si="65"/>
        <v>1.3969348239771342</v>
      </c>
      <c r="AM146" s="1">
        <f t="shared" si="66"/>
        <v>1.1000000000000001</v>
      </c>
      <c r="AN146" s="1">
        <f t="shared" si="67"/>
        <v>0</v>
      </c>
      <c r="AO146" s="19"/>
      <c r="AP146" s="1"/>
      <c r="AQ146" s="1"/>
      <c r="AR146" s="16"/>
      <c r="AS146" s="16"/>
      <c r="AT146" s="1"/>
      <c r="AU146" s="1"/>
      <c r="AV146" s="1"/>
      <c r="AW146" s="1"/>
      <c r="AX146" s="1"/>
      <c r="AY146" s="1"/>
    </row>
    <row r="147" spans="3:51" x14ac:dyDescent="0.25">
      <c r="C147" s="1">
        <f t="shared" si="42"/>
        <v>1.63</v>
      </c>
      <c r="D147" s="1">
        <f t="shared" si="42"/>
        <v>0.436</v>
      </c>
      <c r="E147" s="1">
        <f t="shared" si="42"/>
        <v>0.35</v>
      </c>
      <c r="F147" s="1">
        <f t="shared" si="36"/>
        <v>0.42962953436682694</v>
      </c>
      <c r="G147" s="1">
        <f t="shared" si="68"/>
        <v>3.7939663584865904</v>
      </c>
      <c r="H147" s="61">
        <f t="shared" si="37"/>
        <v>1.7655362825972611</v>
      </c>
      <c r="I147" s="1">
        <f t="shared" si="69"/>
        <v>0.14496999999999999</v>
      </c>
      <c r="J147" s="16">
        <f t="shared" si="43"/>
        <v>1.0000000000000001E-5</v>
      </c>
      <c r="K147" s="16">
        <f t="shared" si="38"/>
        <v>11765505.335637191</v>
      </c>
      <c r="L147" s="1">
        <f t="shared" si="39"/>
        <v>2.1081639157298375</v>
      </c>
      <c r="M147" s="1">
        <f t="shared" si="44"/>
        <v>1</v>
      </c>
      <c r="N147" s="1">
        <f t="shared" si="45"/>
        <v>5</v>
      </c>
      <c r="O147" s="9">
        <f t="shared" si="46"/>
        <v>0</v>
      </c>
      <c r="P147" s="1">
        <f t="shared" si="47"/>
        <v>1.1000000000000001</v>
      </c>
      <c r="R147" s="1">
        <f t="shared" si="48"/>
        <v>1.2262035802485962</v>
      </c>
      <c r="S147" s="1">
        <f t="shared" si="49"/>
        <v>0.05</v>
      </c>
      <c r="T147" s="1">
        <f t="shared" si="50"/>
        <v>0.05</v>
      </c>
      <c r="U147" s="61">
        <f t="shared" si="40"/>
        <v>5.6418958354775638E-2</v>
      </c>
      <c r="V147" s="1">
        <f t="shared" si="51"/>
        <v>21.733892578057549</v>
      </c>
      <c r="W147" s="61">
        <f t="shared" si="41"/>
        <v>0.18393053703728945</v>
      </c>
      <c r="X147" s="1">
        <f t="shared" si="52"/>
        <v>2.5000000000000005E-3</v>
      </c>
      <c r="Y147" s="16">
        <f t="shared" si="53"/>
        <v>1.0000000000000001E-5</v>
      </c>
      <c r="Z147" s="16">
        <f t="shared" si="54"/>
        <v>8718332.6229872257</v>
      </c>
      <c r="AA147" s="1">
        <f t="shared" si="55"/>
        <v>1.0601791148893294</v>
      </c>
      <c r="AB147" s="1">
        <f t="shared" si="56"/>
        <v>1</v>
      </c>
      <c r="AC147" s="1">
        <f t="shared" si="57"/>
        <v>2.2000000000000002</v>
      </c>
      <c r="AD147" s="1"/>
      <c r="AE147" s="1">
        <f t="shared" si="58"/>
        <v>1.8399999999999999</v>
      </c>
      <c r="AF147" s="1">
        <f t="shared" si="59"/>
        <v>0.30400000000000005</v>
      </c>
      <c r="AG147" s="1">
        <f t="shared" si="60"/>
        <v>0.44000000000000006</v>
      </c>
      <c r="AH147" s="1">
        <f t="shared" si="61"/>
        <v>0.16521739130434787</v>
      </c>
      <c r="AI147" s="61">
        <f t="shared" si="62"/>
        <v>1.6192000000000002</v>
      </c>
      <c r="AJ147" s="16">
        <f t="shared" si="63"/>
        <v>1.0000000000000001E-5</v>
      </c>
      <c r="AK147" s="16">
        <f t="shared" si="64"/>
        <v>13366884.804166915</v>
      </c>
      <c r="AL147" s="1">
        <f t="shared" si="65"/>
        <v>1.3969348239771342</v>
      </c>
      <c r="AM147" s="1">
        <f t="shared" si="66"/>
        <v>1.1000000000000001</v>
      </c>
      <c r="AN147" s="1">
        <f t="shared" si="67"/>
        <v>0</v>
      </c>
      <c r="AO147" s="19"/>
      <c r="AP147" s="1"/>
      <c r="AQ147" s="1"/>
      <c r="AR147" s="16"/>
      <c r="AS147" s="16"/>
      <c r="AT147" s="1"/>
      <c r="AU147" s="1"/>
      <c r="AV147" s="1"/>
      <c r="AW147" s="1"/>
      <c r="AX147" s="1"/>
      <c r="AY147" s="1"/>
    </row>
    <row r="148" spans="3:51" x14ac:dyDescent="0.25">
      <c r="C148" s="1">
        <f t="shared" si="42"/>
        <v>1.63</v>
      </c>
      <c r="D148" s="1">
        <f t="shared" si="42"/>
        <v>0.436</v>
      </c>
      <c r="E148" s="1">
        <f t="shared" si="42"/>
        <v>0.35</v>
      </c>
      <c r="F148" s="1">
        <f t="shared" si="36"/>
        <v>0.42962953436682694</v>
      </c>
      <c r="G148" s="1">
        <f t="shared" si="68"/>
        <v>3.7939663584865904</v>
      </c>
      <c r="H148" s="61">
        <f t="shared" si="37"/>
        <v>1.7655362825972611</v>
      </c>
      <c r="I148" s="1">
        <f t="shared" si="69"/>
        <v>0.14496999999999999</v>
      </c>
      <c r="J148" s="16">
        <f t="shared" si="43"/>
        <v>1.0000000000000001E-5</v>
      </c>
      <c r="K148" s="16">
        <f t="shared" si="38"/>
        <v>11765505.335637191</v>
      </c>
      <c r="L148" s="1">
        <f t="shared" si="39"/>
        <v>2.1081639157298375</v>
      </c>
      <c r="M148" s="1">
        <f t="shared" si="44"/>
        <v>1</v>
      </c>
      <c r="N148" s="1">
        <f t="shared" si="45"/>
        <v>5</v>
      </c>
      <c r="O148" s="9">
        <f t="shared" si="46"/>
        <v>0</v>
      </c>
      <c r="P148" s="1">
        <f t="shared" si="47"/>
        <v>1.1000000000000001</v>
      </c>
      <c r="R148" s="1">
        <f t="shared" si="48"/>
        <v>1.2262035802485962</v>
      </c>
      <c r="S148" s="1">
        <f t="shared" si="49"/>
        <v>0.05</v>
      </c>
      <c r="T148" s="1">
        <f t="shared" si="50"/>
        <v>0.05</v>
      </c>
      <c r="U148" s="61">
        <f t="shared" si="40"/>
        <v>5.6418958354775638E-2</v>
      </c>
      <c r="V148" s="1">
        <f t="shared" si="51"/>
        <v>21.733892578057549</v>
      </c>
      <c r="W148" s="61">
        <f t="shared" si="41"/>
        <v>0.18393053703728945</v>
      </c>
      <c r="X148" s="1">
        <f t="shared" si="52"/>
        <v>2.5000000000000005E-3</v>
      </c>
      <c r="Y148" s="16">
        <f t="shared" si="53"/>
        <v>1.0000000000000001E-5</v>
      </c>
      <c r="Z148" s="16">
        <f t="shared" si="54"/>
        <v>8718332.6229872257</v>
      </c>
      <c r="AA148" s="1">
        <f t="shared" si="55"/>
        <v>1.0601791148893294</v>
      </c>
      <c r="AB148" s="1">
        <f t="shared" si="56"/>
        <v>1</v>
      </c>
      <c r="AC148" s="1">
        <f t="shared" si="57"/>
        <v>2.2000000000000002</v>
      </c>
      <c r="AD148" s="1"/>
      <c r="AE148" s="1">
        <f t="shared" si="58"/>
        <v>1.8399999999999999</v>
      </c>
      <c r="AF148" s="1">
        <f t="shared" si="59"/>
        <v>0.30400000000000005</v>
      </c>
      <c r="AG148" s="1">
        <f t="shared" si="60"/>
        <v>0.44000000000000006</v>
      </c>
      <c r="AH148" s="1">
        <f t="shared" si="61"/>
        <v>0.16521739130434787</v>
      </c>
      <c r="AI148" s="61">
        <f t="shared" si="62"/>
        <v>1.6192000000000002</v>
      </c>
      <c r="AJ148" s="16">
        <f t="shared" si="63"/>
        <v>1.0000000000000001E-5</v>
      </c>
      <c r="AK148" s="16">
        <f t="shared" si="64"/>
        <v>13366884.804166915</v>
      </c>
      <c r="AL148" s="1">
        <f t="shared" si="65"/>
        <v>1.3969348239771342</v>
      </c>
      <c r="AM148" s="1">
        <f t="shared" si="66"/>
        <v>1.1000000000000001</v>
      </c>
      <c r="AN148" s="1">
        <f t="shared" si="67"/>
        <v>0</v>
      </c>
      <c r="AO148" s="19"/>
      <c r="AP148" s="1"/>
      <c r="AQ148" s="1"/>
      <c r="AR148" s="16"/>
      <c r="AS148" s="16"/>
      <c r="AT148" s="1"/>
      <c r="AU148" s="1"/>
      <c r="AV148" s="1"/>
      <c r="AW148" s="1"/>
      <c r="AX148" s="1"/>
      <c r="AY148" s="1"/>
    </row>
    <row r="149" spans="3:51" x14ac:dyDescent="0.25">
      <c r="C149" s="1">
        <f t="shared" si="42"/>
        <v>1.63</v>
      </c>
      <c r="D149" s="1">
        <f t="shared" si="42"/>
        <v>0.436</v>
      </c>
      <c r="E149" s="1">
        <f t="shared" si="42"/>
        <v>0.35</v>
      </c>
      <c r="F149" s="1">
        <f t="shared" si="36"/>
        <v>0.42962953436682694</v>
      </c>
      <c r="G149" s="1">
        <f t="shared" si="68"/>
        <v>3.7939663584865904</v>
      </c>
      <c r="H149" s="61">
        <f t="shared" si="37"/>
        <v>1.7655362825972611</v>
      </c>
      <c r="I149" s="1">
        <f t="shared" si="69"/>
        <v>0.14496999999999999</v>
      </c>
      <c r="J149" s="16">
        <f t="shared" si="43"/>
        <v>1.0000000000000001E-5</v>
      </c>
      <c r="K149" s="16">
        <f t="shared" si="38"/>
        <v>11765505.335637191</v>
      </c>
      <c r="L149" s="1">
        <f t="shared" si="39"/>
        <v>2.1081639157298375</v>
      </c>
      <c r="M149" s="1">
        <f t="shared" si="44"/>
        <v>1</v>
      </c>
      <c r="N149" s="1">
        <f t="shared" si="45"/>
        <v>5</v>
      </c>
      <c r="O149" s="9">
        <f t="shared" si="46"/>
        <v>0</v>
      </c>
      <c r="P149" s="1">
        <f t="shared" si="47"/>
        <v>1.1000000000000001</v>
      </c>
      <c r="R149" s="1">
        <f t="shared" si="48"/>
        <v>1.2262035802485962</v>
      </c>
      <c r="S149" s="1">
        <f t="shared" si="49"/>
        <v>0.05</v>
      </c>
      <c r="T149" s="1">
        <f t="shared" si="50"/>
        <v>0.05</v>
      </c>
      <c r="U149" s="61">
        <f t="shared" si="40"/>
        <v>5.6418958354775638E-2</v>
      </c>
      <c r="V149" s="1">
        <f t="shared" si="51"/>
        <v>21.733892578057549</v>
      </c>
      <c r="W149" s="61">
        <f t="shared" si="41"/>
        <v>0.18393053703728945</v>
      </c>
      <c r="X149" s="1">
        <f t="shared" si="52"/>
        <v>2.5000000000000005E-3</v>
      </c>
      <c r="Y149" s="16">
        <f t="shared" si="53"/>
        <v>1.0000000000000001E-5</v>
      </c>
      <c r="Z149" s="16">
        <f t="shared" si="54"/>
        <v>8718332.6229872257</v>
      </c>
      <c r="AA149" s="1">
        <f t="shared" si="55"/>
        <v>1.0601791148893294</v>
      </c>
      <c r="AB149" s="1">
        <f t="shared" si="56"/>
        <v>1</v>
      </c>
      <c r="AC149" s="1">
        <f t="shared" si="57"/>
        <v>2.2000000000000002</v>
      </c>
      <c r="AD149" s="1"/>
      <c r="AE149" s="1">
        <f t="shared" si="58"/>
        <v>1.8399999999999999</v>
      </c>
      <c r="AF149" s="1">
        <f t="shared" si="59"/>
        <v>0.30400000000000005</v>
      </c>
      <c r="AG149" s="1">
        <f t="shared" si="60"/>
        <v>0.44000000000000006</v>
      </c>
      <c r="AH149" s="1">
        <f t="shared" si="61"/>
        <v>0.16521739130434787</v>
      </c>
      <c r="AI149" s="61">
        <f t="shared" si="62"/>
        <v>1.6192000000000002</v>
      </c>
      <c r="AJ149" s="16">
        <f t="shared" si="63"/>
        <v>1.0000000000000001E-5</v>
      </c>
      <c r="AK149" s="16">
        <f t="shared" si="64"/>
        <v>13366884.804166915</v>
      </c>
      <c r="AL149" s="1">
        <f t="shared" si="65"/>
        <v>1.3969348239771342</v>
      </c>
      <c r="AM149" s="1">
        <f t="shared" si="66"/>
        <v>1.1000000000000001</v>
      </c>
      <c r="AN149" s="1">
        <f t="shared" si="67"/>
        <v>0</v>
      </c>
      <c r="AO149" s="19"/>
      <c r="AP149" s="1"/>
      <c r="AQ149" s="1"/>
      <c r="AR149" s="16"/>
      <c r="AS149" s="16"/>
      <c r="AT149" s="1"/>
      <c r="AU149" s="1"/>
      <c r="AV149" s="1"/>
      <c r="AW149" s="1"/>
      <c r="AX149" s="1"/>
      <c r="AY149" s="1"/>
    </row>
    <row r="150" spans="3:51" x14ac:dyDescent="0.25">
      <c r="C150" s="1">
        <f t="shared" si="42"/>
        <v>1.63</v>
      </c>
      <c r="D150" s="1">
        <f t="shared" si="42"/>
        <v>0.436</v>
      </c>
      <c r="E150" s="1">
        <f t="shared" si="42"/>
        <v>0.35</v>
      </c>
      <c r="F150" s="1">
        <f t="shared" ref="F150:F213" si="70">SQRT(0.95*D150*E150/PI())*2</f>
        <v>0.42962953436682694</v>
      </c>
      <c r="G150" s="1">
        <f t="shared" si="68"/>
        <v>3.7939663584865904</v>
      </c>
      <c r="H150" s="61">
        <f t="shared" ref="H150:H213" si="71">PI()*F150*C150*0.75*1.07</f>
        <v>1.7655362825972611</v>
      </c>
      <c r="I150" s="1">
        <f t="shared" si="69"/>
        <v>0.14496999999999999</v>
      </c>
      <c r="J150" s="16">
        <f t="shared" si="43"/>
        <v>1.0000000000000001E-5</v>
      </c>
      <c r="K150" s="16">
        <f t="shared" ref="K150:K213" si="72">38.21*(C150/J150)^1.053</f>
        <v>11765505.335637191</v>
      </c>
      <c r="L150" s="1">
        <f t="shared" ref="L150:L213" si="73">1+60/G150^3+G150/400</f>
        <v>2.1081639157298375</v>
      </c>
      <c r="M150" s="1">
        <f t="shared" si="44"/>
        <v>1</v>
      </c>
      <c r="N150" s="1">
        <f t="shared" si="45"/>
        <v>5</v>
      </c>
      <c r="O150" s="9">
        <f t="shared" si="46"/>
        <v>0</v>
      </c>
      <c r="P150" s="1">
        <f t="shared" si="47"/>
        <v>1.1000000000000001</v>
      </c>
      <c r="R150" s="1">
        <f t="shared" si="48"/>
        <v>1.2262035802485962</v>
      </c>
      <c r="S150" s="1">
        <f t="shared" si="49"/>
        <v>0.05</v>
      </c>
      <c r="T150" s="1">
        <f t="shared" si="50"/>
        <v>0.05</v>
      </c>
      <c r="U150" s="61">
        <f t="shared" ref="U150:U213" si="74">SQRT(S150*T150/PI())*2</f>
        <v>5.6418958354775638E-2</v>
      </c>
      <c r="V150" s="1">
        <f t="shared" si="51"/>
        <v>21.733892578057549</v>
      </c>
      <c r="W150" s="61">
        <f t="shared" ref="W150:W213" si="75">PI()*U150*R150*0.75*1.07*0+R150*S150*3</f>
        <v>0.18393053703728945</v>
      </c>
      <c r="X150" s="1">
        <f t="shared" si="52"/>
        <v>2.5000000000000005E-3</v>
      </c>
      <c r="Y150" s="16">
        <f t="shared" si="53"/>
        <v>1.0000000000000001E-5</v>
      </c>
      <c r="Z150" s="16">
        <f t="shared" si="54"/>
        <v>8718332.6229872257</v>
      </c>
      <c r="AA150" s="1">
        <f t="shared" si="55"/>
        <v>1.0601791148893294</v>
      </c>
      <c r="AB150" s="1">
        <f t="shared" si="56"/>
        <v>1</v>
      </c>
      <c r="AC150" s="1">
        <f t="shared" si="57"/>
        <v>2.2000000000000002</v>
      </c>
      <c r="AD150" s="1"/>
      <c r="AE150" s="1">
        <f t="shared" si="58"/>
        <v>1.8399999999999999</v>
      </c>
      <c r="AF150" s="1">
        <f t="shared" si="59"/>
        <v>0.30400000000000005</v>
      </c>
      <c r="AG150" s="1">
        <f t="shared" si="60"/>
        <v>0.44000000000000006</v>
      </c>
      <c r="AH150" s="1">
        <f t="shared" si="61"/>
        <v>0.16521739130434787</v>
      </c>
      <c r="AI150" s="61">
        <f t="shared" si="62"/>
        <v>1.6192000000000002</v>
      </c>
      <c r="AJ150" s="16">
        <f t="shared" si="63"/>
        <v>1.0000000000000001E-5</v>
      </c>
      <c r="AK150" s="16">
        <f t="shared" si="64"/>
        <v>13366884.804166915</v>
      </c>
      <c r="AL150" s="1">
        <f t="shared" si="65"/>
        <v>1.3969348239771342</v>
      </c>
      <c r="AM150" s="1">
        <f t="shared" si="66"/>
        <v>1.1000000000000001</v>
      </c>
      <c r="AN150" s="1">
        <f t="shared" si="67"/>
        <v>0</v>
      </c>
      <c r="AO150" s="19"/>
      <c r="AP150" s="1"/>
      <c r="AQ150" s="1"/>
      <c r="AR150" s="16"/>
      <c r="AS150" s="16"/>
      <c r="AT150" s="1"/>
      <c r="AU150" s="1"/>
      <c r="AV150" s="1"/>
      <c r="AW150" s="1"/>
      <c r="AX150" s="1"/>
      <c r="AY150" s="1"/>
    </row>
    <row r="151" spans="3:51" x14ac:dyDescent="0.25">
      <c r="C151" s="1">
        <f t="shared" ref="C151:E214" si="76">C150</f>
        <v>1.63</v>
      </c>
      <c r="D151" s="1">
        <f t="shared" si="76"/>
        <v>0.436</v>
      </c>
      <c r="E151" s="1">
        <f t="shared" si="76"/>
        <v>0.35</v>
      </c>
      <c r="F151" s="1">
        <f t="shared" si="70"/>
        <v>0.42962953436682694</v>
      </c>
      <c r="G151" s="1">
        <f t="shared" si="68"/>
        <v>3.7939663584865904</v>
      </c>
      <c r="H151" s="61">
        <f t="shared" si="71"/>
        <v>1.7655362825972611</v>
      </c>
      <c r="I151" s="1">
        <f t="shared" si="69"/>
        <v>0.14496999999999999</v>
      </c>
      <c r="J151" s="16">
        <f t="shared" ref="J151:J214" si="77">J150</f>
        <v>1.0000000000000001E-5</v>
      </c>
      <c r="K151" s="16">
        <f t="shared" si="72"/>
        <v>11765505.335637191</v>
      </c>
      <c r="L151" s="1">
        <f t="shared" si="73"/>
        <v>2.1081639157298375</v>
      </c>
      <c r="M151" s="1">
        <f t="shared" ref="M151:M214" si="78">M150</f>
        <v>1</v>
      </c>
      <c r="N151" s="1">
        <f t="shared" ref="N151:N214" si="79">N150</f>
        <v>5</v>
      </c>
      <c r="O151" s="9">
        <f t="shared" ref="O151:O214" si="80">O150</f>
        <v>0</v>
      </c>
      <c r="P151" s="1">
        <f t="shared" ref="P151:P214" si="81">P150</f>
        <v>1.1000000000000001</v>
      </c>
      <c r="R151" s="1">
        <f t="shared" ref="R151:R214" si="82">R150</f>
        <v>1.2262035802485962</v>
      </c>
      <c r="S151" s="1">
        <f t="shared" ref="S151:S214" si="83">S150</f>
        <v>0.05</v>
      </c>
      <c r="T151" s="1">
        <f t="shared" ref="T151:T214" si="84">T150</f>
        <v>0.05</v>
      </c>
      <c r="U151" s="61">
        <f t="shared" si="74"/>
        <v>5.6418958354775638E-2</v>
      </c>
      <c r="V151" s="1">
        <f t="shared" ref="V151:V214" si="85">R151/U151</f>
        <v>21.733892578057549</v>
      </c>
      <c r="W151" s="61">
        <f t="shared" si="75"/>
        <v>0.18393053703728945</v>
      </c>
      <c r="X151" s="1">
        <f t="shared" ref="X151:X214" si="86">PI()*U151^2/4</f>
        <v>2.5000000000000005E-3</v>
      </c>
      <c r="Y151" s="16">
        <f t="shared" ref="Y151:Y214" si="87">Y150</f>
        <v>1.0000000000000001E-5</v>
      </c>
      <c r="Z151" s="16">
        <f t="shared" ref="Z151:Z214" si="88">38.21*(R151/Y151)^1.053</f>
        <v>8718332.6229872257</v>
      </c>
      <c r="AA151" s="1">
        <f t="shared" ref="AA151:AA214" si="89">1+60/V151^3+V151/400</f>
        <v>1.0601791148893294</v>
      </c>
      <c r="AB151" s="1">
        <f t="shared" ref="AB151:AB214" si="90">AB150</f>
        <v>1</v>
      </c>
      <c r="AC151" s="1">
        <f t="shared" ref="AC151:AC214" si="91">AC150</f>
        <v>2.2000000000000002</v>
      </c>
      <c r="AD151" s="1"/>
      <c r="AE151" s="1">
        <f t="shared" ref="AE151:AE214" si="92">AE150</f>
        <v>1.8399999999999999</v>
      </c>
      <c r="AF151" s="1">
        <f t="shared" ref="AF151:AF214" si="93">AF150</f>
        <v>0.30400000000000005</v>
      </c>
      <c r="AG151" s="1">
        <f t="shared" ref="AG151:AG214" si="94">AG150</f>
        <v>0.44000000000000006</v>
      </c>
      <c r="AH151" s="1">
        <f t="shared" ref="AH151:AH214" si="95">AF151/AE151</f>
        <v>0.16521739130434787</v>
      </c>
      <c r="AI151" s="61">
        <f t="shared" ref="AI151:AI214" si="96">AE151*AG151*2</f>
        <v>1.6192000000000002</v>
      </c>
      <c r="AJ151" s="16">
        <f t="shared" ref="AJ151:AJ214" si="97">AJ150</f>
        <v>1.0000000000000001E-5</v>
      </c>
      <c r="AK151" s="16">
        <f t="shared" ref="AK151:AK214" si="98">38.21*(AE151/AJ151)^1.053</f>
        <v>13366884.804166915</v>
      </c>
      <c r="AL151" s="1">
        <f t="shared" ref="AL151:AL214" si="99">1+0.6/0.25*AH151+100*AH151^4^3+AH151/400</f>
        <v>1.3969348239771342</v>
      </c>
      <c r="AM151" s="1">
        <f t="shared" ref="AM151:AM214" si="100">AM150</f>
        <v>1.1000000000000001</v>
      </c>
      <c r="AN151" s="1">
        <f t="shared" ref="AN151:AN214" si="101">AN150</f>
        <v>0</v>
      </c>
      <c r="AO151" s="19"/>
      <c r="AP151" s="1"/>
      <c r="AQ151" s="1"/>
      <c r="AR151" s="16"/>
      <c r="AS151" s="16"/>
      <c r="AT151" s="1"/>
      <c r="AU151" s="1"/>
      <c r="AV151" s="1"/>
      <c r="AW151" s="1"/>
      <c r="AX151" s="1"/>
      <c r="AY151" s="1"/>
    </row>
    <row r="152" spans="3:51" x14ac:dyDescent="0.25">
      <c r="C152" s="1">
        <f t="shared" si="76"/>
        <v>1.63</v>
      </c>
      <c r="D152" s="1">
        <f t="shared" si="76"/>
        <v>0.436</v>
      </c>
      <c r="E152" s="1">
        <f t="shared" si="76"/>
        <v>0.35</v>
      </c>
      <c r="F152" s="1">
        <f t="shared" si="70"/>
        <v>0.42962953436682694</v>
      </c>
      <c r="G152" s="1">
        <f t="shared" si="68"/>
        <v>3.7939663584865904</v>
      </c>
      <c r="H152" s="61">
        <f t="shared" si="71"/>
        <v>1.7655362825972611</v>
      </c>
      <c r="I152" s="1">
        <f t="shared" si="69"/>
        <v>0.14496999999999999</v>
      </c>
      <c r="J152" s="16">
        <f t="shared" si="77"/>
        <v>1.0000000000000001E-5</v>
      </c>
      <c r="K152" s="16">
        <f t="shared" si="72"/>
        <v>11765505.335637191</v>
      </c>
      <c r="L152" s="1">
        <f t="shared" si="73"/>
        <v>2.1081639157298375</v>
      </c>
      <c r="M152" s="1">
        <f t="shared" si="78"/>
        <v>1</v>
      </c>
      <c r="N152" s="1">
        <f t="shared" si="79"/>
        <v>5</v>
      </c>
      <c r="O152" s="9">
        <f t="shared" si="80"/>
        <v>0</v>
      </c>
      <c r="P152" s="1">
        <f t="shared" si="81"/>
        <v>1.1000000000000001</v>
      </c>
      <c r="R152" s="1">
        <f t="shared" si="82"/>
        <v>1.2262035802485962</v>
      </c>
      <c r="S152" s="1">
        <f t="shared" si="83"/>
        <v>0.05</v>
      </c>
      <c r="T152" s="1">
        <f t="shared" si="84"/>
        <v>0.05</v>
      </c>
      <c r="U152" s="61">
        <f t="shared" si="74"/>
        <v>5.6418958354775638E-2</v>
      </c>
      <c r="V152" s="1">
        <f t="shared" si="85"/>
        <v>21.733892578057549</v>
      </c>
      <c r="W152" s="61">
        <f t="shared" si="75"/>
        <v>0.18393053703728945</v>
      </c>
      <c r="X152" s="1">
        <f t="shared" si="86"/>
        <v>2.5000000000000005E-3</v>
      </c>
      <c r="Y152" s="16">
        <f t="shared" si="87"/>
        <v>1.0000000000000001E-5</v>
      </c>
      <c r="Z152" s="16">
        <f t="shared" si="88"/>
        <v>8718332.6229872257</v>
      </c>
      <c r="AA152" s="1">
        <f t="shared" si="89"/>
        <v>1.0601791148893294</v>
      </c>
      <c r="AB152" s="1">
        <f t="shared" si="90"/>
        <v>1</v>
      </c>
      <c r="AC152" s="1">
        <f t="shared" si="91"/>
        <v>2.2000000000000002</v>
      </c>
      <c r="AD152" s="1"/>
      <c r="AE152" s="1">
        <f t="shared" si="92"/>
        <v>1.8399999999999999</v>
      </c>
      <c r="AF152" s="1">
        <f t="shared" si="93"/>
        <v>0.30400000000000005</v>
      </c>
      <c r="AG152" s="1">
        <f t="shared" si="94"/>
        <v>0.44000000000000006</v>
      </c>
      <c r="AH152" s="1">
        <f t="shared" si="95"/>
        <v>0.16521739130434787</v>
      </c>
      <c r="AI152" s="61">
        <f t="shared" si="96"/>
        <v>1.6192000000000002</v>
      </c>
      <c r="AJ152" s="16">
        <f t="shared" si="97"/>
        <v>1.0000000000000001E-5</v>
      </c>
      <c r="AK152" s="16">
        <f t="shared" si="98"/>
        <v>13366884.804166915</v>
      </c>
      <c r="AL152" s="1">
        <f t="shared" si="99"/>
        <v>1.3969348239771342</v>
      </c>
      <c r="AM152" s="1">
        <f t="shared" si="100"/>
        <v>1.1000000000000001</v>
      </c>
      <c r="AN152" s="1">
        <f t="shared" si="101"/>
        <v>0</v>
      </c>
      <c r="AO152" s="19"/>
      <c r="AP152" s="1"/>
      <c r="AQ152" s="1"/>
      <c r="AR152" s="16"/>
      <c r="AS152" s="16"/>
      <c r="AT152" s="1"/>
      <c r="AU152" s="1"/>
      <c r="AV152" s="1"/>
      <c r="AW152" s="1"/>
      <c r="AX152" s="1"/>
      <c r="AY152" s="1"/>
    </row>
    <row r="153" spans="3:51" x14ac:dyDescent="0.25">
      <c r="C153" s="1">
        <f t="shared" si="76"/>
        <v>1.63</v>
      </c>
      <c r="D153" s="1">
        <f t="shared" si="76"/>
        <v>0.436</v>
      </c>
      <c r="E153" s="1">
        <f t="shared" si="76"/>
        <v>0.35</v>
      </c>
      <c r="F153" s="1">
        <f t="shared" si="70"/>
        <v>0.42962953436682694</v>
      </c>
      <c r="G153" s="1">
        <f t="shared" si="68"/>
        <v>3.7939663584865904</v>
      </c>
      <c r="H153" s="61">
        <f t="shared" si="71"/>
        <v>1.7655362825972611</v>
      </c>
      <c r="I153" s="1">
        <f t="shared" si="69"/>
        <v>0.14496999999999999</v>
      </c>
      <c r="J153" s="16">
        <f t="shared" si="77"/>
        <v>1.0000000000000001E-5</v>
      </c>
      <c r="K153" s="16">
        <f t="shared" si="72"/>
        <v>11765505.335637191</v>
      </c>
      <c r="L153" s="1">
        <f t="shared" si="73"/>
        <v>2.1081639157298375</v>
      </c>
      <c r="M153" s="1">
        <f t="shared" si="78"/>
        <v>1</v>
      </c>
      <c r="N153" s="1">
        <f t="shared" si="79"/>
        <v>5</v>
      </c>
      <c r="O153" s="9">
        <f t="shared" si="80"/>
        <v>0</v>
      </c>
      <c r="P153" s="1">
        <f t="shared" si="81"/>
        <v>1.1000000000000001</v>
      </c>
      <c r="R153" s="1">
        <f t="shared" si="82"/>
        <v>1.2262035802485962</v>
      </c>
      <c r="S153" s="1">
        <f t="shared" si="83"/>
        <v>0.05</v>
      </c>
      <c r="T153" s="1">
        <f t="shared" si="84"/>
        <v>0.05</v>
      </c>
      <c r="U153" s="61">
        <f t="shared" si="74"/>
        <v>5.6418958354775638E-2</v>
      </c>
      <c r="V153" s="1">
        <f t="shared" si="85"/>
        <v>21.733892578057549</v>
      </c>
      <c r="W153" s="61">
        <f t="shared" si="75"/>
        <v>0.18393053703728945</v>
      </c>
      <c r="X153" s="1">
        <f t="shared" si="86"/>
        <v>2.5000000000000005E-3</v>
      </c>
      <c r="Y153" s="16">
        <f t="shared" si="87"/>
        <v>1.0000000000000001E-5</v>
      </c>
      <c r="Z153" s="16">
        <f t="shared" si="88"/>
        <v>8718332.6229872257</v>
      </c>
      <c r="AA153" s="1">
        <f t="shared" si="89"/>
        <v>1.0601791148893294</v>
      </c>
      <c r="AB153" s="1">
        <f t="shared" si="90"/>
        <v>1</v>
      </c>
      <c r="AC153" s="1">
        <f t="shared" si="91"/>
        <v>2.2000000000000002</v>
      </c>
      <c r="AD153" s="1"/>
      <c r="AE153" s="1">
        <f t="shared" si="92"/>
        <v>1.8399999999999999</v>
      </c>
      <c r="AF153" s="1">
        <f t="shared" si="93"/>
        <v>0.30400000000000005</v>
      </c>
      <c r="AG153" s="1">
        <f t="shared" si="94"/>
        <v>0.44000000000000006</v>
      </c>
      <c r="AH153" s="1">
        <f t="shared" si="95"/>
        <v>0.16521739130434787</v>
      </c>
      <c r="AI153" s="61">
        <f t="shared" si="96"/>
        <v>1.6192000000000002</v>
      </c>
      <c r="AJ153" s="16">
        <f t="shared" si="97"/>
        <v>1.0000000000000001E-5</v>
      </c>
      <c r="AK153" s="16">
        <f t="shared" si="98"/>
        <v>13366884.804166915</v>
      </c>
      <c r="AL153" s="1">
        <f t="shared" si="99"/>
        <v>1.3969348239771342</v>
      </c>
      <c r="AM153" s="1">
        <f t="shared" si="100"/>
        <v>1.1000000000000001</v>
      </c>
      <c r="AN153" s="1">
        <f t="shared" si="101"/>
        <v>0</v>
      </c>
      <c r="AO153" s="19"/>
      <c r="AP153" s="1"/>
      <c r="AQ153" s="1"/>
      <c r="AR153" s="16"/>
      <c r="AS153" s="16"/>
      <c r="AT153" s="1"/>
      <c r="AU153" s="1"/>
      <c r="AV153" s="1"/>
      <c r="AW153" s="1"/>
      <c r="AX153" s="1"/>
      <c r="AY153" s="1"/>
    </row>
    <row r="154" spans="3:51" x14ac:dyDescent="0.25">
      <c r="C154" s="1">
        <f t="shared" si="76"/>
        <v>1.63</v>
      </c>
      <c r="D154" s="1">
        <f t="shared" si="76"/>
        <v>0.436</v>
      </c>
      <c r="E154" s="1">
        <f t="shared" si="76"/>
        <v>0.35</v>
      </c>
      <c r="F154" s="1">
        <f t="shared" si="70"/>
        <v>0.42962953436682694</v>
      </c>
      <c r="G154" s="1">
        <f t="shared" si="68"/>
        <v>3.7939663584865904</v>
      </c>
      <c r="H154" s="61">
        <f t="shared" si="71"/>
        <v>1.7655362825972611</v>
      </c>
      <c r="I154" s="1">
        <f t="shared" si="69"/>
        <v>0.14496999999999999</v>
      </c>
      <c r="J154" s="16">
        <f t="shared" si="77"/>
        <v>1.0000000000000001E-5</v>
      </c>
      <c r="K154" s="16">
        <f t="shared" si="72"/>
        <v>11765505.335637191</v>
      </c>
      <c r="L154" s="1">
        <f t="shared" si="73"/>
        <v>2.1081639157298375</v>
      </c>
      <c r="M154" s="1">
        <f t="shared" si="78"/>
        <v>1</v>
      </c>
      <c r="N154" s="1">
        <f t="shared" si="79"/>
        <v>5</v>
      </c>
      <c r="O154" s="9">
        <f t="shared" si="80"/>
        <v>0</v>
      </c>
      <c r="P154" s="1">
        <f t="shared" si="81"/>
        <v>1.1000000000000001</v>
      </c>
      <c r="R154" s="1">
        <f t="shared" si="82"/>
        <v>1.2262035802485962</v>
      </c>
      <c r="S154" s="1">
        <f t="shared" si="83"/>
        <v>0.05</v>
      </c>
      <c r="T154" s="1">
        <f t="shared" si="84"/>
        <v>0.05</v>
      </c>
      <c r="U154" s="61">
        <f t="shared" si="74"/>
        <v>5.6418958354775638E-2</v>
      </c>
      <c r="V154" s="1">
        <f t="shared" si="85"/>
        <v>21.733892578057549</v>
      </c>
      <c r="W154" s="61">
        <f t="shared" si="75"/>
        <v>0.18393053703728945</v>
      </c>
      <c r="X154" s="1">
        <f t="shared" si="86"/>
        <v>2.5000000000000005E-3</v>
      </c>
      <c r="Y154" s="16">
        <f t="shared" si="87"/>
        <v>1.0000000000000001E-5</v>
      </c>
      <c r="Z154" s="16">
        <f t="shared" si="88"/>
        <v>8718332.6229872257</v>
      </c>
      <c r="AA154" s="1">
        <f t="shared" si="89"/>
        <v>1.0601791148893294</v>
      </c>
      <c r="AB154" s="1">
        <f t="shared" si="90"/>
        <v>1</v>
      </c>
      <c r="AC154" s="1">
        <f t="shared" si="91"/>
        <v>2.2000000000000002</v>
      </c>
      <c r="AD154" s="1"/>
      <c r="AE154" s="1">
        <f t="shared" si="92"/>
        <v>1.8399999999999999</v>
      </c>
      <c r="AF154" s="1">
        <f t="shared" si="93"/>
        <v>0.30400000000000005</v>
      </c>
      <c r="AG154" s="1">
        <f t="shared" si="94"/>
        <v>0.44000000000000006</v>
      </c>
      <c r="AH154" s="1">
        <f t="shared" si="95"/>
        <v>0.16521739130434787</v>
      </c>
      <c r="AI154" s="61">
        <f t="shared" si="96"/>
        <v>1.6192000000000002</v>
      </c>
      <c r="AJ154" s="16">
        <f t="shared" si="97"/>
        <v>1.0000000000000001E-5</v>
      </c>
      <c r="AK154" s="16">
        <f t="shared" si="98"/>
        <v>13366884.804166915</v>
      </c>
      <c r="AL154" s="1">
        <f t="shared" si="99"/>
        <v>1.3969348239771342</v>
      </c>
      <c r="AM154" s="1">
        <f t="shared" si="100"/>
        <v>1.1000000000000001</v>
      </c>
      <c r="AN154" s="1">
        <f t="shared" si="101"/>
        <v>0</v>
      </c>
      <c r="AO154" s="19"/>
      <c r="AP154" s="1"/>
      <c r="AQ154" s="1"/>
      <c r="AR154" s="16"/>
      <c r="AS154" s="16"/>
      <c r="AT154" s="1"/>
      <c r="AU154" s="1"/>
      <c r="AV154" s="1"/>
      <c r="AW154" s="1"/>
      <c r="AX154" s="1"/>
      <c r="AY154" s="1"/>
    </row>
    <row r="155" spans="3:51" x14ac:dyDescent="0.25">
      <c r="C155" s="1">
        <f t="shared" si="76"/>
        <v>1.63</v>
      </c>
      <c r="D155" s="1">
        <f t="shared" si="76"/>
        <v>0.436</v>
      </c>
      <c r="E155" s="1">
        <f t="shared" si="76"/>
        <v>0.35</v>
      </c>
      <c r="F155" s="1">
        <f t="shared" si="70"/>
        <v>0.42962953436682694</v>
      </c>
      <c r="G155" s="1">
        <f t="shared" si="68"/>
        <v>3.7939663584865904</v>
      </c>
      <c r="H155" s="61">
        <f t="shared" si="71"/>
        <v>1.7655362825972611</v>
      </c>
      <c r="I155" s="1">
        <f t="shared" si="69"/>
        <v>0.14496999999999999</v>
      </c>
      <c r="J155" s="16">
        <f t="shared" si="77"/>
        <v>1.0000000000000001E-5</v>
      </c>
      <c r="K155" s="16">
        <f t="shared" si="72"/>
        <v>11765505.335637191</v>
      </c>
      <c r="L155" s="1">
        <f t="shared" si="73"/>
        <v>2.1081639157298375</v>
      </c>
      <c r="M155" s="1">
        <f t="shared" si="78"/>
        <v>1</v>
      </c>
      <c r="N155" s="1">
        <f t="shared" si="79"/>
        <v>5</v>
      </c>
      <c r="O155" s="9">
        <f t="shared" si="80"/>
        <v>0</v>
      </c>
      <c r="P155" s="1">
        <f t="shared" si="81"/>
        <v>1.1000000000000001</v>
      </c>
      <c r="R155" s="1">
        <f t="shared" si="82"/>
        <v>1.2262035802485962</v>
      </c>
      <c r="S155" s="1">
        <f t="shared" si="83"/>
        <v>0.05</v>
      </c>
      <c r="T155" s="1">
        <f t="shared" si="84"/>
        <v>0.05</v>
      </c>
      <c r="U155" s="61">
        <f t="shared" si="74"/>
        <v>5.6418958354775638E-2</v>
      </c>
      <c r="V155" s="1">
        <f t="shared" si="85"/>
        <v>21.733892578057549</v>
      </c>
      <c r="W155" s="61">
        <f t="shared" si="75"/>
        <v>0.18393053703728945</v>
      </c>
      <c r="X155" s="1">
        <f t="shared" si="86"/>
        <v>2.5000000000000005E-3</v>
      </c>
      <c r="Y155" s="16">
        <f t="shared" si="87"/>
        <v>1.0000000000000001E-5</v>
      </c>
      <c r="Z155" s="16">
        <f t="shared" si="88"/>
        <v>8718332.6229872257</v>
      </c>
      <c r="AA155" s="1">
        <f t="shared" si="89"/>
        <v>1.0601791148893294</v>
      </c>
      <c r="AB155" s="1">
        <f t="shared" si="90"/>
        <v>1</v>
      </c>
      <c r="AC155" s="1">
        <f t="shared" si="91"/>
        <v>2.2000000000000002</v>
      </c>
      <c r="AD155" s="1"/>
      <c r="AE155" s="1">
        <f t="shared" si="92"/>
        <v>1.8399999999999999</v>
      </c>
      <c r="AF155" s="1">
        <f t="shared" si="93"/>
        <v>0.30400000000000005</v>
      </c>
      <c r="AG155" s="1">
        <f t="shared" si="94"/>
        <v>0.44000000000000006</v>
      </c>
      <c r="AH155" s="1">
        <f t="shared" si="95"/>
        <v>0.16521739130434787</v>
      </c>
      <c r="AI155" s="61">
        <f t="shared" si="96"/>
        <v>1.6192000000000002</v>
      </c>
      <c r="AJ155" s="16">
        <f t="shared" si="97"/>
        <v>1.0000000000000001E-5</v>
      </c>
      <c r="AK155" s="16">
        <f t="shared" si="98"/>
        <v>13366884.804166915</v>
      </c>
      <c r="AL155" s="1">
        <f t="shared" si="99"/>
        <v>1.3969348239771342</v>
      </c>
      <c r="AM155" s="1">
        <f t="shared" si="100"/>
        <v>1.1000000000000001</v>
      </c>
      <c r="AN155" s="1">
        <f t="shared" si="101"/>
        <v>0</v>
      </c>
      <c r="AO155" s="19"/>
      <c r="AP155" s="1"/>
      <c r="AQ155" s="1"/>
      <c r="AR155" s="16"/>
      <c r="AS155" s="16"/>
      <c r="AT155" s="1"/>
      <c r="AU155" s="1"/>
      <c r="AV155" s="1"/>
      <c r="AW155" s="1"/>
      <c r="AX155" s="1"/>
      <c r="AY155" s="1"/>
    </row>
    <row r="156" spans="3:51" x14ac:dyDescent="0.25">
      <c r="C156" s="1">
        <f t="shared" si="76"/>
        <v>1.63</v>
      </c>
      <c r="D156" s="1">
        <f t="shared" si="76"/>
        <v>0.436</v>
      </c>
      <c r="E156" s="1">
        <f t="shared" si="76"/>
        <v>0.35</v>
      </c>
      <c r="F156" s="1">
        <f t="shared" si="70"/>
        <v>0.42962953436682694</v>
      </c>
      <c r="G156" s="1">
        <f t="shared" si="68"/>
        <v>3.7939663584865904</v>
      </c>
      <c r="H156" s="61">
        <f t="shared" si="71"/>
        <v>1.7655362825972611</v>
      </c>
      <c r="I156" s="1">
        <f t="shared" si="69"/>
        <v>0.14496999999999999</v>
      </c>
      <c r="J156" s="16">
        <f t="shared" si="77"/>
        <v>1.0000000000000001E-5</v>
      </c>
      <c r="K156" s="16">
        <f t="shared" si="72"/>
        <v>11765505.335637191</v>
      </c>
      <c r="L156" s="1">
        <f t="shared" si="73"/>
        <v>2.1081639157298375</v>
      </c>
      <c r="M156" s="1">
        <f t="shared" si="78"/>
        <v>1</v>
      </c>
      <c r="N156" s="1">
        <f t="shared" si="79"/>
        <v>5</v>
      </c>
      <c r="O156" s="9">
        <f t="shared" si="80"/>
        <v>0</v>
      </c>
      <c r="P156" s="1">
        <f t="shared" si="81"/>
        <v>1.1000000000000001</v>
      </c>
      <c r="R156" s="1">
        <f t="shared" si="82"/>
        <v>1.2262035802485962</v>
      </c>
      <c r="S156" s="1">
        <f t="shared" si="83"/>
        <v>0.05</v>
      </c>
      <c r="T156" s="1">
        <f t="shared" si="84"/>
        <v>0.05</v>
      </c>
      <c r="U156" s="61">
        <f t="shared" si="74"/>
        <v>5.6418958354775638E-2</v>
      </c>
      <c r="V156" s="1">
        <f t="shared" si="85"/>
        <v>21.733892578057549</v>
      </c>
      <c r="W156" s="61">
        <f t="shared" si="75"/>
        <v>0.18393053703728945</v>
      </c>
      <c r="X156" s="1">
        <f t="shared" si="86"/>
        <v>2.5000000000000005E-3</v>
      </c>
      <c r="Y156" s="16">
        <f t="shared" si="87"/>
        <v>1.0000000000000001E-5</v>
      </c>
      <c r="Z156" s="16">
        <f t="shared" si="88"/>
        <v>8718332.6229872257</v>
      </c>
      <c r="AA156" s="1">
        <f t="shared" si="89"/>
        <v>1.0601791148893294</v>
      </c>
      <c r="AB156" s="1">
        <f t="shared" si="90"/>
        <v>1</v>
      </c>
      <c r="AC156" s="1">
        <f t="shared" si="91"/>
        <v>2.2000000000000002</v>
      </c>
      <c r="AD156" s="1"/>
      <c r="AE156" s="1">
        <f t="shared" si="92"/>
        <v>1.8399999999999999</v>
      </c>
      <c r="AF156" s="1">
        <f t="shared" si="93"/>
        <v>0.30400000000000005</v>
      </c>
      <c r="AG156" s="1">
        <f t="shared" si="94"/>
        <v>0.44000000000000006</v>
      </c>
      <c r="AH156" s="1">
        <f t="shared" si="95"/>
        <v>0.16521739130434787</v>
      </c>
      <c r="AI156" s="61">
        <f t="shared" si="96"/>
        <v>1.6192000000000002</v>
      </c>
      <c r="AJ156" s="16">
        <f t="shared" si="97"/>
        <v>1.0000000000000001E-5</v>
      </c>
      <c r="AK156" s="16">
        <f t="shared" si="98"/>
        <v>13366884.804166915</v>
      </c>
      <c r="AL156" s="1">
        <f t="shared" si="99"/>
        <v>1.3969348239771342</v>
      </c>
      <c r="AM156" s="1">
        <f t="shared" si="100"/>
        <v>1.1000000000000001</v>
      </c>
      <c r="AN156" s="1">
        <f t="shared" si="101"/>
        <v>0</v>
      </c>
      <c r="AO156" s="19"/>
      <c r="AP156" s="1"/>
      <c r="AQ156" s="1"/>
      <c r="AR156" s="16"/>
      <c r="AS156" s="16"/>
      <c r="AT156" s="1"/>
      <c r="AU156" s="1"/>
      <c r="AV156" s="1"/>
      <c r="AW156" s="1"/>
      <c r="AX156" s="1"/>
      <c r="AY156" s="1"/>
    </row>
    <row r="157" spans="3:51" x14ac:dyDescent="0.25">
      <c r="C157" s="1">
        <f t="shared" si="76"/>
        <v>1.63</v>
      </c>
      <c r="D157" s="1">
        <f t="shared" si="76"/>
        <v>0.436</v>
      </c>
      <c r="E157" s="1">
        <f t="shared" si="76"/>
        <v>0.35</v>
      </c>
      <c r="F157" s="1">
        <f t="shared" si="70"/>
        <v>0.42962953436682694</v>
      </c>
      <c r="G157" s="1">
        <f t="shared" si="68"/>
        <v>3.7939663584865904</v>
      </c>
      <c r="H157" s="61">
        <f t="shared" si="71"/>
        <v>1.7655362825972611</v>
      </c>
      <c r="I157" s="1">
        <f t="shared" si="69"/>
        <v>0.14496999999999999</v>
      </c>
      <c r="J157" s="16">
        <f t="shared" si="77"/>
        <v>1.0000000000000001E-5</v>
      </c>
      <c r="K157" s="16">
        <f t="shared" si="72"/>
        <v>11765505.335637191</v>
      </c>
      <c r="L157" s="1">
        <f t="shared" si="73"/>
        <v>2.1081639157298375</v>
      </c>
      <c r="M157" s="1">
        <f t="shared" si="78"/>
        <v>1</v>
      </c>
      <c r="N157" s="1">
        <f t="shared" si="79"/>
        <v>5</v>
      </c>
      <c r="O157" s="9">
        <f t="shared" si="80"/>
        <v>0</v>
      </c>
      <c r="P157" s="1">
        <f t="shared" si="81"/>
        <v>1.1000000000000001</v>
      </c>
      <c r="R157" s="1">
        <f t="shared" si="82"/>
        <v>1.2262035802485962</v>
      </c>
      <c r="S157" s="1">
        <f t="shared" si="83"/>
        <v>0.05</v>
      </c>
      <c r="T157" s="1">
        <f t="shared" si="84"/>
        <v>0.05</v>
      </c>
      <c r="U157" s="61">
        <f t="shared" si="74"/>
        <v>5.6418958354775638E-2</v>
      </c>
      <c r="V157" s="1">
        <f t="shared" si="85"/>
        <v>21.733892578057549</v>
      </c>
      <c r="W157" s="61">
        <f t="shared" si="75"/>
        <v>0.18393053703728945</v>
      </c>
      <c r="X157" s="1">
        <f t="shared" si="86"/>
        <v>2.5000000000000005E-3</v>
      </c>
      <c r="Y157" s="16">
        <f t="shared" si="87"/>
        <v>1.0000000000000001E-5</v>
      </c>
      <c r="Z157" s="16">
        <f t="shared" si="88"/>
        <v>8718332.6229872257</v>
      </c>
      <c r="AA157" s="1">
        <f t="shared" si="89"/>
        <v>1.0601791148893294</v>
      </c>
      <c r="AB157" s="1">
        <f t="shared" si="90"/>
        <v>1</v>
      </c>
      <c r="AC157" s="1">
        <f t="shared" si="91"/>
        <v>2.2000000000000002</v>
      </c>
      <c r="AD157" s="1"/>
      <c r="AE157" s="1">
        <f t="shared" si="92"/>
        <v>1.8399999999999999</v>
      </c>
      <c r="AF157" s="1">
        <f t="shared" si="93"/>
        <v>0.30400000000000005</v>
      </c>
      <c r="AG157" s="1">
        <f t="shared" si="94"/>
        <v>0.44000000000000006</v>
      </c>
      <c r="AH157" s="1">
        <f t="shared" si="95"/>
        <v>0.16521739130434787</v>
      </c>
      <c r="AI157" s="61">
        <f t="shared" si="96"/>
        <v>1.6192000000000002</v>
      </c>
      <c r="AJ157" s="16">
        <f t="shared" si="97"/>
        <v>1.0000000000000001E-5</v>
      </c>
      <c r="AK157" s="16">
        <f t="shared" si="98"/>
        <v>13366884.804166915</v>
      </c>
      <c r="AL157" s="1">
        <f t="shared" si="99"/>
        <v>1.3969348239771342</v>
      </c>
      <c r="AM157" s="1">
        <f t="shared" si="100"/>
        <v>1.1000000000000001</v>
      </c>
      <c r="AN157" s="1">
        <f t="shared" si="101"/>
        <v>0</v>
      </c>
      <c r="AO157" s="19"/>
      <c r="AP157" s="1"/>
      <c r="AQ157" s="1"/>
      <c r="AR157" s="16"/>
      <c r="AS157" s="16"/>
      <c r="AT157" s="1"/>
      <c r="AU157" s="1"/>
      <c r="AV157" s="1"/>
      <c r="AW157" s="1"/>
      <c r="AX157" s="1"/>
      <c r="AY157" s="1"/>
    </row>
    <row r="158" spans="3:51" x14ac:dyDescent="0.25">
      <c r="C158" s="1">
        <f t="shared" si="76"/>
        <v>1.63</v>
      </c>
      <c r="D158" s="1">
        <f t="shared" si="76"/>
        <v>0.436</v>
      </c>
      <c r="E158" s="1">
        <f t="shared" si="76"/>
        <v>0.35</v>
      </c>
      <c r="F158" s="1">
        <f t="shared" si="70"/>
        <v>0.42962953436682694</v>
      </c>
      <c r="G158" s="1">
        <f t="shared" si="68"/>
        <v>3.7939663584865904</v>
      </c>
      <c r="H158" s="61">
        <f t="shared" si="71"/>
        <v>1.7655362825972611</v>
      </c>
      <c r="I158" s="1">
        <f t="shared" si="69"/>
        <v>0.14496999999999999</v>
      </c>
      <c r="J158" s="16">
        <f t="shared" si="77"/>
        <v>1.0000000000000001E-5</v>
      </c>
      <c r="K158" s="16">
        <f t="shared" si="72"/>
        <v>11765505.335637191</v>
      </c>
      <c r="L158" s="1">
        <f t="shared" si="73"/>
        <v>2.1081639157298375</v>
      </c>
      <c r="M158" s="1">
        <f t="shared" si="78"/>
        <v>1</v>
      </c>
      <c r="N158" s="1">
        <f t="shared" si="79"/>
        <v>5</v>
      </c>
      <c r="O158" s="9">
        <f t="shared" si="80"/>
        <v>0</v>
      </c>
      <c r="P158" s="1">
        <f t="shared" si="81"/>
        <v>1.1000000000000001</v>
      </c>
      <c r="R158" s="1">
        <f t="shared" si="82"/>
        <v>1.2262035802485962</v>
      </c>
      <c r="S158" s="1">
        <f t="shared" si="83"/>
        <v>0.05</v>
      </c>
      <c r="T158" s="1">
        <f t="shared" si="84"/>
        <v>0.05</v>
      </c>
      <c r="U158" s="61">
        <f t="shared" si="74"/>
        <v>5.6418958354775638E-2</v>
      </c>
      <c r="V158" s="1">
        <f t="shared" si="85"/>
        <v>21.733892578057549</v>
      </c>
      <c r="W158" s="61">
        <f t="shared" si="75"/>
        <v>0.18393053703728945</v>
      </c>
      <c r="X158" s="1">
        <f t="shared" si="86"/>
        <v>2.5000000000000005E-3</v>
      </c>
      <c r="Y158" s="16">
        <f t="shared" si="87"/>
        <v>1.0000000000000001E-5</v>
      </c>
      <c r="Z158" s="16">
        <f t="shared" si="88"/>
        <v>8718332.6229872257</v>
      </c>
      <c r="AA158" s="1">
        <f t="shared" si="89"/>
        <v>1.0601791148893294</v>
      </c>
      <c r="AB158" s="1">
        <f t="shared" si="90"/>
        <v>1</v>
      </c>
      <c r="AC158" s="1">
        <f t="shared" si="91"/>
        <v>2.2000000000000002</v>
      </c>
      <c r="AD158" s="1"/>
      <c r="AE158" s="1">
        <f t="shared" si="92"/>
        <v>1.8399999999999999</v>
      </c>
      <c r="AF158" s="1">
        <f t="shared" si="93"/>
        <v>0.30400000000000005</v>
      </c>
      <c r="AG158" s="1">
        <f t="shared" si="94"/>
        <v>0.44000000000000006</v>
      </c>
      <c r="AH158" s="1">
        <f t="shared" si="95"/>
        <v>0.16521739130434787</v>
      </c>
      <c r="AI158" s="61">
        <f t="shared" si="96"/>
        <v>1.6192000000000002</v>
      </c>
      <c r="AJ158" s="16">
        <f t="shared" si="97"/>
        <v>1.0000000000000001E-5</v>
      </c>
      <c r="AK158" s="16">
        <f t="shared" si="98"/>
        <v>13366884.804166915</v>
      </c>
      <c r="AL158" s="1">
        <f t="shared" si="99"/>
        <v>1.3969348239771342</v>
      </c>
      <c r="AM158" s="1">
        <f t="shared" si="100"/>
        <v>1.1000000000000001</v>
      </c>
      <c r="AN158" s="1">
        <f t="shared" si="101"/>
        <v>0</v>
      </c>
      <c r="AO158" s="19"/>
      <c r="AP158" s="1"/>
      <c r="AQ158" s="1"/>
      <c r="AR158" s="16"/>
      <c r="AS158" s="16"/>
      <c r="AT158" s="1"/>
      <c r="AU158" s="1"/>
      <c r="AV158" s="1"/>
      <c r="AW158" s="1"/>
      <c r="AX158" s="1"/>
      <c r="AY158" s="1"/>
    </row>
    <row r="159" spans="3:51" x14ac:dyDescent="0.25">
      <c r="C159" s="1">
        <f t="shared" si="76"/>
        <v>1.63</v>
      </c>
      <c r="D159" s="1">
        <f t="shared" si="76"/>
        <v>0.436</v>
      </c>
      <c r="E159" s="1">
        <f t="shared" si="76"/>
        <v>0.35</v>
      </c>
      <c r="F159" s="1">
        <f t="shared" si="70"/>
        <v>0.42962953436682694</v>
      </c>
      <c r="G159" s="1">
        <f t="shared" si="68"/>
        <v>3.7939663584865904</v>
      </c>
      <c r="H159" s="61">
        <f t="shared" si="71"/>
        <v>1.7655362825972611</v>
      </c>
      <c r="I159" s="1">
        <f t="shared" si="69"/>
        <v>0.14496999999999999</v>
      </c>
      <c r="J159" s="16">
        <f t="shared" si="77"/>
        <v>1.0000000000000001E-5</v>
      </c>
      <c r="K159" s="16">
        <f t="shared" si="72"/>
        <v>11765505.335637191</v>
      </c>
      <c r="L159" s="1">
        <f t="shared" si="73"/>
        <v>2.1081639157298375</v>
      </c>
      <c r="M159" s="1">
        <f t="shared" si="78"/>
        <v>1</v>
      </c>
      <c r="N159" s="1">
        <f t="shared" si="79"/>
        <v>5</v>
      </c>
      <c r="O159" s="9">
        <f t="shared" si="80"/>
        <v>0</v>
      </c>
      <c r="P159" s="1">
        <f t="shared" si="81"/>
        <v>1.1000000000000001</v>
      </c>
      <c r="R159" s="1">
        <f t="shared" si="82"/>
        <v>1.2262035802485962</v>
      </c>
      <c r="S159" s="1">
        <f t="shared" si="83"/>
        <v>0.05</v>
      </c>
      <c r="T159" s="1">
        <f t="shared" si="84"/>
        <v>0.05</v>
      </c>
      <c r="U159" s="61">
        <f t="shared" si="74"/>
        <v>5.6418958354775638E-2</v>
      </c>
      <c r="V159" s="1">
        <f t="shared" si="85"/>
        <v>21.733892578057549</v>
      </c>
      <c r="W159" s="61">
        <f t="shared" si="75"/>
        <v>0.18393053703728945</v>
      </c>
      <c r="X159" s="1">
        <f t="shared" si="86"/>
        <v>2.5000000000000005E-3</v>
      </c>
      <c r="Y159" s="16">
        <f t="shared" si="87"/>
        <v>1.0000000000000001E-5</v>
      </c>
      <c r="Z159" s="16">
        <f t="shared" si="88"/>
        <v>8718332.6229872257</v>
      </c>
      <c r="AA159" s="1">
        <f t="shared" si="89"/>
        <v>1.0601791148893294</v>
      </c>
      <c r="AB159" s="1">
        <f t="shared" si="90"/>
        <v>1</v>
      </c>
      <c r="AC159" s="1">
        <f t="shared" si="91"/>
        <v>2.2000000000000002</v>
      </c>
      <c r="AD159" s="1"/>
      <c r="AE159" s="1">
        <f t="shared" si="92"/>
        <v>1.8399999999999999</v>
      </c>
      <c r="AF159" s="1">
        <f t="shared" si="93"/>
        <v>0.30400000000000005</v>
      </c>
      <c r="AG159" s="1">
        <f t="shared" si="94"/>
        <v>0.44000000000000006</v>
      </c>
      <c r="AH159" s="1">
        <f t="shared" si="95"/>
        <v>0.16521739130434787</v>
      </c>
      <c r="AI159" s="61">
        <f t="shared" si="96"/>
        <v>1.6192000000000002</v>
      </c>
      <c r="AJ159" s="16">
        <f t="shared" si="97"/>
        <v>1.0000000000000001E-5</v>
      </c>
      <c r="AK159" s="16">
        <f t="shared" si="98"/>
        <v>13366884.804166915</v>
      </c>
      <c r="AL159" s="1">
        <f t="shared" si="99"/>
        <v>1.3969348239771342</v>
      </c>
      <c r="AM159" s="1">
        <f t="shared" si="100"/>
        <v>1.1000000000000001</v>
      </c>
      <c r="AN159" s="1">
        <f t="shared" si="101"/>
        <v>0</v>
      </c>
      <c r="AO159" s="19"/>
      <c r="AP159" s="1"/>
      <c r="AQ159" s="1"/>
      <c r="AR159" s="16"/>
      <c r="AS159" s="16"/>
      <c r="AT159" s="1"/>
      <c r="AU159" s="1"/>
      <c r="AV159" s="1"/>
      <c r="AW159" s="1"/>
      <c r="AX159" s="1"/>
      <c r="AY159" s="1"/>
    </row>
    <row r="160" spans="3:51" x14ac:dyDescent="0.25">
      <c r="C160" s="1">
        <f t="shared" si="76"/>
        <v>1.63</v>
      </c>
      <c r="D160" s="1">
        <f t="shared" si="76"/>
        <v>0.436</v>
      </c>
      <c r="E160" s="1">
        <f t="shared" si="76"/>
        <v>0.35</v>
      </c>
      <c r="F160" s="1">
        <f t="shared" si="70"/>
        <v>0.42962953436682694</v>
      </c>
      <c r="G160" s="1">
        <f t="shared" si="68"/>
        <v>3.7939663584865904</v>
      </c>
      <c r="H160" s="61">
        <f t="shared" si="71"/>
        <v>1.7655362825972611</v>
      </c>
      <c r="I160" s="1">
        <f t="shared" si="69"/>
        <v>0.14496999999999999</v>
      </c>
      <c r="J160" s="16">
        <f t="shared" si="77"/>
        <v>1.0000000000000001E-5</v>
      </c>
      <c r="K160" s="16">
        <f t="shared" si="72"/>
        <v>11765505.335637191</v>
      </c>
      <c r="L160" s="1">
        <f t="shared" si="73"/>
        <v>2.1081639157298375</v>
      </c>
      <c r="M160" s="1">
        <f t="shared" si="78"/>
        <v>1</v>
      </c>
      <c r="N160" s="1">
        <f t="shared" si="79"/>
        <v>5</v>
      </c>
      <c r="O160" s="9">
        <f t="shared" si="80"/>
        <v>0</v>
      </c>
      <c r="P160" s="1">
        <f t="shared" si="81"/>
        <v>1.1000000000000001</v>
      </c>
      <c r="R160" s="1">
        <f t="shared" si="82"/>
        <v>1.2262035802485962</v>
      </c>
      <c r="S160" s="1">
        <f t="shared" si="83"/>
        <v>0.05</v>
      </c>
      <c r="T160" s="1">
        <f t="shared" si="84"/>
        <v>0.05</v>
      </c>
      <c r="U160" s="61">
        <f t="shared" si="74"/>
        <v>5.6418958354775638E-2</v>
      </c>
      <c r="V160" s="1">
        <f t="shared" si="85"/>
        <v>21.733892578057549</v>
      </c>
      <c r="W160" s="61">
        <f t="shared" si="75"/>
        <v>0.18393053703728945</v>
      </c>
      <c r="X160" s="1">
        <f t="shared" si="86"/>
        <v>2.5000000000000005E-3</v>
      </c>
      <c r="Y160" s="16">
        <f t="shared" si="87"/>
        <v>1.0000000000000001E-5</v>
      </c>
      <c r="Z160" s="16">
        <f t="shared" si="88"/>
        <v>8718332.6229872257</v>
      </c>
      <c r="AA160" s="1">
        <f t="shared" si="89"/>
        <v>1.0601791148893294</v>
      </c>
      <c r="AB160" s="1">
        <f t="shared" si="90"/>
        <v>1</v>
      </c>
      <c r="AC160" s="1">
        <f t="shared" si="91"/>
        <v>2.2000000000000002</v>
      </c>
      <c r="AD160" s="1"/>
      <c r="AE160" s="1">
        <f t="shared" si="92"/>
        <v>1.8399999999999999</v>
      </c>
      <c r="AF160" s="1">
        <f t="shared" si="93"/>
        <v>0.30400000000000005</v>
      </c>
      <c r="AG160" s="1">
        <f t="shared" si="94"/>
        <v>0.44000000000000006</v>
      </c>
      <c r="AH160" s="1">
        <f t="shared" si="95"/>
        <v>0.16521739130434787</v>
      </c>
      <c r="AI160" s="61">
        <f t="shared" si="96"/>
        <v>1.6192000000000002</v>
      </c>
      <c r="AJ160" s="16">
        <f t="shared" si="97"/>
        <v>1.0000000000000001E-5</v>
      </c>
      <c r="AK160" s="16">
        <f t="shared" si="98"/>
        <v>13366884.804166915</v>
      </c>
      <c r="AL160" s="1">
        <f t="shared" si="99"/>
        <v>1.3969348239771342</v>
      </c>
      <c r="AM160" s="1">
        <f t="shared" si="100"/>
        <v>1.1000000000000001</v>
      </c>
      <c r="AN160" s="1">
        <f t="shared" si="101"/>
        <v>0</v>
      </c>
      <c r="AO160" s="19"/>
      <c r="AP160" s="1"/>
      <c r="AQ160" s="1"/>
      <c r="AR160" s="16"/>
      <c r="AS160" s="16"/>
      <c r="AT160" s="1"/>
      <c r="AU160" s="1"/>
      <c r="AV160" s="1"/>
      <c r="AW160" s="1"/>
      <c r="AX160" s="1"/>
      <c r="AY160" s="1"/>
    </row>
    <row r="161" spans="3:51" x14ac:dyDescent="0.25">
      <c r="C161" s="1">
        <f t="shared" si="76"/>
        <v>1.63</v>
      </c>
      <c r="D161" s="1">
        <f t="shared" si="76"/>
        <v>0.436</v>
      </c>
      <c r="E161" s="1">
        <f t="shared" si="76"/>
        <v>0.35</v>
      </c>
      <c r="F161" s="1">
        <f t="shared" si="70"/>
        <v>0.42962953436682694</v>
      </c>
      <c r="G161" s="1">
        <f t="shared" si="68"/>
        <v>3.7939663584865904</v>
      </c>
      <c r="H161" s="61">
        <f t="shared" si="71"/>
        <v>1.7655362825972611</v>
      </c>
      <c r="I161" s="1">
        <f t="shared" si="69"/>
        <v>0.14496999999999999</v>
      </c>
      <c r="J161" s="16">
        <f t="shared" si="77"/>
        <v>1.0000000000000001E-5</v>
      </c>
      <c r="K161" s="16">
        <f t="shared" si="72"/>
        <v>11765505.335637191</v>
      </c>
      <c r="L161" s="1">
        <f t="shared" si="73"/>
        <v>2.1081639157298375</v>
      </c>
      <c r="M161" s="1">
        <f t="shared" si="78"/>
        <v>1</v>
      </c>
      <c r="N161" s="1">
        <f t="shared" si="79"/>
        <v>5</v>
      </c>
      <c r="O161" s="9">
        <f t="shared" si="80"/>
        <v>0</v>
      </c>
      <c r="P161" s="1">
        <f t="shared" si="81"/>
        <v>1.1000000000000001</v>
      </c>
      <c r="R161" s="1">
        <f t="shared" si="82"/>
        <v>1.2262035802485962</v>
      </c>
      <c r="S161" s="1">
        <f t="shared" si="83"/>
        <v>0.05</v>
      </c>
      <c r="T161" s="1">
        <f t="shared" si="84"/>
        <v>0.05</v>
      </c>
      <c r="U161" s="61">
        <f t="shared" si="74"/>
        <v>5.6418958354775638E-2</v>
      </c>
      <c r="V161" s="1">
        <f t="shared" si="85"/>
        <v>21.733892578057549</v>
      </c>
      <c r="W161" s="61">
        <f t="shared" si="75"/>
        <v>0.18393053703728945</v>
      </c>
      <c r="X161" s="1">
        <f t="shared" si="86"/>
        <v>2.5000000000000005E-3</v>
      </c>
      <c r="Y161" s="16">
        <f t="shared" si="87"/>
        <v>1.0000000000000001E-5</v>
      </c>
      <c r="Z161" s="16">
        <f t="shared" si="88"/>
        <v>8718332.6229872257</v>
      </c>
      <c r="AA161" s="1">
        <f t="shared" si="89"/>
        <v>1.0601791148893294</v>
      </c>
      <c r="AB161" s="1">
        <f t="shared" si="90"/>
        <v>1</v>
      </c>
      <c r="AC161" s="1">
        <f t="shared" si="91"/>
        <v>2.2000000000000002</v>
      </c>
      <c r="AD161" s="1"/>
      <c r="AE161" s="1">
        <f t="shared" si="92"/>
        <v>1.8399999999999999</v>
      </c>
      <c r="AF161" s="1">
        <f t="shared" si="93"/>
        <v>0.30400000000000005</v>
      </c>
      <c r="AG161" s="1">
        <f t="shared" si="94"/>
        <v>0.44000000000000006</v>
      </c>
      <c r="AH161" s="1">
        <f t="shared" si="95"/>
        <v>0.16521739130434787</v>
      </c>
      <c r="AI161" s="61">
        <f t="shared" si="96"/>
        <v>1.6192000000000002</v>
      </c>
      <c r="AJ161" s="16">
        <f t="shared" si="97"/>
        <v>1.0000000000000001E-5</v>
      </c>
      <c r="AK161" s="16">
        <f t="shared" si="98"/>
        <v>13366884.804166915</v>
      </c>
      <c r="AL161" s="1">
        <f t="shared" si="99"/>
        <v>1.3969348239771342</v>
      </c>
      <c r="AM161" s="1">
        <f t="shared" si="100"/>
        <v>1.1000000000000001</v>
      </c>
      <c r="AN161" s="1">
        <f t="shared" si="101"/>
        <v>0</v>
      </c>
      <c r="AO161" s="19"/>
      <c r="AP161" s="1"/>
      <c r="AQ161" s="1"/>
      <c r="AR161" s="16"/>
      <c r="AS161" s="16"/>
      <c r="AT161" s="1"/>
      <c r="AU161" s="1"/>
      <c r="AV161" s="1"/>
      <c r="AW161" s="1"/>
      <c r="AX161" s="1"/>
      <c r="AY161" s="1"/>
    </row>
    <row r="162" spans="3:51" x14ac:dyDescent="0.25">
      <c r="C162" s="1">
        <f t="shared" si="76"/>
        <v>1.63</v>
      </c>
      <c r="D162" s="1">
        <f t="shared" si="76"/>
        <v>0.436</v>
      </c>
      <c r="E162" s="1">
        <f t="shared" si="76"/>
        <v>0.35</v>
      </c>
      <c r="F162" s="1">
        <f t="shared" si="70"/>
        <v>0.42962953436682694</v>
      </c>
      <c r="G162" s="1">
        <f t="shared" si="68"/>
        <v>3.7939663584865904</v>
      </c>
      <c r="H162" s="61">
        <f t="shared" si="71"/>
        <v>1.7655362825972611</v>
      </c>
      <c r="I162" s="1">
        <f t="shared" si="69"/>
        <v>0.14496999999999999</v>
      </c>
      <c r="J162" s="16">
        <f t="shared" si="77"/>
        <v>1.0000000000000001E-5</v>
      </c>
      <c r="K162" s="16">
        <f t="shared" si="72"/>
        <v>11765505.335637191</v>
      </c>
      <c r="L162" s="1">
        <f t="shared" si="73"/>
        <v>2.1081639157298375</v>
      </c>
      <c r="M162" s="1">
        <f t="shared" si="78"/>
        <v>1</v>
      </c>
      <c r="N162" s="1">
        <f t="shared" si="79"/>
        <v>5</v>
      </c>
      <c r="O162" s="9">
        <f t="shared" si="80"/>
        <v>0</v>
      </c>
      <c r="P162" s="1">
        <f t="shared" si="81"/>
        <v>1.1000000000000001</v>
      </c>
      <c r="R162" s="1">
        <f t="shared" si="82"/>
        <v>1.2262035802485962</v>
      </c>
      <c r="S162" s="1">
        <f t="shared" si="83"/>
        <v>0.05</v>
      </c>
      <c r="T162" s="1">
        <f t="shared" si="84"/>
        <v>0.05</v>
      </c>
      <c r="U162" s="61">
        <f t="shared" si="74"/>
        <v>5.6418958354775638E-2</v>
      </c>
      <c r="V162" s="1">
        <f t="shared" si="85"/>
        <v>21.733892578057549</v>
      </c>
      <c r="W162" s="61">
        <f t="shared" si="75"/>
        <v>0.18393053703728945</v>
      </c>
      <c r="X162" s="1">
        <f t="shared" si="86"/>
        <v>2.5000000000000005E-3</v>
      </c>
      <c r="Y162" s="16">
        <f t="shared" si="87"/>
        <v>1.0000000000000001E-5</v>
      </c>
      <c r="Z162" s="16">
        <f t="shared" si="88"/>
        <v>8718332.6229872257</v>
      </c>
      <c r="AA162" s="1">
        <f t="shared" si="89"/>
        <v>1.0601791148893294</v>
      </c>
      <c r="AB162" s="1">
        <f t="shared" si="90"/>
        <v>1</v>
      </c>
      <c r="AC162" s="1">
        <f t="shared" si="91"/>
        <v>2.2000000000000002</v>
      </c>
      <c r="AD162" s="1"/>
      <c r="AE162" s="1">
        <f t="shared" si="92"/>
        <v>1.8399999999999999</v>
      </c>
      <c r="AF162" s="1">
        <f t="shared" si="93"/>
        <v>0.30400000000000005</v>
      </c>
      <c r="AG162" s="1">
        <f t="shared" si="94"/>
        <v>0.44000000000000006</v>
      </c>
      <c r="AH162" s="1">
        <f t="shared" si="95"/>
        <v>0.16521739130434787</v>
      </c>
      <c r="AI162" s="61">
        <f t="shared" si="96"/>
        <v>1.6192000000000002</v>
      </c>
      <c r="AJ162" s="16">
        <f t="shared" si="97"/>
        <v>1.0000000000000001E-5</v>
      </c>
      <c r="AK162" s="16">
        <f t="shared" si="98"/>
        <v>13366884.804166915</v>
      </c>
      <c r="AL162" s="1">
        <f t="shared" si="99"/>
        <v>1.3969348239771342</v>
      </c>
      <c r="AM162" s="1">
        <f t="shared" si="100"/>
        <v>1.1000000000000001</v>
      </c>
      <c r="AN162" s="1">
        <f t="shared" si="101"/>
        <v>0</v>
      </c>
      <c r="AO162" s="19"/>
      <c r="AP162" s="1"/>
      <c r="AQ162" s="1"/>
      <c r="AR162" s="16"/>
      <c r="AS162" s="16"/>
      <c r="AT162" s="1"/>
      <c r="AU162" s="1"/>
      <c r="AV162" s="1"/>
      <c r="AW162" s="1"/>
      <c r="AX162" s="1"/>
      <c r="AY162" s="1"/>
    </row>
    <row r="163" spans="3:51" x14ac:dyDescent="0.25">
      <c r="C163" s="1">
        <f t="shared" si="76"/>
        <v>1.63</v>
      </c>
      <c r="D163" s="1">
        <f t="shared" si="76"/>
        <v>0.436</v>
      </c>
      <c r="E163" s="1">
        <f t="shared" si="76"/>
        <v>0.35</v>
      </c>
      <c r="F163" s="1">
        <f t="shared" si="70"/>
        <v>0.42962953436682694</v>
      </c>
      <c r="G163" s="1">
        <f t="shared" si="68"/>
        <v>3.7939663584865904</v>
      </c>
      <c r="H163" s="61">
        <f t="shared" si="71"/>
        <v>1.7655362825972611</v>
      </c>
      <c r="I163" s="1">
        <f t="shared" si="69"/>
        <v>0.14496999999999999</v>
      </c>
      <c r="J163" s="16">
        <f t="shared" si="77"/>
        <v>1.0000000000000001E-5</v>
      </c>
      <c r="K163" s="16">
        <f t="shared" si="72"/>
        <v>11765505.335637191</v>
      </c>
      <c r="L163" s="1">
        <f t="shared" si="73"/>
        <v>2.1081639157298375</v>
      </c>
      <c r="M163" s="1">
        <f t="shared" si="78"/>
        <v>1</v>
      </c>
      <c r="N163" s="1">
        <f t="shared" si="79"/>
        <v>5</v>
      </c>
      <c r="O163" s="9">
        <f t="shared" si="80"/>
        <v>0</v>
      </c>
      <c r="P163" s="1">
        <f t="shared" si="81"/>
        <v>1.1000000000000001</v>
      </c>
      <c r="R163" s="1">
        <f t="shared" si="82"/>
        <v>1.2262035802485962</v>
      </c>
      <c r="S163" s="1">
        <f t="shared" si="83"/>
        <v>0.05</v>
      </c>
      <c r="T163" s="1">
        <f t="shared" si="84"/>
        <v>0.05</v>
      </c>
      <c r="U163" s="61">
        <f t="shared" si="74"/>
        <v>5.6418958354775638E-2</v>
      </c>
      <c r="V163" s="1">
        <f t="shared" si="85"/>
        <v>21.733892578057549</v>
      </c>
      <c r="W163" s="61">
        <f t="shared" si="75"/>
        <v>0.18393053703728945</v>
      </c>
      <c r="X163" s="1">
        <f t="shared" si="86"/>
        <v>2.5000000000000005E-3</v>
      </c>
      <c r="Y163" s="16">
        <f t="shared" si="87"/>
        <v>1.0000000000000001E-5</v>
      </c>
      <c r="Z163" s="16">
        <f t="shared" si="88"/>
        <v>8718332.6229872257</v>
      </c>
      <c r="AA163" s="1">
        <f t="shared" si="89"/>
        <v>1.0601791148893294</v>
      </c>
      <c r="AB163" s="1">
        <f t="shared" si="90"/>
        <v>1</v>
      </c>
      <c r="AC163" s="1">
        <f t="shared" si="91"/>
        <v>2.2000000000000002</v>
      </c>
      <c r="AD163" s="1"/>
      <c r="AE163" s="1">
        <f t="shared" si="92"/>
        <v>1.8399999999999999</v>
      </c>
      <c r="AF163" s="1">
        <f t="shared" si="93"/>
        <v>0.30400000000000005</v>
      </c>
      <c r="AG163" s="1">
        <f t="shared" si="94"/>
        <v>0.44000000000000006</v>
      </c>
      <c r="AH163" s="1">
        <f t="shared" si="95"/>
        <v>0.16521739130434787</v>
      </c>
      <c r="AI163" s="61">
        <f t="shared" si="96"/>
        <v>1.6192000000000002</v>
      </c>
      <c r="AJ163" s="16">
        <f t="shared" si="97"/>
        <v>1.0000000000000001E-5</v>
      </c>
      <c r="AK163" s="16">
        <f t="shared" si="98"/>
        <v>13366884.804166915</v>
      </c>
      <c r="AL163" s="1">
        <f t="shared" si="99"/>
        <v>1.3969348239771342</v>
      </c>
      <c r="AM163" s="1">
        <f t="shared" si="100"/>
        <v>1.1000000000000001</v>
      </c>
      <c r="AN163" s="1">
        <f t="shared" si="101"/>
        <v>0</v>
      </c>
      <c r="AO163" s="19"/>
      <c r="AP163" s="1"/>
      <c r="AQ163" s="1"/>
      <c r="AR163" s="16"/>
      <c r="AS163" s="16"/>
      <c r="AT163" s="1"/>
      <c r="AU163" s="1"/>
      <c r="AV163" s="1"/>
      <c r="AW163" s="1"/>
      <c r="AX163" s="1"/>
      <c r="AY163" s="1"/>
    </row>
    <row r="164" spans="3:51" x14ac:dyDescent="0.25">
      <c r="C164" s="1">
        <f t="shared" si="76"/>
        <v>1.63</v>
      </c>
      <c r="D164" s="1">
        <f t="shared" si="76"/>
        <v>0.436</v>
      </c>
      <c r="E164" s="1">
        <f t="shared" si="76"/>
        <v>0.35</v>
      </c>
      <c r="F164" s="1">
        <f t="shared" si="70"/>
        <v>0.42962953436682694</v>
      </c>
      <c r="G164" s="1">
        <f t="shared" si="68"/>
        <v>3.7939663584865904</v>
      </c>
      <c r="H164" s="61">
        <f t="shared" si="71"/>
        <v>1.7655362825972611</v>
      </c>
      <c r="I164" s="1">
        <f t="shared" si="69"/>
        <v>0.14496999999999999</v>
      </c>
      <c r="J164" s="16">
        <f t="shared" si="77"/>
        <v>1.0000000000000001E-5</v>
      </c>
      <c r="K164" s="16">
        <f t="shared" si="72"/>
        <v>11765505.335637191</v>
      </c>
      <c r="L164" s="1">
        <f t="shared" si="73"/>
        <v>2.1081639157298375</v>
      </c>
      <c r="M164" s="1">
        <f t="shared" si="78"/>
        <v>1</v>
      </c>
      <c r="N164" s="1">
        <f t="shared" si="79"/>
        <v>5</v>
      </c>
      <c r="O164" s="9">
        <f t="shared" si="80"/>
        <v>0</v>
      </c>
      <c r="P164" s="1">
        <f t="shared" si="81"/>
        <v>1.1000000000000001</v>
      </c>
      <c r="R164" s="1">
        <f t="shared" si="82"/>
        <v>1.2262035802485962</v>
      </c>
      <c r="S164" s="1">
        <f t="shared" si="83"/>
        <v>0.05</v>
      </c>
      <c r="T164" s="1">
        <f t="shared" si="84"/>
        <v>0.05</v>
      </c>
      <c r="U164" s="61">
        <f t="shared" si="74"/>
        <v>5.6418958354775638E-2</v>
      </c>
      <c r="V164" s="1">
        <f t="shared" si="85"/>
        <v>21.733892578057549</v>
      </c>
      <c r="W164" s="61">
        <f t="shared" si="75"/>
        <v>0.18393053703728945</v>
      </c>
      <c r="X164" s="1">
        <f t="shared" si="86"/>
        <v>2.5000000000000005E-3</v>
      </c>
      <c r="Y164" s="16">
        <f t="shared" si="87"/>
        <v>1.0000000000000001E-5</v>
      </c>
      <c r="Z164" s="16">
        <f t="shared" si="88"/>
        <v>8718332.6229872257</v>
      </c>
      <c r="AA164" s="1">
        <f t="shared" si="89"/>
        <v>1.0601791148893294</v>
      </c>
      <c r="AB164" s="1">
        <f t="shared" si="90"/>
        <v>1</v>
      </c>
      <c r="AC164" s="1">
        <f t="shared" si="91"/>
        <v>2.2000000000000002</v>
      </c>
      <c r="AD164" s="1"/>
      <c r="AE164" s="1">
        <f t="shared" si="92"/>
        <v>1.8399999999999999</v>
      </c>
      <c r="AF164" s="1">
        <f t="shared" si="93"/>
        <v>0.30400000000000005</v>
      </c>
      <c r="AG164" s="1">
        <f t="shared" si="94"/>
        <v>0.44000000000000006</v>
      </c>
      <c r="AH164" s="1">
        <f t="shared" si="95"/>
        <v>0.16521739130434787</v>
      </c>
      <c r="AI164" s="61">
        <f t="shared" si="96"/>
        <v>1.6192000000000002</v>
      </c>
      <c r="AJ164" s="16">
        <f t="shared" si="97"/>
        <v>1.0000000000000001E-5</v>
      </c>
      <c r="AK164" s="16">
        <f t="shared" si="98"/>
        <v>13366884.804166915</v>
      </c>
      <c r="AL164" s="1">
        <f t="shared" si="99"/>
        <v>1.3969348239771342</v>
      </c>
      <c r="AM164" s="1">
        <f t="shared" si="100"/>
        <v>1.1000000000000001</v>
      </c>
      <c r="AN164" s="1">
        <f t="shared" si="101"/>
        <v>0</v>
      </c>
      <c r="AO164" s="19"/>
      <c r="AP164" s="1"/>
      <c r="AQ164" s="1"/>
      <c r="AR164" s="16"/>
      <c r="AS164" s="16"/>
      <c r="AT164" s="1"/>
      <c r="AU164" s="1"/>
      <c r="AV164" s="1"/>
      <c r="AW164" s="1"/>
      <c r="AX164" s="1"/>
      <c r="AY164" s="1"/>
    </row>
    <row r="165" spans="3:51" x14ac:dyDescent="0.25">
      <c r="C165" s="1">
        <f t="shared" si="76"/>
        <v>1.63</v>
      </c>
      <c r="D165" s="1">
        <f t="shared" si="76"/>
        <v>0.436</v>
      </c>
      <c r="E165" s="1">
        <f t="shared" si="76"/>
        <v>0.35</v>
      </c>
      <c r="F165" s="1">
        <f t="shared" si="70"/>
        <v>0.42962953436682694</v>
      </c>
      <c r="G165" s="1">
        <f t="shared" si="68"/>
        <v>3.7939663584865904</v>
      </c>
      <c r="H165" s="61">
        <f t="shared" si="71"/>
        <v>1.7655362825972611</v>
      </c>
      <c r="I165" s="1">
        <f t="shared" si="69"/>
        <v>0.14496999999999999</v>
      </c>
      <c r="J165" s="16">
        <f t="shared" si="77"/>
        <v>1.0000000000000001E-5</v>
      </c>
      <c r="K165" s="16">
        <f t="shared" si="72"/>
        <v>11765505.335637191</v>
      </c>
      <c r="L165" s="1">
        <f t="shared" si="73"/>
        <v>2.1081639157298375</v>
      </c>
      <c r="M165" s="1">
        <f t="shared" si="78"/>
        <v>1</v>
      </c>
      <c r="N165" s="1">
        <f t="shared" si="79"/>
        <v>5</v>
      </c>
      <c r="O165" s="9">
        <f t="shared" si="80"/>
        <v>0</v>
      </c>
      <c r="P165" s="1">
        <f t="shared" si="81"/>
        <v>1.1000000000000001</v>
      </c>
      <c r="R165" s="1">
        <f t="shared" si="82"/>
        <v>1.2262035802485962</v>
      </c>
      <c r="S165" s="1">
        <f t="shared" si="83"/>
        <v>0.05</v>
      </c>
      <c r="T165" s="1">
        <f t="shared" si="84"/>
        <v>0.05</v>
      </c>
      <c r="U165" s="61">
        <f t="shared" si="74"/>
        <v>5.6418958354775638E-2</v>
      </c>
      <c r="V165" s="1">
        <f t="shared" si="85"/>
        <v>21.733892578057549</v>
      </c>
      <c r="W165" s="61">
        <f t="shared" si="75"/>
        <v>0.18393053703728945</v>
      </c>
      <c r="X165" s="1">
        <f t="shared" si="86"/>
        <v>2.5000000000000005E-3</v>
      </c>
      <c r="Y165" s="16">
        <f t="shared" si="87"/>
        <v>1.0000000000000001E-5</v>
      </c>
      <c r="Z165" s="16">
        <f t="shared" si="88"/>
        <v>8718332.6229872257</v>
      </c>
      <c r="AA165" s="1">
        <f t="shared" si="89"/>
        <v>1.0601791148893294</v>
      </c>
      <c r="AB165" s="1">
        <f t="shared" si="90"/>
        <v>1</v>
      </c>
      <c r="AC165" s="1">
        <f t="shared" si="91"/>
        <v>2.2000000000000002</v>
      </c>
      <c r="AD165" s="1"/>
      <c r="AE165" s="1">
        <f t="shared" si="92"/>
        <v>1.8399999999999999</v>
      </c>
      <c r="AF165" s="1">
        <f t="shared" si="93"/>
        <v>0.30400000000000005</v>
      </c>
      <c r="AG165" s="1">
        <f t="shared" si="94"/>
        <v>0.44000000000000006</v>
      </c>
      <c r="AH165" s="1">
        <f t="shared" si="95"/>
        <v>0.16521739130434787</v>
      </c>
      <c r="AI165" s="61">
        <f t="shared" si="96"/>
        <v>1.6192000000000002</v>
      </c>
      <c r="AJ165" s="16">
        <f t="shared" si="97"/>
        <v>1.0000000000000001E-5</v>
      </c>
      <c r="AK165" s="16">
        <f t="shared" si="98"/>
        <v>13366884.804166915</v>
      </c>
      <c r="AL165" s="1">
        <f t="shared" si="99"/>
        <v>1.3969348239771342</v>
      </c>
      <c r="AM165" s="1">
        <f t="shared" si="100"/>
        <v>1.1000000000000001</v>
      </c>
      <c r="AN165" s="1">
        <f t="shared" si="101"/>
        <v>0</v>
      </c>
      <c r="AO165" s="19"/>
      <c r="AP165" s="1"/>
      <c r="AQ165" s="1"/>
      <c r="AR165" s="16"/>
      <c r="AS165" s="16"/>
      <c r="AT165" s="1"/>
      <c r="AU165" s="1"/>
      <c r="AV165" s="1"/>
      <c r="AW165" s="1"/>
      <c r="AX165" s="1"/>
      <c r="AY165" s="1"/>
    </row>
    <row r="166" spans="3:51" x14ac:dyDescent="0.25">
      <c r="C166" s="1">
        <f t="shared" si="76"/>
        <v>1.63</v>
      </c>
      <c r="D166" s="1">
        <f t="shared" si="76"/>
        <v>0.436</v>
      </c>
      <c r="E166" s="1">
        <f t="shared" si="76"/>
        <v>0.35</v>
      </c>
      <c r="F166" s="1">
        <f t="shared" si="70"/>
        <v>0.42962953436682694</v>
      </c>
      <c r="G166" s="1">
        <f t="shared" si="68"/>
        <v>3.7939663584865904</v>
      </c>
      <c r="H166" s="61">
        <f t="shared" si="71"/>
        <v>1.7655362825972611</v>
      </c>
      <c r="I166" s="1">
        <f t="shared" si="69"/>
        <v>0.14496999999999999</v>
      </c>
      <c r="J166" s="16">
        <f t="shared" si="77"/>
        <v>1.0000000000000001E-5</v>
      </c>
      <c r="K166" s="16">
        <f t="shared" si="72"/>
        <v>11765505.335637191</v>
      </c>
      <c r="L166" s="1">
        <f t="shared" si="73"/>
        <v>2.1081639157298375</v>
      </c>
      <c r="M166" s="1">
        <f t="shared" si="78"/>
        <v>1</v>
      </c>
      <c r="N166" s="1">
        <f t="shared" si="79"/>
        <v>5</v>
      </c>
      <c r="O166" s="9">
        <f t="shared" si="80"/>
        <v>0</v>
      </c>
      <c r="P166" s="1">
        <f t="shared" si="81"/>
        <v>1.1000000000000001</v>
      </c>
      <c r="R166" s="1">
        <f t="shared" si="82"/>
        <v>1.2262035802485962</v>
      </c>
      <c r="S166" s="1">
        <f t="shared" si="83"/>
        <v>0.05</v>
      </c>
      <c r="T166" s="1">
        <f t="shared" si="84"/>
        <v>0.05</v>
      </c>
      <c r="U166" s="61">
        <f t="shared" si="74"/>
        <v>5.6418958354775638E-2</v>
      </c>
      <c r="V166" s="1">
        <f t="shared" si="85"/>
        <v>21.733892578057549</v>
      </c>
      <c r="W166" s="61">
        <f t="shared" si="75"/>
        <v>0.18393053703728945</v>
      </c>
      <c r="X166" s="1">
        <f t="shared" si="86"/>
        <v>2.5000000000000005E-3</v>
      </c>
      <c r="Y166" s="16">
        <f t="shared" si="87"/>
        <v>1.0000000000000001E-5</v>
      </c>
      <c r="Z166" s="16">
        <f t="shared" si="88"/>
        <v>8718332.6229872257</v>
      </c>
      <c r="AA166" s="1">
        <f t="shared" si="89"/>
        <v>1.0601791148893294</v>
      </c>
      <c r="AB166" s="1">
        <f t="shared" si="90"/>
        <v>1</v>
      </c>
      <c r="AC166" s="1">
        <f t="shared" si="91"/>
        <v>2.2000000000000002</v>
      </c>
      <c r="AD166" s="1"/>
      <c r="AE166" s="1">
        <f t="shared" si="92"/>
        <v>1.8399999999999999</v>
      </c>
      <c r="AF166" s="1">
        <f t="shared" si="93"/>
        <v>0.30400000000000005</v>
      </c>
      <c r="AG166" s="1">
        <f t="shared" si="94"/>
        <v>0.44000000000000006</v>
      </c>
      <c r="AH166" s="1">
        <f t="shared" si="95"/>
        <v>0.16521739130434787</v>
      </c>
      <c r="AI166" s="61">
        <f t="shared" si="96"/>
        <v>1.6192000000000002</v>
      </c>
      <c r="AJ166" s="16">
        <f t="shared" si="97"/>
        <v>1.0000000000000001E-5</v>
      </c>
      <c r="AK166" s="16">
        <f t="shared" si="98"/>
        <v>13366884.804166915</v>
      </c>
      <c r="AL166" s="1">
        <f t="shared" si="99"/>
        <v>1.3969348239771342</v>
      </c>
      <c r="AM166" s="1">
        <f t="shared" si="100"/>
        <v>1.1000000000000001</v>
      </c>
      <c r="AN166" s="1">
        <f t="shared" si="101"/>
        <v>0</v>
      </c>
      <c r="AO166" s="19"/>
      <c r="AP166" s="1"/>
      <c r="AQ166" s="1"/>
      <c r="AR166" s="16"/>
      <c r="AS166" s="16"/>
      <c r="AT166" s="1"/>
      <c r="AU166" s="1"/>
      <c r="AV166" s="1"/>
      <c r="AW166" s="1"/>
      <c r="AX166" s="1"/>
      <c r="AY166" s="1"/>
    </row>
    <row r="167" spans="3:51" x14ac:dyDescent="0.25">
      <c r="C167" s="1">
        <f t="shared" si="76"/>
        <v>1.63</v>
      </c>
      <c r="D167" s="1">
        <f t="shared" si="76"/>
        <v>0.436</v>
      </c>
      <c r="E167" s="1">
        <f t="shared" si="76"/>
        <v>0.35</v>
      </c>
      <c r="F167" s="1">
        <f t="shared" si="70"/>
        <v>0.42962953436682694</v>
      </c>
      <c r="G167" s="1">
        <f t="shared" si="68"/>
        <v>3.7939663584865904</v>
      </c>
      <c r="H167" s="61">
        <f t="shared" si="71"/>
        <v>1.7655362825972611</v>
      </c>
      <c r="I167" s="1">
        <f t="shared" si="69"/>
        <v>0.14496999999999999</v>
      </c>
      <c r="J167" s="16">
        <f t="shared" si="77"/>
        <v>1.0000000000000001E-5</v>
      </c>
      <c r="K167" s="16">
        <f t="shared" si="72"/>
        <v>11765505.335637191</v>
      </c>
      <c r="L167" s="1">
        <f t="shared" si="73"/>
        <v>2.1081639157298375</v>
      </c>
      <c r="M167" s="1">
        <f t="shared" si="78"/>
        <v>1</v>
      </c>
      <c r="N167" s="1">
        <f t="shared" si="79"/>
        <v>5</v>
      </c>
      <c r="O167" s="9">
        <f t="shared" si="80"/>
        <v>0</v>
      </c>
      <c r="P167" s="1">
        <f t="shared" si="81"/>
        <v>1.1000000000000001</v>
      </c>
      <c r="R167" s="1">
        <f t="shared" si="82"/>
        <v>1.2262035802485962</v>
      </c>
      <c r="S167" s="1">
        <f t="shared" si="83"/>
        <v>0.05</v>
      </c>
      <c r="T167" s="1">
        <f t="shared" si="84"/>
        <v>0.05</v>
      </c>
      <c r="U167" s="61">
        <f t="shared" si="74"/>
        <v>5.6418958354775638E-2</v>
      </c>
      <c r="V167" s="1">
        <f t="shared" si="85"/>
        <v>21.733892578057549</v>
      </c>
      <c r="W167" s="61">
        <f t="shared" si="75"/>
        <v>0.18393053703728945</v>
      </c>
      <c r="X167" s="1">
        <f t="shared" si="86"/>
        <v>2.5000000000000005E-3</v>
      </c>
      <c r="Y167" s="16">
        <f t="shared" si="87"/>
        <v>1.0000000000000001E-5</v>
      </c>
      <c r="Z167" s="16">
        <f t="shared" si="88"/>
        <v>8718332.6229872257</v>
      </c>
      <c r="AA167" s="1">
        <f t="shared" si="89"/>
        <v>1.0601791148893294</v>
      </c>
      <c r="AB167" s="1">
        <f t="shared" si="90"/>
        <v>1</v>
      </c>
      <c r="AC167" s="1">
        <f t="shared" si="91"/>
        <v>2.2000000000000002</v>
      </c>
      <c r="AD167" s="1"/>
      <c r="AE167" s="1">
        <f t="shared" si="92"/>
        <v>1.8399999999999999</v>
      </c>
      <c r="AF167" s="1">
        <f t="shared" si="93"/>
        <v>0.30400000000000005</v>
      </c>
      <c r="AG167" s="1">
        <f t="shared" si="94"/>
        <v>0.44000000000000006</v>
      </c>
      <c r="AH167" s="1">
        <f t="shared" si="95"/>
        <v>0.16521739130434787</v>
      </c>
      <c r="AI167" s="61">
        <f t="shared" si="96"/>
        <v>1.6192000000000002</v>
      </c>
      <c r="AJ167" s="16">
        <f t="shared" si="97"/>
        <v>1.0000000000000001E-5</v>
      </c>
      <c r="AK167" s="16">
        <f t="shared" si="98"/>
        <v>13366884.804166915</v>
      </c>
      <c r="AL167" s="1">
        <f t="shared" si="99"/>
        <v>1.3969348239771342</v>
      </c>
      <c r="AM167" s="1">
        <f t="shared" si="100"/>
        <v>1.1000000000000001</v>
      </c>
      <c r="AN167" s="1">
        <f t="shared" si="101"/>
        <v>0</v>
      </c>
      <c r="AO167" s="19"/>
      <c r="AP167" s="1"/>
      <c r="AQ167" s="1"/>
      <c r="AR167" s="16"/>
      <c r="AS167" s="16"/>
      <c r="AT167" s="1"/>
      <c r="AU167" s="1"/>
      <c r="AV167" s="1"/>
      <c r="AW167" s="1"/>
      <c r="AX167" s="1"/>
      <c r="AY167" s="1"/>
    </row>
    <row r="168" spans="3:51" x14ac:dyDescent="0.25">
      <c r="C168" s="1">
        <f t="shared" si="76"/>
        <v>1.63</v>
      </c>
      <c r="D168" s="1">
        <f t="shared" si="76"/>
        <v>0.436</v>
      </c>
      <c r="E168" s="1">
        <f t="shared" si="76"/>
        <v>0.35</v>
      </c>
      <c r="F168" s="1">
        <f t="shared" si="70"/>
        <v>0.42962953436682694</v>
      </c>
      <c r="G168" s="1">
        <f t="shared" si="68"/>
        <v>3.7939663584865904</v>
      </c>
      <c r="H168" s="61">
        <f t="shared" si="71"/>
        <v>1.7655362825972611</v>
      </c>
      <c r="I168" s="1">
        <f t="shared" si="69"/>
        <v>0.14496999999999999</v>
      </c>
      <c r="J168" s="16">
        <f t="shared" si="77"/>
        <v>1.0000000000000001E-5</v>
      </c>
      <c r="K168" s="16">
        <f t="shared" si="72"/>
        <v>11765505.335637191</v>
      </c>
      <c r="L168" s="1">
        <f t="shared" si="73"/>
        <v>2.1081639157298375</v>
      </c>
      <c r="M168" s="1">
        <f t="shared" si="78"/>
        <v>1</v>
      </c>
      <c r="N168" s="1">
        <f t="shared" si="79"/>
        <v>5</v>
      </c>
      <c r="O168" s="9">
        <f t="shared" si="80"/>
        <v>0</v>
      </c>
      <c r="P168" s="1">
        <f t="shared" si="81"/>
        <v>1.1000000000000001</v>
      </c>
      <c r="R168" s="1">
        <f t="shared" si="82"/>
        <v>1.2262035802485962</v>
      </c>
      <c r="S168" s="1">
        <f t="shared" si="83"/>
        <v>0.05</v>
      </c>
      <c r="T168" s="1">
        <f t="shared" si="84"/>
        <v>0.05</v>
      </c>
      <c r="U168" s="61">
        <f t="shared" si="74"/>
        <v>5.6418958354775638E-2</v>
      </c>
      <c r="V168" s="1">
        <f t="shared" si="85"/>
        <v>21.733892578057549</v>
      </c>
      <c r="W168" s="61">
        <f t="shared" si="75"/>
        <v>0.18393053703728945</v>
      </c>
      <c r="X168" s="1">
        <f t="shared" si="86"/>
        <v>2.5000000000000005E-3</v>
      </c>
      <c r="Y168" s="16">
        <f t="shared" si="87"/>
        <v>1.0000000000000001E-5</v>
      </c>
      <c r="Z168" s="16">
        <f t="shared" si="88"/>
        <v>8718332.6229872257</v>
      </c>
      <c r="AA168" s="1">
        <f t="shared" si="89"/>
        <v>1.0601791148893294</v>
      </c>
      <c r="AB168" s="1">
        <f t="shared" si="90"/>
        <v>1</v>
      </c>
      <c r="AC168" s="1">
        <f t="shared" si="91"/>
        <v>2.2000000000000002</v>
      </c>
      <c r="AD168" s="1"/>
      <c r="AE168" s="1">
        <f t="shared" si="92"/>
        <v>1.8399999999999999</v>
      </c>
      <c r="AF168" s="1">
        <f t="shared" si="93"/>
        <v>0.30400000000000005</v>
      </c>
      <c r="AG168" s="1">
        <f t="shared" si="94"/>
        <v>0.44000000000000006</v>
      </c>
      <c r="AH168" s="1">
        <f t="shared" si="95"/>
        <v>0.16521739130434787</v>
      </c>
      <c r="AI168" s="61">
        <f t="shared" si="96"/>
        <v>1.6192000000000002</v>
      </c>
      <c r="AJ168" s="16">
        <f t="shared" si="97"/>
        <v>1.0000000000000001E-5</v>
      </c>
      <c r="AK168" s="16">
        <f t="shared" si="98"/>
        <v>13366884.804166915</v>
      </c>
      <c r="AL168" s="1">
        <f t="shared" si="99"/>
        <v>1.3969348239771342</v>
      </c>
      <c r="AM168" s="1">
        <f t="shared" si="100"/>
        <v>1.1000000000000001</v>
      </c>
      <c r="AN168" s="1">
        <f t="shared" si="101"/>
        <v>0</v>
      </c>
      <c r="AO168" s="19"/>
      <c r="AP168" s="1"/>
      <c r="AQ168" s="1"/>
      <c r="AR168" s="16"/>
      <c r="AS168" s="16"/>
      <c r="AT168" s="1"/>
      <c r="AU168" s="1"/>
      <c r="AV168" s="1"/>
      <c r="AW168" s="1"/>
      <c r="AX168" s="1"/>
      <c r="AY168" s="1"/>
    </row>
    <row r="169" spans="3:51" x14ac:dyDescent="0.25">
      <c r="C169" s="1">
        <f t="shared" si="76"/>
        <v>1.63</v>
      </c>
      <c r="D169" s="1">
        <f t="shared" si="76"/>
        <v>0.436</v>
      </c>
      <c r="E169" s="1">
        <f t="shared" si="76"/>
        <v>0.35</v>
      </c>
      <c r="F169" s="1">
        <f t="shared" si="70"/>
        <v>0.42962953436682694</v>
      </c>
      <c r="G169" s="1">
        <f t="shared" si="68"/>
        <v>3.7939663584865904</v>
      </c>
      <c r="H169" s="61">
        <f t="shared" si="71"/>
        <v>1.7655362825972611</v>
      </c>
      <c r="I169" s="1">
        <f t="shared" si="69"/>
        <v>0.14496999999999999</v>
      </c>
      <c r="J169" s="16">
        <f t="shared" si="77"/>
        <v>1.0000000000000001E-5</v>
      </c>
      <c r="K169" s="16">
        <f t="shared" si="72"/>
        <v>11765505.335637191</v>
      </c>
      <c r="L169" s="1">
        <f t="shared" si="73"/>
        <v>2.1081639157298375</v>
      </c>
      <c r="M169" s="1">
        <f t="shared" si="78"/>
        <v>1</v>
      </c>
      <c r="N169" s="1">
        <f t="shared" si="79"/>
        <v>5</v>
      </c>
      <c r="O169" s="9">
        <f t="shared" si="80"/>
        <v>0</v>
      </c>
      <c r="P169" s="1">
        <f t="shared" si="81"/>
        <v>1.1000000000000001</v>
      </c>
      <c r="R169" s="1">
        <f t="shared" si="82"/>
        <v>1.2262035802485962</v>
      </c>
      <c r="S169" s="1">
        <f t="shared" si="83"/>
        <v>0.05</v>
      </c>
      <c r="T169" s="1">
        <f t="shared" si="84"/>
        <v>0.05</v>
      </c>
      <c r="U169" s="61">
        <f t="shared" si="74"/>
        <v>5.6418958354775638E-2</v>
      </c>
      <c r="V169" s="1">
        <f t="shared" si="85"/>
        <v>21.733892578057549</v>
      </c>
      <c r="W169" s="61">
        <f t="shared" si="75"/>
        <v>0.18393053703728945</v>
      </c>
      <c r="X169" s="1">
        <f t="shared" si="86"/>
        <v>2.5000000000000005E-3</v>
      </c>
      <c r="Y169" s="16">
        <f t="shared" si="87"/>
        <v>1.0000000000000001E-5</v>
      </c>
      <c r="Z169" s="16">
        <f t="shared" si="88"/>
        <v>8718332.6229872257</v>
      </c>
      <c r="AA169" s="1">
        <f t="shared" si="89"/>
        <v>1.0601791148893294</v>
      </c>
      <c r="AB169" s="1">
        <f t="shared" si="90"/>
        <v>1</v>
      </c>
      <c r="AC169" s="1">
        <f t="shared" si="91"/>
        <v>2.2000000000000002</v>
      </c>
      <c r="AD169" s="1"/>
      <c r="AE169" s="1">
        <f t="shared" si="92"/>
        <v>1.8399999999999999</v>
      </c>
      <c r="AF169" s="1">
        <f t="shared" si="93"/>
        <v>0.30400000000000005</v>
      </c>
      <c r="AG169" s="1">
        <f t="shared" si="94"/>
        <v>0.44000000000000006</v>
      </c>
      <c r="AH169" s="1">
        <f t="shared" si="95"/>
        <v>0.16521739130434787</v>
      </c>
      <c r="AI169" s="61">
        <f t="shared" si="96"/>
        <v>1.6192000000000002</v>
      </c>
      <c r="AJ169" s="16">
        <f t="shared" si="97"/>
        <v>1.0000000000000001E-5</v>
      </c>
      <c r="AK169" s="16">
        <f t="shared" si="98"/>
        <v>13366884.804166915</v>
      </c>
      <c r="AL169" s="1">
        <f t="shared" si="99"/>
        <v>1.3969348239771342</v>
      </c>
      <c r="AM169" s="1">
        <f t="shared" si="100"/>
        <v>1.1000000000000001</v>
      </c>
      <c r="AN169" s="1">
        <f t="shared" si="101"/>
        <v>0</v>
      </c>
      <c r="AO169" s="19"/>
      <c r="AP169" s="1"/>
      <c r="AQ169" s="1"/>
      <c r="AR169" s="16"/>
      <c r="AS169" s="16"/>
      <c r="AT169" s="1"/>
      <c r="AU169" s="1"/>
      <c r="AV169" s="1"/>
      <c r="AW169" s="1"/>
      <c r="AX169" s="1"/>
      <c r="AY169" s="1"/>
    </row>
    <row r="170" spans="3:51" x14ac:dyDescent="0.25">
      <c r="C170" s="1">
        <f t="shared" si="76"/>
        <v>1.63</v>
      </c>
      <c r="D170" s="1">
        <f t="shared" si="76"/>
        <v>0.436</v>
      </c>
      <c r="E170" s="1">
        <f t="shared" si="76"/>
        <v>0.35</v>
      </c>
      <c r="F170" s="1">
        <f t="shared" si="70"/>
        <v>0.42962953436682694</v>
      </c>
      <c r="G170" s="1">
        <f t="shared" si="68"/>
        <v>3.7939663584865904</v>
      </c>
      <c r="H170" s="61">
        <f t="shared" si="71"/>
        <v>1.7655362825972611</v>
      </c>
      <c r="I170" s="1">
        <f t="shared" si="69"/>
        <v>0.14496999999999999</v>
      </c>
      <c r="J170" s="16">
        <f t="shared" si="77"/>
        <v>1.0000000000000001E-5</v>
      </c>
      <c r="K170" s="16">
        <f t="shared" si="72"/>
        <v>11765505.335637191</v>
      </c>
      <c r="L170" s="1">
        <f t="shared" si="73"/>
        <v>2.1081639157298375</v>
      </c>
      <c r="M170" s="1">
        <f t="shared" si="78"/>
        <v>1</v>
      </c>
      <c r="N170" s="1">
        <f t="shared" si="79"/>
        <v>5</v>
      </c>
      <c r="O170" s="9">
        <f t="shared" si="80"/>
        <v>0</v>
      </c>
      <c r="P170" s="1">
        <f t="shared" si="81"/>
        <v>1.1000000000000001</v>
      </c>
      <c r="R170" s="1">
        <f t="shared" si="82"/>
        <v>1.2262035802485962</v>
      </c>
      <c r="S170" s="1">
        <f t="shared" si="83"/>
        <v>0.05</v>
      </c>
      <c r="T170" s="1">
        <f t="shared" si="84"/>
        <v>0.05</v>
      </c>
      <c r="U170" s="61">
        <f t="shared" si="74"/>
        <v>5.6418958354775638E-2</v>
      </c>
      <c r="V170" s="1">
        <f t="shared" si="85"/>
        <v>21.733892578057549</v>
      </c>
      <c r="W170" s="61">
        <f t="shared" si="75"/>
        <v>0.18393053703728945</v>
      </c>
      <c r="X170" s="1">
        <f t="shared" si="86"/>
        <v>2.5000000000000005E-3</v>
      </c>
      <c r="Y170" s="16">
        <f t="shared" si="87"/>
        <v>1.0000000000000001E-5</v>
      </c>
      <c r="Z170" s="16">
        <f t="shared" si="88"/>
        <v>8718332.6229872257</v>
      </c>
      <c r="AA170" s="1">
        <f t="shared" si="89"/>
        <v>1.0601791148893294</v>
      </c>
      <c r="AB170" s="1">
        <f t="shared" si="90"/>
        <v>1</v>
      </c>
      <c r="AC170" s="1">
        <f t="shared" si="91"/>
        <v>2.2000000000000002</v>
      </c>
      <c r="AD170" s="1"/>
      <c r="AE170" s="1">
        <f t="shared" si="92"/>
        <v>1.8399999999999999</v>
      </c>
      <c r="AF170" s="1">
        <f t="shared" si="93"/>
        <v>0.30400000000000005</v>
      </c>
      <c r="AG170" s="1">
        <f t="shared" si="94"/>
        <v>0.44000000000000006</v>
      </c>
      <c r="AH170" s="1">
        <f t="shared" si="95"/>
        <v>0.16521739130434787</v>
      </c>
      <c r="AI170" s="61">
        <f t="shared" si="96"/>
        <v>1.6192000000000002</v>
      </c>
      <c r="AJ170" s="16">
        <f t="shared" si="97"/>
        <v>1.0000000000000001E-5</v>
      </c>
      <c r="AK170" s="16">
        <f t="shared" si="98"/>
        <v>13366884.804166915</v>
      </c>
      <c r="AL170" s="1">
        <f t="shared" si="99"/>
        <v>1.3969348239771342</v>
      </c>
      <c r="AM170" s="1">
        <f t="shared" si="100"/>
        <v>1.1000000000000001</v>
      </c>
      <c r="AN170" s="1">
        <f t="shared" si="101"/>
        <v>0</v>
      </c>
      <c r="AO170" s="19"/>
      <c r="AP170" s="1"/>
      <c r="AQ170" s="1"/>
      <c r="AR170" s="16"/>
      <c r="AS170" s="16"/>
      <c r="AT170" s="1"/>
      <c r="AU170" s="1"/>
      <c r="AV170" s="1"/>
      <c r="AW170" s="1"/>
      <c r="AX170" s="1"/>
      <c r="AY170" s="1"/>
    </row>
    <row r="171" spans="3:51" x14ac:dyDescent="0.25">
      <c r="C171" s="1">
        <f t="shared" si="76"/>
        <v>1.63</v>
      </c>
      <c r="D171" s="1">
        <f t="shared" si="76"/>
        <v>0.436</v>
      </c>
      <c r="E171" s="1">
        <f t="shared" si="76"/>
        <v>0.35</v>
      </c>
      <c r="F171" s="1">
        <f t="shared" si="70"/>
        <v>0.42962953436682694</v>
      </c>
      <c r="G171" s="1">
        <f t="shared" si="68"/>
        <v>3.7939663584865904</v>
      </c>
      <c r="H171" s="61">
        <f t="shared" si="71"/>
        <v>1.7655362825972611</v>
      </c>
      <c r="I171" s="1">
        <f t="shared" si="69"/>
        <v>0.14496999999999999</v>
      </c>
      <c r="J171" s="16">
        <f t="shared" si="77"/>
        <v>1.0000000000000001E-5</v>
      </c>
      <c r="K171" s="16">
        <f t="shared" si="72"/>
        <v>11765505.335637191</v>
      </c>
      <c r="L171" s="1">
        <f t="shared" si="73"/>
        <v>2.1081639157298375</v>
      </c>
      <c r="M171" s="1">
        <f t="shared" si="78"/>
        <v>1</v>
      </c>
      <c r="N171" s="1">
        <f t="shared" si="79"/>
        <v>5</v>
      </c>
      <c r="O171" s="9">
        <f t="shared" si="80"/>
        <v>0</v>
      </c>
      <c r="P171" s="1">
        <f t="shared" si="81"/>
        <v>1.1000000000000001</v>
      </c>
      <c r="R171" s="1">
        <f t="shared" si="82"/>
        <v>1.2262035802485962</v>
      </c>
      <c r="S171" s="1">
        <f t="shared" si="83"/>
        <v>0.05</v>
      </c>
      <c r="T171" s="1">
        <f t="shared" si="84"/>
        <v>0.05</v>
      </c>
      <c r="U171" s="61">
        <f t="shared" si="74"/>
        <v>5.6418958354775638E-2</v>
      </c>
      <c r="V171" s="1">
        <f t="shared" si="85"/>
        <v>21.733892578057549</v>
      </c>
      <c r="W171" s="61">
        <f t="shared" si="75"/>
        <v>0.18393053703728945</v>
      </c>
      <c r="X171" s="1">
        <f t="shared" si="86"/>
        <v>2.5000000000000005E-3</v>
      </c>
      <c r="Y171" s="16">
        <f t="shared" si="87"/>
        <v>1.0000000000000001E-5</v>
      </c>
      <c r="Z171" s="16">
        <f t="shared" si="88"/>
        <v>8718332.6229872257</v>
      </c>
      <c r="AA171" s="1">
        <f t="shared" si="89"/>
        <v>1.0601791148893294</v>
      </c>
      <c r="AB171" s="1">
        <f t="shared" si="90"/>
        <v>1</v>
      </c>
      <c r="AC171" s="1">
        <f t="shared" si="91"/>
        <v>2.2000000000000002</v>
      </c>
      <c r="AD171" s="1"/>
      <c r="AE171" s="1">
        <f t="shared" si="92"/>
        <v>1.8399999999999999</v>
      </c>
      <c r="AF171" s="1">
        <f t="shared" si="93"/>
        <v>0.30400000000000005</v>
      </c>
      <c r="AG171" s="1">
        <f t="shared" si="94"/>
        <v>0.44000000000000006</v>
      </c>
      <c r="AH171" s="1">
        <f t="shared" si="95"/>
        <v>0.16521739130434787</v>
      </c>
      <c r="AI171" s="61">
        <f t="shared" si="96"/>
        <v>1.6192000000000002</v>
      </c>
      <c r="AJ171" s="16">
        <f t="shared" si="97"/>
        <v>1.0000000000000001E-5</v>
      </c>
      <c r="AK171" s="16">
        <f t="shared" si="98"/>
        <v>13366884.804166915</v>
      </c>
      <c r="AL171" s="1">
        <f t="shared" si="99"/>
        <v>1.3969348239771342</v>
      </c>
      <c r="AM171" s="1">
        <f t="shared" si="100"/>
        <v>1.1000000000000001</v>
      </c>
      <c r="AN171" s="1">
        <f t="shared" si="101"/>
        <v>0</v>
      </c>
      <c r="AO171" s="19"/>
      <c r="AP171" s="1"/>
      <c r="AQ171" s="1"/>
      <c r="AR171" s="16"/>
      <c r="AS171" s="16"/>
      <c r="AT171" s="1"/>
      <c r="AU171" s="1"/>
      <c r="AV171" s="1"/>
      <c r="AW171" s="1"/>
      <c r="AX171" s="1"/>
      <c r="AY171" s="1"/>
    </row>
    <row r="172" spans="3:51" x14ac:dyDescent="0.25">
      <c r="C172" s="1">
        <f t="shared" si="76"/>
        <v>1.63</v>
      </c>
      <c r="D172" s="1">
        <f t="shared" si="76"/>
        <v>0.436</v>
      </c>
      <c r="E172" s="1">
        <f t="shared" si="76"/>
        <v>0.35</v>
      </c>
      <c r="F172" s="1">
        <f t="shared" si="70"/>
        <v>0.42962953436682694</v>
      </c>
      <c r="G172" s="1">
        <f t="shared" si="68"/>
        <v>3.7939663584865904</v>
      </c>
      <c r="H172" s="61">
        <f t="shared" si="71"/>
        <v>1.7655362825972611</v>
      </c>
      <c r="I172" s="1">
        <f t="shared" si="69"/>
        <v>0.14496999999999999</v>
      </c>
      <c r="J172" s="16">
        <f t="shared" si="77"/>
        <v>1.0000000000000001E-5</v>
      </c>
      <c r="K172" s="16">
        <f t="shared" si="72"/>
        <v>11765505.335637191</v>
      </c>
      <c r="L172" s="1">
        <f t="shared" si="73"/>
        <v>2.1081639157298375</v>
      </c>
      <c r="M172" s="1">
        <f t="shared" si="78"/>
        <v>1</v>
      </c>
      <c r="N172" s="1">
        <f t="shared" si="79"/>
        <v>5</v>
      </c>
      <c r="O172" s="9">
        <f t="shared" si="80"/>
        <v>0</v>
      </c>
      <c r="P172" s="1">
        <f t="shared" si="81"/>
        <v>1.1000000000000001</v>
      </c>
      <c r="R172" s="1">
        <f t="shared" si="82"/>
        <v>1.2262035802485962</v>
      </c>
      <c r="S172" s="1">
        <f t="shared" si="83"/>
        <v>0.05</v>
      </c>
      <c r="T172" s="1">
        <f t="shared" si="84"/>
        <v>0.05</v>
      </c>
      <c r="U172" s="61">
        <f t="shared" si="74"/>
        <v>5.6418958354775638E-2</v>
      </c>
      <c r="V172" s="1">
        <f t="shared" si="85"/>
        <v>21.733892578057549</v>
      </c>
      <c r="W172" s="61">
        <f t="shared" si="75"/>
        <v>0.18393053703728945</v>
      </c>
      <c r="X172" s="1">
        <f t="shared" si="86"/>
        <v>2.5000000000000005E-3</v>
      </c>
      <c r="Y172" s="16">
        <f t="shared" si="87"/>
        <v>1.0000000000000001E-5</v>
      </c>
      <c r="Z172" s="16">
        <f t="shared" si="88"/>
        <v>8718332.6229872257</v>
      </c>
      <c r="AA172" s="1">
        <f t="shared" si="89"/>
        <v>1.0601791148893294</v>
      </c>
      <c r="AB172" s="1">
        <f t="shared" si="90"/>
        <v>1</v>
      </c>
      <c r="AC172" s="1">
        <f t="shared" si="91"/>
        <v>2.2000000000000002</v>
      </c>
      <c r="AD172" s="1"/>
      <c r="AE172" s="1">
        <f t="shared" si="92"/>
        <v>1.8399999999999999</v>
      </c>
      <c r="AF172" s="1">
        <f t="shared" si="93"/>
        <v>0.30400000000000005</v>
      </c>
      <c r="AG172" s="1">
        <f t="shared" si="94"/>
        <v>0.44000000000000006</v>
      </c>
      <c r="AH172" s="1">
        <f t="shared" si="95"/>
        <v>0.16521739130434787</v>
      </c>
      <c r="AI172" s="61">
        <f t="shared" si="96"/>
        <v>1.6192000000000002</v>
      </c>
      <c r="AJ172" s="16">
        <f t="shared" si="97"/>
        <v>1.0000000000000001E-5</v>
      </c>
      <c r="AK172" s="16">
        <f t="shared" si="98"/>
        <v>13366884.804166915</v>
      </c>
      <c r="AL172" s="1">
        <f t="shared" si="99"/>
        <v>1.3969348239771342</v>
      </c>
      <c r="AM172" s="1">
        <f t="shared" si="100"/>
        <v>1.1000000000000001</v>
      </c>
      <c r="AN172" s="1">
        <f t="shared" si="101"/>
        <v>0</v>
      </c>
      <c r="AO172" s="19"/>
      <c r="AP172" s="1"/>
      <c r="AQ172" s="1"/>
      <c r="AR172" s="16"/>
      <c r="AS172" s="16"/>
      <c r="AT172" s="1"/>
      <c r="AU172" s="1"/>
      <c r="AV172" s="1"/>
      <c r="AW172" s="1"/>
      <c r="AX172" s="1"/>
      <c r="AY172" s="1"/>
    </row>
    <row r="173" spans="3:51" x14ac:dyDescent="0.25">
      <c r="C173" s="1">
        <f t="shared" si="76"/>
        <v>1.63</v>
      </c>
      <c r="D173" s="1">
        <f t="shared" si="76"/>
        <v>0.436</v>
      </c>
      <c r="E173" s="1">
        <f t="shared" si="76"/>
        <v>0.35</v>
      </c>
      <c r="F173" s="1">
        <f t="shared" si="70"/>
        <v>0.42962953436682694</v>
      </c>
      <c r="G173" s="1">
        <f t="shared" ref="G173:G220" si="102">C173/F173</f>
        <v>3.7939663584865904</v>
      </c>
      <c r="H173" s="61">
        <f t="shared" si="71"/>
        <v>1.7655362825972611</v>
      </c>
      <c r="I173" s="1">
        <f t="shared" ref="I173:I220" si="103">PI()*F173^2/4</f>
        <v>0.14496999999999999</v>
      </c>
      <c r="J173" s="16">
        <f t="shared" si="77"/>
        <v>1.0000000000000001E-5</v>
      </c>
      <c r="K173" s="16">
        <f t="shared" si="72"/>
        <v>11765505.335637191</v>
      </c>
      <c r="L173" s="1">
        <f t="shared" si="73"/>
        <v>2.1081639157298375</v>
      </c>
      <c r="M173" s="1">
        <f t="shared" si="78"/>
        <v>1</v>
      </c>
      <c r="N173" s="1">
        <f t="shared" si="79"/>
        <v>5</v>
      </c>
      <c r="O173" s="9">
        <f t="shared" si="80"/>
        <v>0</v>
      </c>
      <c r="P173" s="1">
        <f t="shared" si="81"/>
        <v>1.1000000000000001</v>
      </c>
      <c r="R173" s="1">
        <f t="shared" si="82"/>
        <v>1.2262035802485962</v>
      </c>
      <c r="S173" s="1">
        <f t="shared" si="83"/>
        <v>0.05</v>
      </c>
      <c r="T173" s="1">
        <f t="shared" si="84"/>
        <v>0.05</v>
      </c>
      <c r="U173" s="61">
        <f t="shared" si="74"/>
        <v>5.6418958354775638E-2</v>
      </c>
      <c r="V173" s="1">
        <f t="shared" si="85"/>
        <v>21.733892578057549</v>
      </c>
      <c r="W173" s="61">
        <f t="shared" si="75"/>
        <v>0.18393053703728945</v>
      </c>
      <c r="X173" s="1">
        <f t="shared" si="86"/>
        <v>2.5000000000000005E-3</v>
      </c>
      <c r="Y173" s="16">
        <f t="shared" si="87"/>
        <v>1.0000000000000001E-5</v>
      </c>
      <c r="Z173" s="16">
        <f t="shared" si="88"/>
        <v>8718332.6229872257</v>
      </c>
      <c r="AA173" s="1">
        <f t="shared" si="89"/>
        <v>1.0601791148893294</v>
      </c>
      <c r="AB173" s="1">
        <f t="shared" si="90"/>
        <v>1</v>
      </c>
      <c r="AC173" s="1">
        <f t="shared" si="91"/>
        <v>2.2000000000000002</v>
      </c>
      <c r="AD173" s="1"/>
      <c r="AE173" s="1">
        <f t="shared" si="92"/>
        <v>1.8399999999999999</v>
      </c>
      <c r="AF173" s="1">
        <f t="shared" si="93"/>
        <v>0.30400000000000005</v>
      </c>
      <c r="AG173" s="1">
        <f t="shared" si="94"/>
        <v>0.44000000000000006</v>
      </c>
      <c r="AH173" s="1">
        <f t="shared" si="95"/>
        <v>0.16521739130434787</v>
      </c>
      <c r="AI173" s="61">
        <f t="shared" si="96"/>
        <v>1.6192000000000002</v>
      </c>
      <c r="AJ173" s="16">
        <f t="shared" si="97"/>
        <v>1.0000000000000001E-5</v>
      </c>
      <c r="AK173" s="16">
        <f t="shared" si="98"/>
        <v>13366884.804166915</v>
      </c>
      <c r="AL173" s="1">
        <f t="shared" si="99"/>
        <v>1.3969348239771342</v>
      </c>
      <c r="AM173" s="1">
        <f t="shared" si="100"/>
        <v>1.1000000000000001</v>
      </c>
      <c r="AN173" s="1">
        <f t="shared" si="101"/>
        <v>0</v>
      </c>
      <c r="AO173" s="19"/>
      <c r="AP173" s="1"/>
      <c r="AQ173" s="1"/>
      <c r="AR173" s="16"/>
      <c r="AS173" s="16"/>
      <c r="AT173" s="1"/>
      <c r="AU173" s="1"/>
      <c r="AV173" s="1"/>
      <c r="AW173" s="1"/>
      <c r="AX173" s="1"/>
      <c r="AY173" s="1"/>
    </row>
    <row r="174" spans="3:51" x14ac:dyDescent="0.25">
      <c r="C174" s="1">
        <f t="shared" si="76"/>
        <v>1.63</v>
      </c>
      <c r="D174" s="1">
        <f t="shared" si="76"/>
        <v>0.436</v>
      </c>
      <c r="E174" s="1">
        <f t="shared" si="76"/>
        <v>0.35</v>
      </c>
      <c r="F174" s="1">
        <f t="shared" si="70"/>
        <v>0.42962953436682694</v>
      </c>
      <c r="G174" s="1">
        <f t="shared" si="102"/>
        <v>3.7939663584865904</v>
      </c>
      <c r="H174" s="61">
        <f t="shared" si="71"/>
        <v>1.7655362825972611</v>
      </c>
      <c r="I174" s="1">
        <f t="shared" si="103"/>
        <v>0.14496999999999999</v>
      </c>
      <c r="J174" s="16">
        <f t="shared" si="77"/>
        <v>1.0000000000000001E-5</v>
      </c>
      <c r="K174" s="16">
        <f t="shared" si="72"/>
        <v>11765505.335637191</v>
      </c>
      <c r="L174" s="1">
        <f t="shared" si="73"/>
        <v>2.1081639157298375</v>
      </c>
      <c r="M174" s="1">
        <f t="shared" si="78"/>
        <v>1</v>
      </c>
      <c r="N174" s="1">
        <f t="shared" si="79"/>
        <v>5</v>
      </c>
      <c r="O174" s="9">
        <f t="shared" si="80"/>
        <v>0</v>
      </c>
      <c r="P174" s="1">
        <f t="shared" si="81"/>
        <v>1.1000000000000001</v>
      </c>
      <c r="R174" s="1">
        <f t="shared" si="82"/>
        <v>1.2262035802485962</v>
      </c>
      <c r="S174" s="1">
        <f t="shared" si="83"/>
        <v>0.05</v>
      </c>
      <c r="T174" s="1">
        <f t="shared" si="84"/>
        <v>0.05</v>
      </c>
      <c r="U174" s="61">
        <f t="shared" si="74"/>
        <v>5.6418958354775638E-2</v>
      </c>
      <c r="V174" s="1">
        <f t="shared" si="85"/>
        <v>21.733892578057549</v>
      </c>
      <c r="W174" s="61">
        <f t="shared" si="75"/>
        <v>0.18393053703728945</v>
      </c>
      <c r="X174" s="1">
        <f t="shared" si="86"/>
        <v>2.5000000000000005E-3</v>
      </c>
      <c r="Y174" s="16">
        <f t="shared" si="87"/>
        <v>1.0000000000000001E-5</v>
      </c>
      <c r="Z174" s="16">
        <f t="shared" si="88"/>
        <v>8718332.6229872257</v>
      </c>
      <c r="AA174" s="1">
        <f t="shared" si="89"/>
        <v>1.0601791148893294</v>
      </c>
      <c r="AB174" s="1">
        <f t="shared" si="90"/>
        <v>1</v>
      </c>
      <c r="AC174" s="1">
        <f t="shared" si="91"/>
        <v>2.2000000000000002</v>
      </c>
      <c r="AD174" s="1"/>
      <c r="AE174" s="1">
        <f t="shared" si="92"/>
        <v>1.8399999999999999</v>
      </c>
      <c r="AF174" s="1">
        <f t="shared" si="93"/>
        <v>0.30400000000000005</v>
      </c>
      <c r="AG174" s="1">
        <f t="shared" si="94"/>
        <v>0.44000000000000006</v>
      </c>
      <c r="AH174" s="1">
        <f t="shared" si="95"/>
        <v>0.16521739130434787</v>
      </c>
      <c r="AI174" s="61">
        <f t="shared" si="96"/>
        <v>1.6192000000000002</v>
      </c>
      <c r="AJ174" s="16">
        <f t="shared" si="97"/>
        <v>1.0000000000000001E-5</v>
      </c>
      <c r="AK174" s="16">
        <f t="shared" si="98"/>
        <v>13366884.804166915</v>
      </c>
      <c r="AL174" s="1">
        <f t="shared" si="99"/>
        <v>1.3969348239771342</v>
      </c>
      <c r="AM174" s="1">
        <f t="shared" si="100"/>
        <v>1.1000000000000001</v>
      </c>
      <c r="AN174" s="1">
        <f t="shared" si="101"/>
        <v>0</v>
      </c>
      <c r="AO174" s="19"/>
      <c r="AP174" s="1"/>
      <c r="AQ174" s="1"/>
      <c r="AR174" s="16"/>
      <c r="AS174" s="16"/>
      <c r="AT174" s="1"/>
      <c r="AU174" s="1"/>
      <c r="AV174" s="1"/>
      <c r="AW174" s="1"/>
      <c r="AX174" s="1"/>
      <c r="AY174" s="1"/>
    </row>
    <row r="175" spans="3:51" x14ac:dyDescent="0.25">
      <c r="C175" s="1">
        <f t="shared" si="76"/>
        <v>1.63</v>
      </c>
      <c r="D175" s="1">
        <f t="shared" si="76"/>
        <v>0.436</v>
      </c>
      <c r="E175" s="1">
        <f t="shared" si="76"/>
        <v>0.35</v>
      </c>
      <c r="F175" s="1">
        <f t="shared" si="70"/>
        <v>0.42962953436682694</v>
      </c>
      <c r="G175" s="1">
        <f t="shared" si="102"/>
        <v>3.7939663584865904</v>
      </c>
      <c r="H175" s="61">
        <f t="shared" si="71"/>
        <v>1.7655362825972611</v>
      </c>
      <c r="I175" s="1">
        <f t="shared" si="103"/>
        <v>0.14496999999999999</v>
      </c>
      <c r="J175" s="16">
        <f t="shared" si="77"/>
        <v>1.0000000000000001E-5</v>
      </c>
      <c r="K175" s="16">
        <f t="shared" si="72"/>
        <v>11765505.335637191</v>
      </c>
      <c r="L175" s="1">
        <f t="shared" si="73"/>
        <v>2.1081639157298375</v>
      </c>
      <c r="M175" s="1">
        <f t="shared" si="78"/>
        <v>1</v>
      </c>
      <c r="N175" s="1">
        <f t="shared" si="79"/>
        <v>5</v>
      </c>
      <c r="O175" s="9">
        <f t="shared" si="80"/>
        <v>0</v>
      </c>
      <c r="P175" s="1">
        <f t="shared" si="81"/>
        <v>1.1000000000000001</v>
      </c>
      <c r="R175" s="1">
        <f t="shared" si="82"/>
        <v>1.2262035802485962</v>
      </c>
      <c r="S175" s="1">
        <f t="shared" si="83"/>
        <v>0.05</v>
      </c>
      <c r="T175" s="1">
        <f t="shared" si="84"/>
        <v>0.05</v>
      </c>
      <c r="U175" s="61">
        <f t="shared" si="74"/>
        <v>5.6418958354775638E-2</v>
      </c>
      <c r="V175" s="1">
        <f t="shared" si="85"/>
        <v>21.733892578057549</v>
      </c>
      <c r="W175" s="61">
        <f t="shared" si="75"/>
        <v>0.18393053703728945</v>
      </c>
      <c r="X175" s="1">
        <f t="shared" si="86"/>
        <v>2.5000000000000005E-3</v>
      </c>
      <c r="Y175" s="16">
        <f t="shared" si="87"/>
        <v>1.0000000000000001E-5</v>
      </c>
      <c r="Z175" s="16">
        <f t="shared" si="88"/>
        <v>8718332.6229872257</v>
      </c>
      <c r="AA175" s="1">
        <f t="shared" si="89"/>
        <v>1.0601791148893294</v>
      </c>
      <c r="AB175" s="1">
        <f t="shared" si="90"/>
        <v>1</v>
      </c>
      <c r="AC175" s="1">
        <f t="shared" si="91"/>
        <v>2.2000000000000002</v>
      </c>
      <c r="AD175" s="1"/>
      <c r="AE175" s="1">
        <f t="shared" si="92"/>
        <v>1.8399999999999999</v>
      </c>
      <c r="AF175" s="1">
        <f t="shared" si="93"/>
        <v>0.30400000000000005</v>
      </c>
      <c r="AG175" s="1">
        <f t="shared" si="94"/>
        <v>0.44000000000000006</v>
      </c>
      <c r="AH175" s="1">
        <f t="shared" si="95"/>
        <v>0.16521739130434787</v>
      </c>
      <c r="AI175" s="61">
        <f t="shared" si="96"/>
        <v>1.6192000000000002</v>
      </c>
      <c r="AJ175" s="16">
        <f t="shared" si="97"/>
        <v>1.0000000000000001E-5</v>
      </c>
      <c r="AK175" s="16">
        <f t="shared" si="98"/>
        <v>13366884.804166915</v>
      </c>
      <c r="AL175" s="1">
        <f t="shared" si="99"/>
        <v>1.3969348239771342</v>
      </c>
      <c r="AM175" s="1">
        <f t="shared" si="100"/>
        <v>1.1000000000000001</v>
      </c>
      <c r="AN175" s="1">
        <f t="shared" si="101"/>
        <v>0</v>
      </c>
      <c r="AO175" s="19"/>
      <c r="AP175" s="1"/>
      <c r="AQ175" s="1"/>
      <c r="AR175" s="16"/>
      <c r="AS175" s="16"/>
      <c r="AT175" s="1"/>
      <c r="AU175" s="1"/>
      <c r="AV175" s="1"/>
      <c r="AW175" s="1"/>
      <c r="AX175" s="1"/>
      <c r="AY175" s="1"/>
    </row>
    <row r="176" spans="3:51" x14ac:dyDescent="0.25">
      <c r="C176" s="1">
        <f t="shared" si="76"/>
        <v>1.63</v>
      </c>
      <c r="D176" s="1">
        <f t="shared" si="76"/>
        <v>0.436</v>
      </c>
      <c r="E176" s="1">
        <f t="shared" si="76"/>
        <v>0.35</v>
      </c>
      <c r="F176" s="1">
        <f t="shared" si="70"/>
        <v>0.42962953436682694</v>
      </c>
      <c r="G176" s="1">
        <f t="shared" si="102"/>
        <v>3.7939663584865904</v>
      </c>
      <c r="H176" s="61">
        <f t="shared" si="71"/>
        <v>1.7655362825972611</v>
      </c>
      <c r="I176" s="1">
        <f t="shared" si="103"/>
        <v>0.14496999999999999</v>
      </c>
      <c r="J176" s="16">
        <f t="shared" si="77"/>
        <v>1.0000000000000001E-5</v>
      </c>
      <c r="K176" s="16">
        <f t="shared" si="72"/>
        <v>11765505.335637191</v>
      </c>
      <c r="L176" s="1">
        <f t="shared" si="73"/>
        <v>2.1081639157298375</v>
      </c>
      <c r="M176" s="1">
        <f t="shared" si="78"/>
        <v>1</v>
      </c>
      <c r="N176" s="1">
        <f t="shared" si="79"/>
        <v>5</v>
      </c>
      <c r="O176" s="9">
        <f t="shared" si="80"/>
        <v>0</v>
      </c>
      <c r="P176" s="1">
        <f t="shared" si="81"/>
        <v>1.1000000000000001</v>
      </c>
      <c r="R176" s="1">
        <f t="shared" si="82"/>
        <v>1.2262035802485962</v>
      </c>
      <c r="S176" s="1">
        <f t="shared" si="83"/>
        <v>0.05</v>
      </c>
      <c r="T176" s="1">
        <f t="shared" si="84"/>
        <v>0.05</v>
      </c>
      <c r="U176" s="61">
        <f t="shared" si="74"/>
        <v>5.6418958354775638E-2</v>
      </c>
      <c r="V176" s="1">
        <f t="shared" si="85"/>
        <v>21.733892578057549</v>
      </c>
      <c r="W176" s="61">
        <f t="shared" si="75"/>
        <v>0.18393053703728945</v>
      </c>
      <c r="X176" s="1">
        <f t="shared" si="86"/>
        <v>2.5000000000000005E-3</v>
      </c>
      <c r="Y176" s="16">
        <f t="shared" si="87"/>
        <v>1.0000000000000001E-5</v>
      </c>
      <c r="Z176" s="16">
        <f t="shared" si="88"/>
        <v>8718332.6229872257</v>
      </c>
      <c r="AA176" s="1">
        <f t="shared" si="89"/>
        <v>1.0601791148893294</v>
      </c>
      <c r="AB176" s="1">
        <f t="shared" si="90"/>
        <v>1</v>
      </c>
      <c r="AC176" s="1">
        <f t="shared" si="91"/>
        <v>2.2000000000000002</v>
      </c>
      <c r="AD176" s="1"/>
      <c r="AE176" s="1">
        <f t="shared" si="92"/>
        <v>1.8399999999999999</v>
      </c>
      <c r="AF176" s="1">
        <f t="shared" si="93"/>
        <v>0.30400000000000005</v>
      </c>
      <c r="AG176" s="1">
        <f t="shared" si="94"/>
        <v>0.44000000000000006</v>
      </c>
      <c r="AH176" s="1">
        <f t="shared" si="95"/>
        <v>0.16521739130434787</v>
      </c>
      <c r="AI176" s="61">
        <f t="shared" si="96"/>
        <v>1.6192000000000002</v>
      </c>
      <c r="AJ176" s="16">
        <f t="shared" si="97"/>
        <v>1.0000000000000001E-5</v>
      </c>
      <c r="AK176" s="16">
        <f t="shared" si="98"/>
        <v>13366884.804166915</v>
      </c>
      <c r="AL176" s="1">
        <f t="shared" si="99"/>
        <v>1.3969348239771342</v>
      </c>
      <c r="AM176" s="1">
        <f t="shared" si="100"/>
        <v>1.1000000000000001</v>
      </c>
      <c r="AN176" s="1">
        <f t="shared" si="101"/>
        <v>0</v>
      </c>
      <c r="AO176" s="19"/>
      <c r="AP176" s="1"/>
      <c r="AQ176" s="1"/>
      <c r="AR176" s="16"/>
      <c r="AS176" s="16"/>
      <c r="AT176" s="1"/>
      <c r="AU176" s="1"/>
      <c r="AV176" s="1"/>
      <c r="AW176" s="1"/>
      <c r="AX176" s="1"/>
      <c r="AY176" s="1"/>
    </row>
    <row r="177" spans="3:51" x14ac:dyDescent="0.25">
      <c r="C177" s="1">
        <f t="shared" si="76"/>
        <v>1.63</v>
      </c>
      <c r="D177" s="1">
        <f t="shared" si="76"/>
        <v>0.436</v>
      </c>
      <c r="E177" s="1">
        <f t="shared" si="76"/>
        <v>0.35</v>
      </c>
      <c r="F177" s="1">
        <f t="shared" si="70"/>
        <v>0.42962953436682694</v>
      </c>
      <c r="G177" s="1">
        <f t="shared" si="102"/>
        <v>3.7939663584865904</v>
      </c>
      <c r="H177" s="61">
        <f t="shared" si="71"/>
        <v>1.7655362825972611</v>
      </c>
      <c r="I177" s="1">
        <f t="shared" si="103"/>
        <v>0.14496999999999999</v>
      </c>
      <c r="J177" s="16">
        <f t="shared" si="77"/>
        <v>1.0000000000000001E-5</v>
      </c>
      <c r="K177" s="16">
        <f t="shared" si="72"/>
        <v>11765505.335637191</v>
      </c>
      <c r="L177" s="1">
        <f t="shared" si="73"/>
        <v>2.1081639157298375</v>
      </c>
      <c r="M177" s="1">
        <f t="shared" si="78"/>
        <v>1</v>
      </c>
      <c r="N177" s="1">
        <f t="shared" si="79"/>
        <v>5</v>
      </c>
      <c r="O177" s="9">
        <f t="shared" si="80"/>
        <v>0</v>
      </c>
      <c r="P177" s="1">
        <f t="shared" si="81"/>
        <v>1.1000000000000001</v>
      </c>
      <c r="R177" s="1">
        <f t="shared" si="82"/>
        <v>1.2262035802485962</v>
      </c>
      <c r="S177" s="1">
        <f t="shared" si="83"/>
        <v>0.05</v>
      </c>
      <c r="T177" s="1">
        <f t="shared" si="84"/>
        <v>0.05</v>
      </c>
      <c r="U177" s="61">
        <f t="shared" si="74"/>
        <v>5.6418958354775638E-2</v>
      </c>
      <c r="V177" s="1">
        <f t="shared" si="85"/>
        <v>21.733892578057549</v>
      </c>
      <c r="W177" s="61">
        <f t="shared" si="75"/>
        <v>0.18393053703728945</v>
      </c>
      <c r="X177" s="1">
        <f t="shared" si="86"/>
        <v>2.5000000000000005E-3</v>
      </c>
      <c r="Y177" s="16">
        <f t="shared" si="87"/>
        <v>1.0000000000000001E-5</v>
      </c>
      <c r="Z177" s="16">
        <f t="shared" si="88"/>
        <v>8718332.6229872257</v>
      </c>
      <c r="AA177" s="1">
        <f t="shared" si="89"/>
        <v>1.0601791148893294</v>
      </c>
      <c r="AB177" s="1">
        <f t="shared" si="90"/>
        <v>1</v>
      </c>
      <c r="AC177" s="1">
        <f t="shared" si="91"/>
        <v>2.2000000000000002</v>
      </c>
      <c r="AD177" s="1"/>
      <c r="AE177" s="1">
        <f t="shared" si="92"/>
        <v>1.8399999999999999</v>
      </c>
      <c r="AF177" s="1">
        <f t="shared" si="93"/>
        <v>0.30400000000000005</v>
      </c>
      <c r="AG177" s="1">
        <f t="shared" si="94"/>
        <v>0.44000000000000006</v>
      </c>
      <c r="AH177" s="1">
        <f t="shared" si="95"/>
        <v>0.16521739130434787</v>
      </c>
      <c r="AI177" s="61">
        <f t="shared" si="96"/>
        <v>1.6192000000000002</v>
      </c>
      <c r="AJ177" s="16">
        <f t="shared" si="97"/>
        <v>1.0000000000000001E-5</v>
      </c>
      <c r="AK177" s="16">
        <f t="shared" si="98"/>
        <v>13366884.804166915</v>
      </c>
      <c r="AL177" s="1">
        <f t="shared" si="99"/>
        <v>1.3969348239771342</v>
      </c>
      <c r="AM177" s="1">
        <f t="shared" si="100"/>
        <v>1.1000000000000001</v>
      </c>
      <c r="AN177" s="1">
        <f t="shared" si="101"/>
        <v>0</v>
      </c>
      <c r="AO177" s="19"/>
      <c r="AP177" s="1"/>
      <c r="AQ177" s="1"/>
      <c r="AR177" s="16"/>
      <c r="AS177" s="16"/>
      <c r="AT177" s="1"/>
      <c r="AU177" s="1"/>
      <c r="AV177" s="1"/>
      <c r="AW177" s="1"/>
      <c r="AX177" s="1"/>
      <c r="AY177" s="1"/>
    </row>
    <row r="178" spans="3:51" x14ac:dyDescent="0.25">
      <c r="C178" s="1">
        <f t="shared" si="76"/>
        <v>1.63</v>
      </c>
      <c r="D178" s="1">
        <f t="shared" si="76"/>
        <v>0.436</v>
      </c>
      <c r="E178" s="1">
        <f t="shared" si="76"/>
        <v>0.35</v>
      </c>
      <c r="F178" s="1">
        <f t="shared" si="70"/>
        <v>0.42962953436682694</v>
      </c>
      <c r="G178" s="1">
        <f t="shared" si="102"/>
        <v>3.7939663584865904</v>
      </c>
      <c r="H178" s="61">
        <f t="shared" si="71"/>
        <v>1.7655362825972611</v>
      </c>
      <c r="I178" s="1">
        <f t="shared" si="103"/>
        <v>0.14496999999999999</v>
      </c>
      <c r="J178" s="16">
        <f t="shared" si="77"/>
        <v>1.0000000000000001E-5</v>
      </c>
      <c r="K178" s="16">
        <f t="shared" si="72"/>
        <v>11765505.335637191</v>
      </c>
      <c r="L178" s="1">
        <f t="shared" si="73"/>
        <v>2.1081639157298375</v>
      </c>
      <c r="M178" s="1">
        <f t="shared" si="78"/>
        <v>1</v>
      </c>
      <c r="N178" s="1">
        <f t="shared" si="79"/>
        <v>5</v>
      </c>
      <c r="O178" s="9">
        <f t="shared" si="80"/>
        <v>0</v>
      </c>
      <c r="P178" s="1">
        <f t="shared" si="81"/>
        <v>1.1000000000000001</v>
      </c>
      <c r="R178" s="1">
        <f t="shared" si="82"/>
        <v>1.2262035802485962</v>
      </c>
      <c r="S178" s="1">
        <f t="shared" si="83"/>
        <v>0.05</v>
      </c>
      <c r="T178" s="1">
        <f t="shared" si="84"/>
        <v>0.05</v>
      </c>
      <c r="U178" s="61">
        <f t="shared" si="74"/>
        <v>5.6418958354775638E-2</v>
      </c>
      <c r="V178" s="1">
        <f t="shared" si="85"/>
        <v>21.733892578057549</v>
      </c>
      <c r="W178" s="61">
        <f t="shared" si="75"/>
        <v>0.18393053703728945</v>
      </c>
      <c r="X178" s="1">
        <f t="shared" si="86"/>
        <v>2.5000000000000005E-3</v>
      </c>
      <c r="Y178" s="16">
        <f t="shared" si="87"/>
        <v>1.0000000000000001E-5</v>
      </c>
      <c r="Z178" s="16">
        <f t="shared" si="88"/>
        <v>8718332.6229872257</v>
      </c>
      <c r="AA178" s="1">
        <f t="shared" si="89"/>
        <v>1.0601791148893294</v>
      </c>
      <c r="AB178" s="1">
        <f t="shared" si="90"/>
        <v>1</v>
      </c>
      <c r="AC178" s="1">
        <f t="shared" si="91"/>
        <v>2.2000000000000002</v>
      </c>
      <c r="AD178" s="1"/>
      <c r="AE178" s="1">
        <f t="shared" si="92"/>
        <v>1.8399999999999999</v>
      </c>
      <c r="AF178" s="1">
        <f t="shared" si="93"/>
        <v>0.30400000000000005</v>
      </c>
      <c r="AG178" s="1">
        <f t="shared" si="94"/>
        <v>0.44000000000000006</v>
      </c>
      <c r="AH178" s="1">
        <f t="shared" si="95"/>
        <v>0.16521739130434787</v>
      </c>
      <c r="AI178" s="61">
        <f t="shared" si="96"/>
        <v>1.6192000000000002</v>
      </c>
      <c r="AJ178" s="16">
        <f t="shared" si="97"/>
        <v>1.0000000000000001E-5</v>
      </c>
      <c r="AK178" s="16">
        <f t="shared" si="98"/>
        <v>13366884.804166915</v>
      </c>
      <c r="AL178" s="1">
        <f t="shared" si="99"/>
        <v>1.3969348239771342</v>
      </c>
      <c r="AM178" s="1">
        <f t="shared" si="100"/>
        <v>1.1000000000000001</v>
      </c>
      <c r="AN178" s="1">
        <f t="shared" si="101"/>
        <v>0</v>
      </c>
      <c r="AO178" s="19"/>
      <c r="AP178" s="1"/>
      <c r="AQ178" s="1"/>
      <c r="AR178" s="16"/>
      <c r="AS178" s="16"/>
      <c r="AT178" s="1"/>
      <c r="AU178" s="1"/>
      <c r="AV178" s="1"/>
      <c r="AW178" s="1"/>
      <c r="AX178" s="1"/>
      <c r="AY178" s="1"/>
    </row>
    <row r="179" spans="3:51" x14ac:dyDescent="0.25">
      <c r="C179" s="1">
        <f t="shared" si="76"/>
        <v>1.63</v>
      </c>
      <c r="D179" s="1">
        <f t="shared" si="76"/>
        <v>0.436</v>
      </c>
      <c r="E179" s="1">
        <f t="shared" si="76"/>
        <v>0.35</v>
      </c>
      <c r="F179" s="1">
        <f t="shared" si="70"/>
        <v>0.42962953436682694</v>
      </c>
      <c r="G179" s="1">
        <f t="shared" si="102"/>
        <v>3.7939663584865904</v>
      </c>
      <c r="H179" s="61">
        <f t="shared" si="71"/>
        <v>1.7655362825972611</v>
      </c>
      <c r="I179" s="1">
        <f t="shared" si="103"/>
        <v>0.14496999999999999</v>
      </c>
      <c r="J179" s="16">
        <f t="shared" si="77"/>
        <v>1.0000000000000001E-5</v>
      </c>
      <c r="K179" s="16">
        <f t="shared" si="72"/>
        <v>11765505.335637191</v>
      </c>
      <c r="L179" s="1">
        <f t="shared" si="73"/>
        <v>2.1081639157298375</v>
      </c>
      <c r="M179" s="1">
        <f t="shared" si="78"/>
        <v>1</v>
      </c>
      <c r="N179" s="1">
        <f t="shared" si="79"/>
        <v>5</v>
      </c>
      <c r="O179" s="9">
        <f t="shared" si="80"/>
        <v>0</v>
      </c>
      <c r="P179" s="1">
        <f t="shared" si="81"/>
        <v>1.1000000000000001</v>
      </c>
      <c r="R179" s="1">
        <f t="shared" si="82"/>
        <v>1.2262035802485962</v>
      </c>
      <c r="S179" s="1">
        <f t="shared" si="83"/>
        <v>0.05</v>
      </c>
      <c r="T179" s="1">
        <f t="shared" si="84"/>
        <v>0.05</v>
      </c>
      <c r="U179" s="61">
        <f t="shared" si="74"/>
        <v>5.6418958354775638E-2</v>
      </c>
      <c r="V179" s="1">
        <f t="shared" si="85"/>
        <v>21.733892578057549</v>
      </c>
      <c r="W179" s="61">
        <f t="shared" si="75"/>
        <v>0.18393053703728945</v>
      </c>
      <c r="X179" s="1">
        <f t="shared" si="86"/>
        <v>2.5000000000000005E-3</v>
      </c>
      <c r="Y179" s="16">
        <f t="shared" si="87"/>
        <v>1.0000000000000001E-5</v>
      </c>
      <c r="Z179" s="16">
        <f t="shared" si="88"/>
        <v>8718332.6229872257</v>
      </c>
      <c r="AA179" s="1">
        <f t="shared" si="89"/>
        <v>1.0601791148893294</v>
      </c>
      <c r="AB179" s="1">
        <f t="shared" si="90"/>
        <v>1</v>
      </c>
      <c r="AC179" s="1">
        <f t="shared" si="91"/>
        <v>2.2000000000000002</v>
      </c>
      <c r="AD179" s="1"/>
      <c r="AE179" s="1">
        <f t="shared" si="92"/>
        <v>1.8399999999999999</v>
      </c>
      <c r="AF179" s="1">
        <f t="shared" si="93"/>
        <v>0.30400000000000005</v>
      </c>
      <c r="AG179" s="1">
        <f t="shared" si="94"/>
        <v>0.44000000000000006</v>
      </c>
      <c r="AH179" s="1">
        <f t="shared" si="95"/>
        <v>0.16521739130434787</v>
      </c>
      <c r="AI179" s="61">
        <f t="shared" si="96"/>
        <v>1.6192000000000002</v>
      </c>
      <c r="AJ179" s="16">
        <f t="shared" si="97"/>
        <v>1.0000000000000001E-5</v>
      </c>
      <c r="AK179" s="16">
        <f t="shared" si="98"/>
        <v>13366884.804166915</v>
      </c>
      <c r="AL179" s="1">
        <f t="shared" si="99"/>
        <v>1.3969348239771342</v>
      </c>
      <c r="AM179" s="1">
        <f t="shared" si="100"/>
        <v>1.1000000000000001</v>
      </c>
      <c r="AN179" s="1">
        <f t="shared" si="101"/>
        <v>0</v>
      </c>
      <c r="AO179" s="19"/>
      <c r="AP179" s="1"/>
      <c r="AQ179" s="1"/>
      <c r="AR179" s="16"/>
      <c r="AS179" s="16"/>
      <c r="AT179" s="1"/>
      <c r="AU179" s="1"/>
      <c r="AV179" s="1"/>
      <c r="AW179" s="1"/>
      <c r="AX179" s="1"/>
      <c r="AY179" s="1"/>
    </row>
    <row r="180" spans="3:51" x14ac:dyDescent="0.25">
      <c r="C180" s="1">
        <f t="shared" si="76"/>
        <v>1.63</v>
      </c>
      <c r="D180" s="1">
        <f t="shared" si="76"/>
        <v>0.436</v>
      </c>
      <c r="E180" s="1">
        <f t="shared" si="76"/>
        <v>0.35</v>
      </c>
      <c r="F180" s="1">
        <f t="shared" si="70"/>
        <v>0.42962953436682694</v>
      </c>
      <c r="G180" s="1">
        <f t="shared" si="102"/>
        <v>3.7939663584865904</v>
      </c>
      <c r="H180" s="61">
        <f t="shared" si="71"/>
        <v>1.7655362825972611</v>
      </c>
      <c r="I180" s="1">
        <f t="shared" si="103"/>
        <v>0.14496999999999999</v>
      </c>
      <c r="J180" s="16">
        <f t="shared" si="77"/>
        <v>1.0000000000000001E-5</v>
      </c>
      <c r="K180" s="16">
        <f t="shared" si="72"/>
        <v>11765505.335637191</v>
      </c>
      <c r="L180" s="1">
        <f t="shared" si="73"/>
        <v>2.1081639157298375</v>
      </c>
      <c r="M180" s="1">
        <f t="shared" si="78"/>
        <v>1</v>
      </c>
      <c r="N180" s="1">
        <f t="shared" si="79"/>
        <v>5</v>
      </c>
      <c r="O180" s="9">
        <f t="shared" si="80"/>
        <v>0</v>
      </c>
      <c r="P180" s="1">
        <f t="shared" si="81"/>
        <v>1.1000000000000001</v>
      </c>
      <c r="R180" s="1">
        <f t="shared" si="82"/>
        <v>1.2262035802485962</v>
      </c>
      <c r="S180" s="1">
        <f t="shared" si="83"/>
        <v>0.05</v>
      </c>
      <c r="T180" s="1">
        <f t="shared" si="84"/>
        <v>0.05</v>
      </c>
      <c r="U180" s="61">
        <f t="shared" si="74"/>
        <v>5.6418958354775638E-2</v>
      </c>
      <c r="V180" s="1">
        <f t="shared" si="85"/>
        <v>21.733892578057549</v>
      </c>
      <c r="W180" s="61">
        <f t="shared" si="75"/>
        <v>0.18393053703728945</v>
      </c>
      <c r="X180" s="1">
        <f t="shared" si="86"/>
        <v>2.5000000000000005E-3</v>
      </c>
      <c r="Y180" s="16">
        <f t="shared" si="87"/>
        <v>1.0000000000000001E-5</v>
      </c>
      <c r="Z180" s="16">
        <f t="shared" si="88"/>
        <v>8718332.6229872257</v>
      </c>
      <c r="AA180" s="1">
        <f t="shared" si="89"/>
        <v>1.0601791148893294</v>
      </c>
      <c r="AB180" s="1">
        <f t="shared" si="90"/>
        <v>1</v>
      </c>
      <c r="AC180" s="1">
        <f t="shared" si="91"/>
        <v>2.2000000000000002</v>
      </c>
      <c r="AD180" s="1"/>
      <c r="AE180" s="1">
        <f t="shared" si="92"/>
        <v>1.8399999999999999</v>
      </c>
      <c r="AF180" s="1">
        <f t="shared" si="93"/>
        <v>0.30400000000000005</v>
      </c>
      <c r="AG180" s="1">
        <f t="shared" si="94"/>
        <v>0.44000000000000006</v>
      </c>
      <c r="AH180" s="1">
        <f t="shared" si="95"/>
        <v>0.16521739130434787</v>
      </c>
      <c r="AI180" s="61">
        <f t="shared" si="96"/>
        <v>1.6192000000000002</v>
      </c>
      <c r="AJ180" s="16">
        <f t="shared" si="97"/>
        <v>1.0000000000000001E-5</v>
      </c>
      <c r="AK180" s="16">
        <f t="shared" si="98"/>
        <v>13366884.804166915</v>
      </c>
      <c r="AL180" s="1">
        <f t="shared" si="99"/>
        <v>1.3969348239771342</v>
      </c>
      <c r="AM180" s="1">
        <f t="shared" si="100"/>
        <v>1.1000000000000001</v>
      </c>
      <c r="AN180" s="1">
        <f t="shared" si="101"/>
        <v>0</v>
      </c>
      <c r="AO180" s="19"/>
      <c r="AP180" s="1"/>
      <c r="AQ180" s="1"/>
      <c r="AR180" s="16"/>
      <c r="AS180" s="16"/>
      <c r="AT180" s="1"/>
      <c r="AU180" s="1"/>
      <c r="AV180" s="1"/>
      <c r="AW180" s="1"/>
      <c r="AX180" s="1"/>
      <c r="AY180" s="1"/>
    </row>
    <row r="181" spans="3:51" x14ac:dyDescent="0.25">
      <c r="C181" s="1">
        <f t="shared" si="76"/>
        <v>1.63</v>
      </c>
      <c r="D181" s="1">
        <f t="shared" si="76"/>
        <v>0.436</v>
      </c>
      <c r="E181" s="1">
        <f t="shared" si="76"/>
        <v>0.35</v>
      </c>
      <c r="F181" s="1">
        <f t="shared" si="70"/>
        <v>0.42962953436682694</v>
      </c>
      <c r="G181" s="1">
        <f t="shared" si="102"/>
        <v>3.7939663584865904</v>
      </c>
      <c r="H181" s="61">
        <f t="shared" si="71"/>
        <v>1.7655362825972611</v>
      </c>
      <c r="I181" s="1">
        <f t="shared" si="103"/>
        <v>0.14496999999999999</v>
      </c>
      <c r="J181" s="16">
        <f t="shared" si="77"/>
        <v>1.0000000000000001E-5</v>
      </c>
      <c r="K181" s="16">
        <f t="shared" si="72"/>
        <v>11765505.335637191</v>
      </c>
      <c r="L181" s="1">
        <f t="shared" si="73"/>
        <v>2.1081639157298375</v>
      </c>
      <c r="M181" s="1">
        <f t="shared" si="78"/>
        <v>1</v>
      </c>
      <c r="N181" s="1">
        <f t="shared" si="79"/>
        <v>5</v>
      </c>
      <c r="O181" s="9">
        <f t="shared" si="80"/>
        <v>0</v>
      </c>
      <c r="P181" s="1">
        <f t="shared" si="81"/>
        <v>1.1000000000000001</v>
      </c>
      <c r="R181" s="1">
        <f t="shared" si="82"/>
        <v>1.2262035802485962</v>
      </c>
      <c r="S181" s="1">
        <f t="shared" si="83"/>
        <v>0.05</v>
      </c>
      <c r="T181" s="1">
        <f t="shared" si="84"/>
        <v>0.05</v>
      </c>
      <c r="U181" s="61">
        <f t="shared" si="74"/>
        <v>5.6418958354775638E-2</v>
      </c>
      <c r="V181" s="1">
        <f t="shared" si="85"/>
        <v>21.733892578057549</v>
      </c>
      <c r="W181" s="61">
        <f t="shared" si="75"/>
        <v>0.18393053703728945</v>
      </c>
      <c r="X181" s="1">
        <f t="shared" si="86"/>
        <v>2.5000000000000005E-3</v>
      </c>
      <c r="Y181" s="16">
        <f t="shared" si="87"/>
        <v>1.0000000000000001E-5</v>
      </c>
      <c r="Z181" s="16">
        <f t="shared" si="88"/>
        <v>8718332.6229872257</v>
      </c>
      <c r="AA181" s="1">
        <f t="shared" si="89"/>
        <v>1.0601791148893294</v>
      </c>
      <c r="AB181" s="1">
        <f t="shared" si="90"/>
        <v>1</v>
      </c>
      <c r="AC181" s="1">
        <f t="shared" si="91"/>
        <v>2.2000000000000002</v>
      </c>
      <c r="AD181" s="1"/>
      <c r="AE181" s="1">
        <f t="shared" si="92"/>
        <v>1.8399999999999999</v>
      </c>
      <c r="AF181" s="1">
        <f t="shared" si="93"/>
        <v>0.30400000000000005</v>
      </c>
      <c r="AG181" s="1">
        <f t="shared" si="94"/>
        <v>0.44000000000000006</v>
      </c>
      <c r="AH181" s="1">
        <f t="shared" si="95"/>
        <v>0.16521739130434787</v>
      </c>
      <c r="AI181" s="61">
        <f t="shared" si="96"/>
        <v>1.6192000000000002</v>
      </c>
      <c r="AJ181" s="16">
        <f t="shared" si="97"/>
        <v>1.0000000000000001E-5</v>
      </c>
      <c r="AK181" s="16">
        <f t="shared" si="98"/>
        <v>13366884.804166915</v>
      </c>
      <c r="AL181" s="1">
        <f t="shared" si="99"/>
        <v>1.3969348239771342</v>
      </c>
      <c r="AM181" s="1">
        <f t="shared" si="100"/>
        <v>1.1000000000000001</v>
      </c>
      <c r="AN181" s="1">
        <f t="shared" si="101"/>
        <v>0</v>
      </c>
      <c r="AO181" s="19"/>
      <c r="AP181" s="1"/>
      <c r="AQ181" s="1"/>
      <c r="AR181" s="16"/>
      <c r="AS181" s="16"/>
      <c r="AT181" s="1"/>
      <c r="AU181" s="1"/>
      <c r="AV181" s="1"/>
      <c r="AW181" s="1"/>
      <c r="AX181" s="1"/>
      <c r="AY181" s="1"/>
    </row>
    <row r="182" spans="3:51" x14ac:dyDescent="0.25">
      <c r="C182" s="1">
        <f t="shared" si="76"/>
        <v>1.63</v>
      </c>
      <c r="D182" s="1">
        <f t="shared" si="76"/>
        <v>0.436</v>
      </c>
      <c r="E182" s="1">
        <f t="shared" si="76"/>
        <v>0.35</v>
      </c>
      <c r="F182" s="1">
        <f t="shared" si="70"/>
        <v>0.42962953436682694</v>
      </c>
      <c r="G182" s="1">
        <f t="shared" si="102"/>
        <v>3.7939663584865904</v>
      </c>
      <c r="H182" s="61">
        <f t="shared" si="71"/>
        <v>1.7655362825972611</v>
      </c>
      <c r="I182" s="1">
        <f t="shared" si="103"/>
        <v>0.14496999999999999</v>
      </c>
      <c r="J182" s="16">
        <f t="shared" si="77"/>
        <v>1.0000000000000001E-5</v>
      </c>
      <c r="K182" s="16">
        <f t="shared" si="72"/>
        <v>11765505.335637191</v>
      </c>
      <c r="L182" s="1">
        <f t="shared" si="73"/>
        <v>2.1081639157298375</v>
      </c>
      <c r="M182" s="1">
        <f t="shared" si="78"/>
        <v>1</v>
      </c>
      <c r="N182" s="1">
        <f t="shared" si="79"/>
        <v>5</v>
      </c>
      <c r="O182" s="9">
        <f t="shared" si="80"/>
        <v>0</v>
      </c>
      <c r="P182" s="1">
        <f t="shared" si="81"/>
        <v>1.1000000000000001</v>
      </c>
      <c r="R182" s="1">
        <f t="shared" si="82"/>
        <v>1.2262035802485962</v>
      </c>
      <c r="S182" s="1">
        <f t="shared" si="83"/>
        <v>0.05</v>
      </c>
      <c r="T182" s="1">
        <f t="shared" si="84"/>
        <v>0.05</v>
      </c>
      <c r="U182" s="61">
        <f t="shared" si="74"/>
        <v>5.6418958354775638E-2</v>
      </c>
      <c r="V182" s="1">
        <f t="shared" si="85"/>
        <v>21.733892578057549</v>
      </c>
      <c r="W182" s="61">
        <f t="shared" si="75"/>
        <v>0.18393053703728945</v>
      </c>
      <c r="X182" s="1">
        <f t="shared" si="86"/>
        <v>2.5000000000000005E-3</v>
      </c>
      <c r="Y182" s="16">
        <f t="shared" si="87"/>
        <v>1.0000000000000001E-5</v>
      </c>
      <c r="Z182" s="16">
        <f t="shared" si="88"/>
        <v>8718332.6229872257</v>
      </c>
      <c r="AA182" s="1">
        <f t="shared" si="89"/>
        <v>1.0601791148893294</v>
      </c>
      <c r="AB182" s="1">
        <f t="shared" si="90"/>
        <v>1</v>
      </c>
      <c r="AC182" s="1">
        <f t="shared" si="91"/>
        <v>2.2000000000000002</v>
      </c>
      <c r="AD182" s="1"/>
      <c r="AE182" s="1">
        <f t="shared" si="92"/>
        <v>1.8399999999999999</v>
      </c>
      <c r="AF182" s="1">
        <f t="shared" si="93"/>
        <v>0.30400000000000005</v>
      </c>
      <c r="AG182" s="1">
        <f t="shared" si="94"/>
        <v>0.44000000000000006</v>
      </c>
      <c r="AH182" s="1">
        <f t="shared" si="95"/>
        <v>0.16521739130434787</v>
      </c>
      <c r="AI182" s="61">
        <f t="shared" si="96"/>
        <v>1.6192000000000002</v>
      </c>
      <c r="AJ182" s="16">
        <f t="shared" si="97"/>
        <v>1.0000000000000001E-5</v>
      </c>
      <c r="AK182" s="16">
        <f t="shared" si="98"/>
        <v>13366884.804166915</v>
      </c>
      <c r="AL182" s="1">
        <f t="shared" si="99"/>
        <v>1.3969348239771342</v>
      </c>
      <c r="AM182" s="1">
        <f t="shared" si="100"/>
        <v>1.1000000000000001</v>
      </c>
      <c r="AN182" s="1">
        <f t="shared" si="101"/>
        <v>0</v>
      </c>
      <c r="AO182" s="19"/>
      <c r="AP182" s="1"/>
      <c r="AQ182" s="1"/>
      <c r="AR182" s="16"/>
      <c r="AS182" s="16"/>
      <c r="AT182" s="1"/>
      <c r="AU182" s="1"/>
      <c r="AV182" s="1"/>
      <c r="AW182" s="1"/>
      <c r="AX182" s="1"/>
      <c r="AY182" s="1"/>
    </row>
    <row r="183" spans="3:51" x14ac:dyDescent="0.25">
      <c r="C183" s="1">
        <f t="shared" si="76"/>
        <v>1.63</v>
      </c>
      <c r="D183" s="1">
        <f t="shared" si="76"/>
        <v>0.436</v>
      </c>
      <c r="E183" s="1">
        <f t="shared" si="76"/>
        <v>0.35</v>
      </c>
      <c r="F183" s="1">
        <f t="shared" si="70"/>
        <v>0.42962953436682694</v>
      </c>
      <c r="G183" s="1">
        <f t="shared" si="102"/>
        <v>3.7939663584865904</v>
      </c>
      <c r="H183" s="61">
        <f t="shared" si="71"/>
        <v>1.7655362825972611</v>
      </c>
      <c r="I183" s="1">
        <f t="shared" si="103"/>
        <v>0.14496999999999999</v>
      </c>
      <c r="J183" s="16">
        <f t="shared" si="77"/>
        <v>1.0000000000000001E-5</v>
      </c>
      <c r="K183" s="16">
        <f t="shared" si="72"/>
        <v>11765505.335637191</v>
      </c>
      <c r="L183" s="1">
        <f t="shared" si="73"/>
        <v>2.1081639157298375</v>
      </c>
      <c r="M183" s="1">
        <f t="shared" si="78"/>
        <v>1</v>
      </c>
      <c r="N183" s="1">
        <f t="shared" si="79"/>
        <v>5</v>
      </c>
      <c r="O183" s="9">
        <f t="shared" si="80"/>
        <v>0</v>
      </c>
      <c r="P183" s="1">
        <f t="shared" si="81"/>
        <v>1.1000000000000001</v>
      </c>
      <c r="R183" s="1">
        <f t="shared" si="82"/>
        <v>1.2262035802485962</v>
      </c>
      <c r="S183" s="1">
        <f t="shared" si="83"/>
        <v>0.05</v>
      </c>
      <c r="T183" s="1">
        <f t="shared" si="84"/>
        <v>0.05</v>
      </c>
      <c r="U183" s="61">
        <f t="shared" si="74"/>
        <v>5.6418958354775638E-2</v>
      </c>
      <c r="V183" s="1">
        <f t="shared" si="85"/>
        <v>21.733892578057549</v>
      </c>
      <c r="W183" s="61">
        <f t="shared" si="75"/>
        <v>0.18393053703728945</v>
      </c>
      <c r="X183" s="1">
        <f t="shared" si="86"/>
        <v>2.5000000000000005E-3</v>
      </c>
      <c r="Y183" s="16">
        <f t="shared" si="87"/>
        <v>1.0000000000000001E-5</v>
      </c>
      <c r="Z183" s="16">
        <f t="shared" si="88"/>
        <v>8718332.6229872257</v>
      </c>
      <c r="AA183" s="1">
        <f t="shared" si="89"/>
        <v>1.0601791148893294</v>
      </c>
      <c r="AB183" s="1">
        <f t="shared" si="90"/>
        <v>1</v>
      </c>
      <c r="AC183" s="1">
        <f t="shared" si="91"/>
        <v>2.2000000000000002</v>
      </c>
      <c r="AD183" s="1"/>
      <c r="AE183" s="1">
        <f t="shared" si="92"/>
        <v>1.8399999999999999</v>
      </c>
      <c r="AF183" s="1">
        <f t="shared" si="93"/>
        <v>0.30400000000000005</v>
      </c>
      <c r="AG183" s="1">
        <f t="shared" si="94"/>
        <v>0.44000000000000006</v>
      </c>
      <c r="AH183" s="1">
        <f t="shared" si="95"/>
        <v>0.16521739130434787</v>
      </c>
      <c r="AI183" s="61">
        <f t="shared" si="96"/>
        <v>1.6192000000000002</v>
      </c>
      <c r="AJ183" s="16">
        <f t="shared" si="97"/>
        <v>1.0000000000000001E-5</v>
      </c>
      <c r="AK183" s="16">
        <f t="shared" si="98"/>
        <v>13366884.804166915</v>
      </c>
      <c r="AL183" s="1">
        <f t="shared" si="99"/>
        <v>1.3969348239771342</v>
      </c>
      <c r="AM183" s="1">
        <f t="shared" si="100"/>
        <v>1.1000000000000001</v>
      </c>
      <c r="AN183" s="1">
        <f t="shared" si="101"/>
        <v>0</v>
      </c>
      <c r="AO183" s="19"/>
      <c r="AP183" s="1"/>
      <c r="AQ183" s="1"/>
      <c r="AR183" s="16"/>
      <c r="AS183" s="16"/>
      <c r="AT183" s="1"/>
      <c r="AU183" s="1"/>
      <c r="AV183" s="1"/>
      <c r="AW183" s="1"/>
      <c r="AX183" s="1"/>
      <c r="AY183" s="1"/>
    </row>
    <row r="184" spans="3:51" x14ac:dyDescent="0.25">
      <c r="C184" s="1">
        <f t="shared" si="76"/>
        <v>1.63</v>
      </c>
      <c r="D184" s="1">
        <f t="shared" si="76"/>
        <v>0.436</v>
      </c>
      <c r="E184" s="1">
        <f t="shared" si="76"/>
        <v>0.35</v>
      </c>
      <c r="F184" s="1">
        <f t="shared" si="70"/>
        <v>0.42962953436682694</v>
      </c>
      <c r="G184" s="1">
        <f t="shared" si="102"/>
        <v>3.7939663584865904</v>
      </c>
      <c r="H184" s="61">
        <f t="shared" si="71"/>
        <v>1.7655362825972611</v>
      </c>
      <c r="I184" s="1">
        <f t="shared" si="103"/>
        <v>0.14496999999999999</v>
      </c>
      <c r="J184" s="16">
        <f t="shared" si="77"/>
        <v>1.0000000000000001E-5</v>
      </c>
      <c r="K184" s="16">
        <f t="shared" si="72"/>
        <v>11765505.335637191</v>
      </c>
      <c r="L184" s="1">
        <f t="shared" si="73"/>
        <v>2.1081639157298375</v>
      </c>
      <c r="M184" s="1">
        <f t="shared" si="78"/>
        <v>1</v>
      </c>
      <c r="N184" s="1">
        <f t="shared" si="79"/>
        <v>5</v>
      </c>
      <c r="O184" s="9">
        <f t="shared" si="80"/>
        <v>0</v>
      </c>
      <c r="P184" s="1">
        <f t="shared" si="81"/>
        <v>1.1000000000000001</v>
      </c>
      <c r="R184" s="1">
        <f t="shared" si="82"/>
        <v>1.2262035802485962</v>
      </c>
      <c r="S184" s="1">
        <f t="shared" si="83"/>
        <v>0.05</v>
      </c>
      <c r="T184" s="1">
        <f t="shared" si="84"/>
        <v>0.05</v>
      </c>
      <c r="U184" s="61">
        <f t="shared" si="74"/>
        <v>5.6418958354775638E-2</v>
      </c>
      <c r="V184" s="1">
        <f t="shared" si="85"/>
        <v>21.733892578057549</v>
      </c>
      <c r="W184" s="61">
        <f t="shared" si="75"/>
        <v>0.18393053703728945</v>
      </c>
      <c r="X184" s="1">
        <f t="shared" si="86"/>
        <v>2.5000000000000005E-3</v>
      </c>
      <c r="Y184" s="16">
        <f t="shared" si="87"/>
        <v>1.0000000000000001E-5</v>
      </c>
      <c r="Z184" s="16">
        <f t="shared" si="88"/>
        <v>8718332.6229872257</v>
      </c>
      <c r="AA184" s="1">
        <f t="shared" si="89"/>
        <v>1.0601791148893294</v>
      </c>
      <c r="AB184" s="1">
        <f t="shared" si="90"/>
        <v>1</v>
      </c>
      <c r="AC184" s="1">
        <f t="shared" si="91"/>
        <v>2.2000000000000002</v>
      </c>
      <c r="AD184" s="1"/>
      <c r="AE184" s="1">
        <f t="shared" si="92"/>
        <v>1.8399999999999999</v>
      </c>
      <c r="AF184" s="1">
        <f t="shared" si="93"/>
        <v>0.30400000000000005</v>
      </c>
      <c r="AG184" s="1">
        <f t="shared" si="94"/>
        <v>0.44000000000000006</v>
      </c>
      <c r="AH184" s="1">
        <f t="shared" si="95"/>
        <v>0.16521739130434787</v>
      </c>
      <c r="AI184" s="61">
        <f t="shared" si="96"/>
        <v>1.6192000000000002</v>
      </c>
      <c r="AJ184" s="16">
        <f t="shared" si="97"/>
        <v>1.0000000000000001E-5</v>
      </c>
      <c r="AK184" s="16">
        <f t="shared" si="98"/>
        <v>13366884.804166915</v>
      </c>
      <c r="AL184" s="1">
        <f t="shared" si="99"/>
        <v>1.3969348239771342</v>
      </c>
      <c r="AM184" s="1">
        <f t="shared" si="100"/>
        <v>1.1000000000000001</v>
      </c>
      <c r="AN184" s="1">
        <f t="shared" si="101"/>
        <v>0</v>
      </c>
      <c r="AO184" s="19"/>
      <c r="AP184" s="1"/>
      <c r="AQ184" s="1"/>
      <c r="AR184" s="16"/>
      <c r="AS184" s="16"/>
      <c r="AT184" s="1"/>
      <c r="AU184" s="1"/>
      <c r="AV184" s="1"/>
      <c r="AW184" s="1"/>
      <c r="AX184" s="1"/>
      <c r="AY184" s="1"/>
    </row>
    <row r="185" spans="3:51" x14ac:dyDescent="0.25">
      <c r="C185" s="1">
        <f t="shared" si="76"/>
        <v>1.63</v>
      </c>
      <c r="D185" s="1">
        <f t="shared" si="76"/>
        <v>0.436</v>
      </c>
      <c r="E185" s="1">
        <f t="shared" si="76"/>
        <v>0.35</v>
      </c>
      <c r="F185" s="1">
        <f t="shared" si="70"/>
        <v>0.42962953436682694</v>
      </c>
      <c r="G185" s="1">
        <f t="shared" si="102"/>
        <v>3.7939663584865904</v>
      </c>
      <c r="H185" s="61">
        <f t="shared" si="71"/>
        <v>1.7655362825972611</v>
      </c>
      <c r="I185" s="1">
        <f t="shared" si="103"/>
        <v>0.14496999999999999</v>
      </c>
      <c r="J185" s="16">
        <f t="shared" si="77"/>
        <v>1.0000000000000001E-5</v>
      </c>
      <c r="K185" s="16">
        <f t="shared" si="72"/>
        <v>11765505.335637191</v>
      </c>
      <c r="L185" s="1">
        <f t="shared" si="73"/>
        <v>2.1081639157298375</v>
      </c>
      <c r="M185" s="1">
        <f t="shared" si="78"/>
        <v>1</v>
      </c>
      <c r="N185" s="1">
        <f t="shared" si="79"/>
        <v>5</v>
      </c>
      <c r="O185" s="9">
        <f t="shared" si="80"/>
        <v>0</v>
      </c>
      <c r="P185" s="1">
        <f t="shared" si="81"/>
        <v>1.1000000000000001</v>
      </c>
      <c r="R185" s="1">
        <f t="shared" si="82"/>
        <v>1.2262035802485962</v>
      </c>
      <c r="S185" s="1">
        <f t="shared" si="83"/>
        <v>0.05</v>
      </c>
      <c r="T185" s="1">
        <f t="shared" si="84"/>
        <v>0.05</v>
      </c>
      <c r="U185" s="61">
        <f t="shared" si="74"/>
        <v>5.6418958354775638E-2</v>
      </c>
      <c r="V185" s="1">
        <f t="shared" si="85"/>
        <v>21.733892578057549</v>
      </c>
      <c r="W185" s="61">
        <f t="shared" si="75"/>
        <v>0.18393053703728945</v>
      </c>
      <c r="X185" s="1">
        <f t="shared" si="86"/>
        <v>2.5000000000000005E-3</v>
      </c>
      <c r="Y185" s="16">
        <f t="shared" si="87"/>
        <v>1.0000000000000001E-5</v>
      </c>
      <c r="Z185" s="16">
        <f t="shared" si="88"/>
        <v>8718332.6229872257</v>
      </c>
      <c r="AA185" s="1">
        <f t="shared" si="89"/>
        <v>1.0601791148893294</v>
      </c>
      <c r="AB185" s="1">
        <f t="shared" si="90"/>
        <v>1</v>
      </c>
      <c r="AC185" s="1">
        <f t="shared" si="91"/>
        <v>2.2000000000000002</v>
      </c>
      <c r="AD185" s="1"/>
      <c r="AE185" s="1">
        <f t="shared" si="92"/>
        <v>1.8399999999999999</v>
      </c>
      <c r="AF185" s="1">
        <f t="shared" si="93"/>
        <v>0.30400000000000005</v>
      </c>
      <c r="AG185" s="1">
        <f t="shared" si="94"/>
        <v>0.44000000000000006</v>
      </c>
      <c r="AH185" s="1">
        <f t="shared" si="95"/>
        <v>0.16521739130434787</v>
      </c>
      <c r="AI185" s="61">
        <f t="shared" si="96"/>
        <v>1.6192000000000002</v>
      </c>
      <c r="AJ185" s="16">
        <f t="shared" si="97"/>
        <v>1.0000000000000001E-5</v>
      </c>
      <c r="AK185" s="16">
        <f t="shared" si="98"/>
        <v>13366884.804166915</v>
      </c>
      <c r="AL185" s="1">
        <f t="shared" si="99"/>
        <v>1.3969348239771342</v>
      </c>
      <c r="AM185" s="1">
        <f t="shared" si="100"/>
        <v>1.1000000000000001</v>
      </c>
      <c r="AN185" s="1">
        <f t="shared" si="101"/>
        <v>0</v>
      </c>
      <c r="AO185" s="19"/>
      <c r="AP185" s="1"/>
      <c r="AQ185" s="1"/>
      <c r="AR185" s="16"/>
      <c r="AS185" s="16"/>
      <c r="AT185" s="1"/>
      <c r="AU185" s="1"/>
      <c r="AV185" s="1"/>
      <c r="AW185" s="1"/>
      <c r="AX185" s="1"/>
      <c r="AY185" s="1"/>
    </row>
    <row r="186" spans="3:51" x14ac:dyDescent="0.25">
      <c r="C186" s="1">
        <f t="shared" si="76"/>
        <v>1.63</v>
      </c>
      <c r="D186" s="1">
        <f t="shared" si="76"/>
        <v>0.436</v>
      </c>
      <c r="E186" s="1">
        <f t="shared" si="76"/>
        <v>0.35</v>
      </c>
      <c r="F186" s="1">
        <f t="shared" si="70"/>
        <v>0.42962953436682694</v>
      </c>
      <c r="G186" s="1">
        <f t="shared" si="102"/>
        <v>3.7939663584865904</v>
      </c>
      <c r="H186" s="61">
        <f t="shared" si="71"/>
        <v>1.7655362825972611</v>
      </c>
      <c r="I186" s="1">
        <f t="shared" si="103"/>
        <v>0.14496999999999999</v>
      </c>
      <c r="J186" s="16">
        <f t="shared" si="77"/>
        <v>1.0000000000000001E-5</v>
      </c>
      <c r="K186" s="16">
        <f t="shared" si="72"/>
        <v>11765505.335637191</v>
      </c>
      <c r="L186" s="1">
        <f t="shared" si="73"/>
        <v>2.1081639157298375</v>
      </c>
      <c r="M186" s="1">
        <f t="shared" si="78"/>
        <v>1</v>
      </c>
      <c r="N186" s="1">
        <f t="shared" si="79"/>
        <v>5</v>
      </c>
      <c r="O186" s="9">
        <f t="shared" si="80"/>
        <v>0</v>
      </c>
      <c r="P186" s="1">
        <f t="shared" si="81"/>
        <v>1.1000000000000001</v>
      </c>
      <c r="R186" s="1">
        <f t="shared" si="82"/>
        <v>1.2262035802485962</v>
      </c>
      <c r="S186" s="1">
        <f t="shared" si="83"/>
        <v>0.05</v>
      </c>
      <c r="T186" s="1">
        <f t="shared" si="84"/>
        <v>0.05</v>
      </c>
      <c r="U186" s="61">
        <f t="shared" si="74"/>
        <v>5.6418958354775638E-2</v>
      </c>
      <c r="V186" s="1">
        <f t="shared" si="85"/>
        <v>21.733892578057549</v>
      </c>
      <c r="W186" s="61">
        <f t="shared" si="75"/>
        <v>0.18393053703728945</v>
      </c>
      <c r="X186" s="1">
        <f t="shared" si="86"/>
        <v>2.5000000000000005E-3</v>
      </c>
      <c r="Y186" s="16">
        <f t="shared" si="87"/>
        <v>1.0000000000000001E-5</v>
      </c>
      <c r="Z186" s="16">
        <f t="shared" si="88"/>
        <v>8718332.6229872257</v>
      </c>
      <c r="AA186" s="1">
        <f t="shared" si="89"/>
        <v>1.0601791148893294</v>
      </c>
      <c r="AB186" s="1">
        <f t="shared" si="90"/>
        <v>1</v>
      </c>
      <c r="AC186" s="1">
        <f t="shared" si="91"/>
        <v>2.2000000000000002</v>
      </c>
      <c r="AD186" s="1"/>
      <c r="AE186" s="1">
        <f t="shared" si="92"/>
        <v>1.8399999999999999</v>
      </c>
      <c r="AF186" s="1">
        <f t="shared" si="93"/>
        <v>0.30400000000000005</v>
      </c>
      <c r="AG186" s="1">
        <f t="shared" si="94"/>
        <v>0.44000000000000006</v>
      </c>
      <c r="AH186" s="1">
        <f t="shared" si="95"/>
        <v>0.16521739130434787</v>
      </c>
      <c r="AI186" s="61">
        <f t="shared" si="96"/>
        <v>1.6192000000000002</v>
      </c>
      <c r="AJ186" s="16">
        <f t="shared" si="97"/>
        <v>1.0000000000000001E-5</v>
      </c>
      <c r="AK186" s="16">
        <f t="shared" si="98"/>
        <v>13366884.804166915</v>
      </c>
      <c r="AL186" s="1">
        <f t="shared" si="99"/>
        <v>1.3969348239771342</v>
      </c>
      <c r="AM186" s="1">
        <f t="shared" si="100"/>
        <v>1.1000000000000001</v>
      </c>
      <c r="AN186" s="1">
        <f t="shared" si="101"/>
        <v>0</v>
      </c>
      <c r="AO186" s="19"/>
      <c r="AP186" s="1"/>
      <c r="AQ186" s="1"/>
      <c r="AR186" s="16"/>
      <c r="AS186" s="16"/>
      <c r="AT186" s="1"/>
      <c r="AU186" s="1"/>
      <c r="AV186" s="1"/>
      <c r="AW186" s="1"/>
      <c r="AX186" s="1"/>
      <c r="AY186" s="1"/>
    </row>
    <row r="187" spans="3:51" x14ac:dyDescent="0.25">
      <c r="C187" s="1">
        <f t="shared" si="76"/>
        <v>1.63</v>
      </c>
      <c r="D187" s="1">
        <f t="shared" si="76"/>
        <v>0.436</v>
      </c>
      <c r="E187" s="1">
        <f t="shared" si="76"/>
        <v>0.35</v>
      </c>
      <c r="F187" s="1">
        <f t="shared" si="70"/>
        <v>0.42962953436682694</v>
      </c>
      <c r="G187" s="1">
        <f t="shared" si="102"/>
        <v>3.7939663584865904</v>
      </c>
      <c r="H187" s="61">
        <f t="shared" si="71"/>
        <v>1.7655362825972611</v>
      </c>
      <c r="I187" s="1">
        <f t="shared" si="103"/>
        <v>0.14496999999999999</v>
      </c>
      <c r="J187" s="16">
        <f t="shared" si="77"/>
        <v>1.0000000000000001E-5</v>
      </c>
      <c r="K187" s="16">
        <f t="shared" si="72"/>
        <v>11765505.335637191</v>
      </c>
      <c r="L187" s="1">
        <f t="shared" si="73"/>
        <v>2.1081639157298375</v>
      </c>
      <c r="M187" s="1">
        <f t="shared" si="78"/>
        <v>1</v>
      </c>
      <c r="N187" s="1">
        <f t="shared" si="79"/>
        <v>5</v>
      </c>
      <c r="O187" s="9">
        <f t="shared" si="80"/>
        <v>0</v>
      </c>
      <c r="P187" s="1">
        <f t="shared" si="81"/>
        <v>1.1000000000000001</v>
      </c>
      <c r="R187" s="1">
        <f t="shared" si="82"/>
        <v>1.2262035802485962</v>
      </c>
      <c r="S187" s="1">
        <f t="shared" si="83"/>
        <v>0.05</v>
      </c>
      <c r="T187" s="1">
        <f t="shared" si="84"/>
        <v>0.05</v>
      </c>
      <c r="U187" s="61">
        <f t="shared" si="74"/>
        <v>5.6418958354775638E-2</v>
      </c>
      <c r="V187" s="1">
        <f t="shared" si="85"/>
        <v>21.733892578057549</v>
      </c>
      <c r="W187" s="61">
        <f t="shared" si="75"/>
        <v>0.18393053703728945</v>
      </c>
      <c r="X187" s="1">
        <f t="shared" si="86"/>
        <v>2.5000000000000005E-3</v>
      </c>
      <c r="Y187" s="16">
        <f t="shared" si="87"/>
        <v>1.0000000000000001E-5</v>
      </c>
      <c r="Z187" s="16">
        <f t="shared" si="88"/>
        <v>8718332.6229872257</v>
      </c>
      <c r="AA187" s="1">
        <f t="shared" si="89"/>
        <v>1.0601791148893294</v>
      </c>
      <c r="AB187" s="1">
        <f t="shared" si="90"/>
        <v>1</v>
      </c>
      <c r="AC187" s="1">
        <f t="shared" si="91"/>
        <v>2.2000000000000002</v>
      </c>
      <c r="AD187" s="1"/>
      <c r="AE187" s="1">
        <f t="shared" si="92"/>
        <v>1.8399999999999999</v>
      </c>
      <c r="AF187" s="1">
        <f t="shared" si="93"/>
        <v>0.30400000000000005</v>
      </c>
      <c r="AG187" s="1">
        <f t="shared" si="94"/>
        <v>0.44000000000000006</v>
      </c>
      <c r="AH187" s="1">
        <f t="shared" si="95"/>
        <v>0.16521739130434787</v>
      </c>
      <c r="AI187" s="61">
        <f t="shared" si="96"/>
        <v>1.6192000000000002</v>
      </c>
      <c r="AJ187" s="16">
        <f t="shared" si="97"/>
        <v>1.0000000000000001E-5</v>
      </c>
      <c r="AK187" s="16">
        <f t="shared" si="98"/>
        <v>13366884.804166915</v>
      </c>
      <c r="AL187" s="1">
        <f t="shared" si="99"/>
        <v>1.3969348239771342</v>
      </c>
      <c r="AM187" s="1">
        <f t="shared" si="100"/>
        <v>1.1000000000000001</v>
      </c>
      <c r="AN187" s="1">
        <f t="shared" si="101"/>
        <v>0</v>
      </c>
      <c r="AO187" s="19"/>
      <c r="AP187" s="1"/>
      <c r="AQ187" s="1"/>
      <c r="AR187" s="16"/>
      <c r="AS187" s="16"/>
      <c r="AT187" s="1"/>
      <c r="AU187" s="1"/>
      <c r="AV187" s="1"/>
      <c r="AW187" s="1"/>
      <c r="AX187" s="1"/>
      <c r="AY187" s="1"/>
    </row>
    <row r="188" spans="3:51" x14ac:dyDescent="0.25">
      <c r="C188" s="1">
        <f t="shared" si="76"/>
        <v>1.63</v>
      </c>
      <c r="D188" s="1">
        <f t="shared" si="76"/>
        <v>0.436</v>
      </c>
      <c r="E188" s="1">
        <f t="shared" si="76"/>
        <v>0.35</v>
      </c>
      <c r="F188" s="1">
        <f t="shared" si="70"/>
        <v>0.42962953436682694</v>
      </c>
      <c r="G188" s="1">
        <f t="shared" si="102"/>
        <v>3.7939663584865904</v>
      </c>
      <c r="H188" s="61">
        <f t="shared" si="71"/>
        <v>1.7655362825972611</v>
      </c>
      <c r="I188" s="1">
        <f t="shared" si="103"/>
        <v>0.14496999999999999</v>
      </c>
      <c r="J188" s="16">
        <f t="shared" si="77"/>
        <v>1.0000000000000001E-5</v>
      </c>
      <c r="K188" s="16">
        <f t="shared" si="72"/>
        <v>11765505.335637191</v>
      </c>
      <c r="L188" s="1">
        <f t="shared" si="73"/>
        <v>2.1081639157298375</v>
      </c>
      <c r="M188" s="1">
        <f t="shared" si="78"/>
        <v>1</v>
      </c>
      <c r="N188" s="1">
        <f t="shared" si="79"/>
        <v>5</v>
      </c>
      <c r="O188" s="9">
        <f t="shared" si="80"/>
        <v>0</v>
      </c>
      <c r="P188" s="1">
        <f t="shared" si="81"/>
        <v>1.1000000000000001</v>
      </c>
      <c r="R188" s="1">
        <f t="shared" si="82"/>
        <v>1.2262035802485962</v>
      </c>
      <c r="S188" s="1">
        <f t="shared" si="83"/>
        <v>0.05</v>
      </c>
      <c r="T188" s="1">
        <f t="shared" si="84"/>
        <v>0.05</v>
      </c>
      <c r="U188" s="61">
        <f t="shared" si="74"/>
        <v>5.6418958354775638E-2</v>
      </c>
      <c r="V188" s="1">
        <f t="shared" si="85"/>
        <v>21.733892578057549</v>
      </c>
      <c r="W188" s="61">
        <f t="shared" si="75"/>
        <v>0.18393053703728945</v>
      </c>
      <c r="X188" s="1">
        <f t="shared" si="86"/>
        <v>2.5000000000000005E-3</v>
      </c>
      <c r="Y188" s="16">
        <f t="shared" si="87"/>
        <v>1.0000000000000001E-5</v>
      </c>
      <c r="Z188" s="16">
        <f t="shared" si="88"/>
        <v>8718332.6229872257</v>
      </c>
      <c r="AA188" s="1">
        <f t="shared" si="89"/>
        <v>1.0601791148893294</v>
      </c>
      <c r="AB188" s="1">
        <f t="shared" si="90"/>
        <v>1</v>
      </c>
      <c r="AC188" s="1">
        <f t="shared" si="91"/>
        <v>2.2000000000000002</v>
      </c>
      <c r="AD188" s="1"/>
      <c r="AE188" s="1">
        <f t="shared" si="92"/>
        <v>1.8399999999999999</v>
      </c>
      <c r="AF188" s="1">
        <f t="shared" si="93"/>
        <v>0.30400000000000005</v>
      </c>
      <c r="AG188" s="1">
        <f t="shared" si="94"/>
        <v>0.44000000000000006</v>
      </c>
      <c r="AH188" s="1">
        <f t="shared" si="95"/>
        <v>0.16521739130434787</v>
      </c>
      <c r="AI188" s="61">
        <f t="shared" si="96"/>
        <v>1.6192000000000002</v>
      </c>
      <c r="AJ188" s="16">
        <f t="shared" si="97"/>
        <v>1.0000000000000001E-5</v>
      </c>
      <c r="AK188" s="16">
        <f t="shared" si="98"/>
        <v>13366884.804166915</v>
      </c>
      <c r="AL188" s="1">
        <f t="shared" si="99"/>
        <v>1.3969348239771342</v>
      </c>
      <c r="AM188" s="1">
        <f t="shared" si="100"/>
        <v>1.1000000000000001</v>
      </c>
      <c r="AN188" s="1">
        <f t="shared" si="101"/>
        <v>0</v>
      </c>
      <c r="AO188" s="19"/>
      <c r="AP188" s="1"/>
      <c r="AQ188" s="1"/>
      <c r="AR188" s="16"/>
      <c r="AS188" s="16"/>
      <c r="AT188" s="1"/>
      <c r="AU188" s="1"/>
      <c r="AV188" s="1"/>
      <c r="AW188" s="1"/>
      <c r="AX188" s="1"/>
      <c r="AY188" s="1"/>
    </row>
    <row r="189" spans="3:51" x14ac:dyDescent="0.25">
      <c r="C189" s="1">
        <f t="shared" si="76"/>
        <v>1.63</v>
      </c>
      <c r="D189" s="1">
        <f t="shared" si="76"/>
        <v>0.436</v>
      </c>
      <c r="E189" s="1">
        <f t="shared" si="76"/>
        <v>0.35</v>
      </c>
      <c r="F189" s="1">
        <f t="shared" si="70"/>
        <v>0.42962953436682694</v>
      </c>
      <c r="G189" s="1">
        <f t="shared" si="102"/>
        <v>3.7939663584865904</v>
      </c>
      <c r="H189" s="61">
        <f t="shared" si="71"/>
        <v>1.7655362825972611</v>
      </c>
      <c r="I189" s="1">
        <f t="shared" si="103"/>
        <v>0.14496999999999999</v>
      </c>
      <c r="J189" s="16">
        <f t="shared" si="77"/>
        <v>1.0000000000000001E-5</v>
      </c>
      <c r="K189" s="16">
        <f t="shared" si="72"/>
        <v>11765505.335637191</v>
      </c>
      <c r="L189" s="1">
        <f t="shared" si="73"/>
        <v>2.1081639157298375</v>
      </c>
      <c r="M189" s="1">
        <f t="shared" si="78"/>
        <v>1</v>
      </c>
      <c r="N189" s="1">
        <f t="shared" si="79"/>
        <v>5</v>
      </c>
      <c r="O189" s="9">
        <f t="shared" si="80"/>
        <v>0</v>
      </c>
      <c r="P189" s="1">
        <f t="shared" si="81"/>
        <v>1.1000000000000001</v>
      </c>
      <c r="R189" s="1">
        <f t="shared" si="82"/>
        <v>1.2262035802485962</v>
      </c>
      <c r="S189" s="1">
        <f t="shared" si="83"/>
        <v>0.05</v>
      </c>
      <c r="T189" s="1">
        <f t="shared" si="84"/>
        <v>0.05</v>
      </c>
      <c r="U189" s="61">
        <f t="shared" si="74"/>
        <v>5.6418958354775638E-2</v>
      </c>
      <c r="V189" s="1">
        <f t="shared" si="85"/>
        <v>21.733892578057549</v>
      </c>
      <c r="W189" s="61">
        <f t="shared" si="75"/>
        <v>0.18393053703728945</v>
      </c>
      <c r="X189" s="1">
        <f t="shared" si="86"/>
        <v>2.5000000000000005E-3</v>
      </c>
      <c r="Y189" s="16">
        <f t="shared" si="87"/>
        <v>1.0000000000000001E-5</v>
      </c>
      <c r="Z189" s="16">
        <f t="shared" si="88"/>
        <v>8718332.6229872257</v>
      </c>
      <c r="AA189" s="1">
        <f t="shared" si="89"/>
        <v>1.0601791148893294</v>
      </c>
      <c r="AB189" s="1">
        <f t="shared" si="90"/>
        <v>1</v>
      </c>
      <c r="AC189" s="1">
        <f t="shared" si="91"/>
        <v>2.2000000000000002</v>
      </c>
      <c r="AD189" s="1"/>
      <c r="AE189" s="1">
        <f t="shared" si="92"/>
        <v>1.8399999999999999</v>
      </c>
      <c r="AF189" s="1">
        <f t="shared" si="93"/>
        <v>0.30400000000000005</v>
      </c>
      <c r="AG189" s="1">
        <f t="shared" si="94"/>
        <v>0.44000000000000006</v>
      </c>
      <c r="AH189" s="1">
        <f t="shared" si="95"/>
        <v>0.16521739130434787</v>
      </c>
      <c r="AI189" s="61">
        <f t="shared" si="96"/>
        <v>1.6192000000000002</v>
      </c>
      <c r="AJ189" s="16">
        <f t="shared" si="97"/>
        <v>1.0000000000000001E-5</v>
      </c>
      <c r="AK189" s="16">
        <f t="shared" si="98"/>
        <v>13366884.804166915</v>
      </c>
      <c r="AL189" s="1">
        <f t="shared" si="99"/>
        <v>1.3969348239771342</v>
      </c>
      <c r="AM189" s="1">
        <f t="shared" si="100"/>
        <v>1.1000000000000001</v>
      </c>
      <c r="AN189" s="1">
        <f t="shared" si="101"/>
        <v>0</v>
      </c>
      <c r="AO189" s="19"/>
      <c r="AP189" s="1"/>
      <c r="AQ189" s="1"/>
      <c r="AR189" s="16"/>
      <c r="AS189" s="16"/>
      <c r="AT189" s="1"/>
      <c r="AU189" s="1"/>
      <c r="AV189" s="1"/>
      <c r="AW189" s="1"/>
      <c r="AX189" s="1"/>
      <c r="AY189" s="1"/>
    </row>
    <row r="190" spans="3:51" x14ac:dyDescent="0.25">
      <c r="C190" s="1">
        <f t="shared" si="76"/>
        <v>1.63</v>
      </c>
      <c r="D190" s="1">
        <f t="shared" si="76"/>
        <v>0.436</v>
      </c>
      <c r="E190" s="1">
        <f t="shared" si="76"/>
        <v>0.35</v>
      </c>
      <c r="F190" s="1">
        <f t="shared" si="70"/>
        <v>0.42962953436682694</v>
      </c>
      <c r="G190" s="1">
        <f t="shared" si="102"/>
        <v>3.7939663584865904</v>
      </c>
      <c r="H190" s="61">
        <f t="shared" si="71"/>
        <v>1.7655362825972611</v>
      </c>
      <c r="I190" s="1">
        <f t="shared" si="103"/>
        <v>0.14496999999999999</v>
      </c>
      <c r="J190" s="16">
        <f t="shared" si="77"/>
        <v>1.0000000000000001E-5</v>
      </c>
      <c r="K190" s="16">
        <f t="shared" si="72"/>
        <v>11765505.335637191</v>
      </c>
      <c r="L190" s="1">
        <f t="shared" si="73"/>
        <v>2.1081639157298375</v>
      </c>
      <c r="M190" s="1">
        <f t="shared" si="78"/>
        <v>1</v>
      </c>
      <c r="N190" s="1">
        <f t="shared" si="79"/>
        <v>5</v>
      </c>
      <c r="O190" s="9">
        <f t="shared" si="80"/>
        <v>0</v>
      </c>
      <c r="P190" s="1">
        <f t="shared" si="81"/>
        <v>1.1000000000000001</v>
      </c>
      <c r="R190" s="1">
        <f t="shared" si="82"/>
        <v>1.2262035802485962</v>
      </c>
      <c r="S190" s="1">
        <f t="shared" si="83"/>
        <v>0.05</v>
      </c>
      <c r="T190" s="1">
        <f t="shared" si="84"/>
        <v>0.05</v>
      </c>
      <c r="U190" s="61">
        <f t="shared" si="74"/>
        <v>5.6418958354775638E-2</v>
      </c>
      <c r="V190" s="1">
        <f t="shared" si="85"/>
        <v>21.733892578057549</v>
      </c>
      <c r="W190" s="61">
        <f t="shared" si="75"/>
        <v>0.18393053703728945</v>
      </c>
      <c r="X190" s="1">
        <f t="shared" si="86"/>
        <v>2.5000000000000005E-3</v>
      </c>
      <c r="Y190" s="16">
        <f t="shared" si="87"/>
        <v>1.0000000000000001E-5</v>
      </c>
      <c r="Z190" s="16">
        <f t="shared" si="88"/>
        <v>8718332.6229872257</v>
      </c>
      <c r="AA190" s="1">
        <f t="shared" si="89"/>
        <v>1.0601791148893294</v>
      </c>
      <c r="AB190" s="1">
        <f t="shared" si="90"/>
        <v>1</v>
      </c>
      <c r="AC190" s="1">
        <f t="shared" si="91"/>
        <v>2.2000000000000002</v>
      </c>
      <c r="AD190" s="1"/>
      <c r="AE190" s="1">
        <f t="shared" si="92"/>
        <v>1.8399999999999999</v>
      </c>
      <c r="AF190" s="1">
        <f t="shared" si="93"/>
        <v>0.30400000000000005</v>
      </c>
      <c r="AG190" s="1">
        <f t="shared" si="94"/>
        <v>0.44000000000000006</v>
      </c>
      <c r="AH190" s="1">
        <f t="shared" si="95"/>
        <v>0.16521739130434787</v>
      </c>
      <c r="AI190" s="61">
        <f t="shared" si="96"/>
        <v>1.6192000000000002</v>
      </c>
      <c r="AJ190" s="16">
        <f t="shared" si="97"/>
        <v>1.0000000000000001E-5</v>
      </c>
      <c r="AK190" s="16">
        <f t="shared" si="98"/>
        <v>13366884.804166915</v>
      </c>
      <c r="AL190" s="1">
        <f t="shared" si="99"/>
        <v>1.3969348239771342</v>
      </c>
      <c r="AM190" s="1">
        <f t="shared" si="100"/>
        <v>1.1000000000000001</v>
      </c>
      <c r="AN190" s="1">
        <f t="shared" si="101"/>
        <v>0</v>
      </c>
      <c r="AO190" s="19"/>
      <c r="AP190" s="1"/>
      <c r="AQ190" s="1"/>
      <c r="AR190" s="16"/>
      <c r="AS190" s="16"/>
      <c r="AT190" s="1"/>
      <c r="AU190" s="1"/>
      <c r="AV190" s="1"/>
      <c r="AW190" s="1"/>
      <c r="AX190" s="1"/>
      <c r="AY190" s="1"/>
    </row>
    <row r="191" spans="3:51" x14ac:dyDescent="0.25">
      <c r="C191" s="1">
        <f t="shared" si="76"/>
        <v>1.63</v>
      </c>
      <c r="D191" s="1">
        <f t="shared" si="76"/>
        <v>0.436</v>
      </c>
      <c r="E191" s="1">
        <f t="shared" si="76"/>
        <v>0.35</v>
      </c>
      <c r="F191" s="1">
        <f t="shared" si="70"/>
        <v>0.42962953436682694</v>
      </c>
      <c r="G191" s="1">
        <f t="shared" si="102"/>
        <v>3.7939663584865904</v>
      </c>
      <c r="H191" s="61">
        <f t="shared" si="71"/>
        <v>1.7655362825972611</v>
      </c>
      <c r="I191" s="1">
        <f t="shared" si="103"/>
        <v>0.14496999999999999</v>
      </c>
      <c r="J191" s="16">
        <f t="shared" si="77"/>
        <v>1.0000000000000001E-5</v>
      </c>
      <c r="K191" s="16">
        <f t="shared" si="72"/>
        <v>11765505.335637191</v>
      </c>
      <c r="L191" s="1">
        <f t="shared" si="73"/>
        <v>2.1081639157298375</v>
      </c>
      <c r="M191" s="1">
        <f t="shared" si="78"/>
        <v>1</v>
      </c>
      <c r="N191" s="1">
        <f t="shared" si="79"/>
        <v>5</v>
      </c>
      <c r="O191" s="9">
        <f t="shared" si="80"/>
        <v>0</v>
      </c>
      <c r="P191" s="1">
        <f t="shared" si="81"/>
        <v>1.1000000000000001</v>
      </c>
      <c r="R191" s="1">
        <f t="shared" si="82"/>
        <v>1.2262035802485962</v>
      </c>
      <c r="S191" s="1">
        <f t="shared" si="83"/>
        <v>0.05</v>
      </c>
      <c r="T191" s="1">
        <f t="shared" si="84"/>
        <v>0.05</v>
      </c>
      <c r="U191" s="61">
        <f t="shared" si="74"/>
        <v>5.6418958354775638E-2</v>
      </c>
      <c r="V191" s="1">
        <f t="shared" si="85"/>
        <v>21.733892578057549</v>
      </c>
      <c r="W191" s="61">
        <f t="shared" si="75"/>
        <v>0.18393053703728945</v>
      </c>
      <c r="X191" s="1">
        <f t="shared" si="86"/>
        <v>2.5000000000000005E-3</v>
      </c>
      <c r="Y191" s="16">
        <f t="shared" si="87"/>
        <v>1.0000000000000001E-5</v>
      </c>
      <c r="Z191" s="16">
        <f t="shared" si="88"/>
        <v>8718332.6229872257</v>
      </c>
      <c r="AA191" s="1">
        <f t="shared" si="89"/>
        <v>1.0601791148893294</v>
      </c>
      <c r="AB191" s="1">
        <f t="shared" si="90"/>
        <v>1</v>
      </c>
      <c r="AC191" s="1">
        <f t="shared" si="91"/>
        <v>2.2000000000000002</v>
      </c>
      <c r="AD191" s="1"/>
      <c r="AE191" s="1">
        <f t="shared" si="92"/>
        <v>1.8399999999999999</v>
      </c>
      <c r="AF191" s="1">
        <f t="shared" si="93"/>
        <v>0.30400000000000005</v>
      </c>
      <c r="AG191" s="1">
        <f t="shared" si="94"/>
        <v>0.44000000000000006</v>
      </c>
      <c r="AH191" s="1">
        <f t="shared" si="95"/>
        <v>0.16521739130434787</v>
      </c>
      <c r="AI191" s="61">
        <f t="shared" si="96"/>
        <v>1.6192000000000002</v>
      </c>
      <c r="AJ191" s="16">
        <f t="shared" si="97"/>
        <v>1.0000000000000001E-5</v>
      </c>
      <c r="AK191" s="16">
        <f t="shared" si="98"/>
        <v>13366884.804166915</v>
      </c>
      <c r="AL191" s="1">
        <f t="shared" si="99"/>
        <v>1.3969348239771342</v>
      </c>
      <c r="AM191" s="1">
        <f t="shared" si="100"/>
        <v>1.1000000000000001</v>
      </c>
      <c r="AN191" s="1">
        <f t="shared" si="101"/>
        <v>0</v>
      </c>
      <c r="AO191" s="19"/>
      <c r="AP191" s="1"/>
      <c r="AQ191" s="1"/>
      <c r="AR191" s="16"/>
      <c r="AS191" s="16"/>
      <c r="AT191" s="1"/>
      <c r="AU191" s="1"/>
      <c r="AV191" s="1"/>
      <c r="AW191" s="1"/>
      <c r="AX191" s="1"/>
      <c r="AY191" s="1"/>
    </row>
    <row r="192" spans="3:51" x14ac:dyDescent="0.25">
      <c r="C192" s="1">
        <f t="shared" si="76"/>
        <v>1.63</v>
      </c>
      <c r="D192" s="1">
        <f t="shared" si="76"/>
        <v>0.436</v>
      </c>
      <c r="E192" s="1">
        <f t="shared" si="76"/>
        <v>0.35</v>
      </c>
      <c r="F192" s="1">
        <f t="shared" si="70"/>
        <v>0.42962953436682694</v>
      </c>
      <c r="G192" s="1">
        <f t="shared" si="102"/>
        <v>3.7939663584865904</v>
      </c>
      <c r="H192" s="61">
        <f t="shared" si="71"/>
        <v>1.7655362825972611</v>
      </c>
      <c r="I192" s="1">
        <f t="shared" si="103"/>
        <v>0.14496999999999999</v>
      </c>
      <c r="J192" s="16">
        <f t="shared" si="77"/>
        <v>1.0000000000000001E-5</v>
      </c>
      <c r="K192" s="16">
        <f t="shared" si="72"/>
        <v>11765505.335637191</v>
      </c>
      <c r="L192" s="1">
        <f t="shared" si="73"/>
        <v>2.1081639157298375</v>
      </c>
      <c r="M192" s="1">
        <f t="shared" si="78"/>
        <v>1</v>
      </c>
      <c r="N192" s="1">
        <f t="shared" si="79"/>
        <v>5</v>
      </c>
      <c r="O192" s="9">
        <f t="shared" si="80"/>
        <v>0</v>
      </c>
      <c r="P192" s="1">
        <f t="shared" si="81"/>
        <v>1.1000000000000001</v>
      </c>
      <c r="R192" s="1">
        <f t="shared" si="82"/>
        <v>1.2262035802485962</v>
      </c>
      <c r="S192" s="1">
        <f t="shared" si="83"/>
        <v>0.05</v>
      </c>
      <c r="T192" s="1">
        <f t="shared" si="84"/>
        <v>0.05</v>
      </c>
      <c r="U192" s="61">
        <f t="shared" si="74"/>
        <v>5.6418958354775638E-2</v>
      </c>
      <c r="V192" s="1">
        <f t="shared" si="85"/>
        <v>21.733892578057549</v>
      </c>
      <c r="W192" s="61">
        <f t="shared" si="75"/>
        <v>0.18393053703728945</v>
      </c>
      <c r="X192" s="1">
        <f t="shared" si="86"/>
        <v>2.5000000000000005E-3</v>
      </c>
      <c r="Y192" s="16">
        <f t="shared" si="87"/>
        <v>1.0000000000000001E-5</v>
      </c>
      <c r="Z192" s="16">
        <f t="shared" si="88"/>
        <v>8718332.6229872257</v>
      </c>
      <c r="AA192" s="1">
        <f t="shared" si="89"/>
        <v>1.0601791148893294</v>
      </c>
      <c r="AB192" s="1">
        <f t="shared" si="90"/>
        <v>1</v>
      </c>
      <c r="AC192" s="1">
        <f t="shared" si="91"/>
        <v>2.2000000000000002</v>
      </c>
      <c r="AD192" s="1"/>
      <c r="AE192" s="1">
        <f t="shared" si="92"/>
        <v>1.8399999999999999</v>
      </c>
      <c r="AF192" s="1">
        <f t="shared" si="93"/>
        <v>0.30400000000000005</v>
      </c>
      <c r="AG192" s="1">
        <f t="shared" si="94"/>
        <v>0.44000000000000006</v>
      </c>
      <c r="AH192" s="1">
        <f t="shared" si="95"/>
        <v>0.16521739130434787</v>
      </c>
      <c r="AI192" s="61">
        <f t="shared" si="96"/>
        <v>1.6192000000000002</v>
      </c>
      <c r="AJ192" s="16">
        <f t="shared" si="97"/>
        <v>1.0000000000000001E-5</v>
      </c>
      <c r="AK192" s="16">
        <f t="shared" si="98"/>
        <v>13366884.804166915</v>
      </c>
      <c r="AL192" s="1">
        <f t="shared" si="99"/>
        <v>1.3969348239771342</v>
      </c>
      <c r="AM192" s="1">
        <f t="shared" si="100"/>
        <v>1.1000000000000001</v>
      </c>
      <c r="AN192" s="1">
        <f t="shared" si="101"/>
        <v>0</v>
      </c>
      <c r="AO192" s="19"/>
      <c r="AP192" s="1"/>
      <c r="AQ192" s="1"/>
      <c r="AR192" s="16"/>
      <c r="AS192" s="16"/>
      <c r="AT192" s="1"/>
      <c r="AU192" s="1"/>
      <c r="AV192" s="1"/>
      <c r="AW192" s="1"/>
      <c r="AX192" s="1"/>
      <c r="AY192" s="1"/>
    </row>
    <row r="193" spans="3:51" x14ac:dyDescent="0.25">
      <c r="C193" s="1">
        <f t="shared" si="76"/>
        <v>1.63</v>
      </c>
      <c r="D193" s="1">
        <f t="shared" si="76"/>
        <v>0.436</v>
      </c>
      <c r="E193" s="1">
        <f t="shared" si="76"/>
        <v>0.35</v>
      </c>
      <c r="F193" s="1">
        <f t="shared" si="70"/>
        <v>0.42962953436682694</v>
      </c>
      <c r="G193" s="1">
        <f t="shared" si="102"/>
        <v>3.7939663584865904</v>
      </c>
      <c r="H193" s="61">
        <f t="shared" si="71"/>
        <v>1.7655362825972611</v>
      </c>
      <c r="I193" s="1">
        <f t="shared" si="103"/>
        <v>0.14496999999999999</v>
      </c>
      <c r="J193" s="16">
        <f t="shared" si="77"/>
        <v>1.0000000000000001E-5</v>
      </c>
      <c r="K193" s="16">
        <f t="shared" si="72"/>
        <v>11765505.335637191</v>
      </c>
      <c r="L193" s="1">
        <f t="shared" si="73"/>
        <v>2.1081639157298375</v>
      </c>
      <c r="M193" s="1">
        <f t="shared" si="78"/>
        <v>1</v>
      </c>
      <c r="N193" s="1">
        <f t="shared" si="79"/>
        <v>5</v>
      </c>
      <c r="O193" s="9">
        <f t="shared" si="80"/>
        <v>0</v>
      </c>
      <c r="P193" s="1">
        <f t="shared" si="81"/>
        <v>1.1000000000000001</v>
      </c>
      <c r="R193" s="1">
        <f t="shared" si="82"/>
        <v>1.2262035802485962</v>
      </c>
      <c r="S193" s="1">
        <f t="shared" si="83"/>
        <v>0.05</v>
      </c>
      <c r="T193" s="1">
        <f t="shared" si="84"/>
        <v>0.05</v>
      </c>
      <c r="U193" s="61">
        <f t="shared" si="74"/>
        <v>5.6418958354775638E-2</v>
      </c>
      <c r="V193" s="1">
        <f t="shared" si="85"/>
        <v>21.733892578057549</v>
      </c>
      <c r="W193" s="61">
        <f t="shared" si="75"/>
        <v>0.18393053703728945</v>
      </c>
      <c r="X193" s="1">
        <f t="shared" si="86"/>
        <v>2.5000000000000005E-3</v>
      </c>
      <c r="Y193" s="16">
        <f t="shared" si="87"/>
        <v>1.0000000000000001E-5</v>
      </c>
      <c r="Z193" s="16">
        <f t="shared" si="88"/>
        <v>8718332.6229872257</v>
      </c>
      <c r="AA193" s="1">
        <f t="shared" si="89"/>
        <v>1.0601791148893294</v>
      </c>
      <c r="AB193" s="1">
        <f t="shared" si="90"/>
        <v>1</v>
      </c>
      <c r="AC193" s="1">
        <f t="shared" si="91"/>
        <v>2.2000000000000002</v>
      </c>
      <c r="AD193" s="1"/>
      <c r="AE193" s="1">
        <f t="shared" si="92"/>
        <v>1.8399999999999999</v>
      </c>
      <c r="AF193" s="1">
        <f t="shared" si="93"/>
        <v>0.30400000000000005</v>
      </c>
      <c r="AG193" s="1">
        <f t="shared" si="94"/>
        <v>0.44000000000000006</v>
      </c>
      <c r="AH193" s="1">
        <f t="shared" si="95"/>
        <v>0.16521739130434787</v>
      </c>
      <c r="AI193" s="61">
        <f t="shared" si="96"/>
        <v>1.6192000000000002</v>
      </c>
      <c r="AJ193" s="16">
        <f t="shared" si="97"/>
        <v>1.0000000000000001E-5</v>
      </c>
      <c r="AK193" s="16">
        <f t="shared" si="98"/>
        <v>13366884.804166915</v>
      </c>
      <c r="AL193" s="1">
        <f t="shared" si="99"/>
        <v>1.3969348239771342</v>
      </c>
      <c r="AM193" s="1">
        <f t="shared" si="100"/>
        <v>1.1000000000000001</v>
      </c>
      <c r="AN193" s="1">
        <f t="shared" si="101"/>
        <v>0</v>
      </c>
      <c r="AO193" s="19"/>
      <c r="AP193" s="1"/>
      <c r="AQ193" s="1"/>
      <c r="AR193" s="16"/>
      <c r="AS193" s="16"/>
      <c r="AT193" s="1"/>
      <c r="AU193" s="1"/>
      <c r="AV193" s="1"/>
      <c r="AW193" s="1"/>
      <c r="AX193" s="1"/>
      <c r="AY193" s="1"/>
    </row>
    <row r="194" spans="3:51" x14ac:dyDescent="0.25">
      <c r="C194" s="1">
        <f t="shared" si="76"/>
        <v>1.63</v>
      </c>
      <c r="D194" s="1">
        <f t="shared" si="76"/>
        <v>0.436</v>
      </c>
      <c r="E194" s="1">
        <f t="shared" si="76"/>
        <v>0.35</v>
      </c>
      <c r="F194" s="1">
        <f t="shared" si="70"/>
        <v>0.42962953436682694</v>
      </c>
      <c r="G194" s="1">
        <f t="shared" si="102"/>
        <v>3.7939663584865904</v>
      </c>
      <c r="H194" s="61">
        <f t="shared" si="71"/>
        <v>1.7655362825972611</v>
      </c>
      <c r="I194" s="1">
        <f t="shared" si="103"/>
        <v>0.14496999999999999</v>
      </c>
      <c r="J194" s="16">
        <f t="shared" si="77"/>
        <v>1.0000000000000001E-5</v>
      </c>
      <c r="K194" s="16">
        <f t="shared" si="72"/>
        <v>11765505.335637191</v>
      </c>
      <c r="L194" s="1">
        <f t="shared" si="73"/>
        <v>2.1081639157298375</v>
      </c>
      <c r="M194" s="1">
        <f t="shared" si="78"/>
        <v>1</v>
      </c>
      <c r="N194" s="1">
        <f t="shared" si="79"/>
        <v>5</v>
      </c>
      <c r="O194" s="9">
        <f t="shared" si="80"/>
        <v>0</v>
      </c>
      <c r="P194" s="1">
        <f t="shared" si="81"/>
        <v>1.1000000000000001</v>
      </c>
      <c r="R194" s="1">
        <f t="shared" si="82"/>
        <v>1.2262035802485962</v>
      </c>
      <c r="S194" s="1">
        <f t="shared" si="83"/>
        <v>0.05</v>
      </c>
      <c r="T194" s="1">
        <f t="shared" si="84"/>
        <v>0.05</v>
      </c>
      <c r="U194" s="61">
        <f t="shared" si="74"/>
        <v>5.6418958354775638E-2</v>
      </c>
      <c r="V194" s="1">
        <f t="shared" si="85"/>
        <v>21.733892578057549</v>
      </c>
      <c r="W194" s="61">
        <f t="shared" si="75"/>
        <v>0.18393053703728945</v>
      </c>
      <c r="X194" s="1">
        <f t="shared" si="86"/>
        <v>2.5000000000000005E-3</v>
      </c>
      <c r="Y194" s="16">
        <f t="shared" si="87"/>
        <v>1.0000000000000001E-5</v>
      </c>
      <c r="Z194" s="16">
        <f t="shared" si="88"/>
        <v>8718332.6229872257</v>
      </c>
      <c r="AA194" s="1">
        <f t="shared" si="89"/>
        <v>1.0601791148893294</v>
      </c>
      <c r="AB194" s="1">
        <f t="shared" si="90"/>
        <v>1</v>
      </c>
      <c r="AC194" s="1">
        <f t="shared" si="91"/>
        <v>2.2000000000000002</v>
      </c>
      <c r="AD194" s="1"/>
      <c r="AE194" s="1">
        <f t="shared" si="92"/>
        <v>1.8399999999999999</v>
      </c>
      <c r="AF194" s="1">
        <f t="shared" si="93"/>
        <v>0.30400000000000005</v>
      </c>
      <c r="AG194" s="1">
        <f t="shared" si="94"/>
        <v>0.44000000000000006</v>
      </c>
      <c r="AH194" s="1">
        <f t="shared" si="95"/>
        <v>0.16521739130434787</v>
      </c>
      <c r="AI194" s="61">
        <f t="shared" si="96"/>
        <v>1.6192000000000002</v>
      </c>
      <c r="AJ194" s="16">
        <f t="shared" si="97"/>
        <v>1.0000000000000001E-5</v>
      </c>
      <c r="AK194" s="16">
        <f t="shared" si="98"/>
        <v>13366884.804166915</v>
      </c>
      <c r="AL194" s="1">
        <f t="shared" si="99"/>
        <v>1.3969348239771342</v>
      </c>
      <c r="AM194" s="1">
        <f t="shared" si="100"/>
        <v>1.1000000000000001</v>
      </c>
      <c r="AN194" s="1">
        <f t="shared" si="101"/>
        <v>0</v>
      </c>
      <c r="AO194" s="19"/>
      <c r="AP194" s="1"/>
      <c r="AQ194" s="1"/>
      <c r="AR194" s="16"/>
      <c r="AS194" s="16"/>
      <c r="AT194" s="1"/>
      <c r="AU194" s="1"/>
      <c r="AV194" s="1"/>
      <c r="AW194" s="1"/>
      <c r="AX194" s="1"/>
      <c r="AY194" s="1"/>
    </row>
    <row r="195" spans="3:51" x14ac:dyDescent="0.25">
      <c r="C195" s="1">
        <f t="shared" si="76"/>
        <v>1.63</v>
      </c>
      <c r="D195" s="1">
        <f t="shared" si="76"/>
        <v>0.436</v>
      </c>
      <c r="E195" s="1">
        <f t="shared" si="76"/>
        <v>0.35</v>
      </c>
      <c r="F195" s="1">
        <f t="shared" si="70"/>
        <v>0.42962953436682694</v>
      </c>
      <c r="G195" s="1">
        <f t="shared" si="102"/>
        <v>3.7939663584865904</v>
      </c>
      <c r="H195" s="61">
        <f t="shared" si="71"/>
        <v>1.7655362825972611</v>
      </c>
      <c r="I195" s="1">
        <f t="shared" si="103"/>
        <v>0.14496999999999999</v>
      </c>
      <c r="J195" s="16">
        <f t="shared" si="77"/>
        <v>1.0000000000000001E-5</v>
      </c>
      <c r="K195" s="16">
        <f t="shared" si="72"/>
        <v>11765505.335637191</v>
      </c>
      <c r="L195" s="1">
        <f t="shared" si="73"/>
        <v>2.1081639157298375</v>
      </c>
      <c r="M195" s="1">
        <f t="shared" si="78"/>
        <v>1</v>
      </c>
      <c r="N195" s="1">
        <f t="shared" si="79"/>
        <v>5</v>
      </c>
      <c r="O195" s="9">
        <f t="shared" si="80"/>
        <v>0</v>
      </c>
      <c r="P195" s="1">
        <f t="shared" si="81"/>
        <v>1.1000000000000001</v>
      </c>
      <c r="R195" s="1">
        <f t="shared" si="82"/>
        <v>1.2262035802485962</v>
      </c>
      <c r="S195" s="1">
        <f t="shared" si="83"/>
        <v>0.05</v>
      </c>
      <c r="T195" s="1">
        <f t="shared" si="84"/>
        <v>0.05</v>
      </c>
      <c r="U195" s="61">
        <f t="shared" si="74"/>
        <v>5.6418958354775638E-2</v>
      </c>
      <c r="V195" s="1">
        <f t="shared" si="85"/>
        <v>21.733892578057549</v>
      </c>
      <c r="W195" s="61">
        <f t="shared" si="75"/>
        <v>0.18393053703728945</v>
      </c>
      <c r="X195" s="1">
        <f t="shared" si="86"/>
        <v>2.5000000000000005E-3</v>
      </c>
      <c r="Y195" s="16">
        <f t="shared" si="87"/>
        <v>1.0000000000000001E-5</v>
      </c>
      <c r="Z195" s="16">
        <f t="shared" si="88"/>
        <v>8718332.6229872257</v>
      </c>
      <c r="AA195" s="1">
        <f t="shared" si="89"/>
        <v>1.0601791148893294</v>
      </c>
      <c r="AB195" s="1">
        <f t="shared" si="90"/>
        <v>1</v>
      </c>
      <c r="AC195" s="1">
        <f t="shared" si="91"/>
        <v>2.2000000000000002</v>
      </c>
      <c r="AD195" s="1"/>
      <c r="AE195" s="1">
        <f t="shared" si="92"/>
        <v>1.8399999999999999</v>
      </c>
      <c r="AF195" s="1">
        <f t="shared" si="93"/>
        <v>0.30400000000000005</v>
      </c>
      <c r="AG195" s="1">
        <f t="shared" si="94"/>
        <v>0.44000000000000006</v>
      </c>
      <c r="AH195" s="1">
        <f t="shared" si="95"/>
        <v>0.16521739130434787</v>
      </c>
      <c r="AI195" s="61">
        <f t="shared" si="96"/>
        <v>1.6192000000000002</v>
      </c>
      <c r="AJ195" s="16">
        <f t="shared" si="97"/>
        <v>1.0000000000000001E-5</v>
      </c>
      <c r="AK195" s="16">
        <f t="shared" si="98"/>
        <v>13366884.804166915</v>
      </c>
      <c r="AL195" s="1">
        <f t="shared" si="99"/>
        <v>1.3969348239771342</v>
      </c>
      <c r="AM195" s="1">
        <f t="shared" si="100"/>
        <v>1.1000000000000001</v>
      </c>
      <c r="AN195" s="1">
        <f t="shared" si="101"/>
        <v>0</v>
      </c>
      <c r="AO195" s="19"/>
      <c r="AP195" s="1"/>
      <c r="AQ195" s="1"/>
      <c r="AR195" s="16"/>
      <c r="AS195" s="16"/>
      <c r="AT195" s="1"/>
      <c r="AU195" s="1"/>
      <c r="AV195" s="1"/>
      <c r="AW195" s="1"/>
      <c r="AX195" s="1"/>
      <c r="AY195" s="1"/>
    </row>
    <row r="196" spans="3:51" x14ac:dyDescent="0.25">
      <c r="C196" s="1">
        <f t="shared" si="76"/>
        <v>1.63</v>
      </c>
      <c r="D196" s="1">
        <f t="shared" si="76"/>
        <v>0.436</v>
      </c>
      <c r="E196" s="1">
        <f t="shared" si="76"/>
        <v>0.35</v>
      </c>
      <c r="F196" s="1">
        <f t="shared" si="70"/>
        <v>0.42962953436682694</v>
      </c>
      <c r="G196" s="1">
        <f t="shared" si="102"/>
        <v>3.7939663584865904</v>
      </c>
      <c r="H196" s="61">
        <f t="shared" si="71"/>
        <v>1.7655362825972611</v>
      </c>
      <c r="I196" s="1">
        <f t="shared" si="103"/>
        <v>0.14496999999999999</v>
      </c>
      <c r="J196" s="16">
        <f t="shared" si="77"/>
        <v>1.0000000000000001E-5</v>
      </c>
      <c r="K196" s="16">
        <f t="shared" si="72"/>
        <v>11765505.335637191</v>
      </c>
      <c r="L196" s="1">
        <f t="shared" si="73"/>
        <v>2.1081639157298375</v>
      </c>
      <c r="M196" s="1">
        <f t="shared" si="78"/>
        <v>1</v>
      </c>
      <c r="N196" s="1">
        <f t="shared" si="79"/>
        <v>5</v>
      </c>
      <c r="O196" s="9">
        <f t="shared" si="80"/>
        <v>0</v>
      </c>
      <c r="P196" s="1">
        <f t="shared" si="81"/>
        <v>1.1000000000000001</v>
      </c>
      <c r="R196" s="1">
        <f t="shared" si="82"/>
        <v>1.2262035802485962</v>
      </c>
      <c r="S196" s="1">
        <f t="shared" si="83"/>
        <v>0.05</v>
      </c>
      <c r="T196" s="1">
        <f t="shared" si="84"/>
        <v>0.05</v>
      </c>
      <c r="U196" s="61">
        <f t="shared" si="74"/>
        <v>5.6418958354775638E-2</v>
      </c>
      <c r="V196" s="1">
        <f t="shared" si="85"/>
        <v>21.733892578057549</v>
      </c>
      <c r="W196" s="61">
        <f t="shared" si="75"/>
        <v>0.18393053703728945</v>
      </c>
      <c r="X196" s="1">
        <f t="shared" si="86"/>
        <v>2.5000000000000005E-3</v>
      </c>
      <c r="Y196" s="16">
        <f t="shared" si="87"/>
        <v>1.0000000000000001E-5</v>
      </c>
      <c r="Z196" s="16">
        <f t="shared" si="88"/>
        <v>8718332.6229872257</v>
      </c>
      <c r="AA196" s="1">
        <f t="shared" si="89"/>
        <v>1.0601791148893294</v>
      </c>
      <c r="AB196" s="1">
        <f t="shared" si="90"/>
        <v>1</v>
      </c>
      <c r="AC196" s="1">
        <f t="shared" si="91"/>
        <v>2.2000000000000002</v>
      </c>
      <c r="AD196" s="1"/>
      <c r="AE196" s="1">
        <f t="shared" si="92"/>
        <v>1.8399999999999999</v>
      </c>
      <c r="AF196" s="1">
        <f t="shared" si="93"/>
        <v>0.30400000000000005</v>
      </c>
      <c r="AG196" s="1">
        <f t="shared" si="94"/>
        <v>0.44000000000000006</v>
      </c>
      <c r="AH196" s="1">
        <f t="shared" si="95"/>
        <v>0.16521739130434787</v>
      </c>
      <c r="AI196" s="61">
        <f t="shared" si="96"/>
        <v>1.6192000000000002</v>
      </c>
      <c r="AJ196" s="16">
        <f t="shared" si="97"/>
        <v>1.0000000000000001E-5</v>
      </c>
      <c r="AK196" s="16">
        <f t="shared" si="98"/>
        <v>13366884.804166915</v>
      </c>
      <c r="AL196" s="1">
        <f t="shared" si="99"/>
        <v>1.3969348239771342</v>
      </c>
      <c r="AM196" s="1">
        <f t="shared" si="100"/>
        <v>1.1000000000000001</v>
      </c>
      <c r="AN196" s="1">
        <f t="shared" si="101"/>
        <v>0</v>
      </c>
      <c r="AO196" s="19"/>
      <c r="AP196" s="1"/>
      <c r="AQ196" s="1"/>
      <c r="AR196" s="16"/>
      <c r="AS196" s="16"/>
      <c r="AT196" s="1"/>
      <c r="AU196" s="1"/>
      <c r="AV196" s="1"/>
      <c r="AW196" s="1"/>
      <c r="AX196" s="1"/>
      <c r="AY196" s="1"/>
    </row>
    <row r="197" spans="3:51" x14ac:dyDescent="0.25">
      <c r="C197" s="1">
        <f t="shared" si="76"/>
        <v>1.63</v>
      </c>
      <c r="D197" s="1">
        <f t="shared" si="76"/>
        <v>0.436</v>
      </c>
      <c r="E197" s="1">
        <f t="shared" si="76"/>
        <v>0.35</v>
      </c>
      <c r="F197" s="1">
        <f t="shared" si="70"/>
        <v>0.42962953436682694</v>
      </c>
      <c r="G197" s="1">
        <f t="shared" si="102"/>
        <v>3.7939663584865904</v>
      </c>
      <c r="H197" s="61">
        <f t="shared" si="71"/>
        <v>1.7655362825972611</v>
      </c>
      <c r="I197" s="1">
        <f t="shared" si="103"/>
        <v>0.14496999999999999</v>
      </c>
      <c r="J197" s="16">
        <f t="shared" si="77"/>
        <v>1.0000000000000001E-5</v>
      </c>
      <c r="K197" s="16">
        <f t="shared" si="72"/>
        <v>11765505.335637191</v>
      </c>
      <c r="L197" s="1">
        <f t="shared" si="73"/>
        <v>2.1081639157298375</v>
      </c>
      <c r="M197" s="1">
        <f t="shared" si="78"/>
        <v>1</v>
      </c>
      <c r="N197" s="1">
        <f t="shared" si="79"/>
        <v>5</v>
      </c>
      <c r="O197" s="9">
        <f t="shared" si="80"/>
        <v>0</v>
      </c>
      <c r="P197" s="1">
        <f t="shared" si="81"/>
        <v>1.1000000000000001</v>
      </c>
      <c r="R197" s="1">
        <f t="shared" si="82"/>
        <v>1.2262035802485962</v>
      </c>
      <c r="S197" s="1">
        <f t="shared" si="83"/>
        <v>0.05</v>
      </c>
      <c r="T197" s="1">
        <f t="shared" si="84"/>
        <v>0.05</v>
      </c>
      <c r="U197" s="61">
        <f t="shared" si="74"/>
        <v>5.6418958354775638E-2</v>
      </c>
      <c r="V197" s="1">
        <f t="shared" si="85"/>
        <v>21.733892578057549</v>
      </c>
      <c r="W197" s="61">
        <f t="shared" si="75"/>
        <v>0.18393053703728945</v>
      </c>
      <c r="X197" s="1">
        <f t="shared" si="86"/>
        <v>2.5000000000000005E-3</v>
      </c>
      <c r="Y197" s="16">
        <f t="shared" si="87"/>
        <v>1.0000000000000001E-5</v>
      </c>
      <c r="Z197" s="16">
        <f t="shared" si="88"/>
        <v>8718332.6229872257</v>
      </c>
      <c r="AA197" s="1">
        <f t="shared" si="89"/>
        <v>1.0601791148893294</v>
      </c>
      <c r="AB197" s="1">
        <f t="shared" si="90"/>
        <v>1</v>
      </c>
      <c r="AC197" s="1">
        <f t="shared" si="91"/>
        <v>2.2000000000000002</v>
      </c>
      <c r="AD197" s="1"/>
      <c r="AE197" s="1">
        <f t="shared" si="92"/>
        <v>1.8399999999999999</v>
      </c>
      <c r="AF197" s="1">
        <f t="shared" si="93"/>
        <v>0.30400000000000005</v>
      </c>
      <c r="AG197" s="1">
        <f t="shared" si="94"/>
        <v>0.44000000000000006</v>
      </c>
      <c r="AH197" s="1">
        <f t="shared" si="95"/>
        <v>0.16521739130434787</v>
      </c>
      <c r="AI197" s="61">
        <f t="shared" si="96"/>
        <v>1.6192000000000002</v>
      </c>
      <c r="AJ197" s="16">
        <f t="shared" si="97"/>
        <v>1.0000000000000001E-5</v>
      </c>
      <c r="AK197" s="16">
        <f t="shared" si="98"/>
        <v>13366884.804166915</v>
      </c>
      <c r="AL197" s="1">
        <f t="shared" si="99"/>
        <v>1.3969348239771342</v>
      </c>
      <c r="AM197" s="1">
        <f t="shared" si="100"/>
        <v>1.1000000000000001</v>
      </c>
      <c r="AN197" s="1">
        <f t="shared" si="101"/>
        <v>0</v>
      </c>
      <c r="AO197" s="19"/>
      <c r="AP197" s="1"/>
      <c r="AQ197" s="1"/>
      <c r="AR197" s="16"/>
      <c r="AS197" s="16"/>
      <c r="AT197" s="1"/>
      <c r="AU197" s="1"/>
      <c r="AV197" s="1"/>
      <c r="AW197" s="1"/>
      <c r="AX197" s="1"/>
      <c r="AY197" s="1"/>
    </row>
    <row r="198" spans="3:51" x14ac:dyDescent="0.25">
      <c r="C198" s="1">
        <f t="shared" si="76"/>
        <v>1.63</v>
      </c>
      <c r="D198" s="1">
        <f t="shared" si="76"/>
        <v>0.436</v>
      </c>
      <c r="E198" s="1">
        <f t="shared" si="76"/>
        <v>0.35</v>
      </c>
      <c r="F198" s="1">
        <f t="shared" si="70"/>
        <v>0.42962953436682694</v>
      </c>
      <c r="G198" s="1">
        <f t="shared" si="102"/>
        <v>3.7939663584865904</v>
      </c>
      <c r="H198" s="61">
        <f t="shared" si="71"/>
        <v>1.7655362825972611</v>
      </c>
      <c r="I198" s="1">
        <f t="shared" si="103"/>
        <v>0.14496999999999999</v>
      </c>
      <c r="J198" s="16">
        <f t="shared" si="77"/>
        <v>1.0000000000000001E-5</v>
      </c>
      <c r="K198" s="16">
        <f t="shared" si="72"/>
        <v>11765505.335637191</v>
      </c>
      <c r="L198" s="1">
        <f t="shared" si="73"/>
        <v>2.1081639157298375</v>
      </c>
      <c r="M198" s="1">
        <f t="shared" si="78"/>
        <v>1</v>
      </c>
      <c r="N198" s="1">
        <f t="shared" si="79"/>
        <v>5</v>
      </c>
      <c r="O198" s="9">
        <f t="shared" si="80"/>
        <v>0</v>
      </c>
      <c r="P198" s="1">
        <f t="shared" si="81"/>
        <v>1.1000000000000001</v>
      </c>
      <c r="R198" s="1">
        <f t="shared" si="82"/>
        <v>1.2262035802485962</v>
      </c>
      <c r="S198" s="1">
        <f t="shared" si="83"/>
        <v>0.05</v>
      </c>
      <c r="T198" s="1">
        <f t="shared" si="84"/>
        <v>0.05</v>
      </c>
      <c r="U198" s="61">
        <f t="shared" si="74"/>
        <v>5.6418958354775638E-2</v>
      </c>
      <c r="V198" s="1">
        <f t="shared" si="85"/>
        <v>21.733892578057549</v>
      </c>
      <c r="W198" s="61">
        <f t="shared" si="75"/>
        <v>0.18393053703728945</v>
      </c>
      <c r="X198" s="1">
        <f t="shared" si="86"/>
        <v>2.5000000000000005E-3</v>
      </c>
      <c r="Y198" s="16">
        <f t="shared" si="87"/>
        <v>1.0000000000000001E-5</v>
      </c>
      <c r="Z198" s="16">
        <f t="shared" si="88"/>
        <v>8718332.6229872257</v>
      </c>
      <c r="AA198" s="1">
        <f t="shared" si="89"/>
        <v>1.0601791148893294</v>
      </c>
      <c r="AB198" s="1">
        <f t="shared" si="90"/>
        <v>1</v>
      </c>
      <c r="AC198" s="1">
        <f t="shared" si="91"/>
        <v>2.2000000000000002</v>
      </c>
      <c r="AD198" s="1"/>
      <c r="AE198" s="1">
        <f t="shared" si="92"/>
        <v>1.8399999999999999</v>
      </c>
      <c r="AF198" s="1">
        <f t="shared" si="93"/>
        <v>0.30400000000000005</v>
      </c>
      <c r="AG198" s="1">
        <f t="shared" si="94"/>
        <v>0.44000000000000006</v>
      </c>
      <c r="AH198" s="1">
        <f t="shared" si="95"/>
        <v>0.16521739130434787</v>
      </c>
      <c r="AI198" s="61">
        <f t="shared" si="96"/>
        <v>1.6192000000000002</v>
      </c>
      <c r="AJ198" s="16">
        <f t="shared" si="97"/>
        <v>1.0000000000000001E-5</v>
      </c>
      <c r="AK198" s="16">
        <f t="shared" si="98"/>
        <v>13366884.804166915</v>
      </c>
      <c r="AL198" s="1">
        <f t="shared" si="99"/>
        <v>1.3969348239771342</v>
      </c>
      <c r="AM198" s="1">
        <f t="shared" si="100"/>
        <v>1.1000000000000001</v>
      </c>
      <c r="AN198" s="1">
        <f t="shared" si="101"/>
        <v>0</v>
      </c>
      <c r="AO198" s="19"/>
      <c r="AP198" s="1"/>
      <c r="AQ198" s="1"/>
      <c r="AR198" s="16"/>
      <c r="AS198" s="16"/>
      <c r="AT198" s="1"/>
      <c r="AU198" s="1"/>
      <c r="AV198" s="1"/>
      <c r="AW198" s="1"/>
      <c r="AX198" s="1"/>
      <c r="AY198" s="1"/>
    </row>
    <row r="199" spans="3:51" x14ac:dyDescent="0.25">
      <c r="C199" s="1">
        <f t="shared" si="76"/>
        <v>1.63</v>
      </c>
      <c r="D199" s="1">
        <f t="shared" si="76"/>
        <v>0.436</v>
      </c>
      <c r="E199" s="1">
        <f t="shared" si="76"/>
        <v>0.35</v>
      </c>
      <c r="F199" s="1">
        <f t="shared" si="70"/>
        <v>0.42962953436682694</v>
      </c>
      <c r="G199" s="1">
        <f t="shared" si="102"/>
        <v>3.7939663584865904</v>
      </c>
      <c r="H199" s="61">
        <f t="shared" si="71"/>
        <v>1.7655362825972611</v>
      </c>
      <c r="I199" s="1">
        <f t="shared" si="103"/>
        <v>0.14496999999999999</v>
      </c>
      <c r="J199" s="16">
        <f t="shared" si="77"/>
        <v>1.0000000000000001E-5</v>
      </c>
      <c r="K199" s="16">
        <f t="shared" si="72"/>
        <v>11765505.335637191</v>
      </c>
      <c r="L199" s="1">
        <f t="shared" si="73"/>
        <v>2.1081639157298375</v>
      </c>
      <c r="M199" s="1">
        <f t="shared" si="78"/>
        <v>1</v>
      </c>
      <c r="N199" s="1">
        <f t="shared" si="79"/>
        <v>5</v>
      </c>
      <c r="O199" s="9">
        <f t="shared" si="80"/>
        <v>0</v>
      </c>
      <c r="P199" s="1">
        <f t="shared" si="81"/>
        <v>1.1000000000000001</v>
      </c>
      <c r="R199" s="1">
        <f t="shared" si="82"/>
        <v>1.2262035802485962</v>
      </c>
      <c r="S199" s="1">
        <f t="shared" si="83"/>
        <v>0.05</v>
      </c>
      <c r="T199" s="1">
        <f t="shared" si="84"/>
        <v>0.05</v>
      </c>
      <c r="U199" s="61">
        <f t="shared" si="74"/>
        <v>5.6418958354775638E-2</v>
      </c>
      <c r="V199" s="1">
        <f t="shared" si="85"/>
        <v>21.733892578057549</v>
      </c>
      <c r="W199" s="61">
        <f t="shared" si="75"/>
        <v>0.18393053703728945</v>
      </c>
      <c r="X199" s="1">
        <f t="shared" si="86"/>
        <v>2.5000000000000005E-3</v>
      </c>
      <c r="Y199" s="16">
        <f t="shared" si="87"/>
        <v>1.0000000000000001E-5</v>
      </c>
      <c r="Z199" s="16">
        <f t="shared" si="88"/>
        <v>8718332.6229872257</v>
      </c>
      <c r="AA199" s="1">
        <f t="shared" si="89"/>
        <v>1.0601791148893294</v>
      </c>
      <c r="AB199" s="1">
        <f t="shared" si="90"/>
        <v>1</v>
      </c>
      <c r="AC199" s="1">
        <f t="shared" si="91"/>
        <v>2.2000000000000002</v>
      </c>
      <c r="AD199" s="1"/>
      <c r="AE199" s="1">
        <f t="shared" si="92"/>
        <v>1.8399999999999999</v>
      </c>
      <c r="AF199" s="1">
        <f t="shared" si="93"/>
        <v>0.30400000000000005</v>
      </c>
      <c r="AG199" s="1">
        <f t="shared" si="94"/>
        <v>0.44000000000000006</v>
      </c>
      <c r="AH199" s="1">
        <f t="shared" si="95"/>
        <v>0.16521739130434787</v>
      </c>
      <c r="AI199" s="61">
        <f t="shared" si="96"/>
        <v>1.6192000000000002</v>
      </c>
      <c r="AJ199" s="16">
        <f t="shared" si="97"/>
        <v>1.0000000000000001E-5</v>
      </c>
      <c r="AK199" s="16">
        <f t="shared" si="98"/>
        <v>13366884.804166915</v>
      </c>
      <c r="AL199" s="1">
        <f t="shared" si="99"/>
        <v>1.3969348239771342</v>
      </c>
      <c r="AM199" s="1">
        <f t="shared" si="100"/>
        <v>1.1000000000000001</v>
      </c>
      <c r="AN199" s="1">
        <f t="shared" si="101"/>
        <v>0</v>
      </c>
      <c r="AO199" s="19"/>
      <c r="AP199" s="1"/>
      <c r="AQ199" s="1"/>
      <c r="AR199" s="16"/>
      <c r="AS199" s="16"/>
      <c r="AT199" s="1"/>
      <c r="AU199" s="1"/>
      <c r="AV199" s="1"/>
      <c r="AW199" s="1"/>
      <c r="AX199" s="1"/>
      <c r="AY199" s="1"/>
    </row>
    <row r="200" spans="3:51" x14ac:dyDescent="0.25">
      <c r="C200" s="1">
        <f t="shared" si="76"/>
        <v>1.63</v>
      </c>
      <c r="D200" s="1">
        <f t="shared" si="76"/>
        <v>0.436</v>
      </c>
      <c r="E200" s="1">
        <f t="shared" si="76"/>
        <v>0.35</v>
      </c>
      <c r="F200" s="1">
        <f t="shared" si="70"/>
        <v>0.42962953436682694</v>
      </c>
      <c r="G200" s="1">
        <f t="shared" si="102"/>
        <v>3.7939663584865904</v>
      </c>
      <c r="H200" s="61">
        <f t="shared" si="71"/>
        <v>1.7655362825972611</v>
      </c>
      <c r="I200" s="1">
        <f t="shared" si="103"/>
        <v>0.14496999999999999</v>
      </c>
      <c r="J200" s="16">
        <f t="shared" si="77"/>
        <v>1.0000000000000001E-5</v>
      </c>
      <c r="K200" s="16">
        <f t="shared" si="72"/>
        <v>11765505.335637191</v>
      </c>
      <c r="L200" s="1">
        <f t="shared" si="73"/>
        <v>2.1081639157298375</v>
      </c>
      <c r="M200" s="1">
        <f t="shared" si="78"/>
        <v>1</v>
      </c>
      <c r="N200" s="1">
        <f t="shared" si="79"/>
        <v>5</v>
      </c>
      <c r="O200" s="9">
        <f t="shared" si="80"/>
        <v>0</v>
      </c>
      <c r="P200" s="1">
        <f t="shared" si="81"/>
        <v>1.1000000000000001</v>
      </c>
      <c r="R200" s="1">
        <f t="shared" si="82"/>
        <v>1.2262035802485962</v>
      </c>
      <c r="S200" s="1">
        <f t="shared" si="83"/>
        <v>0.05</v>
      </c>
      <c r="T200" s="1">
        <f t="shared" si="84"/>
        <v>0.05</v>
      </c>
      <c r="U200" s="61">
        <f t="shared" si="74"/>
        <v>5.6418958354775638E-2</v>
      </c>
      <c r="V200" s="1">
        <f t="shared" si="85"/>
        <v>21.733892578057549</v>
      </c>
      <c r="W200" s="61">
        <f t="shared" si="75"/>
        <v>0.18393053703728945</v>
      </c>
      <c r="X200" s="1">
        <f t="shared" si="86"/>
        <v>2.5000000000000005E-3</v>
      </c>
      <c r="Y200" s="16">
        <f t="shared" si="87"/>
        <v>1.0000000000000001E-5</v>
      </c>
      <c r="Z200" s="16">
        <f t="shared" si="88"/>
        <v>8718332.6229872257</v>
      </c>
      <c r="AA200" s="1">
        <f t="shared" si="89"/>
        <v>1.0601791148893294</v>
      </c>
      <c r="AB200" s="1">
        <f t="shared" si="90"/>
        <v>1</v>
      </c>
      <c r="AC200" s="1">
        <f t="shared" si="91"/>
        <v>2.2000000000000002</v>
      </c>
      <c r="AD200" s="1"/>
      <c r="AE200" s="1">
        <f t="shared" si="92"/>
        <v>1.8399999999999999</v>
      </c>
      <c r="AF200" s="1">
        <f t="shared" si="93"/>
        <v>0.30400000000000005</v>
      </c>
      <c r="AG200" s="1">
        <f t="shared" si="94"/>
        <v>0.44000000000000006</v>
      </c>
      <c r="AH200" s="1">
        <f t="shared" si="95"/>
        <v>0.16521739130434787</v>
      </c>
      <c r="AI200" s="61">
        <f t="shared" si="96"/>
        <v>1.6192000000000002</v>
      </c>
      <c r="AJ200" s="16">
        <f t="shared" si="97"/>
        <v>1.0000000000000001E-5</v>
      </c>
      <c r="AK200" s="16">
        <f t="shared" si="98"/>
        <v>13366884.804166915</v>
      </c>
      <c r="AL200" s="1">
        <f t="shared" si="99"/>
        <v>1.3969348239771342</v>
      </c>
      <c r="AM200" s="1">
        <f t="shared" si="100"/>
        <v>1.1000000000000001</v>
      </c>
      <c r="AN200" s="1">
        <f t="shared" si="101"/>
        <v>0</v>
      </c>
      <c r="AO200" s="19"/>
      <c r="AP200" s="1"/>
      <c r="AQ200" s="1"/>
      <c r="AR200" s="16"/>
      <c r="AS200" s="16"/>
      <c r="AT200" s="1"/>
      <c r="AU200" s="1"/>
      <c r="AV200" s="1"/>
      <c r="AW200" s="1"/>
      <c r="AX200" s="1"/>
      <c r="AY200" s="1"/>
    </row>
    <row r="201" spans="3:51" x14ac:dyDescent="0.25">
      <c r="C201" s="1">
        <f t="shared" si="76"/>
        <v>1.63</v>
      </c>
      <c r="D201" s="1">
        <f t="shared" si="76"/>
        <v>0.436</v>
      </c>
      <c r="E201" s="1">
        <f t="shared" si="76"/>
        <v>0.35</v>
      </c>
      <c r="F201" s="1">
        <f t="shared" si="70"/>
        <v>0.42962953436682694</v>
      </c>
      <c r="G201" s="1">
        <f t="shared" si="102"/>
        <v>3.7939663584865904</v>
      </c>
      <c r="H201" s="61">
        <f t="shared" si="71"/>
        <v>1.7655362825972611</v>
      </c>
      <c r="I201" s="1">
        <f t="shared" si="103"/>
        <v>0.14496999999999999</v>
      </c>
      <c r="J201" s="16">
        <f t="shared" si="77"/>
        <v>1.0000000000000001E-5</v>
      </c>
      <c r="K201" s="16">
        <f t="shared" si="72"/>
        <v>11765505.335637191</v>
      </c>
      <c r="L201" s="1">
        <f t="shared" si="73"/>
        <v>2.1081639157298375</v>
      </c>
      <c r="M201" s="1">
        <f t="shared" si="78"/>
        <v>1</v>
      </c>
      <c r="N201" s="1">
        <f t="shared" si="79"/>
        <v>5</v>
      </c>
      <c r="O201" s="9">
        <f t="shared" si="80"/>
        <v>0</v>
      </c>
      <c r="P201" s="1">
        <f t="shared" si="81"/>
        <v>1.1000000000000001</v>
      </c>
      <c r="R201" s="1">
        <f t="shared" si="82"/>
        <v>1.2262035802485962</v>
      </c>
      <c r="S201" s="1">
        <f t="shared" si="83"/>
        <v>0.05</v>
      </c>
      <c r="T201" s="1">
        <f t="shared" si="84"/>
        <v>0.05</v>
      </c>
      <c r="U201" s="61">
        <f t="shared" si="74"/>
        <v>5.6418958354775638E-2</v>
      </c>
      <c r="V201" s="1">
        <f t="shared" si="85"/>
        <v>21.733892578057549</v>
      </c>
      <c r="W201" s="61">
        <f t="shared" si="75"/>
        <v>0.18393053703728945</v>
      </c>
      <c r="X201" s="1">
        <f t="shared" si="86"/>
        <v>2.5000000000000005E-3</v>
      </c>
      <c r="Y201" s="16">
        <f t="shared" si="87"/>
        <v>1.0000000000000001E-5</v>
      </c>
      <c r="Z201" s="16">
        <f t="shared" si="88"/>
        <v>8718332.6229872257</v>
      </c>
      <c r="AA201" s="1">
        <f t="shared" si="89"/>
        <v>1.0601791148893294</v>
      </c>
      <c r="AB201" s="1">
        <f t="shared" si="90"/>
        <v>1</v>
      </c>
      <c r="AC201" s="1">
        <f t="shared" si="91"/>
        <v>2.2000000000000002</v>
      </c>
      <c r="AD201" s="1"/>
      <c r="AE201" s="1">
        <f t="shared" si="92"/>
        <v>1.8399999999999999</v>
      </c>
      <c r="AF201" s="1">
        <f t="shared" si="93"/>
        <v>0.30400000000000005</v>
      </c>
      <c r="AG201" s="1">
        <f t="shared" si="94"/>
        <v>0.44000000000000006</v>
      </c>
      <c r="AH201" s="1">
        <f t="shared" si="95"/>
        <v>0.16521739130434787</v>
      </c>
      <c r="AI201" s="61">
        <f t="shared" si="96"/>
        <v>1.6192000000000002</v>
      </c>
      <c r="AJ201" s="16">
        <f t="shared" si="97"/>
        <v>1.0000000000000001E-5</v>
      </c>
      <c r="AK201" s="16">
        <f t="shared" si="98"/>
        <v>13366884.804166915</v>
      </c>
      <c r="AL201" s="1">
        <f t="shared" si="99"/>
        <v>1.3969348239771342</v>
      </c>
      <c r="AM201" s="1">
        <f t="shared" si="100"/>
        <v>1.1000000000000001</v>
      </c>
      <c r="AN201" s="1">
        <f t="shared" si="101"/>
        <v>0</v>
      </c>
      <c r="AO201" s="19"/>
      <c r="AP201" s="1"/>
      <c r="AQ201" s="1"/>
      <c r="AR201" s="16"/>
      <c r="AS201" s="16"/>
      <c r="AT201" s="1"/>
      <c r="AU201" s="1"/>
      <c r="AV201" s="1"/>
      <c r="AW201" s="1"/>
      <c r="AX201" s="1"/>
      <c r="AY201" s="1"/>
    </row>
    <row r="202" spans="3:51" x14ac:dyDescent="0.25">
      <c r="C202" s="1">
        <f t="shared" si="76"/>
        <v>1.63</v>
      </c>
      <c r="D202" s="1">
        <f t="shared" si="76"/>
        <v>0.436</v>
      </c>
      <c r="E202" s="1">
        <f t="shared" si="76"/>
        <v>0.35</v>
      </c>
      <c r="F202" s="1">
        <f t="shared" si="70"/>
        <v>0.42962953436682694</v>
      </c>
      <c r="G202" s="1">
        <f t="shared" si="102"/>
        <v>3.7939663584865904</v>
      </c>
      <c r="H202" s="61">
        <f t="shared" si="71"/>
        <v>1.7655362825972611</v>
      </c>
      <c r="I202" s="1">
        <f t="shared" si="103"/>
        <v>0.14496999999999999</v>
      </c>
      <c r="J202" s="16">
        <f t="shared" si="77"/>
        <v>1.0000000000000001E-5</v>
      </c>
      <c r="K202" s="16">
        <f t="shared" si="72"/>
        <v>11765505.335637191</v>
      </c>
      <c r="L202" s="1">
        <f t="shared" si="73"/>
        <v>2.1081639157298375</v>
      </c>
      <c r="M202" s="1">
        <f t="shared" si="78"/>
        <v>1</v>
      </c>
      <c r="N202" s="1">
        <f t="shared" si="79"/>
        <v>5</v>
      </c>
      <c r="O202" s="9">
        <f t="shared" si="80"/>
        <v>0</v>
      </c>
      <c r="P202" s="1">
        <f t="shared" si="81"/>
        <v>1.1000000000000001</v>
      </c>
      <c r="R202" s="1">
        <f t="shared" si="82"/>
        <v>1.2262035802485962</v>
      </c>
      <c r="S202" s="1">
        <f t="shared" si="83"/>
        <v>0.05</v>
      </c>
      <c r="T202" s="1">
        <f t="shared" si="84"/>
        <v>0.05</v>
      </c>
      <c r="U202" s="61">
        <f t="shared" si="74"/>
        <v>5.6418958354775638E-2</v>
      </c>
      <c r="V202" s="1">
        <f t="shared" si="85"/>
        <v>21.733892578057549</v>
      </c>
      <c r="W202" s="61">
        <f t="shared" si="75"/>
        <v>0.18393053703728945</v>
      </c>
      <c r="X202" s="1">
        <f t="shared" si="86"/>
        <v>2.5000000000000005E-3</v>
      </c>
      <c r="Y202" s="16">
        <f t="shared" si="87"/>
        <v>1.0000000000000001E-5</v>
      </c>
      <c r="Z202" s="16">
        <f t="shared" si="88"/>
        <v>8718332.6229872257</v>
      </c>
      <c r="AA202" s="1">
        <f t="shared" si="89"/>
        <v>1.0601791148893294</v>
      </c>
      <c r="AB202" s="1">
        <f t="shared" si="90"/>
        <v>1</v>
      </c>
      <c r="AC202" s="1">
        <f t="shared" si="91"/>
        <v>2.2000000000000002</v>
      </c>
      <c r="AD202" s="1"/>
      <c r="AE202" s="1">
        <f t="shared" si="92"/>
        <v>1.8399999999999999</v>
      </c>
      <c r="AF202" s="1">
        <f t="shared" si="93"/>
        <v>0.30400000000000005</v>
      </c>
      <c r="AG202" s="1">
        <f t="shared" si="94"/>
        <v>0.44000000000000006</v>
      </c>
      <c r="AH202" s="1">
        <f t="shared" si="95"/>
        <v>0.16521739130434787</v>
      </c>
      <c r="AI202" s="61">
        <f t="shared" si="96"/>
        <v>1.6192000000000002</v>
      </c>
      <c r="AJ202" s="16">
        <f t="shared" si="97"/>
        <v>1.0000000000000001E-5</v>
      </c>
      <c r="AK202" s="16">
        <f t="shared" si="98"/>
        <v>13366884.804166915</v>
      </c>
      <c r="AL202" s="1">
        <f t="shared" si="99"/>
        <v>1.3969348239771342</v>
      </c>
      <c r="AM202" s="1">
        <f t="shared" si="100"/>
        <v>1.1000000000000001</v>
      </c>
      <c r="AN202" s="1">
        <f t="shared" si="101"/>
        <v>0</v>
      </c>
      <c r="AO202" s="19"/>
      <c r="AP202" s="1"/>
      <c r="AQ202" s="1"/>
      <c r="AR202" s="16"/>
      <c r="AS202" s="16"/>
      <c r="AT202" s="1"/>
      <c r="AU202" s="1"/>
      <c r="AV202" s="1"/>
      <c r="AW202" s="1"/>
      <c r="AX202" s="1"/>
      <c r="AY202" s="1"/>
    </row>
    <row r="203" spans="3:51" x14ac:dyDescent="0.25">
      <c r="C203" s="1">
        <f t="shared" si="76"/>
        <v>1.63</v>
      </c>
      <c r="D203" s="1">
        <f t="shared" si="76"/>
        <v>0.436</v>
      </c>
      <c r="E203" s="1">
        <f t="shared" si="76"/>
        <v>0.35</v>
      </c>
      <c r="F203" s="1">
        <f t="shared" si="70"/>
        <v>0.42962953436682694</v>
      </c>
      <c r="G203" s="1">
        <f t="shared" si="102"/>
        <v>3.7939663584865904</v>
      </c>
      <c r="H203" s="61">
        <f t="shared" si="71"/>
        <v>1.7655362825972611</v>
      </c>
      <c r="I203" s="1">
        <f t="shared" si="103"/>
        <v>0.14496999999999999</v>
      </c>
      <c r="J203" s="16">
        <f t="shared" si="77"/>
        <v>1.0000000000000001E-5</v>
      </c>
      <c r="K203" s="16">
        <f t="shared" si="72"/>
        <v>11765505.335637191</v>
      </c>
      <c r="L203" s="1">
        <f t="shared" si="73"/>
        <v>2.1081639157298375</v>
      </c>
      <c r="M203" s="1">
        <f t="shared" si="78"/>
        <v>1</v>
      </c>
      <c r="N203" s="1">
        <f t="shared" si="79"/>
        <v>5</v>
      </c>
      <c r="O203" s="9">
        <f t="shared" si="80"/>
        <v>0</v>
      </c>
      <c r="P203" s="1">
        <f t="shared" si="81"/>
        <v>1.1000000000000001</v>
      </c>
      <c r="R203" s="1">
        <f t="shared" si="82"/>
        <v>1.2262035802485962</v>
      </c>
      <c r="S203" s="1">
        <f t="shared" si="83"/>
        <v>0.05</v>
      </c>
      <c r="T203" s="1">
        <f t="shared" si="84"/>
        <v>0.05</v>
      </c>
      <c r="U203" s="61">
        <f t="shared" si="74"/>
        <v>5.6418958354775638E-2</v>
      </c>
      <c r="V203" s="1">
        <f t="shared" si="85"/>
        <v>21.733892578057549</v>
      </c>
      <c r="W203" s="61">
        <f t="shared" si="75"/>
        <v>0.18393053703728945</v>
      </c>
      <c r="X203" s="1">
        <f t="shared" si="86"/>
        <v>2.5000000000000005E-3</v>
      </c>
      <c r="Y203" s="16">
        <f t="shared" si="87"/>
        <v>1.0000000000000001E-5</v>
      </c>
      <c r="Z203" s="16">
        <f t="shared" si="88"/>
        <v>8718332.6229872257</v>
      </c>
      <c r="AA203" s="1">
        <f t="shared" si="89"/>
        <v>1.0601791148893294</v>
      </c>
      <c r="AB203" s="1">
        <f t="shared" si="90"/>
        <v>1</v>
      </c>
      <c r="AC203" s="1">
        <f t="shared" si="91"/>
        <v>2.2000000000000002</v>
      </c>
      <c r="AD203" s="1"/>
      <c r="AE203" s="1">
        <f t="shared" si="92"/>
        <v>1.8399999999999999</v>
      </c>
      <c r="AF203" s="1">
        <f t="shared" si="93"/>
        <v>0.30400000000000005</v>
      </c>
      <c r="AG203" s="1">
        <f t="shared" si="94"/>
        <v>0.44000000000000006</v>
      </c>
      <c r="AH203" s="1">
        <f t="shared" si="95"/>
        <v>0.16521739130434787</v>
      </c>
      <c r="AI203" s="61">
        <f t="shared" si="96"/>
        <v>1.6192000000000002</v>
      </c>
      <c r="AJ203" s="16">
        <f t="shared" si="97"/>
        <v>1.0000000000000001E-5</v>
      </c>
      <c r="AK203" s="16">
        <f t="shared" si="98"/>
        <v>13366884.804166915</v>
      </c>
      <c r="AL203" s="1">
        <f t="shared" si="99"/>
        <v>1.3969348239771342</v>
      </c>
      <c r="AM203" s="1">
        <f t="shared" si="100"/>
        <v>1.1000000000000001</v>
      </c>
      <c r="AN203" s="1">
        <f t="shared" si="101"/>
        <v>0</v>
      </c>
      <c r="AO203" s="19"/>
      <c r="AP203" s="1"/>
      <c r="AQ203" s="1"/>
      <c r="AR203" s="16"/>
      <c r="AS203" s="16"/>
      <c r="AT203" s="1"/>
      <c r="AU203" s="1"/>
      <c r="AV203" s="1"/>
      <c r="AW203" s="1"/>
      <c r="AX203" s="1"/>
      <c r="AY203" s="1"/>
    </row>
    <row r="204" spans="3:51" x14ac:dyDescent="0.25">
      <c r="C204" s="1">
        <f t="shared" si="76"/>
        <v>1.63</v>
      </c>
      <c r="D204" s="1">
        <f t="shared" si="76"/>
        <v>0.436</v>
      </c>
      <c r="E204" s="1">
        <f t="shared" si="76"/>
        <v>0.35</v>
      </c>
      <c r="F204" s="1">
        <f t="shared" si="70"/>
        <v>0.42962953436682694</v>
      </c>
      <c r="G204" s="1">
        <f t="shared" si="102"/>
        <v>3.7939663584865904</v>
      </c>
      <c r="H204" s="61">
        <f t="shared" si="71"/>
        <v>1.7655362825972611</v>
      </c>
      <c r="I204" s="1">
        <f t="shared" si="103"/>
        <v>0.14496999999999999</v>
      </c>
      <c r="J204" s="16">
        <f t="shared" si="77"/>
        <v>1.0000000000000001E-5</v>
      </c>
      <c r="K204" s="16">
        <f t="shared" si="72"/>
        <v>11765505.335637191</v>
      </c>
      <c r="L204" s="1">
        <f t="shared" si="73"/>
        <v>2.1081639157298375</v>
      </c>
      <c r="M204" s="1">
        <f t="shared" si="78"/>
        <v>1</v>
      </c>
      <c r="N204" s="1">
        <f t="shared" si="79"/>
        <v>5</v>
      </c>
      <c r="O204" s="9">
        <f t="shared" si="80"/>
        <v>0</v>
      </c>
      <c r="P204" s="1">
        <f t="shared" si="81"/>
        <v>1.1000000000000001</v>
      </c>
      <c r="R204" s="1">
        <f t="shared" si="82"/>
        <v>1.2262035802485962</v>
      </c>
      <c r="S204" s="1">
        <f t="shared" si="83"/>
        <v>0.05</v>
      </c>
      <c r="T204" s="1">
        <f t="shared" si="84"/>
        <v>0.05</v>
      </c>
      <c r="U204" s="61">
        <f t="shared" si="74"/>
        <v>5.6418958354775638E-2</v>
      </c>
      <c r="V204" s="1">
        <f t="shared" si="85"/>
        <v>21.733892578057549</v>
      </c>
      <c r="W204" s="61">
        <f t="shared" si="75"/>
        <v>0.18393053703728945</v>
      </c>
      <c r="X204" s="1">
        <f t="shared" si="86"/>
        <v>2.5000000000000005E-3</v>
      </c>
      <c r="Y204" s="16">
        <f t="shared" si="87"/>
        <v>1.0000000000000001E-5</v>
      </c>
      <c r="Z204" s="16">
        <f t="shared" si="88"/>
        <v>8718332.6229872257</v>
      </c>
      <c r="AA204" s="1">
        <f t="shared" si="89"/>
        <v>1.0601791148893294</v>
      </c>
      <c r="AB204" s="1">
        <f t="shared" si="90"/>
        <v>1</v>
      </c>
      <c r="AC204" s="1">
        <f t="shared" si="91"/>
        <v>2.2000000000000002</v>
      </c>
      <c r="AD204" s="1"/>
      <c r="AE204" s="1">
        <f t="shared" si="92"/>
        <v>1.8399999999999999</v>
      </c>
      <c r="AF204" s="1">
        <f t="shared" si="93"/>
        <v>0.30400000000000005</v>
      </c>
      <c r="AG204" s="1">
        <f t="shared" si="94"/>
        <v>0.44000000000000006</v>
      </c>
      <c r="AH204" s="1">
        <f t="shared" si="95"/>
        <v>0.16521739130434787</v>
      </c>
      <c r="AI204" s="61">
        <f t="shared" si="96"/>
        <v>1.6192000000000002</v>
      </c>
      <c r="AJ204" s="16">
        <f t="shared" si="97"/>
        <v>1.0000000000000001E-5</v>
      </c>
      <c r="AK204" s="16">
        <f t="shared" si="98"/>
        <v>13366884.804166915</v>
      </c>
      <c r="AL204" s="1">
        <f t="shared" si="99"/>
        <v>1.3969348239771342</v>
      </c>
      <c r="AM204" s="1">
        <f t="shared" si="100"/>
        <v>1.1000000000000001</v>
      </c>
      <c r="AN204" s="1">
        <f t="shared" si="101"/>
        <v>0</v>
      </c>
      <c r="AO204" s="19"/>
      <c r="AP204" s="1"/>
      <c r="AQ204" s="1"/>
      <c r="AR204" s="16"/>
      <c r="AS204" s="16"/>
      <c r="AT204" s="1"/>
      <c r="AU204" s="1"/>
      <c r="AV204" s="1"/>
      <c r="AW204" s="1"/>
      <c r="AX204" s="1"/>
      <c r="AY204" s="1"/>
    </row>
    <row r="205" spans="3:51" x14ac:dyDescent="0.25">
      <c r="C205" s="1">
        <f t="shared" si="76"/>
        <v>1.63</v>
      </c>
      <c r="D205" s="1">
        <f t="shared" si="76"/>
        <v>0.436</v>
      </c>
      <c r="E205" s="1">
        <f t="shared" si="76"/>
        <v>0.35</v>
      </c>
      <c r="F205" s="1">
        <f t="shared" si="70"/>
        <v>0.42962953436682694</v>
      </c>
      <c r="G205" s="1">
        <f t="shared" si="102"/>
        <v>3.7939663584865904</v>
      </c>
      <c r="H205" s="61">
        <f t="shared" si="71"/>
        <v>1.7655362825972611</v>
      </c>
      <c r="I205" s="1">
        <f t="shared" si="103"/>
        <v>0.14496999999999999</v>
      </c>
      <c r="J205" s="16">
        <f t="shared" si="77"/>
        <v>1.0000000000000001E-5</v>
      </c>
      <c r="K205" s="16">
        <f t="shared" si="72"/>
        <v>11765505.335637191</v>
      </c>
      <c r="L205" s="1">
        <f t="shared" si="73"/>
        <v>2.1081639157298375</v>
      </c>
      <c r="M205" s="1">
        <f t="shared" si="78"/>
        <v>1</v>
      </c>
      <c r="N205" s="1">
        <f t="shared" si="79"/>
        <v>5</v>
      </c>
      <c r="O205" s="9">
        <f t="shared" si="80"/>
        <v>0</v>
      </c>
      <c r="P205" s="1">
        <f t="shared" si="81"/>
        <v>1.1000000000000001</v>
      </c>
      <c r="R205" s="1">
        <f t="shared" si="82"/>
        <v>1.2262035802485962</v>
      </c>
      <c r="S205" s="1">
        <f t="shared" si="83"/>
        <v>0.05</v>
      </c>
      <c r="T205" s="1">
        <f t="shared" si="84"/>
        <v>0.05</v>
      </c>
      <c r="U205" s="61">
        <f t="shared" si="74"/>
        <v>5.6418958354775638E-2</v>
      </c>
      <c r="V205" s="1">
        <f t="shared" si="85"/>
        <v>21.733892578057549</v>
      </c>
      <c r="W205" s="61">
        <f t="shared" si="75"/>
        <v>0.18393053703728945</v>
      </c>
      <c r="X205" s="1">
        <f t="shared" si="86"/>
        <v>2.5000000000000005E-3</v>
      </c>
      <c r="Y205" s="16">
        <f t="shared" si="87"/>
        <v>1.0000000000000001E-5</v>
      </c>
      <c r="Z205" s="16">
        <f t="shared" si="88"/>
        <v>8718332.6229872257</v>
      </c>
      <c r="AA205" s="1">
        <f t="shared" si="89"/>
        <v>1.0601791148893294</v>
      </c>
      <c r="AB205" s="1">
        <f t="shared" si="90"/>
        <v>1</v>
      </c>
      <c r="AC205" s="1">
        <f t="shared" si="91"/>
        <v>2.2000000000000002</v>
      </c>
      <c r="AD205" s="1"/>
      <c r="AE205" s="1">
        <f t="shared" si="92"/>
        <v>1.8399999999999999</v>
      </c>
      <c r="AF205" s="1">
        <f t="shared" si="93"/>
        <v>0.30400000000000005</v>
      </c>
      <c r="AG205" s="1">
        <f t="shared" si="94"/>
        <v>0.44000000000000006</v>
      </c>
      <c r="AH205" s="1">
        <f t="shared" si="95"/>
        <v>0.16521739130434787</v>
      </c>
      <c r="AI205" s="61">
        <f t="shared" si="96"/>
        <v>1.6192000000000002</v>
      </c>
      <c r="AJ205" s="16">
        <f t="shared" si="97"/>
        <v>1.0000000000000001E-5</v>
      </c>
      <c r="AK205" s="16">
        <f t="shared" si="98"/>
        <v>13366884.804166915</v>
      </c>
      <c r="AL205" s="1">
        <f t="shared" si="99"/>
        <v>1.3969348239771342</v>
      </c>
      <c r="AM205" s="1">
        <f t="shared" si="100"/>
        <v>1.1000000000000001</v>
      </c>
      <c r="AN205" s="1">
        <f t="shared" si="101"/>
        <v>0</v>
      </c>
      <c r="AO205" s="19"/>
      <c r="AP205" s="1"/>
      <c r="AQ205" s="1"/>
      <c r="AR205" s="16"/>
      <c r="AS205" s="16"/>
      <c r="AT205" s="1"/>
      <c r="AU205" s="1"/>
      <c r="AV205" s="1"/>
      <c r="AW205" s="1"/>
      <c r="AX205" s="1"/>
      <c r="AY205" s="1"/>
    </row>
    <row r="206" spans="3:51" x14ac:dyDescent="0.25">
      <c r="C206" s="1">
        <f t="shared" si="76"/>
        <v>1.63</v>
      </c>
      <c r="D206" s="1">
        <f t="shared" si="76"/>
        <v>0.436</v>
      </c>
      <c r="E206" s="1">
        <f t="shared" si="76"/>
        <v>0.35</v>
      </c>
      <c r="F206" s="1">
        <f t="shared" si="70"/>
        <v>0.42962953436682694</v>
      </c>
      <c r="G206" s="1">
        <f t="shared" si="102"/>
        <v>3.7939663584865904</v>
      </c>
      <c r="H206" s="61">
        <f t="shared" si="71"/>
        <v>1.7655362825972611</v>
      </c>
      <c r="I206" s="1">
        <f t="shared" si="103"/>
        <v>0.14496999999999999</v>
      </c>
      <c r="J206" s="16">
        <f t="shared" si="77"/>
        <v>1.0000000000000001E-5</v>
      </c>
      <c r="K206" s="16">
        <f t="shared" si="72"/>
        <v>11765505.335637191</v>
      </c>
      <c r="L206" s="1">
        <f t="shared" si="73"/>
        <v>2.1081639157298375</v>
      </c>
      <c r="M206" s="1">
        <f t="shared" si="78"/>
        <v>1</v>
      </c>
      <c r="N206" s="1">
        <f t="shared" si="79"/>
        <v>5</v>
      </c>
      <c r="O206" s="9">
        <f t="shared" si="80"/>
        <v>0</v>
      </c>
      <c r="P206" s="1">
        <f t="shared" si="81"/>
        <v>1.1000000000000001</v>
      </c>
      <c r="R206" s="1">
        <f t="shared" si="82"/>
        <v>1.2262035802485962</v>
      </c>
      <c r="S206" s="1">
        <f t="shared" si="83"/>
        <v>0.05</v>
      </c>
      <c r="T206" s="1">
        <f t="shared" si="84"/>
        <v>0.05</v>
      </c>
      <c r="U206" s="61">
        <f t="shared" si="74"/>
        <v>5.6418958354775638E-2</v>
      </c>
      <c r="V206" s="1">
        <f t="shared" si="85"/>
        <v>21.733892578057549</v>
      </c>
      <c r="W206" s="61">
        <f t="shared" si="75"/>
        <v>0.18393053703728945</v>
      </c>
      <c r="X206" s="1">
        <f t="shared" si="86"/>
        <v>2.5000000000000005E-3</v>
      </c>
      <c r="Y206" s="16">
        <f t="shared" si="87"/>
        <v>1.0000000000000001E-5</v>
      </c>
      <c r="Z206" s="16">
        <f t="shared" si="88"/>
        <v>8718332.6229872257</v>
      </c>
      <c r="AA206" s="1">
        <f t="shared" si="89"/>
        <v>1.0601791148893294</v>
      </c>
      <c r="AB206" s="1">
        <f t="shared" si="90"/>
        <v>1</v>
      </c>
      <c r="AC206" s="1">
        <f t="shared" si="91"/>
        <v>2.2000000000000002</v>
      </c>
      <c r="AD206" s="1"/>
      <c r="AE206" s="1">
        <f t="shared" si="92"/>
        <v>1.8399999999999999</v>
      </c>
      <c r="AF206" s="1">
        <f t="shared" si="93"/>
        <v>0.30400000000000005</v>
      </c>
      <c r="AG206" s="1">
        <f t="shared" si="94"/>
        <v>0.44000000000000006</v>
      </c>
      <c r="AH206" s="1">
        <f t="shared" si="95"/>
        <v>0.16521739130434787</v>
      </c>
      <c r="AI206" s="61">
        <f t="shared" si="96"/>
        <v>1.6192000000000002</v>
      </c>
      <c r="AJ206" s="16">
        <f t="shared" si="97"/>
        <v>1.0000000000000001E-5</v>
      </c>
      <c r="AK206" s="16">
        <f t="shared" si="98"/>
        <v>13366884.804166915</v>
      </c>
      <c r="AL206" s="1">
        <f t="shared" si="99"/>
        <v>1.3969348239771342</v>
      </c>
      <c r="AM206" s="1">
        <f t="shared" si="100"/>
        <v>1.1000000000000001</v>
      </c>
      <c r="AN206" s="1">
        <f t="shared" si="101"/>
        <v>0</v>
      </c>
      <c r="AO206" s="19"/>
      <c r="AP206" s="1"/>
      <c r="AQ206" s="1"/>
      <c r="AR206" s="16"/>
      <c r="AS206" s="16"/>
      <c r="AT206" s="1"/>
      <c r="AU206" s="1"/>
      <c r="AV206" s="1"/>
      <c r="AW206" s="1"/>
      <c r="AX206" s="1"/>
      <c r="AY206" s="1"/>
    </row>
    <row r="207" spans="3:51" x14ac:dyDescent="0.25">
      <c r="C207" s="1">
        <f t="shared" si="76"/>
        <v>1.63</v>
      </c>
      <c r="D207" s="1">
        <f t="shared" si="76"/>
        <v>0.436</v>
      </c>
      <c r="E207" s="1">
        <f t="shared" si="76"/>
        <v>0.35</v>
      </c>
      <c r="F207" s="1">
        <f t="shared" si="70"/>
        <v>0.42962953436682694</v>
      </c>
      <c r="G207" s="1">
        <f t="shared" si="102"/>
        <v>3.7939663584865904</v>
      </c>
      <c r="H207" s="61">
        <f t="shared" si="71"/>
        <v>1.7655362825972611</v>
      </c>
      <c r="I207" s="1">
        <f t="shared" si="103"/>
        <v>0.14496999999999999</v>
      </c>
      <c r="J207" s="16">
        <f t="shared" si="77"/>
        <v>1.0000000000000001E-5</v>
      </c>
      <c r="K207" s="16">
        <f t="shared" si="72"/>
        <v>11765505.335637191</v>
      </c>
      <c r="L207" s="1">
        <f t="shared" si="73"/>
        <v>2.1081639157298375</v>
      </c>
      <c r="M207" s="1">
        <f t="shared" si="78"/>
        <v>1</v>
      </c>
      <c r="N207" s="1">
        <f t="shared" si="79"/>
        <v>5</v>
      </c>
      <c r="O207" s="9">
        <f t="shared" si="80"/>
        <v>0</v>
      </c>
      <c r="P207" s="1">
        <f t="shared" si="81"/>
        <v>1.1000000000000001</v>
      </c>
      <c r="R207" s="1">
        <f t="shared" si="82"/>
        <v>1.2262035802485962</v>
      </c>
      <c r="S207" s="1">
        <f t="shared" si="83"/>
        <v>0.05</v>
      </c>
      <c r="T207" s="1">
        <f t="shared" si="84"/>
        <v>0.05</v>
      </c>
      <c r="U207" s="61">
        <f t="shared" si="74"/>
        <v>5.6418958354775638E-2</v>
      </c>
      <c r="V207" s="1">
        <f t="shared" si="85"/>
        <v>21.733892578057549</v>
      </c>
      <c r="W207" s="61">
        <f t="shared" si="75"/>
        <v>0.18393053703728945</v>
      </c>
      <c r="X207" s="1">
        <f t="shared" si="86"/>
        <v>2.5000000000000005E-3</v>
      </c>
      <c r="Y207" s="16">
        <f t="shared" si="87"/>
        <v>1.0000000000000001E-5</v>
      </c>
      <c r="Z207" s="16">
        <f t="shared" si="88"/>
        <v>8718332.6229872257</v>
      </c>
      <c r="AA207" s="1">
        <f t="shared" si="89"/>
        <v>1.0601791148893294</v>
      </c>
      <c r="AB207" s="1">
        <f t="shared" si="90"/>
        <v>1</v>
      </c>
      <c r="AC207" s="1">
        <f t="shared" si="91"/>
        <v>2.2000000000000002</v>
      </c>
      <c r="AD207" s="1"/>
      <c r="AE207" s="1">
        <f t="shared" si="92"/>
        <v>1.8399999999999999</v>
      </c>
      <c r="AF207" s="1">
        <f t="shared" si="93"/>
        <v>0.30400000000000005</v>
      </c>
      <c r="AG207" s="1">
        <f t="shared" si="94"/>
        <v>0.44000000000000006</v>
      </c>
      <c r="AH207" s="1">
        <f t="shared" si="95"/>
        <v>0.16521739130434787</v>
      </c>
      <c r="AI207" s="61">
        <f t="shared" si="96"/>
        <v>1.6192000000000002</v>
      </c>
      <c r="AJ207" s="16">
        <f t="shared" si="97"/>
        <v>1.0000000000000001E-5</v>
      </c>
      <c r="AK207" s="16">
        <f t="shared" si="98"/>
        <v>13366884.804166915</v>
      </c>
      <c r="AL207" s="1">
        <f t="shared" si="99"/>
        <v>1.3969348239771342</v>
      </c>
      <c r="AM207" s="1">
        <f t="shared" si="100"/>
        <v>1.1000000000000001</v>
      </c>
      <c r="AN207" s="1">
        <f t="shared" si="101"/>
        <v>0</v>
      </c>
      <c r="AO207" s="19"/>
      <c r="AP207" s="1"/>
      <c r="AQ207" s="1"/>
      <c r="AR207" s="16"/>
      <c r="AS207" s="16"/>
      <c r="AT207" s="1"/>
      <c r="AU207" s="1"/>
      <c r="AV207" s="1"/>
      <c r="AW207" s="1"/>
      <c r="AX207" s="1"/>
      <c r="AY207" s="1"/>
    </row>
    <row r="208" spans="3:51" x14ac:dyDescent="0.25">
      <c r="C208" s="1">
        <f t="shared" si="76"/>
        <v>1.63</v>
      </c>
      <c r="D208" s="1">
        <f t="shared" si="76"/>
        <v>0.436</v>
      </c>
      <c r="E208" s="1">
        <f t="shared" si="76"/>
        <v>0.35</v>
      </c>
      <c r="F208" s="1">
        <f t="shared" si="70"/>
        <v>0.42962953436682694</v>
      </c>
      <c r="G208" s="1">
        <f t="shared" si="102"/>
        <v>3.7939663584865904</v>
      </c>
      <c r="H208" s="61">
        <f t="shared" si="71"/>
        <v>1.7655362825972611</v>
      </c>
      <c r="I208" s="1">
        <f t="shared" si="103"/>
        <v>0.14496999999999999</v>
      </c>
      <c r="J208" s="16">
        <f t="shared" si="77"/>
        <v>1.0000000000000001E-5</v>
      </c>
      <c r="K208" s="16">
        <f t="shared" si="72"/>
        <v>11765505.335637191</v>
      </c>
      <c r="L208" s="1">
        <f t="shared" si="73"/>
        <v>2.1081639157298375</v>
      </c>
      <c r="M208" s="1">
        <f t="shared" si="78"/>
        <v>1</v>
      </c>
      <c r="N208" s="1">
        <f t="shared" si="79"/>
        <v>5</v>
      </c>
      <c r="O208" s="9">
        <f t="shared" si="80"/>
        <v>0</v>
      </c>
      <c r="P208" s="1">
        <f t="shared" si="81"/>
        <v>1.1000000000000001</v>
      </c>
      <c r="R208" s="1">
        <f t="shared" si="82"/>
        <v>1.2262035802485962</v>
      </c>
      <c r="S208" s="1">
        <f t="shared" si="83"/>
        <v>0.05</v>
      </c>
      <c r="T208" s="1">
        <f t="shared" si="84"/>
        <v>0.05</v>
      </c>
      <c r="U208" s="61">
        <f t="shared" si="74"/>
        <v>5.6418958354775638E-2</v>
      </c>
      <c r="V208" s="1">
        <f t="shared" si="85"/>
        <v>21.733892578057549</v>
      </c>
      <c r="W208" s="61">
        <f t="shared" si="75"/>
        <v>0.18393053703728945</v>
      </c>
      <c r="X208" s="1">
        <f t="shared" si="86"/>
        <v>2.5000000000000005E-3</v>
      </c>
      <c r="Y208" s="16">
        <f t="shared" si="87"/>
        <v>1.0000000000000001E-5</v>
      </c>
      <c r="Z208" s="16">
        <f t="shared" si="88"/>
        <v>8718332.6229872257</v>
      </c>
      <c r="AA208" s="1">
        <f t="shared" si="89"/>
        <v>1.0601791148893294</v>
      </c>
      <c r="AB208" s="1">
        <f t="shared" si="90"/>
        <v>1</v>
      </c>
      <c r="AC208" s="1">
        <f t="shared" si="91"/>
        <v>2.2000000000000002</v>
      </c>
      <c r="AD208" s="1"/>
      <c r="AE208" s="1">
        <f t="shared" si="92"/>
        <v>1.8399999999999999</v>
      </c>
      <c r="AF208" s="1">
        <f t="shared" si="93"/>
        <v>0.30400000000000005</v>
      </c>
      <c r="AG208" s="1">
        <f t="shared" si="94"/>
        <v>0.44000000000000006</v>
      </c>
      <c r="AH208" s="1">
        <f t="shared" si="95"/>
        <v>0.16521739130434787</v>
      </c>
      <c r="AI208" s="61">
        <f t="shared" si="96"/>
        <v>1.6192000000000002</v>
      </c>
      <c r="AJ208" s="16">
        <f t="shared" si="97"/>
        <v>1.0000000000000001E-5</v>
      </c>
      <c r="AK208" s="16">
        <f t="shared" si="98"/>
        <v>13366884.804166915</v>
      </c>
      <c r="AL208" s="1">
        <f t="shared" si="99"/>
        <v>1.3969348239771342</v>
      </c>
      <c r="AM208" s="1">
        <f t="shared" si="100"/>
        <v>1.1000000000000001</v>
      </c>
      <c r="AN208" s="1">
        <f t="shared" si="101"/>
        <v>0</v>
      </c>
      <c r="AO208" s="19"/>
      <c r="AP208" s="1"/>
      <c r="AQ208" s="1"/>
      <c r="AR208" s="16"/>
      <c r="AS208" s="16"/>
      <c r="AT208" s="1"/>
      <c r="AU208" s="1"/>
      <c r="AV208" s="1"/>
      <c r="AW208" s="1"/>
      <c r="AX208" s="1"/>
      <c r="AY208" s="1"/>
    </row>
    <row r="209" spans="3:51" x14ac:dyDescent="0.25">
      <c r="C209" s="1">
        <f t="shared" si="76"/>
        <v>1.63</v>
      </c>
      <c r="D209" s="1">
        <f t="shared" si="76"/>
        <v>0.436</v>
      </c>
      <c r="E209" s="1">
        <f t="shared" si="76"/>
        <v>0.35</v>
      </c>
      <c r="F209" s="1">
        <f t="shared" si="70"/>
        <v>0.42962953436682694</v>
      </c>
      <c r="G209" s="1">
        <f t="shared" si="102"/>
        <v>3.7939663584865904</v>
      </c>
      <c r="H209" s="61">
        <f t="shared" si="71"/>
        <v>1.7655362825972611</v>
      </c>
      <c r="I209" s="1">
        <f t="shared" si="103"/>
        <v>0.14496999999999999</v>
      </c>
      <c r="J209" s="16">
        <f t="shared" si="77"/>
        <v>1.0000000000000001E-5</v>
      </c>
      <c r="K209" s="16">
        <f t="shared" si="72"/>
        <v>11765505.335637191</v>
      </c>
      <c r="L209" s="1">
        <f t="shared" si="73"/>
        <v>2.1081639157298375</v>
      </c>
      <c r="M209" s="1">
        <f t="shared" si="78"/>
        <v>1</v>
      </c>
      <c r="N209" s="1">
        <f t="shared" si="79"/>
        <v>5</v>
      </c>
      <c r="O209" s="9">
        <f t="shared" si="80"/>
        <v>0</v>
      </c>
      <c r="P209" s="1">
        <f t="shared" si="81"/>
        <v>1.1000000000000001</v>
      </c>
      <c r="R209" s="1">
        <f t="shared" si="82"/>
        <v>1.2262035802485962</v>
      </c>
      <c r="S209" s="1">
        <f t="shared" si="83"/>
        <v>0.05</v>
      </c>
      <c r="T209" s="1">
        <f t="shared" si="84"/>
        <v>0.05</v>
      </c>
      <c r="U209" s="61">
        <f t="shared" si="74"/>
        <v>5.6418958354775638E-2</v>
      </c>
      <c r="V209" s="1">
        <f t="shared" si="85"/>
        <v>21.733892578057549</v>
      </c>
      <c r="W209" s="61">
        <f t="shared" si="75"/>
        <v>0.18393053703728945</v>
      </c>
      <c r="X209" s="1">
        <f t="shared" si="86"/>
        <v>2.5000000000000005E-3</v>
      </c>
      <c r="Y209" s="16">
        <f t="shared" si="87"/>
        <v>1.0000000000000001E-5</v>
      </c>
      <c r="Z209" s="16">
        <f t="shared" si="88"/>
        <v>8718332.6229872257</v>
      </c>
      <c r="AA209" s="1">
        <f t="shared" si="89"/>
        <v>1.0601791148893294</v>
      </c>
      <c r="AB209" s="1">
        <f t="shared" si="90"/>
        <v>1</v>
      </c>
      <c r="AC209" s="1">
        <f t="shared" si="91"/>
        <v>2.2000000000000002</v>
      </c>
      <c r="AD209" s="1"/>
      <c r="AE209" s="1">
        <f t="shared" si="92"/>
        <v>1.8399999999999999</v>
      </c>
      <c r="AF209" s="1">
        <f t="shared" si="93"/>
        <v>0.30400000000000005</v>
      </c>
      <c r="AG209" s="1">
        <f t="shared" si="94"/>
        <v>0.44000000000000006</v>
      </c>
      <c r="AH209" s="1">
        <f t="shared" si="95"/>
        <v>0.16521739130434787</v>
      </c>
      <c r="AI209" s="61">
        <f t="shared" si="96"/>
        <v>1.6192000000000002</v>
      </c>
      <c r="AJ209" s="16">
        <f t="shared" si="97"/>
        <v>1.0000000000000001E-5</v>
      </c>
      <c r="AK209" s="16">
        <f t="shared" si="98"/>
        <v>13366884.804166915</v>
      </c>
      <c r="AL209" s="1">
        <f t="shared" si="99"/>
        <v>1.3969348239771342</v>
      </c>
      <c r="AM209" s="1">
        <f t="shared" si="100"/>
        <v>1.1000000000000001</v>
      </c>
      <c r="AN209" s="1">
        <f t="shared" si="101"/>
        <v>0</v>
      </c>
      <c r="AO209" s="19"/>
      <c r="AP209" s="1"/>
      <c r="AQ209" s="1"/>
      <c r="AR209" s="16"/>
      <c r="AS209" s="16"/>
      <c r="AT209" s="1"/>
      <c r="AU209" s="1"/>
      <c r="AV209" s="1"/>
      <c r="AW209" s="1"/>
      <c r="AX209" s="1"/>
      <c r="AY209" s="1"/>
    </row>
    <row r="210" spans="3:51" x14ac:dyDescent="0.25">
      <c r="C210" s="1">
        <f t="shared" si="76"/>
        <v>1.63</v>
      </c>
      <c r="D210" s="1">
        <f t="shared" si="76"/>
        <v>0.436</v>
      </c>
      <c r="E210" s="1">
        <f t="shared" si="76"/>
        <v>0.35</v>
      </c>
      <c r="F210" s="1">
        <f t="shared" si="70"/>
        <v>0.42962953436682694</v>
      </c>
      <c r="G210" s="1">
        <f t="shared" si="102"/>
        <v>3.7939663584865904</v>
      </c>
      <c r="H210" s="61">
        <f t="shared" si="71"/>
        <v>1.7655362825972611</v>
      </c>
      <c r="I210" s="1">
        <f t="shared" si="103"/>
        <v>0.14496999999999999</v>
      </c>
      <c r="J210" s="16">
        <f t="shared" si="77"/>
        <v>1.0000000000000001E-5</v>
      </c>
      <c r="K210" s="16">
        <f t="shared" si="72"/>
        <v>11765505.335637191</v>
      </c>
      <c r="L210" s="1">
        <f t="shared" si="73"/>
        <v>2.1081639157298375</v>
      </c>
      <c r="M210" s="1">
        <f t="shared" si="78"/>
        <v>1</v>
      </c>
      <c r="N210" s="1">
        <f t="shared" si="79"/>
        <v>5</v>
      </c>
      <c r="O210" s="9">
        <f t="shared" si="80"/>
        <v>0</v>
      </c>
      <c r="P210" s="1">
        <f t="shared" si="81"/>
        <v>1.1000000000000001</v>
      </c>
      <c r="R210" s="1">
        <f t="shared" si="82"/>
        <v>1.2262035802485962</v>
      </c>
      <c r="S210" s="1">
        <f t="shared" si="83"/>
        <v>0.05</v>
      </c>
      <c r="T210" s="1">
        <f t="shared" si="84"/>
        <v>0.05</v>
      </c>
      <c r="U210" s="61">
        <f t="shared" si="74"/>
        <v>5.6418958354775638E-2</v>
      </c>
      <c r="V210" s="1">
        <f t="shared" si="85"/>
        <v>21.733892578057549</v>
      </c>
      <c r="W210" s="61">
        <f t="shared" si="75"/>
        <v>0.18393053703728945</v>
      </c>
      <c r="X210" s="1">
        <f t="shared" si="86"/>
        <v>2.5000000000000005E-3</v>
      </c>
      <c r="Y210" s="16">
        <f t="shared" si="87"/>
        <v>1.0000000000000001E-5</v>
      </c>
      <c r="Z210" s="16">
        <f t="shared" si="88"/>
        <v>8718332.6229872257</v>
      </c>
      <c r="AA210" s="1">
        <f t="shared" si="89"/>
        <v>1.0601791148893294</v>
      </c>
      <c r="AB210" s="1">
        <f t="shared" si="90"/>
        <v>1</v>
      </c>
      <c r="AC210" s="1">
        <f t="shared" si="91"/>
        <v>2.2000000000000002</v>
      </c>
      <c r="AD210" s="1"/>
      <c r="AE210" s="1">
        <f t="shared" si="92"/>
        <v>1.8399999999999999</v>
      </c>
      <c r="AF210" s="1">
        <f t="shared" si="93"/>
        <v>0.30400000000000005</v>
      </c>
      <c r="AG210" s="1">
        <f t="shared" si="94"/>
        <v>0.44000000000000006</v>
      </c>
      <c r="AH210" s="1">
        <f t="shared" si="95"/>
        <v>0.16521739130434787</v>
      </c>
      <c r="AI210" s="61">
        <f t="shared" si="96"/>
        <v>1.6192000000000002</v>
      </c>
      <c r="AJ210" s="16">
        <f t="shared" si="97"/>
        <v>1.0000000000000001E-5</v>
      </c>
      <c r="AK210" s="16">
        <f t="shared" si="98"/>
        <v>13366884.804166915</v>
      </c>
      <c r="AL210" s="1">
        <f t="shared" si="99"/>
        <v>1.3969348239771342</v>
      </c>
      <c r="AM210" s="1">
        <f t="shared" si="100"/>
        <v>1.1000000000000001</v>
      </c>
      <c r="AN210" s="1">
        <f t="shared" si="101"/>
        <v>0</v>
      </c>
      <c r="AO210" s="19"/>
      <c r="AP210" s="1"/>
      <c r="AQ210" s="1"/>
      <c r="AR210" s="16"/>
      <c r="AS210" s="16"/>
      <c r="AT210" s="1"/>
      <c r="AU210" s="1"/>
      <c r="AV210" s="1"/>
      <c r="AW210" s="1"/>
      <c r="AX210" s="1"/>
      <c r="AY210" s="1"/>
    </row>
    <row r="211" spans="3:51" x14ac:dyDescent="0.25">
      <c r="C211" s="1">
        <f t="shared" si="76"/>
        <v>1.63</v>
      </c>
      <c r="D211" s="1">
        <f t="shared" si="76"/>
        <v>0.436</v>
      </c>
      <c r="E211" s="1">
        <f t="shared" si="76"/>
        <v>0.35</v>
      </c>
      <c r="F211" s="1">
        <f t="shared" si="70"/>
        <v>0.42962953436682694</v>
      </c>
      <c r="G211" s="1">
        <f t="shared" si="102"/>
        <v>3.7939663584865904</v>
      </c>
      <c r="H211" s="61">
        <f t="shared" si="71"/>
        <v>1.7655362825972611</v>
      </c>
      <c r="I211" s="1">
        <f t="shared" si="103"/>
        <v>0.14496999999999999</v>
      </c>
      <c r="J211" s="16">
        <f t="shared" si="77"/>
        <v>1.0000000000000001E-5</v>
      </c>
      <c r="K211" s="16">
        <f t="shared" si="72"/>
        <v>11765505.335637191</v>
      </c>
      <c r="L211" s="1">
        <f t="shared" si="73"/>
        <v>2.1081639157298375</v>
      </c>
      <c r="M211" s="1">
        <f t="shared" si="78"/>
        <v>1</v>
      </c>
      <c r="N211" s="1">
        <f t="shared" si="79"/>
        <v>5</v>
      </c>
      <c r="O211" s="9">
        <f t="shared" si="80"/>
        <v>0</v>
      </c>
      <c r="P211" s="1">
        <f t="shared" si="81"/>
        <v>1.1000000000000001</v>
      </c>
      <c r="R211" s="1">
        <f t="shared" si="82"/>
        <v>1.2262035802485962</v>
      </c>
      <c r="S211" s="1">
        <f t="shared" si="83"/>
        <v>0.05</v>
      </c>
      <c r="T211" s="1">
        <f t="shared" si="84"/>
        <v>0.05</v>
      </c>
      <c r="U211" s="61">
        <f t="shared" si="74"/>
        <v>5.6418958354775638E-2</v>
      </c>
      <c r="V211" s="1">
        <f t="shared" si="85"/>
        <v>21.733892578057549</v>
      </c>
      <c r="W211" s="61">
        <f t="shared" si="75"/>
        <v>0.18393053703728945</v>
      </c>
      <c r="X211" s="1">
        <f t="shared" si="86"/>
        <v>2.5000000000000005E-3</v>
      </c>
      <c r="Y211" s="16">
        <f t="shared" si="87"/>
        <v>1.0000000000000001E-5</v>
      </c>
      <c r="Z211" s="16">
        <f t="shared" si="88"/>
        <v>8718332.6229872257</v>
      </c>
      <c r="AA211" s="1">
        <f t="shared" si="89"/>
        <v>1.0601791148893294</v>
      </c>
      <c r="AB211" s="1">
        <f t="shared" si="90"/>
        <v>1</v>
      </c>
      <c r="AC211" s="1">
        <f t="shared" si="91"/>
        <v>2.2000000000000002</v>
      </c>
      <c r="AD211" s="1"/>
      <c r="AE211" s="1">
        <f t="shared" si="92"/>
        <v>1.8399999999999999</v>
      </c>
      <c r="AF211" s="1">
        <f t="shared" si="93"/>
        <v>0.30400000000000005</v>
      </c>
      <c r="AG211" s="1">
        <f t="shared" si="94"/>
        <v>0.44000000000000006</v>
      </c>
      <c r="AH211" s="1">
        <f t="shared" si="95"/>
        <v>0.16521739130434787</v>
      </c>
      <c r="AI211" s="61">
        <f t="shared" si="96"/>
        <v>1.6192000000000002</v>
      </c>
      <c r="AJ211" s="16">
        <f t="shared" si="97"/>
        <v>1.0000000000000001E-5</v>
      </c>
      <c r="AK211" s="16">
        <f t="shared" si="98"/>
        <v>13366884.804166915</v>
      </c>
      <c r="AL211" s="1">
        <f t="shared" si="99"/>
        <v>1.3969348239771342</v>
      </c>
      <c r="AM211" s="1">
        <f t="shared" si="100"/>
        <v>1.1000000000000001</v>
      </c>
      <c r="AN211" s="1">
        <f t="shared" si="101"/>
        <v>0</v>
      </c>
      <c r="AO211" s="19"/>
      <c r="AP211" s="1"/>
      <c r="AQ211" s="1"/>
      <c r="AR211" s="16"/>
      <c r="AS211" s="16"/>
      <c r="AT211" s="1"/>
      <c r="AU211" s="1"/>
      <c r="AV211" s="1"/>
      <c r="AW211" s="1"/>
      <c r="AX211" s="1"/>
      <c r="AY211" s="1"/>
    </row>
    <row r="212" spans="3:51" x14ac:dyDescent="0.25">
      <c r="C212" s="1">
        <f t="shared" si="76"/>
        <v>1.63</v>
      </c>
      <c r="D212" s="1">
        <f t="shared" si="76"/>
        <v>0.436</v>
      </c>
      <c r="E212" s="1">
        <f t="shared" si="76"/>
        <v>0.35</v>
      </c>
      <c r="F212" s="1">
        <f t="shared" si="70"/>
        <v>0.42962953436682694</v>
      </c>
      <c r="G212" s="1">
        <f t="shared" si="102"/>
        <v>3.7939663584865904</v>
      </c>
      <c r="H212" s="61">
        <f t="shared" si="71"/>
        <v>1.7655362825972611</v>
      </c>
      <c r="I212" s="1">
        <f t="shared" si="103"/>
        <v>0.14496999999999999</v>
      </c>
      <c r="J212" s="16">
        <f t="shared" si="77"/>
        <v>1.0000000000000001E-5</v>
      </c>
      <c r="K212" s="16">
        <f t="shared" si="72"/>
        <v>11765505.335637191</v>
      </c>
      <c r="L212" s="1">
        <f t="shared" si="73"/>
        <v>2.1081639157298375</v>
      </c>
      <c r="M212" s="1">
        <f t="shared" si="78"/>
        <v>1</v>
      </c>
      <c r="N212" s="1">
        <f t="shared" si="79"/>
        <v>5</v>
      </c>
      <c r="O212" s="9">
        <f t="shared" si="80"/>
        <v>0</v>
      </c>
      <c r="P212" s="1">
        <f t="shared" si="81"/>
        <v>1.1000000000000001</v>
      </c>
      <c r="R212" s="1">
        <f t="shared" si="82"/>
        <v>1.2262035802485962</v>
      </c>
      <c r="S212" s="1">
        <f t="shared" si="83"/>
        <v>0.05</v>
      </c>
      <c r="T212" s="1">
        <f t="shared" si="84"/>
        <v>0.05</v>
      </c>
      <c r="U212" s="61">
        <f t="shared" si="74"/>
        <v>5.6418958354775638E-2</v>
      </c>
      <c r="V212" s="1">
        <f t="shared" si="85"/>
        <v>21.733892578057549</v>
      </c>
      <c r="W212" s="61">
        <f t="shared" si="75"/>
        <v>0.18393053703728945</v>
      </c>
      <c r="X212" s="1">
        <f t="shared" si="86"/>
        <v>2.5000000000000005E-3</v>
      </c>
      <c r="Y212" s="16">
        <f t="shared" si="87"/>
        <v>1.0000000000000001E-5</v>
      </c>
      <c r="Z212" s="16">
        <f t="shared" si="88"/>
        <v>8718332.6229872257</v>
      </c>
      <c r="AA212" s="1">
        <f t="shared" si="89"/>
        <v>1.0601791148893294</v>
      </c>
      <c r="AB212" s="1">
        <f t="shared" si="90"/>
        <v>1</v>
      </c>
      <c r="AC212" s="1">
        <f t="shared" si="91"/>
        <v>2.2000000000000002</v>
      </c>
      <c r="AD212" s="1"/>
      <c r="AE212" s="1">
        <f t="shared" si="92"/>
        <v>1.8399999999999999</v>
      </c>
      <c r="AF212" s="1">
        <f t="shared" si="93"/>
        <v>0.30400000000000005</v>
      </c>
      <c r="AG212" s="1">
        <f t="shared" si="94"/>
        <v>0.44000000000000006</v>
      </c>
      <c r="AH212" s="1">
        <f t="shared" si="95"/>
        <v>0.16521739130434787</v>
      </c>
      <c r="AI212" s="61">
        <f t="shared" si="96"/>
        <v>1.6192000000000002</v>
      </c>
      <c r="AJ212" s="16">
        <f t="shared" si="97"/>
        <v>1.0000000000000001E-5</v>
      </c>
      <c r="AK212" s="16">
        <f t="shared" si="98"/>
        <v>13366884.804166915</v>
      </c>
      <c r="AL212" s="1">
        <f t="shared" si="99"/>
        <v>1.3969348239771342</v>
      </c>
      <c r="AM212" s="1">
        <f t="shared" si="100"/>
        <v>1.1000000000000001</v>
      </c>
      <c r="AN212" s="1">
        <f t="shared" si="101"/>
        <v>0</v>
      </c>
      <c r="AO212" s="19"/>
      <c r="AP212" s="1"/>
      <c r="AQ212" s="1"/>
      <c r="AR212" s="16"/>
      <c r="AS212" s="16"/>
      <c r="AT212" s="1"/>
      <c r="AU212" s="1"/>
      <c r="AV212" s="1"/>
      <c r="AW212" s="1"/>
      <c r="AX212" s="1"/>
      <c r="AY212" s="1"/>
    </row>
    <row r="213" spans="3:51" x14ac:dyDescent="0.25">
      <c r="C213" s="1">
        <f t="shared" si="76"/>
        <v>1.63</v>
      </c>
      <c r="D213" s="1">
        <f t="shared" si="76"/>
        <v>0.436</v>
      </c>
      <c r="E213" s="1">
        <f t="shared" si="76"/>
        <v>0.35</v>
      </c>
      <c r="F213" s="1">
        <f t="shared" si="70"/>
        <v>0.42962953436682694</v>
      </c>
      <c r="G213" s="1">
        <f t="shared" si="102"/>
        <v>3.7939663584865904</v>
      </c>
      <c r="H213" s="61">
        <f t="shared" si="71"/>
        <v>1.7655362825972611</v>
      </c>
      <c r="I213" s="1">
        <f t="shared" si="103"/>
        <v>0.14496999999999999</v>
      </c>
      <c r="J213" s="16">
        <f t="shared" si="77"/>
        <v>1.0000000000000001E-5</v>
      </c>
      <c r="K213" s="16">
        <f t="shared" si="72"/>
        <v>11765505.335637191</v>
      </c>
      <c r="L213" s="1">
        <f t="shared" si="73"/>
        <v>2.1081639157298375</v>
      </c>
      <c r="M213" s="1">
        <f t="shared" si="78"/>
        <v>1</v>
      </c>
      <c r="N213" s="1">
        <f t="shared" si="79"/>
        <v>5</v>
      </c>
      <c r="O213" s="9">
        <f t="shared" si="80"/>
        <v>0</v>
      </c>
      <c r="P213" s="1">
        <f t="shared" si="81"/>
        <v>1.1000000000000001</v>
      </c>
      <c r="R213" s="1">
        <f t="shared" si="82"/>
        <v>1.2262035802485962</v>
      </c>
      <c r="S213" s="1">
        <f t="shared" si="83"/>
        <v>0.05</v>
      </c>
      <c r="T213" s="1">
        <f t="shared" si="84"/>
        <v>0.05</v>
      </c>
      <c r="U213" s="61">
        <f t="shared" si="74"/>
        <v>5.6418958354775638E-2</v>
      </c>
      <c r="V213" s="1">
        <f t="shared" si="85"/>
        <v>21.733892578057549</v>
      </c>
      <c r="W213" s="61">
        <f t="shared" si="75"/>
        <v>0.18393053703728945</v>
      </c>
      <c r="X213" s="1">
        <f t="shared" si="86"/>
        <v>2.5000000000000005E-3</v>
      </c>
      <c r="Y213" s="16">
        <f t="shared" si="87"/>
        <v>1.0000000000000001E-5</v>
      </c>
      <c r="Z213" s="16">
        <f t="shared" si="88"/>
        <v>8718332.6229872257</v>
      </c>
      <c r="AA213" s="1">
        <f t="shared" si="89"/>
        <v>1.0601791148893294</v>
      </c>
      <c r="AB213" s="1">
        <f t="shared" si="90"/>
        <v>1</v>
      </c>
      <c r="AC213" s="1">
        <f t="shared" si="91"/>
        <v>2.2000000000000002</v>
      </c>
      <c r="AD213" s="1"/>
      <c r="AE213" s="1">
        <f t="shared" si="92"/>
        <v>1.8399999999999999</v>
      </c>
      <c r="AF213" s="1">
        <f t="shared" si="93"/>
        <v>0.30400000000000005</v>
      </c>
      <c r="AG213" s="1">
        <f t="shared" si="94"/>
        <v>0.44000000000000006</v>
      </c>
      <c r="AH213" s="1">
        <f t="shared" si="95"/>
        <v>0.16521739130434787</v>
      </c>
      <c r="AI213" s="61">
        <f t="shared" si="96"/>
        <v>1.6192000000000002</v>
      </c>
      <c r="AJ213" s="16">
        <f t="shared" si="97"/>
        <v>1.0000000000000001E-5</v>
      </c>
      <c r="AK213" s="16">
        <f t="shared" si="98"/>
        <v>13366884.804166915</v>
      </c>
      <c r="AL213" s="1">
        <f t="shared" si="99"/>
        <v>1.3969348239771342</v>
      </c>
      <c r="AM213" s="1">
        <f t="shared" si="100"/>
        <v>1.1000000000000001</v>
      </c>
      <c r="AN213" s="1">
        <f t="shared" si="101"/>
        <v>0</v>
      </c>
      <c r="AO213" s="19"/>
      <c r="AP213" s="1"/>
      <c r="AQ213" s="1"/>
      <c r="AR213" s="16"/>
      <c r="AS213" s="16"/>
      <c r="AT213" s="1"/>
      <c r="AU213" s="1"/>
      <c r="AV213" s="1"/>
      <c r="AW213" s="1"/>
      <c r="AX213" s="1"/>
      <c r="AY213" s="1"/>
    </row>
    <row r="214" spans="3:51" x14ac:dyDescent="0.25">
      <c r="C214" s="1">
        <f t="shared" si="76"/>
        <v>1.63</v>
      </c>
      <c r="D214" s="1">
        <f t="shared" si="76"/>
        <v>0.436</v>
      </c>
      <c r="E214" s="1">
        <f t="shared" si="76"/>
        <v>0.35</v>
      </c>
      <c r="F214" s="1">
        <f t="shared" ref="F214:F220" si="104">SQRT(0.95*D214*E214/PI())*2</f>
        <v>0.42962953436682694</v>
      </c>
      <c r="G214" s="1">
        <f t="shared" si="102"/>
        <v>3.7939663584865904</v>
      </c>
      <c r="H214" s="61">
        <f t="shared" ref="H214:H220" si="105">PI()*F214*C214*0.75*1.07</f>
        <v>1.7655362825972611</v>
      </c>
      <c r="I214" s="1">
        <f t="shared" si="103"/>
        <v>0.14496999999999999</v>
      </c>
      <c r="J214" s="16">
        <f t="shared" si="77"/>
        <v>1.0000000000000001E-5</v>
      </c>
      <c r="K214" s="16">
        <f t="shared" ref="K214:K220" si="106">38.21*(C214/J214)^1.053</f>
        <v>11765505.335637191</v>
      </c>
      <c r="L214" s="1">
        <f t="shared" ref="L214:L220" si="107">1+60/G214^3+G214/400</f>
        <v>2.1081639157298375</v>
      </c>
      <c r="M214" s="1">
        <f t="shared" si="78"/>
        <v>1</v>
      </c>
      <c r="N214" s="1">
        <f t="shared" si="79"/>
        <v>5</v>
      </c>
      <c r="O214" s="9">
        <f t="shared" si="80"/>
        <v>0</v>
      </c>
      <c r="P214" s="1">
        <f t="shared" si="81"/>
        <v>1.1000000000000001</v>
      </c>
      <c r="R214" s="1">
        <f t="shared" si="82"/>
        <v>1.2262035802485962</v>
      </c>
      <c r="S214" s="1">
        <f t="shared" si="83"/>
        <v>0.05</v>
      </c>
      <c r="T214" s="1">
        <f t="shared" si="84"/>
        <v>0.05</v>
      </c>
      <c r="U214" s="61">
        <f t="shared" ref="U214:U220" si="108">SQRT(S214*T214/PI())*2</f>
        <v>5.6418958354775638E-2</v>
      </c>
      <c r="V214" s="1">
        <f t="shared" si="85"/>
        <v>21.733892578057549</v>
      </c>
      <c r="W214" s="61">
        <f t="shared" ref="W214:W220" si="109">PI()*U214*R214*0.75*1.07*0+R214*S214*3</f>
        <v>0.18393053703728945</v>
      </c>
      <c r="X214" s="1">
        <f t="shared" si="86"/>
        <v>2.5000000000000005E-3</v>
      </c>
      <c r="Y214" s="16">
        <f t="shared" si="87"/>
        <v>1.0000000000000001E-5</v>
      </c>
      <c r="Z214" s="16">
        <f t="shared" si="88"/>
        <v>8718332.6229872257</v>
      </c>
      <c r="AA214" s="1">
        <f t="shared" si="89"/>
        <v>1.0601791148893294</v>
      </c>
      <c r="AB214" s="1">
        <f t="shared" si="90"/>
        <v>1</v>
      </c>
      <c r="AC214" s="1">
        <f t="shared" si="91"/>
        <v>2.2000000000000002</v>
      </c>
      <c r="AD214" s="1"/>
      <c r="AE214" s="1">
        <f t="shared" si="92"/>
        <v>1.8399999999999999</v>
      </c>
      <c r="AF214" s="1">
        <f t="shared" si="93"/>
        <v>0.30400000000000005</v>
      </c>
      <c r="AG214" s="1">
        <f t="shared" si="94"/>
        <v>0.44000000000000006</v>
      </c>
      <c r="AH214" s="1">
        <f t="shared" si="95"/>
        <v>0.16521739130434787</v>
      </c>
      <c r="AI214" s="61">
        <f t="shared" si="96"/>
        <v>1.6192000000000002</v>
      </c>
      <c r="AJ214" s="16">
        <f t="shared" si="97"/>
        <v>1.0000000000000001E-5</v>
      </c>
      <c r="AK214" s="16">
        <f t="shared" si="98"/>
        <v>13366884.804166915</v>
      </c>
      <c r="AL214" s="1">
        <f t="shared" si="99"/>
        <v>1.3969348239771342</v>
      </c>
      <c r="AM214" s="1">
        <f t="shared" si="100"/>
        <v>1.1000000000000001</v>
      </c>
      <c r="AN214" s="1">
        <f t="shared" si="101"/>
        <v>0</v>
      </c>
      <c r="AO214" s="19"/>
      <c r="AP214" s="1"/>
      <c r="AQ214" s="1"/>
      <c r="AR214" s="16"/>
      <c r="AS214" s="16"/>
      <c r="AT214" s="1"/>
      <c r="AU214" s="1"/>
      <c r="AV214" s="1"/>
      <c r="AW214" s="1"/>
      <c r="AX214" s="1"/>
      <c r="AY214" s="1"/>
    </row>
    <row r="215" spans="3:51" x14ac:dyDescent="0.25">
      <c r="C215" s="1">
        <f t="shared" ref="C215:E220" si="110">C214</f>
        <v>1.63</v>
      </c>
      <c r="D215" s="1">
        <f t="shared" si="110"/>
        <v>0.436</v>
      </c>
      <c r="E215" s="1">
        <f t="shared" si="110"/>
        <v>0.35</v>
      </c>
      <c r="F215" s="1">
        <f t="shared" si="104"/>
        <v>0.42962953436682694</v>
      </c>
      <c r="G215" s="1">
        <f t="shared" si="102"/>
        <v>3.7939663584865904</v>
      </c>
      <c r="H215" s="61">
        <f t="shared" si="105"/>
        <v>1.7655362825972611</v>
      </c>
      <c r="I215" s="1">
        <f t="shared" si="103"/>
        <v>0.14496999999999999</v>
      </c>
      <c r="J215" s="16">
        <f t="shared" ref="J215:J220" si="111">J214</f>
        <v>1.0000000000000001E-5</v>
      </c>
      <c r="K215" s="16">
        <f t="shared" si="106"/>
        <v>11765505.335637191</v>
      </c>
      <c r="L215" s="1">
        <f t="shared" si="107"/>
        <v>2.1081639157298375</v>
      </c>
      <c r="M215" s="1">
        <f t="shared" ref="M215:M220" si="112">M214</f>
        <v>1</v>
      </c>
      <c r="N215" s="1">
        <f t="shared" ref="N215:N220" si="113">N214</f>
        <v>5</v>
      </c>
      <c r="O215" s="9">
        <f t="shared" ref="O215:O220" si="114">O214</f>
        <v>0</v>
      </c>
      <c r="P215" s="1">
        <f t="shared" ref="P215:P220" si="115">P214</f>
        <v>1.1000000000000001</v>
      </c>
      <c r="R215" s="1">
        <f t="shared" ref="R215:R220" si="116">R214</f>
        <v>1.2262035802485962</v>
      </c>
      <c r="S215" s="1">
        <f t="shared" ref="S215:S220" si="117">S214</f>
        <v>0.05</v>
      </c>
      <c r="T215" s="1">
        <f t="shared" ref="T215:T220" si="118">T214</f>
        <v>0.05</v>
      </c>
      <c r="U215" s="61">
        <f t="shared" si="108"/>
        <v>5.6418958354775638E-2</v>
      </c>
      <c r="V215" s="1">
        <f t="shared" ref="V215:V220" si="119">R215/U215</f>
        <v>21.733892578057549</v>
      </c>
      <c r="W215" s="61">
        <f t="shared" si="109"/>
        <v>0.18393053703728945</v>
      </c>
      <c r="X215" s="1">
        <f t="shared" ref="X215:X220" si="120">PI()*U215^2/4</f>
        <v>2.5000000000000005E-3</v>
      </c>
      <c r="Y215" s="16">
        <f t="shared" ref="Y215:Y220" si="121">Y214</f>
        <v>1.0000000000000001E-5</v>
      </c>
      <c r="Z215" s="16">
        <f t="shared" ref="Z215:Z220" si="122">38.21*(R215/Y215)^1.053</f>
        <v>8718332.6229872257</v>
      </c>
      <c r="AA215" s="1">
        <f t="shared" ref="AA215:AA220" si="123">1+60/V215^3+V215/400</f>
        <v>1.0601791148893294</v>
      </c>
      <c r="AB215" s="1">
        <f t="shared" ref="AB215:AB220" si="124">AB214</f>
        <v>1</v>
      </c>
      <c r="AC215" s="1">
        <f t="shared" ref="AC215:AC220" si="125">AC214</f>
        <v>2.2000000000000002</v>
      </c>
      <c r="AD215" s="1"/>
      <c r="AE215" s="1">
        <f t="shared" ref="AE215:AE220" si="126">AE214</f>
        <v>1.8399999999999999</v>
      </c>
      <c r="AF215" s="1">
        <f t="shared" ref="AF215:AF220" si="127">AF214</f>
        <v>0.30400000000000005</v>
      </c>
      <c r="AG215" s="1">
        <f t="shared" ref="AG215:AG220" si="128">AG214</f>
        <v>0.44000000000000006</v>
      </c>
      <c r="AH215" s="1">
        <f t="shared" ref="AH215:AH220" si="129">AF215/AE215</f>
        <v>0.16521739130434787</v>
      </c>
      <c r="AI215" s="61">
        <f t="shared" ref="AI215:AI220" si="130">AE215*AG215*2</f>
        <v>1.6192000000000002</v>
      </c>
      <c r="AJ215" s="16">
        <f t="shared" ref="AJ215:AJ220" si="131">AJ214</f>
        <v>1.0000000000000001E-5</v>
      </c>
      <c r="AK215" s="16">
        <f t="shared" ref="AK215:AK220" si="132">38.21*(AE215/AJ215)^1.053</f>
        <v>13366884.804166915</v>
      </c>
      <c r="AL215" s="1">
        <f t="shared" ref="AL215:AL220" si="133">1+0.6/0.25*AH215+100*AH215^4^3+AH215/400</f>
        <v>1.3969348239771342</v>
      </c>
      <c r="AM215" s="1">
        <f t="shared" ref="AM215:AM220" si="134">AM214</f>
        <v>1.1000000000000001</v>
      </c>
      <c r="AN215" s="1">
        <f t="shared" ref="AN215:AN220" si="135">AN214</f>
        <v>0</v>
      </c>
      <c r="AO215" s="19"/>
      <c r="AP215" s="1"/>
      <c r="AQ215" s="1"/>
      <c r="AR215" s="16"/>
      <c r="AS215" s="16"/>
      <c r="AT215" s="1"/>
      <c r="AU215" s="1"/>
      <c r="AV215" s="1"/>
      <c r="AW215" s="1"/>
      <c r="AX215" s="1"/>
      <c r="AY215" s="1"/>
    </row>
    <row r="216" spans="3:51" x14ac:dyDescent="0.25">
      <c r="C216" s="1">
        <f t="shared" si="110"/>
        <v>1.63</v>
      </c>
      <c r="D216" s="1">
        <f t="shared" si="110"/>
        <v>0.436</v>
      </c>
      <c r="E216" s="1">
        <f t="shared" si="110"/>
        <v>0.35</v>
      </c>
      <c r="F216" s="1">
        <f t="shared" si="104"/>
        <v>0.42962953436682694</v>
      </c>
      <c r="G216" s="1">
        <f t="shared" si="102"/>
        <v>3.7939663584865904</v>
      </c>
      <c r="H216" s="61">
        <f t="shared" si="105"/>
        <v>1.7655362825972611</v>
      </c>
      <c r="I216" s="1">
        <f t="shared" si="103"/>
        <v>0.14496999999999999</v>
      </c>
      <c r="J216" s="16">
        <f t="shared" si="111"/>
        <v>1.0000000000000001E-5</v>
      </c>
      <c r="K216" s="16">
        <f t="shared" si="106"/>
        <v>11765505.335637191</v>
      </c>
      <c r="L216" s="1">
        <f t="shared" si="107"/>
        <v>2.1081639157298375</v>
      </c>
      <c r="M216" s="1">
        <f t="shared" si="112"/>
        <v>1</v>
      </c>
      <c r="N216" s="1">
        <f t="shared" si="113"/>
        <v>5</v>
      </c>
      <c r="O216" s="9">
        <f t="shared" si="114"/>
        <v>0</v>
      </c>
      <c r="P216" s="1">
        <f t="shared" si="115"/>
        <v>1.1000000000000001</v>
      </c>
      <c r="R216" s="1">
        <f t="shared" si="116"/>
        <v>1.2262035802485962</v>
      </c>
      <c r="S216" s="1">
        <f t="shared" si="117"/>
        <v>0.05</v>
      </c>
      <c r="T216" s="1">
        <f t="shared" si="118"/>
        <v>0.05</v>
      </c>
      <c r="U216" s="61">
        <f t="shared" si="108"/>
        <v>5.6418958354775638E-2</v>
      </c>
      <c r="V216" s="1">
        <f t="shared" si="119"/>
        <v>21.733892578057549</v>
      </c>
      <c r="W216" s="61">
        <f t="shared" si="109"/>
        <v>0.18393053703728945</v>
      </c>
      <c r="X216" s="1">
        <f t="shared" si="120"/>
        <v>2.5000000000000005E-3</v>
      </c>
      <c r="Y216" s="16">
        <f t="shared" si="121"/>
        <v>1.0000000000000001E-5</v>
      </c>
      <c r="Z216" s="16">
        <f t="shared" si="122"/>
        <v>8718332.6229872257</v>
      </c>
      <c r="AA216" s="1">
        <f t="shared" si="123"/>
        <v>1.0601791148893294</v>
      </c>
      <c r="AB216" s="1">
        <f t="shared" si="124"/>
        <v>1</v>
      </c>
      <c r="AC216" s="1">
        <f t="shared" si="125"/>
        <v>2.2000000000000002</v>
      </c>
      <c r="AD216" s="1"/>
      <c r="AE216" s="1">
        <f t="shared" si="126"/>
        <v>1.8399999999999999</v>
      </c>
      <c r="AF216" s="1">
        <f t="shared" si="127"/>
        <v>0.30400000000000005</v>
      </c>
      <c r="AG216" s="1">
        <f t="shared" si="128"/>
        <v>0.44000000000000006</v>
      </c>
      <c r="AH216" s="1">
        <f t="shared" si="129"/>
        <v>0.16521739130434787</v>
      </c>
      <c r="AI216" s="61">
        <f t="shared" si="130"/>
        <v>1.6192000000000002</v>
      </c>
      <c r="AJ216" s="16">
        <f t="shared" si="131"/>
        <v>1.0000000000000001E-5</v>
      </c>
      <c r="AK216" s="16">
        <f t="shared" si="132"/>
        <v>13366884.804166915</v>
      </c>
      <c r="AL216" s="1">
        <f t="shared" si="133"/>
        <v>1.3969348239771342</v>
      </c>
      <c r="AM216" s="1">
        <f t="shared" si="134"/>
        <v>1.1000000000000001</v>
      </c>
      <c r="AN216" s="1">
        <f t="shared" si="135"/>
        <v>0</v>
      </c>
      <c r="AO216" s="19"/>
      <c r="AP216" s="1"/>
      <c r="AQ216" s="1"/>
      <c r="AR216" s="16"/>
      <c r="AS216" s="16"/>
      <c r="AT216" s="1"/>
      <c r="AU216" s="1"/>
      <c r="AV216" s="1"/>
      <c r="AW216" s="1"/>
      <c r="AX216" s="1"/>
      <c r="AY216" s="1"/>
    </row>
    <row r="217" spans="3:51" x14ac:dyDescent="0.25">
      <c r="C217" s="1">
        <f t="shared" si="110"/>
        <v>1.63</v>
      </c>
      <c r="D217" s="1">
        <f t="shared" si="110"/>
        <v>0.436</v>
      </c>
      <c r="E217" s="1">
        <f t="shared" si="110"/>
        <v>0.35</v>
      </c>
      <c r="F217" s="1">
        <f t="shared" si="104"/>
        <v>0.42962953436682694</v>
      </c>
      <c r="G217" s="1">
        <f t="shared" si="102"/>
        <v>3.7939663584865904</v>
      </c>
      <c r="H217" s="61">
        <f t="shared" si="105"/>
        <v>1.7655362825972611</v>
      </c>
      <c r="I217" s="1">
        <f t="shared" si="103"/>
        <v>0.14496999999999999</v>
      </c>
      <c r="J217" s="16">
        <f t="shared" si="111"/>
        <v>1.0000000000000001E-5</v>
      </c>
      <c r="K217" s="16">
        <f t="shared" si="106"/>
        <v>11765505.335637191</v>
      </c>
      <c r="L217" s="1">
        <f t="shared" si="107"/>
        <v>2.1081639157298375</v>
      </c>
      <c r="M217" s="1">
        <f t="shared" si="112"/>
        <v>1</v>
      </c>
      <c r="N217" s="1">
        <f t="shared" si="113"/>
        <v>5</v>
      </c>
      <c r="O217" s="9">
        <f t="shared" si="114"/>
        <v>0</v>
      </c>
      <c r="P217" s="1">
        <f t="shared" si="115"/>
        <v>1.1000000000000001</v>
      </c>
      <c r="R217" s="1">
        <f t="shared" si="116"/>
        <v>1.2262035802485962</v>
      </c>
      <c r="S217" s="1">
        <f t="shared" si="117"/>
        <v>0.05</v>
      </c>
      <c r="T217" s="1">
        <f t="shared" si="118"/>
        <v>0.05</v>
      </c>
      <c r="U217" s="61">
        <f t="shared" si="108"/>
        <v>5.6418958354775638E-2</v>
      </c>
      <c r="V217" s="1">
        <f t="shared" si="119"/>
        <v>21.733892578057549</v>
      </c>
      <c r="W217" s="61">
        <f t="shared" si="109"/>
        <v>0.18393053703728945</v>
      </c>
      <c r="X217" s="1">
        <f t="shared" si="120"/>
        <v>2.5000000000000005E-3</v>
      </c>
      <c r="Y217" s="16">
        <f t="shared" si="121"/>
        <v>1.0000000000000001E-5</v>
      </c>
      <c r="Z217" s="16">
        <f t="shared" si="122"/>
        <v>8718332.6229872257</v>
      </c>
      <c r="AA217" s="1">
        <f t="shared" si="123"/>
        <v>1.0601791148893294</v>
      </c>
      <c r="AB217" s="1">
        <f t="shared" si="124"/>
        <v>1</v>
      </c>
      <c r="AC217" s="1">
        <f t="shared" si="125"/>
        <v>2.2000000000000002</v>
      </c>
      <c r="AD217" s="1"/>
      <c r="AE217" s="1">
        <f t="shared" si="126"/>
        <v>1.8399999999999999</v>
      </c>
      <c r="AF217" s="1">
        <f t="shared" si="127"/>
        <v>0.30400000000000005</v>
      </c>
      <c r="AG217" s="1">
        <f t="shared" si="128"/>
        <v>0.44000000000000006</v>
      </c>
      <c r="AH217" s="1">
        <f t="shared" si="129"/>
        <v>0.16521739130434787</v>
      </c>
      <c r="AI217" s="61">
        <f t="shared" si="130"/>
        <v>1.6192000000000002</v>
      </c>
      <c r="AJ217" s="16">
        <f t="shared" si="131"/>
        <v>1.0000000000000001E-5</v>
      </c>
      <c r="AK217" s="16">
        <f t="shared" si="132"/>
        <v>13366884.804166915</v>
      </c>
      <c r="AL217" s="1">
        <f t="shared" si="133"/>
        <v>1.3969348239771342</v>
      </c>
      <c r="AM217" s="1">
        <f t="shared" si="134"/>
        <v>1.1000000000000001</v>
      </c>
      <c r="AN217" s="1">
        <f t="shared" si="135"/>
        <v>0</v>
      </c>
      <c r="AO217" s="19"/>
      <c r="AP217" s="1"/>
      <c r="AQ217" s="1"/>
      <c r="AR217" s="16"/>
      <c r="AS217" s="16"/>
      <c r="AT217" s="1"/>
      <c r="AU217" s="1"/>
      <c r="AV217" s="1"/>
      <c r="AW217" s="1"/>
      <c r="AX217" s="1"/>
      <c r="AY217" s="1"/>
    </row>
    <row r="218" spans="3:51" x14ac:dyDescent="0.25">
      <c r="C218" s="1">
        <f t="shared" si="110"/>
        <v>1.63</v>
      </c>
      <c r="D218" s="1">
        <f t="shared" si="110"/>
        <v>0.436</v>
      </c>
      <c r="E218" s="1">
        <f t="shared" si="110"/>
        <v>0.35</v>
      </c>
      <c r="F218" s="1">
        <f t="shared" si="104"/>
        <v>0.42962953436682694</v>
      </c>
      <c r="G218" s="1">
        <f t="shared" si="102"/>
        <v>3.7939663584865904</v>
      </c>
      <c r="H218" s="61">
        <f t="shared" si="105"/>
        <v>1.7655362825972611</v>
      </c>
      <c r="I218" s="1">
        <f t="shared" si="103"/>
        <v>0.14496999999999999</v>
      </c>
      <c r="J218" s="16">
        <f t="shared" si="111"/>
        <v>1.0000000000000001E-5</v>
      </c>
      <c r="K218" s="16">
        <f t="shared" si="106"/>
        <v>11765505.335637191</v>
      </c>
      <c r="L218" s="1">
        <f t="shared" si="107"/>
        <v>2.1081639157298375</v>
      </c>
      <c r="M218" s="1">
        <f t="shared" si="112"/>
        <v>1</v>
      </c>
      <c r="N218" s="1">
        <f t="shared" si="113"/>
        <v>5</v>
      </c>
      <c r="O218" s="9">
        <f t="shared" si="114"/>
        <v>0</v>
      </c>
      <c r="P218" s="1">
        <f t="shared" si="115"/>
        <v>1.1000000000000001</v>
      </c>
      <c r="R218" s="1">
        <f t="shared" si="116"/>
        <v>1.2262035802485962</v>
      </c>
      <c r="S218" s="1">
        <f t="shared" si="117"/>
        <v>0.05</v>
      </c>
      <c r="T218" s="1">
        <f t="shared" si="118"/>
        <v>0.05</v>
      </c>
      <c r="U218" s="61">
        <f t="shared" si="108"/>
        <v>5.6418958354775638E-2</v>
      </c>
      <c r="V218" s="1">
        <f t="shared" si="119"/>
        <v>21.733892578057549</v>
      </c>
      <c r="W218" s="61">
        <f t="shared" si="109"/>
        <v>0.18393053703728945</v>
      </c>
      <c r="X218" s="1">
        <f t="shared" si="120"/>
        <v>2.5000000000000005E-3</v>
      </c>
      <c r="Y218" s="16">
        <f t="shared" si="121"/>
        <v>1.0000000000000001E-5</v>
      </c>
      <c r="Z218" s="16">
        <f t="shared" si="122"/>
        <v>8718332.6229872257</v>
      </c>
      <c r="AA218" s="1">
        <f t="shared" si="123"/>
        <v>1.0601791148893294</v>
      </c>
      <c r="AB218" s="1">
        <f t="shared" si="124"/>
        <v>1</v>
      </c>
      <c r="AC218" s="1">
        <f t="shared" si="125"/>
        <v>2.2000000000000002</v>
      </c>
      <c r="AD218" s="1"/>
      <c r="AE218" s="1">
        <f t="shared" si="126"/>
        <v>1.8399999999999999</v>
      </c>
      <c r="AF218" s="1">
        <f t="shared" si="127"/>
        <v>0.30400000000000005</v>
      </c>
      <c r="AG218" s="1">
        <f t="shared" si="128"/>
        <v>0.44000000000000006</v>
      </c>
      <c r="AH218" s="1">
        <f t="shared" si="129"/>
        <v>0.16521739130434787</v>
      </c>
      <c r="AI218" s="61">
        <f t="shared" si="130"/>
        <v>1.6192000000000002</v>
      </c>
      <c r="AJ218" s="16">
        <f t="shared" si="131"/>
        <v>1.0000000000000001E-5</v>
      </c>
      <c r="AK218" s="16">
        <f t="shared" si="132"/>
        <v>13366884.804166915</v>
      </c>
      <c r="AL218" s="1">
        <f t="shared" si="133"/>
        <v>1.3969348239771342</v>
      </c>
      <c r="AM218" s="1">
        <f t="shared" si="134"/>
        <v>1.1000000000000001</v>
      </c>
      <c r="AN218" s="1">
        <f t="shared" si="135"/>
        <v>0</v>
      </c>
      <c r="AO218" s="19"/>
      <c r="AP218" s="1"/>
      <c r="AQ218" s="1"/>
      <c r="AR218" s="16"/>
      <c r="AS218" s="16"/>
      <c r="AT218" s="1"/>
      <c r="AU218" s="1"/>
      <c r="AV218" s="1"/>
      <c r="AW218" s="1"/>
      <c r="AX218" s="1"/>
      <c r="AY218" s="1"/>
    </row>
    <row r="219" spans="3:51" x14ac:dyDescent="0.25">
      <c r="C219" s="1">
        <f t="shared" si="110"/>
        <v>1.63</v>
      </c>
      <c r="D219" s="1">
        <f t="shared" si="110"/>
        <v>0.436</v>
      </c>
      <c r="E219" s="1">
        <f t="shared" si="110"/>
        <v>0.35</v>
      </c>
      <c r="F219" s="1">
        <f t="shared" si="104"/>
        <v>0.42962953436682694</v>
      </c>
      <c r="G219" s="1">
        <f t="shared" si="102"/>
        <v>3.7939663584865904</v>
      </c>
      <c r="H219" s="61">
        <f t="shared" si="105"/>
        <v>1.7655362825972611</v>
      </c>
      <c r="I219" s="1">
        <f t="shared" si="103"/>
        <v>0.14496999999999999</v>
      </c>
      <c r="J219" s="16">
        <f t="shared" si="111"/>
        <v>1.0000000000000001E-5</v>
      </c>
      <c r="K219" s="16">
        <f t="shared" si="106"/>
        <v>11765505.335637191</v>
      </c>
      <c r="L219" s="1">
        <f t="shared" si="107"/>
        <v>2.1081639157298375</v>
      </c>
      <c r="M219" s="1">
        <f t="shared" si="112"/>
        <v>1</v>
      </c>
      <c r="N219" s="1">
        <f t="shared" si="113"/>
        <v>5</v>
      </c>
      <c r="O219" s="9">
        <f t="shared" si="114"/>
        <v>0</v>
      </c>
      <c r="P219" s="1">
        <f t="shared" si="115"/>
        <v>1.1000000000000001</v>
      </c>
      <c r="R219" s="1">
        <f t="shared" si="116"/>
        <v>1.2262035802485962</v>
      </c>
      <c r="S219" s="1">
        <f t="shared" si="117"/>
        <v>0.05</v>
      </c>
      <c r="T219" s="1">
        <f t="shared" si="118"/>
        <v>0.05</v>
      </c>
      <c r="U219" s="61">
        <f t="shared" si="108"/>
        <v>5.6418958354775638E-2</v>
      </c>
      <c r="V219" s="1">
        <f t="shared" si="119"/>
        <v>21.733892578057549</v>
      </c>
      <c r="W219" s="61">
        <f t="shared" si="109"/>
        <v>0.18393053703728945</v>
      </c>
      <c r="X219" s="1">
        <f t="shared" si="120"/>
        <v>2.5000000000000005E-3</v>
      </c>
      <c r="Y219" s="16">
        <f t="shared" si="121"/>
        <v>1.0000000000000001E-5</v>
      </c>
      <c r="Z219" s="16">
        <f t="shared" si="122"/>
        <v>8718332.6229872257</v>
      </c>
      <c r="AA219" s="1">
        <f t="shared" si="123"/>
        <v>1.0601791148893294</v>
      </c>
      <c r="AB219" s="1">
        <f t="shared" si="124"/>
        <v>1</v>
      </c>
      <c r="AC219" s="1">
        <f t="shared" si="125"/>
        <v>2.2000000000000002</v>
      </c>
      <c r="AD219" s="1"/>
      <c r="AE219" s="1">
        <f t="shared" si="126"/>
        <v>1.8399999999999999</v>
      </c>
      <c r="AF219" s="1">
        <f t="shared" si="127"/>
        <v>0.30400000000000005</v>
      </c>
      <c r="AG219" s="1">
        <f t="shared" si="128"/>
        <v>0.44000000000000006</v>
      </c>
      <c r="AH219" s="1">
        <f t="shared" si="129"/>
        <v>0.16521739130434787</v>
      </c>
      <c r="AI219" s="61">
        <f t="shared" si="130"/>
        <v>1.6192000000000002</v>
      </c>
      <c r="AJ219" s="16">
        <f t="shared" si="131"/>
        <v>1.0000000000000001E-5</v>
      </c>
      <c r="AK219" s="16">
        <f t="shared" si="132"/>
        <v>13366884.804166915</v>
      </c>
      <c r="AL219" s="1">
        <f t="shared" si="133"/>
        <v>1.3969348239771342</v>
      </c>
      <c r="AM219" s="1">
        <f t="shared" si="134"/>
        <v>1.1000000000000001</v>
      </c>
      <c r="AN219" s="1">
        <f t="shared" si="135"/>
        <v>0</v>
      </c>
      <c r="AO219" s="19"/>
      <c r="AP219" s="1"/>
      <c r="AQ219" s="1"/>
      <c r="AR219" s="16"/>
      <c r="AS219" s="16"/>
      <c r="AT219" s="1"/>
      <c r="AU219" s="1"/>
      <c r="AV219" s="1"/>
      <c r="AW219" s="1"/>
      <c r="AX219" s="1"/>
      <c r="AY219" s="1"/>
    </row>
    <row r="220" spans="3:51" x14ac:dyDescent="0.25">
      <c r="C220" s="1">
        <f t="shared" si="110"/>
        <v>1.63</v>
      </c>
      <c r="D220" s="1">
        <f t="shared" si="110"/>
        <v>0.436</v>
      </c>
      <c r="E220" s="1">
        <f t="shared" si="110"/>
        <v>0.35</v>
      </c>
      <c r="F220" s="1">
        <f t="shared" si="104"/>
        <v>0.42962953436682694</v>
      </c>
      <c r="G220" s="1">
        <f t="shared" si="102"/>
        <v>3.7939663584865904</v>
      </c>
      <c r="H220" s="61">
        <f t="shared" si="105"/>
        <v>1.7655362825972611</v>
      </c>
      <c r="I220" s="1">
        <f t="shared" si="103"/>
        <v>0.14496999999999999</v>
      </c>
      <c r="J220" s="16">
        <f t="shared" si="111"/>
        <v>1.0000000000000001E-5</v>
      </c>
      <c r="K220" s="16">
        <f t="shared" si="106"/>
        <v>11765505.335637191</v>
      </c>
      <c r="L220" s="1">
        <f t="shared" si="107"/>
        <v>2.1081639157298375</v>
      </c>
      <c r="M220" s="1">
        <f t="shared" si="112"/>
        <v>1</v>
      </c>
      <c r="N220" s="1">
        <f t="shared" si="113"/>
        <v>5</v>
      </c>
      <c r="O220" s="9">
        <f t="shared" si="114"/>
        <v>0</v>
      </c>
      <c r="P220" s="1">
        <f t="shared" si="115"/>
        <v>1.1000000000000001</v>
      </c>
      <c r="R220" s="1">
        <f t="shared" si="116"/>
        <v>1.2262035802485962</v>
      </c>
      <c r="S220" s="1">
        <f t="shared" si="117"/>
        <v>0.05</v>
      </c>
      <c r="T220" s="1">
        <f t="shared" si="118"/>
        <v>0.05</v>
      </c>
      <c r="U220" s="61">
        <f t="shared" si="108"/>
        <v>5.6418958354775638E-2</v>
      </c>
      <c r="V220" s="1">
        <f t="shared" si="119"/>
        <v>21.733892578057549</v>
      </c>
      <c r="W220" s="61">
        <f t="shared" si="109"/>
        <v>0.18393053703728945</v>
      </c>
      <c r="X220" s="1">
        <f t="shared" si="120"/>
        <v>2.5000000000000005E-3</v>
      </c>
      <c r="Y220" s="16">
        <f t="shared" si="121"/>
        <v>1.0000000000000001E-5</v>
      </c>
      <c r="Z220" s="16">
        <f t="shared" si="122"/>
        <v>8718332.6229872257</v>
      </c>
      <c r="AA220" s="1">
        <f t="shared" si="123"/>
        <v>1.0601791148893294</v>
      </c>
      <c r="AB220" s="1">
        <f t="shared" si="124"/>
        <v>1</v>
      </c>
      <c r="AC220" s="1">
        <f t="shared" si="125"/>
        <v>2.2000000000000002</v>
      </c>
      <c r="AD220" s="1"/>
      <c r="AE220" s="1">
        <f t="shared" si="126"/>
        <v>1.8399999999999999</v>
      </c>
      <c r="AF220" s="1">
        <f t="shared" si="127"/>
        <v>0.30400000000000005</v>
      </c>
      <c r="AG220" s="1">
        <f t="shared" si="128"/>
        <v>0.44000000000000006</v>
      </c>
      <c r="AH220" s="1">
        <f t="shared" si="129"/>
        <v>0.16521739130434787</v>
      </c>
      <c r="AI220" s="61">
        <f t="shared" si="130"/>
        <v>1.6192000000000002</v>
      </c>
      <c r="AJ220" s="16">
        <f t="shared" si="131"/>
        <v>1.0000000000000001E-5</v>
      </c>
      <c r="AK220" s="16">
        <f t="shared" si="132"/>
        <v>13366884.804166915</v>
      </c>
      <c r="AL220" s="1">
        <f t="shared" si="133"/>
        <v>1.3969348239771342</v>
      </c>
      <c r="AM220" s="1">
        <f t="shared" si="134"/>
        <v>1.1000000000000001</v>
      </c>
      <c r="AN220" s="1">
        <f t="shared" si="135"/>
        <v>0</v>
      </c>
      <c r="AO220" s="19"/>
      <c r="AP220" s="1"/>
      <c r="AQ220" s="1"/>
      <c r="AR220" s="16"/>
      <c r="AS220" s="16"/>
      <c r="AT220" s="1"/>
      <c r="AU220" s="1"/>
      <c r="AV220" s="1"/>
      <c r="AW220" s="1"/>
      <c r="AX220" s="1"/>
      <c r="AY220" s="1"/>
    </row>
    <row r="221" spans="3:51" x14ac:dyDescent="0.25">
      <c r="M221" s="16"/>
      <c r="S221" s="1"/>
      <c r="AB221" s="9"/>
      <c r="AW221" s="1"/>
    </row>
    <row r="222" spans="3:51" x14ac:dyDescent="0.25">
      <c r="M222" s="16"/>
      <c r="S222" s="1"/>
      <c r="AB222" s="9"/>
      <c r="AW222" s="1"/>
    </row>
    <row r="223" spans="3:51" x14ac:dyDescent="0.25">
      <c r="M223" s="16"/>
      <c r="S223" s="1"/>
      <c r="AB223" s="9"/>
      <c r="AW223" s="1"/>
    </row>
    <row r="224" spans="3:51" x14ac:dyDescent="0.25">
      <c r="M224" s="16"/>
      <c r="S224" s="1"/>
      <c r="AB224" s="9"/>
      <c r="AW224" s="1"/>
    </row>
    <row r="225" spans="2:51" x14ac:dyDescent="0.25"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6"/>
      <c r="N225" s="1"/>
      <c r="O225" s="1"/>
      <c r="P225" s="1"/>
      <c r="Q225" s="1"/>
      <c r="R225" s="1"/>
      <c r="S225" s="1"/>
      <c r="T225" s="1"/>
      <c r="U225" s="1"/>
      <c r="V225" s="16"/>
      <c r="W225" s="1"/>
      <c r="X225" s="1"/>
      <c r="Y225" s="1"/>
      <c r="Z225" s="9"/>
      <c r="AA225" s="1"/>
      <c r="AB225" s="9"/>
      <c r="AC225" s="1"/>
      <c r="AD225" s="1"/>
      <c r="AE225" s="1"/>
      <c r="AF225" s="1"/>
      <c r="AG225" s="1"/>
      <c r="AH225" s="1"/>
      <c r="AI225" s="16"/>
      <c r="AJ225" s="1"/>
      <c r="AK225" s="1"/>
      <c r="AL225" s="1"/>
      <c r="AM225" s="1"/>
      <c r="AN225" s="1"/>
      <c r="AO225" s="1"/>
      <c r="AP225" s="1"/>
      <c r="AQ225" s="1"/>
      <c r="AR225" s="1"/>
      <c r="AS225" s="16"/>
      <c r="AT225" s="1"/>
      <c r="AU225" s="1"/>
      <c r="AV225" s="1"/>
      <c r="AW225" s="1"/>
      <c r="AX225" s="1"/>
      <c r="AY225" s="1"/>
    </row>
    <row r="226" spans="2:51" x14ac:dyDescent="0.25"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6"/>
      <c r="N226" s="1"/>
      <c r="O226" s="1"/>
      <c r="P226" s="1"/>
      <c r="Q226" s="1"/>
      <c r="R226" s="1"/>
      <c r="S226" s="1"/>
      <c r="T226" s="1"/>
      <c r="U226" s="1"/>
      <c r="V226" s="16"/>
      <c r="W226" s="1"/>
      <c r="X226" s="1"/>
      <c r="Y226" s="1"/>
      <c r="Z226" s="9"/>
      <c r="AA226" s="1"/>
      <c r="AB226" s="9"/>
      <c r="AC226" s="1"/>
      <c r="AD226" s="1"/>
      <c r="AE226" s="1"/>
      <c r="AF226" s="1"/>
      <c r="AG226" s="1"/>
      <c r="AH226" s="1"/>
      <c r="AI226" s="16"/>
      <c r="AJ226" s="1"/>
      <c r="AK226" s="1"/>
      <c r="AL226" s="1"/>
      <c r="AM226" s="1"/>
      <c r="AN226" s="1"/>
      <c r="AO226" s="1"/>
      <c r="AP226" s="1"/>
      <c r="AQ226" s="1"/>
      <c r="AR226" s="1"/>
      <c r="AS226" s="16"/>
      <c r="AT226" s="1"/>
      <c r="AU226" s="1"/>
      <c r="AV226" s="1"/>
      <c r="AW226" s="1"/>
      <c r="AX226" s="1"/>
      <c r="AY226" s="1"/>
    </row>
    <row r="227" spans="2:51" x14ac:dyDescent="0.25"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6"/>
      <c r="N227" s="1"/>
      <c r="O227" s="1"/>
      <c r="P227" s="1"/>
      <c r="Q227" s="1"/>
      <c r="R227" s="1"/>
      <c r="S227" s="1"/>
      <c r="T227" s="1"/>
      <c r="U227" s="1"/>
      <c r="V227" s="16"/>
      <c r="W227" s="1"/>
      <c r="X227" s="1"/>
      <c r="Y227" s="1"/>
      <c r="Z227" s="9"/>
      <c r="AA227" s="1"/>
      <c r="AB227" s="9"/>
      <c r="AC227" s="1"/>
      <c r="AD227" s="1"/>
      <c r="AE227" s="1"/>
      <c r="AF227" s="1"/>
      <c r="AG227" s="1"/>
      <c r="AH227" s="1"/>
      <c r="AI227" s="16"/>
      <c r="AJ227" s="1"/>
      <c r="AK227" s="1"/>
      <c r="AL227" s="1"/>
      <c r="AM227" s="1"/>
      <c r="AN227" s="1"/>
      <c r="AO227" s="1"/>
      <c r="AP227" s="1"/>
      <c r="AQ227" s="1"/>
      <c r="AR227" s="1"/>
      <c r="AS227" s="16"/>
      <c r="AT227" s="1"/>
      <c r="AU227" s="1"/>
      <c r="AV227" s="1"/>
      <c r="AW227" s="1"/>
      <c r="AX227" s="1"/>
      <c r="AY227" s="1"/>
    </row>
    <row r="228" spans="2:51" x14ac:dyDescent="0.25"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6"/>
      <c r="N228" s="1"/>
      <c r="O228" s="1"/>
      <c r="P228" s="1"/>
      <c r="Q228" s="1"/>
      <c r="R228" s="1"/>
      <c r="S228" s="1"/>
      <c r="T228" s="1"/>
      <c r="U228" s="1"/>
      <c r="V228" s="16"/>
      <c r="W228" s="1"/>
      <c r="X228" s="1"/>
      <c r="Y228" s="1"/>
      <c r="Z228" s="9"/>
      <c r="AA228" s="1"/>
      <c r="AB228" s="9"/>
      <c r="AC228" s="1"/>
      <c r="AD228" s="1"/>
      <c r="AE228" s="1"/>
      <c r="AF228" s="1"/>
      <c r="AG228" s="1"/>
      <c r="AH228" s="1"/>
      <c r="AI228" s="16"/>
      <c r="AJ228" s="1"/>
      <c r="AK228" s="1"/>
      <c r="AL228" s="1"/>
      <c r="AM228" s="1"/>
      <c r="AN228" s="1"/>
      <c r="AO228" s="1"/>
      <c r="AP228" s="1"/>
      <c r="AQ228" s="1"/>
      <c r="AR228" s="1"/>
      <c r="AS228" s="16"/>
      <c r="AT228" s="1"/>
      <c r="AU228" s="1"/>
      <c r="AV228" s="1"/>
      <c r="AW228" s="1"/>
      <c r="AX228" s="1"/>
      <c r="AY228" s="1"/>
    </row>
    <row r="229" spans="2:51" x14ac:dyDescent="0.25"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6"/>
      <c r="N229" s="1"/>
      <c r="O229" s="1"/>
      <c r="P229" s="1"/>
      <c r="Q229" s="1"/>
      <c r="R229" s="1"/>
      <c r="S229" s="1"/>
      <c r="T229" s="1"/>
      <c r="U229" s="1"/>
      <c r="V229" s="16"/>
      <c r="W229" s="1"/>
      <c r="X229" s="1"/>
      <c r="Y229" s="1"/>
      <c r="Z229" s="9"/>
      <c r="AA229" s="1"/>
      <c r="AB229" s="9"/>
      <c r="AC229" s="1"/>
      <c r="AD229" s="1"/>
      <c r="AE229" s="1"/>
      <c r="AF229" s="1"/>
      <c r="AG229" s="1"/>
      <c r="AH229" s="1"/>
      <c r="AI229" s="16"/>
      <c r="AJ229" s="1"/>
      <c r="AK229" s="1"/>
      <c r="AL229" s="1"/>
      <c r="AM229" s="1"/>
      <c r="AN229" s="1"/>
      <c r="AO229" s="1"/>
      <c r="AP229" s="1"/>
      <c r="AQ229" s="1"/>
      <c r="AR229" s="1"/>
      <c r="AS229" s="16"/>
      <c r="AT229" s="1"/>
      <c r="AU229" s="1"/>
      <c r="AV229" s="1"/>
      <c r="AW229" s="1"/>
      <c r="AX229" s="1"/>
      <c r="AY229" s="1"/>
    </row>
    <row r="230" spans="2:51" x14ac:dyDescent="0.25"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6"/>
      <c r="N230" s="1"/>
      <c r="O230" s="1"/>
      <c r="P230" s="1"/>
      <c r="Q230" s="1"/>
      <c r="R230" s="1"/>
      <c r="S230" s="1"/>
      <c r="T230" s="1"/>
      <c r="U230" s="1"/>
      <c r="V230" s="16"/>
      <c r="W230" s="1"/>
      <c r="X230" s="1"/>
      <c r="Y230" s="1"/>
      <c r="Z230" s="9"/>
      <c r="AA230" s="1"/>
      <c r="AB230" s="9"/>
      <c r="AC230" s="1"/>
      <c r="AD230" s="1"/>
      <c r="AE230" s="1"/>
      <c r="AF230" s="1"/>
      <c r="AG230" s="1"/>
      <c r="AH230" s="1"/>
      <c r="AI230" s="16"/>
      <c r="AJ230" s="1"/>
      <c r="AK230" s="1"/>
      <c r="AL230" s="1"/>
      <c r="AM230" s="1"/>
      <c r="AN230" s="1"/>
      <c r="AO230" s="1"/>
      <c r="AP230" s="1"/>
      <c r="AQ230" s="1"/>
      <c r="AR230" s="1"/>
      <c r="AS230" s="16"/>
      <c r="AT230" s="1"/>
      <c r="AU230" s="1"/>
      <c r="AV230" s="1"/>
      <c r="AW230" s="1"/>
      <c r="AX230" s="1"/>
      <c r="AY230" s="1"/>
    </row>
    <row r="231" spans="2:51" x14ac:dyDescent="0.25"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6"/>
      <c r="N231" s="1"/>
      <c r="O231" s="1"/>
      <c r="P231" s="1"/>
      <c r="Q231" s="1"/>
      <c r="R231" s="1"/>
      <c r="S231" s="1"/>
      <c r="T231" s="1"/>
      <c r="U231" s="1"/>
      <c r="V231" s="16"/>
      <c r="W231" s="1"/>
      <c r="X231" s="1"/>
      <c r="Y231" s="1"/>
      <c r="Z231" s="9"/>
      <c r="AA231" s="1"/>
      <c r="AB231" s="9"/>
      <c r="AC231" s="1"/>
      <c r="AD231" s="1"/>
      <c r="AE231" s="1"/>
      <c r="AF231" s="1"/>
      <c r="AG231" s="1"/>
      <c r="AH231" s="1"/>
      <c r="AI231" s="16"/>
      <c r="AJ231" s="1"/>
      <c r="AK231" s="1"/>
      <c r="AL231" s="1"/>
      <c r="AM231" s="1"/>
      <c r="AN231" s="1"/>
      <c r="AO231" s="1"/>
      <c r="AP231" s="1"/>
      <c r="AQ231" s="1"/>
      <c r="AR231" s="1"/>
      <c r="AS231" s="16"/>
      <c r="AT231" s="1"/>
      <c r="AU231" s="1"/>
      <c r="AV231" s="1"/>
      <c r="AW231" s="1"/>
      <c r="AX231" s="1"/>
      <c r="AY231" s="1"/>
    </row>
    <row r="232" spans="2:51" x14ac:dyDescent="0.25"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6"/>
      <c r="N232" s="1"/>
      <c r="O232" s="1"/>
      <c r="P232" s="1"/>
      <c r="Q232" s="1"/>
      <c r="R232" s="1"/>
      <c r="S232" s="1"/>
      <c r="T232" s="1"/>
      <c r="U232" s="1"/>
      <c r="V232" s="16"/>
      <c r="W232" s="1"/>
      <c r="X232" s="1"/>
      <c r="Y232" s="1"/>
      <c r="Z232" s="9"/>
      <c r="AA232" s="1"/>
      <c r="AB232" s="9"/>
      <c r="AC232" s="1"/>
      <c r="AD232" s="1"/>
      <c r="AE232" s="1"/>
      <c r="AF232" s="1"/>
      <c r="AG232" s="1"/>
      <c r="AH232" s="1"/>
      <c r="AI232" s="16"/>
      <c r="AJ232" s="1"/>
      <c r="AK232" s="1"/>
      <c r="AL232" s="1"/>
      <c r="AM232" s="1"/>
      <c r="AN232" s="1"/>
      <c r="AO232" s="1"/>
      <c r="AP232" s="1"/>
      <c r="AQ232" s="1"/>
      <c r="AR232" s="1"/>
      <c r="AS232" s="16"/>
      <c r="AT232" s="1"/>
      <c r="AU232" s="1"/>
      <c r="AV232" s="1"/>
      <c r="AW232" s="1"/>
      <c r="AX232" s="1"/>
      <c r="AY232" s="1"/>
    </row>
    <row r="233" spans="2:51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6"/>
      <c r="M233" s="1"/>
      <c r="N233" s="1"/>
      <c r="O233" s="1"/>
      <c r="P233" s="1"/>
      <c r="Q233" s="1"/>
      <c r="R233" s="1"/>
      <c r="S233" s="1"/>
      <c r="T233" s="1"/>
      <c r="U233" s="1"/>
      <c r="V233" s="16"/>
      <c r="W233" s="1"/>
      <c r="X233" s="1"/>
      <c r="Y233" s="1"/>
      <c r="Z233" s="9"/>
      <c r="AA233" s="1"/>
      <c r="AB233" s="9"/>
      <c r="AC233" s="1"/>
      <c r="AD233" s="1"/>
      <c r="AE233" s="1"/>
      <c r="AF233" s="1"/>
      <c r="AG233" s="1"/>
      <c r="AH233" s="1"/>
      <c r="AI233" s="16"/>
      <c r="AJ233" s="1"/>
      <c r="AK233" s="1"/>
      <c r="AL233" s="1"/>
      <c r="AM233" s="1"/>
      <c r="AN233" s="1"/>
      <c r="AO233" s="1"/>
      <c r="AP233" s="1"/>
      <c r="AQ233" s="1"/>
      <c r="AR233" s="1"/>
      <c r="AS233" s="16"/>
      <c r="AT233" s="1"/>
      <c r="AU233" s="1"/>
      <c r="AV233" s="1"/>
      <c r="AW233" s="1"/>
      <c r="AX233" s="1"/>
      <c r="AY233" s="1"/>
    </row>
    <row r="234" spans="2:51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6"/>
      <c r="M234" s="1"/>
      <c r="N234" s="1"/>
      <c r="O234" s="1"/>
      <c r="P234" s="1"/>
      <c r="Q234" s="1"/>
      <c r="R234" s="1"/>
      <c r="S234" s="1"/>
      <c r="T234" s="1"/>
      <c r="U234" s="1"/>
      <c r="V234" s="16"/>
      <c r="W234" s="1"/>
      <c r="X234" s="1"/>
      <c r="Y234" s="1"/>
      <c r="Z234" s="9"/>
      <c r="AA234" s="1"/>
      <c r="AB234" s="9"/>
      <c r="AC234" s="1"/>
      <c r="AD234" s="1"/>
      <c r="AE234" s="1"/>
      <c r="AF234" s="1"/>
      <c r="AG234" s="1"/>
      <c r="AH234" s="1"/>
      <c r="AI234" s="16"/>
      <c r="AJ234" s="1"/>
      <c r="AK234" s="1"/>
      <c r="AL234" s="1"/>
      <c r="AM234" s="1"/>
      <c r="AN234" s="1"/>
      <c r="AO234" s="1"/>
      <c r="AP234" s="1"/>
      <c r="AQ234" s="1"/>
      <c r="AR234" s="1"/>
      <c r="AS234" s="16"/>
      <c r="AT234" s="1"/>
      <c r="AU234" s="1"/>
      <c r="AV234" s="1"/>
      <c r="AW234" s="1"/>
      <c r="AX234" s="1"/>
      <c r="AY234" s="1"/>
    </row>
    <row r="235" spans="2:51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6"/>
      <c r="M235" s="1"/>
      <c r="N235" s="1"/>
      <c r="O235" s="1"/>
      <c r="P235" s="1"/>
      <c r="Q235" s="1"/>
      <c r="R235" s="1"/>
      <c r="S235" s="1"/>
      <c r="T235" s="1"/>
      <c r="U235" s="1"/>
      <c r="V235" s="16"/>
      <c r="W235" s="1"/>
      <c r="X235" s="1"/>
      <c r="Y235" s="1"/>
      <c r="Z235" s="9"/>
      <c r="AA235" s="1"/>
      <c r="AB235" s="9"/>
      <c r="AC235" s="1"/>
      <c r="AD235" s="1"/>
      <c r="AE235" s="1"/>
      <c r="AF235" s="1"/>
      <c r="AG235" s="1"/>
      <c r="AH235" s="1"/>
      <c r="AI235" s="16"/>
      <c r="AJ235" s="1"/>
      <c r="AK235" s="1"/>
      <c r="AL235" s="1"/>
      <c r="AM235" s="1"/>
      <c r="AN235" s="1"/>
      <c r="AO235" s="1"/>
      <c r="AP235" s="1"/>
      <c r="AQ235" s="1"/>
      <c r="AR235" s="1"/>
      <c r="AS235" s="16"/>
      <c r="AT235" s="1"/>
      <c r="AU235" s="1"/>
      <c r="AV235" s="1"/>
      <c r="AW235" s="1"/>
      <c r="AX235" s="1"/>
      <c r="AY235" s="1"/>
    </row>
    <row r="236" spans="2:51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6"/>
      <c r="M236" s="1"/>
      <c r="N236" s="1"/>
      <c r="O236" s="1"/>
      <c r="P236" s="1"/>
      <c r="Q236" s="1"/>
      <c r="R236" s="1"/>
      <c r="S236" s="1"/>
      <c r="T236" s="1"/>
      <c r="U236" s="1"/>
      <c r="V236" s="16"/>
      <c r="W236" s="1"/>
      <c r="X236" s="1"/>
      <c r="Y236" s="1"/>
      <c r="Z236" s="9"/>
      <c r="AA236" s="1"/>
      <c r="AB236" s="9"/>
      <c r="AC236" s="1"/>
      <c r="AD236" s="1"/>
      <c r="AE236" s="1"/>
      <c r="AF236" s="1"/>
      <c r="AG236" s="1"/>
      <c r="AH236" s="1"/>
      <c r="AI236" s="16"/>
      <c r="AJ236" s="1"/>
      <c r="AK236" s="1"/>
      <c r="AL236" s="1"/>
      <c r="AM236" s="1"/>
      <c r="AN236" s="1"/>
      <c r="AO236" s="1"/>
      <c r="AP236" s="1"/>
      <c r="AQ236" s="1"/>
      <c r="AR236" s="1"/>
      <c r="AS236" s="16"/>
      <c r="AT236" s="1"/>
      <c r="AU236" s="1"/>
      <c r="AV236" s="1"/>
      <c r="AW236" s="1"/>
      <c r="AX236" s="1"/>
      <c r="AY236" s="1"/>
    </row>
    <row r="237" spans="2:51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6"/>
      <c r="M237" s="1"/>
      <c r="N237" s="1"/>
      <c r="O237" s="1"/>
      <c r="P237" s="1"/>
      <c r="Q237" s="1"/>
      <c r="R237" s="1"/>
      <c r="S237" s="1"/>
      <c r="T237" s="1"/>
      <c r="U237" s="1"/>
      <c r="V237" s="16"/>
      <c r="W237" s="1"/>
      <c r="X237" s="1"/>
      <c r="Y237" s="1"/>
      <c r="Z237" s="9"/>
      <c r="AA237" s="1"/>
      <c r="AB237" s="9"/>
      <c r="AC237" s="1"/>
      <c r="AD237" s="1"/>
      <c r="AE237" s="1"/>
      <c r="AF237" s="1"/>
      <c r="AG237" s="1"/>
      <c r="AH237" s="1"/>
      <c r="AI237" s="16"/>
      <c r="AJ237" s="1"/>
      <c r="AK237" s="1"/>
      <c r="AL237" s="1"/>
      <c r="AM237" s="1"/>
      <c r="AN237" s="1"/>
      <c r="AO237" s="1"/>
      <c r="AP237" s="1"/>
      <c r="AQ237" s="1"/>
      <c r="AR237" s="1"/>
      <c r="AS237" s="16"/>
      <c r="AT237" s="1"/>
      <c r="AU237" s="1"/>
      <c r="AV237" s="1"/>
      <c r="AW237" s="1"/>
      <c r="AX237" s="1"/>
      <c r="AY237" s="1"/>
    </row>
    <row r="238" spans="2:51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6"/>
      <c r="M238" s="1"/>
      <c r="N238" s="1"/>
      <c r="O238" s="1"/>
      <c r="P238" s="1"/>
      <c r="Q238" s="1"/>
      <c r="R238" s="1"/>
      <c r="S238" s="1"/>
      <c r="T238" s="1"/>
      <c r="U238" s="1"/>
      <c r="V238" s="16"/>
      <c r="W238" s="1"/>
      <c r="X238" s="1"/>
      <c r="Y238" s="1"/>
      <c r="Z238" s="9"/>
      <c r="AA238" s="1"/>
      <c r="AB238" s="9"/>
      <c r="AC238" s="1"/>
      <c r="AD238" s="1"/>
      <c r="AE238" s="1"/>
      <c r="AF238" s="1"/>
      <c r="AG238" s="1"/>
      <c r="AH238" s="1"/>
      <c r="AI238" s="16"/>
      <c r="AJ238" s="1"/>
      <c r="AK238" s="1"/>
      <c r="AL238" s="1"/>
      <c r="AM238" s="1"/>
      <c r="AN238" s="1"/>
      <c r="AO238" s="1"/>
      <c r="AP238" s="1"/>
      <c r="AQ238" s="1"/>
      <c r="AR238" s="1"/>
      <c r="AS238" s="16"/>
      <c r="AT238" s="1"/>
      <c r="AU238" s="1"/>
      <c r="AV238" s="1"/>
      <c r="AW238" s="1"/>
      <c r="AX238" s="1"/>
      <c r="AY238" s="1"/>
    </row>
    <row r="239" spans="2:51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6"/>
      <c r="M239" s="1"/>
      <c r="N239" s="1"/>
      <c r="O239" s="1"/>
      <c r="P239" s="1"/>
      <c r="Q239" s="1"/>
      <c r="R239" s="1"/>
      <c r="S239" s="1"/>
      <c r="T239" s="1"/>
      <c r="U239" s="1"/>
      <c r="V239" s="16"/>
      <c r="W239" s="1"/>
      <c r="X239" s="1"/>
      <c r="Y239" s="1"/>
      <c r="Z239" s="9"/>
      <c r="AA239" s="1"/>
      <c r="AB239" s="9"/>
      <c r="AC239" s="1"/>
      <c r="AD239" s="1"/>
      <c r="AE239" s="1"/>
      <c r="AF239" s="1"/>
      <c r="AG239" s="1"/>
      <c r="AH239" s="1"/>
      <c r="AI239" s="16"/>
      <c r="AJ239" s="1"/>
      <c r="AK239" s="1"/>
      <c r="AL239" s="1"/>
      <c r="AM239" s="1"/>
      <c r="AN239" s="1"/>
      <c r="AO239" s="1"/>
      <c r="AP239" s="1"/>
      <c r="AQ239" s="1"/>
      <c r="AR239" s="1"/>
      <c r="AS239" s="16"/>
      <c r="AT239" s="1"/>
      <c r="AU239" s="1"/>
      <c r="AV239" s="1"/>
      <c r="AW239" s="1"/>
      <c r="AX239" s="1"/>
      <c r="AY239" s="1"/>
    </row>
    <row r="240" spans="2:51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6"/>
      <c r="M240" s="1"/>
      <c r="N240" s="1"/>
      <c r="O240" s="1"/>
      <c r="P240" s="1"/>
      <c r="Q240" s="1"/>
      <c r="R240" s="1"/>
      <c r="S240" s="1"/>
      <c r="T240" s="1"/>
      <c r="U240" s="1"/>
      <c r="V240" s="16"/>
      <c r="W240" s="1"/>
      <c r="X240" s="1"/>
      <c r="Y240" s="1"/>
      <c r="Z240" s="9"/>
      <c r="AA240" s="1"/>
      <c r="AB240" s="9"/>
      <c r="AC240" s="1"/>
      <c r="AD240" s="1"/>
      <c r="AE240" s="1"/>
      <c r="AF240" s="1"/>
      <c r="AG240" s="1"/>
      <c r="AH240" s="1"/>
      <c r="AI240" s="16"/>
      <c r="AJ240" s="1"/>
      <c r="AK240" s="1"/>
      <c r="AL240" s="1"/>
      <c r="AM240" s="1"/>
      <c r="AN240" s="1"/>
      <c r="AO240" s="1"/>
      <c r="AP240" s="1"/>
      <c r="AQ240" s="1"/>
      <c r="AR240" s="1"/>
      <c r="AS240" s="16"/>
      <c r="AT240" s="1"/>
      <c r="AU240" s="1"/>
      <c r="AV240" s="1"/>
      <c r="AW240" s="1"/>
      <c r="AX240" s="1"/>
      <c r="AY240" s="1"/>
    </row>
    <row r="241" spans="2:51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6"/>
      <c r="M241" s="1"/>
      <c r="N241" s="1"/>
      <c r="O241" s="1"/>
      <c r="P241" s="1"/>
      <c r="Q241" s="1"/>
      <c r="R241" s="1"/>
      <c r="S241" s="1"/>
      <c r="T241" s="1"/>
      <c r="U241" s="1"/>
      <c r="V241" s="16"/>
      <c r="W241" s="1"/>
      <c r="X241" s="1"/>
      <c r="Y241" s="1"/>
      <c r="Z241" s="9"/>
      <c r="AA241" s="1"/>
      <c r="AB241" s="9"/>
      <c r="AC241" s="1"/>
      <c r="AD241" s="1"/>
      <c r="AE241" s="1"/>
      <c r="AF241" s="1"/>
      <c r="AG241" s="1"/>
      <c r="AH241" s="1"/>
      <c r="AI241" s="16"/>
      <c r="AJ241" s="1"/>
      <c r="AK241" s="1"/>
      <c r="AL241" s="1"/>
      <c r="AM241" s="1"/>
      <c r="AN241" s="1"/>
      <c r="AO241" s="1"/>
      <c r="AP241" s="1"/>
      <c r="AQ241" s="1"/>
      <c r="AR241" s="1"/>
      <c r="AS241" s="16"/>
      <c r="AT241" s="1"/>
      <c r="AU241" s="1"/>
      <c r="AV241" s="1"/>
      <c r="AW241" s="1"/>
      <c r="AX241" s="1"/>
      <c r="AY241" s="1"/>
    </row>
    <row r="242" spans="2:51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6"/>
      <c r="M242" s="1"/>
      <c r="N242" s="1"/>
      <c r="O242" s="1"/>
      <c r="P242" s="1"/>
      <c r="Q242" s="1"/>
      <c r="R242" s="1"/>
      <c r="S242" s="1"/>
      <c r="T242" s="1"/>
      <c r="U242" s="1"/>
      <c r="V242" s="16"/>
      <c r="W242" s="1"/>
      <c r="X242" s="1"/>
      <c r="Y242" s="1"/>
      <c r="Z242" s="9"/>
      <c r="AA242" s="1"/>
      <c r="AB242" s="9"/>
      <c r="AC242" s="1"/>
      <c r="AD242" s="1"/>
      <c r="AE242" s="1"/>
      <c r="AF242" s="1"/>
      <c r="AG242" s="1"/>
      <c r="AH242" s="1"/>
      <c r="AI242" s="16"/>
      <c r="AJ242" s="1"/>
      <c r="AK242" s="1"/>
      <c r="AL242" s="1"/>
      <c r="AM242" s="1"/>
      <c r="AN242" s="1"/>
      <c r="AO242" s="1"/>
      <c r="AP242" s="1"/>
      <c r="AQ242" s="1"/>
      <c r="AR242" s="1"/>
      <c r="AS242" s="16"/>
      <c r="AT242" s="1"/>
      <c r="AU242" s="1"/>
      <c r="AV242" s="1"/>
      <c r="AW242" s="1"/>
      <c r="AX242" s="1"/>
      <c r="AY242" s="1"/>
    </row>
    <row r="243" spans="2:51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6"/>
      <c r="M243" s="1"/>
      <c r="N243" s="1"/>
      <c r="O243" s="1"/>
      <c r="P243" s="1"/>
      <c r="Q243" s="1"/>
      <c r="R243" s="1"/>
      <c r="S243" s="1"/>
      <c r="T243" s="1"/>
      <c r="U243" s="1"/>
      <c r="V243" s="16"/>
      <c r="W243" s="1"/>
      <c r="X243" s="1"/>
      <c r="Y243" s="1"/>
      <c r="Z243" s="9"/>
      <c r="AA243" s="1"/>
      <c r="AB243" s="9"/>
      <c r="AC243" s="1"/>
      <c r="AD243" s="1"/>
      <c r="AE243" s="1"/>
      <c r="AF243" s="1"/>
      <c r="AG243" s="1"/>
      <c r="AH243" s="1"/>
      <c r="AI243" s="16"/>
      <c r="AJ243" s="1"/>
      <c r="AK243" s="1"/>
      <c r="AL243" s="1"/>
      <c r="AM243" s="1"/>
      <c r="AN243" s="1"/>
      <c r="AO243" s="1"/>
      <c r="AP243" s="1"/>
      <c r="AQ243" s="1"/>
      <c r="AR243" s="1"/>
      <c r="AS243" s="16"/>
      <c r="AT243" s="1"/>
      <c r="AU243" s="1"/>
      <c r="AV243" s="1"/>
      <c r="AW243" s="1"/>
      <c r="AX243" s="1"/>
      <c r="AY243" s="1"/>
    </row>
    <row r="244" spans="2:51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6"/>
      <c r="M244" s="1"/>
      <c r="N244" s="1"/>
      <c r="O244" s="1"/>
      <c r="P244" s="1"/>
      <c r="Q244" s="1"/>
      <c r="R244" s="1"/>
      <c r="S244" s="1"/>
      <c r="T244" s="1"/>
      <c r="U244" s="1"/>
      <c r="V244" s="16"/>
      <c r="W244" s="1"/>
      <c r="X244" s="1"/>
      <c r="Y244" s="1"/>
      <c r="Z244" s="9"/>
      <c r="AA244" s="1"/>
      <c r="AB244" s="9"/>
      <c r="AC244" s="1"/>
      <c r="AD244" s="1"/>
      <c r="AE244" s="1"/>
      <c r="AF244" s="1"/>
      <c r="AG244" s="1"/>
      <c r="AH244" s="1"/>
      <c r="AI244" s="16"/>
      <c r="AJ244" s="1"/>
      <c r="AK244" s="1"/>
      <c r="AL244" s="1"/>
      <c r="AM244" s="1"/>
      <c r="AN244" s="1"/>
      <c r="AO244" s="1"/>
      <c r="AP244" s="1"/>
      <c r="AQ244" s="1"/>
      <c r="AR244" s="1"/>
      <c r="AS244" s="16"/>
      <c r="AT244" s="1"/>
      <c r="AU244" s="1"/>
      <c r="AV244" s="1"/>
      <c r="AW244" s="1"/>
      <c r="AX244" s="1"/>
      <c r="AY244" s="1"/>
    </row>
  </sheetData>
  <pageMargins left="0.75" right="0.75" top="1" bottom="1" header="0.5" footer="0.5"/>
  <pageSetup paperSize="9" orientation="portrait" horizontalDpi="4294967293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K220"/>
  <sheetViews>
    <sheetView topLeftCell="A41" zoomScale="90" workbookViewId="0">
      <selection activeCell="S47" sqref="S47"/>
    </sheetView>
  </sheetViews>
  <sheetFormatPr defaultRowHeight="13.2" x14ac:dyDescent="0.25"/>
  <cols>
    <col min="25" max="25" width="9.5546875" bestFit="1" customWidth="1"/>
    <col min="44" max="44" width="9.44140625" customWidth="1"/>
  </cols>
  <sheetData>
    <row r="1" spans="1:83" x14ac:dyDescent="0.25">
      <c r="A1" s="14" t="s">
        <v>343</v>
      </c>
    </row>
    <row r="2" spans="1:83" x14ac:dyDescent="0.25">
      <c r="K2" t="s">
        <v>345</v>
      </c>
      <c r="P2" t="s">
        <v>37</v>
      </c>
      <c r="Q2" s="1">
        <v>375</v>
      </c>
      <c r="R2" t="s">
        <v>326</v>
      </c>
      <c r="T2" s="3"/>
      <c r="U2" s="1"/>
    </row>
    <row r="3" spans="1:83" x14ac:dyDescent="0.25">
      <c r="A3" t="s">
        <v>151</v>
      </c>
      <c r="K3" t="s">
        <v>346</v>
      </c>
      <c r="P3" t="s">
        <v>347</v>
      </c>
      <c r="Q3" s="1">
        <f>Q2/3.6/340</f>
        <v>0.30637254901960781</v>
      </c>
      <c r="T3" s="24"/>
      <c r="U3" s="1"/>
    </row>
    <row r="4" spans="1:83" ht="15.6" x14ac:dyDescent="0.35">
      <c r="A4" s="14"/>
      <c r="K4" t="s">
        <v>349</v>
      </c>
      <c r="P4" t="s">
        <v>350</v>
      </c>
      <c r="Q4" s="54">
        <v>1.2</v>
      </c>
      <c r="T4" s="24"/>
      <c r="U4" s="1"/>
    </row>
    <row r="5" spans="1:83" x14ac:dyDescent="0.25">
      <c r="A5" s="18" t="s">
        <v>181</v>
      </c>
      <c r="B5" s="10">
        <v>0</v>
      </c>
      <c r="C5" t="s">
        <v>161</v>
      </c>
      <c r="D5" t="s">
        <v>344</v>
      </c>
      <c r="K5" t="s">
        <v>382</v>
      </c>
      <c r="P5" t="s">
        <v>47</v>
      </c>
      <c r="Q5" s="4">
        <v>2600000</v>
      </c>
    </row>
    <row r="6" spans="1:83" ht="15.6" x14ac:dyDescent="0.35">
      <c r="A6" t="s">
        <v>54</v>
      </c>
      <c r="B6" s="1">
        <f>MAX(J37:J63)</f>
        <v>1.1244229043923004</v>
      </c>
      <c r="C6" t="s">
        <v>4</v>
      </c>
      <c r="D6" t="s">
        <v>348</v>
      </c>
      <c r="K6" t="s">
        <v>388</v>
      </c>
      <c r="P6" t="s">
        <v>389</v>
      </c>
      <c r="Q6" s="13">
        <v>2.4388084052318912E-3</v>
      </c>
      <c r="S6" s="60" t="s">
        <v>385</v>
      </c>
    </row>
    <row r="7" spans="1:83" ht="16.8" x14ac:dyDescent="0.35">
      <c r="A7" t="s">
        <v>86</v>
      </c>
      <c r="B7" s="1">
        <f>MAX(H37:H63)</f>
        <v>0.99299999999999999</v>
      </c>
      <c r="C7" t="s">
        <v>352</v>
      </c>
      <c r="D7" t="s">
        <v>351</v>
      </c>
      <c r="K7" t="s">
        <v>392</v>
      </c>
      <c r="P7" t="s">
        <v>393</v>
      </c>
      <c r="Q7" s="1">
        <f>Q6*B26*B19/B7</f>
        <v>0</v>
      </c>
    </row>
    <row r="8" spans="1:83" ht="15.6" x14ac:dyDescent="0.35">
      <c r="A8" t="s">
        <v>0</v>
      </c>
      <c r="B8" s="54">
        <v>0</v>
      </c>
      <c r="D8" t="s">
        <v>353</v>
      </c>
      <c r="K8" t="s">
        <v>394</v>
      </c>
      <c r="P8" t="s">
        <v>395</v>
      </c>
      <c r="Q8" s="1">
        <f>Q6*B20/B7</f>
        <v>0</v>
      </c>
    </row>
    <row r="9" spans="1:83" ht="15.6" x14ac:dyDescent="0.35">
      <c r="A9" t="s">
        <v>355</v>
      </c>
      <c r="B9" s="1">
        <f>C63</f>
        <v>5.4130000000000003</v>
      </c>
      <c r="C9" t="s">
        <v>4</v>
      </c>
      <c r="D9" t="s">
        <v>354</v>
      </c>
      <c r="K9" t="s">
        <v>396</v>
      </c>
      <c r="P9" t="s">
        <v>397</v>
      </c>
      <c r="Q9" s="1">
        <f>Q6*B26*B21/B7</f>
        <v>0</v>
      </c>
    </row>
    <row r="10" spans="1:83" ht="15.6" x14ac:dyDescent="0.35">
      <c r="A10" t="s">
        <v>356</v>
      </c>
      <c r="B10" s="1">
        <f>B9/B6</f>
        <v>4.8140250246196121</v>
      </c>
      <c r="D10" t="s">
        <v>494</v>
      </c>
      <c r="K10" t="s">
        <v>398</v>
      </c>
      <c r="P10" t="s">
        <v>399</v>
      </c>
      <c r="Q10" s="1">
        <f>Q7+Q8+Q9</f>
        <v>0</v>
      </c>
    </row>
    <row r="11" spans="1:83" x14ac:dyDescent="0.25">
      <c r="A11" s="2" t="s">
        <v>28</v>
      </c>
      <c r="B11" s="54">
        <v>0</v>
      </c>
      <c r="D11" t="s">
        <v>357</v>
      </c>
    </row>
    <row r="12" spans="1:83" ht="15.6" x14ac:dyDescent="0.35">
      <c r="A12" t="s">
        <v>359</v>
      </c>
      <c r="B12" s="1">
        <f>INDEX(C37:C63:C47,MATCH(B6,J37:J63,0),1)</f>
        <v>2.13564</v>
      </c>
      <c r="C12" t="s">
        <v>4</v>
      </c>
      <c r="D12" t="s">
        <v>358</v>
      </c>
    </row>
    <row r="13" spans="1:83" ht="15.6" x14ac:dyDescent="0.35">
      <c r="A13" t="s">
        <v>361</v>
      </c>
      <c r="B13" s="1">
        <f>B12/B9</f>
        <v>0.39453907260299276</v>
      </c>
      <c r="D13" t="s">
        <v>360</v>
      </c>
      <c r="K13" s="18" t="s">
        <v>406</v>
      </c>
      <c r="M13" s="59">
        <v>0</v>
      </c>
    </row>
    <row r="14" spans="1:83" ht="15.6" x14ac:dyDescent="0.35">
      <c r="A14" t="s">
        <v>363</v>
      </c>
      <c r="B14" s="1">
        <f>INDEX(C37:C63,MATCH(MIN(Q37:Q63),Q37:Q63,0),1)</f>
        <v>3.2310400000000001</v>
      </c>
      <c r="C14" t="s">
        <v>4</v>
      </c>
      <c r="D14" t="s">
        <v>362</v>
      </c>
    </row>
    <row r="15" spans="1:83" ht="15.6" x14ac:dyDescent="0.35">
      <c r="A15" t="s">
        <v>365</v>
      </c>
      <c r="B15" s="1">
        <f>0.374+0.533*B13</f>
        <v>0.58428932569739511</v>
      </c>
      <c r="D15" t="s">
        <v>364</v>
      </c>
      <c r="K15">
        <v>0</v>
      </c>
      <c r="L15" s="18" t="s">
        <v>407</v>
      </c>
    </row>
    <row r="16" spans="1:83" ht="15.6" x14ac:dyDescent="0.25">
      <c r="A16" t="s">
        <v>158</v>
      </c>
      <c r="B16" s="1">
        <f>L64</f>
        <v>3.4140385945942997</v>
      </c>
      <c r="C16" t="s">
        <v>352</v>
      </c>
      <c r="D16" t="s">
        <v>366</v>
      </c>
      <c r="K16">
        <v>1</v>
      </c>
      <c r="L16" s="18" t="s">
        <v>408</v>
      </c>
      <c r="CE16" s="18"/>
    </row>
    <row r="17" spans="1:89" ht="16.8" x14ac:dyDescent="0.35">
      <c r="A17" t="s">
        <v>368</v>
      </c>
      <c r="B17" s="1">
        <f>INDEX(M37:M63,MATCH("B",B37:B63,0),1)</f>
        <v>1.504521364220037</v>
      </c>
      <c r="C17" t="s">
        <v>352</v>
      </c>
      <c r="D17" t="s">
        <v>367</v>
      </c>
    </row>
    <row r="18" spans="1:89" ht="16.8" x14ac:dyDescent="0.35">
      <c r="A18" t="s">
        <v>370</v>
      </c>
      <c r="B18" s="1">
        <f>INDEX(M37:M63,MATCH("Transição",A37:A63,0),1)</f>
        <v>0.7909353233914358</v>
      </c>
      <c r="C18" t="s">
        <v>352</v>
      </c>
      <c r="D18" t="s">
        <v>369</v>
      </c>
      <c r="AL18" s="8"/>
      <c r="AM18" s="8"/>
      <c r="AO18" s="8"/>
      <c r="AP18" s="8"/>
      <c r="AQ18" s="8"/>
      <c r="AR18" s="8"/>
      <c r="AS18" s="8"/>
      <c r="AT18" s="25"/>
      <c r="AU18" s="8"/>
      <c r="AV18" s="25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20"/>
      <c r="CF18" s="8"/>
      <c r="CH18" s="8"/>
      <c r="CI18" s="8"/>
      <c r="CJ18" s="8"/>
      <c r="CK18" s="8"/>
    </row>
    <row r="19" spans="1:89" ht="16.8" x14ac:dyDescent="0.35">
      <c r="A19" t="s">
        <v>372</v>
      </c>
      <c r="B19" s="1">
        <f>INDEX(O37:O63,MATCH("B",B37:B63,0),1)</f>
        <v>4.7265932650025615</v>
      </c>
      <c r="C19" t="s">
        <v>352</v>
      </c>
      <c r="D19" t="s">
        <v>371</v>
      </c>
      <c r="AL19" s="8"/>
      <c r="AM19" s="8"/>
      <c r="AO19" s="8"/>
      <c r="AP19" s="8"/>
      <c r="AQ19" s="8"/>
      <c r="AT19" s="8"/>
      <c r="AU19" s="8"/>
      <c r="AV19" s="8"/>
      <c r="AW19" s="8"/>
      <c r="AX19" s="8"/>
      <c r="AY19" s="8"/>
      <c r="AZ19" s="8"/>
      <c r="BA19" s="8"/>
      <c r="BC19" s="8"/>
      <c r="BD19" s="8"/>
      <c r="BE19" s="8"/>
      <c r="BF19" s="8"/>
      <c r="BG19" s="8"/>
      <c r="BI19" s="8"/>
      <c r="BK19" s="8"/>
      <c r="BL19" s="8"/>
      <c r="BM19" s="8"/>
      <c r="BO19" s="8"/>
      <c r="BP19" s="8"/>
      <c r="BQ19" s="8"/>
      <c r="BR19" s="8"/>
      <c r="BS19" s="8"/>
      <c r="BU19" s="8"/>
      <c r="BV19" s="8"/>
      <c r="BW19" s="8"/>
      <c r="BY19" s="8"/>
      <c r="BZ19" s="8"/>
      <c r="CA19" s="8"/>
      <c r="CB19" s="8"/>
      <c r="CC19" s="8"/>
    </row>
    <row r="20" spans="1:89" ht="16.8" x14ac:dyDescent="0.35">
      <c r="A20" t="s">
        <v>374</v>
      </c>
      <c r="B20" s="1">
        <f>IF(INDEX(O37:O63,MATCH("B",B37:B63,1),1)=B19,0,INDEX(O37:O63,MATCH("B",B37:B63,1)))</f>
        <v>0</v>
      </c>
      <c r="C20" t="s">
        <v>352</v>
      </c>
      <c r="D20" t="s">
        <v>373</v>
      </c>
      <c r="F20" s="2"/>
      <c r="I20" s="18"/>
    </row>
    <row r="21" spans="1:89" ht="16.8" x14ac:dyDescent="0.35">
      <c r="A21" t="s">
        <v>376</v>
      </c>
      <c r="B21" s="1">
        <f>INDEX(O37:O63,MATCH("C",B37:B63,1),1)</f>
        <v>5.9989253028469118</v>
      </c>
      <c r="C21" t="s">
        <v>352</v>
      </c>
      <c r="D21" t="s">
        <v>375</v>
      </c>
      <c r="AL21" s="1"/>
      <c r="AM21" s="4"/>
      <c r="AO21" s="1"/>
      <c r="AP21" s="1"/>
      <c r="AQ21" s="1"/>
      <c r="AR21" s="1"/>
      <c r="AS21" s="1"/>
      <c r="AT21" s="1"/>
      <c r="AU21" s="16"/>
      <c r="AV21" s="16"/>
      <c r="AW21" s="1"/>
      <c r="AX21" s="1"/>
      <c r="AY21" s="1"/>
      <c r="AZ21" s="1"/>
      <c r="BA21" s="1"/>
      <c r="BB21" s="1"/>
      <c r="BC21" s="1"/>
      <c r="BD21" s="1"/>
      <c r="BE21" s="16"/>
      <c r="BF21" s="16"/>
      <c r="BG21" s="1"/>
      <c r="BH21" s="1"/>
      <c r="BI21" s="1"/>
      <c r="BJ21" s="9"/>
      <c r="BK21" s="1"/>
      <c r="BL21" s="1"/>
      <c r="BM21" s="19"/>
      <c r="BN21" s="1"/>
      <c r="BO21" s="1"/>
      <c r="BP21" s="16"/>
      <c r="BQ21" s="16"/>
      <c r="BR21" s="1"/>
      <c r="BS21" s="1"/>
      <c r="BT21" s="1"/>
      <c r="BU21" s="1"/>
      <c r="BV21" s="1"/>
      <c r="BW21" s="19"/>
      <c r="BX21" s="1"/>
      <c r="BY21" s="1"/>
      <c r="BZ21" s="16"/>
      <c r="CA21" s="16"/>
      <c r="CB21" s="1"/>
      <c r="CC21" s="1"/>
      <c r="CD21" s="1"/>
      <c r="CE21" s="1"/>
      <c r="CF21" s="1"/>
      <c r="CH21" s="9"/>
      <c r="CI21" s="9"/>
      <c r="CJ21" s="1"/>
      <c r="CK21" s="9"/>
    </row>
    <row r="22" spans="1:89" ht="16.8" x14ac:dyDescent="0.35">
      <c r="A22" t="s">
        <v>378</v>
      </c>
      <c r="B22" s="1">
        <f>N64</f>
        <v>10.725518567849473</v>
      </c>
      <c r="C22" t="s">
        <v>352</v>
      </c>
      <c r="D22" t="s">
        <v>377</v>
      </c>
      <c r="AL22" s="1"/>
      <c r="AM22" s="4"/>
      <c r="AO22" s="1"/>
      <c r="AP22" s="1"/>
      <c r="AQ22" s="1"/>
      <c r="AR22" s="1"/>
      <c r="AS22" s="1"/>
      <c r="AT22" s="1"/>
      <c r="AU22" s="16"/>
      <c r="AV22" s="16"/>
      <c r="AW22" s="1"/>
      <c r="AX22" s="1"/>
      <c r="AY22" s="1"/>
      <c r="AZ22" s="1"/>
      <c r="BA22" s="1"/>
      <c r="BB22" s="1"/>
      <c r="BC22" s="1"/>
      <c r="BD22" s="1"/>
      <c r="BE22" s="16"/>
      <c r="BF22" s="16"/>
      <c r="BG22" s="1"/>
      <c r="BH22" s="1"/>
      <c r="BI22" s="1"/>
      <c r="BJ22" s="9"/>
      <c r="BK22" s="1"/>
      <c r="BL22" s="1"/>
      <c r="BM22" s="19"/>
      <c r="BN22" s="1"/>
      <c r="BO22" s="1"/>
      <c r="BP22" s="16"/>
      <c r="BQ22" s="16"/>
      <c r="BR22" s="1"/>
      <c r="BS22" s="1"/>
      <c r="BT22" s="1"/>
      <c r="BU22" s="1"/>
      <c r="BV22" s="1"/>
      <c r="BW22" s="19"/>
      <c r="BX22" s="1"/>
      <c r="BY22" s="1"/>
      <c r="BZ22" s="16"/>
      <c r="CA22" s="16"/>
      <c r="CB22" s="1"/>
      <c r="CC22" s="1"/>
      <c r="CD22" s="1"/>
      <c r="CE22" s="1"/>
      <c r="CF22" s="1"/>
      <c r="CH22" s="9"/>
      <c r="CI22" s="9"/>
      <c r="CJ22" s="1"/>
      <c r="CK22" s="9"/>
    </row>
    <row r="23" spans="1:89" ht="15.6" x14ac:dyDescent="0.25">
      <c r="A23" t="s">
        <v>380</v>
      </c>
      <c r="B23" s="1">
        <f>P64</f>
        <v>2.2246453965578028</v>
      </c>
      <c r="C23" t="s">
        <v>381</v>
      </c>
      <c r="D23" t="s">
        <v>379</v>
      </c>
      <c r="AL23" s="1"/>
      <c r="AM23" s="4"/>
      <c r="AO23" s="1"/>
      <c r="AP23" s="1"/>
      <c r="AQ23" s="1"/>
      <c r="AR23" s="1"/>
      <c r="AS23" s="1"/>
      <c r="AT23" s="1"/>
      <c r="AU23" s="16"/>
      <c r="AV23" s="16"/>
      <c r="AW23" s="1"/>
      <c r="AX23" s="1"/>
      <c r="AY23" s="1"/>
      <c r="AZ23" s="1"/>
      <c r="BA23" s="1"/>
      <c r="BB23" s="1"/>
      <c r="BC23" s="1"/>
      <c r="BD23" s="1"/>
      <c r="BE23" s="16"/>
      <c r="BF23" s="16"/>
      <c r="BG23" s="1"/>
      <c r="BH23" s="1"/>
      <c r="BI23" s="1"/>
      <c r="BJ23" s="9"/>
      <c r="BK23" s="1"/>
      <c r="BL23" s="1"/>
      <c r="BM23" s="19"/>
      <c r="BN23" s="1"/>
      <c r="BO23" s="1"/>
      <c r="BP23" s="16"/>
      <c r="BQ23" s="16"/>
      <c r="BR23" s="1"/>
      <c r="BS23" s="1"/>
      <c r="BT23" s="1"/>
      <c r="BU23" s="1"/>
      <c r="BV23" s="1"/>
      <c r="BW23" s="19"/>
      <c r="BX23" s="1"/>
      <c r="BY23" s="1"/>
      <c r="BZ23" s="16"/>
      <c r="CA23" s="16"/>
      <c r="CB23" s="1"/>
      <c r="CC23" s="1"/>
      <c r="CD23" s="1"/>
      <c r="CE23" s="1"/>
      <c r="CF23" s="1"/>
      <c r="CH23" s="9"/>
      <c r="CI23" s="9"/>
      <c r="CJ23" s="1"/>
      <c r="CK23" s="9"/>
    </row>
    <row r="24" spans="1:89" x14ac:dyDescent="0.25">
      <c r="A24" t="s">
        <v>384</v>
      </c>
      <c r="B24" s="28">
        <v>5.2E-7</v>
      </c>
      <c r="C24" t="s">
        <v>4</v>
      </c>
      <c r="D24" t="s">
        <v>383</v>
      </c>
      <c r="AL24" s="1"/>
      <c r="AM24" s="4"/>
      <c r="AO24" s="1"/>
      <c r="AP24" s="1"/>
      <c r="AQ24" s="1"/>
      <c r="AR24" s="1"/>
      <c r="AS24" s="1"/>
      <c r="AT24" s="1"/>
      <c r="AU24" s="16"/>
      <c r="AV24" s="16"/>
      <c r="AW24" s="1"/>
      <c r="AX24" s="1"/>
      <c r="AY24" s="1"/>
      <c r="AZ24" s="1"/>
      <c r="BA24" s="1"/>
      <c r="BB24" s="1"/>
      <c r="BC24" s="1"/>
      <c r="BD24" s="1"/>
      <c r="BE24" s="16"/>
      <c r="BF24" s="16"/>
      <c r="BG24" s="1"/>
      <c r="BH24" s="1"/>
      <c r="BI24" s="1"/>
      <c r="BJ24" s="9"/>
      <c r="BK24" s="1"/>
      <c r="BL24" s="1"/>
      <c r="BM24" s="19"/>
      <c r="BN24" s="1"/>
      <c r="BO24" s="1"/>
      <c r="BP24" s="16"/>
      <c r="BQ24" s="16"/>
      <c r="BR24" s="1"/>
      <c r="BS24" s="1"/>
      <c r="BT24" s="1"/>
      <c r="BU24" s="1"/>
      <c r="BV24" s="1"/>
      <c r="BW24" s="19"/>
      <c r="BX24" s="1"/>
      <c r="BY24" s="1"/>
      <c r="BZ24" s="16"/>
      <c r="CA24" s="16"/>
      <c r="CB24" s="1"/>
      <c r="CC24" s="1"/>
      <c r="CD24" s="1"/>
      <c r="CE24" s="1"/>
      <c r="CF24" s="1"/>
      <c r="CH24" s="9"/>
      <c r="CI24" s="9"/>
      <c r="CJ24" s="1"/>
      <c r="CK24" s="9"/>
    </row>
    <row r="25" spans="1:89" ht="15.6" x14ac:dyDescent="0.35">
      <c r="A25" t="s">
        <v>387</v>
      </c>
      <c r="B25" s="4">
        <f>B9/B24</f>
        <v>10409615.384615386</v>
      </c>
      <c r="D25" t="s">
        <v>386</v>
      </c>
      <c r="AL25" s="1"/>
      <c r="AM25" s="4"/>
      <c r="AO25" s="1"/>
      <c r="AP25" s="1"/>
      <c r="AQ25" s="1"/>
      <c r="AR25" s="1"/>
      <c r="AS25" s="1"/>
      <c r="AT25" s="1"/>
      <c r="AU25" s="16"/>
      <c r="AV25" s="16"/>
      <c r="AW25" s="1"/>
      <c r="AX25" s="1"/>
      <c r="AY25" s="1"/>
      <c r="AZ25" s="1"/>
      <c r="BA25" s="1"/>
      <c r="BB25" s="1"/>
      <c r="BC25" s="1"/>
      <c r="BD25" s="1"/>
      <c r="BE25" s="16"/>
      <c r="BF25" s="16"/>
      <c r="BG25" s="1"/>
      <c r="BH25" s="1"/>
      <c r="BI25" s="1"/>
      <c r="BJ25" s="9"/>
      <c r="BK25" s="1"/>
      <c r="BL25" s="1"/>
      <c r="BM25" s="19"/>
      <c r="BN25" s="1"/>
      <c r="BO25" s="1"/>
      <c r="BP25" s="16"/>
      <c r="BQ25" s="16"/>
      <c r="BR25" s="1"/>
      <c r="BS25" s="1"/>
      <c r="BT25" s="1"/>
      <c r="BU25" s="1"/>
      <c r="BV25" s="1"/>
      <c r="BW25" s="19"/>
      <c r="BX25" s="1"/>
      <c r="BY25" s="1"/>
      <c r="BZ25" s="16"/>
      <c r="CA25" s="16"/>
      <c r="CB25" s="1"/>
      <c r="CC25" s="1"/>
      <c r="CD25" s="1"/>
      <c r="CE25" s="1"/>
      <c r="CF25" s="1"/>
      <c r="CH25" s="9"/>
      <c r="CI25" s="9"/>
      <c r="CJ25" s="1"/>
      <c r="CK25" s="9"/>
    </row>
    <row r="26" spans="1:89" x14ac:dyDescent="0.25">
      <c r="A26" t="s">
        <v>391</v>
      </c>
      <c r="B26" s="54">
        <v>0</v>
      </c>
      <c r="D26" t="s">
        <v>390</v>
      </c>
      <c r="AL26" s="1"/>
      <c r="AM26" s="4"/>
      <c r="AO26" s="1"/>
      <c r="AP26" s="1"/>
      <c r="AQ26" s="1"/>
      <c r="AR26" s="1"/>
      <c r="AS26" s="1"/>
      <c r="AT26" s="1"/>
      <c r="AU26" s="16"/>
      <c r="AV26" s="16"/>
      <c r="AW26" s="1"/>
      <c r="AX26" s="1"/>
      <c r="AY26" s="1"/>
      <c r="AZ26" s="1"/>
      <c r="BA26" s="1"/>
      <c r="BB26" s="1"/>
      <c r="BC26" s="1"/>
      <c r="BD26" s="1"/>
      <c r="BE26" s="16"/>
      <c r="BF26" s="16"/>
      <c r="BG26" s="1"/>
      <c r="BH26" s="1"/>
      <c r="BI26" s="1"/>
      <c r="BJ26" s="9"/>
      <c r="BK26" s="1"/>
      <c r="BL26" s="1"/>
      <c r="BM26" s="19"/>
      <c r="BN26" s="1"/>
      <c r="BO26" s="1"/>
      <c r="BP26" s="16"/>
      <c r="BQ26" s="16"/>
      <c r="BR26" s="1"/>
      <c r="BS26" s="1"/>
      <c r="BT26" s="1"/>
      <c r="BU26" s="1"/>
      <c r="BV26" s="1"/>
      <c r="BW26" s="19"/>
      <c r="BX26" s="1"/>
      <c r="BY26" s="1"/>
      <c r="BZ26" s="16"/>
      <c r="CA26" s="16"/>
      <c r="CB26" s="1"/>
      <c r="CC26" s="1"/>
      <c r="CD26" s="1"/>
      <c r="CE26" s="1"/>
      <c r="CF26" s="1"/>
      <c r="CH26" s="9"/>
      <c r="CI26" s="9"/>
      <c r="CJ26" s="1"/>
      <c r="CK26" s="9"/>
    </row>
    <row r="27" spans="1:89" ht="15.6" x14ac:dyDescent="0.35">
      <c r="A27" t="s">
        <v>401</v>
      </c>
      <c r="B27" s="1">
        <f>R64/P64</f>
        <v>2.355838722004695</v>
      </c>
      <c r="C27" t="s">
        <v>4</v>
      </c>
      <c r="D27" t="s">
        <v>400</v>
      </c>
      <c r="AL27" s="1"/>
      <c r="AM27" s="4"/>
      <c r="AO27" s="1"/>
      <c r="AP27" s="1"/>
      <c r="AQ27" s="1"/>
      <c r="AR27" s="1"/>
      <c r="AS27" s="1"/>
      <c r="AT27" s="1"/>
      <c r="AU27" s="16"/>
      <c r="AV27" s="16"/>
      <c r="AW27" s="1"/>
      <c r="AX27" s="1"/>
      <c r="AY27" s="1"/>
      <c r="AZ27" s="1"/>
      <c r="BA27" s="1"/>
      <c r="BB27" s="1"/>
      <c r="BC27" s="1"/>
      <c r="BD27" s="1"/>
      <c r="BE27" s="16"/>
      <c r="BF27" s="16"/>
      <c r="BG27" s="1"/>
      <c r="BH27" s="1"/>
      <c r="BI27" s="1"/>
      <c r="BJ27" s="9"/>
      <c r="BK27" s="1"/>
      <c r="BL27" s="1"/>
      <c r="BM27" s="19"/>
      <c r="BN27" s="1"/>
      <c r="BO27" s="1"/>
      <c r="BP27" s="16"/>
      <c r="BQ27" s="16"/>
      <c r="BR27" s="1"/>
      <c r="BS27" s="1"/>
      <c r="BT27" s="1"/>
      <c r="BU27" s="1"/>
      <c r="BV27" s="1"/>
      <c r="BW27" s="19"/>
      <c r="BX27" s="1"/>
      <c r="BY27" s="1"/>
      <c r="BZ27" s="16"/>
      <c r="CA27" s="16"/>
      <c r="CB27" s="1"/>
      <c r="CC27" s="1"/>
      <c r="CD27" s="1"/>
      <c r="CE27" s="1"/>
      <c r="CF27" s="1"/>
      <c r="CH27" s="9"/>
      <c r="CI27" s="9"/>
      <c r="CJ27" s="1"/>
      <c r="CK27" s="9"/>
    </row>
    <row r="28" spans="1:89" x14ac:dyDescent="0.25">
      <c r="A28" t="s">
        <v>403</v>
      </c>
      <c r="B28" s="1">
        <f>INDEX(C37:C63,MATCH(MIN(S37:S63),S37:S63,0),1)</f>
        <v>1.25932</v>
      </c>
      <c r="C28" t="s">
        <v>4</v>
      </c>
      <c r="D28" t="s">
        <v>402</v>
      </c>
      <c r="AL28" s="1"/>
      <c r="AM28" s="4"/>
      <c r="AO28" s="1"/>
      <c r="AP28" s="1"/>
      <c r="AQ28" s="1"/>
      <c r="AR28" s="1"/>
      <c r="AS28" s="1"/>
      <c r="AT28" s="1"/>
      <c r="AU28" s="16"/>
      <c r="AV28" s="16"/>
      <c r="AW28" s="1"/>
      <c r="AX28" s="1"/>
      <c r="AY28" s="1"/>
      <c r="AZ28" s="1"/>
      <c r="BA28" s="1"/>
      <c r="BB28" s="1"/>
      <c r="BC28" s="1"/>
      <c r="BD28" s="1"/>
      <c r="BE28" s="16"/>
      <c r="BF28" s="16"/>
      <c r="BG28" s="1"/>
      <c r="BH28" s="1"/>
      <c r="BI28" s="1"/>
      <c r="BJ28" s="9"/>
      <c r="BK28" s="1"/>
      <c r="BL28" s="1"/>
      <c r="BM28" s="19"/>
      <c r="BN28" s="1"/>
      <c r="BO28" s="1"/>
      <c r="BP28" s="16"/>
      <c r="BQ28" s="16"/>
      <c r="BR28" s="1"/>
      <c r="BS28" s="1"/>
      <c r="BT28" s="1"/>
      <c r="BU28" s="1"/>
      <c r="BV28" s="1"/>
      <c r="BW28" s="19"/>
      <c r="BX28" s="1"/>
      <c r="BY28" s="1"/>
      <c r="BZ28" s="16"/>
      <c r="CA28" s="16"/>
      <c r="CB28" s="1"/>
      <c r="CC28" s="1"/>
      <c r="CD28" s="1"/>
      <c r="CE28" s="1"/>
      <c r="CF28" s="1"/>
      <c r="CH28" s="9"/>
      <c r="CI28" s="9"/>
      <c r="CJ28" s="1"/>
      <c r="CK28" s="9"/>
    </row>
    <row r="29" spans="1:89" x14ac:dyDescent="0.25">
      <c r="A29" t="s">
        <v>405</v>
      </c>
      <c r="B29" s="1">
        <f>INDEX(C37:C63,MATCH(MIN(T37:T63),T37:T63,0),1)</f>
        <v>4.1073599999999999</v>
      </c>
      <c r="C29" t="s">
        <v>4</v>
      </c>
      <c r="D29" t="s">
        <v>404</v>
      </c>
      <c r="AL29" s="1"/>
      <c r="AM29" s="4"/>
      <c r="AO29" s="1"/>
      <c r="AP29" s="1"/>
      <c r="AQ29" s="1"/>
      <c r="AR29" s="1"/>
      <c r="AS29" s="1"/>
      <c r="AT29" s="1"/>
      <c r="AU29" s="16"/>
      <c r="AV29" s="16"/>
      <c r="AW29" s="1"/>
      <c r="AX29" s="1"/>
      <c r="AY29" s="1"/>
      <c r="AZ29" s="1"/>
      <c r="BA29" s="1"/>
      <c r="BB29" s="1"/>
      <c r="BC29" s="1"/>
      <c r="BD29" s="1"/>
      <c r="BE29" s="16"/>
      <c r="BF29" s="16"/>
      <c r="BG29" s="1"/>
      <c r="BH29" s="1"/>
      <c r="BI29" s="1"/>
      <c r="BJ29" s="9"/>
      <c r="BK29" s="1"/>
      <c r="BL29" s="1"/>
      <c r="BM29" s="19"/>
      <c r="BN29" s="1"/>
      <c r="BO29" s="1"/>
      <c r="BP29" s="16"/>
      <c r="BQ29" s="16"/>
      <c r="BR29" s="1"/>
      <c r="BS29" s="1"/>
      <c r="BT29" s="1"/>
      <c r="BU29" s="1"/>
      <c r="BV29" s="1"/>
      <c r="BW29" s="19"/>
      <c r="BX29" s="1"/>
      <c r="BY29" s="1"/>
      <c r="BZ29" s="16"/>
      <c r="CA29" s="16"/>
      <c r="CB29" s="1"/>
      <c r="CC29" s="1"/>
      <c r="CD29" s="1"/>
      <c r="CE29" s="1"/>
      <c r="CF29" s="1"/>
      <c r="CH29" s="9"/>
      <c r="CI29" s="9"/>
      <c r="CJ29" s="1"/>
      <c r="CK29" s="9"/>
    </row>
    <row r="30" spans="1:89" x14ac:dyDescent="0.25">
      <c r="AL30" s="1"/>
      <c r="AM30" s="4"/>
      <c r="AO30" s="1"/>
      <c r="AP30" s="1"/>
      <c r="AQ30" s="1"/>
      <c r="AR30" s="1"/>
      <c r="AS30" s="1"/>
      <c r="AT30" s="1"/>
      <c r="AU30" s="16"/>
      <c r="AV30" s="16"/>
      <c r="AW30" s="1"/>
      <c r="AX30" s="1"/>
      <c r="AY30" s="1"/>
      <c r="AZ30" s="1"/>
      <c r="BA30" s="1"/>
      <c r="BB30" s="1"/>
      <c r="BC30" s="1"/>
      <c r="BD30" s="1"/>
      <c r="BE30" s="16"/>
      <c r="BF30" s="16"/>
      <c r="BG30" s="1"/>
      <c r="BH30" s="1"/>
      <c r="BI30" s="1"/>
      <c r="BJ30" s="9"/>
      <c r="BK30" s="1"/>
      <c r="BL30" s="1"/>
      <c r="BM30" s="19"/>
      <c r="BN30" s="1"/>
      <c r="BO30" s="1"/>
      <c r="BP30" s="16"/>
      <c r="BQ30" s="16"/>
      <c r="BR30" s="1"/>
      <c r="BS30" s="1"/>
      <c r="BT30" s="1"/>
      <c r="BU30" s="1"/>
      <c r="BV30" s="1"/>
      <c r="BW30" s="19"/>
      <c r="BX30" s="1"/>
      <c r="BY30" s="1"/>
      <c r="BZ30" s="16"/>
      <c r="CA30" s="16"/>
      <c r="CB30" s="1"/>
      <c r="CC30" s="1"/>
      <c r="CD30" s="1"/>
      <c r="CE30" s="1"/>
      <c r="CF30" s="1"/>
      <c r="CH30" s="9"/>
      <c r="CI30" s="9"/>
      <c r="CJ30" s="1"/>
      <c r="CK30" s="9"/>
    </row>
    <row r="31" spans="1:89" x14ac:dyDescent="0.25">
      <c r="J31" s="5"/>
      <c r="AL31" s="1"/>
      <c r="AM31" s="4"/>
      <c r="AO31" s="1"/>
      <c r="AP31" s="1"/>
      <c r="AQ31" s="1"/>
      <c r="AR31" s="1"/>
      <c r="AS31" s="1"/>
      <c r="AT31" s="1"/>
      <c r="AU31" s="16"/>
      <c r="AV31" s="16"/>
      <c r="AW31" s="1"/>
      <c r="AX31" s="1"/>
      <c r="AY31" s="1"/>
      <c r="AZ31" s="1"/>
      <c r="BA31" s="1"/>
      <c r="BB31" s="1"/>
      <c r="BC31" s="1"/>
      <c r="BD31" s="1"/>
      <c r="BE31" s="16"/>
      <c r="BF31" s="16"/>
      <c r="BG31" s="1"/>
      <c r="BH31" s="1"/>
      <c r="BI31" s="1"/>
      <c r="BJ31" s="9"/>
      <c r="BK31" s="1"/>
      <c r="BL31" s="1"/>
      <c r="BM31" s="19"/>
      <c r="BN31" s="1"/>
      <c r="BO31" s="1"/>
      <c r="BP31" s="16"/>
      <c r="BQ31" s="16"/>
      <c r="BR31" s="1"/>
      <c r="BS31" s="1"/>
      <c r="BT31" s="1"/>
      <c r="BU31" s="1"/>
      <c r="BV31" s="1"/>
      <c r="BW31" s="19"/>
      <c r="BX31" s="1"/>
      <c r="BY31" s="1"/>
      <c r="BZ31" s="16"/>
      <c r="CA31" s="16"/>
      <c r="CB31" s="1"/>
      <c r="CC31" s="1"/>
      <c r="CD31" s="1"/>
      <c r="CE31" s="1"/>
      <c r="CF31" s="1"/>
      <c r="CH31" s="9"/>
      <c r="CI31" s="9"/>
      <c r="CJ31" s="1"/>
      <c r="CK31" s="9"/>
    </row>
    <row r="32" spans="1:89" x14ac:dyDescent="0.25">
      <c r="A32" s="14" t="s">
        <v>409</v>
      </c>
      <c r="AL32" s="1"/>
      <c r="AM32" s="4"/>
      <c r="AO32" s="1"/>
      <c r="AP32" s="1"/>
      <c r="AQ32" s="1"/>
      <c r="AR32" s="1"/>
      <c r="AS32" s="1"/>
      <c r="AT32" s="1"/>
      <c r="AU32" s="16"/>
      <c r="AV32" s="16"/>
      <c r="AW32" s="1"/>
      <c r="AX32" s="1"/>
      <c r="AY32" s="1"/>
      <c r="AZ32" s="1"/>
      <c r="BA32" s="1"/>
      <c r="BB32" s="1"/>
      <c r="BC32" s="1"/>
      <c r="BD32" s="1"/>
      <c r="BE32" s="16"/>
      <c r="BF32" s="16"/>
      <c r="BG32" s="1"/>
      <c r="BH32" s="1"/>
      <c r="BI32" s="1"/>
      <c r="BJ32" s="9"/>
      <c r="BK32" s="1"/>
      <c r="BL32" s="1"/>
      <c r="BM32" s="19"/>
      <c r="BN32" s="1"/>
      <c r="BO32" s="1"/>
      <c r="BP32" s="16"/>
      <c r="BQ32" s="16"/>
      <c r="BR32" s="1"/>
      <c r="BS32" s="1"/>
      <c r="BT32" s="1"/>
      <c r="BU32" s="1"/>
      <c r="BV32" s="1"/>
      <c r="BW32" s="19"/>
      <c r="BX32" s="1"/>
      <c r="BY32" s="1"/>
      <c r="BZ32" s="16"/>
      <c r="CA32" s="16"/>
      <c r="CB32" s="1"/>
      <c r="CC32" s="1"/>
      <c r="CD32" s="1"/>
      <c r="CE32" s="1"/>
      <c r="CF32" s="1"/>
      <c r="CH32" s="9"/>
      <c r="CI32" s="9"/>
      <c r="CJ32" s="1"/>
      <c r="CK32" s="9"/>
    </row>
    <row r="33" spans="1:89" x14ac:dyDescent="0.25">
      <c r="AL33" s="1"/>
      <c r="AM33" s="4"/>
      <c r="AO33" s="1"/>
      <c r="AP33" s="1"/>
      <c r="AQ33" s="1"/>
      <c r="AR33" s="1"/>
      <c r="AS33" s="1"/>
      <c r="AT33" s="1"/>
      <c r="AU33" s="16"/>
      <c r="AV33" s="16"/>
      <c r="AW33" s="1"/>
      <c r="AX33" s="1"/>
      <c r="AY33" s="1"/>
      <c r="AZ33" s="1"/>
      <c r="BA33" s="1"/>
      <c r="BB33" s="1"/>
      <c r="BC33" s="1"/>
      <c r="BD33" s="1"/>
      <c r="BE33" s="16"/>
      <c r="BF33" s="16"/>
      <c r="BG33" s="1"/>
      <c r="BH33" s="1"/>
      <c r="BI33" s="1"/>
      <c r="BJ33" s="9"/>
      <c r="BK33" s="1"/>
      <c r="BL33" s="1"/>
      <c r="BM33" s="19"/>
      <c r="BN33" s="1"/>
      <c r="BO33" s="1"/>
      <c r="BP33" s="16"/>
      <c r="BQ33" s="16"/>
      <c r="BR33" s="1"/>
      <c r="BS33" s="1"/>
      <c r="BT33" s="1"/>
      <c r="BU33" s="1"/>
      <c r="BV33" s="1"/>
      <c r="BW33" s="19"/>
      <c r="BX33" s="1"/>
      <c r="BY33" s="1"/>
      <c r="BZ33" s="16"/>
      <c r="CA33" s="16"/>
      <c r="CB33" s="1"/>
      <c r="CC33" s="1"/>
      <c r="CD33" s="1"/>
      <c r="CE33" s="1"/>
      <c r="CF33" s="1"/>
      <c r="CH33" s="9"/>
      <c r="CI33" s="9"/>
      <c r="CJ33" s="1"/>
      <c r="CK33" s="9"/>
    </row>
    <row r="34" spans="1:89" ht="16.8" x14ac:dyDescent="0.35">
      <c r="C34" s="20" t="s">
        <v>410</v>
      </c>
      <c r="D34" s="20" t="s">
        <v>411</v>
      </c>
      <c r="E34" s="20" t="s">
        <v>412</v>
      </c>
      <c r="F34" s="20" t="s">
        <v>413</v>
      </c>
      <c r="G34" s="20" t="s">
        <v>414</v>
      </c>
      <c r="H34" s="20" t="s">
        <v>415</v>
      </c>
      <c r="I34" s="20" t="s">
        <v>416</v>
      </c>
      <c r="J34" s="8" t="s">
        <v>417</v>
      </c>
      <c r="K34" s="8" t="s">
        <v>418</v>
      </c>
      <c r="L34" s="20" t="s">
        <v>419</v>
      </c>
      <c r="M34" s="20" t="s">
        <v>420</v>
      </c>
      <c r="N34" s="20" t="s">
        <v>421</v>
      </c>
      <c r="O34" s="20" t="s">
        <v>422</v>
      </c>
      <c r="P34" s="20" t="s">
        <v>423</v>
      </c>
      <c r="Q34" s="20" t="s">
        <v>424</v>
      </c>
      <c r="R34" s="8" t="s">
        <v>425</v>
      </c>
      <c r="S34" s="20" t="s">
        <v>426</v>
      </c>
      <c r="T34" s="20" t="s">
        <v>427</v>
      </c>
      <c r="U34" s="8" t="s">
        <v>428</v>
      </c>
      <c r="V34" s="8" t="s">
        <v>429</v>
      </c>
      <c r="AL34" s="1"/>
      <c r="AM34" s="4"/>
      <c r="AO34" s="1"/>
      <c r="AP34" s="1"/>
      <c r="AQ34" s="1"/>
      <c r="AR34" s="1"/>
      <c r="AS34" s="1"/>
      <c r="AT34" s="1"/>
      <c r="AU34" s="16"/>
      <c r="AV34" s="16"/>
      <c r="AW34" s="1"/>
      <c r="AX34" s="1"/>
      <c r="AY34" s="1"/>
      <c r="AZ34" s="1"/>
      <c r="BA34" s="1"/>
      <c r="BB34" s="1"/>
      <c r="BC34" s="1"/>
      <c r="BD34" s="1"/>
      <c r="BE34" s="16"/>
      <c r="BF34" s="16"/>
      <c r="BG34" s="1"/>
      <c r="BH34" s="1"/>
      <c r="BI34" s="1"/>
      <c r="BJ34" s="9"/>
      <c r="BK34" s="1"/>
      <c r="BL34" s="1"/>
      <c r="BM34" s="19"/>
      <c r="BN34" s="1"/>
      <c r="BO34" s="1"/>
      <c r="BP34" s="16"/>
      <c r="BQ34" s="16"/>
      <c r="BR34" s="1"/>
      <c r="BS34" s="1"/>
      <c r="BT34" s="1"/>
      <c r="BU34" s="1"/>
      <c r="BV34" s="1"/>
      <c r="BW34" s="19"/>
      <c r="BX34" s="1"/>
      <c r="BY34" s="1"/>
      <c r="BZ34" s="16"/>
      <c r="CA34" s="16"/>
      <c r="CB34" s="1"/>
      <c r="CC34" s="1"/>
      <c r="CD34" s="1"/>
      <c r="CE34" s="1"/>
      <c r="CF34" s="1"/>
      <c r="CH34" s="9"/>
      <c r="CI34" s="9"/>
      <c r="CJ34" s="1"/>
      <c r="CK34" s="9"/>
    </row>
    <row r="35" spans="1:89" ht="15.6" x14ac:dyDescent="0.25">
      <c r="S35" s="20" t="s">
        <v>430</v>
      </c>
      <c r="T35" s="20" t="s">
        <v>430</v>
      </c>
      <c r="U35" s="20" t="s">
        <v>431</v>
      </c>
      <c r="V35" s="20" t="s">
        <v>431</v>
      </c>
      <c r="AL35" s="1"/>
      <c r="AM35" s="4"/>
      <c r="AO35" s="1"/>
      <c r="AP35" s="1"/>
      <c r="AQ35" s="1"/>
      <c r="AR35" s="1"/>
      <c r="AS35" s="1"/>
      <c r="AT35" s="1"/>
      <c r="AU35" s="16"/>
      <c r="AV35" s="16"/>
      <c r="AW35" s="1"/>
      <c r="AX35" s="1"/>
      <c r="AY35" s="1"/>
      <c r="AZ35" s="1"/>
      <c r="BA35" s="1"/>
      <c r="BB35" s="1"/>
      <c r="BC35" s="1"/>
      <c r="BD35" s="1"/>
      <c r="BE35" s="16"/>
      <c r="BF35" s="16"/>
      <c r="BG35" s="1"/>
      <c r="BH35" s="1"/>
      <c r="BI35" s="1"/>
      <c r="BJ35" s="9"/>
      <c r="BK35" s="1"/>
      <c r="BL35" s="1"/>
      <c r="BM35" s="19"/>
      <c r="BN35" s="1"/>
      <c r="BO35" s="1"/>
      <c r="BP35" s="16"/>
      <c r="BQ35" s="16"/>
      <c r="BR35" s="1"/>
      <c r="BS35" s="1"/>
      <c r="BT35" s="1"/>
      <c r="BU35" s="1"/>
      <c r="BV35" s="1"/>
      <c r="BW35" s="19"/>
      <c r="BX35" s="1"/>
      <c r="BY35" s="1"/>
      <c r="BZ35" s="16"/>
      <c r="CA35" s="16"/>
      <c r="CB35" s="1"/>
      <c r="CC35" s="1"/>
      <c r="CD35" s="1"/>
      <c r="CE35" s="1"/>
      <c r="CF35" s="1"/>
      <c r="CH35" s="9"/>
      <c r="CI35" s="9"/>
      <c r="CJ35" s="1"/>
      <c r="CK35" s="9"/>
    </row>
    <row r="36" spans="1:89" x14ac:dyDescent="0.25">
      <c r="AL36" s="1"/>
      <c r="AM36" s="4"/>
      <c r="AO36" s="1"/>
      <c r="AP36" s="1"/>
      <c r="AQ36" s="1"/>
      <c r="AR36" s="1"/>
      <c r="AS36" s="1"/>
      <c r="AT36" s="1"/>
      <c r="AU36" s="16"/>
      <c r="AV36" s="16"/>
      <c r="AW36" s="1"/>
      <c r="AX36" s="1"/>
      <c r="AY36" s="1"/>
      <c r="AZ36" s="1"/>
      <c r="BA36" s="1"/>
      <c r="BB36" s="1"/>
      <c r="BC36" s="1"/>
      <c r="BD36" s="1"/>
      <c r="BE36" s="16"/>
      <c r="BF36" s="16"/>
      <c r="BG36" s="1"/>
      <c r="BH36" s="1"/>
      <c r="BI36" s="1"/>
      <c r="BJ36" s="9"/>
      <c r="BK36" s="1"/>
      <c r="BL36" s="1"/>
      <c r="BM36" s="19"/>
      <c r="BN36" s="1"/>
      <c r="BO36" s="1"/>
      <c r="BP36" s="16"/>
      <c r="BQ36" s="16"/>
      <c r="BR36" s="1"/>
      <c r="BS36" s="1"/>
      <c r="BT36" s="1"/>
      <c r="BU36" s="1"/>
      <c r="BV36" s="1"/>
      <c r="BW36" s="19"/>
      <c r="BX36" s="1"/>
      <c r="BY36" s="1"/>
      <c r="BZ36" s="16"/>
      <c r="CA36" s="16"/>
      <c r="CB36" s="1"/>
      <c r="CC36" s="1"/>
      <c r="CD36" s="1"/>
      <c r="CE36" s="1"/>
      <c r="CF36" s="1"/>
      <c r="CH36" s="9"/>
      <c r="CI36" s="9"/>
      <c r="CJ36" s="1"/>
      <c r="CK36" s="9"/>
    </row>
    <row r="37" spans="1:89" x14ac:dyDescent="0.25">
      <c r="A37" s="60" t="s">
        <v>432</v>
      </c>
      <c r="B37" s="60" t="str">
        <f>IF(AND(C37&lt;$B$12,J37&lt;$B$6),"A",IF(J37=$B$6,"B","C"))</f>
        <v>A</v>
      </c>
      <c r="C37" s="19">
        <v>0</v>
      </c>
      <c r="D37" s="31">
        <v>0</v>
      </c>
      <c r="E37" s="31">
        <v>0</v>
      </c>
      <c r="F37" s="19">
        <f t="shared" ref="F37:F63" si="0">D37*E37</f>
        <v>0</v>
      </c>
      <c r="G37" s="49">
        <f>PI()/4</f>
        <v>0.78539816339744828</v>
      </c>
      <c r="H37" s="19">
        <f>F37*G37</f>
        <v>0</v>
      </c>
      <c r="I37" s="19">
        <f>SQRT(H37/PI())</f>
        <v>0</v>
      </c>
      <c r="J37" s="19">
        <f t="shared" ref="J37:J63" si="1">2*I37</f>
        <v>0</v>
      </c>
      <c r="K37" s="19">
        <f>J37*PI()</f>
        <v>0</v>
      </c>
      <c r="L37" s="22">
        <v>0</v>
      </c>
      <c r="M37" s="9" t="str">
        <f>IF(AND(C37&gt;$B$12,B37="B",B38="C"),SUM(L$37:L37)-$B$17,IF(AND(C37=$B$12,A37="D"),SUM(L$37:L37),IF(A37="Transição",SUM(L38:$L$63)," ")))</f>
        <v xml:space="preserve"> </v>
      </c>
      <c r="N37" s="22">
        <v>0</v>
      </c>
      <c r="O37" s="9" t="str">
        <f>IF(AND(C37&gt;$B$12,B37="B",B38="C"),SUM(N$37:N37)-$B$19,IF(AND(C37=$B$12,A37="D"),SUM(N$37:N37)," "))</f>
        <v xml:space="preserve"> </v>
      </c>
      <c r="P37" s="9">
        <v>0</v>
      </c>
      <c r="Q37" s="1">
        <f t="shared" ref="Q37:Q63" si="2">ABS(C37-$Q$64)</f>
        <v>3.1627581199999999</v>
      </c>
      <c r="R37" s="9">
        <f>P37*C37</f>
        <v>0</v>
      </c>
      <c r="S37" s="1">
        <f>ABS(C37-$S$64)</f>
        <v>1.3532500000000001</v>
      </c>
      <c r="T37" s="1">
        <f>ABS(C37-$T$64)</f>
        <v>4.0597500000000002</v>
      </c>
      <c r="U37" s="9">
        <f>0</f>
        <v>0</v>
      </c>
      <c r="V37" s="9">
        <f>0</f>
        <v>0</v>
      </c>
      <c r="X37" s="1">
        <f>I38-I37</f>
        <v>0.14000000000000001</v>
      </c>
      <c r="AC37" s="9"/>
      <c r="AL37" s="1"/>
      <c r="AM37" s="4"/>
      <c r="AO37" s="1"/>
      <c r="AP37" s="1"/>
      <c r="AQ37" s="1"/>
      <c r="AR37" s="1"/>
      <c r="AS37" s="1"/>
      <c r="AT37" s="1"/>
      <c r="AU37" s="16"/>
      <c r="AV37" s="16"/>
      <c r="AW37" s="1"/>
      <c r="AX37" s="1"/>
      <c r="AY37" s="1"/>
      <c r="AZ37" s="1"/>
      <c r="BA37" s="1"/>
      <c r="BB37" s="1"/>
      <c r="BC37" s="1"/>
      <c r="BD37" s="1"/>
      <c r="BE37" s="16"/>
      <c r="BF37" s="16"/>
      <c r="BG37" s="1"/>
      <c r="BH37" s="1"/>
      <c r="BI37" s="1"/>
      <c r="BJ37" s="9"/>
      <c r="BK37" s="1"/>
      <c r="BL37" s="1"/>
      <c r="BM37" s="19"/>
      <c r="BN37" s="1"/>
      <c r="BO37" s="1"/>
      <c r="BP37" s="16"/>
      <c r="BQ37" s="16"/>
      <c r="BR37" s="1"/>
      <c r="BS37" s="1"/>
      <c r="BT37" s="1"/>
      <c r="BU37" s="1"/>
      <c r="BV37" s="1"/>
      <c r="BW37" s="19"/>
      <c r="BX37" s="1"/>
      <c r="BY37" s="1"/>
      <c r="BZ37" s="16"/>
      <c r="CA37" s="16"/>
      <c r="CB37" s="1"/>
      <c r="CC37" s="1"/>
      <c r="CD37" s="1"/>
      <c r="CE37" s="1"/>
      <c r="CF37" s="1"/>
      <c r="CH37" s="9"/>
      <c r="CI37" s="9"/>
      <c r="CJ37" s="1"/>
      <c r="CK37" s="9"/>
    </row>
    <row r="38" spans="1:89" x14ac:dyDescent="0.25">
      <c r="A38" s="60" t="str">
        <f>IF(J38=$B$6,"D",IF(C38=$B$14,"Transição"," "))</f>
        <v xml:space="preserve"> </v>
      </c>
      <c r="B38" s="60" t="str">
        <f t="shared" ref="B38:B63" si="3">IF(AND(C38&lt;$B$12,J38&lt;$B$6),"A",IF(J38=$B$6,"B","C"))</f>
        <v>A</v>
      </c>
      <c r="C38" s="49">
        <v>0.38300000000000001</v>
      </c>
      <c r="D38" s="31">
        <v>0.28000000000000003</v>
      </c>
      <c r="E38" s="31">
        <v>0.28000000000000003</v>
      </c>
      <c r="F38" s="19">
        <f t="shared" si="0"/>
        <v>7.8400000000000011E-2</v>
      </c>
      <c r="G38" s="49">
        <f>PI()/4</f>
        <v>0.78539816339744828</v>
      </c>
      <c r="H38" s="19">
        <f t="shared" ref="H38:H63" si="4">F38*G38</f>
        <v>6.1575216010359951E-2</v>
      </c>
      <c r="I38" s="19">
        <f t="shared" ref="I38:I63" si="5">SQRT(H38/PI())</f>
        <v>0.14000000000000001</v>
      </c>
      <c r="J38" s="19">
        <f t="shared" si="1"/>
        <v>0.28000000000000003</v>
      </c>
      <c r="K38" s="19">
        <f t="shared" ref="K38:K63" si="6">J38*PI()</f>
        <v>0.87964594300514221</v>
      </c>
      <c r="L38" s="22">
        <f>(C38-C37)*(J38+J37)/2</f>
        <v>5.3620000000000008E-2</v>
      </c>
      <c r="M38" s="9" t="str">
        <f>IF(AND(C38&gt;$B$12,B38="B",B39="C"),SUM(L$37:L38)-$B$17,IF(AND(C38=$B$12,A38="D"),SUM(L$37:L38),IF(A38="Transição",SUM(L39:$L$63)," ")))</f>
        <v xml:space="preserve"> </v>
      </c>
      <c r="N38" s="22">
        <f>(C38-C37)*(K38+K37)/2</f>
        <v>0.16845219808548473</v>
      </c>
      <c r="O38" s="9" t="str">
        <f>IF(AND(C38&gt;$B$12,B38="B",B39="C"),SUM(N$37:N38)-$B$19,IF(AND(C38=$B$12,A38="D"),SUM(N$37:N38)," "))</f>
        <v xml:space="preserve"> </v>
      </c>
      <c r="P38" s="9">
        <f>(C38-C37)*(H38+H37)/2</f>
        <v>1.1791653865983931E-2</v>
      </c>
      <c r="Q38" s="1">
        <f t="shared" si="2"/>
        <v>2.7797581199999999</v>
      </c>
      <c r="R38" s="9">
        <f t="shared" ref="R38:R63" si="7">P38*C38</f>
        <v>4.5162034306718462E-3</v>
      </c>
      <c r="S38" s="1">
        <f t="shared" ref="S38:S63" si="8">ABS(C38-$S$64)</f>
        <v>0.97025000000000006</v>
      </c>
      <c r="T38" s="1">
        <f t="shared" ref="T38:T63" si="9">ABS(C38-$T$64)</f>
        <v>3.6767500000000002</v>
      </c>
      <c r="U38" s="9">
        <f>(D38+D37)/2*($C38-$C37)</f>
        <v>5.3620000000000008E-2</v>
      </c>
      <c r="V38" s="9">
        <f>(E38+E37)/2*($C38-$C37)</f>
        <v>5.3620000000000008E-2</v>
      </c>
      <c r="X38" s="1">
        <f t="shared" ref="X38:X44" si="10">I39-I38</f>
        <v>0.1443425945768288</v>
      </c>
      <c r="AC38" s="49">
        <v>0.3</v>
      </c>
      <c r="AD38" s="9">
        <f>AC38+0.083</f>
        <v>0.38300000000000001</v>
      </c>
      <c r="AL38" s="1"/>
      <c r="AM38" s="4"/>
      <c r="AO38" s="1"/>
      <c r="AP38" s="1"/>
      <c r="AQ38" s="1"/>
      <c r="AR38" s="1"/>
      <c r="AS38" s="1"/>
      <c r="AT38" s="1"/>
      <c r="AU38" s="16"/>
      <c r="AV38" s="16"/>
      <c r="AW38" s="1"/>
      <c r="AX38" s="1"/>
      <c r="AY38" s="1"/>
      <c r="AZ38" s="1"/>
      <c r="BA38" s="1"/>
      <c r="BB38" s="1"/>
      <c r="BC38" s="1"/>
      <c r="BD38" s="1"/>
      <c r="BE38" s="16"/>
      <c r="BF38" s="16"/>
      <c r="BG38" s="1"/>
      <c r="BH38" s="1"/>
      <c r="BI38" s="1"/>
      <c r="BJ38" s="9"/>
      <c r="BK38" s="1"/>
      <c r="BL38" s="1"/>
      <c r="BM38" s="19"/>
      <c r="BN38" s="1"/>
      <c r="BO38" s="1"/>
      <c r="BP38" s="16"/>
      <c r="BQ38" s="16"/>
      <c r="BR38" s="1"/>
      <c r="BS38" s="1"/>
      <c r="BT38" s="1"/>
      <c r="BU38" s="1"/>
      <c r="BV38" s="1"/>
      <c r="BW38" s="19"/>
      <c r="BX38" s="1"/>
      <c r="BY38" s="1"/>
      <c r="BZ38" s="16"/>
      <c r="CA38" s="16"/>
      <c r="CB38" s="1"/>
      <c r="CC38" s="1"/>
      <c r="CD38" s="1"/>
      <c r="CE38" s="1"/>
      <c r="CF38" s="1"/>
      <c r="CH38" s="9"/>
      <c r="CI38" s="9"/>
      <c r="CJ38" s="1"/>
      <c r="CK38" s="9"/>
    </row>
    <row r="39" spans="1:89" x14ac:dyDescent="0.25">
      <c r="A39" s="60" t="str">
        <f t="shared" ref="A39:A62" si="11">IF(J39=$B$6,"D",IF(C39=$B$14,"Transição"," "))</f>
        <v xml:space="preserve"> </v>
      </c>
      <c r="B39" s="60" t="str">
        <f t="shared" si="3"/>
        <v>A</v>
      </c>
      <c r="C39" s="49">
        <v>0.60207999999999995</v>
      </c>
      <c r="D39" s="49">
        <v>0.44225700000000001</v>
      </c>
      <c r="E39" s="49">
        <v>0.73037799999999997</v>
      </c>
      <c r="F39" s="19">
        <f t="shared" si="0"/>
        <v>0.32301478314600002</v>
      </c>
      <c r="G39" s="46">
        <v>0.78634171949088194</v>
      </c>
      <c r="H39" s="19">
        <f t="shared" si="4"/>
        <v>0.254</v>
      </c>
      <c r="I39" s="19">
        <f t="shared" si="5"/>
        <v>0.28434259457682881</v>
      </c>
      <c r="J39" s="19">
        <f t="shared" si="1"/>
        <v>0.56868518915365762</v>
      </c>
      <c r="K39" s="19">
        <f t="shared" si="6"/>
        <v>1.7865772124504526</v>
      </c>
      <c r="L39" s="22">
        <f t="shared" ref="L39:L62" si="12">(C39-C38)*(J39+J38)/2</f>
        <v>9.2964975619891629E-2</v>
      </c>
      <c r="M39" s="9" t="str">
        <f>IF(AND(C39&gt;$B$12,B39="B",B40="C"),SUM(L$37:L39)-$B$17,IF(AND(C39=$B$12,A39="D"),SUM(L$37:L39),IF(A39="Transição",SUM(L40:$L$63)," ")))</f>
        <v xml:space="preserve"> </v>
      </c>
      <c r="N39" s="22">
        <f t="shared" ref="N39:N63" si="13">(C39-C38)*(K39+K38)/2</f>
        <v>0.29205808444860576</v>
      </c>
      <c r="O39" s="9" t="str">
        <f>IF(AND(C39&gt;$B$12,B39="B",B40="C"),SUM(N$37:N39)-$B$19,IF(AND(C39=$B$12,A39="D"),SUM(N$37:N39)," "))</f>
        <v xml:space="preserve"> </v>
      </c>
      <c r="P39" s="9">
        <f t="shared" ref="P39:P63" si="14">(C39-C38)*(H39+H38)/2</f>
        <v>3.4568109161774822E-2</v>
      </c>
      <c r="Q39" s="1">
        <f t="shared" si="2"/>
        <v>2.5606781199999999</v>
      </c>
      <c r="R39" s="9">
        <f t="shared" si="7"/>
        <v>2.0812767164121383E-2</v>
      </c>
      <c r="S39" s="1">
        <f t="shared" si="8"/>
        <v>0.75117000000000012</v>
      </c>
      <c r="T39" s="1">
        <f t="shared" si="9"/>
        <v>3.4576700000000002</v>
      </c>
      <c r="U39" s="9">
        <f t="shared" ref="U39:V53" si="15">(D39+D38)/2*($C39-$C38)</f>
        <v>7.9116031779999985E-2</v>
      </c>
      <c r="V39" s="9">
        <f t="shared" si="15"/>
        <v>0.11067680611999997</v>
      </c>
      <c r="X39" s="1">
        <f t="shared" si="10"/>
        <v>5.4171155551824945E-2</v>
      </c>
      <c r="AC39" s="49">
        <v>0.51907999999999999</v>
      </c>
      <c r="AD39" s="9">
        <f t="shared" ref="AD39:AD63" si="16">AC39+0.083</f>
        <v>0.60207999999999995</v>
      </c>
      <c r="AL39" s="1"/>
      <c r="AM39" s="4"/>
      <c r="AO39" s="1"/>
      <c r="AP39" s="1"/>
      <c r="AQ39" s="1"/>
      <c r="AR39" s="1"/>
      <c r="AS39" s="1"/>
      <c r="AT39" s="1"/>
      <c r="AU39" s="16"/>
      <c r="AV39" s="16"/>
      <c r="AW39" s="1"/>
      <c r="AX39" s="1"/>
      <c r="AY39" s="1"/>
      <c r="AZ39" s="1"/>
      <c r="BA39" s="1"/>
      <c r="BB39" s="1"/>
      <c r="BC39" s="1"/>
      <c r="BD39" s="1"/>
      <c r="BE39" s="16"/>
      <c r="BF39" s="16"/>
      <c r="BG39" s="1"/>
      <c r="BH39" s="1"/>
      <c r="BI39" s="1"/>
      <c r="BJ39" s="9"/>
      <c r="BK39" s="1"/>
      <c r="BL39" s="1"/>
      <c r="BM39" s="19"/>
      <c r="BN39" s="1"/>
      <c r="BO39" s="1"/>
      <c r="BP39" s="16"/>
      <c r="BQ39" s="16"/>
      <c r="BR39" s="1"/>
      <c r="BS39" s="1"/>
      <c r="BT39" s="1"/>
      <c r="BU39" s="1"/>
      <c r="BV39" s="1"/>
      <c r="BW39" s="19"/>
      <c r="BX39" s="1"/>
      <c r="BY39" s="1"/>
      <c r="BZ39" s="16"/>
      <c r="CA39" s="16"/>
      <c r="CB39" s="1"/>
      <c r="CC39" s="1"/>
      <c r="CD39" s="1"/>
      <c r="CE39" s="1"/>
      <c r="CF39" s="1"/>
      <c r="CH39" s="9"/>
      <c r="CI39" s="9"/>
      <c r="CJ39" s="1"/>
      <c r="CK39" s="9"/>
    </row>
    <row r="40" spans="1:89" x14ac:dyDescent="0.25">
      <c r="A40" s="60" t="str">
        <f t="shared" si="11"/>
        <v xml:space="preserve"> </v>
      </c>
      <c r="B40" s="60" t="str">
        <f t="shared" si="3"/>
        <v>A</v>
      </c>
      <c r="C40" s="49">
        <v>0.82115999999999989</v>
      </c>
      <c r="D40" s="49">
        <v>0.54248499999999999</v>
      </c>
      <c r="E40" s="49">
        <v>0.82781000000000005</v>
      </c>
      <c r="F40" s="19">
        <f t="shared" si="0"/>
        <v>0.44907450785000003</v>
      </c>
      <c r="G40" s="46">
        <v>0.80164871019632067</v>
      </c>
      <c r="H40" s="19">
        <f t="shared" si="4"/>
        <v>0.36</v>
      </c>
      <c r="I40" s="19">
        <f t="shared" si="5"/>
        <v>0.33851375012865376</v>
      </c>
      <c r="J40" s="19">
        <f t="shared" si="1"/>
        <v>0.67702750025730751</v>
      </c>
      <c r="K40" s="19">
        <f t="shared" si="6"/>
        <v>2.126944621086619</v>
      </c>
      <c r="L40" s="22">
        <f t="shared" si="12"/>
        <v>0.13645536799807709</v>
      </c>
      <c r="M40" s="9" t="str">
        <f>IF(AND(C40&gt;$B$12,B40="B",B41="C"),SUM(L$37:L40)-$B$17,IF(AND(C40=$B$12,A40="D"),SUM(L$37:L40),IF(A40="Transição",SUM(L41:$L$63)," ")))</f>
        <v xml:space="preserve"> </v>
      </c>
      <c r="N40" s="22">
        <f t="shared" si="13"/>
        <v>0.42868718164565073</v>
      </c>
      <c r="O40" s="9" t="str">
        <f>IF(AND(C40&gt;$B$12,B40="B",B41="C"),SUM(N$37:N40)-$B$19,IF(AND(C40=$B$12,A40="D"),SUM(N$37:N40)," "))</f>
        <v xml:space="preserve"> </v>
      </c>
      <c r="P40" s="9">
        <f t="shared" si="14"/>
        <v>6.725755999999998E-2</v>
      </c>
      <c r="Q40" s="1">
        <f t="shared" si="2"/>
        <v>2.34159812</v>
      </c>
      <c r="R40" s="9">
        <f t="shared" si="7"/>
        <v>5.5229217969599974E-2</v>
      </c>
      <c r="S40" s="1">
        <f t="shared" si="8"/>
        <v>0.53209000000000017</v>
      </c>
      <c r="T40" s="1">
        <f t="shared" si="9"/>
        <v>3.2385900000000003</v>
      </c>
      <c r="U40" s="9">
        <f t="shared" si="15"/>
        <v>0.10786863867999998</v>
      </c>
      <c r="V40" s="9">
        <f t="shared" si="15"/>
        <v>0.17068391351999995</v>
      </c>
      <c r="X40" s="1">
        <f t="shared" si="10"/>
        <v>4.621225246990035E-2</v>
      </c>
      <c r="AC40" s="49">
        <v>0.73815999999999993</v>
      </c>
      <c r="AD40" s="9">
        <f t="shared" si="16"/>
        <v>0.82115999999999989</v>
      </c>
      <c r="AL40" s="1"/>
      <c r="AM40" s="4"/>
      <c r="AO40" s="1"/>
      <c r="AP40" s="1"/>
      <c r="AQ40" s="1"/>
      <c r="AR40" s="1"/>
      <c r="AS40" s="1"/>
      <c r="AT40" s="1"/>
      <c r="AU40" s="16"/>
      <c r="AV40" s="16"/>
      <c r="AW40" s="1"/>
      <c r="AX40" s="1"/>
      <c r="AY40" s="1"/>
      <c r="AZ40" s="1"/>
      <c r="BA40" s="1"/>
      <c r="BB40" s="1"/>
      <c r="BC40" s="1"/>
      <c r="BD40" s="1"/>
      <c r="BE40" s="16"/>
      <c r="BF40" s="16"/>
      <c r="BG40" s="1"/>
      <c r="BH40" s="1"/>
      <c r="BI40" s="1"/>
      <c r="BJ40" s="9"/>
      <c r="BK40" s="1"/>
      <c r="BL40" s="1"/>
      <c r="BM40" s="19"/>
      <c r="BN40" s="1"/>
      <c r="BO40" s="1"/>
      <c r="BP40" s="16"/>
      <c r="BQ40" s="16"/>
      <c r="BR40" s="1"/>
      <c r="BS40" s="1"/>
      <c r="BT40" s="1"/>
      <c r="BU40" s="1"/>
      <c r="BV40" s="1"/>
      <c r="BW40" s="19"/>
      <c r="BX40" s="1"/>
      <c r="BY40" s="1"/>
      <c r="BZ40" s="16"/>
      <c r="CA40" s="16"/>
      <c r="CB40" s="1"/>
      <c r="CC40" s="1"/>
      <c r="CD40" s="1"/>
      <c r="CE40" s="1"/>
      <c r="CF40" s="1"/>
      <c r="CH40" s="9"/>
      <c r="CI40" s="9"/>
      <c r="CJ40" s="1"/>
      <c r="CK40" s="9"/>
    </row>
    <row r="41" spans="1:89" x14ac:dyDescent="0.25">
      <c r="A41" s="60" t="str">
        <f t="shared" si="11"/>
        <v xml:space="preserve"> </v>
      </c>
      <c r="B41" s="60" t="str">
        <f t="shared" si="3"/>
        <v>A</v>
      </c>
      <c r="C41" s="49">
        <v>1.0402400000000001</v>
      </c>
      <c r="D41" s="49">
        <v>0.60441299999999998</v>
      </c>
      <c r="E41" s="49">
        <v>0.91926300000000005</v>
      </c>
      <c r="F41" s="19">
        <f t="shared" si="0"/>
        <v>0.555614507619</v>
      </c>
      <c r="G41" s="46">
        <v>0.83691119224493538</v>
      </c>
      <c r="H41" s="19">
        <f t="shared" si="4"/>
        <v>0.46500000000000002</v>
      </c>
      <c r="I41" s="19">
        <f t="shared" si="5"/>
        <v>0.38472600259855411</v>
      </c>
      <c r="J41" s="19">
        <f t="shared" si="1"/>
        <v>0.76945200519710821</v>
      </c>
      <c r="K41" s="19">
        <f t="shared" si="6"/>
        <v>2.4173047668171703</v>
      </c>
      <c r="L41" s="22">
        <f t="shared" si="12"/>
        <v>0.15844736502747681</v>
      </c>
      <c r="M41" s="9" t="str">
        <f>IF(AND(C41&gt;$B$12,B41="B",B42="C"),SUM(L$37:L41)-$B$17,IF(AND(C41=$B$12,A41="D"),SUM(L$37:L41),IF(A41="Transição",SUM(L42:$L$63)," ")))</f>
        <v xml:space="preserve"> </v>
      </c>
      <c r="N41" s="22">
        <f t="shared" si="13"/>
        <v>0.49777707795098147</v>
      </c>
      <c r="O41" s="9" t="str">
        <f>IF(AND(C41&gt;$B$12,B41="B",B42="C"),SUM(N$37:N41)-$B$19,IF(AND(C41=$B$12,A41="D"),SUM(N$37:N41)," "))</f>
        <v xml:space="preserve"> </v>
      </c>
      <c r="P41" s="9">
        <f t="shared" si="14"/>
        <v>9.0370500000000062E-2</v>
      </c>
      <c r="Q41" s="1">
        <f t="shared" si="2"/>
        <v>2.1225181199999996</v>
      </c>
      <c r="R41" s="9">
        <f t="shared" si="7"/>
        <v>9.4007008920000065E-2</v>
      </c>
      <c r="S41" s="1">
        <f t="shared" si="8"/>
        <v>0.31301000000000001</v>
      </c>
      <c r="T41" s="1">
        <f t="shared" si="9"/>
        <v>3.0195100000000004</v>
      </c>
      <c r="U41" s="9">
        <f t="shared" si="15"/>
        <v>0.1256312069200001</v>
      </c>
      <c r="V41" s="9">
        <f t="shared" si="15"/>
        <v>0.19137437642000016</v>
      </c>
      <c r="X41" s="1">
        <f t="shared" si="10"/>
        <v>3.9730585970907839E-2</v>
      </c>
      <c r="AC41" s="49">
        <v>0.95724000000000009</v>
      </c>
      <c r="AD41" s="9">
        <f t="shared" si="16"/>
        <v>1.0402400000000001</v>
      </c>
      <c r="AL41" s="1"/>
      <c r="AM41" s="4"/>
      <c r="AO41" s="1"/>
      <c r="AP41" s="1"/>
      <c r="AQ41" s="1"/>
      <c r="AR41" s="1"/>
      <c r="AS41" s="1"/>
      <c r="AT41" s="1"/>
      <c r="AU41" s="16"/>
      <c r="AV41" s="16"/>
      <c r="AW41" s="1"/>
      <c r="AX41" s="1"/>
      <c r="AY41" s="1"/>
      <c r="AZ41" s="1"/>
      <c r="BA41" s="1"/>
      <c r="BB41" s="1"/>
      <c r="BC41" s="1"/>
      <c r="BD41" s="1"/>
      <c r="BE41" s="16"/>
      <c r="BF41" s="16"/>
      <c r="BG41" s="1"/>
      <c r="BH41" s="1"/>
      <c r="BI41" s="1"/>
      <c r="BJ41" s="9"/>
      <c r="BK41" s="1"/>
      <c r="BL41" s="1"/>
      <c r="BM41" s="19"/>
      <c r="BN41" s="1"/>
      <c r="BO41" s="1"/>
      <c r="BP41" s="16"/>
      <c r="BQ41" s="16"/>
      <c r="BR41" s="1"/>
      <c r="BS41" s="1"/>
      <c r="BT41" s="1"/>
      <c r="BU41" s="1"/>
      <c r="BV41" s="1"/>
      <c r="BW41" s="19"/>
      <c r="BX41" s="1"/>
      <c r="BY41" s="1"/>
      <c r="BZ41" s="16"/>
      <c r="CA41" s="16"/>
      <c r="CB41" s="1"/>
      <c r="CC41" s="1"/>
      <c r="CD41" s="1"/>
      <c r="CE41" s="1"/>
      <c r="CF41" s="1"/>
    </row>
    <row r="42" spans="1:89" x14ac:dyDescent="0.25">
      <c r="A42" s="60" t="str">
        <f t="shared" si="11"/>
        <v xml:space="preserve"> </v>
      </c>
      <c r="B42" s="60" t="str">
        <f t="shared" si="3"/>
        <v>A</v>
      </c>
      <c r="C42" s="49">
        <v>1.25932</v>
      </c>
      <c r="D42" s="49">
        <v>0.66427499999999995</v>
      </c>
      <c r="E42" s="49">
        <v>1.0191889999999999</v>
      </c>
      <c r="F42" s="19">
        <f t="shared" si="0"/>
        <v>0.67702177297499988</v>
      </c>
      <c r="G42" s="46">
        <v>0.83601447190222111</v>
      </c>
      <c r="H42" s="19">
        <f t="shared" si="4"/>
        <v>0.56599999999999995</v>
      </c>
      <c r="I42" s="19">
        <f t="shared" si="5"/>
        <v>0.42445658856946195</v>
      </c>
      <c r="J42" s="19">
        <f t="shared" si="1"/>
        <v>0.84891317713892389</v>
      </c>
      <c r="K42" s="19">
        <f t="shared" si="6"/>
        <v>2.6669394008352141</v>
      </c>
      <c r="L42" s="22">
        <f t="shared" si="12"/>
        <v>0.17727572207308892</v>
      </c>
      <c r="M42" s="9" t="str">
        <f>IF(AND(C42&gt;$B$12,B42="B",B43="C"),SUM(L$37:L42)-$B$17,IF(AND(C42=$B$12,A42="D"),SUM(L$37:L42),IF(A42="Transição",SUM(L43:$L$63)," ")))</f>
        <v xml:space="preserve"> </v>
      </c>
      <c r="N42" s="22">
        <f t="shared" si="13"/>
        <v>0.55692810612464205</v>
      </c>
      <c r="O42" s="9" t="str">
        <f>IF(AND(C42&gt;$B$12,B42="B",B43="C"),SUM(N$37:N42)-$B$19,IF(AND(C42=$B$12,A42="D"),SUM(N$37:N42)," "))</f>
        <v xml:space="preserve"> </v>
      </c>
      <c r="P42" s="9">
        <f t="shared" si="14"/>
        <v>0.11293573999999997</v>
      </c>
      <c r="Q42" s="1">
        <f t="shared" si="2"/>
        <v>1.9034381199999999</v>
      </c>
      <c r="R42" s="9">
        <f t="shared" si="7"/>
        <v>0.14222223609679996</v>
      </c>
      <c r="S42" s="1">
        <f t="shared" si="8"/>
        <v>9.3930000000000069E-2</v>
      </c>
      <c r="T42" s="1">
        <f t="shared" si="9"/>
        <v>2.8004300000000004</v>
      </c>
      <c r="U42" s="9">
        <f t="shared" si="15"/>
        <v>0.13897208351999996</v>
      </c>
      <c r="V42" s="9">
        <f t="shared" si="15"/>
        <v>0.21233803207999993</v>
      </c>
      <c r="X42" s="1">
        <f t="shared" si="10"/>
        <v>4.6903465482942774E-2</v>
      </c>
      <c r="AC42" s="49">
        <v>1.17632</v>
      </c>
      <c r="AD42" s="9">
        <f t="shared" si="16"/>
        <v>1.25932</v>
      </c>
      <c r="AL42" s="1"/>
      <c r="AM42" s="4"/>
      <c r="AO42" s="1"/>
      <c r="AP42" s="1"/>
      <c r="AQ42" s="1"/>
      <c r="AR42" s="1"/>
      <c r="AS42" s="1"/>
      <c r="AT42" s="1"/>
      <c r="AU42" s="16"/>
      <c r="AV42" s="16"/>
      <c r="AW42" s="1"/>
      <c r="AX42" s="1"/>
      <c r="AY42" s="1"/>
      <c r="AZ42" s="1"/>
      <c r="BA42" s="1"/>
      <c r="BB42" s="1"/>
      <c r="BC42" s="1"/>
      <c r="BD42" s="1"/>
      <c r="BE42" s="16"/>
      <c r="BF42" s="16"/>
      <c r="BG42" s="1"/>
      <c r="BH42" s="1"/>
      <c r="BI42" s="1"/>
      <c r="BJ42" s="9"/>
      <c r="BK42" s="1"/>
      <c r="BL42" s="1"/>
      <c r="BM42" s="19"/>
      <c r="BN42" s="1"/>
      <c r="BO42" s="1"/>
      <c r="BP42" s="16"/>
      <c r="BQ42" s="16"/>
      <c r="BR42" s="1"/>
      <c r="BS42" s="1"/>
      <c r="BT42" s="1"/>
      <c r="BU42" s="1"/>
      <c r="BV42" s="1"/>
      <c r="BW42" s="19"/>
      <c r="BX42" s="1"/>
      <c r="BY42" s="1"/>
      <c r="BZ42" s="16"/>
      <c r="CA42" s="16"/>
      <c r="CB42" s="1"/>
      <c r="CC42" s="1"/>
      <c r="CD42" s="1"/>
      <c r="CE42" s="1"/>
      <c r="CF42" s="1"/>
    </row>
    <row r="43" spans="1:89" x14ac:dyDescent="0.25">
      <c r="A43" s="60" t="str">
        <f t="shared" si="11"/>
        <v xml:space="preserve"> </v>
      </c>
      <c r="B43" s="60" t="str">
        <f t="shared" si="3"/>
        <v>A</v>
      </c>
      <c r="C43" s="49">
        <v>1.4783999999999999</v>
      </c>
      <c r="D43" s="49">
        <v>0.73044699999999996</v>
      </c>
      <c r="E43" s="49">
        <v>1.1047439999999999</v>
      </c>
      <c r="F43" s="19">
        <f t="shared" si="0"/>
        <v>0.80695694056799994</v>
      </c>
      <c r="G43" s="46">
        <v>0.86497799933252018</v>
      </c>
      <c r="H43" s="19">
        <f t="shared" si="4"/>
        <v>0.69799999999999995</v>
      </c>
      <c r="I43" s="19">
        <f t="shared" si="5"/>
        <v>0.47136005405240472</v>
      </c>
      <c r="J43" s="19">
        <f t="shared" si="1"/>
        <v>0.94272010810480944</v>
      </c>
      <c r="K43" s="19">
        <f t="shared" si="6"/>
        <v>2.9616425660134449</v>
      </c>
      <c r="L43" s="22">
        <f t="shared" si="12"/>
        <v>0.19625551006559849</v>
      </c>
      <c r="M43" s="9" t="str">
        <f>IF(AND(C43&gt;$B$12,B43="B",B44="C"),SUM(L$37:L43)-$B$17,IF(AND(C43=$B$12,A43="D"),SUM(L$37:L43),IF(A43="Transição",SUM(L44:$L$63)," ")))</f>
        <v xml:space="preserve"> </v>
      </c>
      <c r="N43" s="22">
        <f t="shared" si="13"/>
        <v>0.61655486864860187</v>
      </c>
      <c r="O43" s="9" t="str">
        <f>IF(AND(C43&gt;$B$12,B43="B",B44="C"),SUM(N$37:N43)-$B$19,IF(AND(C43=$B$12,A43="D"),SUM(N$37:N43)," "))</f>
        <v xml:space="preserve"> </v>
      </c>
      <c r="P43" s="9">
        <f t="shared" si="14"/>
        <v>0.13845855999999995</v>
      </c>
      <c r="Q43" s="1">
        <f t="shared" si="2"/>
        <v>1.68435812</v>
      </c>
      <c r="R43" s="9">
        <f t="shared" si="7"/>
        <v>0.20469713510399992</v>
      </c>
      <c r="S43" s="1">
        <f t="shared" si="8"/>
        <v>0.12514999999999987</v>
      </c>
      <c r="T43" s="1">
        <f t="shared" si="9"/>
        <v>2.5813500000000005</v>
      </c>
      <c r="U43" s="9">
        <f t="shared" si="15"/>
        <v>0.15277784787999993</v>
      </c>
      <c r="V43" s="9">
        <f t="shared" si="15"/>
        <v>0.23265562081999994</v>
      </c>
      <c r="X43" s="1">
        <f t="shared" si="10"/>
        <v>4.1401065756625888E-2</v>
      </c>
      <c r="AC43" s="49">
        <v>1.3954</v>
      </c>
      <c r="AD43" s="9">
        <f t="shared" si="16"/>
        <v>1.4783999999999999</v>
      </c>
      <c r="AL43" s="1"/>
      <c r="AM43" s="4"/>
      <c r="AO43" s="1"/>
      <c r="AP43" s="1"/>
      <c r="AQ43" s="1"/>
      <c r="AR43" s="1"/>
      <c r="AS43" s="1"/>
      <c r="AT43" s="1"/>
      <c r="AU43" s="16"/>
      <c r="AV43" s="16"/>
      <c r="AW43" s="1"/>
      <c r="AX43" s="1"/>
      <c r="AY43" s="1"/>
      <c r="AZ43" s="1"/>
      <c r="BA43" s="1"/>
      <c r="BB43" s="1"/>
      <c r="BC43" s="1"/>
      <c r="BD43" s="1"/>
      <c r="BE43" s="16"/>
      <c r="BF43" s="16"/>
      <c r="BG43" s="1"/>
      <c r="BH43" s="1"/>
      <c r="BI43" s="1"/>
      <c r="BJ43" s="9"/>
      <c r="BK43" s="1"/>
      <c r="BL43" s="1"/>
      <c r="BM43" s="19"/>
      <c r="BN43" s="1"/>
      <c r="BO43" s="1"/>
      <c r="BP43" s="16"/>
      <c r="BQ43" s="16"/>
      <c r="BR43" s="1"/>
      <c r="BS43" s="1"/>
      <c r="BT43" s="1"/>
      <c r="BU43" s="1"/>
      <c r="BV43" s="1"/>
      <c r="BW43" s="19"/>
      <c r="BX43" s="1"/>
      <c r="BY43" s="1"/>
      <c r="BZ43" s="16"/>
      <c r="CA43" s="16"/>
      <c r="CB43" s="1"/>
      <c r="CC43" s="1"/>
      <c r="CD43" s="1"/>
      <c r="CE43" s="1"/>
      <c r="CF43" s="1"/>
    </row>
    <row r="44" spans="1:89" x14ac:dyDescent="0.25">
      <c r="A44" s="60" t="str">
        <f t="shared" si="11"/>
        <v xml:space="preserve"> </v>
      </c>
      <c r="B44" s="60" t="str">
        <f t="shared" si="3"/>
        <v>A</v>
      </c>
      <c r="C44" s="49">
        <v>1.6974800000000001</v>
      </c>
      <c r="D44" s="49">
        <v>0.82367199999999996</v>
      </c>
      <c r="E44" s="49">
        <v>1.178099</v>
      </c>
      <c r="F44" s="19">
        <f t="shared" si="0"/>
        <v>0.97036715952800001</v>
      </c>
      <c r="G44" s="46">
        <v>0.85122419064736055</v>
      </c>
      <c r="H44" s="19">
        <f t="shared" si="4"/>
        <v>0.82599999999999996</v>
      </c>
      <c r="I44" s="19">
        <f t="shared" si="5"/>
        <v>0.51276111980903061</v>
      </c>
      <c r="J44" s="19">
        <f t="shared" si="1"/>
        <v>1.0255222396180612</v>
      </c>
      <c r="K44" s="19">
        <f t="shared" si="6"/>
        <v>3.2217731340770528</v>
      </c>
      <c r="L44" s="22">
        <f t="shared" si="12"/>
        <v>0.2156012667695634</v>
      </c>
      <c r="M44" s="9" t="str">
        <f>IF(AND(C44&gt;$B$12,B44="B",B45="C"),SUM(L$37:L44)-$B$17,IF(AND(C44=$B$12,A44="D"),SUM(L$37:L44),IF(A44="Transição",SUM(L45:$L$63)," ")))</f>
        <v xml:space="preserve"> </v>
      </c>
      <c r="N44" s="22">
        <f t="shared" si="13"/>
        <v>0.67733135578791359</v>
      </c>
      <c r="O44" s="9" t="str">
        <f>IF(AND(C44&gt;$B$12,B44="B",B45="C"),SUM(N$37:N44)-$B$19,IF(AND(C44=$B$12,A44="D"),SUM(N$37:N44)," "))</f>
        <v xml:space="preserve"> </v>
      </c>
      <c r="P44" s="9">
        <f t="shared" si="14"/>
        <v>0.16693896000000014</v>
      </c>
      <c r="Q44" s="1">
        <f t="shared" si="2"/>
        <v>1.4652781199999998</v>
      </c>
      <c r="R44" s="9">
        <f t="shared" si="7"/>
        <v>0.28337554582080027</v>
      </c>
      <c r="S44" s="1">
        <f t="shared" si="8"/>
        <v>0.34423000000000004</v>
      </c>
      <c r="T44" s="1">
        <f t="shared" si="9"/>
        <v>2.3622700000000001</v>
      </c>
      <c r="U44" s="9">
        <f t="shared" si="15"/>
        <v>0.17023819526000014</v>
      </c>
      <c r="V44" s="9">
        <f t="shared" si="15"/>
        <v>0.25006262222000014</v>
      </c>
      <c r="X44" s="1">
        <f t="shared" si="10"/>
        <v>3.1323610863431273E-2</v>
      </c>
      <c r="AC44" s="49">
        <v>1.6144800000000001</v>
      </c>
      <c r="AD44" s="9">
        <f t="shared" si="16"/>
        <v>1.6974800000000001</v>
      </c>
      <c r="AL44" s="1"/>
      <c r="AM44" s="4"/>
      <c r="AO44" s="1"/>
      <c r="AP44" s="1"/>
      <c r="AQ44" s="1"/>
      <c r="AR44" s="1"/>
      <c r="AS44" s="1"/>
      <c r="AT44" s="1"/>
      <c r="AU44" s="16"/>
      <c r="AV44" s="16"/>
      <c r="AW44" s="1"/>
      <c r="AX44" s="1"/>
      <c r="AY44" s="1"/>
      <c r="AZ44" s="1"/>
      <c r="BA44" s="1"/>
      <c r="BB44" s="1"/>
      <c r="BC44" s="1"/>
      <c r="BD44" s="1"/>
      <c r="BE44" s="16"/>
      <c r="BF44" s="16"/>
      <c r="BG44" s="1"/>
      <c r="BH44" s="1"/>
      <c r="BI44" s="1"/>
      <c r="BJ44" s="9"/>
      <c r="BK44" s="1"/>
      <c r="BL44" s="1"/>
      <c r="BM44" s="19"/>
      <c r="BN44" s="1"/>
      <c r="BO44" s="1"/>
      <c r="BP44" s="16"/>
      <c r="BQ44" s="16"/>
      <c r="BR44" s="1"/>
      <c r="BS44" s="1"/>
      <c r="BT44" s="1"/>
      <c r="BU44" s="1"/>
      <c r="BV44" s="1"/>
      <c r="BW44" s="19"/>
      <c r="BX44" s="1"/>
      <c r="BY44" s="1"/>
      <c r="BZ44" s="16"/>
      <c r="CA44" s="16"/>
      <c r="CB44" s="1"/>
      <c r="CC44" s="1"/>
      <c r="CD44" s="1"/>
      <c r="CE44" s="1"/>
      <c r="CF44" s="1"/>
    </row>
    <row r="45" spans="1:89" x14ac:dyDescent="0.25">
      <c r="A45" s="60" t="str">
        <f t="shared" si="11"/>
        <v xml:space="preserve"> </v>
      </c>
      <c r="B45" s="60" t="str">
        <f t="shared" si="3"/>
        <v>A</v>
      </c>
      <c r="C45" s="49">
        <v>1.91656</v>
      </c>
      <c r="D45" s="49">
        <v>0.90124400000000005</v>
      </c>
      <c r="E45" s="49">
        <v>1.2340930000000001</v>
      </c>
      <c r="F45" s="19">
        <f t="shared" si="0"/>
        <v>1.112218911692</v>
      </c>
      <c r="G45" s="46">
        <v>0.83616632501348731</v>
      </c>
      <c r="H45" s="19">
        <f t="shared" si="4"/>
        <v>0.93</v>
      </c>
      <c r="I45" s="19">
        <f t="shared" si="5"/>
        <v>0.54408473067246188</v>
      </c>
      <c r="J45" s="19">
        <f t="shared" si="1"/>
        <v>1.0881694613449238</v>
      </c>
      <c r="K45" s="19">
        <f t="shared" si="6"/>
        <v>3.4185851856219749</v>
      </c>
      <c r="L45" s="22">
        <f t="shared" si="12"/>
        <v>0.23153378892348528</v>
      </c>
      <c r="M45" s="9" t="str">
        <f>IF(AND(C45&gt;$B$12,B45="B",B46="C"),SUM(L$37:L45)-$B$17,IF(AND(C45=$B$12,A45="D"),SUM(L$37:L45),IF(A45="Transição",SUM(L46:$L$63)," ")))</f>
        <v xml:space="preserve"> </v>
      </c>
      <c r="N45" s="22">
        <f t="shared" si="13"/>
        <v>0.72738485033983125</v>
      </c>
      <c r="O45" s="9" t="str">
        <f>IF(AND(C45&gt;$B$12,B45="B",B46="C"),SUM(N$37:N45)-$B$19,IF(AND(C45=$B$12,A45="D"),SUM(N$37:N45)," "))</f>
        <v xml:space="preserve"> </v>
      </c>
      <c r="P45" s="9">
        <f t="shared" si="14"/>
        <v>0.19235223999999995</v>
      </c>
      <c r="Q45" s="1">
        <f t="shared" si="2"/>
        <v>1.2461981199999999</v>
      </c>
      <c r="R45" s="9">
        <f t="shared" si="7"/>
        <v>0.3686546090943999</v>
      </c>
      <c r="S45" s="1">
        <f t="shared" si="8"/>
        <v>0.56330999999999998</v>
      </c>
      <c r="T45" s="1">
        <f t="shared" si="9"/>
        <v>2.1431900000000002</v>
      </c>
      <c r="U45" s="9">
        <f t="shared" si="15"/>
        <v>0.18894729863999993</v>
      </c>
      <c r="V45" s="9">
        <f t="shared" si="15"/>
        <v>0.26423151167999992</v>
      </c>
      <c r="X45" s="1">
        <f>ABS(I46-I45)</f>
        <v>1.8126721523688327E-2</v>
      </c>
      <c r="AC45" s="49">
        <v>1.8335600000000001</v>
      </c>
      <c r="AD45" s="9">
        <f t="shared" si="16"/>
        <v>1.91656</v>
      </c>
      <c r="AL45" s="1"/>
      <c r="AM45" s="4"/>
      <c r="AO45" s="1"/>
      <c r="AP45" s="1"/>
      <c r="AQ45" s="1"/>
      <c r="AR45" s="1"/>
      <c r="AS45" s="1"/>
      <c r="AT45" s="1"/>
      <c r="AU45" s="16"/>
      <c r="AV45" s="16"/>
      <c r="AW45" s="1"/>
      <c r="AX45" s="1"/>
      <c r="AY45" s="1"/>
      <c r="AZ45" s="1"/>
      <c r="BA45" s="1"/>
      <c r="BB45" s="1"/>
      <c r="BC45" s="1"/>
      <c r="BD45" s="1"/>
      <c r="BE45" s="16"/>
      <c r="BF45" s="16"/>
      <c r="BG45" s="1"/>
      <c r="BH45" s="1"/>
      <c r="BI45" s="1"/>
      <c r="BJ45" s="9"/>
      <c r="BK45" s="1"/>
      <c r="BL45" s="1"/>
      <c r="BM45" s="19"/>
      <c r="BN45" s="1"/>
      <c r="BO45" s="1"/>
      <c r="BP45" s="16"/>
      <c r="BQ45" s="16"/>
      <c r="BR45" s="1"/>
      <c r="BS45" s="1"/>
      <c r="BT45" s="1"/>
      <c r="BU45" s="1"/>
      <c r="BV45" s="1"/>
      <c r="BW45" s="19"/>
      <c r="BX45" s="1"/>
      <c r="BY45" s="1"/>
      <c r="BZ45" s="16"/>
      <c r="CA45" s="16"/>
      <c r="CB45" s="1"/>
      <c r="CC45" s="1"/>
      <c r="CD45" s="1"/>
      <c r="CE45" s="1"/>
      <c r="CF45" s="1"/>
    </row>
    <row r="46" spans="1:89" x14ac:dyDescent="0.25">
      <c r="A46" s="60" t="str">
        <f t="shared" si="11"/>
        <v>D</v>
      </c>
      <c r="B46" s="60" t="str">
        <f t="shared" si="3"/>
        <v>B</v>
      </c>
      <c r="C46" s="49">
        <v>2.13564</v>
      </c>
      <c r="D46" s="49">
        <v>0.95426500000000003</v>
      </c>
      <c r="E46" s="49">
        <v>1.25657</v>
      </c>
      <c r="F46" s="19">
        <f t="shared" si="0"/>
        <v>1.1991007710499999</v>
      </c>
      <c r="G46" s="46">
        <v>0.82812055831677389</v>
      </c>
      <c r="H46" s="19">
        <f t="shared" si="4"/>
        <v>0.99299999999999999</v>
      </c>
      <c r="I46" s="19">
        <f t="shared" si="5"/>
        <v>0.56221145219615021</v>
      </c>
      <c r="J46" s="19">
        <f t="shared" si="1"/>
        <v>1.1244229043923004</v>
      </c>
      <c r="K46" s="19">
        <f t="shared" si="6"/>
        <v>3.5324787359669494</v>
      </c>
      <c r="L46" s="22">
        <f t="shared" si="12"/>
        <v>0.2423673677428555</v>
      </c>
      <c r="M46" s="9">
        <f>IF(AND(C46&gt;$B$12,B46="B",B47="C"),SUM(L$37:L46)-$B$17,IF(AND(C46=$B$12,A46="D"),SUM(L$37:L46),IF(A46="Transição",SUM(L47:$L$63)," ")))</f>
        <v>1.504521364220037</v>
      </c>
      <c r="N46" s="22">
        <f t="shared" si="13"/>
        <v>0.76141954197085049</v>
      </c>
      <c r="O46" s="9">
        <f>IF(AND(C46&gt;$B$12,B46="B",B47="C"),SUM(N$37:N46)-$B$19,IF(AND(C46=$B$12,A46="D"),SUM(N$37:N46)," "))</f>
        <v>4.7265932650025615</v>
      </c>
      <c r="P46" s="9">
        <f t="shared" si="14"/>
        <v>0.21064541999999994</v>
      </c>
      <c r="Q46" s="1">
        <f t="shared" si="2"/>
        <v>1.0271181199999999</v>
      </c>
      <c r="R46" s="9">
        <f t="shared" si="7"/>
        <v>0.44986278476879987</v>
      </c>
      <c r="S46" s="1">
        <f t="shared" si="8"/>
        <v>0.78238999999999992</v>
      </c>
      <c r="T46" s="1">
        <f t="shared" si="9"/>
        <v>1.9241100000000002</v>
      </c>
      <c r="U46" s="9">
        <f t="shared" si="15"/>
        <v>0.20325245585999996</v>
      </c>
      <c r="V46" s="9">
        <f t="shared" si="15"/>
        <v>0.27282722501999995</v>
      </c>
      <c r="X46" s="1">
        <f t="shared" ref="X46:X63" si="17">ABS(I47-I46)</f>
        <v>2.8315864409889091E-4</v>
      </c>
      <c r="AC46" s="49">
        <v>2.0526399999999998</v>
      </c>
      <c r="AD46" s="9">
        <f t="shared" si="16"/>
        <v>2.13564</v>
      </c>
      <c r="AL46" s="1"/>
      <c r="AM46" s="4"/>
      <c r="AO46" s="1"/>
      <c r="AP46" s="1"/>
      <c r="AQ46" s="1"/>
      <c r="AR46" s="1"/>
      <c r="AS46" s="1"/>
      <c r="AT46" s="1"/>
      <c r="AU46" s="16"/>
      <c r="AV46" s="16"/>
      <c r="AW46" s="1"/>
      <c r="AX46" s="1"/>
      <c r="AY46" s="1"/>
      <c r="AZ46" s="1"/>
      <c r="BA46" s="1"/>
      <c r="BB46" s="1"/>
      <c r="BC46" s="1"/>
      <c r="BD46" s="1"/>
      <c r="BE46" s="16"/>
      <c r="BF46" s="16"/>
      <c r="BG46" s="1"/>
      <c r="BH46" s="1"/>
      <c r="BI46" s="1"/>
      <c r="BJ46" s="9"/>
      <c r="BK46" s="1"/>
      <c r="BL46" s="1"/>
      <c r="BM46" s="19"/>
      <c r="BN46" s="1"/>
      <c r="BO46" s="1"/>
      <c r="BP46" s="16"/>
      <c r="BQ46" s="16"/>
      <c r="BR46" s="1"/>
      <c r="BS46" s="1"/>
      <c r="BT46" s="1"/>
      <c r="BU46" s="1"/>
      <c r="BV46" s="1"/>
      <c r="BW46" s="19"/>
      <c r="BX46" s="1"/>
      <c r="BY46" s="1"/>
      <c r="BZ46" s="16"/>
      <c r="CA46" s="16"/>
      <c r="CB46" s="1"/>
      <c r="CC46" s="1"/>
      <c r="CD46" s="1"/>
      <c r="CE46" s="1"/>
      <c r="CF46" s="1"/>
    </row>
    <row r="47" spans="1:89" x14ac:dyDescent="0.25">
      <c r="A47" s="60" t="str">
        <f t="shared" si="11"/>
        <v xml:space="preserve"> </v>
      </c>
      <c r="B47" s="60" t="str">
        <f t="shared" si="3"/>
        <v>C</v>
      </c>
      <c r="C47" s="49">
        <v>2.3547199999999999</v>
      </c>
      <c r="D47" s="49">
        <v>0.96473299999999995</v>
      </c>
      <c r="E47" s="49">
        <v>1.1226796000000001</v>
      </c>
      <c r="F47" s="19">
        <f t="shared" si="0"/>
        <v>1.0830860585468001</v>
      </c>
      <c r="G47" s="46">
        <v>0.9159013655212106</v>
      </c>
      <c r="H47" s="19">
        <f t="shared" si="4"/>
        <v>0.99199999999999999</v>
      </c>
      <c r="I47" s="19">
        <f t="shared" si="5"/>
        <v>0.56192829355205132</v>
      </c>
      <c r="J47" s="19">
        <f t="shared" si="1"/>
        <v>1.1238565871041026</v>
      </c>
      <c r="K47" s="19">
        <f t="shared" si="6"/>
        <v>3.5306995977347464</v>
      </c>
      <c r="L47" s="22">
        <f t="shared" si="12"/>
        <v>0.24627653549851589</v>
      </c>
      <c r="M47" s="9" t="str">
        <f>IF(AND(C47&gt;$B$12,B47="B",B48="C"),SUM(L$37:L47)-$B$17,IF(AND(C47=$B$12,A47="D"),SUM(L$37:L47),IF(A47="Transição",SUM(L48:$L$63)," ")))</f>
        <v xml:space="preserve"> </v>
      </c>
      <c r="N47" s="22">
        <f t="shared" si="13"/>
        <v>0.77370055467368359</v>
      </c>
      <c r="O47" s="9" t="str">
        <f>IF(AND(C47&gt;$B$12,B47="B",B48="C"),SUM(N$37:N47)-$B$19,IF(AND(C47=$B$12,A47="D"),SUM(N$37:N47)," "))</f>
        <v xml:space="preserve"> </v>
      </c>
      <c r="P47" s="9">
        <f t="shared" si="14"/>
        <v>0.21743689999999993</v>
      </c>
      <c r="Q47" s="1">
        <f t="shared" si="2"/>
        <v>0.80803811999999997</v>
      </c>
      <c r="R47" s="9">
        <f t="shared" si="7"/>
        <v>0.51200301716799979</v>
      </c>
      <c r="S47" s="1">
        <f t="shared" si="8"/>
        <v>1.0014699999999999</v>
      </c>
      <c r="T47" s="1">
        <f t="shared" si="9"/>
        <v>1.7050300000000003</v>
      </c>
      <c r="U47" s="9">
        <f t="shared" si="15"/>
        <v>0.21020704091999995</v>
      </c>
      <c r="V47" s="9">
        <f t="shared" si="15"/>
        <v>0.26062300118399995</v>
      </c>
      <c r="X47" s="1">
        <f t="shared" si="17"/>
        <v>1.6382930102003979E-2</v>
      </c>
      <c r="AC47" s="49">
        <v>2.2717199999999997</v>
      </c>
      <c r="AD47" s="9">
        <f t="shared" si="16"/>
        <v>2.3547199999999999</v>
      </c>
      <c r="AL47" s="1"/>
      <c r="AM47" s="4"/>
      <c r="AO47" s="1"/>
      <c r="AP47" s="1"/>
      <c r="AQ47" s="1"/>
      <c r="AR47" s="1"/>
      <c r="AS47" s="1"/>
      <c r="AT47" s="1"/>
      <c r="AU47" s="16"/>
      <c r="AV47" s="16"/>
      <c r="AW47" s="1"/>
      <c r="AX47" s="1"/>
      <c r="AY47" s="1"/>
      <c r="AZ47" s="1"/>
      <c r="BA47" s="1"/>
      <c r="BB47" s="1"/>
      <c r="BC47" s="1"/>
      <c r="BD47" s="1"/>
      <c r="BE47" s="16"/>
      <c r="BF47" s="16"/>
      <c r="BG47" s="1"/>
      <c r="BH47" s="1"/>
      <c r="BI47" s="1"/>
      <c r="BJ47" s="9"/>
      <c r="BK47" s="1"/>
      <c r="BL47" s="1"/>
      <c r="BM47" s="19"/>
      <c r="BN47" s="1"/>
      <c r="BO47" s="1"/>
      <c r="BP47" s="16"/>
      <c r="BQ47" s="16"/>
      <c r="BR47" s="1"/>
      <c r="BS47" s="1"/>
      <c r="BT47" s="1"/>
      <c r="BU47" s="1"/>
      <c r="BV47" s="1"/>
      <c r="BW47" s="19"/>
      <c r="BX47" s="1"/>
      <c r="BY47" s="1"/>
      <c r="BZ47" s="16"/>
      <c r="CA47" s="16"/>
      <c r="CB47" s="1"/>
      <c r="CC47" s="1"/>
      <c r="CD47" s="1"/>
      <c r="CE47" s="1"/>
      <c r="CF47" s="1"/>
    </row>
    <row r="48" spans="1:89" x14ac:dyDescent="0.25">
      <c r="A48" s="60" t="str">
        <f t="shared" si="11"/>
        <v xml:space="preserve"> </v>
      </c>
      <c r="B48" s="60" t="str">
        <f t="shared" si="3"/>
        <v>C</v>
      </c>
      <c r="C48" s="49">
        <v>2.5737999999999999</v>
      </c>
      <c r="D48" s="49">
        <v>0.95012700000000005</v>
      </c>
      <c r="E48" s="49">
        <v>1.1148994000000001</v>
      </c>
      <c r="F48" s="19">
        <f t="shared" si="0"/>
        <v>1.0592960222238001</v>
      </c>
      <c r="G48" s="46">
        <v>0.88266167377569948</v>
      </c>
      <c r="H48" s="19">
        <f t="shared" si="4"/>
        <v>0.93500000000000005</v>
      </c>
      <c r="I48" s="19">
        <f t="shared" si="5"/>
        <v>0.54554536345004734</v>
      </c>
      <c r="J48" s="19">
        <f t="shared" si="1"/>
        <v>1.0910907269000947</v>
      </c>
      <c r="K48" s="19">
        <f t="shared" si="6"/>
        <v>3.4277626120292846</v>
      </c>
      <c r="L48" s="22">
        <f t="shared" si="12"/>
        <v>0.24262532877601972</v>
      </c>
      <c r="M48" s="9" t="str">
        <f>IF(AND(C48&gt;$B$12,B48="B",B49="C"),SUM(L$37:L48)-$B$17,IF(AND(C48=$B$12,A48="D"),SUM(L$37:L48),IF(A48="Transição",SUM(L49:$L$63)," ")))</f>
        <v xml:space="preserve"> </v>
      </c>
      <c r="N48" s="22">
        <f t="shared" si="13"/>
        <v>0.76222995045755171</v>
      </c>
      <c r="O48" s="9" t="str">
        <f>IF(AND(C48&gt;$B$12,B48="B",B49="C"),SUM(N$37:N48)-$B$19,IF(AND(C48=$B$12,A48="D"),SUM(N$37:N48)," "))</f>
        <v xml:space="preserve"> </v>
      </c>
      <c r="P48" s="9">
        <f t="shared" si="14"/>
        <v>0.21108357999999994</v>
      </c>
      <c r="Q48" s="1">
        <f t="shared" si="2"/>
        <v>0.58895812000000003</v>
      </c>
      <c r="R48" s="9">
        <f t="shared" si="7"/>
        <v>0.54328691820399977</v>
      </c>
      <c r="S48" s="1">
        <f t="shared" si="8"/>
        <v>1.2205499999999998</v>
      </c>
      <c r="T48" s="1">
        <f t="shared" si="9"/>
        <v>1.4859500000000003</v>
      </c>
      <c r="U48" s="9">
        <f t="shared" si="15"/>
        <v>0.20975376439999993</v>
      </c>
      <c r="V48" s="9">
        <f t="shared" si="15"/>
        <v>0.24510440365999997</v>
      </c>
      <c r="X48" s="1">
        <f t="shared" si="17"/>
        <v>3.5897576124355957E-2</v>
      </c>
      <c r="AC48" s="49">
        <v>2.4907999999999997</v>
      </c>
      <c r="AD48" s="9">
        <f t="shared" si="16"/>
        <v>2.5737999999999999</v>
      </c>
      <c r="AL48" s="1"/>
      <c r="AM48" s="4"/>
      <c r="AO48" s="1"/>
      <c r="AP48" s="1"/>
      <c r="AQ48" s="1"/>
      <c r="AR48" s="1"/>
      <c r="AS48" s="1"/>
      <c r="AT48" s="1"/>
      <c r="AU48" s="16"/>
      <c r="AV48" s="16"/>
      <c r="AW48" s="1"/>
      <c r="AX48" s="1"/>
      <c r="AY48" s="1"/>
      <c r="AZ48" s="1"/>
      <c r="BA48" s="1"/>
      <c r="BB48" s="1"/>
      <c r="BC48" s="1"/>
      <c r="BD48" s="1"/>
      <c r="BE48" s="16"/>
      <c r="BF48" s="16"/>
      <c r="BG48" s="1"/>
      <c r="BH48" s="1"/>
      <c r="BI48" s="1"/>
      <c r="BJ48" s="9"/>
      <c r="BK48" s="1"/>
      <c r="BL48" s="1"/>
      <c r="BM48" s="19"/>
      <c r="BN48" s="1"/>
      <c r="BO48" s="1"/>
      <c r="BP48" s="16"/>
      <c r="BQ48" s="16"/>
      <c r="BR48" s="1"/>
      <c r="BS48" s="1"/>
      <c r="BT48" s="1"/>
      <c r="BU48" s="1"/>
      <c r="BV48" s="1"/>
      <c r="BW48" s="19"/>
      <c r="BX48" s="1"/>
      <c r="BY48" s="1"/>
      <c r="BZ48" s="16"/>
      <c r="CA48" s="16"/>
      <c r="CB48" s="1"/>
      <c r="CC48" s="1"/>
      <c r="CD48" s="1"/>
      <c r="CE48" s="1"/>
      <c r="CF48" s="1"/>
    </row>
    <row r="49" spans="1:84" x14ac:dyDescent="0.25">
      <c r="A49" s="60" t="str">
        <f t="shared" si="11"/>
        <v xml:space="preserve"> </v>
      </c>
      <c r="B49" s="60" t="str">
        <f t="shared" si="3"/>
        <v>C</v>
      </c>
      <c r="C49" s="49">
        <v>2.7928799999999998</v>
      </c>
      <c r="D49" s="49">
        <v>0.91649599999999998</v>
      </c>
      <c r="E49" s="49">
        <v>1.0282750000000001</v>
      </c>
      <c r="F49" s="19">
        <f t="shared" si="0"/>
        <v>0.94240992440000004</v>
      </c>
      <c r="G49" s="46">
        <v>0.86586524491401029</v>
      </c>
      <c r="H49" s="19">
        <f t="shared" si="4"/>
        <v>0.81599999999999995</v>
      </c>
      <c r="I49" s="19">
        <f t="shared" si="5"/>
        <v>0.50964778732569138</v>
      </c>
      <c r="J49" s="19">
        <f t="shared" si="1"/>
        <v>1.0192955746513828</v>
      </c>
      <c r="K49" s="19">
        <f t="shared" si="6"/>
        <v>3.2022114891613707</v>
      </c>
      <c r="L49" s="22">
        <f t="shared" si="12"/>
        <v>0.23117171547194876</v>
      </c>
      <c r="M49" s="9" t="str">
        <f>IF(AND(C49&gt;$B$12,B49="B",B50="C"),SUM(L$37:L49)-$B$17,IF(AND(C49=$B$12,A49="D"),SUM(L$37:L49),IF(A49="Transição",SUM(L50:$L$63)," ")))</f>
        <v xml:space="preserve"> </v>
      </c>
      <c r="N49" s="22">
        <f t="shared" si="13"/>
        <v>0.72624736304442417</v>
      </c>
      <c r="O49" s="9" t="str">
        <f>IF(AND(C49&gt;$B$12,B49="B",B50="C"),SUM(N$37:N49)-$B$19,IF(AND(C49=$B$12,A49="D"),SUM(N$37:N49)," "))</f>
        <v xml:space="preserve"> </v>
      </c>
      <c r="P49" s="9">
        <f t="shared" si="14"/>
        <v>0.19180453999999994</v>
      </c>
      <c r="Q49" s="1">
        <f t="shared" si="2"/>
        <v>0.36987812000000009</v>
      </c>
      <c r="R49" s="9">
        <f t="shared" si="7"/>
        <v>0.5356870636751998</v>
      </c>
      <c r="S49" s="1">
        <f t="shared" si="8"/>
        <v>1.4396299999999997</v>
      </c>
      <c r="T49" s="1">
        <f t="shared" si="9"/>
        <v>1.2668700000000004</v>
      </c>
      <c r="U49" s="9">
        <f t="shared" si="15"/>
        <v>0.20446988341999997</v>
      </c>
      <c r="V49" s="9">
        <f t="shared" si="15"/>
        <v>0.23476332377599998</v>
      </c>
      <c r="X49" s="1">
        <f t="shared" si="17"/>
        <v>5.3037477049649895E-2</v>
      </c>
      <c r="AC49" s="49">
        <v>2.7098799999999996</v>
      </c>
      <c r="AD49" s="9">
        <f t="shared" si="16"/>
        <v>2.7928799999999998</v>
      </c>
      <c r="AL49" s="1"/>
      <c r="AM49" s="4"/>
      <c r="AO49" s="1"/>
      <c r="AP49" s="1"/>
      <c r="AQ49" s="1"/>
      <c r="AR49" s="1"/>
      <c r="AS49" s="1"/>
      <c r="AT49" s="1"/>
      <c r="AU49" s="16"/>
      <c r="AV49" s="16"/>
      <c r="AW49" s="1"/>
      <c r="AX49" s="1"/>
      <c r="AY49" s="1"/>
      <c r="AZ49" s="1"/>
      <c r="BA49" s="1"/>
      <c r="BB49" s="1"/>
      <c r="BC49" s="1"/>
      <c r="BD49" s="1"/>
      <c r="BE49" s="16"/>
      <c r="BF49" s="16"/>
      <c r="BG49" s="1"/>
      <c r="BH49" s="1"/>
      <c r="BI49" s="1"/>
      <c r="BJ49" s="9"/>
      <c r="BK49" s="1"/>
      <c r="BL49" s="1"/>
      <c r="BM49" s="19"/>
      <c r="BN49" s="1"/>
      <c r="BO49" s="1"/>
      <c r="BP49" s="16"/>
      <c r="BQ49" s="16"/>
      <c r="BR49" s="1"/>
      <c r="BS49" s="1"/>
      <c r="BT49" s="1"/>
      <c r="BU49" s="1"/>
      <c r="BV49" s="1"/>
      <c r="BW49" s="19"/>
      <c r="BX49" s="1"/>
      <c r="BY49" s="1"/>
      <c r="BZ49" s="16"/>
      <c r="CA49" s="16"/>
      <c r="CB49" s="1"/>
      <c r="CC49" s="1"/>
      <c r="CD49" s="1"/>
      <c r="CE49" s="1"/>
      <c r="CF49" s="1"/>
    </row>
    <row r="50" spans="1:84" x14ac:dyDescent="0.25">
      <c r="A50" s="60" t="str">
        <f t="shared" si="11"/>
        <v xml:space="preserve"> </v>
      </c>
      <c r="B50" s="60" t="str">
        <f t="shared" si="3"/>
        <v>C</v>
      </c>
      <c r="C50" s="49">
        <v>3.0119600000000002</v>
      </c>
      <c r="D50" s="49">
        <v>0.86750000000000005</v>
      </c>
      <c r="E50" s="49">
        <v>0.88159299999999996</v>
      </c>
      <c r="F50" s="19">
        <f t="shared" si="0"/>
        <v>0.76478192749999996</v>
      </c>
      <c r="G50" s="46">
        <v>0.85645329269368764</v>
      </c>
      <c r="H50" s="19">
        <f t="shared" si="4"/>
        <v>0.65500000000000003</v>
      </c>
      <c r="I50" s="19">
        <f t="shared" si="5"/>
        <v>0.45661031027604149</v>
      </c>
      <c r="J50" s="19">
        <f t="shared" si="1"/>
        <v>0.91322062055208297</v>
      </c>
      <c r="K50" s="19">
        <f t="shared" si="6"/>
        <v>2.8689671926331357</v>
      </c>
      <c r="L50" s="22">
        <f t="shared" si="12"/>
        <v>0.21168782402258801</v>
      </c>
      <c r="M50" s="9" t="str">
        <f>IF(AND(C50&gt;$B$12,B50="B",B51="C"),SUM(L$37:L50)-$B$17,IF(AND(C50=$B$12,A50="D"),SUM(L$37:L50),IF(A50="Transição",SUM(L51:$L$63)," ")))</f>
        <v xml:space="preserve"> </v>
      </c>
      <c r="N50" s="22">
        <f t="shared" si="13"/>
        <v>0.66503691280377142</v>
      </c>
      <c r="O50" s="9" t="str">
        <f>IF(AND(C50&gt;$B$12,B50="B",B51="C"),SUM(N$37:N50)-$B$19,IF(AND(C50=$B$12,A50="D"),SUM(N$37:N50)," "))</f>
        <v xml:space="preserve"> </v>
      </c>
      <c r="P50" s="9">
        <f t="shared" si="14"/>
        <v>0.16113334000000029</v>
      </c>
      <c r="Q50" s="1">
        <f t="shared" si="2"/>
        <v>0.1507981199999997</v>
      </c>
      <c r="R50" s="9">
        <f t="shared" si="7"/>
        <v>0.48532717474640091</v>
      </c>
      <c r="S50" s="1">
        <f t="shared" si="8"/>
        <v>1.6587100000000001</v>
      </c>
      <c r="T50" s="1">
        <f t="shared" si="9"/>
        <v>1.04779</v>
      </c>
      <c r="U50" s="9">
        <f t="shared" si="15"/>
        <v>0.19541892184000037</v>
      </c>
      <c r="V50" s="9">
        <f t="shared" si="15"/>
        <v>0.20920694072000035</v>
      </c>
      <c r="X50" s="1">
        <f t="shared" si="17"/>
        <v>6.047046894648167E-2</v>
      </c>
      <c r="AC50" s="49">
        <v>2.92896</v>
      </c>
      <c r="AD50" s="9">
        <f t="shared" si="16"/>
        <v>3.0119600000000002</v>
      </c>
      <c r="AL50" s="1"/>
      <c r="AM50" s="4"/>
      <c r="AO50" s="1"/>
      <c r="AP50" s="1"/>
      <c r="AQ50" s="1"/>
      <c r="AR50" s="1"/>
      <c r="AS50" s="1"/>
      <c r="AT50" s="1"/>
      <c r="AU50" s="16"/>
      <c r="AV50" s="16"/>
      <c r="AW50" s="1"/>
      <c r="AX50" s="1"/>
      <c r="AY50" s="1"/>
      <c r="AZ50" s="1"/>
      <c r="BA50" s="1"/>
      <c r="BB50" s="1"/>
      <c r="BC50" s="1"/>
      <c r="BD50" s="1"/>
      <c r="BE50" s="16"/>
      <c r="BF50" s="16"/>
      <c r="BG50" s="1"/>
      <c r="BH50" s="1"/>
      <c r="BI50" s="1"/>
      <c r="BJ50" s="9"/>
      <c r="BK50" s="1"/>
      <c r="BL50" s="1"/>
      <c r="BM50" s="19"/>
      <c r="BN50" s="1"/>
      <c r="BO50" s="1"/>
      <c r="BP50" s="16"/>
      <c r="BQ50" s="16"/>
      <c r="BR50" s="1"/>
      <c r="BS50" s="1"/>
      <c r="BT50" s="1"/>
      <c r="BU50" s="1"/>
      <c r="BV50" s="1"/>
      <c r="BW50" s="19"/>
      <c r="BX50" s="1"/>
      <c r="BY50" s="1"/>
      <c r="BZ50" s="16"/>
      <c r="CA50" s="16"/>
      <c r="CB50" s="1"/>
      <c r="CC50" s="1"/>
      <c r="CD50" s="1"/>
      <c r="CE50" s="1"/>
      <c r="CF50" s="1"/>
    </row>
    <row r="51" spans="1:84" x14ac:dyDescent="0.25">
      <c r="A51" s="60" t="str">
        <f t="shared" si="11"/>
        <v>Transição</v>
      </c>
      <c r="B51" s="60" t="str">
        <f t="shared" si="3"/>
        <v>C</v>
      </c>
      <c r="C51" s="49">
        <v>3.2310400000000001</v>
      </c>
      <c r="D51" s="49">
        <v>0.79153099999999998</v>
      </c>
      <c r="E51" s="49">
        <v>0.72953199999999996</v>
      </c>
      <c r="F51" s="19">
        <f t="shared" si="0"/>
        <v>0.57744719349199991</v>
      </c>
      <c r="G51" s="46">
        <v>0.85375772114966586</v>
      </c>
      <c r="H51" s="19">
        <f t="shared" si="4"/>
        <v>0.49299999999999999</v>
      </c>
      <c r="I51" s="19">
        <f t="shared" si="5"/>
        <v>0.39613984132955982</v>
      </c>
      <c r="J51" s="19">
        <f t="shared" si="1"/>
        <v>0.79227968265911963</v>
      </c>
      <c r="K51" s="19">
        <f t="shared" si="6"/>
        <v>2.4890200306303427</v>
      </c>
      <c r="L51" s="22">
        <f t="shared" si="12"/>
        <v>0.1868205032137551</v>
      </c>
      <c r="M51" s="9">
        <f>IF(AND(C51&gt;$B$12,B51="B",B52="C"),SUM(L$37:L51)-$B$17,IF(AND(C51=$B$12,A51="D"),SUM(L$37:L51),IF(A51="Transição",SUM(L52:$L$63)," ")))</f>
        <v>0.7909353233914358</v>
      </c>
      <c r="N51" s="22">
        <f t="shared" si="13"/>
        <v>0.58691392043628132</v>
      </c>
      <c r="O51" s="9" t="str">
        <f>IF(AND(C51&gt;$B$12,B51="B",B52="C"),SUM(N$37:N51)-$B$19,IF(AND(C51=$B$12,A51="D"),SUM(N$37:N51)," "))</f>
        <v xml:space="preserve"> </v>
      </c>
      <c r="P51" s="9">
        <f t="shared" si="14"/>
        <v>0.12575191999999999</v>
      </c>
      <c r="Q51" s="1">
        <f t="shared" si="2"/>
        <v>6.8281880000000239E-2</v>
      </c>
      <c r="R51" s="9">
        <f t="shared" si="7"/>
        <v>0.40630948359679997</v>
      </c>
      <c r="S51" s="1">
        <f t="shared" si="8"/>
        <v>1.8777900000000001</v>
      </c>
      <c r="T51" s="1">
        <f t="shared" si="9"/>
        <v>0.82871000000000006</v>
      </c>
      <c r="U51" s="9">
        <f t="shared" si="15"/>
        <v>0.18173025573999996</v>
      </c>
      <c r="V51" s="9">
        <f t="shared" si="15"/>
        <v>0.17648263249999993</v>
      </c>
      <c r="X51" s="1">
        <f t="shared" si="17"/>
        <v>6.3315803147280747E-2</v>
      </c>
      <c r="Y51" s="18" t="s">
        <v>433</v>
      </c>
      <c r="AC51" s="49">
        <v>3.1480399999999999</v>
      </c>
      <c r="AD51" s="9">
        <f t="shared" si="16"/>
        <v>3.2310400000000001</v>
      </c>
      <c r="AL51" s="1"/>
      <c r="AM51" s="4"/>
      <c r="AO51" s="1"/>
      <c r="AP51" s="1"/>
      <c r="AQ51" s="1"/>
      <c r="AR51" s="1"/>
      <c r="AS51" s="1"/>
      <c r="AT51" s="1"/>
      <c r="AU51" s="16"/>
      <c r="AV51" s="16"/>
      <c r="AW51" s="1"/>
      <c r="AX51" s="1"/>
      <c r="AY51" s="1"/>
      <c r="AZ51" s="1"/>
      <c r="BA51" s="1"/>
      <c r="BB51" s="1"/>
      <c r="BC51" s="1"/>
      <c r="BD51" s="1"/>
      <c r="BE51" s="16"/>
      <c r="BF51" s="16"/>
      <c r="BG51" s="1"/>
      <c r="BH51" s="1"/>
      <c r="BI51" s="1"/>
      <c r="BJ51" s="9"/>
      <c r="BK51" s="1"/>
      <c r="BL51" s="1"/>
      <c r="BM51" s="19"/>
      <c r="BN51" s="1"/>
      <c r="BO51" s="1"/>
      <c r="BP51" s="16"/>
      <c r="BQ51" s="16"/>
      <c r="BR51" s="1"/>
      <c r="BS51" s="1"/>
      <c r="BT51" s="1"/>
      <c r="BU51" s="1"/>
      <c r="BV51" s="1"/>
      <c r="BW51" s="19"/>
      <c r="BX51" s="1"/>
      <c r="BY51" s="1"/>
      <c r="BZ51" s="16"/>
      <c r="CA51" s="16"/>
      <c r="CB51" s="1"/>
      <c r="CC51" s="1"/>
      <c r="CD51" s="1"/>
      <c r="CE51" s="1"/>
      <c r="CF51" s="1"/>
    </row>
    <row r="52" spans="1:84" x14ac:dyDescent="0.25">
      <c r="A52" s="60" t="str">
        <f t="shared" si="11"/>
        <v xml:space="preserve"> </v>
      </c>
      <c r="B52" s="60" t="str">
        <f t="shared" si="3"/>
        <v>C</v>
      </c>
      <c r="C52" s="49">
        <v>3.4501200000000001</v>
      </c>
      <c r="D52" s="49">
        <v>0.70352599999999998</v>
      </c>
      <c r="E52" s="49">
        <f>0.579291</f>
        <v>0.579291</v>
      </c>
      <c r="F52" s="19">
        <f t="shared" si="0"/>
        <v>0.40754628006599997</v>
      </c>
      <c r="G52" s="46">
        <v>0.85389075307875029</v>
      </c>
      <c r="H52" s="19">
        <f t="shared" si="4"/>
        <v>0.34799999999999998</v>
      </c>
      <c r="I52" s="19">
        <f t="shared" si="5"/>
        <v>0.33282403818227907</v>
      </c>
      <c r="J52" s="19">
        <f t="shared" si="1"/>
        <v>0.66564807636455814</v>
      </c>
      <c r="K52" s="19">
        <f t="shared" si="6"/>
        <v>2.0911951065830734</v>
      </c>
      <c r="L52" s="22">
        <f t="shared" si="12"/>
        <v>0.15970140672345362</v>
      </c>
      <c r="M52" s="9" t="str">
        <f>IF(AND(C52&gt;$B$12,B52="B",B53="C"),SUM(L$37:L52)-$B$17,IF(AND(C52=$B$12,A52="D"),SUM(L$37:L52),IF(A52="Transição",SUM(L53:$L$63)," ")))</f>
        <v xml:space="preserve"> </v>
      </c>
      <c r="N52" s="22">
        <f t="shared" si="13"/>
        <v>0.50171676613035754</v>
      </c>
      <c r="O52" s="9" t="str">
        <f>IF(AND(C52&gt;$B$12,B52="B",B53="C"),SUM(N$37:N52)-$B$19,IF(AND(C52=$B$12,A52="D"),SUM(N$37:N52)," "))</f>
        <v xml:space="preserve"> </v>
      </c>
      <c r="P52" s="9">
        <f t="shared" si="14"/>
        <v>9.2123139999999978E-2</v>
      </c>
      <c r="Q52" s="1">
        <f t="shared" si="2"/>
        <v>0.28736188000000018</v>
      </c>
      <c r="R52" s="9">
        <f t="shared" si="7"/>
        <v>0.31783588777679994</v>
      </c>
      <c r="S52" s="1">
        <f t="shared" si="8"/>
        <v>2.09687</v>
      </c>
      <c r="T52" s="1">
        <f t="shared" si="9"/>
        <v>0.60963000000000012</v>
      </c>
      <c r="U52" s="9">
        <f t="shared" si="15"/>
        <v>0.16376854377999997</v>
      </c>
      <c r="V52" s="9">
        <f t="shared" si="15"/>
        <v>0.14336847141999995</v>
      </c>
      <c r="X52" s="1">
        <f t="shared" si="17"/>
        <v>5.9905527694245231E-2</v>
      </c>
      <c r="AC52" s="49">
        <v>3.3671199999999999</v>
      </c>
      <c r="AD52" s="9">
        <f t="shared" si="16"/>
        <v>3.4501200000000001</v>
      </c>
      <c r="AL52" s="1"/>
      <c r="AM52" s="4"/>
      <c r="AO52" s="1"/>
      <c r="AP52" s="1"/>
      <c r="AQ52" s="1"/>
      <c r="AR52" s="1"/>
      <c r="AS52" s="1"/>
      <c r="AT52" s="1"/>
      <c r="AU52" s="16"/>
      <c r="AV52" s="16"/>
      <c r="AW52" s="1"/>
      <c r="AX52" s="1"/>
      <c r="AY52" s="1"/>
      <c r="AZ52" s="1"/>
      <c r="BA52" s="1"/>
      <c r="BB52" s="1"/>
      <c r="BC52" s="1"/>
      <c r="BD52" s="1"/>
      <c r="BE52" s="16"/>
      <c r="BF52" s="16"/>
      <c r="BG52" s="1"/>
      <c r="BH52" s="1"/>
      <c r="BI52" s="1"/>
      <c r="BJ52" s="9"/>
      <c r="BK52" s="1"/>
      <c r="BL52" s="1"/>
      <c r="BM52" s="19"/>
      <c r="BN52" s="1"/>
      <c r="BO52" s="1"/>
      <c r="BP52" s="16"/>
      <c r="BQ52" s="16"/>
      <c r="BR52" s="1"/>
      <c r="BS52" s="1"/>
      <c r="BT52" s="1"/>
      <c r="BU52" s="1"/>
      <c r="BV52" s="1"/>
      <c r="BW52" s="19"/>
      <c r="BX52" s="1"/>
      <c r="BY52" s="1"/>
      <c r="BZ52" s="16"/>
      <c r="CA52" s="16"/>
      <c r="CB52" s="1"/>
      <c r="CC52" s="1"/>
      <c r="CD52" s="1"/>
      <c r="CE52" s="1"/>
      <c r="CF52" s="1"/>
    </row>
    <row r="53" spans="1:84" x14ac:dyDescent="0.25">
      <c r="A53" s="60" t="str">
        <f t="shared" si="11"/>
        <v xml:space="preserve"> </v>
      </c>
      <c r="B53" s="60" t="str">
        <f t="shared" si="3"/>
        <v>C</v>
      </c>
      <c r="C53" s="49">
        <v>3.6692</v>
      </c>
      <c r="D53" s="49">
        <v>0.61536000000000002</v>
      </c>
      <c r="E53" s="49">
        <v>0.460808</v>
      </c>
      <c r="F53" s="19">
        <f t="shared" si="0"/>
        <v>0.28356281088000002</v>
      </c>
      <c r="G53" s="46">
        <v>0.82521399500100767</v>
      </c>
      <c r="H53" s="19">
        <f t="shared" si="4"/>
        <v>0.23400000000000001</v>
      </c>
      <c r="I53" s="19">
        <f t="shared" si="5"/>
        <v>0.27291851048803384</v>
      </c>
      <c r="J53" s="19">
        <f t="shared" si="1"/>
        <v>0.54583702097606768</v>
      </c>
      <c r="K53" s="19">
        <f t="shared" si="6"/>
        <v>1.714797575155752</v>
      </c>
      <c r="L53" s="22">
        <f t="shared" si="12"/>
        <v>0.13270607756269212</v>
      </c>
      <c r="M53" s="9" t="str">
        <f>IF(AND(C53&gt;$B$12,B53="B",B54="C"),SUM(L$37:L53)-$B$17,IF(AND(C53=$B$12,A53="D"),SUM(L$37:L53),IF(A53="Transição",SUM(L54:$L$63)," ")))</f>
        <v xml:space="preserve"> </v>
      </c>
      <c r="N53" s="22">
        <f t="shared" si="13"/>
        <v>0.41690843835767083</v>
      </c>
      <c r="O53" s="9" t="str">
        <f>IF(AND(C53&gt;$B$12,B53="B",B54="C"),SUM(N$37:N53)-$B$19,IF(AND(C53=$B$12,A53="D"),SUM(N$37:N53)," "))</f>
        <v xml:space="preserve"> </v>
      </c>
      <c r="P53" s="9">
        <f t="shared" si="14"/>
        <v>6.3752279999999981E-2</v>
      </c>
      <c r="Q53" s="1">
        <f t="shared" si="2"/>
        <v>0.50644188000000012</v>
      </c>
      <c r="R53" s="9">
        <f t="shared" si="7"/>
        <v>0.23391986577599994</v>
      </c>
      <c r="S53" s="1">
        <f t="shared" si="8"/>
        <v>2.31595</v>
      </c>
      <c r="T53" s="1">
        <f t="shared" si="9"/>
        <v>0.39055000000000017</v>
      </c>
      <c r="U53" s="9">
        <f t="shared" si="15"/>
        <v>0.14447077243999995</v>
      </c>
      <c r="V53" s="9">
        <f t="shared" si="15"/>
        <v>0.11393244445999998</v>
      </c>
      <c r="X53" s="1">
        <f t="shared" si="17"/>
        <v>4.3743618276156776E-2</v>
      </c>
      <c r="AC53" s="49">
        <v>3.5861999999999998</v>
      </c>
      <c r="AD53" s="9">
        <f t="shared" si="16"/>
        <v>3.6692</v>
      </c>
      <c r="AL53" s="1"/>
      <c r="AM53" s="4"/>
      <c r="AO53" s="1"/>
      <c r="AP53" s="1"/>
      <c r="AQ53" s="1"/>
      <c r="AR53" s="1"/>
      <c r="AS53" s="1"/>
      <c r="AT53" s="1"/>
      <c r="AU53" s="16"/>
      <c r="AV53" s="16"/>
      <c r="AW53" s="1"/>
      <c r="AX53" s="1"/>
      <c r="AY53" s="1"/>
      <c r="AZ53" s="1"/>
      <c r="BA53" s="1"/>
      <c r="BB53" s="1"/>
      <c r="BC53" s="1"/>
      <c r="BD53" s="1"/>
      <c r="BE53" s="16"/>
      <c r="BF53" s="16"/>
      <c r="BG53" s="1"/>
      <c r="BH53" s="1"/>
      <c r="BI53" s="1"/>
      <c r="BJ53" s="9"/>
      <c r="BK53" s="1"/>
      <c r="BL53" s="1"/>
      <c r="BM53" s="19"/>
      <c r="BN53" s="1"/>
      <c r="BO53" s="1"/>
      <c r="BP53" s="16"/>
      <c r="BQ53" s="16"/>
      <c r="BR53" s="1"/>
      <c r="BS53" s="1"/>
      <c r="BT53" s="1"/>
      <c r="BU53" s="1"/>
      <c r="BV53" s="1"/>
      <c r="BW53" s="19"/>
      <c r="BX53" s="1"/>
      <c r="BY53" s="1"/>
      <c r="BZ53" s="16"/>
      <c r="CA53" s="16"/>
      <c r="CB53" s="1"/>
      <c r="CC53" s="1"/>
      <c r="CD53" s="1"/>
      <c r="CE53" s="1"/>
      <c r="CF53" s="1"/>
    </row>
    <row r="54" spans="1:84" x14ac:dyDescent="0.25">
      <c r="A54" s="60" t="str">
        <f t="shared" si="11"/>
        <v xml:space="preserve"> </v>
      </c>
      <c r="B54" s="60" t="str">
        <f t="shared" si="3"/>
        <v>C</v>
      </c>
      <c r="C54" s="49">
        <v>3.88828</v>
      </c>
      <c r="D54" s="49">
        <v>0.52639800000000003</v>
      </c>
      <c r="E54" s="49">
        <v>0.35792600000000002</v>
      </c>
      <c r="F54" s="19">
        <f t="shared" si="0"/>
        <v>0.18841153054800003</v>
      </c>
      <c r="G54" s="46">
        <v>0.87574258072259725</v>
      </c>
      <c r="H54" s="19">
        <f t="shared" si="4"/>
        <v>0.16500000000000001</v>
      </c>
      <c r="I54" s="19">
        <f t="shared" si="5"/>
        <v>0.22917489221187706</v>
      </c>
      <c r="J54" s="19">
        <f t="shared" si="1"/>
        <v>0.45834978442375413</v>
      </c>
      <c r="K54" s="19">
        <f t="shared" si="6"/>
        <v>1.4399483155201314</v>
      </c>
      <c r="L54" s="22">
        <f t="shared" si="12"/>
        <v>0.10999862266349644</v>
      </c>
      <c r="M54" s="9" t="str">
        <f>IF(AND(C54&gt;$B$12,B54="B",B55="C"),SUM(L$37:L54)-$B$17,IF(AND(C54=$B$12,A54="D"),SUM(L$37:L54),IF(A54="Transição",SUM(L55:$L$63)," ")))</f>
        <v xml:space="preserve"> </v>
      </c>
      <c r="N54" s="22">
        <f t="shared" si="13"/>
        <v>0.34557086486463617</v>
      </c>
      <c r="O54" s="9" t="str">
        <f>IF(AND(C54&gt;$B$12,B54="B",B55="C"),SUM(N$37:N54)-$B$19,IF(AND(C54=$B$12,A54="D"),SUM(N$37:N54)," "))</f>
        <v xml:space="preserve"> </v>
      </c>
      <c r="P54" s="9">
        <f t="shared" si="14"/>
        <v>4.3706459999999989E-2</v>
      </c>
      <c r="Q54" s="1">
        <f t="shared" si="2"/>
        <v>0.72552188000000006</v>
      </c>
      <c r="R54" s="9">
        <f t="shared" si="7"/>
        <v>0.16994295428879996</v>
      </c>
      <c r="S54" s="1">
        <f t="shared" si="8"/>
        <v>2.5350299999999999</v>
      </c>
      <c r="T54" s="1">
        <f t="shared" si="9"/>
        <v>0.17147000000000023</v>
      </c>
      <c r="U54" s="9">
        <f t="shared" ref="U54:V63" si="18">(D54+D53)/2*($C54-$C53)</f>
        <v>0.12506817131999998</v>
      </c>
      <c r="V54" s="9">
        <f t="shared" si="18"/>
        <v>8.9684122359999979E-2</v>
      </c>
      <c r="X54" s="1">
        <f t="shared" si="17"/>
        <v>4.2906865986136467E-2</v>
      </c>
      <c r="AC54" s="49">
        <v>3.8052799999999998</v>
      </c>
      <c r="AD54" s="9">
        <f t="shared" si="16"/>
        <v>3.88828</v>
      </c>
      <c r="AL54" s="1"/>
      <c r="AM54" s="4"/>
      <c r="AO54" s="1"/>
      <c r="AP54" s="1"/>
      <c r="AQ54" s="1"/>
      <c r="AR54" s="1"/>
      <c r="AS54" s="1"/>
      <c r="AT54" s="1"/>
      <c r="AU54" s="16"/>
      <c r="AV54" s="16"/>
      <c r="AW54" s="1"/>
      <c r="AX54" s="1"/>
      <c r="AY54" s="1"/>
      <c r="AZ54" s="1"/>
      <c r="BA54" s="1"/>
      <c r="BB54" s="1"/>
      <c r="BC54" s="1"/>
      <c r="BD54" s="1"/>
      <c r="BE54" s="16"/>
      <c r="BF54" s="16"/>
      <c r="BG54" s="1"/>
      <c r="BH54" s="1"/>
      <c r="BI54" s="1"/>
      <c r="BJ54" s="9"/>
      <c r="BK54" s="1"/>
      <c r="BL54" s="1"/>
      <c r="BM54" s="19"/>
      <c r="BN54" s="1"/>
      <c r="BO54" s="1"/>
      <c r="BP54" s="16"/>
      <c r="BQ54" s="16"/>
      <c r="BR54" s="1"/>
      <c r="BS54" s="1"/>
      <c r="BT54" s="1"/>
      <c r="BU54" s="1"/>
      <c r="BV54" s="1"/>
      <c r="BW54" s="19"/>
      <c r="BX54" s="1"/>
      <c r="BY54" s="1"/>
      <c r="BZ54" s="16"/>
      <c r="CA54" s="16"/>
      <c r="CB54" s="1"/>
      <c r="CC54" s="1"/>
      <c r="CD54" s="1"/>
      <c r="CE54" s="1"/>
      <c r="CF54" s="1"/>
    </row>
    <row r="55" spans="1:84" x14ac:dyDescent="0.25">
      <c r="A55" s="60" t="str">
        <f t="shared" si="11"/>
        <v xml:space="preserve"> </v>
      </c>
      <c r="B55" s="60" t="str">
        <f t="shared" si="3"/>
        <v>C</v>
      </c>
      <c r="C55" s="49">
        <v>4.1073599999999999</v>
      </c>
      <c r="D55" s="49">
        <v>0.45530799999999999</v>
      </c>
      <c r="E55" s="49">
        <v>0.27493200000000001</v>
      </c>
      <c r="F55" s="19">
        <f t="shared" si="0"/>
        <v>0.12517873905599999</v>
      </c>
      <c r="G55" s="46">
        <v>0.87075489673400319</v>
      </c>
      <c r="H55" s="19">
        <f t="shared" si="4"/>
        <v>0.109</v>
      </c>
      <c r="I55" s="19">
        <f t="shared" si="5"/>
        <v>0.1862680262257406</v>
      </c>
      <c r="J55" s="19">
        <f t="shared" si="1"/>
        <v>0.37253605245148119</v>
      </c>
      <c r="K55" s="19">
        <f t="shared" si="6"/>
        <v>1.1703565255789152</v>
      </c>
      <c r="L55" s="22">
        <f t="shared" si="12"/>
        <v>9.1015234571313247E-2</v>
      </c>
      <c r="M55" s="9" t="str">
        <f>IF(AND(C55&gt;$B$12,B55="B",B56="C"),SUM(L$37:L55)-$B$17,IF(AND(C55=$B$12,A55="D"),SUM(L$37:L55),IF(A55="Transição",SUM(L56:$L$63)," ")))</f>
        <v xml:space="preserve"> </v>
      </c>
      <c r="N55" s="22">
        <f t="shared" si="13"/>
        <v>0.28593279229398949</v>
      </c>
      <c r="O55" s="9" t="str">
        <f>IF(AND(C55&gt;$B$12,B55="B",B56="C"),SUM(N$37:N55)-$B$19,IF(AND(C55=$B$12,A55="D"),SUM(N$37:N55)," "))</f>
        <v xml:space="preserve"> </v>
      </c>
      <c r="P55" s="9">
        <f t="shared" si="14"/>
        <v>3.0013959999999996E-2</v>
      </c>
      <c r="Q55" s="1">
        <f t="shared" si="2"/>
        <v>0.94460188</v>
      </c>
      <c r="R55" s="9">
        <f t="shared" si="7"/>
        <v>0.12327813874559998</v>
      </c>
      <c r="S55" s="1">
        <f t="shared" si="8"/>
        <v>2.7541099999999998</v>
      </c>
      <c r="T55" s="1">
        <f t="shared" si="9"/>
        <v>4.7609999999999708E-2</v>
      </c>
      <c r="U55" s="9">
        <f t="shared" si="18"/>
        <v>0.10753607523999997</v>
      </c>
      <c r="V55" s="9">
        <f t="shared" si="18"/>
        <v>6.932326531999998E-2</v>
      </c>
      <c r="X55" s="1">
        <f t="shared" si="17"/>
        <v>3.2791866586529828E-2</v>
      </c>
      <c r="AC55" s="49">
        <v>4.0243599999999997</v>
      </c>
      <c r="AD55" s="9">
        <f t="shared" si="16"/>
        <v>4.1073599999999999</v>
      </c>
      <c r="AL55" s="1"/>
      <c r="AM55" s="4"/>
      <c r="AO55" s="1"/>
      <c r="AP55" s="1"/>
      <c r="AQ55" s="1"/>
      <c r="AR55" s="1"/>
      <c r="AS55" s="1"/>
      <c r="AT55" s="1"/>
      <c r="AU55" s="16"/>
      <c r="AV55" s="16"/>
      <c r="AW55" s="1"/>
      <c r="AX55" s="1"/>
      <c r="AY55" s="1"/>
      <c r="AZ55" s="1"/>
      <c r="BA55" s="1"/>
      <c r="BB55" s="1"/>
      <c r="BC55" s="1"/>
      <c r="BD55" s="1"/>
      <c r="BE55" s="16"/>
      <c r="BF55" s="16"/>
      <c r="BG55" s="1"/>
      <c r="BH55" s="1"/>
      <c r="BI55" s="1"/>
      <c r="BJ55" s="9"/>
      <c r="BK55" s="1"/>
      <c r="BL55" s="1"/>
      <c r="BM55" s="19"/>
      <c r="BN55" s="1"/>
      <c r="BO55" s="1"/>
      <c r="BP55" s="16"/>
      <c r="BQ55" s="16"/>
      <c r="BR55" s="1"/>
      <c r="BS55" s="1"/>
      <c r="BT55" s="1"/>
      <c r="BU55" s="1"/>
      <c r="BV55" s="1"/>
      <c r="BW55" s="19"/>
      <c r="BX55" s="1"/>
      <c r="BY55" s="1"/>
      <c r="BZ55" s="16"/>
      <c r="CA55" s="16"/>
      <c r="CB55" s="1"/>
      <c r="CC55" s="1"/>
      <c r="CD55" s="1"/>
      <c r="CE55" s="1"/>
      <c r="CF55" s="1"/>
    </row>
    <row r="56" spans="1:84" x14ac:dyDescent="0.25">
      <c r="A56" s="60" t="str">
        <f t="shared" si="11"/>
        <v xml:space="preserve"> </v>
      </c>
      <c r="B56" s="60" t="str">
        <f t="shared" si="3"/>
        <v>C</v>
      </c>
      <c r="C56" s="49">
        <v>4.3264399999999998</v>
      </c>
      <c r="D56" s="49">
        <v>0.402835</v>
      </c>
      <c r="E56" s="49">
        <v>0.212171</v>
      </c>
      <c r="F56" s="19">
        <f t="shared" si="0"/>
        <v>8.5469904784999995E-2</v>
      </c>
      <c r="G56" s="46">
        <v>0.86580183031848923</v>
      </c>
      <c r="H56" s="19">
        <f t="shared" si="4"/>
        <v>7.3999999999999996E-2</v>
      </c>
      <c r="I56" s="19">
        <f t="shared" si="5"/>
        <v>0.15347615963921077</v>
      </c>
      <c r="J56" s="19">
        <f t="shared" si="1"/>
        <v>0.30695231927842154</v>
      </c>
      <c r="K56" s="19">
        <f t="shared" si="6"/>
        <v>0.96431915124743772</v>
      </c>
      <c r="L56" s="22">
        <f t="shared" si="12"/>
        <v>7.4431156239293528E-2</v>
      </c>
      <c r="M56" s="9" t="str">
        <f>IF(AND(C56&gt;$B$12,B56="B",B57="C"),SUM(L$37:L56)-$B$17,IF(AND(C56=$B$12,A56="D"),SUM(L$37:L56),IF(A56="Transição",SUM(L57:$L$63)," ")))</f>
        <v xml:space="preserve"> </v>
      </c>
      <c r="N56" s="22">
        <f t="shared" si="13"/>
        <v>0.23383237363955864</v>
      </c>
      <c r="O56" s="9" t="str">
        <f>IF(AND(C56&gt;$B$12,B56="B",B57="C"),SUM(N$37:N56)-$B$19,IF(AND(C56=$B$12,A56="D"),SUM(N$37:N56)," "))</f>
        <v xml:space="preserve"> </v>
      </c>
      <c r="P56" s="9">
        <f t="shared" si="14"/>
        <v>2.0045819999999995E-2</v>
      </c>
      <c r="Q56" s="1">
        <f t="shared" si="2"/>
        <v>1.1636818799999999</v>
      </c>
      <c r="R56" s="9">
        <f t="shared" si="7"/>
        <v>8.6727037480799976E-2</v>
      </c>
      <c r="S56" s="1">
        <f t="shared" si="8"/>
        <v>2.9731899999999998</v>
      </c>
      <c r="T56" s="1">
        <f t="shared" si="9"/>
        <v>0.26668999999999965</v>
      </c>
      <c r="U56" s="9">
        <f t="shared" si="18"/>
        <v>9.4000984219999972E-2</v>
      </c>
      <c r="V56" s="9">
        <f t="shared" si="18"/>
        <v>5.3357262619999984E-2</v>
      </c>
      <c r="X56" s="1">
        <f t="shared" si="17"/>
        <v>1.877774274993893E-2</v>
      </c>
      <c r="AC56" s="49">
        <v>4.2434399999999997</v>
      </c>
      <c r="AD56" s="9">
        <f t="shared" si="16"/>
        <v>4.3264399999999998</v>
      </c>
      <c r="AL56" s="1"/>
      <c r="AM56" s="4"/>
      <c r="AO56" s="1"/>
      <c r="AP56" s="1"/>
      <c r="AQ56" s="1"/>
      <c r="AR56" s="1"/>
      <c r="AS56" s="1"/>
      <c r="AT56" s="1"/>
      <c r="AU56" s="16"/>
      <c r="AV56" s="16"/>
      <c r="AW56" s="1"/>
      <c r="AX56" s="1"/>
      <c r="AY56" s="1"/>
      <c r="AZ56" s="1"/>
      <c r="BA56" s="1"/>
      <c r="BB56" s="1"/>
      <c r="BC56" s="1"/>
      <c r="BD56" s="1"/>
      <c r="BE56" s="16"/>
      <c r="BF56" s="16"/>
      <c r="BG56" s="1"/>
      <c r="BH56" s="1"/>
      <c r="BI56" s="1"/>
      <c r="BJ56" s="9"/>
      <c r="BK56" s="1"/>
      <c r="BL56" s="1"/>
      <c r="BM56" s="19"/>
      <c r="BN56" s="1"/>
      <c r="BO56" s="1"/>
      <c r="BP56" s="16"/>
      <c r="BQ56" s="16"/>
      <c r="BR56" s="1"/>
      <c r="BS56" s="1"/>
      <c r="BT56" s="1"/>
      <c r="BU56" s="1"/>
      <c r="BV56" s="1"/>
      <c r="BW56" s="19"/>
      <c r="BX56" s="1"/>
      <c r="BY56" s="1"/>
      <c r="BZ56" s="16"/>
      <c r="CA56" s="16"/>
      <c r="CB56" s="1"/>
      <c r="CC56" s="1"/>
      <c r="CD56" s="1"/>
      <c r="CE56" s="1"/>
      <c r="CF56" s="1"/>
    </row>
    <row r="57" spans="1:84" x14ac:dyDescent="0.25">
      <c r="A57" s="60" t="str">
        <f t="shared" si="11"/>
        <v xml:space="preserve"> </v>
      </c>
      <c r="B57" s="60" t="str">
        <f t="shared" si="3"/>
        <v>C</v>
      </c>
      <c r="C57" s="49">
        <v>4.5455199999999998</v>
      </c>
      <c r="D57" s="49">
        <v>0.38131100000000001</v>
      </c>
      <c r="E57" s="49">
        <v>0.17786199999999999</v>
      </c>
      <c r="F57" s="19">
        <f t="shared" si="0"/>
        <v>6.7820737081999996E-2</v>
      </c>
      <c r="G57" s="46">
        <v>0.84045090708883086</v>
      </c>
      <c r="H57" s="19">
        <f t="shared" si="4"/>
        <v>5.7000000000000002E-2</v>
      </c>
      <c r="I57" s="19">
        <f t="shared" si="5"/>
        <v>0.13469841688927184</v>
      </c>
      <c r="J57" s="19">
        <f t="shared" si="1"/>
        <v>0.26939683377854368</v>
      </c>
      <c r="K57" s="19">
        <f t="shared" si="6"/>
        <v>0.84633511389902349</v>
      </c>
      <c r="L57" s="22">
        <f t="shared" si="12"/>
        <v>6.3133286225859953E-2</v>
      </c>
      <c r="M57" s="9" t="str">
        <f>IF(AND(C57&gt;$B$12,B57="B",B58="C"),SUM(L$37:L57)-$B$17,IF(AND(C57=$B$12,A57="D"),SUM(L$37:L57),IF(A57="Transição",SUM(L58:$L$63)," ")))</f>
        <v xml:space="preserve"> </v>
      </c>
      <c r="N57" s="22">
        <f t="shared" si="13"/>
        <v>0.19833906820414332</v>
      </c>
      <c r="O57" s="9" t="str">
        <f>IF(AND(C57&gt;$B$12,B57="B",B58="C"),SUM(N$37:N57)-$B$19,IF(AND(C57=$B$12,A57="D"),SUM(N$37:N57)," "))</f>
        <v xml:space="preserve"> </v>
      </c>
      <c r="P57" s="9">
        <f t="shared" si="14"/>
        <v>1.4349739999999996E-2</v>
      </c>
      <c r="Q57" s="1">
        <f t="shared" si="2"/>
        <v>1.3827618799999999</v>
      </c>
      <c r="R57" s="9">
        <f t="shared" si="7"/>
        <v>6.5227030164799985E-2</v>
      </c>
      <c r="S57" s="1">
        <f t="shared" si="8"/>
        <v>3.1922699999999997</v>
      </c>
      <c r="T57" s="1">
        <f t="shared" si="9"/>
        <v>0.48576999999999959</v>
      </c>
      <c r="U57" s="9">
        <f t="shared" si="18"/>
        <v>8.589535283999998E-2</v>
      </c>
      <c r="V57" s="9">
        <f t="shared" si="18"/>
        <v>4.2724214819999988E-2</v>
      </c>
      <c r="X57" s="1">
        <f t="shared" si="17"/>
        <v>4.8122206721953054E-3</v>
      </c>
      <c r="AC57" s="49">
        <v>4.4625199999999996</v>
      </c>
      <c r="AD57" s="9">
        <f t="shared" si="16"/>
        <v>4.5455199999999998</v>
      </c>
      <c r="AL57" s="1"/>
      <c r="AM57" s="4"/>
      <c r="AO57" s="1"/>
      <c r="AP57" s="1"/>
      <c r="AQ57" s="1"/>
      <c r="AR57" s="1"/>
      <c r="AS57" s="1"/>
      <c r="AT57" s="1"/>
      <c r="AU57" s="16"/>
      <c r="AV57" s="16"/>
      <c r="AW57" s="1"/>
      <c r="AX57" s="1"/>
      <c r="AY57" s="1"/>
      <c r="AZ57" s="1"/>
      <c r="BA57" s="1"/>
      <c r="BB57" s="1"/>
      <c r="BC57" s="1"/>
      <c r="BD57" s="1"/>
      <c r="BE57" s="16"/>
      <c r="BF57" s="16"/>
      <c r="BG57" s="1"/>
      <c r="BH57" s="1"/>
      <c r="BI57" s="1"/>
      <c r="BJ57" s="9"/>
      <c r="BK57" s="1"/>
      <c r="BL57" s="1"/>
      <c r="BM57" s="19"/>
      <c r="BN57" s="1"/>
      <c r="BO57" s="1"/>
      <c r="BP57" s="16"/>
      <c r="BQ57" s="16"/>
      <c r="BR57" s="1"/>
      <c r="BS57" s="1"/>
      <c r="BT57" s="1"/>
      <c r="BU57" s="1"/>
      <c r="BV57" s="1"/>
      <c r="BW57" s="19"/>
      <c r="BX57" s="1"/>
      <c r="BY57" s="1"/>
      <c r="BZ57" s="16"/>
      <c r="CA57" s="16"/>
      <c r="CB57" s="1"/>
      <c r="CC57" s="1"/>
      <c r="CD57" s="1"/>
      <c r="CE57" s="1"/>
      <c r="CF57" s="1"/>
    </row>
    <row r="58" spans="1:84" x14ac:dyDescent="0.25">
      <c r="A58" s="60" t="str">
        <f t="shared" si="11"/>
        <v xml:space="preserve"> </v>
      </c>
      <c r="B58" s="60" t="str">
        <f t="shared" si="3"/>
        <v>C</v>
      </c>
      <c r="C58" s="49">
        <v>4.6646000000000001</v>
      </c>
      <c r="D58" s="49">
        <v>0.38131100000000001</v>
      </c>
      <c r="E58" s="49">
        <v>0.14608399999999999</v>
      </c>
      <c r="F58" s="19">
        <f t="shared" si="0"/>
        <v>5.5703436124E-2</v>
      </c>
      <c r="G58" s="46">
        <v>0.95146733644973081</v>
      </c>
      <c r="H58" s="19">
        <f>F58*G58</f>
        <v>5.2999999999999999E-2</v>
      </c>
      <c r="I58" s="19">
        <f t="shared" si="5"/>
        <v>0.12988619621707653</v>
      </c>
      <c r="J58" s="19">
        <f t="shared" si="1"/>
        <v>0.25977239243415307</v>
      </c>
      <c r="K58" s="19">
        <f t="shared" si="6"/>
        <v>0.81609903967658004</v>
      </c>
      <c r="L58" s="22">
        <f t="shared" si="12"/>
        <v>3.1506735728704043E-2</v>
      </c>
      <c r="M58" s="9" t="str">
        <f>IF(AND(C58&gt;$B$12,B58="B",B59="C"),SUM(L$37:L58)-$B$17,IF(AND(C58=$B$12,A58="D"),SUM(L$37:L58),IF(A58="Transição",SUM(L59:$L$63)," ")))</f>
        <v xml:space="preserve"> </v>
      </c>
      <c r="N58" s="22">
        <f t="shared" si="13"/>
        <v>9.8981329503891685E-2</v>
      </c>
      <c r="O58" s="9" t="str">
        <f>IF(AND(C58&gt;$B$12,B58="B",B59="C"),SUM(N$37:N58)-$B$19,IF(AND(C58=$B$12,A58="D"),SUM(N$37:N58)," "))</f>
        <v xml:space="preserve"> </v>
      </c>
      <c r="P58" s="9">
        <f t="shared" si="14"/>
        <v>6.549400000000016E-3</v>
      </c>
      <c r="Q58" s="1">
        <f t="shared" si="2"/>
        <v>1.5018418800000002</v>
      </c>
      <c r="R58" s="9">
        <f t="shared" si="7"/>
        <v>3.0550331240000075E-2</v>
      </c>
      <c r="S58" s="1">
        <f t="shared" si="8"/>
        <v>3.31135</v>
      </c>
      <c r="T58" s="1">
        <f t="shared" si="9"/>
        <v>0.60484999999999989</v>
      </c>
      <c r="U58" s="9">
        <f t="shared" si="18"/>
        <v>4.5406513880000117E-2</v>
      </c>
      <c r="V58" s="9">
        <f t="shared" si="18"/>
        <v>1.9287744840000044E-2</v>
      </c>
      <c r="X58" s="1">
        <f t="shared" si="17"/>
        <v>3.0852676308189275E-3</v>
      </c>
      <c r="AC58" s="49">
        <v>4.6815999999999995</v>
      </c>
      <c r="AD58" s="9">
        <f t="shared" si="16"/>
        <v>4.7645999999999997</v>
      </c>
      <c r="AL58" s="1"/>
      <c r="AM58" s="4"/>
      <c r="AO58" s="1"/>
      <c r="AP58" s="1"/>
      <c r="AQ58" s="1"/>
      <c r="AR58" s="1"/>
      <c r="AS58" s="1"/>
      <c r="AT58" s="1"/>
      <c r="AU58" s="16"/>
      <c r="AV58" s="16"/>
      <c r="AW58" s="1"/>
      <c r="AX58" s="1"/>
      <c r="AY58" s="1"/>
      <c r="AZ58" s="1"/>
      <c r="BA58" s="1"/>
      <c r="BB58" s="1"/>
      <c r="BC58" s="1"/>
      <c r="BD58" s="1"/>
      <c r="BE58" s="16"/>
      <c r="BF58" s="16"/>
      <c r="BG58" s="1"/>
      <c r="BH58" s="1"/>
      <c r="BI58" s="1"/>
      <c r="BJ58" s="9"/>
      <c r="BK58" s="1"/>
      <c r="BL58" s="1"/>
      <c r="BM58" s="19"/>
      <c r="BN58" s="1"/>
      <c r="BO58" s="1"/>
      <c r="BP58" s="16"/>
      <c r="BQ58" s="16"/>
      <c r="BR58" s="1"/>
      <c r="BS58" s="1"/>
      <c r="BT58" s="1"/>
      <c r="BU58" s="1"/>
      <c r="BV58" s="1"/>
      <c r="BW58" s="19"/>
      <c r="BX58" s="1"/>
      <c r="BY58" s="1"/>
      <c r="BZ58" s="16"/>
      <c r="CA58" s="16"/>
      <c r="CB58" s="1"/>
      <c r="CC58" s="1"/>
      <c r="CD58" s="1"/>
      <c r="CE58" s="1"/>
      <c r="CF58" s="1"/>
    </row>
    <row r="59" spans="1:84" x14ac:dyDescent="0.25">
      <c r="A59" s="60" t="str">
        <f t="shared" si="11"/>
        <v xml:space="preserve"> </v>
      </c>
      <c r="B59" s="60" t="str">
        <f t="shared" si="3"/>
        <v>C</v>
      </c>
      <c r="C59" s="49">
        <v>4.7836800000000004</v>
      </c>
      <c r="D59" s="49">
        <v>0.38131100000000001</v>
      </c>
      <c r="E59" s="49">
        <v>0.160413</v>
      </c>
      <c r="F59" s="19">
        <f t="shared" si="0"/>
        <v>6.1167241443000002E-2</v>
      </c>
      <c r="G59" s="46">
        <v>0.82580183918278527</v>
      </c>
      <c r="H59" s="19">
        <f t="shared" si="4"/>
        <v>5.0512020481366889E-2</v>
      </c>
      <c r="I59" s="19">
        <f t="shared" si="5"/>
        <v>0.12680092858625761</v>
      </c>
      <c r="J59" s="19">
        <f t="shared" si="1"/>
        <v>0.25360185717251521</v>
      </c>
      <c r="K59" s="19">
        <f t="shared" si="6"/>
        <v>0.79671373142990176</v>
      </c>
      <c r="L59" s="22">
        <f t="shared" si="12"/>
        <v>3.0566302821581102E-2</v>
      </c>
      <c r="M59" s="9" t="str">
        <f>IF(AND(C59&gt;$B$12,B59="B",B60="C"),SUM(L$37:L59)-$B$17,IF(AND(C59=$B$12,A59="D"),SUM(L$37:L59),IF(A59="Transição",SUM(L60:$L$63)," ")))</f>
        <v xml:space="preserve"> </v>
      </c>
      <c r="N59" s="22">
        <f t="shared" si="13"/>
        <v>9.602687239168016E-2</v>
      </c>
      <c r="O59" s="9" t="str">
        <f>IF(AND(C59&gt;$B$12,B59="B",B60="C"),SUM(N$37:N59)-$B$19,IF(AND(C59=$B$12,A59="D"),SUM(N$37:N59)," "))</f>
        <v xml:space="preserve"> </v>
      </c>
      <c r="P59" s="9">
        <f t="shared" si="14"/>
        <v>6.1631056994606E-3</v>
      </c>
      <c r="Q59" s="1">
        <f t="shared" si="2"/>
        <v>1.6209218800000005</v>
      </c>
      <c r="R59" s="9">
        <f t="shared" si="7"/>
        <v>2.9482325472395685E-2</v>
      </c>
      <c r="S59" s="1">
        <f t="shared" si="8"/>
        <v>3.4304300000000003</v>
      </c>
      <c r="T59" s="1">
        <f t="shared" si="9"/>
        <v>0.72393000000000018</v>
      </c>
      <c r="U59" s="9">
        <f t="shared" si="18"/>
        <v>4.5406513880000117E-2</v>
      </c>
      <c r="V59" s="9">
        <f t="shared" si="18"/>
        <v>1.8248831380000045E-2</v>
      </c>
      <c r="X59" s="1">
        <f t="shared" si="17"/>
        <v>5.9149874480569908E-3</v>
      </c>
      <c r="AC59" s="49">
        <v>4.9006799999999995</v>
      </c>
      <c r="AD59" s="9">
        <f t="shared" si="16"/>
        <v>4.9836799999999997</v>
      </c>
      <c r="AL59" s="1"/>
      <c r="AM59" s="4"/>
      <c r="AO59" s="1"/>
      <c r="AP59" s="1"/>
      <c r="AQ59" s="1"/>
      <c r="AR59" s="1"/>
      <c r="AS59" s="1"/>
      <c r="AT59" s="1"/>
      <c r="AU59" s="16"/>
      <c r="AV59" s="16"/>
      <c r="AW59" s="1"/>
      <c r="AX59" s="1"/>
      <c r="AY59" s="1"/>
      <c r="AZ59" s="1"/>
      <c r="BA59" s="1"/>
      <c r="BB59" s="1"/>
      <c r="BC59" s="1"/>
      <c r="BD59" s="1"/>
      <c r="BE59" s="16"/>
      <c r="BF59" s="16"/>
      <c r="BG59" s="1"/>
      <c r="BH59" s="1"/>
      <c r="BI59" s="1"/>
      <c r="BJ59" s="9"/>
      <c r="BK59" s="1"/>
      <c r="BL59" s="1"/>
      <c r="BM59" s="19"/>
      <c r="BN59" s="1"/>
      <c r="BO59" s="1"/>
      <c r="BP59" s="16"/>
      <c r="BQ59" s="16"/>
      <c r="BR59" s="1"/>
      <c r="BS59" s="1"/>
      <c r="BT59" s="1"/>
      <c r="BU59" s="1"/>
      <c r="BV59" s="1"/>
      <c r="BW59" s="19"/>
      <c r="BX59" s="1"/>
      <c r="BY59" s="1"/>
      <c r="BZ59" s="16"/>
      <c r="CA59" s="16"/>
      <c r="CB59" s="1"/>
      <c r="CC59" s="1"/>
      <c r="CD59" s="1"/>
      <c r="CE59" s="1"/>
      <c r="CF59" s="1"/>
    </row>
    <row r="60" spans="1:84" x14ac:dyDescent="0.25">
      <c r="A60" s="60" t="str">
        <f t="shared" si="11"/>
        <v xml:space="preserve"> </v>
      </c>
      <c r="B60" s="60" t="str">
        <f t="shared" si="3"/>
        <v>C</v>
      </c>
      <c r="C60" s="49">
        <v>4.9027599999999998</v>
      </c>
      <c r="D60" s="49">
        <v>0.38131100000000001</v>
      </c>
      <c r="E60" s="49">
        <v>0.16009699999999999</v>
      </c>
      <c r="F60" s="19">
        <f t="shared" si="0"/>
        <v>6.1046747166999996E-2</v>
      </c>
      <c r="G60" s="46">
        <v>0.75203652992698844</v>
      </c>
      <c r="H60" s="19">
        <f t="shared" si="4"/>
        <v>4.5909383902800888E-2</v>
      </c>
      <c r="I60" s="19">
        <f t="shared" si="5"/>
        <v>0.12088594113820061</v>
      </c>
      <c r="J60" s="19">
        <f t="shared" si="1"/>
        <v>0.24177188227640123</v>
      </c>
      <c r="K60" s="19">
        <f t="shared" si="6"/>
        <v>0.7595487692041184</v>
      </c>
      <c r="L60" s="22">
        <f t="shared" si="12"/>
        <v>2.9494552446788339E-2</v>
      </c>
      <c r="M60" s="9" t="str">
        <f>IF(AND(C60&gt;$B$12,B60="B",B61="C"),SUM(L$37:L60)-$B$17,IF(AND(C60=$B$12,A60="D"),SUM(L$37:L60),IF(A60="Transição",SUM(L61:$L$63)," ")))</f>
        <v xml:space="preserve"> </v>
      </c>
      <c r="N60" s="22">
        <f t="shared" si="13"/>
        <v>9.2659869287749108E-2</v>
      </c>
      <c r="O60" s="9" t="str">
        <f>IF(AND(C60&gt;$B$12,B60="B",B61="C"),SUM(N$37:N60)-$B$19,IF(AND(C60=$B$12,A60="D"),SUM(N$37:N60)," "))</f>
        <v xml:space="preserve"> </v>
      </c>
      <c r="P60" s="9">
        <f t="shared" si="14"/>
        <v>5.7409304170333202E-3</v>
      </c>
      <c r="Q60" s="1">
        <f t="shared" si="2"/>
        <v>1.7400018799999999</v>
      </c>
      <c r="R60" s="9">
        <f t="shared" si="7"/>
        <v>2.8146404011414279E-2</v>
      </c>
      <c r="S60" s="1">
        <f t="shared" si="8"/>
        <v>3.5495099999999997</v>
      </c>
      <c r="T60" s="1">
        <f t="shared" si="9"/>
        <v>0.84300999999999959</v>
      </c>
      <c r="U60" s="9">
        <f t="shared" si="18"/>
        <v>4.5406513879999777E-2</v>
      </c>
      <c r="V60" s="9">
        <f t="shared" si="18"/>
        <v>1.9083165399999904E-2</v>
      </c>
      <c r="X60" s="1">
        <f t="shared" si="17"/>
        <v>2.1033453345449843E-2</v>
      </c>
      <c r="AC60" s="49">
        <v>5.1197599999999994</v>
      </c>
      <c r="AD60" s="9">
        <f t="shared" si="16"/>
        <v>5.2027599999999996</v>
      </c>
      <c r="AL60" s="1"/>
      <c r="AM60" s="4"/>
      <c r="AO60" s="1"/>
      <c r="AP60" s="1"/>
      <c r="AQ60" s="1"/>
      <c r="AR60" s="1"/>
      <c r="AS60" s="1"/>
      <c r="AT60" s="1"/>
      <c r="AU60" s="16"/>
      <c r="AV60" s="16"/>
      <c r="AW60" s="1"/>
      <c r="AX60" s="1"/>
      <c r="AY60" s="1"/>
      <c r="AZ60" s="1"/>
      <c r="BA60" s="1"/>
      <c r="BB60" s="1"/>
      <c r="BC60" s="1"/>
      <c r="BD60" s="1"/>
      <c r="BE60" s="16"/>
      <c r="BF60" s="16"/>
      <c r="BG60" s="1"/>
      <c r="BH60" s="1"/>
      <c r="BI60" s="1"/>
      <c r="BJ60" s="9"/>
      <c r="BK60" s="1"/>
      <c r="BL60" s="1"/>
      <c r="BM60" s="19"/>
      <c r="BN60" s="1"/>
      <c r="BO60" s="1"/>
      <c r="BP60" s="16"/>
      <c r="BQ60" s="16"/>
      <c r="BR60" s="1"/>
      <c r="BS60" s="1"/>
      <c r="BT60" s="1"/>
      <c r="BU60" s="1"/>
      <c r="BV60" s="1"/>
      <c r="BW60" s="19"/>
      <c r="BX60" s="1"/>
      <c r="BY60" s="1"/>
      <c r="BZ60" s="16"/>
      <c r="CA60" s="16"/>
      <c r="CB60" s="1"/>
      <c r="CC60" s="1"/>
      <c r="CD60" s="1"/>
      <c r="CE60" s="1"/>
      <c r="CF60" s="1"/>
    </row>
    <row r="61" spans="1:84" x14ac:dyDescent="0.25">
      <c r="A61" s="60" t="str">
        <f t="shared" si="11"/>
        <v xml:space="preserve"> </v>
      </c>
      <c r="B61" s="60" t="str">
        <f t="shared" si="3"/>
        <v>C</v>
      </c>
      <c r="C61" s="49">
        <v>5.0218400000000001</v>
      </c>
      <c r="D61" s="49">
        <v>0.38131100000000001</v>
      </c>
      <c r="E61" s="49">
        <v>0.113972</v>
      </c>
      <c r="F61" s="19">
        <f t="shared" si="0"/>
        <v>4.3458777292000005E-2</v>
      </c>
      <c r="G61" s="46">
        <v>0.7207591238175759</v>
      </c>
      <c r="H61" s="19">
        <f t="shared" si="4"/>
        <v>3.1323310243165085E-2</v>
      </c>
      <c r="I61" s="19">
        <f t="shared" si="5"/>
        <v>9.9852487792750771E-2</v>
      </c>
      <c r="J61" s="19">
        <f t="shared" si="1"/>
        <v>0.19970497558550154</v>
      </c>
      <c r="K61" s="19">
        <f t="shared" si="6"/>
        <v>0.62739168418474067</v>
      </c>
      <c r="L61" s="22">
        <f t="shared" si="12"/>
        <v>2.6285532117097755E-2</v>
      </c>
      <c r="M61" s="9" t="str">
        <f>IF(AND(C61&gt;$B$12,B61="B",B62="C"),SUM(L$37:L61)-$B$17,IF(AND(C61=$B$12,A61="D"),SUM(L$37:L61),IF(A61="Transição",SUM(L62:$L$63)," ")))</f>
        <v xml:space="preserve"> </v>
      </c>
      <c r="N61" s="22">
        <f t="shared" si="13"/>
        <v>8.2578434594772862E-2</v>
      </c>
      <c r="O61" s="9" t="str">
        <f>IF(AND(C61&gt;$B$12,B61="B",B62="C"),SUM(N$37:N61)-$B$19,IF(AND(C61=$B$12,A61="D"),SUM(N$37:N61)," "))</f>
        <v xml:space="preserve"> </v>
      </c>
      <c r="P61" s="9">
        <f t="shared" si="14"/>
        <v>4.5984346094508259E-3</v>
      </c>
      <c r="Q61" s="1">
        <f t="shared" si="2"/>
        <v>1.8590818800000002</v>
      </c>
      <c r="R61" s="9">
        <f t="shared" si="7"/>
        <v>2.3092602859124536E-2</v>
      </c>
      <c r="S61" s="1">
        <f t="shared" si="8"/>
        <v>3.66859</v>
      </c>
      <c r="T61" s="1">
        <f t="shared" si="9"/>
        <v>0.96208999999999989</v>
      </c>
      <c r="U61" s="9">
        <f t="shared" si="18"/>
        <v>4.5406513880000117E-2</v>
      </c>
      <c r="V61" s="9">
        <f t="shared" si="18"/>
        <v>1.631806826000004E-2</v>
      </c>
      <c r="X61" s="1">
        <f t="shared" si="17"/>
        <v>4.8158211114358446E-2</v>
      </c>
      <c r="AC61" s="49">
        <v>5.3388399999999994</v>
      </c>
      <c r="AD61" s="9">
        <f t="shared" si="16"/>
        <v>5.4218399999999995</v>
      </c>
      <c r="AL61" s="1"/>
      <c r="AM61" s="4"/>
      <c r="AO61" s="1"/>
      <c r="AP61" s="1"/>
      <c r="AQ61" s="1"/>
      <c r="AR61" s="1"/>
      <c r="AS61" s="1"/>
      <c r="AT61" s="1"/>
      <c r="AU61" s="16"/>
      <c r="AV61" s="16"/>
      <c r="AW61" s="1"/>
      <c r="AX61" s="1"/>
      <c r="AY61" s="1"/>
      <c r="AZ61" s="1"/>
      <c r="BA61" s="1"/>
      <c r="BB61" s="1"/>
      <c r="BC61" s="1"/>
      <c r="BD61" s="1"/>
      <c r="BE61" s="16"/>
      <c r="BF61" s="16"/>
      <c r="BG61" s="1"/>
      <c r="BH61" s="1"/>
      <c r="BI61" s="1"/>
      <c r="BJ61" s="9"/>
      <c r="BK61" s="1"/>
      <c r="BL61" s="1"/>
      <c r="BM61" s="19"/>
      <c r="BN61" s="1"/>
      <c r="BO61" s="1"/>
      <c r="BP61" s="16"/>
      <c r="BQ61" s="16"/>
      <c r="BR61" s="1"/>
      <c r="BS61" s="1"/>
      <c r="BT61" s="1"/>
      <c r="BU61" s="1"/>
      <c r="BV61" s="1"/>
      <c r="BW61" s="19"/>
      <c r="BX61" s="1"/>
      <c r="BY61" s="1"/>
      <c r="BZ61" s="16"/>
      <c r="CA61" s="16"/>
      <c r="CB61" s="1"/>
      <c r="CC61" s="1"/>
      <c r="CD61" s="1"/>
      <c r="CE61" s="1"/>
      <c r="CF61" s="1"/>
    </row>
    <row r="62" spans="1:84" x14ac:dyDescent="0.25">
      <c r="A62" s="60" t="str">
        <f t="shared" si="11"/>
        <v xml:space="preserve"> </v>
      </c>
      <c r="B62" s="60" t="str">
        <f t="shared" si="3"/>
        <v>C</v>
      </c>
      <c r="C62" s="49">
        <v>5.24092</v>
      </c>
      <c r="D62" s="49">
        <v>0.38131100000000001</v>
      </c>
      <c r="E62" s="49">
        <v>5.3157000000000003E-2</v>
      </c>
      <c r="F62" s="19">
        <f t="shared" si="0"/>
        <v>2.0269348827000003E-2</v>
      </c>
      <c r="G62" s="46">
        <v>0.41418560579967079</v>
      </c>
      <c r="H62" s="19">
        <f t="shared" si="4"/>
        <v>8.3952725230758418E-3</v>
      </c>
      <c r="I62" s="19">
        <f t="shared" si="5"/>
        <v>5.1694276678392326E-2</v>
      </c>
      <c r="J62" s="19">
        <f t="shared" si="1"/>
        <v>0.10338855335678465</v>
      </c>
      <c r="K62" s="19">
        <f t="shared" si="6"/>
        <v>0.32480471969095098</v>
      </c>
      <c r="L62" s="22">
        <f t="shared" si="12"/>
        <v>3.3200865160338024E-2</v>
      </c>
      <c r="M62" s="9" t="str">
        <f>IF(AND(C62&gt;$B$12,B62="B",B63="C"),SUM(L$37:L62)-$B$17,IF(AND(C62=$B$12,A62="D"),SUM(L$37:L62),IF(A62="Transição",SUM(L63:$L$63)," ")))</f>
        <v xml:space="preserve"> </v>
      </c>
      <c r="N62" s="22">
        <f t="shared" si="13"/>
        <v>0.10430359408054322</v>
      </c>
      <c r="O62" s="9" t="str">
        <f>IF(AND(C62&gt;$B$12,B62="B",B63="C"),SUM(N$37:N62)-$B$19,IF(AND(C62=$B$12,A62="D"),SUM(N$37:N62)," "))</f>
        <v xml:space="preserve"> </v>
      </c>
      <c r="P62" s="9">
        <f t="shared" si="14"/>
        <v>4.3507735562140302E-3</v>
      </c>
      <c r="Q62" s="1">
        <f t="shared" si="2"/>
        <v>2.0781618800000001</v>
      </c>
      <c r="R62" s="9">
        <f t="shared" si="7"/>
        <v>2.2802056146233235E-2</v>
      </c>
      <c r="S62" s="1">
        <f t="shared" si="8"/>
        <v>3.88767</v>
      </c>
      <c r="T62" s="1">
        <f t="shared" si="9"/>
        <v>1.1811699999999998</v>
      </c>
      <c r="U62" s="9">
        <f t="shared" si="18"/>
        <v>8.3537613879999986E-2</v>
      </c>
      <c r="V62" s="9">
        <f t="shared" si="18"/>
        <v>1.8307310659999996E-2</v>
      </c>
      <c r="X62" s="1">
        <f t="shared" si="17"/>
        <v>5.1694276678392326E-2</v>
      </c>
      <c r="AC62" s="49">
        <v>5.5579200000000002</v>
      </c>
      <c r="AD62" s="9">
        <f t="shared" si="16"/>
        <v>5.6409200000000004</v>
      </c>
      <c r="AL62" s="1"/>
      <c r="AM62" s="4"/>
      <c r="AO62" s="1"/>
      <c r="AP62" s="1"/>
      <c r="AQ62" s="1"/>
      <c r="AR62" s="1"/>
      <c r="AS62" s="1"/>
      <c r="AT62" s="1"/>
      <c r="AU62" s="16"/>
      <c r="AV62" s="16"/>
      <c r="AW62" s="1"/>
      <c r="AX62" s="1"/>
      <c r="AY62" s="1"/>
      <c r="AZ62" s="1"/>
      <c r="BA62" s="1"/>
      <c r="BB62" s="1"/>
      <c r="BC62" s="1"/>
      <c r="BD62" s="1"/>
      <c r="BE62" s="16"/>
      <c r="BF62" s="16"/>
      <c r="BG62" s="1"/>
      <c r="BH62" s="1"/>
      <c r="BI62" s="1"/>
      <c r="BJ62" s="9"/>
      <c r="BK62" s="1"/>
      <c r="BL62" s="1"/>
      <c r="BM62" s="19"/>
      <c r="BN62" s="1"/>
      <c r="BO62" s="1"/>
      <c r="BP62" s="16"/>
      <c r="BQ62" s="16"/>
      <c r="BR62" s="1"/>
      <c r="BS62" s="1"/>
      <c r="BT62" s="1"/>
      <c r="BU62" s="1"/>
      <c r="BV62" s="1"/>
      <c r="BW62" s="19"/>
      <c r="BX62" s="1"/>
      <c r="BY62" s="1"/>
      <c r="BZ62" s="16"/>
      <c r="CA62" s="16"/>
      <c r="CB62" s="1"/>
      <c r="CC62" s="1"/>
      <c r="CD62" s="1"/>
      <c r="CE62" s="1"/>
      <c r="CF62" s="1"/>
    </row>
    <row r="63" spans="1:84" ht="15.6" x14ac:dyDescent="0.35">
      <c r="A63" s="60" t="s">
        <v>434</v>
      </c>
      <c r="B63" s="60" t="str">
        <f t="shared" si="3"/>
        <v>C</v>
      </c>
      <c r="C63" s="49">
        <v>5.4130000000000003</v>
      </c>
      <c r="D63" s="49">
        <v>0</v>
      </c>
      <c r="E63" s="49">
        <f>AJ62-L81</f>
        <v>0</v>
      </c>
      <c r="F63" s="19">
        <f t="shared" si="0"/>
        <v>0</v>
      </c>
      <c r="G63" s="49">
        <v>0.34515769994267609</v>
      </c>
      <c r="H63" s="19">
        <f t="shared" si="4"/>
        <v>0</v>
      </c>
      <c r="I63" s="19">
        <f t="shared" si="5"/>
        <v>0</v>
      </c>
      <c r="J63" s="19">
        <f t="shared" si="1"/>
        <v>0</v>
      </c>
      <c r="K63" s="19">
        <f t="shared" si="6"/>
        <v>0</v>
      </c>
      <c r="L63" s="22">
        <f>(C63-C62)*(J63+J62)/2</f>
        <v>8.8955511308177627E-3</v>
      </c>
      <c r="M63" s="9" t="str">
        <f>IF(AND(C63&gt;$B$12,B63="B",B64="C"),SUM(L$37:L63)-$B$17,IF(AND(C63=$B$12,A63="D"),SUM(L$37:L63),IF(A63="Transição",SUM(L$63:$L64)," ")))</f>
        <v xml:space="preserve"> </v>
      </c>
      <c r="N63" s="22">
        <f t="shared" si="13"/>
        <v>2.794619808220946E-2</v>
      </c>
      <c r="O63" s="9">
        <f>N64-SUM(O37:O62)</f>
        <v>5.9989253028469118</v>
      </c>
      <c r="P63" s="9">
        <f t="shared" si="14"/>
        <v>7.223292478854464E-4</v>
      </c>
      <c r="Q63" s="1">
        <f t="shared" si="2"/>
        <v>2.2502418800000004</v>
      </c>
      <c r="R63" s="9">
        <f t="shared" si="7"/>
        <v>3.9099682188039218E-3</v>
      </c>
      <c r="S63" s="1">
        <f t="shared" si="8"/>
        <v>4.0597500000000002</v>
      </c>
      <c r="T63" s="1">
        <f t="shared" si="9"/>
        <v>1.3532500000000001</v>
      </c>
      <c r="U63" s="9">
        <f t="shared" si="18"/>
        <v>3.2807998440000048E-2</v>
      </c>
      <c r="V63" s="9">
        <f t="shared" si="18"/>
        <v>4.5736282800000064E-3</v>
      </c>
      <c r="X63" s="1">
        <f t="shared" si="17"/>
        <v>0</v>
      </c>
      <c r="AC63" s="49">
        <v>5.84</v>
      </c>
      <c r="AD63" s="9">
        <f t="shared" si="16"/>
        <v>5.923</v>
      </c>
      <c r="AL63" s="1"/>
      <c r="AM63" s="4"/>
      <c r="AO63" s="1"/>
      <c r="AP63" s="1"/>
      <c r="AQ63" s="1"/>
      <c r="AR63" s="1"/>
      <c r="AS63" s="1"/>
      <c r="AT63" s="1"/>
      <c r="AU63" s="16"/>
      <c r="AV63" s="16"/>
      <c r="AW63" s="1"/>
      <c r="AX63" s="1"/>
      <c r="AY63" s="1"/>
      <c r="AZ63" s="1"/>
      <c r="BA63" s="1"/>
      <c r="BB63" s="1"/>
      <c r="BC63" s="1"/>
      <c r="BD63" s="1"/>
      <c r="BE63" s="16"/>
      <c r="BF63" s="16"/>
      <c r="BG63" s="1"/>
      <c r="BH63" s="1"/>
      <c r="BI63" s="1"/>
      <c r="BJ63" s="9"/>
      <c r="BK63" s="1"/>
      <c r="BL63" s="1"/>
      <c r="BM63" s="19"/>
      <c r="BN63" s="1"/>
      <c r="BO63" s="1"/>
      <c r="BP63" s="16"/>
      <c r="BQ63" s="16"/>
      <c r="BR63" s="1"/>
      <c r="BS63" s="1"/>
      <c r="BT63" s="1"/>
      <c r="BU63" s="1"/>
      <c r="BV63" s="1"/>
      <c r="BW63" s="19"/>
      <c r="BX63" s="1"/>
      <c r="BY63" s="1"/>
      <c r="BZ63" s="16"/>
      <c r="CA63" s="16"/>
      <c r="CB63" s="1"/>
      <c r="CC63" s="1"/>
      <c r="CD63" s="1"/>
      <c r="CE63" s="1"/>
      <c r="CF63" s="1"/>
    </row>
    <row r="64" spans="1:84" x14ac:dyDescent="0.25">
      <c r="A64" s="27" t="s">
        <v>72</v>
      </c>
      <c r="C64" s="19"/>
      <c r="D64" s="61">
        <f>MAX(D37:D63)</f>
        <v>0.96473299999999995</v>
      </c>
      <c r="E64" s="61">
        <f>MAX(E37:E63)</f>
        <v>1.25657</v>
      </c>
      <c r="F64" s="62"/>
      <c r="G64" s="62"/>
      <c r="H64" s="61"/>
      <c r="I64" s="61"/>
      <c r="J64" s="61">
        <f>MAX(J37:J63)</f>
        <v>1.1244229043923004</v>
      </c>
      <c r="K64" s="1"/>
      <c r="L64" s="23">
        <f>SUM(L37:L63)</f>
        <v>3.4140385945942997</v>
      </c>
      <c r="M64" s="9"/>
      <c r="N64" s="23">
        <f>SUM(N37:N63)</f>
        <v>10.725518567849473</v>
      </c>
      <c r="O64" s="9"/>
      <c r="P64" s="23">
        <f>SUM(P37:P63)</f>
        <v>2.2246453965578028</v>
      </c>
      <c r="Q64" s="1">
        <f>B15*B9</f>
        <v>3.1627581199999999</v>
      </c>
      <c r="R64" s="23">
        <f>SUM(R37:R63)</f>
        <v>5.2409057679403626</v>
      </c>
      <c r="S64" s="1">
        <f>0.25*B9</f>
        <v>1.3532500000000001</v>
      </c>
      <c r="T64" s="1">
        <f>0.75*B9</f>
        <v>4.0597500000000002</v>
      </c>
      <c r="U64" s="23">
        <f>SUM(U37:U63)</f>
        <v>3.2407151925400002</v>
      </c>
      <c r="V64" s="23">
        <f>SUM(V37:V63)</f>
        <v>3.4928589395400005</v>
      </c>
      <c r="AC64" s="23"/>
      <c r="AL64" s="1"/>
      <c r="AM64" s="4"/>
      <c r="AO64" s="1"/>
      <c r="AP64" s="1"/>
      <c r="AQ64" s="1"/>
      <c r="AR64" s="1"/>
      <c r="AS64" s="1"/>
      <c r="AT64" s="1"/>
      <c r="AU64" s="16"/>
      <c r="AV64" s="16"/>
      <c r="AW64" s="1"/>
      <c r="AX64" s="1"/>
      <c r="AY64" s="1"/>
      <c r="AZ64" s="1"/>
      <c r="BA64" s="1"/>
      <c r="BB64" s="1"/>
      <c r="BC64" s="1"/>
      <c r="BD64" s="1"/>
      <c r="BE64" s="16"/>
      <c r="BF64" s="16"/>
      <c r="BG64" s="1"/>
      <c r="BH64" s="1"/>
      <c r="BI64" s="1"/>
      <c r="BJ64" s="9"/>
      <c r="BK64" s="1"/>
      <c r="BL64" s="1"/>
      <c r="BM64" s="19"/>
      <c r="BN64" s="1"/>
      <c r="BO64" s="1"/>
      <c r="BP64" s="16"/>
      <c r="BQ64" s="16"/>
      <c r="BR64" s="1"/>
      <c r="BS64" s="1"/>
      <c r="BT64" s="1"/>
      <c r="BU64" s="1"/>
      <c r="BV64" s="1"/>
      <c r="BW64" s="19"/>
      <c r="BX64" s="1"/>
      <c r="BY64" s="1"/>
      <c r="BZ64" s="16"/>
      <c r="CA64" s="16"/>
      <c r="CB64" s="1"/>
      <c r="CC64" s="1"/>
      <c r="CD64" s="1"/>
      <c r="CE64" s="1"/>
      <c r="CF64" s="1"/>
    </row>
    <row r="65" spans="4:84" x14ac:dyDescent="0.25">
      <c r="AL65" s="1"/>
      <c r="AM65" s="4"/>
      <c r="AO65" s="1"/>
      <c r="AP65" s="1"/>
      <c r="AQ65" s="1"/>
      <c r="AR65" s="1"/>
      <c r="AS65" s="1"/>
      <c r="AT65" s="1"/>
      <c r="AU65" s="16"/>
      <c r="AV65" s="16"/>
      <c r="AW65" s="1"/>
      <c r="AX65" s="1"/>
      <c r="AY65" s="1"/>
      <c r="AZ65" s="1"/>
      <c r="BA65" s="1"/>
      <c r="BB65" s="1"/>
      <c r="BC65" s="1"/>
      <c r="BD65" s="1"/>
      <c r="BE65" s="16"/>
      <c r="BF65" s="16"/>
      <c r="BG65" s="1"/>
      <c r="BH65" s="1"/>
      <c r="BI65" s="1"/>
      <c r="BJ65" s="9"/>
      <c r="BK65" s="1"/>
      <c r="BL65" s="1"/>
      <c r="BM65" s="19"/>
      <c r="BN65" s="1"/>
      <c r="BO65" s="1"/>
      <c r="BP65" s="16"/>
      <c r="BQ65" s="16"/>
      <c r="BR65" s="1"/>
      <c r="BS65" s="1"/>
      <c r="BT65" s="1"/>
      <c r="BU65" s="1"/>
      <c r="BV65" s="1"/>
      <c r="BW65" s="19"/>
      <c r="BX65" s="1"/>
      <c r="BY65" s="1"/>
      <c r="BZ65" s="16"/>
      <c r="CA65" s="16"/>
      <c r="CB65" s="1"/>
      <c r="CC65" s="1"/>
      <c r="CD65" s="1"/>
      <c r="CE65" s="1"/>
      <c r="CF65" s="1"/>
    </row>
    <row r="66" spans="4:84" x14ac:dyDescent="0.25">
      <c r="D66" s="8" t="s">
        <v>435</v>
      </c>
      <c r="E66" s="8" t="s">
        <v>436</v>
      </c>
      <c r="AL66" s="1"/>
      <c r="AM66" s="4"/>
      <c r="AO66" s="1"/>
      <c r="AP66" s="1"/>
      <c r="AQ66" s="1"/>
      <c r="AR66" s="1"/>
      <c r="AS66" s="1"/>
      <c r="AT66" s="1"/>
      <c r="AU66" s="16"/>
      <c r="AV66" s="16"/>
      <c r="AW66" s="1"/>
      <c r="AX66" s="1"/>
      <c r="AY66" s="1"/>
      <c r="AZ66" s="1"/>
      <c r="BA66" s="1"/>
      <c r="BB66" s="1"/>
      <c r="BC66" s="1"/>
      <c r="BD66" s="1"/>
      <c r="BE66" s="16"/>
      <c r="BF66" s="16"/>
      <c r="BG66" s="1"/>
      <c r="BH66" s="1"/>
      <c r="BI66" s="1"/>
      <c r="BJ66" s="9"/>
      <c r="BK66" s="1"/>
      <c r="BL66" s="1"/>
      <c r="BM66" s="19"/>
      <c r="BN66" s="1"/>
      <c r="BO66" s="1"/>
      <c r="BP66" s="16"/>
      <c r="BQ66" s="16"/>
      <c r="BR66" s="1"/>
      <c r="BS66" s="1"/>
      <c r="BT66" s="1"/>
      <c r="BU66" s="1"/>
      <c r="BV66" s="1"/>
      <c r="BW66" s="19"/>
      <c r="BX66" s="1"/>
      <c r="BY66" s="1"/>
      <c r="BZ66" s="16"/>
      <c r="CA66" s="16"/>
      <c r="CB66" s="1"/>
      <c r="CC66" s="1"/>
      <c r="CD66" s="1"/>
      <c r="CE66" s="1"/>
      <c r="CF66" s="1"/>
    </row>
    <row r="67" spans="4:84" x14ac:dyDescent="0.25">
      <c r="AL67" s="1"/>
      <c r="AM67" s="4"/>
      <c r="AO67" s="1"/>
      <c r="AP67" s="1"/>
      <c r="AQ67" s="1"/>
      <c r="AR67" s="1"/>
      <c r="AS67" s="1"/>
      <c r="AT67" s="1"/>
      <c r="AU67" s="16"/>
      <c r="AV67" s="16"/>
      <c r="AW67" s="1"/>
      <c r="AX67" s="1"/>
      <c r="AY67" s="1"/>
      <c r="AZ67" s="1"/>
      <c r="BA67" s="1"/>
      <c r="BB67" s="1"/>
      <c r="BC67" s="1"/>
      <c r="BD67" s="1"/>
      <c r="BE67" s="16"/>
      <c r="BF67" s="16"/>
      <c r="BG67" s="1"/>
      <c r="BH67" s="1"/>
      <c r="BI67" s="1"/>
      <c r="BJ67" s="9"/>
      <c r="BK67" s="1"/>
      <c r="BL67" s="1"/>
      <c r="BM67" s="19"/>
      <c r="BN67" s="1"/>
      <c r="BO67" s="1"/>
      <c r="BP67" s="16"/>
      <c r="BQ67" s="16"/>
      <c r="BR67" s="1"/>
      <c r="BS67" s="1"/>
      <c r="BT67" s="1"/>
      <c r="BU67" s="1"/>
      <c r="BV67" s="1"/>
      <c r="BW67" s="19"/>
      <c r="BX67" s="1"/>
      <c r="BY67" s="1"/>
      <c r="BZ67" s="16"/>
      <c r="CA67" s="16"/>
      <c r="CB67" s="1"/>
      <c r="CC67" s="1"/>
      <c r="CD67" s="1"/>
      <c r="CE67" s="1"/>
      <c r="CF67" s="1"/>
    </row>
    <row r="68" spans="4:84" x14ac:dyDescent="0.25">
      <c r="AL68" s="1"/>
      <c r="AM68" s="4"/>
      <c r="AO68" s="1"/>
      <c r="AP68" s="1"/>
      <c r="AQ68" s="1"/>
      <c r="AR68" s="1"/>
      <c r="AS68" s="1"/>
      <c r="AT68" s="1"/>
      <c r="AU68" s="16"/>
      <c r="AV68" s="16"/>
      <c r="AW68" s="1"/>
      <c r="AX68" s="1"/>
      <c r="AY68" s="1"/>
      <c r="AZ68" s="1"/>
      <c r="BA68" s="1"/>
      <c r="BB68" s="1"/>
      <c r="BC68" s="1"/>
      <c r="BD68" s="1"/>
      <c r="BE68" s="16"/>
      <c r="BF68" s="16"/>
      <c r="BG68" s="1"/>
      <c r="BH68" s="1"/>
      <c r="BI68" s="1"/>
      <c r="BJ68" s="9"/>
      <c r="BK68" s="1"/>
      <c r="BL68" s="1"/>
      <c r="BM68" s="19"/>
      <c r="BN68" s="1"/>
      <c r="BO68" s="1"/>
      <c r="BP68" s="16"/>
      <c r="BQ68" s="16"/>
      <c r="BR68" s="1"/>
      <c r="BS68" s="1"/>
      <c r="BT68" s="1"/>
      <c r="BU68" s="1"/>
      <c r="BV68" s="1"/>
      <c r="BW68" s="19"/>
      <c r="BX68" s="1"/>
      <c r="BY68" s="1"/>
      <c r="BZ68" s="16"/>
      <c r="CA68" s="16"/>
      <c r="CB68" s="1"/>
      <c r="CC68" s="1"/>
      <c r="CD68" s="1"/>
      <c r="CE68" s="1"/>
      <c r="CF68" s="1"/>
    </row>
    <row r="69" spans="4:84" x14ac:dyDescent="0.25">
      <c r="AL69" s="1"/>
      <c r="AM69" s="4"/>
      <c r="AO69" s="1"/>
      <c r="AP69" s="1"/>
      <c r="AQ69" s="1"/>
      <c r="AR69" s="1"/>
      <c r="AS69" s="1"/>
      <c r="AT69" s="1"/>
      <c r="AU69" s="16"/>
      <c r="AV69" s="16"/>
      <c r="AW69" s="1"/>
      <c r="AX69" s="1"/>
      <c r="AY69" s="1"/>
      <c r="AZ69" s="1"/>
      <c r="BA69" s="1"/>
      <c r="BB69" s="1"/>
      <c r="BC69" s="1"/>
      <c r="BD69" s="1"/>
      <c r="BE69" s="16"/>
      <c r="BF69" s="16"/>
      <c r="BG69" s="1"/>
      <c r="BH69" s="1"/>
      <c r="BI69" s="1"/>
      <c r="BJ69" s="9"/>
      <c r="BK69" s="1"/>
      <c r="BL69" s="1"/>
      <c r="BM69" s="19"/>
      <c r="BN69" s="1"/>
      <c r="BO69" s="1"/>
      <c r="BP69" s="16"/>
      <c r="BQ69" s="16"/>
      <c r="BR69" s="1"/>
      <c r="BS69" s="1"/>
      <c r="BT69" s="1"/>
      <c r="BU69" s="1"/>
      <c r="BV69" s="1"/>
      <c r="BW69" s="19"/>
      <c r="BX69" s="1"/>
      <c r="BY69" s="1"/>
      <c r="BZ69" s="16"/>
      <c r="CA69" s="16"/>
      <c r="CB69" s="1"/>
      <c r="CC69" s="1"/>
      <c r="CD69" s="1"/>
      <c r="CE69" s="1"/>
      <c r="CF69" s="1"/>
    </row>
    <row r="70" spans="4:84" x14ac:dyDescent="0.25">
      <c r="AL70" s="1"/>
      <c r="AM70" s="4"/>
      <c r="AO70" s="1"/>
      <c r="AP70" s="1"/>
      <c r="AQ70" s="1"/>
      <c r="AR70" s="1"/>
      <c r="AS70" s="1"/>
      <c r="AT70" s="1"/>
      <c r="AU70" s="16"/>
      <c r="AV70" s="16"/>
      <c r="AW70" s="1"/>
      <c r="AX70" s="1"/>
      <c r="AY70" s="1"/>
      <c r="AZ70" s="1"/>
      <c r="BA70" s="1"/>
      <c r="BB70" s="1"/>
      <c r="BC70" s="1"/>
      <c r="BD70" s="1"/>
      <c r="BE70" s="16"/>
      <c r="BF70" s="16"/>
      <c r="BG70" s="1"/>
      <c r="BH70" s="1"/>
      <c r="BI70" s="1"/>
      <c r="BJ70" s="9"/>
      <c r="BK70" s="1"/>
      <c r="BL70" s="1"/>
      <c r="BM70" s="19"/>
      <c r="BN70" s="1"/>
      <c r="BO70" s="1"/>
      <c r="BP70" s="16"/>
      <c r="BQ70" s="16"/>
      <c r="BR70" s="1"/>
      <c r="BS70" s="1"/>
      <c r="BT70" s="1"/>
      <c r="BU70" s="1"/>
      <c r="BV70" s="1"/>
      <c r="BW70" s="19"/>
      <c r="BX70" s="1"/>
      <c r="BY70" s="1"/>
      <c r="BZ70" s="16"/>
      <c r="CA70" s="16"/>
      <c r="CB70" s="1"/>
      <c r="CC70" s="1"/>
      <c r="CD70" s="1"/>
      <c r="CE70" s="1"/>
      <c r="CF70" s="1"/>
    </row>
    <row r="71" spans="4:84" x14ac:dyDescent="0.25">
      <c r="AL71" s="1"/>
      <c r="AM71" s="4"/>
      <c r="AO71" s="1"/>
      <c r="AP71" s="1"/>
      <c r="AQ71" s="1"/>
      <c r="AR71" s="1"/>
      <c r="AS71" s="1"/>
      <c r="AT71" s="1"/>
      <c r="AU71" s="16"/>
      <c r="AV71" s="16"/>
      <c r="AW71" s="1"/>
      <c r="AX71" s="1"/>
      <c r="AY71" s="1"/>
      <c r="AZ71" s="1"/>
      <c r="BA71" s="1"/>
      <c r="BB71" s="1"/>
      <c r="BC71" s="1"/>
      <c r="BD71" s="1"/>
      <c r="BE71" s="16"/>
      <c r="BF71" s="16"/>
      <c r="BG71" s="1"/>
      <c r="BH71" s="1"/>
      <c r="BI71" s="1"/>
      <c r="BJ71" s="9"/>
      <c r="BK71" s="1"/>
      <c r="BL71" s="1"/>
      <c r="BM71" s="19"/>
      <c r="BN71" s="1"/>
      <c r="BO71" s="1"/>
      <c r="BP71" s="16"/>
      <c r="BQ71" s="16"/>
      <c r="BR71" s="1"/>
      <c r="BS71" s="1"/>
      <c r="BT71" s="1"/>
      <c r="BU71" s="1"/>
      <c r="BV71" s="1"/>
      <c r="BW71" s="19"/>
      <c r="BX71" s="1"/>
      <c r="BY71" s="1"/>
      <c r="BZ71" s="16"/>
      <c r="CA71" s="16"/>
      <c r="CB71" s="1"/>
      <c r="CC71" s="1"/>
      <c r="CD71" s="1"/>
      <c r="CE71" s="1"/>
      <c r="CF71" s="1"/>
    </row>
    <row r="72" spans="4:84" x14ac:dyDescent="0.25">
      <c r="AL72" s="1"/>
      <c r="AM72" s="4"/>
      <c r="AO72" s="1"/>
      <c r="AP72" s="1"/>
      <c r="AQ72" s="1"/>
      <c r="AR72" s="1"/>
      <c r="AS72" s="1"/>
      <c r="AT72" s="1"/>
      <c r="AU72" s="16"/>
      <c r="AV72" s="16"/>
      <c r="AW72" s="1"/>
      <c r="AX72" s="1"/>
      <c r="AY72" s="1"/>
      <c r="AZ72" s="1"/>
      <c r="BA72" s="1"/>
      <c r="BB72" s="1"/>
      <c r="BC72" s="1"/>
      <c r="BD72" s="1"/>
      <c r="BE72" s="16"/>
      <c r="BF72" s="16"/>
      <c r="BG72" s="1"/>
      <c r="BH72" s="1"/>
      <c r="BI72" s="1"/>
      <c r="BJ72" s="9"/>
      <c r="BK72" s="1"/>
      <c r="BL72" s="1"/>
      <c r="BM72" s="19"/>
      <c r="BN72" s="1"/>
      <c r="BO72" s="1"/>
      <c r="BP72" s="16"/>
      <c r="BQ72" s="16"/>
      <c r="BR72" s="1"/>
      <c r="BS72" s="1"/>
      <c r="BT72" s="1"/>
      <c r="BU72" s="1"/>
      <c r="BV72" s="1"/>
      <c r="BW72" s="19"/>
      <c r="BX72" s="1"/>
      <c r="BY72" s="1"/>
      <c r="BZ72" s="16"/>
      <c r="CA72" s="16"/>
      <c r="CB72" s="1"/>
      <c r="CC72" s="1"/>
      <c r="CD72" s="1"/>
      <c r="CE72" s="1"/>
      <c r="CF72" s="1"/>
    </row>
    <row r="73" spans="4:84" x14ac:dyDescent="0.25">
      <c r="AL73" s="1"/>
      <c r="AM73" s="4"/>
      <c r="AO73" s="1"/>
      <c r="AP73" s="1"/>
      <c r="AQ73" s="1"/>
      <c r="AR73" s="1"/>
      <c r="AS73" s="1"/>
      <c r="AT73" s="1"/>
      <c r="AU73" s="16"/>
      <c r="AV73" s="16"/>
      <c r="AW73" s="1"/>
      <c r="AX73" s="1"/>
      <c r="AY73" s="1"/>
      <c r="AZ73" s="1"/>
      <c r="BA73" s="1"/>
      <c r="BB73" s="1"/>
      <c r="BC73" s="1"/>
      <c r="BD73" s="1"/>
      <c r="BE73" s="16"/>
      <c r="BF73" s="16"/>
      <c r="BG73" s="1"/>
      <c r="BH73" s="1"/>
      <c r="BI73" s="1"/>
      <c r="BJ73" s="9"/>
      <c r="BK73" s="1"/>
      <c r="BL73" s="1"/>
      <c r="BM73" s="19"/>
      <c r="BN73" s="1"/>
      <c r="BO73" s="1"/>
      <c r="BP73" s="16"/>
      <c r="BQ73" s="16"/>
      <c r="BR73" s="1"/>
      <c r="BS73" s="1"/>
      <c r="BT73" s="1"/>
      <c r="BU73" s="1"/>
      <c r="BV73" s="1"/>
      <c r="BW73" s="19"/>
      <c r="BX73" s="1"/>
      <c r="BY73" s="1"/>
      <c r="BZ73" s="16"/>
      <c r="CA73" s="16"/>
      <c r="CB73" s="1"/>
      <c r="CC73" s="1"/>
      <c r="CD73" s="1"/>
      <c r="CE73" s="1"/>
      <c r="CF73" s="1"/>
    </row>
    <row r="74" spans="4:84" x14ac:dyDescent="0.25">
      <c r="AL74" s="1"/>
      <c r="AM74" s="4"/>
      <c r="AO74" s="1"/>
      <c r="AP74" s="1"/>
      <c r="AQ74" s="1"/>
      <c r="AR74" s="1"/>
      <c r="AS74" s="1"/>
      <c r="AT74" s="1"/>
      <c r="AU74" s="16"/>
      <c r="AV74" s="16"/>
      <c r="AW74" s="1"/>
      <c r="AX74" s="1"/>
      <c r="AY74" s="1"/>
      <c r="AZ74" s="1"/>
      <c r="BA74" s="1"/>
      <c r="BB74" s="1"/>
      <c r="BC74" s="1"/>
      <c r="BD74" s="1"/>
      <c r="BE74" s="16"/>
      <c r="BF74" s="16"/>
      <c r="BG74" s="1"/>
      <c r="BH74" s="1"/>
      <c r="BI74" s="1"/>
      <c r="BJ74" s="9"/>
      <c r="BK74" s="1"/>
      <c r="BL74" s="1"/>
      <c r="BM74" s="19"/>
      <c r="BN74" s="1"/>
      <c r="BO74" s="1"/>
      <c r="BP74" s="16"/>
      <c r="BQ74" s="16"/>
      <c r="BR74" s="1"/>
      <c r="BS74" s="1"/>
      <c r="BT74" s="1"/>
      <c r="BU74" s="1"/>
      <c r="BV74" s="1"/>
      <c r="BW74" s="19"/>
      <c r="BX74" s="1"/>
      <c r="BY74" s="1"/>
      <c r="BZ74" s="16"/>
      <c r="CA74" s="16"/>
      <c r="CB74" s="1"/>
      <c r="CC74" s="1"/>
      <c r="CD74" s="1"/>
      <c r="CE74" s="1"/>
      <c r="CF74" s="1"/>
    </row>
    <row r="75" spans="4:84" x14ac:dyDescent="0.25">
      <c r="AL75" s="1"/>
      <c r="AM75" s="4"/>
      <c r="AO75" s="1"/>
      <c r="AP75" s="1"/>
      <c r="AQ75" s="1"/>
      <c r="AR75" s="1"/>
      <c r="AS75" s="1"/>
      <c r="AT75" s="1"/>
      <c r="AU75" s="16"/>
      <c r="AV75" s="16"/>
      <c r="AW75" s="1"/>
      <c r="AX75" s="1"/>
      <c r="AY75" s="1"/>
      <c r="AZ75" s="1"/>
      <c r="BA75" s="1"/>
      <c r="BB75" s="1"/>
      <c r="BC75" s="1"/>
      <c r="BD75" s="1"/>
      <c r="BE75" s="16"/>
      <c r="BF75" s="16"/>
      <c r="BG75" s="1"/>
      <c r="BH75" s="1"/>
      <c r="BI75" s="1"/>
      <c r="BJ75" s="9"/>
      <c r="BK75" s="1"/>
      <c r="BL75" s="1"/>
      <c r="BM75" s="19"/>
      <c r="BN75" s="1"/>
      <c r="BO75" s="1"/>
      <c r="BP75" s="16"/>
      <c r="BQ75" s="16"/>
      <c r="BR75" s="1"/>
      <c r="BS75" s="1"/>
      <c r="BT75" s="1"/>
      <c r="BU75" s="1"/>
      <c r="BV75" s="1"/>
      <c r="BW75" s="19"/>
      <c r="BX75" s="1"/>
      <c r="BY75" s="1"/>
      <c r="BZ75" s="16"/>
      <c r="CA75" s="16"/>
      <c r="CB75" s="1"/>
      <c r="CC75" s="1"/>
      <c r="CD75" s="1"/>
      <c r="CE75" s="1"/>
      <c r="CF75" s="1"/>
    </row>
    <row r="76" spans="4:84" x14ac:dyDescent="0.25">
      <c r="AL76" s="1"/>
      <c r="AM76" s="4"/>
      <c r="AO76" s="1"/>
      <c r="AP76" s="1"/>
      <c r="AQ76" s="1"/>
      <c r="AR76" s="1"/>
      <c r="AS76" s="1"/>
      <c r="AT76" s="1"/>
      <c r="AU76" s="16"/>
      <c r="AV76" s="16"/>
      <c r="AW76" s="1"/>
      <c r="AX76" s="1"/>
      <c r="AY76" s="1"/>
      <c r="AZ76" s="1"/>
      <c r="BA76" s="1"/>
      <c r="BB76" s="1"/>
      <c r="BC76" s="1"/>
      <c r="BD76" s="1"/>
      <c r="BE76" s="16"/>
      <c r="BF76" s="16"/>
      <c r="BG76" s="1"/>
      <c r="BH76" s="1"/>
      <c r="BI76" s="1"/>
      <c r="BJ76" s="9"/>
      <c r="BK76" s="1"/>
      <c r="BL76" s="1"/>
      <c r="BM76" s="19"/>
      <c r="BN76" s="1"/>
      <c r="BO76" s="1"/>
      <c r="BP76" s="16"/>
      <c r="BQ76" s="16"/>
      <c r="BR76" s="1"/>
      <c r="BS76" s="1"/>
      <c r="BT76" s="1"/>
      <c r="BU76" s="1"/>
      <c r="BV76" s="1"/>
      <c r="BW76" s="19"/>
      <c r="BX76" s="1"/>
      <c r="BY76" s="1"/>
      <c r="BZ76" s="16"/>
      <c r="CA76" s="16"/>
      <c r="CB76" s="1"/>
      <c r="CC76" s="1"/>
      <c r="CD76" s="1"/>
      <c r="CE76" s="1"/>
      <c r="CF76" s="1"/>
    </row>
    <row r="77" spans="4:84" x14ac:dyDescent="0.25">
      <c r="AL77" s="1"/>
      <c r="AM77" s="4"/>
      <c r="AO77" s="1"/>
      <c r="AP77" s="1"/>
      <c r="AQ77" s="1"/>
      <c r="AR77" s="1"/>
      <c r="AS77" s="1"/>
      <c r="AT77" s="1"/>
      <c r="AU77" s="16"/>
      <c r="AV77" s="16"/>
      <c r="AW77" s="1"/>
      <c r="AX77" s="1"/>
      <c r="AY77" s="1"/>
      <c r="AZ77" s="1"/>
      <c r="BA77" s="1"/>
      <c r="BB77" s="1"/>
      <c r="BC77" s="1"/>
      <c r="BD77" s="1"/>
      <c r="BE77" s="16"/>
      <c r="BF77" s="16"/>
      <c r="BG77" s="1"/>
      <c r="BH77" s="1"/>
      <c r="BI77" s="1"/>
      <c r="BJ77" s="9"/>
      <c r="BK77" s="1"/>
      <c r="BL77" s="1"/>
      <c r="BM77" s="19"/>
      <c r="BN77" s="1"/>
      <c r="BO77" s="1"/>
      <c r="BP77" s="16"/>
      <c r="BQ77" s="16"/>
      <c r="BR77" s="1"/>
      <c r="BS77" s="1"/>
      <c r="BT77" s="1"/>
      <c r="BU77" s="1"/>
      <c r="BV77" s="1"/>
      <c r="BW77" s="19"/>
      <c r="BX77" s="1"/>
      <c r="BY77" s="1"/>
      <c r="BZ77" s="16"/>
      <c r="CA77" s="16"/>
      <c r="CB77" s="1"/>
      <c r="CC77" s="1"/>
      <c r="CD77" s="1"/>
      <c r="CE77" s="1"/>
      <c r="CF77" s="1"/>
    </row>
    <row r="78" spans="4:84" x14ac:dyDescent="0.25">
      <c r="AL78" s="1"/>
      <c r="AM78" s="4"/>
      <c r="AO78" s="1"/>
      <c r="AP78" s="1"/>
      <c r="AQ78" s="1"/>
      <c r="AR78" s="1"/>
      <c r="AS78" s="1"/>
      <c r="AT78" s="1"/>
      <c r="AU78" s="16"/>
      <c r="AV78" s="16"/>
      <c r="AW78" s="1"/>
      <c r="AX78" s="1"/>
      <c r="AY78" s="1"/>
      <c r="AZ78" s="1"/>
      <c r="BA78" s="1"/>
      <c r="BB78" s="1"/>
      <c r="BC78" s="1"/>
      <c r="BD78" s="1"/>
      <c r="BE78" s="16"/>
      <c r="BF78" s="16"/>
      <c r="BG78" s="1"/>
      <c r="BH78" s="1"/>
      <c r="BI78" s="1"/>
      <c r="BJ78" s="9"/>
      <c r="BK78" s="1"/>
      <c r="BL78" s="1"/>
      <c r="BM78" s="19"/>
      <c r="BN78" s="1"/>
      <c r="BO78" s="1"/>
      <c r="BP78" s="16"/>
      <c r="BQ78" s="16"/>
      <c r="BR78" s="1"/>
      <c r="BS78" s="1"/>
      <c r="BT78" s="1"/>
      <c r="BU78" s="1"/>
      <c r="BV78" s="1"/>
      <c r="BW78" s="19"/>
      <c r="BX78" s="1"/>
      <c r="BY78" s="1"/>
      <c r="BZ78" s="16"/>
      <c r="CA78" s="16"/>
      <c r="CB78" s="1"/>
      <c r="CC78" s="1"/>
      <c r="CD78" s="1"/>
      <c r="CE78" s="1"/>
      <c r="CF78" s="1"/>
    </row>
    <row r="79" spans="4:84" x14ac:dyDescent="0.25">
      <c r="AL79" s="1"/>
      <c r="AM79" s="4"/>
      <c r="AO79" s="1"/>
      <c r="AP79" s="1"/>
      <c r="AQ79" s="1"/>
      <c r="AR79" s="1"/>
      <c r="AS79" s="1"/>
      <c r="AT79" s="1"/>
      <c r="AU79" s="16"/>
      <c r="AV79" s="16"/>
      <c r="AW79" s="1"/>
      <c r="AX79" s="1"/>
      <c r="AY79" s="1"/>
      <c r="AZ79" s="1"/>
      <c r="BA79" s="1"/>
      <c r="BB79" s="1"/>
      <c r="BC79" s="1"/>
      <c r="BD79" s="1"/>
      <c r="BE79" s="16"/>
      <c r="BF79" s="16"/>
      <c r="BG79" s="1"/>
      <c r="BH79" s="1"/>
      <c r="BI79" s="1"/>
      <c r="BJ79" s="9"/>
      <c r="BK79" s="1"/>
      <c r="BL79" s="1"/>
      <c r="BM79" s="19"/>
      <c r="BN79" s="1"/>
      <c r="BO79" s="1"/>
      <c r="BP79" s="16"/>
      <c r="BQ79" s="16"/>
      <c r="BR79" s="1"/>
      <c r="BS79" s="1"/>
      <c r="BT79" s="1"/>
      <c r="BU79" s="1"/>
      <c r="BV79" s="1"/>
      <c r="BW79" s="19"/>
      <c r="BX79" s="1"/>
      <c r="BY79" s="1"/>
      <c r="BZ79" s="16"/>
      <c r="CA79" s="16"/>
      <c r="CB79" s="1"/>
      <c r="CC79" s="1"/>
      <c r="CD79" s="1"/>
      <c r="CE79" s="1"/>
      <c r="CF79" s="1"/>
    </row>
    <row r="80" spans="4:84" x14ac:dyDescent="0.25">
      <c r="AL80" s="1"/>
      <c r="AM80" s="4"/>
      <c r="AO80" s="1"/>
      <c r="AP80" s="1"/>
      <c r="AQ80" s="1"/>
      <c r="AR80" s="1"/>
      <c r="AS80" s="1"/>
      <c r="AT80" s="1"/>
      <c r="AU80" s="16"/>
      <c r="AV80" s="16"/>
      <c r="AW80" s="1"/>
      <c r="AX80" s="1"/>
      <c r="AY80" s="1"/>
      <c r="AZ80" s="1"/>
      <c r="BA80" s="1"/>
      <c r="BB80" s="1"/>
      <c r="BC80" s="1"/>
      <c r="BD80" s="1"/>
      <c r="BE80" s="16"/>
      <c r="BF80" s="16"/>
      <c r="BG80" s="1"/>
      <c r="BH80" s="1"/>
      <c r="BI80" s="1"/>
      <c r="BJ80" s="9"/>
      <c r="BK80" s="1"/>
      <c r="BL80" s="1"/>
      <c r="BM80" s="19"/>
      <c r="BN80" s="1"/>
      <c r="BO80" s="1"/>
      <c r="BP80" s="16"/>
      <c r="BQ80" s="16"/>
      <c r="BR80" s="1"/>
      <c r="BS80" s="1"/>
      <c r="BT80" s="1"/>
      <c r="BU80" s="1"/>
      <c r="BV80" s="1"/>
      <c r="BW80" s="19"/>
      <c r="BX80" s="1"/>
      <c r="BY80" s="1"/>
      <c r="BZ80" s="16"/>
      <c r="CA80" s="16"/>
      <c r="CB80" s="1"/>
      <c r="CC80" s="1"/>
      <c r="CD80" s="1"/>
      <c r="CE80" s="1"/>
      <c r="CF80" s="1"/>
    </row>
    <row r="81" spans="38:84" x14ac:dyDescent="0.25">
      <c r="AL81" s="1"/>
      <c r="AM81" s="4"/>
      <c r="AO81" s="1"/>
      <c r="AP81" s="1"/>
      <c r="AQ81" s="1"/>
      <c r="AR81" s="1"/>
      <c r="AS81" s="1"/>
      <c r="AT81" s="1"/>
      <c r="AU81" s="16"/>
      <c r="AV81" s="16"/>
      <c r="AW81" s="1"/>
      <c r="AX81" s="1"/>
      <c r="AY81" s="1"/>
      <c r="AZ81" s="1"/>
      <c r="BA81" s="1"/>
      <c r="BB81" s="1"/>
      <c r="BC81" s="1"/>
      <c r="BD81" s="1"/>
      <c r="BE81" s="16"/>
      <c r="BF81" s="16"/>
      <c r="BG81" s="1"/>
      <c r="BH81" s="1"/>
      <c r="BI81" s="1"/>
      <c r="BJ81" s="9"/>
      <c r="BK81" s="1"/>
      <c r="BL81" s="1"/>
      <c r="BM81" s="19"/>
      <c r="BN81" s="1"/>
      <c r="BO81" s="1"/>
      <c r="BP81" s="16"/>
      <c r="BQ81" s="16"/>
      <c r="BR81" s="1"/>
      <c r="BS81" s="1"/>
      <c r="BT81" s="1"/>
      <c r="BU81" s="1"/>
      <c r="BV81" s="1"/>
      <c r="BW81" s="19"/>
      <c r="BX81" s="1"/>
      <c r="BY81" s="1"/>
      <c r="BZ81" s="16"/>
      <c r="CA81" s="16"/>
      <c r="CB81" s="1"/>
      <c r="CC81" s="1"/>
      <c r="CD81" s="1"/>
      <c r="CE81" s="1"/>
      <c r="CF81" s="1"/>
    </row>
    <row r="82" spans="38:84" x14ac:dyDescent="0.25">
      <c r="AL82" s="1"/>
      <c r="AM82" s="4"/>
      <c r="AO82" s="1"/>
      <c r="AP82" s="1"/>
      <c r="AQ82" s="1"/>
      <c r="AR82" s="1"/>
      <c r="AS82" s="1"/>
      <c r="AT82" s="1"/>
      <c r="AU82" s="16"/>
      <c r="AV82" s="16"/>
      <c r="AW82" s="1"/>
      <c r="AX82" s="1"/>
      <c r="AY82" s="1"/>
      <c r="AZ82" s="1"/>
      <c r="BA82" s="1"/>
      <c r="BB82" s="1"/>
      <c r="BC82" s="1"/>
      <c r="BD82" s="1"/>
      <c r="BE82" s="16"/>
      <c r="BF82" s="16"/>
      <c r="BG82" s="1"/>
      <c r="BH82" s="1"/>
      <c r="BI82" s="1"/>
      <c r="BJ82" s="9"/>
      <c r="BK82" s="1"/>
      <c r="BL82" s="1"/>
      <c r="BM82" s="19"/>
      <c r="BN82" s="1"/>
      <c r="BO82" s="1"/>
      <c r="BP82" s="16"/>
      <c r="BQ82" s="16"/>
      <c r="BR82" s="1"/>
      <c r="BS82" s="1"/>
      <c r="BT82" s="1"/>
      <c r="BU82" s="1"/>
      <c r="BV82" s="1"/>
      <c r="BW82" s="19"/>
      <c r="BX82" s="1"/>
      <c r="BY82" s="1"/>
      <c r="BZ82" s="16"/>
      <c r="CA82" s="16"/>
      <c r="CB82" s="1"/>
      <c r="CC82" s="1"/>
      <c r="CD82" s="1"/>
      <c r="CE82" s="1"/>
      <c r="CF82" s="1"/>
    </row>
    <row r="83" spans="38:84" x14ac:dyDescent="0.25">
      <c r="AL83" s="1"/>
      <c r="AM83" s="4"/>
      <c r="AO83" s="1"/>
      <c r="AP83" s="1"/>
      <c r="AQ83" s="1"/>
      <c r="AR83" s="1"/>
      <c r="AS83" s="1"/>
      <c r="AT83" s="1"/>
      <c r="AU83" s="16"/>
      <c r="AV83" s="16"/>
      <c r="AW83" s="1"/>
      <c r="AX83" s="1"/>
      <c r="AY83" s="1"/>
      <c r="AZ83" s="1"/>
      <c r="BA83" s="1"/>
      <c r="BB83" s="1"/>
      <c r="BC83" s="1"/>
      <c r="BD83" s="1"/>
      <c r="BE83" s="16"/>
      <c r="BF83" s="16"/>
      <c r="BG83" s="1"/>
      <c r="BH83" s="1"/>
      <c r="BI83" s="1"/>
      <c r="BJ83" s="9"/>
      <c r="BK83" s="1"/>
      <c r="BL83" s="1"/>
      <c r="BM83" s="19"/>
      <c r="BN83" s="1"/>
      <c r="BO83" s="1"/>
      <c r="BP83" s="16"/>
      <c r="BQ83" s="16"/>
      <c r="BR83" s="1"/>
      <c r="BS83" s="1"/>
      <c r="BT83" s="1"/>
      <c r="BU83" s="1"/>
      <c r="BV83" s="1"/>
      <c r="BW83" s="19"/>
      <c r="BX83" s="1"/>
      <c r="BY83" s="1"/>
      <c r="BZ83" s="16"/>
      <c r="CA83" s="16"/>
      <c r="CB83" s="1"/>
      <c r="CC83" s="1"/>
      <c r="CD83" s="1"/>
      <c r="CE83" s="1"/>
      <c r="CF83" s="1"/>
    </row>
    <row r="84" spans="38:84" x14ac:dyDescent="0.25">
      <c r="AL84" s="1"/>
      <c r="AM84" s="4"/>
      <c r="AO84" s="1"/>
      <c r="AP84" s="1"/>
      <c r="AQ84" s="1"/>
      <c r="AR84" s="1"/>
      <c r="AS84" s="1"/>
      <c r="AT84" s="1"/>
      <c r="AU84" s="16"/>
      <c r="AV84" s="16"/>
      <c r="AW84" s="1"/>
      <c r="AX84" s="1"/>
      <c r="AY84" s="1"/>
      <c r="AZ84" s="1"/>
      <c r="BA84" s="1"/>
      <c r="BB84" s="1"/>
      <c r="BC84" s="1"/>
      <c r="BD84" s="1"/>
      <c r="BE84" s="16"/>
      <c r="BF84" s="16"/>
      <c r="BG84" s="1"/>
      <c r="BH84" s="1"/>
      <c r="BI84" s="1"/>
      <c r="BJ84" s="9"/>
      <c r="BK84" s="1"/>
      <c r="BL84" s="1"/>
      <c r="BM84" s="19"/>
      <c r="BN84" s="1"/>
      <c r="BO84" s="1"/>
      <c r="BP84" s="16"/>
      <c r="BQ84" s="16"/>
      <c r="BR84" s="1"/>
      <c r="BS84" s="1"/>
      <c r="BT84" s="1"/>
      <c r="BU84" s="1"/>
      <c r="BV84" s="1"/>
      <c r="BW84" s="19"/>
      <c r="BX84" s="1"/>
      <c r="BY84" s="1"/>
      <c r="BZ84" s="16"/>
      <c r="CA84" s="16"/>
      <c r="CB84" s="1"/>
      <c r="CC84" s="1"/>
      <c r="CD84" s="1"/>
      <c r="CE84" s="1"/>
      <c r="CF84" s="1"/>
    </row>
    <row r="85" spans="38:84" x14ac:dyDescent="0.25">
      <c r="AL85" s="1"/>
      <c r="AM85" s="4"/>
      <c r="AO85" s="1"/>
      <c r="AP85" s="1"/>
      <c r="AQ85" s="1"/>
      <c r="AR85" s="1"/>
      <c r="AS85" s="1"/>
      <c r="AT85" s="1"/>
      <c r="AU85" s="16"/>
      <c r="AV85" s="16"/>
      <c r="AW85" s="1"/>
      <c r="AX85" s="1"/>
      <c r="AY85" s="1"/>
      <c r="AZ85" s="1"/>
      <c r="BA85" s="1"/>
      <c r="BB85" s="1"/>
      <c r="BC85" s="1"/>
      <c r="BD85" s="1"/>
      <c r="BE85" s="16"/>
      <c r="BF85" s="16"/>
      <c r="BG85" s="1"/>
      <c r="BH85" s="1"/>
      <c r="BI85" s="1"/>
      <c r="BJ85" s="9"/>
      <c r="BK85" s="1"/>
      <c r="BL85" s="1"/>
      <c r="BM85" s="19"/>
      <c r="BN85" s="1"/>
      <c r="BO85" s="1"/>
      <c r="BP85" s="16"/>
      <c r="BQ85" s="16"/>
      <c r="BR85" s="1"/>
      <c r="BS85" s="1"/>
      <c r="BT85" s="1"/>
      <c r="BU85" s="1"/>
      <c r="BV85" s="1"/>
      <c r="BW85" s="19"/>
      <c r="BX85" s="1"/>
      <c r="BY85" s="1"/>
      <c r="BZ85" s="16"/>
      <c r="CA85" s="16"/>
      <c r="CB85" s="1"/>
      <c r="CC85" s="1"/>
      <c r="CD85" s="1"/>
      <c r="CE85" s="1"/>
      <c r="CF85" s="1"/>
    </row>
    <row r="86" spans="38:84" x14ac:dyDescent="0.25">
      <c r="AL86" s="1"/>
      <c r="AM86" s="4"/>
      <c r="AO86" s="1"/>
      <c r="AP86" s="1"/>
      <c r="AQ86" s="1"/>
      <c r="AR86" s="1"/>
      <c r="AS86" s="1"/>
      <c r="AT86" s="1"/>
      <c r="AU86" s="16"/>
      <c r="AV86" s="16"/>
      <c r="AW86" s="1"/>
      <c r="AX86" s="1"/>
      <c r="AY86" s="1"/>
      <c r="AZ86" s="1"/>
      <c r="BA86" s="1"/>
      <c r="BB86" s="1"/>
      <c r="BC86" s="1"/>
      <c r="BD86" s="1"/>
      <c r="BE86" s="16"/>
      <c r="BF86" s="16"/>
      <c r="BG86" s="1"/>
      <c r="BH86" s="1"/>
      <c r="BI86" s="1"/>
      <c r="BJ86" s="9"/>
      <c r="BK86" s="1"/>
      <c r="BL86" s="1"/>
      <c r="BM86" s="19"/>
      <c r="BN86" s="1"/>
      <c r="BO86" s="1"/>
      <c r="BP86" s="16"/>
      <c r="BQ86" s="16"/>
      <c r="BR86" s="1"/>
      <c r="BS86" s="1"/>
      <c r="BT86" s="1"/>
      <c r="BU86" s="1"/>
      <c r="BV86" s="1"/>
      <c r="BW86" s="19"/>
      <c r="BX86" s="1"/>
      <c r="BY86" s="1"/>
      <c r="BZ86" s="16"/>
      <c r="CA86" s="16"/>
      <c r="CB86" s="1"/>
      <c r="CC86" s="1"/>
      <c r="CD86" s="1"/>
      <c r="CE86" s="1"/>
      <c r="CF86" s="1"/>
    </row>
    <row r="87" spans="38:84" x14ac:dyDescent="0.25">
      <c r="AL87" s="1"/>
      <c r="AM87" s="4"/>
      <c r="AO87" s="1"/>
      <c r="AP87" s="1"/>
      <c r="AQ87" s="1"/>
      <c r="AR87" s="1"/>
      <c r="AS87" s="1"/>
      <c r="AT87" s="1"/>
      <c r="AU87" s="16"/>
      <c r="AV87" s="16"/>
      <c r="AW87" s="1"/>
      <c r="AX87" s="1"/>
      <c r="AY87" s="1"/>
      <c r="AZ87" s="1"/>
      <c r="BA87" s="1"/>
      <c r="BB87" s="1"/>
      <c r="BC87" s="1"/>
      <c r="BD87" s="1"/>
      <c r="BE87" s="16"/>
      <c r="BF87" s="16"/>
      <c r="BG87" s="1"/>
      <c r="BH87" s="1"/>
      <c r="BI87" s="1"/>
      <c r="BJ87" s="9"/>
      <c r="BK87" s="1"/>
      <c r="BL87" s="1"/>
      <c r="BM87" s="19"/>
      <c r="BN87" s="1"/>
      <c r="BO87" s="1"/>
      <c r="BP87" s="16"/>
      <c r="BQ87" s="16"/>
      <c r="BR87" s="1"/>
      <c r="BS87" s="1"/>
      <c r="BT87" s="1"/>
      <c r="BU87" s="1"/>
      <c r="BV87" s="1"/>
      <c r="BW87" s="19"/>
      <c r="BX87" s="1"/>
      <c r="BY87" s="1"/>
      <c r="BZ87" s="16"/>
      <c r="CA87" s="16"/>
      <c r="CB87" s="1"/>
      <c r="CC87" s="1"/>
      <c r="CD87" s="1"/>
      <c r="CE87" s="1"/>
      <c r="CF87" s="1"/>
    </row>
    <row r="88" spans="38:84" x14ac:dyDescent="0.25">
      <c r="AL88" s="1"/>
      <c r="AM88" s="4"/>
      <c r="AO88" s="1"/>
      <c r="AP88" s="1"/>
      <c r="AQ88" s="1"/>
      <c r="AR88" s="1"/>
      <c r="AS88" s="1"/>
      <c r="AT88" s="1"/>
      <c r="AU88" s="16"/>
      <c r="AV88" s="16"/>
      <c r="AW88" s="1"/>
      <c r="AX88" s="1"/>
      <c r="AY88" s="1"/>
      <c r="AZ88" s="1"/>
      <c r="BA88" s="1"/>
      <c r="BB88" s="1"/>
      <c r="BC88" s="1"/>
      <c r="BD88" s="1"/>
      <c r="BE88" s="16"/>
      <c r="BF88" s="16"/>
      <c r="BG88" s="1"/>
      <c r="BH88" s="1"/>
      <c r="BI88" s="1"/>
      <c r="BJ88" s="9"/>
      <c r="BK88" s="1"/>
      <c r="BL88" s="1"/>
      <c r="BM88" s="19"/>
      <c r="BN88" s="1"/>
      <c r="BO88" s="1"/>
      <c r="BP88" s="16"/>
      <c r="BQ88" s="16"/>
      <c r="BR88" s="1"/>
      <c r="BS88" s="1"/>
      <c r="BT88" s="1"/>
      <c r="BU88" s="1"/>
      <c r="BV88" s="1"/>
      <c r="BW88" s="19"/>
      <c r="BX88" s="1"/>
      <c r="BY88" s="1"/>
      <c r="BZ88" s="16"/>
      <c r="CA88" s="16"/>
      <c r="CB88" s="1"/>
      <c r="CC88" s="1"/>
      <c r="CD88" s="1"/>
      <c r="CE88" s="1"/>
      <c r="CF88" s="1"/>
    </row>
    <row r="89" spans="38:84" x14ac:dyDescent="0.25">
      <c r="AL89" s="1"/>
      <c r="AM89" s="4"/>
      <c r="AO89" s="1"/>
      <c r="AP89" s="1"/>
      <c r="AQ89" s="1"/>
      <c r="AR89" s="1"/>
      <c r="AS89" s="1"/>
      <c r="AT89" s="1"/>
      <c r="AU89" s="16"/>
      <c r="AV89" s="16"/>
      <c r="AW89" s="1"/>
      <c r="AX89" s="1"/>
      <c r="AY89" s="1"/>
      <c r="AZ89" s="1"/>
      <c r="BA89" s="1"/>
      <c r="BB89" s="1"/>
      <c r="BC89" s="1"/>
      <c r="BD89" s="1"/>
      <c r="BE89" s="16"/>
      <c r="BF89" s="16"/>
      <c r="BG89" s="1"/>
      <c r="BH89" s="1"/>
      <c r="BI89" s="1"/>
      <c r="BJ89" s="9"/>
      <c r="BK89" s="1"/>
      <c r="BL89" s="1"/>
      <c r="BM89" s="19"/>
      <c r="BN89" s="1"/>
      <c r="BO89" s="1"/>
      <c r="BP89" s="16"/>
      <c r="BQ89" s="16"/>
      <c r="BR89" s="1"/>
      <c r="BS89" s="1"/>
      <c r="BT89" s="1"/>
      <c r="BU89" s="1"/>
      <c r="BV89" s="1"/>
      <c r="BW89" s="19"/>
      <c r="BX89" s="1"/>
      <c r="BY89" s="1"/>
      <c r="BZ89" s="16"/>
      <c r="CA89" s="16"/>
      <c r="CB89" s="1"/>
      <c r="CC89" s="1"/>
      <c r="CD89" s="1"/>
      <c r="CE89" s="1"/>
      <c r="CF89" s="1"/>
    </row>
    <row r="90" spans="38:84" x14ac:dyDescent="0.25">
      <c r="AL90" s="1"/>
      <c r="AM90" s="4"/>
      <c r="AO90" s="1"/>
      <c r="AP90" s="1"/>
      <c r="AQ90" s="1"/>
      <c r="AR90" s="1"/>
      <c r="AS90" s="1"/>
      <c r="AT90" s="1"/>
      <c r="AU90" s="16"/>
      <c r="AV90" s="16"/>
      <c r="AW90" s="1"/>
      <c r="AX90" s="1"/>
      <c r="AY90" s="1"/>
      <c r="AZ90" s="1"/>
      <c r="BA90" s="1"/>
      <c r="BB90" s="1"/>
      <c r="BC90" s="1"/>
      <c r="BD90" s="1"/>
      <c r="BE90" s="16"/>
      <c r="BF90" s="16"/>
      <c r="BG90" s="1"/>
      <c r="BH90" s="1"/>
      <c r="BI90" s="1"/>
      <c r="BJ90" s="9"/>
      <c r="BK90" s="1"/>
      <c r="BL90" s="1"/>
      <c r="BM90" s="19"/>
      <c r="BN90" s="1"/>
      <c r="BO90" s="1"/>
      <c r="BP90" s="16"/>
      <c r="BQ90" s="16"/>
      <c r="BR90" s="1"/>
      <c r="BS90" s="1"/>
      <c r="BT90" s="1"/>
      <c r="BU90" s="1"/>
      <c r="BV90" s="1"/>
      <c r="BW90" s="19"/>
      <c r="BX90" s="1"/>
      <c r="BY90" s="1"/>
      <c r="BZ90" s="16"/>
      <c r="CA90" s="16"/>
      <c r="CB90" s="1"/>
      <c r="CC90" s="1"/>
      <c r="CD90" s="1"/>
      <c r="CE90" s="1"/>
      <c r="CF90" s="1"/>
    </row>
    <row r="91" spans="38:84" x14ac:dyDescent="0.25">
      <c r="AL91" s="1"/>
      <c r="AM91" s="4"/>
      <c r="AO91" s="1"/>
      <c r="AP91" s="1"/>
      <c r="AQ91" s="1"/>
      <c r="AR91" s="1"/>
      <c r="AS91" s="1"/>
      <c r="AT91" s="1"/>
      <c r="AU91" s="16"/>
      <c r="AV91" s="16"/>
      <c r="AW91" s="1"/>
      <c r="AX91" s="1"/>
      <c r="AY91" s="1"/>
      <c r="AZ91" s="1"/>
      <c r="BA91" s="1"/>
      <c r="BB91" s="1"/>
      <c r="BC91" s="1"/>
      <c r="BD91" s="1"/>
      <c r="BE91" s="16"/>
      <c r="BF91" s="16"/>
      <c r="BG91" s="1"/>
      <c r="BH91" s="1"/>
      <c r="BI91" s="1"/>
      <c r="BJ91" s="9"/>
      <c r="BK91" s="1"/>
      <c r="BL91" s="1"/>
      <c r="BM91" s="19"/>
      <c r="BN91" s="1"/>
      <c r="BO91" s="1"/>
      <c r="BP91" s="16"/>
      <c r="BQ91" s="16"/>
      <c r="BR91" s="1"/>
      <c r="BS91" s="1"/>
      <c r="BT91" s="1"/>
      <c r="BU91" s="1"/>
      <c r="BV91" s="1"/>
      <c r="BW91" s="19"/>
      <c r="BX91" s="1"/>
      <c r="BY91" s="1"/>
      <c r="BZ91" s="16"/>
      <c r="CA91" s="16"/>
      <c r="CB91" s="1"/>
      <c r="CC91" s="1"/>
      <c r="CD91" s="1"/>
      <c r="CE91" s="1"/>
      <c r="CF91" s="1"/>
    </row>
    <row r="92" spans="38:84" x14ac:dyDescent="0.25">
      <c r="AL92" s="1"/>
      <c r="AM92" s="4"/>
      <c r="AO92" s="1"/>
      <c r="AP92" s="1"/>
      <c r="AQ92" s="1"/>
      <c r="AR92" s="1"/>
      <c r="AS92" s="1"/>
      <c r="AT92" s="1"/>
      <c r="AU92" s="16"/>
      <c r="AV92" s="16"/>
      <c r="AW92" s="1"/>
      <c r="AX92" s="1"/>
      <c r="AY92" s="1"/>
      <c r="AZ92" s="1"/>
      <c r="BA92" s="1"/>
      <c r="BB92" s="1"/>
      <c r="BC92" s="1"/>
      <c r="BD92" s="1"/>
      <c r="BE92" s="16"/>
      <c r="BF92" s="16"/>
      <c r="BG92" s="1"/>
      <c r="BH92" s="1"/>
      <c r="BI92" s="1"/>
      <c r="BJ92" s="9"/>
      <c r="BK92" s="1"/>
      <c r="BL92" s="1"/>
      <c r="BM92" s="19"/>
      <c r="BN92" s="1"/>
      <c r="BO92" s="1"/>
      <c r="BP92" s="16"/>
      <c r="BQ92" s="16"/>
      <c r="BR92" s="1"/>
      <c r="BS92" s="1"/>
      <c r="BT92" s="1"/>
      <c r="BU92" s="1"/>
      <c r="BV92" s="1"/>
      <c r="BW92" s="19"/>
      <c r="BX92" s="1"/>
      <c r="BY92" s="1"/>
      <c r="BZ92" s="16"/>
      <c r="CA92" s="16"/>
      <c r="CB92" s="1"/>
      <c r="CC92" s="1"/>
      <c r="CD92" s="1"/>
      <c r="CE92" s="1"/>
      <c r="CF92" s="1"/>
    </row>
    <row r="93" spans="38:84" x14ac:dyDescent="0.25">
      <c r="AL93" s="1"/>
      <c r="AM93" s="4"/>
      <c r="AO93" s="1"/>
      <c r="AP93" s="1"/>
      <c r="AQ93" s="1"/>
      <c r="AR93" s="1"/>
      <c r="AS93" s="1"/>
      <c r="AT93" s="1"/>
      <c r="AU93" s="16"/>
      <c r="AV93" s="16"/>
      <c r="AW93" s="1"/>
      <c r="AX93" s="1"/>
      <c r="AY93" s="1"/>
      <c r="AZ93" s="1"/>
      <c r="BA93" s="1"/>
      <c r="BB93" s="1"/>
      <c r="BC93" s="1"/>
      <c r="BD93" s="1"/>
      <c r="BE93" s="16"/>
      <c r="BF93" s="16"/>
      <c r="BG93" s="1"/>
      <c r="BH93" s="1"/>
      <c r="BI93" s="1"/>
      <c r="BJ93" s="9"/>
      <c r="BK93" s="1"/>
      <c r="BL93" s="1"/>
      <c r="BM93" s="19"/>
      <c r="BN93" s="1"/>
      <c r="BO93" s="1"/>
      <c r="BP93" s="16"/>
      <c r="BQ93" s="16"/>
      <c r="BR93" s="1"/>
      <c r="BS93" s="1"/>
      <c r="BT93" s="1"/>
      <c r="BU93" s="1"/>
      <c r="BV93" s="1"/>
      <c r="BW93" s="19"/>
      <c r="BX93" s="1"/>
      <c r="BY93" s="1"/>
      <c r="BZ93" s="16"/>
      <c r="CA93" s="16"/>
      <c r="CB93" s="1"/>
      <c r="CC93" s="1"/>
      <c r="CD93" s="1"/>
      <c r="CE93" s="1"/>
      <c r="CF93" s="1"/>
    </row>
    <row r="94" spans="38:84" x14ac:dyDescent="0.25">
      <c r="AL94" s="1"/>
      <c r="AM94" s="4"/>
      <c r="AO94" s="1"/>
      <c r="AP94" s="1"/>
      <c r="AQ94" s="1"/>
      <c r="AR94" s="1"/>
      <c r="AS94" s="1"/>
      <c r="AT94" s="1"/>
      <c r="AU94" s="16"/>
      <c r="AV94" s="16"/>
      <c r="AW94" s="1"/>
      <c r="AX94" s="1"/>
      <c r="AY94" s="1"/>
      <c r="AZ94" s="1"/>
      <c r="BA94" s="1"/>
      <c r="BB94" s="1"/>
      <c r="BC94" s="1"/>
      <c r="BD94" s="1"/>
      <c r="BE94" s="16"/>
      <c r="BF94" s="16"/>
      <c r="BG94" s="1"/>
      <c r="BH94" s="1"/>
      <c r="BI94" s="1"/>
      <c r="BJ94" s="9"/>
      <c r="BK94" s="1"/>
      <c r="BL94" s="1"/>
      <c r="BM94" s="19"/>
      <c r="BN94" s="1"/>
      <c r="BO94" s="1"/>
      <c r="BP94" s="16"/>
      <c r="BQ94" s="16"/>
      <c r="BR94" s="1"/>
      <c r="BS94" s="1"/>
      <c r="BT94" s="1"/>
      <c r="BU94" s="1"/>
      <c r="BV94" s="1"/>
      <c r="BW94" s="19"/>
      <c r="BX94" s="1"/>
      <c r="BY94" s="1"/>
      <c r="BZ94" s="16"/>
      <c r="CA94" s="16"/>
      <c r="CB94" s="1"/>
      <c r="CC94" s="1"/>
      <c r="CD94" s="1"/>
      <c r="CE94" s="1"/>
      <c r="CF94" s="1"/>
    </row>
    <row r="95" spans="38:84" x14ac:dyDescent="0.25">
      <c r="AL95" s="1"/>
      <c r="AM95" s="4"/>
      <c r="AO95" s="1"/>
      <c r="AP95" s="1"/>
      <c r="AQ95" s="1"/>
      <c r="AR95" s="1"/>
      <c r="AS95" s="1"/>
      <c r="AT95" s="1"/>
      <c r="AU95" s="16"/>
      <c r="AV95" s="16"/>
      <c r="AW95" s="1"/>
      <c r="AX95" s="1"/>
      <c r="AY95" s="1"/>
      <c r="AZ95" s="1"/>
      <c r="BA95" s="1"/>
      <c r="BB95" s="1"/>
      <c r="BC95" s="1"/>
      <c r="BD95" s="1"/>
      <c r="BE95" s="16"/>
      <c r="BF95" s="16"/>
      <c r="BG95" s="1"/>
      <c r="BH95" s="1"/>
      <c r="BI95" s="1"/>
      <c r="BJ95" s="9"/>
      <c r="BK95" s="1"/>
      <c r="BL95" s="1"/>
      <c r="BM95" s="19"/>
      <c r="BN95" s="1"/>
      <c r="BO95" s="1"/>
      <c r="BP95" s="16"/>
      <c r="BQ95" s="16"/>
      <c r="BR95" s="1"/>
      <c r="BS95" s="1"/>
      <c r="BT95" s="1"/>
      <c r="BU95" s="1"/>
      <c r="BV95" s="1"/>
      <c r="BW95" s="19"/>
      <c r="BX95" s="1"/>
      <c r="BY95" s="1"/>
      <c r="BZ95" s="16"/>
      <c r="CA95" s="16"/>
      <c r="CB95" s="1"/>
      <c r="CC95" s="1"/>
      <c r="CD95" s="1"/>
      <c r="CE95" s="1"/>
      <c r="CF95" s="1"/>
    </row>
    <row r="96" spans="38:84" x14ac:dyDescent="0.25">
      <c r="AL96" s="1"/>
      <c r="AM96" s="4"/>
      <c r="AO96" s="1"/>
      <c r="AP96" s="1"/>
      <c r="AQ96" s="1"/>
      <c r="AR96" s="1"/>
      <c r="AS96" s="1"/>
      <c r="AT96" s="1"/>
      <c r="AU96" s="16"/>
      <c r="AV96" s="16"/>
      <c r="AW96" s="1"/>
      <c r="AX96" s="1"/>
      <c r="AY96" s="1"/>
      <c r="AZ96" s="1"/>
      <c r="BA96" s="1"/>
      <c r="BB96" s="1"/>
      <c r="BC96" s="1"/>
      <c r="BD96" s="1"/>
      <c r="BE96" s="16"/>
      <c r="BF96" s="16"/>
      <c r="BG96" s="1"/>
      <c r="BH96" s="1"/>
      <c r="BI96" s="1"/>
      <c r="BJ96" s="9"/>
      <c r="BK96" s="1"/>
      <c r="BL96" s="1"/>
      <c r="BM96" s="19"/>
      <c r="BN96" s="1"/>
      <c r="BO96" s="1"/>
      <c r="BP96" s="16"/>
      <c r="BQ96" s="16"/>
      <c r="BR96" s="1"/>
      <c r="BS96" s="1"/>
      <c r="BT96" s="1"/>
      <c r="BU96" s="1"/>
      <c r="BV96" s="1"/>
      <c r="BW96" s="19"/>
      <c r="BX96" s="1"/>
      <c r="BY96" s="1"/>
      <c r="BZ96" s="16"/>
      <c r="CA96" s="16"/>
      <c r="CB96" s="1"/>
      <c r="CC96" s="1"/>
      <c r="CD96" s="1"/>
      <c r="CE96" s="1"/>
      <c r="CF96" s="1"/>
    </row>
    <row r="97" spans="38:84" x14ac:dyDescent="0.25">
      <c r="AL97" s="1"/>
      <c r="AM97" s="4"/>
      <c r="AO97" s="1"/>
      <c r="AP97" s="1"/>
      <c r="AQ97" s="1"/>
      <c r="AR97" s="1"/>
      <c r="AS97" s="1"/>
      <c r="AT97" s="1"/>
      <c r="AU97" s="16"/>
      <c r="AV97" s="16"/>
      <c r="AW97" s="1"/>
      <c r="AX97" s="1"/>
      <c r="AY97" s="1"/>
      <c r="AZ97" s="1"/>
      <c r="BA97" s="1"/>
      <c r="BB97" s="1"/>
      <c r="BC97" s="1"/>
      <c r="BD97" s="1"/>
      <c r="BE97" s="16"/>
      <c r="BF97" s="16"/>
      <c r="BG97" s="1"/>
      <c r="BH97" s="1"/>
      <c r="BI97" s="1"/>
      <c r="BJ97" s="9"/>
      <c r="BK97" s="1"/>
      <c r="BL97" s="1"/>
      <c r="BM97" s="19"/>
      <c r="BN97" s="1"/>
      <c r="BO97" s="1"/>
      <c r="BP97" s="16"/>
      <c r="BQ97" s="16"/>
      <c r="BR97" s="1"/>
      <c r="BS97" s="1"/>
      <c r="BT97" s="1"/>
      <c r="BU97" s="1"/>
      <c r="BV97" s="1"/>
      <c r="BW97" s="19"/>
      <c r="BX97" s="1"/>
      <c r="BY97" s="1"/>
      <c r="BZ97" s="16"/>
      <c r="CA97" s="16"/>
      <c r="CB97" s="1"/>
      <c r="CC97" s="1"/>
      <c r="CD97" s="1"/>
      <c r="CE97" s="1"/>
      <c r="CF97" s="1"/>
    </row>
    <row r="98" spans="38:84" x14ac:dyDescent="0.25">
      <c r="AL98" s="1"/>
      <c r="AM98" s="4"/>
      <c r="AO98" s="1"/>
      <c r="AP98" s="1"/>
      <c r="AQ98" s="1"/>
      <c r="AR98" s="1"/>
      <c r="AS98" s="1"/>
      <c r="AT98" s="1"/>
      <c r="AU98" s="16"/>
      <c r="AV98" s="16"/>
      <c r="AW98" s="1"/>
      <c r="AX98" s="1"/>
      <c r="AY98" s="1"/>
      <c r="AZ98" s="1"/>
      <c r="BA98" s="1"/>
      <c r="BB98" s="1"/>
      <c r="BC98" s="1"/>
      <c r="BD98" s="1"/>
      <c r="BE98" s="16"/>
      <c r="BF98" s="16"/>
      <c r="BG98" s="1"/>
      <c r="BH98" s="1"/>
      <c r="BI98" s="1"/>
      <c r="BJ98" s="9"/>
      <c r="BK98" s="1"/>
      <c r="BL98" s="1"/>
      <c r="BM98" s="19"/>
      <c r="BN98" s="1"/>
      <c r="BO98" s="1"/>
      <c r="BP98" s="16"/>
      <c r="BQ98" s="16"/>
      <c r="BR98" s="1"/>
      <c r="BS98" s="1"/>
      <c r="BT98" s="1"/>
      <c r="BU98" s="1"/>
      <c r="BV98" s="1"/>
      <c r="BW98" s="19"/>
      <c r="BX98" s="1"/>
      <c r="BY98" s="1"/>
      <c r="BZ98" s="16"/>
      <c r="CA98" s="16"/>
      <c r="CB98" s="1"/>
      <c r="CC98" s="1"/>
      <c r="CD98" s="1"/>
      <c r="CE98" s="1"/>
      <c r="CF98" s="1"/>
    </row>
    <row r="99" spans="38:84" x14ac:dyDescent="0.25">
      <c r="AL99" s="1"/>
      <c r="AM99" s="4"/>
      <c r="AO99" s="1"/>
      <c r="AP99" s="1"/>
      <c r="AQ99" s="1"/>
      <c r="AR99" s="1"/>
      <c r="AS99" s="1"/>
      <c r="AT99" s="1"/>
      <c r="AU99" s="16"/>
      <c r="AV99" s="16"/>
      <c r="AW99" s="1"/>
      <c r="AX99" s="1"/>
      <c r="AY99" s="1"/>
      <c r="AZ99" s="1"/>
      <c r="BA99" s="1"/>
      <c r="BB99" s="1"/>
      <c r="BC99" s="1"/>
      <c r="BD99" s="1"/>
      <c r="BE99" s="16"/>
      <c r="BF99" s="16"/>
      <c r="BG99" s="1"/>
      <c r="BH99" s="1"/>
      <c r="BI99" s="1"/>
      <c r="BJ99" s="9"/>
      <c r="BK99" s="1"/>
      <c r="BL99" s="1"/>
      <c r="BM99" s="19"/>
      <c r="BN99" s="1"/>
      <c r="BO99" s="1"/>
      <c r="BP99" s="16"/>
      <c r="BQ99" s="16"/>
      <c r="BR99" s="1"/>
      <c r="BS99" s="1"/>
      <c r="BT99" s="1"/>
      <c r="BU99" s="1"/>
      <c r="BV99" s="1"/>
      <c r="BW99" s="19"/>
      <c r="BX99" s="1"/>
      <c r="BY99" s="1"/>
      <c r="BZ99" s="16"/>
      <c r="CA99" s="16"/>
      <c r="CB99" s="1"/>
      <c r="CC99" s="1"/>
      <c r="CD99" s="1"/>
      <c r="CE99" s="1"/>
      <c r="CF99" s="1"/>
    </row>
    <row r="100" spans="38:84" x14ac:dyDescent="0.25">
      <c r="AL100" s="1"/>
      <c r="AM100" s="4"/>
      <c r="AO100" s="1"/>
      <c r="AP100" s="1"/>
      <c r="AQ100" s="1"/>
      <c r="AR100" s="1"/>
      <c r="AS100" s="1"/>
      <c r="AT100" s="1"/>
      <c r="AU100" s="16"/>
      <c r="AV100" s="16"/>
      <c r="AW100" s="1"/>
      <c r="AX100" s="1"/>
      <c r="AY100" s="1"/>
      <c r="AZ100" s="1"/>
      <c r="BA100" s="1"/>
      <c r="BB100" s="1"/>
      <c r="BC100" s="1"/>
      <c r="BD100" s="1"/>
      <c r="BE100" s="16"/>
      <c r="BF100" s="16"/>
      <c r="BG100" s="1"/>
      <c r="BH100" s="1"/>
      <c r="BI100" s="1"/>
      <c r="BJ100" s="9"/>
      <c r="BK100" s="1"/>
      <c r="BL100" s="1"/>
      <c r="BM100" s="19"/>
      <c r="BN100" s="1"/>
      <c r="BO100" s="1"/>
      <c r="BP100" s="16"/>
      <c r="BQ100" s="16"/>
      <c r="BR100" s="1"/>
      <c r="BS100" s="1"/>
      <c r="BT100" s="1"/>
      <c r="BU100" s="1"/>
      <c r="BV100" s="1"/>
      <c r="BW100" s="19"/>
      <c r="BX100" s="1"/>
      <c r="BY100" s="1"/>
      <c r="BZ100" s="16"/>
      <c r="CA100" s="16"/>
      <c r="CB100" s="1"/>
      <c r="CC100" s="1"/>
      <c r="CD100" s="1"/>
      <c r="CE100" s="1"/>
      <c r="CF100" s="1"/>
    </row>
    <row r="101" spans="38:84" x14ac:dyDescent="0.25">
      <c r="AL101" s="1"/>
      <c r="AM101" s="4"/>
      <c r="AO101" s="1"/>
      <c r="AP101" s="1"/>
      <c r="AQ101" s="1"/>
      <c r="AR101" s="1"/>
      <c r="AS101" s="1"/>
      <c r="AT101" s="1"/>
      <c r="AU101" s="16"/>
      <c r="AV101" s="16"/>
      <c r="AW101" s="1"/>
      <c r="AX101" s="1"/>
      <c r="AY101" s="1"/>
      <c r="AZ101" s="1"/>
      <c r="BA101" s="1"/>
      <c r="BB101" s="1"/>
      <c r="BC101" s="1"/>
      <c r="BD101" s="1"/>
      <c r="BE101" s="16"/>
      <c r="BF101" s="16"/>
      <c r="BG101" s="1"/>
      <c r="BH101" s="1"/>
      <c r="BI101" s="1"/>
      <c r="BJ101" s="9"/>
      <c r="BK101" s="1"/>
      <c r="BL101" s="1"/>
      <c r="BM101" s="19"/>
      <c r="BN101" s="1"/>
      <c r="BO101" s="1"/>
      <c r="BP101" s="16"/>
      <c r="BQ101" s="16"/>
      <c r="BR101" s="1"/>
      <c r="BS101" s="1"/>
      <c r="BT101" s="1"/>
      <c r="BU101" s="1"/>
      <c r="BV101" s="1"/>
      <c r="BW101" s="19"/>
      <c r="BX101" s="1"/>
      <c r="BY101" s="1"/>
      <c r="BZ101" s="16"/>
      <c r="CA101" s="16"/>
      <c r="CB101" s="1"/>
      <c r="CC101" s="1"/>
      <c r="CD101" s="1"/>
      <c r="CE101" s="1"/>
      <c r="CF101" s="1"/>
    </row>
    <row r="102" spans="38:84" x14ac:dyDescent="0.25">
      <c r="AL102" s="1"/>
      <c r="AM102" s="4"/>
      <c r="AO102" s="1"/>
      <c r="AP102" s="1"/>
      <c r="AQ102" s="1"/>
      <c r="AR102" s="1"/>
      <c r="AS102" s="1"/>
      <c r="AT102" s="1"/>
      <c r="AU102" s="16"/>
      <c r="AV102" s="16"/>
      <c r="AW102" s="1"/>
      <c r="AX102" s="1"/>
      <c r="AY102" s="1"/>
      <c r="AZ102" s="1"/>
      <c r="BA102" s="1"/>
      <c r="BB102" s="1"/>
      <c r="BC102" s="1"/>
      <c r="BD102" s="1"/>
      <c r="BE102" s="16"/>
      <c r="BF102" s="16"/>
      <c r="BG102" s="1"/>
      <c r="BH102" s="1"/>
      <c r="BI102" s="1"/>
      <c r="BJ102" s="9"/>
      <c r="BK102" s="1"/>
      <c r="BL102" s="1"/>
      <c r="BM102" s="19"/>
      <c r="BN102" s="1"/>
      <c r="BO102" s="1"/>
      <c r="BP102" s="16"/>
      <c r="BQ102" s="16"/>
      <c r="BR102" s="1"/>
      <c r="BS102" s="1"/>
      <c r="BT102" s="1"/>
      <c r="BU102" s="1"/>
      <c r="BV102" s="1"/>
      <c r="BW102" s="19"/>
      <c r="BX102" s="1"/>
      <c r="BY102" s="1"/>
      <c r="BZ102" s="16"/>
      <c r="CA102" s="16"/>
      <c r="CB102" s="1"/>
      <c r="CC102" s="1"/>
      <c r="CD102" s="1"/>
      <c r="CE102" s="1"/>
      <c r="CF102" s="1"/>
    </row>
    <row r="103" spans="38:84" x14ac:dyDescent="0.25">
      <c r="AL103" s="1"/>
      <c r="AM103" s="4"/>
      <c r="AO103" s="1"/>
      <c r="AP103" s="1"/>
      <c r="AQ103" s="1"/>
      <c r="AR103" s="1"/>
      <c r="AS103" s="1"/>
      <c r="AT103" s="1"/>
      <c r="AU103" s="16"/>
      <c r="AV103" s="16"/>
      <c r="AW103" s="1"/>
      <c r="AX103" s="1"/>
      <c r="AY103" s="1"/>
      <c r="AZ103" s="1"/>
      <c r="BA103" s="1"/>
      <c r="BB103" s="1"/>
      <c r="BC103" s="1"/>
      <c r="BD103" s="1"/>
      <c r="BE103" s="16"/>
      <c r="BF103" s="16"/>
      <c r="BG103" s="1"/>
      <c r="BH103" s="1"/>
      <c r="BI103" s="1"/>
      <c r="BJ103" s="9"/>
      <c r="BK103" s="1"/>
      <c r="BL103" s="1"/>
      <c r="BM103" s="19"/>
      <c r="BN103" s="1"/>
      <c r="BO103" s="1"/>
      <c r="BP103" s="16"/>
      <c r="BQ103" s="16"/>
      <c r="BR103" s="1"/>
      <c r="BS103" s="1"/>
      <c r="BT103" s="1"/>
      <c r="BU103" s="1"/>
      <c r="BV103" s="1"/>
      <c r="BW103" s="19"/>
      <c r="BX103" s="1"/>
      <c r="BY103" s="1"/>
      <c r="BZ103" s="16"/>
      <c r="CA103" s="16"/>
      <c r="CB103" s="1"/>
      <c r="CC103" s="1"/>
      <c r="CD103" s="1"/>
      <c r="CE103" s="1"/>
      <c r="CF103" s="1"/>
    </row>
    <row r="104" spans="38:84" x14ac:dyDescent="0.25">
      <c r="AL104" s="1"/>
      <c r="AM104" s="4"/>
      <c r="AO104" s="1"/>
      <c r="AP104" s="1"/>
      <c r="AQ104" s="1"/>
      <c r="AR104" s="1"/>
      <c r="AS104" s="1"/>
      <c r="AT104" s="1"/>
      <c r="AU104" s="16"/>
      <c r="AV104" s="16"/>
      <c r="AW104" s="1"/>
      <c r="AX104" s="1"/>
      <c r="AY104" s="1"/>
      <c r="AZ104" s="1"/>
      <c r="BA104" s="1"/>
      <c r="BB104" s="1"/>
      <c r="BC104" s="1"/>
      <c r="BD104" s="1"/>
      <c r="BE104" s="16"/>
      <c r="BF104" s="16"/>
      <c r="BG104" s="1"/>
      <c r="BH104" s="1"/>
      <c r="BI104" s="1"/>
      <c r="BJ104" s="9"/>
      <c r="BK104" s="1"/>
      <c r="BL104" s="1"/>
      <c r="BM104" s="19"/>
      <c r="BN104" s="1"/>
      <c r="BO104" s="1"/>
      <c r="BP104" s="16"/>
      <c r="BQ104" s="16"/>
      <c r="BR104" s="1"/>
      <c r="BS104" s="1"/>
      <c r="BT104" s="1"/>
      <c r="BU104" s="1"/>
      <c r="BV104" s="1"/>
      <c r="BW104" s="19"/>
      <c r="BX104" s="1"/>
      <c r="BY104" s="1"/>
      <c r="BZ104" s="16"/>
      <c r="CA104" s="16"/>
      <c r="CB104" s="1"/>
      <c r="CC104" s="1"/>
      <c r="CD104" s="1"/>
      <c r="CE104" s="1"/>
      <c r="CF104" s="1"/>
    </row>
    <row r="105" spans="38:84" x14ac:dyDescent="0.25">
      <c r="AL105" s="1"/>
      <c r="AM105" s="4"/>
      <c r="AO105" s="1"/>
      <c r="AP105" s="1"/>
      <c r="AQ105" s="1"/>
      <c r="AR105" s="1"/>
      <c r="AS105" s="1"/>
      <c r="AT105" s="1"/>
      <c r="AU105" s="16"/>
      <c r="AV105" s="16"/>
      <c r="AW105" s="1"/>
      <c r="AX105" s="1"/>
      <c r="AY105" s="1"/>
      <c r="AZ105" s="1"/>
      <c r="BA105" s="1"/>
      <c r="BB105" s="1"/>
      <c r="BC105" s="1"/>
      <c r="BD105" s="1"/>
      <c r="BE105" s="16"/>
      <c r="BF105" s="16"/>
      <c r="BG105" s="1"/>
      <c r="BH105" s="1"/>
      <c r="BI105" s="1"/>
      <c r="BJ105" s="9"/>
      <c r="BK105" s="1"/>
      <c r="BL105" s="1"/>
      <c r="BM105" s="19"/>
      <c r="BN105" s="1"/>
      <c r="BO105" s="1"/>
      <c r="BP105" s="16"/>
      <c r="BQ105" s="16"/>
      <c r="BR105" s="1"/>
      <c r="BS105" s="1"/>
      <c r="BT105" s="1"/>
      <c r="BU105" s="1"/>
      <c r="BV105" s="1"/>
      <c r="BW105" s="19"/>
      <c r="BX105" s="1"/>
      <c r="BY105" s="1"/>
      <c r="BZ105" s="16"/>
      <c r="CA105" s="16"/>
      <c r="CB105" s="1"/>
      <c r="CC105" s="1"/>
      <c r="CD105" s="1"/>
      <c r="CE105" s="1"/>
      <c r="CF105" s="1"/>
    </row>
    <row r="106" spans="38:84" x14ac:dyDescent="0.25">
      <c r="AL106" s="1"/>
      <c r="AM106" s="4"/>
      <c r="AO106" s="1"/>
      <c r="AP106" s="1"/>
      <c r="AQ106" s="1"/>
      <c r="AR106" s="1"/>
      <c r="AS106" s="1"/>
      <c r="AT106" s="1"/>
      <c r="AU106" s="16"/>
      <c r="AV106" s="16"/>
      <c r="AW106" s="1"/>
      <c r="AX106" s="1"/>
      <c r="AY106" s="1"/>
      <c r="AZ106" s="1"/>
      <c r="BA106" s="1"/>
      <c r="BB106" s="1"/>
      <c r="BC106" s="1"/>
      <c r="BD106" s="1"/>
      <c r="BE106" s="16"/>
      <c r="BF106" s="16"/>
      <c r="BG106" s="1"/>
      <c r="BH106" s="1"/>
      <c r="BI106" s="1"/>
      <c r="BJ106" s="9"/>
      <c r="BK106" s="1"/>
      <c r="BL106" s="1"/>
      <c r="BM106" s="19"/>
      <c r="BN106" s="1"/>
      <c r="BO106" s="1"/>
      <c r="BP106" s="16"/>
      <c r="BQ106" s="16"/>
      <c r="BR106" s="1"/>
      <c r="BS106" s="1"/>
      <c r="BT106" s="1"/>
      <c r="BU106" s="1"/>
      <c r="BV106" s="1"/>
      <c r="BW106" s="19"/>
      <c r="BX106" s="1"/>
      <c r="BY106" s="1"/>
      <c r="BZ106" s="16"/>
      <c r="CA106" s="16"/>
      <c r="CB106" s="1"/>
      <c r="CC106" s="1"/>
      <c r="CD106" s="1"/>
      <c r="CE106" s="1"/>
      <c r="CF106" s="1"/>
    </row>
    <row r="107" spans="38:84" x14ac:dyDescent="0.25">
      <c r="AL107" s="1"/>
      <c r="AM107" s="4"/>
      <c r="AO107" s="1"/>
      <c r="AP107" s="1"/>
      <c r="AQ107" s="1"/>
      <c r="AR107" s="1"/>
      <c r="AS107" s="1"/>
      <c r="AT107" s="1"/>
      <c r="AU107" s="16"/>
      <c r="AV107" s="16"/>
      <c r="AW107" s="1"/>
      <c r="AX107" s="1"/>
      <c r="AY107" s="1"/>
      <c r="AZ107" s="1"/>
      <c r="BA107" s="1"/>
      <c r="BB107" s="1"/>
      <c r="BC107" s="1"/>
      <c r="BD107" s="1"/>
      <c r="BE107" s="16"/>
      <c r="BF107" s="16"/>
      <c r="BG107" s="1"/>
      <c r="BH107" s="1"/>
      <c r="BI107" s="1"/>
      <c r="BJ107" s="9"/>
      <c r="BK107" s="1"/>
      <c r="BL107" s="1"/>
      <c r="BM107" s="19"/>
      <c r="BN107" s="1"/>
      <c r="BO107" s="1"/>
      <c r="BP107" s="16"/>
      <c r="BQ107" s="16"/>
      <c r="BR107" s="1"/>
      <c r="BS107" s="1"/>
      <c r="BT107" s="1"/>
      <c r="BU107" s="1"/>
      <c r="BV107" s="1"/>
      <c r="BW107" s="19"/>
      <c r="BX107" s="1"/>
      <c r="BY107" s="1"/>
      <c r="BZ107" s="16"/>
      <c r="CA107" s="16"/>
      <c r="CB107" s="1"/>
      <c r="CC107" s="1"/>
      <c r="CD107" s="1"/>
      <c r="CE107" s="1"/>
      <c r="CF107" s="1"/>
    </row>
    <row r="108" spans="38:84" x14ac:dyDescent="0.25">
      <c r="AL108" s="1"/>
      <c r="AM108" s="4"/>
      <c r="AO108" s="1"/>
      <c r="AP108" s="1"/>
      <c r="AQ108" s="1"/>
      <c r="AR108" s="1"/>
      <c r="AS108" s="1"/>
      <c r="AT108" s="1"/>
      <c r="AU108" s="16"/>
      <c r="AV108" s="16"/>
      <c r="AW108" s="1"/>
      <c r="AX108" s="1"/>
      <c r="AY108" s="1"/>
      <c r="AZ108" s="1"/>
      <c r="BA108" s="1"/>
      <c r="BB108" s="1"/>
      <c r="BC108" s="1"/>
      <c r="BD108" s="1"/>
      <c r="BE108" s="16"/>
      <c r="BF108" s="16"/>
      <c r="BG108" s="1"/>
      <c r="BH108" s="1"/>
      <c r="BI108" s="1"/>
      <c r="BJ108" s="9"/>
      <c r="BK108" s="1"/>
      <c r="BL108" s="1"/>
      <c r="BM108" s="19"/>
      <c r="BN108" s="1"/>
      <c r="BO108" s="1"/>
      <c r="BP108" s="16"/>
      <c r="BQ108" s="16"/>
      <c r="BR108" s="1"/>
      <c r="BS108" s="1"/>
      <c r="BT108" s="1"/>
      <c r="BU108" s="1"/>
      <c r="BV108" s="1"/>
      <c r="BW108" s="19"/>
      <c r="BX108" s="1"/>
      <c r="BY108" s="1"/>
      <c r="BZ108" s="16"/>
      <c r="CA108" s="16"/>
      <c r="CB108" s="1"/>
      <c r="CC108" s="1"/>
      <c r="CD108" s="1"/>
      <c r="CE108" s="1"/>
      <c r="CF108" s="1"/>
    </row>
    <row r="109" spans="38:84" x14ac:dyDescent="0.25">
      <c r="AL109" s="1"/>
      <c r="AM109" s="4"/>
      <c r="AO109" s="1"/>
      <c r="AP109" s="1"/>
      <c r="AQ109" s="1"/>
      <c r="AR109" s="1"/>
      <c r="AS109" s="1"/>
      <c r="AT109" s="1"/>
      <c r="AU109" s="16"/>
      <c r="AV109" s="16"/>
      <c r="AW109" s="1"/>
      <c r="AX109" s="1"/>
      <c r="AY109" s="1"/>
      <c r="AZ109" s="1"/>
      <c r="BA109" s="1"/>
      <c r="BB109" s="1"/>
      <c r="BC109" s="1"/>
      <c r="BD109" s="1"/>
      <c r="BE109" s="16"/>
      <c r="BF109" s="16"/>
      <c r="BG109" s="1"/>
      <c r="BH109" s="1"/>
      <c r="BI109" s="1"/>
      <c r="BJ109" s="9"/>
      <c r="BK109" s="1"/>
      <c r="BL109" s="1"/>
      <c r="BM109" s="19"/>
      <c r="BN109" s="1"/>
      <c r="BO109" s="1"/>
      <c r="BP109" s="16"/>
      <c r="BQ109" s="16"/>
      <c r="BR109" s="1"/>
      <c r="BS109" s="1"/>
      <c r="BT109" s="1"/>
      <c r="BU109" s="1"/>
      <c r="BV109" s="1"/>
      <c r="BW109" s="19"/>
      <c r="BX109" s="1"/>
      <c r="BY109" s="1"/>
      <c r="BZ109" s="16"/>
      <c r="CA109" s="16"/>
      <c r="CB109" s="1"/>
      <c r="CC109" s="1"/>
      <c r="CD109" s="1"/>
      <c r="CE109" s="1"/>
      <c r="CF109" s="1"/>
    </row>
    <row r="110" spans="38:84" x14ac:dyDescent="0.25">
      <c r="AL110" s="1"/>
      <c r="AM110" s="4"/>
      <c r="AO110" s="1"/>
      <c r="AP110" s="1"/>
      <c r="AQ110" s="1"/>
      <c r="AR110" s="1"/>
      <c r="AS110" s="1"/>
      <c r="AT110" s="1"/>
      <c r="AU110" s="16"/>
      <c r="AV110" s="16"/>
      <c r="AW110" s="1"/>
      <c r="AX110" s="1"/>
      <c r="AY110" s="1"/>
      <c r="AZ110" s="1"/>
      <c r="BA110" s="1"/>
      <c r="BB110" s="1"/>
      <c r="BC110" s="1"/>
      <c r="BD110" s="1"/>
      <c r="BE110" s="16"/>
      <c r="BF110" s="16"/>
      <c r="BG110" s="1"/>
      <c r="BH110" s="1"/>
      <c r="BI110" s="1"/>
      <c r="BJ110" s="9"/>
      <c r="BK110" s="1"/>
      <c r="BL110" s="1"/>
      <c r="BM110" s="19"/>
      <c r="BN110" s="1"/>
      <c r="BO110" s="1"/>
      <c r="BP110" s="16"/>
      <c r="BQ110" s="16"/>
      <c r="BR110" s="1"/>
      <c r="BS110" s="1"/>
      <c r="BT110" s="1"/>
      <c r="BU110" s="1"/>
      <c r="BV110" s="1"/>
      <c r="BW110" s="19"/>
      <c r="BX110" s="1"/>
      <c r="BY110" s="1"/>
      <c r="BZ110" s="16"/>
      <c r="CA110" s="16"/>
      <c r="CB110" s="1"/>
      <c r="CC110" s="1"/>
      <c r="CD110" s="1"/>
      <c r="CE110" s="1"/>
      <c r="CF110" s="1"/>
    </row>
    <row r="111" spans="38:84" x14ac:dyDescent="0.25">
      <c r="AL111" s="1"/>
      <c r="AM111" s="4"/>
      <c r="AO111" s="1"/>
      <c r="AP111" s="1"/>
      <c r="AQ111" s="1"/>
      <c r="AR111" s="1"/>
      <c r="AS111" s="1"/>
      <c r="AT111" s="1"/>
      <c r="AU111" s="16"/>
      <c r="AV111" s="16"/>
      <c r="AW111" s="1"/>
      <c r="AX111" s="1"/>
      <c r="AY111" s="1"/>
      <c r="AZ111" s="1"/>
      <c r="BA111" s="1"/>
      <c r="BB111" s="1"/>
      <c r="BC111" s="1"/>
      <c r="BD111" s="1"/>
      <c r="BE111" s="16"/>
      <c r="BF111" s="16"/>
      <c r="BG111" s="1"/>
      <c r="BH111" s="1"/>
      <c r="BI111" s="1"/>
      <c r="BJ111" s="9"/>
      <c r="BK111" s="1"/>
      <c r="BL111" s="1"/>
      <c r="BM111" s="19"/>
      <c r="BN111" s="1"/>
      <c r="BO111" s="1"/>
      <c r="BP111" s="16"/>
      <c r="BQ111" s="16"/>
      <c r="BR111" s="1"/>
      <c r="BS111" s="1"/>
      <c r="BT111" s="1"/>
      <c r="BU111" s="1"/>
      <c r="BV111" s="1"/>
      <c r="BW111" s="19"/>
      <c r="BX111" s="1"/>
      <c r="BY111" s="1"/>
      <c r="BZ111" s="16"/>
      <c r="CA111" s="16"/>
      <c r="CB111" s="1"/>
      <c r="CC111" s="1"/>
      <c r="CD111" s="1"/>
      <c r="CE111" s="1"/>
      <c r="CF111" s="1"/>
    </row>
    <row r="112" spans="38:84" x14ac:dyDescent="0.25">
      <c r="AL112" s="1"/>
      <c r="AM112" s="4"/>
      <c r="AO112" s="1"/>
      <c r="AP112" s="1"/>
      <c r="AQ112" s="1"/>
      <c r="AR112" s="1"/>
      <c r="AS112" s="1"/>
      <c r="AT112" s="1"/>
      <c r="AU112" s="16"/>
      <c r="AV112" s="16"/>
      <c r="AW112" s="1"/>
      <c r="AX112" s="1"/>
      <c r="AY112" s="1"/>
      <c r="AZ112" s="1"/>
      <c r="BA112" s="1"/>
      <c r="BB112" s="1"/>
      <c r="BC112" s="1"/>
      <c r="BD112" s="1"/>
      <c r="BE112" s="16"/>
      <c r="BF112" s="16"/>
      <c r="BG112" s="1"/>
      <c r="BH112" s="1"/>
      <c r="BI112" s="1"/>
      <c r="BJ112" s="9"/>
      <c r="BK112" s="1"/>
      <c r="BL112" s="1"/>
      <c r="BM112" s="19"/>
      <c r="BN112" s="1"/>
      <c r="BO112" s="1"/>
      <c r="BP112" s="16"/>
      <c r="BQ112" s="16"/>
      <c r="BR112" s="1"/>
      <c r="BS112" s="1"/>
      <c r="BT112" s="1"/>
      <c r="BU112" s="1"/>
      <c r="BV112" s="1"/>
      <c r="BW112" s="19"/>
      <c r="BX112" s="1"/>
      <c r="BY112" s="1"/>
      <c r="BZ112" s="16"/>
      <c r="CA112" s="16"/>
      <c r="CB112" s="1"/>
      <c r="CC112" s="1"/>
      <c r="CD112" s="1"/>
      <c r="CE112" s="1"/>
      <c r="CF112" s="1"/>
    </row>
    <row r="113" spans="38:84" x14ac:dyDescent="0.25">
      <c r="AL113" s="1"/>
      <c r="AM113" s="4"/>
      <c r="AO113" s="1"/>
      <c r="AP113" s="1"/>
      <c r="AQ113" s="1"/>
      <c r="AR113" s="1"/>
      <c r="AS113" s="1"/>
      <c r="AT113" s="1"/>
      <c r="AU113" s="16"/>
      <c r="AV113" s="16"/>
      <c r="AW113" s="1"/>
      <c r="AX113" s="1"/>
      <c r="AY113" s="1"/>
      <c r="AZ113" s="1"/>
      <c r="BA113" s="1"/>
      <c r="BB113" s="1"/>
      <c r="BC113" s="1"/>
      <c r="BD113" s="1"/>
      <c r="BE113" s="16"/>
      <c r="BF113" s="16"/>
      <c r="BG113" s="1"/>
      <c r="BH113" s="1"/>
      <c r="BI113" s="1"/>
      <c r="BJ113" s="9"/>
      <c r="BK113" s="1"/>
      <c r="BL113" s="1"/>
      <c r="BM113" s="19"/>
      <c r="BN113" s="1"/>
      <c r="BO113" s="1"/>
      <c r="BP113" s="16"/>
      <c r="BQ113" s="16"/>
      <c r="BR113" s="1"/>
      <c r="BS113" s="1"/>
      <c r="BT113" s="1"/>
      <c r="BU113" s="1"/>
      <c r="BV113" s="1"/>
      <c r="BW113" s="19"/>
      <c r="BX113" s="1"/>
      <c r="BY113" s="1"/>
      <c r="BZ113" s="16"/>
      <c r="CA113" s="16"/>
      <c r="CB113" s="1"/>
      <c r="CC113" s="1"/>
      <c r="CD113" s="1"/>
      <c r="CE113" s="1"/>
      <c r="CF113" s="1"/>
    </row>
    <row r="114" spans="38:84" x14ac:dyDescent="0.25">
      <c r="AL114" s="1"/>
      <c r="AM114" s="4"/>
      <c r="AO114" s="1"/>
      <c r="AP114" s="1"/>
      <c r="AQ114" s="1"/>
      <c r="AR114" s="1"/>
      <c r="AS114" s="1"/>
      <c r="AT114" s="1"/>
      <c r="AU114" s="16"/>
      <c r="AV114" s="16"/>
      <c r="AW114" s="1"/>
      <c r="AX114" s="1"/>
      <c r="AY114" s="1"/>
      <c r="AZ114" s="1"/>
      <c r="BA114" s="1"/>
      <c r="BB114" s="1"/>
      <c r="BC114" s="1"/>
      <c r="BD114" s="1"/>
      <c r="BE114" s="16"/>
      <c r="BF114" s="16"/>
      <c r="BG114" s="1"/>
      <c r="BH114" s="1"/>
      <c r="BI114" s="1"/>
      <c r="BJ114" s="9"/>
      <c r="BK114" s="1"/>
      <c r="BL114" s="1"/>
      <c r="BM114" s="19"/>
      <c r="BN114" s="1"/>
      <c r="BO114" s="1"/>
      <c r="BP114" s="16"/>
      <c r="BQ114" s="16"/>
      <c r="BR114" s="1"/>
      <c r="BS114" s="1"/>
      <c r="BT114" s="1"/>
      <c r="BU114" s="1"/>
      <c r="BV114" s="1"/>
      <c r="BW114" s="19"/>
      <c r="BX114" s="1"/>
      <c r="BY114" s="1"/>
      <c r="BZ114" s="16"/>
      <c r="CA114" s="16"/>
      <c r="CB114" s="1"/>
      <c r="CC114" s="1"/>
      <c r="CD114" s="1"/>
      <c r="CE114" s="1"/>
      <c r="CF114" s="1"/>
    </row>
    <row r="115" spans="38:84" x14ac:dyDescent="0.25">
      <c r="AL115" s="1"/>
      <c r="AM115" s="4"/>
      <c r="AO115" s="1"/>
      <c r="AP115" s="1"/>
      <c r="AQ115" s="1"/>
      <c r="AR115" s="1"/>
      <c r="AS115" s="1"/>
      <c r="AT115" s="1"/>
      <c r="AU115" s="16"/>
      <c r="AV115" s="16"/>
      <c r="AW115" s="1"/>
      <c r="AX115" s="1"/>
      <c r="AY115" s="1"/>
      <c r="AZ115" s="1"/>
      <c r="BA115" s="1"/>
      <c r="BB115" s="1"/>
      <c r="BC115" s="1"/>
      <c r="BD115" s="1"/>
      <c r="BE115" s="16"/>
      <c r="BF115" s="16"/>
      <c r="BG115" s="1"/>
      <c r="BH115" s="1"/>
      <c r="BI115" s="1"/>
      <c r="BJ115" s="9"/>
      <c r="BK115" s="1"/>
      <c r="BL115" s="1"/>
      <c r="BM115" s="19"/>
      <c r="BN115" s="1"/>
      <c r="BO115" s="1"/>
      <c r="BP115" s="16"/>
      <c r="BQ115" s="16"/>
      <c r="BR115" s="1"/>
      <c r="BS115" s="1"/>
      <c r="BT115" s="1"/>
      <c r="BU115" s="1"/>
      <c r="BV115" s="1"/>
      <c r="BW115" s="19"/>
      <c r="BX115" s="1"/>
      <c r="BY115" s="1"/>
      <c r="BZ115" s="16"/>
      <c r="CA115" s="16"/>
      <c r="CB115" s="1"/>
      <c r="CC115" s="1"/>
      <c r="CD115" s="1"/>
      <c r="CE115" s="1"/>
      <c r="CF115" s="1"/>
    </row>
    <row r="116" spans="38:84" x14ac:dyDescent="0.25">
      <c r="AL116" s="1"/>
      <c r="AM116" s="4"/>
      <c r="AO116" s="1"/>
      <c r="AP116" s="1"/>
      <c r="AQ116" s="1"/>
      <c r="AR116" s="1"/>
      <c r="AS116" s="1"/>
      <c r="AT116" s="1"/>
      <c r="AU116" s="16"/>
      <c r="AV116" s="16"/>
      <c r="AW116" s="1"/>
      <c r="AX116" s="1"/>
      <c r="AY116" s="1"/>
      <c r="AZ116" s="1"/>
      <c r="BA116" s="1"/>
      <c r="BB116" s="1"/>
      <c r="BC116" s="1"/>
      <c r="BD116" s="1"/>
      <c r="BE116" s="16"/>
      <c r="BF116" s="16"/>
      <c r="BG116" s="1"/>
      <c r="BH116" s="1"/>
      <c r="BI116" s="1"/>
      <c r="BJ116" s="9"/>
      <c r="BK116" s="1"/>
      <c r="BL116" s="1"/>
      <c r="BM116" s="19"/>
      <c r="BN116" s="1"/>
      <c r="BO116" s="1"/>
      <c r="BP116" s="16"/>
      <c r="BQ116" s="16"/>
      <c r="BR116" s="1"/>
      <c r="BS116" s="1"/>
      <c r="BT116" s="1"/>
      <c r="BU116" s="1"/>
      <c r="BV116" s="1"/>
      <c r="BW116" s="19"/>
      <c r="BX116" s="1"/>
      <c r="BY116" s="1"/>
      <c r="BZ116" s="16"/>
      <c r="CA116" s="16"/>
      <c r="CB116" s="1"/>
      <c r="CC116" s="1"/>
      <c r="CD116" s="1"/>
      <c r="CE116" s="1"/>
      <c r="CF116" s="1"/>
    </row>
    <row r="117" spans="38:84" x14ac:dyDescent="0.25">
      <c r="AL117" s="1"/>
      <c r="AM117" s="4"/>
      <c r="AO117" s="1"/>
      <c r="AP117" s="1"/>
      <c r="AQ117" s="1"/>
      <c r="AR117" s="1"/>
      <c r="AS117" s="1"/>
      <c r="AT117" s="1"/>
      <c r="AU117" s="16"/>
      <c r="AV117" s="16"/>
      <c r="AW117" s="1"/>
      <c r="AX117" s="1"/>
      <c r="AY117" s="1"/>
      <c r="AZ117" s="1"/>
      <c r="BA117" s="1"/>
      <c r="BB117" s="1"/>
      <c r="BC117" s="1"/>
      <c r="BD117" s="1"/>
      <c r="BE117" s="16"/>
      <c r="BF117" s="16"/>
      <c r="BG117" s="1"/>
      <c r="BH117" s="1"/>
      <c r="BI117" s="1"/>
      <c r="BJ117" s="9"/>
      <c r="BK117" s="1"/>
      <c r="BL117" s="1"/>
      <c r="BM117" s="19"/>
      <c r="BN117" s="1"/>
      <c r="BO117" s="1"/>
      <c r="BP117" s="16"/>
      <c r="BQ117" s="16"/>
      <c r="BR117" s="1"/>
      <c r="BS117" s="1"/>
      <c r="BT117" s="1"/>
      <c r="BU117" s="1"/>
      <c r="BV117" s="1"/>
      <c r="BW117" s="19"/>
      <c r="BX117" s="1"/>
      <c r="BY117" s="1"/>
      <c r="BZ117" s="16"/>
      <c r="CA117" s="16"/>
      <c r="CB117" s="1"/>
      <c r="CC117" s="1"/>
      <c r="CD117" s="1"/>
      <c r="CE117" s="1"/>
      <c r="CF117" s="1"/>
    </row>
    <row r="118" spans="38:84" x14ac:dyDescent="0.25">
      <c r="AL118" s="1"/>
      <c r="AM118" s="4"/>
      <c r="AO118" s="1"/>
      <c r="AP118" s="1"/>
      <c r="AQ118" s="1"/>
      <c r="AR118" s="1"/>
      <c r="AS118" s="1"/>
      <c r="AT118" s="1"/>
      <c r="AU118" s="16"/>
      <c r="AV118" s="16"/>
      <c r="AW118" s="1"/>
      <c r="AX118" s="1"/>
      <c r="AY118" s="1"/>
      <c r="AZ118" s="1"/>
      <c r="BA118" s="1"/>
      <c r="BB118" s="1"/>
      <c r="BC118" s="1"/>
      <c r="BD118" s="1"/>
      <c r="BE118" s="16"/>
      <c r="BF118" s="16"/>
      <c r="BG118" s="1"/>
      <c r="BH118" s="1"/>
      <c r="BI118" s="1"/>
      <c r="BJ118" s="9"/>
      <c r="BK118" s="1"/>
      <c r="BL118" s="1"/>
      <c r="BM118" s="19"/>
      <c r="BN118" s="1"/>
      <c r="BO118" s="1"/>
      <c r="BP118" s="16"/>
      <c r="BQ118" s="16"/>
      <c r="BR118" s="1"/>
      <c r="BS118" s="1"/>
      <c r="BT118" s="1"/>
      <c r="BU118" s="1"/>
      <c r="BV118" s="1"/>
      <c r="BW118" s="19"/>
      <c r="BX118" s="1"/>
      <c r="BY118" s="1"/>
      <c r="BZ118" s="16"/>
      <c r="CA118" s="16"/>
      <c r="CB118" s="1"/>
      <c r="CC118" s="1"/>
      <c r="CD118" s="1"/>
      <c r="CE118" s="1"/>
      <c r="CF118" s="1"/>
    </row>
    <row r="119" spans="38:84" x14ac:dyDescent="0.25">
      <c r="AL119" s="1"/>
      <c r="AM119" s="4"/>
      <c r="AO119" s="1"/>
      <c r="AP119" s="1"/>
      <c r="AQ119" s="1"/>
      <c r="AR119" s="1"/>
      <c r="AS119" s="1"/>
      <c r="AT119" s="1"/>
      <c r="AU119" s="16"/>
      <c r="AV119" s="16"/>
      <c r="AW119" s="1"/>
      <c r="AX119" s="1"/>
      <c r="AY119" s="1"/>
      <c r="AZ119" s="1"/>
      <c r="BA119" s="1"/>
      <c r="BB119" s="1"/>
      <c r="BC119" s="1"/>
      <c r="BD119" s="1"/>
      <c r="BE119" s="16"/>
      <c r="BF119" s="16"/>
      <c r="BG119" s="1"/>
      <c r="BH119" s="1"/>
      <c r="BI119" s="1"/>
      <c r="BJ119" s="9"/>
      <c r="BK119" s="1"/>
      <c r="BL119" s="1"/>
      <c r="BM119" s="19"/>
      <c r="BN119" s="1"/>
      <c r="BO119" s="1"/>
      <c r="BP119" s="16"/>
      <c r="BQ119" s="16"/>
      <c r="BR119" s="1"/>
      <c r="BS119" s="1"/>
      <c r="BT119" s="1"/>
      <c r="BU119" s="1"/>
      <c r="BV119" s="1"/>
      <c r="BW119" s="19"/>
      <c r="BX119" s="1"/>
      <c r="BY119" s="1"/>
      <c r="BZ119" s="16"/>
      <c r="CA119" s="16"/>
      <c r="CB119" s="1"/>
      <c r="CC119" s="1"/>
      <c r="CD119" s="1"/>
      <c r="CE119" s="1"/>
      <c r="CF119" s="1"/>
    </row>
    <row r="120" spans="38:84" x14ac:dyDescent="0.25">
      <c r="AL120" s="1"/>
      <c r="AM120" s="4"/>
      <c r="AO120" s="1"/>
      <c r="AP120" s="1"/>
      <c r="AQ120" s="1"/>
      <c r="AR120" s="1"/>
      <c r="AS120" s="1"/>
      <c r="AT120" s="1"/>
      <c r="AU120" s="16"/>
      <c r="AV120" s="16"/>
      <c r="AW120" s="1"/>
      <c r="AX120" s="1"/>
      <c r="AY120" s="1"/>
      <c r="AZ120" s="1"/>
      <c r="BA120" s="1"/>
      <c r="BB120" s="1"/>
      <c r="BC120" s="1"/>
      <c r="BD120" s="1"/>
      <c r="BE120" s="16"/>
      <c r="BF120" s="16"/>
      <c r="BG120" s="1"/>
      <c r="BH120" s="1"/>
      <c r="BI120" s="1"/>
      <c r="BJ120" s="9"/>
      <c r="BK120" s="1"/>
      <c r="BL120" s="1"/>
      <c r="BM120" s="19"/>
      <c r="BN120" s="1"/>
      <c r="BO120" s="1"/>
      <c r="BP120" s="16"/>
      <c r="BQ120" s="16"/>
      <c r="BR120" s="1"/>
      <c r="BS120" s="1"/>
      <c r="BT120" s="1"/>
      <c r="BU120" s="1"/>
      <c r="BV120" s="1"/>
      <c r="BW120" s="19"/>
      <c r="BX120" s="1"/>
      <c r="BY120" s="1"/>
      <c r="BZ120" s="16"/>
      <c r="CA120" s="16"/>
      <c r="CB120" s="1"/>
      <c r="CC120" s="1"/>
      <c r="CD120" s="1"/>
      <c r="CE120" s="1"/>
      <c r="CF120" s="1"/>
    </row>
    <row r="121" spans="38:84" x14ac:dyDescent="0.25">
      <c r="AL121" s="1"/>
      <c r="AM121" s="4"/>
      <c r="AO121" s="1"/>
      <c r="AP121" s="1"/>
      <c r="AQ121" s="1"/>
      <c r="AR121" s="1"/>
      <c r="AS121" s="1"/>
      <c r="AT121" s="1"/>
      <c r="AU121" s="16"/>
      <c r="AV121" s="16"/>
      <c r="AW121" s="1"/>
      <c r="AX121" s="1"/>
      <c r="AY121" s="1"/>
      <c r="AZ121" s="1"/>
      <c r="BA121" s="1"/>
      <c r="BB121" s="1"/>
      <c r="BC121" s="1"/>
      <c r="BD121" s="1"/>
      <c r="BE121" s="16"/>
      <c r="BF121" s="16"/>
      <c r="BG121" s="1"/>
      <c r="BH121" s="1"/>
      <c r="BI121" s="1"/>
      <c r="BJ121" s="9"/>
      <c r="BK121" s="1"/>
      <c r="BL121" s="1"/>
      <c r="BM121" s="19"/>
      <c r="BN121" s="1"/>
      <c r="BO121" s="1"/>
      <c r="BP121" s="16"/>
      <c r="BQ121" s="16"/>
      <c r="BR121" s="1"/>
      <c r="BS121" s="1"/>
      <c r="BT121" s="1"/>
      <c r="BU121" s="1"/>
      <c r="BV121" s="1"/>
      <c r="BW121" s="19"/>
      <c r="BX121" s="1"/>
      <c r="BY121" s="1"/>
      <c r="BZ121" s="16"/>
      <c r="CA121" s="16"/>
      <c r="CB121" s="1"/>
      <c r="CC121" s="1"/>
      <c r="CD121" s="1"/>
      <c r="CE121" s="1"/>
      <c r="CF121" s="1"/>
    </row>
    <row r="122" spans="38:84" x14ac:dyDescent="0.25">
      <c r="AL122" s="1"/>
      <c r="AM122" s="4"/>
      <c r="AO122" s="1"/>
      <c r="AP122" s="1"/>
      <c r="AQ122" s="1"/>
      <c r="AR122" s="1"/>
      <c r="AS122" s="1"/>
      <c r="AT122" s="1"/>
      <c r="AU122" s="16"/>
      <c r="AV122" s="16"/>
      <c r="AW122" s="1"/>
      <c r="AX122" s="1"/>
      <c r="AY122" s="1"/>
      <c r="AZ122" s="1"/>
      <c r="BA122" s="1"/>
      <c r="BB122" s="1"/>
      <c r="BC122" s="1"/>
      <c r="BD122" s="1"/>
      <c r="BE122" s="16"/>
      <c r="BF122" s="16"/>
      <c r="BG122" s="1"/>
      <c r="BH122" s="1"/>
      <c r="BI122" s="1"/>
      <c r="BJ122" s="9"/>
      <c r="BK122" s="1"/>
      <c r="BL122" s="1"/>
      <c r="BM122" s="19"/>
      <c r="BN122" s="1"/>
      <c r="BO122" s="1"/>
      <c r="BP122" s="16"/>
      <c r="BQ122" s="16"/>
      <c r="BR122" s="1"/>
      <c r="BS122" s="1"/>
      <c r="BT122" s="1"/>
      <c r="BU122" s="1"/>
      <c r="BV122" s="1"/>
      <c r="BW122" s="19"/>
      <c r="BX122" s="1"/>
      <c r="BY122" s="1"/>
      <c r="BZ122" s="16"/>
      <c r="CA122" s="16"/>
      <c r="CB122" s="1"/>
      <c r="CC122" s="1"/>
      <c r="CD122" s="1"/>
      <c r="CE122" s="1"/>
      <c r="CF122" s="1"/>
    </row>
    <row r="123" spans="38:84" x14ac:dyDescent="0.25">
      <c r="AL123" s="1"/>
      <c r="AM123" s="4"/>
      <c r="AO123" s="1"/>
      <c r="AP123" s="1"/>
      <c r="AQ123" s="1"/>
      <c r="AR123" s="1"/>
      <c r="AS123" s="1"/>
      <c r="AT123" s="1"/>
      <c r="AU123" s="16"/>
      <c r="AV123" s="16"/>
      <c r="AW123" s="1"/>
      <c r="AX123" s="1"/>
      <c r="AY123" s="1"/>
      <c r="AZ123" s="1"/>
      <c r="BA123" s="1"/>
      <c r="BB123" s="1"/>
      <c r="BC123" s="1"/>
      <c r="BD123" s="1"/>
      <c r="BE123" s="16"/>
      <c r="BF123" s="16"/>
      <c r="BG123" s="1"/>
      <c r="BH123" s="1"/>
      <c r="BI123" s="1"/>
      <c r="BJ123" s="9"/>
      <c r="BK123" s="1"/>
      <c r="BL123" s="1"/>
      <c r="BM123" s="19"/>
      <c r="BN123" s="1"/>
      <c r="BO123" s="1"/>
      <c r="BP123" s="16"/>
      <c r="BQ123" s="16"/>
      <c r="BR123" s="1"/>
      <c r="BS123" s="1"/>
      <c r="BT123" s="1"/>
      <c r="BU123" s="1"/>
      <c r="BV123" s="1"/>
      <c r="BW123" s="19"/>
      <c r="BX123" s="1"/>
      <c r="BY123" s="1"/>
      <c r="BZ123" s="16"/>
      <c r="CA123" s="16"/>
      <c r="CB123" s="1"/>
      <c r="CC123" s="1"/>
      <c r="CD123" s="1"/>
      <c r="CE123" s="1"/>
      <c r="CF123" s="1"/>
    </row>
    <row r="124" spans="38:84" x14ac:dyDescent="0.25">
      <c r="AL124" s="1"/>
      <c r="AM124" s="4"/>
      <c r="AO124" s="1"/>
      <c r="AP124" s="1"/>
      <c r="AQ124" s="1"/>
      <c r="AR124" s="1"/>
      <c r="AS124" s="1"/>
      <c r="AT124" s="1"/>
      <c r="AU124" s="16"/>
      <c r="AV124" s="16"/>
      <c r="AW124" s="1"/>
      <c r="AX124" s="1"/>
      <c r="AY124" s="1"/>
      <c r="AZ124" s="1"/>
      <c r="BA124" s="1"/>
      <c r="BB124" s="1"/>
      <c r="BC124" s="1"/>
      <c r="BD124" s="1"/>
      <c r="BE124" s="16"/>
      <c r="BF124" s="16"/>
      <c r="BG124" s="1"/>
      <c r="BH124" s="1"/>
      <c r="BI124" s="1"/>
      <c r="BJ124" s="9"/>
      <c r="BK124" s="1"/>
      <c r="BL124" s="1"/>
      <c r="BM124" s="19"/>
      <c r="BN124" s="1"/>
      <c r="BO124" s="1"/>
      <c r="BP124" s="16"/>
      <c r="BQ124" s="16"/>
      <c r="BR124" s="1"/>
      <c r="BS124" s="1"/>
      <c r="BT124" s="1"/>
      <c r="BU124" s="1"/>
      <c r="BV124" s="1"/>
      <c r="BW124" s="19"/>
      <c r="BX124" s="1"/>
      <c r="BY124" s="1"/>
      <c r="BZ124" s="16"/>
      <c r="CA124" s="16"/>
      <c r="CB124" s="1"/>
      <c r="CC124" s="1"/>
      <c r="CD124" s="1"/>
      <c r="CE124" s="1"/>
      <c r="CF124" s="1"/>
    </row>
    <row r="125" spans="38:84" x14ac:dyDescent="0.25">
      <c r="AL125" s="1"/>
      <c r="AM125" s="4"/>
      <c r="AO125" s="1"/>
      <c r="AP125" s="1"/>
      <c r="AQ125" s="1"/>
      <c r="AR125" s="1"/>
      <c r="AS125" s="1"/>
      <c r="AT125" s="1"/>
      <c r="AU125" s="16"/>
      <c r="AV125" s="16"/>
      <c r="AW125" s="1"/>
      <c r="AX125" s="1"/>
      <c r="AY125" s="1"/>
      <c r="AZ125" s="1"/>
      <c r="BA125" s="1"/>
      <c r="BB125" s="1"/>
      <c r="BC125" s="1"/>
      <c r="BD125" s="1"/>
      <c r="BE125" s="16"/>
      <c r="BF125" s="16"/>
      <c r="BG125" s="1"/>
      <c r="BH125" s="1"/>
      <c r="BI125" s="1"/>
      <c r="BJ125" s="9"/>
      <c r="BK125" s="1"/>
      <c r="BL125" s="1"/>
      <c r="BM125" s="19"/>
      <c r="BN125" s="1"/>
      <c r="BO125" s="1"/>
      <c r="BP125" s="16"/>
      <c r="BQ125" s="16"/>
      <c r="BR125" s="1"/>
      <c r="BS125" s="1"/>
      <c r="BT125" s="1"/>
      <c r="BU125" s="1"/>
      <c r="BV125" s="1"/>
      <c r="BW125" s="19"/>
      <c r="BX125" s="1"/>
      <c r="BY125" s="1"/>
      <c r="BZ125" s="16"/>
      <c r="CA125" s="16"/>
      <c r="CB125" s="1"/>
      <c r="CC125" s="1"/>
      <c r="CD125" s="1"/>
      <c r="CE125" s="1"/>
      <c r="CF125" s="1"/>
    </row>
    <row r="126" spans="38:84" x14ac:dyDescent="0.25">
      <c r="AL126" s="1"/>
      <c r="AM126" s="4"/>
      <c r="AO126" s="1"/>
      <c r="AP126" s="1"/>
      <c r="AQ126" s="1"/>
      <c r="AR126" s="1"/>
      <c r="AS126" s="1"/>
      <c r="AT126" s="1"/>
      <c r="AU126" s="16"/>
      <c r="AV126" s="16"/>
      <c r="AW126" s="1"/>
      <c r="AX126" s="1"/>
      <c r="AY126" s="1"/>
      <c r="AZ126" s="1"/>
      <c r="BA126" s="1"/>
      <c r="BB126" s="1"/>
      <c r="BC126" s="1"/>
      <c r="BD126" s="1"/>
      <c r="BE126" s="16"/>
      <c r="BF126" s="16"/>
      <c r="BG126" s="1"/>
      <c r="BH126" s="1"/>
      <c r="BI126" s="1"/>
      <c r="BJ126" s="9"/>
      <c r="BK126" s="1"/>
      <c r="BL126" s="1"/>
      <c r="BM126" s="19"/>
      <c r="BN126" s="1"/>
      <c r="BO126" s="1"/>
      <c r="BP126" s="16"/>
      <c r="BQ126" s="16"/>
      <c r="BR126" s="1"/>
      <c r="BS126" s="1"/>
      <c r="BT126" s="1"/>
      <c r="BU126" s="1"/>
      <c r="BV126" s="1"/>
      <c r="BW126" s="19"/>
      <c r="BX126" s="1"/>
      <c r="BY126" s="1"/>
      <c r="BZ126" s="16"/>
      <c r="CA126" s="16"/>
      <c r="CB126" s="1"/>
      <c r="CC126" s="1"/>
      <c r="CD126" s="1"/>
      <c r="CE126" s="1"/>
      <c r="CF126" s="1"/>
    </row>
    <row r="127" spans="38:84" x14ac:dyDescent="0.25">
      <c r="AL127" s="1"/>
      <c r="AM127" s="4"/>
      <c r="AO127" s="1"/>
      <c r="AP127" s="1"/>
      <c r="AQ127" s="1"/>
      <c r="AR127" s="1"/>
      <c r="AS127" s="1"/>
      <c r="AT127" s="1"/>
      <c r="AU127" s="16"/>
      <c r="AV127" s="16"/>
      <c r="AW127" s="1"/>
      <c r="AX127" s="1"/>
      <c r="AY127" s="1"/>
      <c r="AZ127" s="1"/>
      <c r="BA127" s="1"/>
      <c r="BB127" s="1"/>
      <c r="BC127" s="1"/>
      <c r="BD127" s="1"/>
      <c r="BE127" s="16"/>
      <c r="BF127" s="16"/>
      <c r="BG127" s="1"/>
      <c r="BH127" s="1"/>
      <c r="BI127" s="1"/>
      <c r="BJ127" s="9"/>
      <c r="BK127" s="1"/>
      <c r="BL127" s="1"/>
      <c r="BM127" s="19"/>
      <c r="BN127" s="1"/>
      <c r="BO127" s="1"/>
      <c r="BP127" s="16"/>
      <c r="BQ127" s="16"/>
      <c r="BR127" s="1"/>
      <c r="BS127" s="1"/>
      <c r="BT127" s="1"/>
      <c r="BU127" s="1"/>
      <c r="BV127" s="1"/>
      <c r="BW127" s="19"/>
      <c r="BX127" s="1"/>
      <c r="BY127" s="1"/>
      <c r="BZ127" s="16"/>
      <c r="CA127" s="16"/>
      <c r="CB127" s="1"/>
      <c r="CC127" s="1"/>
      <c r="CD127" s="1"/>
      <c r="CE127" s="1"/>
      <c r="CF127" s="1"/>
    </row>
    <row r="128" spans="38:84" x14ac:dyDescent="0.25">
      <c r="AL128" s="1"/>
      <c r="AM128" s="4"/>
      <c r="AO128" s="1"/>
      <c r="AP128" s="1"/>
      <c r="AQ128" s="1"/>
      <c r="AR128" s="1"/>
      <c r="AS128" s="1"/>
      <c r="AT128" s="1"/>
      <c r="AU128" s="16"/>
      <c r="AV128" s="16"/>
      <c r="AW128" s="1"/>
      <c r="AX128" s="1"/>
      <c r="AY128" s="1"/>
      <c r="AZ128" s="1"/>
      <c r="BA128" s="1"/>
      <c r="BB128" s="1"/>
      <c r="BC128" s="1"/>
      <c r="BD128" s="1"/>
      <c r="BE128" s="16"/>
      <c r="BF128" s="16"/>
      <c r="BG128" s="1"/>
      <c r="BH128" s="1"/>
      <c r="BI128" s="1"/>
      <c r="BJ128" s="9"/>
      <c r="BK128" s="1"/>
      <c r="BL128" s="1"/>
      <c r="BM128" s="19"/>
      <c r="BN128" s="1"/>
      <c r="BO128" s="1"/>
      <c r="BP128" s="16"/>
      <c r="BQ128" s="16"/>
      <c r="BR128" s="1"/>
      <c r="BS128" s="1"/>
      <c r="BT128" s="1"/>
      <c r="BU128" s="1"/>
      <c r="BV128" s="1"/>
      <c r="BW128" s="19"/>
      <c r="BX128" s="1"/>
      <c r="BY128" s="1"/>
      <c r="BZ128" s="16"/>
      <c r="CA128" s="16"/>
      <c r="CB128" s="1"/>
      <c r="CC128" s="1"/>
      <c r="CD128" s="1"/>
      <c r="CE128" s="1"/>
      <c r="CF128" s="1"/>
    </row>
    <row r="129" spans="38:84" x14ac:dyDescent="0.25">
      <c r="AL129" s="1"/>
      <c r="AM129" s="4"/>
      <c r="AO129" s="1"/>
      <c r="AP129" s="1"/>
      <c r="AQ129" s="1"/>
      <c r="AR129" s="1"/>
      <c r="AS129" s="1"/>
      <c r="AT129" s="1"/>
      <c r="AU129" s="16"/>
      <c r="AV129" s="16"/>
      <c r="AW129" s="1"/>
      <c r="AX129" s="1"/>
      <c r="AY129" s="1"/>
      <c r="AZ129" s="1"/>
      <c r="BA129" s="1"/>
      <c r="BB129" s="1"/>
      <c r="BC129" s="1"/>
      <c r="BD129" s="1"/>
      <c r="BE129" s="16"/>
      <c r="BF129" s="16"/>
      <c r="BG129" s="1"/>
      <c r="BH129" s="1"/>
      <c r="BI129" s="1"/>
      <c r="BJ129" s="9"/>
      <c r="BK129" s="1"/>
      <c r="BL129" s="1"/>
      <c r="BM129" s="19"/>
      <c r="BN129" s="1"/>
      <c r="BO129" s="1"/>
      <c r="BP129" s="16"/>
      <c r="BQ129" s="16"/>
      <c r="BR129" s="1"/>
      <c r="BS129" s="1"/>
      <c r="BT129" s="1"/>
      <c r="BU129" s="1"/>
      <c r="BV129" s="1"/>
      <c r="BW129" s="19"/>
      <c r="BX129" s="1"/>
      <c r="BY129" s="1"/>
      <c r="BZ129" s="16"/>
      <c r="CA129" s="16"/>
      <c r="CB129" s="1"/>
      <c r="CC129" s="1"/>
      <c r="CD129" s="1"/>
      <c r="CE129" s="1"/>
      <c r="CF129" s="1"/>
    </row>
    <row r="130" spans="38:84" x14ac:dyDescent="0.25">
      <c r="AL130" s="1"/>
      <c r="AM130" s="4"/>
      <c r="AO130" s="1"/>
      <c r="AP130" s="1"/>
      <c r="AQ130" s="1"/>
      <c r="AR130" s="1"/>
      <c r="AS130" s="1"/>
      <c r="AT130" s="1"/>
      <c r="AU130" s="16"/>
      <c r="AV130" s="16"/>
      <c r="AW130" s="1"/>
      <c r="AX130" s="1"/>
      <c r="AY130" s="1"/>
      <c r="AZ130" s="1"/>
      <c r="BA130" s="1"/>
      <c r="BB130" s="1"/>
      <c r="BC130" s="1"/>
      <c r="BD130" s="1"/>
      <c r="BE130" s="16"/>
      <c r="BF130" s="16"/>
      <c r="BG130" s="1"/>
      <c r="BH130" s="1"/>
      <c r="BI130" s="1"/>
      <c r="BJ130" s="9"/>
      <c r="BK130" s="1"/>
      <c r="BL130" s="1"/>
      <c r="BM130" s="19"/>
      <c r="BN130" s="1"/>
      <c r="BO130" s="1"/>
      <c r="BP130" s="16"/>
      <c r="BQ130" s="16"/>
      <c r="BR130" s="1"/>
      <c r="BS130" s="1"/>
      <c r="BT130" s="1"/>
      <c r="BU130" s="1"/>
      <c r="BV130" s="1"/>
      <c r="BW130" s="19"/>
      <c r="BX130" s="1"/>
      <c r="BY130" s="1"/>
      <c r="BZ130" s="16"/>
      <c r="CA130" s="16"/>
      <c r="CB130" s="1"/>
      <c r="CC130" s="1"/>
      <c r="CD130" s="1"/>
      <c r="CE130" s="1"/>
      <c r="CF130" s="1"/>
    </row>
    <row r="131" spans="38:84" x14ac:dyDescent="0.25">
      <c r="AL131" s="1"/>
      <c r="AM131" s="4"/>
      <c r="AO131" s="1"/>
      <c r="AP131" s="1"/>
      <c r="AQ131" s="1"/>
      <c r="AR131" s="1"/>
      <c r="AS131" s="1"/>
      <c r="AT131" s="1"/>
      <c r="AU131" s="16"/>
      <c r="AV131" s="16"/>
      <c r="AW131" s="1"/>
      <c r="AX131" s="1"/>
      <c r="AY131" s="1"/>
      <c r="AZ131" s="1"/>
      <c r="BA131" s="1"/>
      <c r="BB131" s="1"/>
      <c r="BC131" s="1"/>
      <c r="BD131" s="1"/>
      <c r="BE131" s="16"/>
      <c r="BF131" s="16"/>
      <c r="BG131" s="1"/>
      <c r="BH131" s="1"/>
      <c r="BI131" s="1"/>
      <c r="BJ131" s="9"/>
      <c r="BK131" s="1"/>
      <c r="BL131" s="1"/>
      <c r="BM131" s="19"/>
      <c r="BN131" s="1"/>
      <c r="BO131" s="1"/>
      <c r="BP131" s="16"/>
      <c r="BQ131" s="16"/>
      <c r="BR131" s="1"/>
      <c r="BS131" s="1"/>
      <c r="BT131" s="1"/>
      <c r="BU131" s="1"/>
      <c r="BV131" s="1"/>
      <c r="BW131" s="19"/>
      <c r="BX131" s="1"/>
      <c r="BY131" s="1"/>
      <c r="BZ131" s="16"/>
      <c r="CA131" s="16"/>
      <c r="CB131" s="1"/>
      <c r="CC131" s="1"/>
      <c r="CD131" s="1"/>
      <c r="CE131" s="1"/>
      <c r="CF131" s="1"/>
    </row>
    <row r="132" spans="38:84" x14ac:dyDescent="0.25">
      <c r="AL132" s="1"/>
      <c r="AM132" s="4"/>
      <c r="AO132" s="1"/>
      <c r="AP132" s="1"/>
      <c r="AQ132" s="1"/>
      <c r="AR132" s="1"/>
      <c r="AS132" s="1"/>
      <c r="AT132" s="1"/>
      <c r="AU132" s="16"/>
      <c r="AV132" s="16"/>
      <c r="AW132" s="1"/>
      <c r="AX132" s="1"/>
      <c r="AY132" s="1"/>
      <c r="AZ132" s="1"/>
      <c r="BA132" s="1"/>
      <c r="BB132" s="1"/>
      <c r="BC132" s="1"/>
      <c r="BD132" s="1"/>
      <c r="BE132" s="16"/>
      <c r="BF132" s="16"/>
      <c r="BG132" s="1"/>
      <c r="BH132" s="1"/>
      <c r="BI132" s="1"/>
      <c r="BJ132" s="9"/>
      <c r="BK132" s="1"/>
      <c r="BL132" s="1"/>
      <c r="BM132" s="19"/>
      <c r="BN132" s="1"/>
      <c r="BO132" s="1"/>
      <c r="BP132" s="16"/>
      <c r="BQ132" s="16"/>
      <c r="BR132" s="1"/>
      <c r="BS132" s="1"/>
      <c r="BT132" s="1"/>
      <c r="BU132" s="1"/>
      <c r="BV132" s="1"/>
      <c r="BW132" s="19"/>
      <c r="BX132" s="1"/>
      <c r="BY132" s="1"/>
      <c r="BZ132" s="16"/>
      <c r="CA132" s="16"/>
      <c r="CB132" s="1"/>
      <c r="CC132" s="1"/>
      <c r="CD132" s="1"/>
      <c r="CE132" s="1"/>
      <c r="CF132" s="1"/>
    </row>
    <row r="133" spans="38:84" x14ac:dyDescent="0.25">
      <c r="AL133" s="1"/>
      <c r="AM133" s="4"/>
      <c r="AO133" s="1"/>
      <c r="AP133" s="1"/>
      <c r="AQ133" s="1"/>
      <c r="AR133" s="1"/>
      <c r="AS133" s="1"/>
      <c r="AT133" s="1"/>
      <c r="AU133" s="16"/>
      <c r="AV133" s="16"/>
      <c r="AW133" s="1"/>
      <c r="AX133" s="1"/>
      <c r="AY133" s="1"/>
      <c r="AZ133" s="1"/>
      <c r="BA133" s="1"/>
      <c r="BB133" s="1"/>
      <c r="BC133" s="1"/>
      <c r="BD133" s="1"/>
      <c r="BE133" s="16"/>
      <c r="BF133" s="16"/>
      <c r="BG133" s="1"/>
      <c r="BH133" s="1"/>
      <c r="BI133" s="1"/>
      <c r="BJ133" s="9"/>
      <c r="BK133" s="1"/>
      <c r="BL133" s="1"/>
      <c r="BM133" s="19"/>
      <c r="BN133" s="1"/>
      <c r="BO133" s="1"/>
      <c r="BP133" s="16"/>
      <c r="BQ133" s="16"/>
      <c r="BR133" s="1"/>
      <c r="BS133" s="1"/>
      <c r="BT133" s="1"/>
      <c r="BU133" s="1"/>
      <c r="BV133" s="1"/>
      <c r="BW133" s="19"/>
      <c r="BX133" s="1"/>
      <c r="BY133" s="1"/>
      <c r="BZ133" s="16"/>
      <c r="CA133" s="16"/>
      <c r="CB133" s="1"/>
      <c r="CC133" s="1"/>
      <c r="CD133" s="1"/>
      <c r="CE133" s="1"/>
      <c r="CF133" s="1"/>
    </row>
    <row r="134" spans="38:84" x14ac:dyDescent="0.25">
      <c r="AL134" s="1"/>
      <c r="AM134" s="4"/>
      <c r="AO134" s="1"/>
      <c r="AP134" s="1"/>
      <c r="AQ134" s="1"/>
      <c r="AR134" s="1"/>
      <c r="AS134" s="1"/>
      <c r="AT134" s="1"/>
      <c r="AU134" s="16"/>
      <c r="AV134" s="16"/>
      <c r="AW134" s="1"/>
      <c r="AX134" s="1"/>
      <c r="AY134" s="1"/>
      <c r="AZ134" s="1"/>
      <c r="BA134" s="1"/>
      <c r="BB134" s="1"/>
      <c r="BC134" s="1"/>
      <c r="BD134" s="1"/>
      <c r="BE134" s="16"/>
      <c r="BF134" s="16"/>
      <c r="BG134" s="1"/>
      <c r="BH134" s="1"/>
      <c r="BI134" s="1"/>
      <c r="BJ134" s="9"/>
      <c r="BK134" s="1"/>
      <c r="BL134" s="1"/>
      <c r="BM134" s="19"/>
      <c r="BN134" s="1"/>
      <c r="BO134" s="1"/>
      <c r="BP134" s="16"/>
      <c r="BQ134" s="16"/>
      <c r="BR134" s="1"/>
      <c r="BS134" s="1"/>
      <c r="BT134" s="1"/>
      <c r="BU134" s="1"/>
      <c r="BV134" s="1"/>
      <c r="BW134" s="19"/>
      <c r="BX134" s="1"/>
      <c r="BY134" s="1"/>
      <c r="BZ134" s="16"/>
      <c r="CA134" s="16"/>
      <c r="CB134" s="1"/>
      <c r="CC134" s="1"/>
      <c r="CD134" s="1"/>
      <c r="CE134" s="1"/>
      <c r="CF134" s="1"/>
    </row>
    <row r="135" spans="38:84" x14ac:dyDescent="0.25">
      <c r="AL135" s="1"/>
      <c r="AM135" s="4"/>
      <c r="AO135" s="1"/>
      <c r="AP135" s="1"/>
      <c r="AQ135" s="1"/>
      <c r="AR135" s="1"/>
      <c r="AS135" s="1"/>
      <c r="AT135" s="1"/>
      <c r="AU135" s="16"/>
      <c r="AV135" s="16"/>
      <c r="AW135" s="1"/>
      <c r="AX135" s="1"/>
      <c r="AY135" s="1"/>
      <c r="AZ135" s="1"/>
      <c r="BA135" s="1"/>
      <c r="BB135" s="1"/>
      <c r="BC135" s="1"/>
      <c r="BD135" s="1"/>
      <c r="BE135" s="16"/>
      <c r="BF135" s="16"/>
      <c r="BG135" s="1"/>
      <c r="BH135" s="1"/>
      <c r="BI135" s="1"/>
      <c r="BJ135" s="9"/>
      <c r="BK135" s="1"/>
      <c r="BL135" s="1"/>
      <c r="BM135" s="19"/>
      <c r="BN135" s="1"/>
      <c r="BO135" s="1"/>
      <c r="BP135" s="16"/>
      <c r="BQ135" s="16"/>
      <c r="BR135" s="1"/>
      <c r="BS135" s="1"/>
      <c r="BT135" s="1"/>
      <c r="BU135" s="1"/>
      <c r="BV135" s="1"/>
      <c r="BW135" s="19"/>
      <c r="BX135" s="1"/>
      <c r="BY135" s="1"/>
      <c r="BZ135" s="16"/>
      <c r="CA135" s="16"/>
      <c r="CB135" s="1"/>
      <c r="CC135" s="1"/>
      <c r="CD135" s="1"/>
      <c r="CE135" s="1"/>
      <c r="CF135" s="1"/>
    </row>
    <row r="136" spans="38:84" x14ac:dyDescent="0.25">
      <c r="AL136" s="1"/>
      <c r="AM136" s="4"/>
      <c r="AO136" s="1"/>
      <c r="AP136" s="1"/>
      <c r="AQ136" s="1"/>
      <c r="AR136" s="1"/>
      <c r="AS136" s="1"/>
      <c r="AT136" s="1"/>
      <c r="AU136" s="16"/>
      <c r="AV136" s="16"/>
      <c r="AW136" s="1"/>
      <c r="AX136" s="1"/>
      <c r="AY136" s="1"/>
      <c r="AZ136" s="1"/>
      <c r="BA136" s="1"/>
      <c r="BB136" s="1"/>
      <c r="BC136" s="1"/>
      <c r="BD136" s="1"/>
      <c r="BE136" s="16"/>
      <c r="BF136" s="16"/>
      <c r="BG136" s="1"/>
      <c r="BH136" s="1"/>
      <c r="BI136" s="1"/>
      <c r="BJ136" s="9"/>
      <c r="BK136" s="1"/>
      <c r="BL136" s="1"/>
      <c r="BM136" s="19"/>
      <c r="BN136" s="1"/>
      <c r="BO136" s="1"/>
      <c r="BP136" s="16"/>
      <c r="BQ136" s="16"/>
      <c r="BR136" s="1"/>
      <c r="BS136" s="1"/>
      <c r="BT136" s="1"/>
      <c r="BU136" s="1"/>
      <c r="BV136" s="1"/>
      <c r="BW136" s="19"/>
      <c r="BX136" s="1"/>
      <c r="BY136" s="1"/>
      <c r="BZ136" s="16"/>
      <c r="CA136" s="16"/>
      <c r="CB136" s="1"/>
      <c r="CC136" s="1"/>
      <c r="CD136" s="1"/>
      <c r="CE136" s="1"/>
      <c r="CF136" s="1"/>
    </row>
    <row r="137" spans="38:84" x14ac:dyDescent="0.25">
      <c r="AL137" s="1"/>
      <c r="AM137" s="4"/>
      <c r="AO137" s="1"/>
      <c r="AP137" s="1"/>
      <c r="AQ137" s="1"/>
      <c r="AR137" s="1"/>
      <c r="AS137" s="1"/>
      <c r="AT137" s="1"/>
      <c r="AU137" s="16"/>
      <c r="AV137" s="16"/>
      <c r="AW137" s="1"/>
      <c r="AX137" s="1"/>
      <c r="AY137" s="1"/>
      <c r="AZ137" s="1"/>
      <c r="BA137" s="1"/>
      <c r="BB137" s="1"/>
      <c r="BC137" s="1"/>
      <c r="BD137" s="1"/>
      <c r="BE137" s="16"/>
      <c r="BF137" s="16"/>
      <c r="BG137" s="1"/>
      <c r="BH137" s="1"/>
      <c r="BI137" s="1"/>
      <c r="BJ137" s="9"/>
      <c r="BK137" s="1"/>
      <c r="BL137" s="1"/>
      <c r="BM137" s="19"/>
      <c r="BN137" s="1"/>
      <c r="BO137" s="1"/>
      <c r="BP137" s="16"/>
      <c r="BQ137" s="16"/>
      <c r="BR137" s="1"/>
      <c r="BS137" s="1"/>
      <c r="BT137" s="1"/>
      <c r="BU137" s="1"/>
      <c r="BV137" s="1"/>
      <c r="BW137" s="19"/>
      <c r="BX137" s="1"/>
      <c r="BY137" s="1"/>
      <c r="BZ137" s="16"/>
      <c r="CA137" s="16"/>
      <c r="CB137" s="1"/>
      <c r="CC137" s="1"/>
      <c r="CD137" s="1"/>
      <c r="CE137" s="1"/>
      <c r="CF137" s="1"/>
    </row>
    <row r="138" spans="38:84" x14ac:dyDescent="0.25">
      <c r="AL138" s="1"/>
      <c r="AM138" s="4"/>
      <c r="AO138" s="1"/>
      <c r="AP138" s="1"/>
      <c r="AQ138" s="1"/>
      <c r="AR138" s="1"/>
      <c r="AS138" s="1"/>
      <c r="AT138" s="1"/>
      <c r="AU138" s="16"/>
      <c r="AV138" s="16"/>
      <c r="AW138" s="1"/>
      <c r="AX138" s="1"/>
      <c r="AY138" s="1"/>
      <c r="AZ138" s="1"/>
      <c r="BA138" s="1"/>
      <c r="BB138" s="1"/>
      <c r="BC138" s="1"/>
      <c r="BD138" s="1"/>
      <c r="BE138" s="16"/>
      <c r="BF138" s="16"/>
      <c r="BG138" s="1"/>
      <c r="BH138" s="1"/>
      <c r="BI138" s="1"/>
      <c r="BJ138" s="9"/>
      <c r="BK138" s="1"/>
      <c r="BL138" s="1"/>
      <c r="BM138" s="19"/>
      <c r="BN138" s="1"/>
      <c r="BO138" s="1"/>
      <c r="BP138" s="16"/>
      <c r="BQ138" s="16"/>
      <c r="BR138" s="1"/>
      <c r="BS138" s="1"/>
      <c r="BT138" s="1"/>
      <c r="BU138" s="1"/>
      <c r="BV138" s="1"/>
      <c r="BW138" s="19"/>
      <c r="BX138" s="1"/>
      <c r="BY138" s="1"/>
      <c r="BZ138" s="16"/>
      <c r="CA138" s="16"/>
      <c r="CB138" s="1"/>
      <c r="CC138" s="1"/>
      <c r="CD138" s="1"/>
      <c r="CE138" s="1"/>
      <c r="CF138" s="1"/>
    </row>
    <row r="139" spans="38:84" x14ac:dyDescent="0.25">
      <c r="AL139" s="1"/>
      <c r="AM139" s="4"/>
      <c r="AO139" s="1"/>
      <c r="AP139" s="1"/>
      <c r="AQ139" s="1"/>
      <c r="AR139" s="1"/>
      <c r="AS139" s="1"/>
      <c r="AT139" s="1"/>
      <c r="AU139" s="16"/>
      <c r="AV139" s="16"/>
      <c r="AW139" s="1"/>
      <c r="AX139" s="1"/>
      <c r="AY139" s="1"/>
      <c r="AZ139" s="1"/>
      <c r="BA139" s="1"/>
      <c r="BB139" s="1"/>
      <c r="BC139" s="1"/>
      <c r="BD139" s="1"/>
      <c r="BE139" s="16"/>
      <c r="BF139" s="16"/>
      <c r="BG139" s="1"/>
      <c r="BH139" s="1"/>
      <c r="BI139" s="1"/>
      <c r="BJ139" s="9"/>
      <c r="BK139" s="1"/>
      <c r="BL139" s="1"/>
      <c r="BM139" s="19"/>
      <c r="BN139" s="1"/>
      <c r="BO139" s="1"/>
      <c r="BP139" s="16"/>
      <c r="BQ139" s="16"/>
      <c r="BR139" s="1"/>
      <c r="BS139" s="1"/>
      <c r="BT139" s="1"/>
      <c r="BU139" s="1"/>
      <c r="BV139" s="1"/>
      <c r="BW139" s="19"/>
      <c r="BX139" s="1"/>
      <c r="BY139" s="1"/>
      <c r="BZ139" s="16"/>
      <c r="CA139" s="16"/>
      <c r="CB139" s="1"/>
      <c r="CC139" s="1"/>
      <c r="CD139" s="1"/>
      <c r="CE139" s="1"/>
      <c r="CF139" s="1"/>
    </row>
    <row r="140" spans="38:84" x14ac:dyDescent="0.25">
      <c r="AL140" s="1"/>
      <c r="AM140" s="4"/>
      <c r="AO140" s="1"/>
      <c r="AP140" s="1"/>
      <c r="AQ140" s="1"/>
      <c r="AR140" s="1"/>
      <c r="AS140" s="1"/>
      <c r="AT140" s="1"/>
      <c r="AU140" s="16"/>
      <c r="AV140" s="16"/>
      <c r="AW140" s="1"/>
      <c r="AX140" s="1"/>
      <c r="AY140" s="1"/>
      <c r="AZ140" s="1"/>
      <c r="BA140" s="1"/>
      <c r="BB140" s="1"/>
      <c r="BC140" s="1"/>
      <c r="BD140" s="1"/>
      <c r="BE140" s="16"/>
      <c r="BF140" s="16"/>
      <c r="BG140" s="1"/>
      <c r="BH140" s="1"/>
      <c r="BI140" s="1"/>
      <c r="BJ140" s="9"/>
      <c r="BK140" s="1"/>
      <c r="BL140" s="1"/>
      <c r="BM140" s="19"/>
      <c r="BN140" s="1"/>
      <c r="BO140" s="1"/>
      <c r="BP140" s="16"/>
      <c r="BQ140" s="16"/>
      <c r="BR140" s="1"/>
      <c r="BS140" s="1"/>
      <c r="BT140" s="1"/>
      <c r="BU140" s="1"/>
      <c r="BV140" s="1"/>
      <c r="BW140" s="19"/>
      <c r="BX140" s="1"/>
      <c r="BY140" s="1"/>
      <c r="BZ140" s="16"/>
      <c r="CA140" s="16"/>
      <c r="CB140" s="1"/>
      <c r="CC140" s="1"/>
      <c r="CD140" s="1"/>
      <c r="CE140" s="1"/>
      <c r="CF140" s="1"/>
    </row>
    <row r="141" spans="38:84" x14ac:dyDescent="0.25">
      <c r="AL141" s="1"/>
      <c r="AM141" s="4"/>
      <c r="AO141" s="1"/>
      <c r="AP141" s="1"/>
      <c r="AQ141" s="1"/>
      <c r="AR141" s="1"/>
      <c r="AS141" s="1"/>
      <c r="AT141" s="1"/>
      <c r="AU141" s="16"/>
      <c r="AV141" s="16"/>
      <c r="AW141" s="1"/>
      <c r="AX141" s="1"/>
      <c r="AY141" s="1"/>
      <c r="AZ141" s="1"/>
      <c r="BA141" s="1"/>
      <c r="BB141" s="1"/>
      <c r="BC141" s="1"/>
      <c r="BD141" s="1"/>
      <c r="BE141" s="16"/>
      <c r="BF141" s="16"/>
      <c r="BG141" s="1"/>
      <c r="BH141" s="1"/>
      <c r="BI141" s="1"/>
      <c r="BJ141" s="9"/>
      <c r="BK141" s="1"/>
      <c r="BL141" s="1"/>
      <c r="BM141" s="19"/>
      <c r="BN141" s="1"/>
      <c r="BO141" s="1"/>
      <c r="BP141" s="16"/>
      <c r="BQ141" s="16"/>
      <c r="BR141" s="1"/>
      <c r="BS141" s="1"/>
      <c r="BT141" s="1"/>
      <c r="BU141" s="1"/>
      <c r="BV141" s="1"/>
      <c r="BW141" s="19"/>
      <c r="BX141" s="1"/>
      <c r="BY141" s="1"/>
      <c r="BZ141" s="16"/>
      <c r="CA141" s="16"/>
      <c r="CB141" s="1"/>
      <c r="CC141" s="1"/>
      <c r="CD141" s="1"/>
      <c r="CE141" s="1"/>
      <c r="CF141" s="1"/>
    </row>
    <row r="142" spans="38:84" x14ac:dyDescent="0.25">
      <c r="AL142" s="1"/>
      <c r="AM142" s="4"/>
      <c r="AO142" s="1"/>
      <c r="AP142" s="1"/>
      <c r="AQ142" s="1"/>
      <c r="AR142" s="1"/>
      <c r="AS142" s="1"/>
      <c r="AT142" s="1"/>
      <c r="AU142" s="16"/>
      <c r="AV142" s="16"/>
      <c r="AW142" s="1"/>
      <c r="AX142" s="1"/>
      <c r="AY142" s="1"/>
      <c r="AZ142" s="1"/>
      <c r="BA142" s="1"/>
      <c r="BB142" s="1"/>
      <c r="BC142" s="1"/>
      <c r="BD142" s="1"/>
      <c r="BE142" s="16"/>
      <c r="BF142" s="16"/>
      <c r="BG142" s="1"/>
      <c r="BH142" s="1"/>
      <c r="BI142" s="1"/>
      <c r="BJ142" s="9"/>
      <c r="BK142" s="1"/>
      <c r="BL142" s="1"/>
      <c r="BM142" s="19"/>
      <c r="BN142" s="1"/>
      <c r="BO142" s="1"/>
      <c r="BP142" s="16"/>
      <c r="BQ142" s="16"/>
      <c r="BR142" s="1"/>
      <c r="BS142" s="1"/>
      <c r="BT142" s="1"/>
      <c r="BU142" s="1"/>
      <c r="BV142" s="1"/>
      <c r="BW142" s="19"/>
      <c r="BX142" s="1"/>
      <c r="BY142" s="1"/>
      <c r="BZ142" s="16"/>
      <c r="CA142" s="16"/>
      <c r="CB142" s="1"/>
      <c r="CC142" s="1"/>
      <c r="CD142" s="1"/>
      <c r="CE142" s="1"/>
      <c r="CF142" s="1"/>
    </row>
    <row r="143" spans="38:84" x14ac:dyDescent="0.25">
      <c r="AL143" s="1"/>
      <c r="AM143" s="4"/>
      <c r="AO143" s="1"/>
      <c r="AP143" s="1"/>
      <c r="AQ143" s="1"/>
      <c r="AR143" s="1"/>
      <c r="AS143" s="1"/>
      <c r="AT143" s="1"/>
      <c r="AU143" s="16"/>
      <c r="AV143" s="16"/>
      <c r="AW143" s="1"/>
      <c r="AX143" s="1"/>
      <c r="AY143" s="1"/>
      <c r="AZ143" s="1"/>
      <c r="BA143" s="1"/>
      <c r="BB143" s="1"/>
      <c r="BC143" s="1"/>
      <c r="BD143" s="1"/>
      <c r="BE143" s="16"/>
      <c r="BF143" s="16"/>
      <c r="BG143" s="1"/>
      <c r="BH143" s="1"/>
      <c r="BI143" s="1"/>
      <c r="BJ143" s="9"/>
      <c r="BK143" s="1"/>
      <c r="BL143" s="1"/>
      <c r="BM143" s="19"/>
      <c r="BN143" s="1"/>
      <c r="BO143" s="1"/>
      <c r="BP143" s="16"/>
      <c r="BQ143" s="16"/>
      <c r="BR143" s="1"/>
      <c r="BS143" s="1"/>
      <c r="BT143" s="1"/>
      <c r="BU143" s="1"/>
      <c r="BV143" s="1"/>
      <c r="BW143" s="19"/>
      <c r="BX143" s="1"/>
      <c r="BY143" s="1"/>
      <c r="BZ143" s="16"/>
      <c r="CA143" s="16"/>
      <c r="CB143" s="1"/>
      <c r="CC143" s="1"/>
      <c r="CD143" s="1"/>
      <c r="CE143" s="1"/>
      <c r="CF143" s="1"/>
    </row>
    <row r="144" spans="38:84" x14ac:dyDescent="0.25">
      <c r="AL144" s="1"/>
      <c r="AM144" s="4"/>
      <c r="AO144" s="1"/>
      <c r="AP144" s="1"/>
      <c r="AQ144" s="1"/>
      <c r="AR144" s="1"/>
      <c r="AS144" s="1"/>
      <c r="AT144" s="1"/>
      <c r="AU144" s="16"/>
      <c r="AV144" s="16"/>
      <c r="AW144" s="1"/>
      <c r="AX144" s="1"/>
      <c r="AY144" s="1"/>
      <c r="AZ144" s="1"/>
      <c r="BA144" s="1"/>
      <c r="BB144" s="1"/>
      <c r="BC144" s="1"/>
      <c r="BD144" s="1"/>
      <c r="BE144" s="16"/>
      <c r="BF144" s="16"/>
      <c r="BG144" s="1"/>
      <c r="BH144" s="1"/>
      <c r="BI144" s="1"/>
      <c r="BJ144" s="9"/>
      <c r="BK144" s="1"/>
      <c r="BL144" s="1"/>
      <c r="BM144" s="19"/>
      <c r="BN144" s="1"/>
      <c r="BO144" s="1"/>
      <c r="BP144" s="16"/>
      <c r="BQ144" s="16"/>
      <c r="BR144" s="1"/>
      <c r="BS144" s="1"/>
      <c r="BT144" s="1"/>
      <c r="BU144" s="1"/>
      <c r="BV144" s="1"/>
      <c r="BW144" s="19"/>
      <c r="BX144" s="1"/>
      <c r="BY144" s="1"/>
      <c r="BZ144" s="16"/>
      <c r="CA144" s="16"/>
      <c r="CB144" s="1"/>
      <c r="CC144" s="1"/>
      <c r="CD144" s="1"/>
      <c r="CE144" s="1"/>
      <c r="CF144" s="1"/>
    </row>
    <row r="145" spans="38:84" x14ac:dyDescent="0.25">
      <c r="AL145" s="1"/>
      <c r="AM145" s="4"/>
      <c r="AO145" s="1"/>
      <c r="AP145" s="1"/>
      <c r="AQ145" s="1"/>
      <c r="AR145" s="1"/>
      <c r="AS145" s="1"/>
      <c r="AT145" s="1"/>
      <c r="AU145" s="16"/>
      <c r="AV145" s="16"/>
      <c r="AW145" s="1"/>
      <c r="AX145" s="1"/>
      <c r="AY145" s="1"/>
      <c r="AZ145" s="1"/>
      <c r="BA145" s="1"/>
      <c r="BB145" s="1"/>
      <c r="BC145" s="1"/>
      <c r="BD145" s="1"/>
      <c r="BE145" s="16"/>
      <c r="BF145" s="16"/>
      <c r="BG145" s="1"/>
      <c r="BH145" s="1"/>
      <c r="BI145" s="1"/>
      <c r="BJ145" s="9"/>
      <c r="BK145" s="1"/>
      <c r="BL145" s="1"/>
      <c r="BM145" s="19"/>
      <c r="BN145" s="1"/>
      <c r="BO145" s="1"/>
      <c r="BP145" s="16"/>
      <c r="BQ145" s="16"/>
      <c r="BR145" s="1"/>
      <c r="BS145" s="1"/>
      <c r="BT145" s="1"/>
      <c r="BU145" s="1"/>
      <c r="BV145" s="1"/>
      <c r="BW145" s="19"/>
      <c r="BX145" s="1"/>
      <c r="BY145" s="1"/>
      <c r="BZ145" s="16"/>
      <c r="CA145" s="16"/>
      <c r="CB145" s="1"/>
      <c r="CC145" s="1"/>
      <c r="CD145" s="1"/>
      <c r="CE145" s="1"/>
      <c r="CF145" s="1"/>
    </row>
    <row r="146" spans="38:84" x14ac:dyDescent="0.25">
      <c r="AL146" s="1"/>
      <c r="AM146" s="4"/>
      <c r="AO146" s="1"/>
      <c r="AP146" s="1"/>
      <c r="AQ146" s="1"/>
      <c r="AR146" s="1"/>
      <c r="AS146" s="1"/>
      <c r="AT146" s="1"/>
      <c r="AU146" s="16"/>
      <c r="AV146" s="16"/>
      <c r="AW146" s="1"/>
      <c r="AX146" s="1"/>
      <c r="AY146" s="1"/>
      <c r="AZ146" s="1"/>
      <c r="BA146" s="1"/>
      <c r="BB146" s="1"/>
      <c r="BC146" s="1"/>
      <c r="BD146" s="1"/>
      <c r="BE146" s="16"/>
      <c r="BF146" s="16"/>
      <c r="BG146" s="1"/>
      <c r="BH146" s="1"/>
      <c r="BI146" s="1"/>
      <c r="BJ146" s="9"/>
      <c r="BK146" s="1"/>
      <c r="BL146" s="1"/>
      <c r="BM146" s="19"/>
      <c r="BN146" s="1"/>
      <c r="BO146" s="1"/>
      <c r="BP146" s="16"/>
      <c r="BQ146" s="16"/>
      <c r="BR146" s="1"/>
      <c r="BS146" s="1"/>
      <c r="BT146" s="1"/>
      <c r="BU146" s="1"/>
      <c r="BV146" s="1"/>
      <c r="BW146" s="19"/>
      <c r="BX146" s="1"/>
      <c r="BY146" s="1"/>
      <c r="BZ146" s="16"/>
      <c r="CA146" s="16"/>
      <c r="CB146" s="1"/>
      <c r="CC146" s="1"/>
      <c r="CD146" s="1"/>
      <c r="CE146" s="1"/>
      <c r="CF146" s="1"/>
    </row>
    <row r="147" spans="38:84" x14ac:dyDescent="0.25">
      <c r="AL147" s="1"/>
      <c r="AM147" s="4"/>
      <c r="AO147" s="1"/>
      <c r="AP147" s="1"/>
      <c r="AQ147" s="1"/>
      <c r="AR147" s="1"/>
      <c r="AS147" s="1"/>
      <c r="AT147" s="1"/>
      <c r="AU147" s="16"/>
      <c r="AV147" s="16"/>
      <c r="AW147" s="1"/>
      <c r="AX147" s="1"/>
      <c r="AY147" s="1"/>
      <c r="AZ147" s="1"/>
      <c r="BA147" s="1"/>
      <c r="BB147" s="1"/>
      <c r="BC147" s="1"/>
      <c r="BD147" s="1"/>
      <c r="BE147" s="16"/>
      <c r="BF147" s="16"/>
      <c r="BG147" s="1"/>
      <c r="BH147" s="1"/>
      <c r="BI147" s="1"/>
      <c r="BJ147" s="9"/>
      <c r="BK147" s="1"/>
      <c r="BL147" s="1"/>
      <c r="BM147" s="19"/>
      <c r="BN147" s="1"/>
      <c r="BO147" s="1"/>
      <c r="BP147" s="16"/>
      <c r="BQ147" s="16"/>
      <c r="BR147" s="1"/>
      <c r="BS147" s="1"/>
      <c r="BT147" s="1"/>
      <c r="BU147" s="1"/>
      <c r="BV147" s="1"/>
      <c r="BW147" s="19"/>
      <c r="BX147" s="1"/>
      <c r="BY147" s="1"/>
      <c r="BZ147" s="16"/>
      <c r="CA147" s="16"/>
      <c r="CB147" s="1"/>
      <c r="CC147" s="1"/>
      <c r="CD147" s="1"/>
      <c r="CE147" s="1"/>
      <c r="CF147" s="1"/>
    </row>
    <row r="148" spans="38:84" x14ac:dyDescent="0.25">
      <c r="AL148" s="1"/>
      <c r="AM148" s="4"/>
      <c r="AO148" s="1"/>
      <c r="AP148" s="1"/>
      <c r="AQ148" s="1"/>
      <c r="AR148" s="1"/>
      <c r="AS148" s="1"/>
      <c r="AT148" s="1"/>
      <c r="AU148" s="16"/>
      <c r="AV148" s="16"/>
      <c r="AW148" s="1"/>
      <c r="AX148" s="1"/>
      <c r="AY148" s="1"/>
      <c r="AZ148" s="1"/>
      <c r="BA148" s="1"/>
      <c r="BB148" s="1"/>
      <c r="BC148" s="1"/>
      <c r="BD148" s="1"/>
      <c r="BE148" s="16"/>
      <c r="BF148" s="16"/>
      <c r="BG148" s="1"/>
      <c r="BH148" s="1"/>
      <c r="BI148" s="1"/>
      <c r="BJ148" s="9"/>
      <c r="BK148" s="1"/>
      <c r="BL148" s="1"/>
      <c r="BM148" s="19"/>
      <c r="BN148" s="1"/>
      <c r="BO148" s="1"/>
      <c r="BP148" s="16"/>
      <c r="BQ148" s="16"/>
      <c r="BR148" s="1"/>
      <c r="BS148" s="1"/>
      <c r="BT148" s="1"/>
      <c r="BU148" s="1"/>
      <c r="BV148" s="1"/>
      <c r="BW148" s="19"/>
      <c r="BX148" s="1"/>
      <c r="BY148" s="1"/>
      <c r="BZ148" s="16"/>
      <c r="CA148" s="16"/>
      <c r="CB148" s="1"/>
      <c r="CC148" s="1"/>
      <c r="CD148" s="1"/>
      <c r="CE148" s="1"/>
      <c r="CF148" s="1"/>
    </row>
    <row r="149" spans="38:84" x14ac:dyDescent="0.25">
      <c r="AL149" s="1"/>
      <c r="AM149" s="4"/>
      <c r="AO149" s="1"/>
      <c r="AP149" s="1"/>
      <c r="AQ149" s="1"/>
      <c r="AR149" s="1"/>
      <c r="AS149" s="1"/>
      <c r="AT149" s="1"/>
      <c r="AU149" s="16"/>
      <c r="AV149" s="16"/>
      <c r="AW149" s="1"/>
      <c r="AX149" s="1"/>
      <c r="AY149" s="1"/>
      <c r="AZ149" s="1"/>
      <c r="BA149" s="1"/>
      <c r="BB149" s="1"/>
      <c r="BC149" s="1"/>
      <c r="BD149" s="1"/>
      <c r="BE149" s="16"/>
      <c r="BF149" s="16"/>
      <c r="BG149" s="1"/>
      <c r="BH149" s="1"/>
      <c r="BI149" s="1"/>
      <c r="BJ149" s="9"/>
      <c r="BK149" s="1"/>
      <c r="BL149" s="1"/>
      <c r="BM149" s="19"/>
      <c r="BN149" s="1"/>
      <c r="BO149" s="1"/>
      <c r="BP149" s="16"/>
      <c r="BQ149" s="16"/>
      <c r="BR149" s="1"/>
      <c r="BS149" s="1"/>
      <c r="BT149" s="1"/>
      <c r="BU149" s="1"/>
      <c r="BV149" s="1"/>
      <c r="BW149" s="19"/>
      <c r="BX149" s="1"/>
      <c r="BY149" s="1"/>
      <c r="BZ149" s="16"/>
      <c r="CA149" s="16"/>
      <c r="CB149" s="1"/>
      <c r="CC149" s="1"/>
      <c r="CD149" s="1"/>
      <c r="CE149" s="1"/>
      <c r="CF149" s="1"/>
    </row>
    <row r="150" spans="38:84" x14ac:dyDescent="0.25">
      <c r="AL150" s="1"/>
      <c r="AM150" s="4"/>
      <c r="AO150" s="1"/>
      <c r="AP150" s="1"/>
      <c r="AQ150" s="1"/>
      <c r="AR150" s="1"/>
      <c r="AS150" s="1"/>
      <c r="AT150" s="1"/>
      <c r="AU150" s="16"/>
      <c r="AV150" s="16"/>
      <c r="AW150" s="1"/>
      <c r="AX150" s="1"/>
      <c r="AY150" s="1"/>
      <c r="AZ150" s="1"/>
      <c r="BA150" s="1"/>
      <c r="BB150" s="1"/>
      <c r="BC150" s="1"/>
      <c r="BD150" s="1"/>
      <c r="BE150" s="16"/>
      <c r="BF150" s="16"/>
      <c r="BG150" s="1"/>
      <c r="BH150" s="1"/>
      <c r="BI150" s="1"/>
      <c r="BJ150" s="9"/>
      <c r="BK150" s="1"/>
      <c r="BL150" s="1"/>
      <c r="BM150" s="19"/>
      <c r="BN150" s="1"/>
      <c r="BO150" s="1"/>
      <c r="BP150" s="16"/>
      <c r="BQ150" s="16"/>
      <c r="BR150" s="1"/>
      <c r="BS150" s="1"/>
      <c r="BT150" s="1"/>
      <c r="BU150" s="1"/>
      <c r="BV150" s="1"/>
      <c r="BW150" s="19"/>
      <c r="BX150" s="1"/>
      <c r="BY150" s="1"/>
      <c r="BZ150" s="16"/>
      <c r="CA150" s="16"/>
      <c r="CB150" s="1"/>
      <c r="CC150" s="1"/>
      <c r="CD150" s="1"/>
      <c r="CE150" s="1"/>
      <c r="CF150" s="1"/>
    </row>
    <row r="151" spans="38:84" x14ac:dyDescent="0.25">
      <c r="AL151" s="1"/>
      <c r="AM151" s="4"/>
      <c r="AO151" s="1"/>
      <c r="AP151" s="1"/>
      <c r="AQ151" s="1"/>
      <c r="AR151" s="1"/>
      <c r="AS151" s="1"/>
      <c r="AT151" s="1"/>
      <c r="AU151" s="16"/>
      <c r="AV151" s="16"/>
      <c r="AW151" s="1"/>
      <c r="AX151" s="1"/>
      <c r="AY151" s="1"/>
      <c r="AZ151" s="1"/>
      <c r="BA151" s="1"/>
      <c r="BB151" s="1"/>
      <c r="BC151" s="1"/>
      <c r="BD151" s="1"/>
      <c r="BE151" s="16"/>
      <c r="BF151" s="16"/>
      <c r="BG151" s="1"/>
      <c r="BH151" s="1"/>
      <c r="BI151" s="1"/>
      <c r="BJ151" s="9"/>
      <c r="BK151" s="1"/>
      <c r="BL151" s="1"/>
      <c r="BM151" s="19"/>
      <c r="BN151" s="1"/>
      <c r="BO151" s="1"/>
      <c r="BP151" s="16"/>
      <c r="BQ151" s="16"/>
      <c r="BR151" s="1"/>
      <c r="BS151" s="1"/>
      <c r="BT151" s="1"/>
      <c r="BU151" s="1"/>
      <c r="BV151" s="1"/>
      <c r="BW151" s="19"/>
      <c r="BX151" s="1"/>
      <c r="BY151" s="1"/>
      <c r="BZ151" s="16"/>
      <c r="CA151" s="16"/>
      <c r="CB151" s="1"/>
      <c r="CC151" s="1"/>
      <c r="CD151" s="1"/>
      <c r="CE151" s="1"/>
      <c r="CF151" s="1"/>
    </row>
    <row r="152" spans="38:84" x14ac:dyDescent="0.25">
      <c r="AL152" s="1"/>
      <c r="AM152" s="4"/>
      <c r="AO152" s="1"/>
      <c r="AP152" s="1"/>
      <c r="AQ152" s="1"/>
      <c r="AR152" s="1"/>
      <c r="AS152" s="1"/>
      <c r="AT152" s="1"/>
      <c r="AU152" s="16"/>
      <c r="AV152" s="16"/>
      <c r="AW152" s="1"/>
      <c r="AX152" s="1"/>
      <c r="AY152" s="1"/>
      <c r="AZ152" s="1"/>
      <c r="BA152" s="1"/>
      <c r="BB152" s="1"/>
      <c r="BC152" s="1"/>
      <c r="BD152" s="1"/>
      <c r="BE152" s="16"/>
      <c r="BF152" s="16"/>
      <c r="BG152" s="1"/>
      <c r="BH152" s="1"/>
      <c r="BI152" s="1"/>
      <c r="BJ152" s="9"/>
      <c r="BK152" s="1"/>
      <c r="BL152" s="1"/>
      <c r="BM152" s="19"/>
      <c r="BN152" s="1"/>
      <c r="BO152" s="1"/>
      <c r="BP152" s="16"/>
      <c r="BQ152" s="16"/>
      <c r="BR152" s="1"/>
      <c r="BS152" s="1"/>
      <c r="BT152" s="1"/>
      <c r="BU152" s="1"/>
      <c r="BV152" s="1"/>
      <c r="BW152" s="19"/>
      <c r="BX152" s="1"/>
      <c r="BY152" s="1"/>
      <c r="BZ152" s="16"/>
      <c r="CA152" s="16"/>
      <c r="CB152" s="1"/>
      <c r="CC152" s="1"/>
      <c r="CD152" s="1"/>
      <c r="CE152" s="1"/>
      <c r="CF152" s="1"/>
    </row>
    <row r="153" spans="38:84" x14ac:dyDescent="0.25">
      <c r="AL153" s="1"/>
      <c r="AM153" s="4"/>
      <c r="AO153" s="1"/>
      <c r="AP153" s="1"/>
      <c r="AQ153" s="1"/>
      <c r="AR153" s="1"/>
      <c r="AS153" s="1"/>
      <c r="AT153" s="1"/>
      <c r="AU153" s="16"/>
      <c r="AV153" s="16"/>
      <c r="AW153" s="1"/>
      <c r="AX153" s="1"/>
      <c r="AY153" s="1"/>
      <c r="AZ153" s="1"/>
      <c r="BA153" s="1"/>
      <c r="BB153" s="1"/>
      <c r="BC153" s="1"/>
      <c r="BD153" s="1"/>
      <c r="BE153" s="16"/>
      <c r="BF153" s="16"/>
      <c r="BG153" s="1"/>
      <c r="BH153" s="1"/>
      <c r="BI153" s="1"/>
      <c r="BJ153" s="9"/>
      <c r="BK153" s="1"/>
      <c r="BL153" s="1"/>
      <c r="BM153" s="19"/>
      <c r="BN153" s="1"/>
      <c r="BO153" s="1"/>
      <c r="BP153" s="16"/>
      <c r="BQ153" s="16"/>
      <c r="BR153" s="1"/>
      <c r="BS153" s="1"/>
      <c r="BT153" s="1"/>
      <c r="BU153" s="1"/>
      <c r="BV153" s="1"/>
      <c r="BW153" s="19"/>
      <c r="BX153" s="1"/>
      <c r="BY153" s="1"/>
      <c r="BZ153" s="16"/>
      <c r="CA153" s="16"/>
      <c r="CB153" s="1"/>
      <c r="CC153" s="1"/>
      <c r="CD153" s="1"/>
      <c r="CE153" s="1"/>
      <c r="CF153" s="1"/>
    </row>
    <row r="154" spans="38:84" x14ac:dyDescent="0.25">
      <c r="AL154" s="1"/>
      <c r="AM154" s="4"/>
      <c r="AO154" s="1"/>
      <c r="AP154" s="1"/>
      <c r="AQ154" s="1"/>
      <c r="AR154" s="1"/>
      <c r="AS154" s="1"/>
      <c r="AT154" s="1"/>
      <c r="AU154" s="16"/>
      <c r="AV154" s="16"/>
      <c r="AW154" s="1"/>
      <c r="AX154" s="1"/>
      <c r="AY154" s="1"/>
      <c r="AZ154" s="1"/>
      <c r="BA154" s="1"/>
      <c r="BB154" s="1"/>
      <c r="BC154" s="1"/>
      <c r="BD154" s="1"/>
      <c r="BE154" s="16"/>
      <c r="BF154" s="16"/>
      <c r="BG154" s="1"/>
      <c r="BH154" s="1"/>
      <c r="BI154" s="1"/>
      <c r="BJ154" s="9"/>
      <c r="BK154" s="1"/>
      <c r="BL154" s="1"/>
      <c r="BM154" s="19"/>
      <c r="BN154" s="1"/>
      <c r="BO154" s="1"/>
      <c r="BP154" s="16"/>
      <c r="BQ154" s="16"/>
      <c r="BR154" s="1"/>
      <c r="BS154" s="1"/>
      <c r="BT154" s="1"/>
      <c r="BU154" s="1"/>
      <c r="BV154" s="1"/>
      <c r="BW154" s="19"/>
      <c r="BX154" s="1"/>
      <c r="BY154" s="1"/>
      <c r="BZ154" s="16"/>
      <c r="CA154" s="16"/>
      <c r="CB154" s="1"/>
      <c r="CC154" s="1"/>
      <c r="CD154" s="1"/>
      <c r="CE154" s="1"/>
      <c r="CF154" s="1"/>
    </row>
    <row r="155" spans="38:84" x14ac:dyDescent="0.25">
      <c r="AL155" s="1"/>
      <c r="AM155" s="4"/>
      <c r="AO155" s="1"/>
      <c r="AP155" s="1"/>
      <c r="AQ155" s="1"/>
      <c r="AR155" s="1"/>
      <c r="AS155" s="1"/>
      <c r="AT155" s="1"/>
      <c r="AU155" s="16"/>
      <c r="AV155" s="16"/>
      <c r="AW155" s="1"/>
      <c r="AX155" s="1"/>
      <c r="AY155" s="1"/>
      <c r="AZ155" s="1"/>
      <c r="BA155" s="1"/>
      <c r="BB155" s="1"/>
      <c r="BC155" s="1"/>
      <c r="BD155" s="1"/>
      <c r="BE155" s="16"/>
      <c r="BF155" s="16"/>
      <c r="BG155" s="1"/>
      <c r="BH155" s="1"/>
      <c r="BI155" s="1"/>
      <c r="BJ155" s="9"/>
      <c r="BK155" s="1"/>
      <c r="BL155" s="1"/>
      <c r="BM155" s="19"/>
      <c r="BN155" s="1"/>
      <c r="BO155" s="1"/>
      <c r="BP155" s="16"/>
      <c r="BQ155" s="16"/>
      <c r="BR155" s="1"/>
      <c r="BS155" s="1"/>
      <c r="BT155" s="1"/>
      <c r="BU155" s="1"/>
      <c r="BV155" s="1"/>
      <c r="BW155" s="19"/>
      <c r="BX155" s="1"/>
      <c r="BY155" s="1"/>
      <c r="BZ155" s="16"/>
      <c r="CA155" s="16"/>
      <c r="CB155" s="1"/>
      <c r="CC155" s="1"/>
      <c r="CD155" s="1"/>
      <c r="CE155" s="1"/>
      <c r="CF155" s="1"/>
    </row>
    <row r="156" spans="38:84" x14ac:dyDescent="0.25">
      <c r="AL156" s="1"/>
      <c r="AM156" s="4"/>
      <c r="AO156" s="1"/>
      <c r="AP156" s="1"/>
      <c r="AQ156" s="1"/>
      <c r="AR156" s="1"/>
      <c r="AS156" s="1"/>
      <c r="AT156" s="1"/>
      <c r="AU156" s="16"/>
      <c r="AV156" s="16"/>
      <c r="AW156" s="1"/>
      <c r="AX156" s="1"/>
      <c r="AY156" s="1"/>
      <c r="AZ156" s="1"/>
      <c r="BA156" s="1"/>
      <c r="BB156" s="1"/>
      <c r="BC156" s="1"/>
      <c r="BD156" s="1"/>
      <c r="BE156" s="16"/>
      <c r="BF156" s="16"/>
      <c r="BG156" s="1"/>
      <c r="BH156" s="1"/>
      <c r="BI156" s="1"/>
      <c r="BJ156" s="9"/>
      <c r="BK156" s="1"/>
      <c r="BL156" s="1"/>
      <c r="BM156" s="19"/>
      <c r="BN156" s="1"/>
      <c r="BO156" s="1"/>
      <c r="BP156" s="16"/>
      <c r="BQ156" s="16"/>
      <c r="BR156" s="1"/>
      <c r="BS156" s="1"/>
      <c r="BT156" s="1"/>
      <c r="BU156" s="1"/>
      <c r="BV156" s="1"/>
      <c r="BW156" s="19"/>
      <c r="BX156" s="1"/>
      <c r="BY156" s="1"/>
      <c r="BZ156" s="16"/>
      <c r="CA156" s="16"/>
      <c r="CB156" s="1"/>
      <c r="CC156" s="1"/>
      <c r="CD156" s="1"/>
      <c r="CE156" s="1"/>
      <c r="CF156" s="1"/>
    </row>
    <row r="157" spans="38:84" x14ac:dyDescent="0.25">
      <c r="AL157" s="1"/>
      <c r="AM157" s="4"/>
      <c r="AO157" s="1"/>
      <c r="AP157" s="1"/>
      <c r="AQ157" s="1"/>
      <c r="AR157" s="1"/>
      <c r="AS157" s="1"/>
      <c r="AT157" s="1"/>
      <c r="AU157" s="16"/>
      <c r="AV157" s="16"/>
      <c r="AW157" s="1"/>
      <c r="AX157" s="1"/>
      <c r="AY157" s="1"/>
      <c r="AZ157" s="1"/>
      <c r="BA157" s="1"/>
      <c r="BB157" s="1"/>
      <c r="BC157" s="1"/>
      <c r="BD157" s="1"/>
      <c r="BE157" s="16"/>
      <c r="BF157" s="16"/>
      <c r="BG157" s="1"/>
      <c r="BH157" s="1"/>
      <c r="BI157" s="1"/>
      <c r="BJ157" s="9"/>
      <c r="BK157" s="1"/>
      <c r="BL157" s="1"/>
      <c r="BM157" s="19"/>
      <c r="BN157" s="1"/>
      <c r="BO157" s="1"/>
      <c r="BP157" s="16"/>
      <c r="BQ157" s="16"/>
      <c r="BR157" s="1"/>
      <c r="BS157" s="1"/>
      <c r="BT157" s="1"/>
      <c r="BU157" s="1"/>
      <c r="BV157" s="1"/>
      <c r="BW157" s="19"/>
      <c r="BX157" s="1"/>
      <c r="BY157" s="1"/>
      <c r="BZ157" s="16"/>
      <c r="CA157" s="16"/>
      <c r="CB157" s="1"/>
      <c r="CC157" s="1"/>
      <c r="CD157" s="1"/>
      <c r="CE157" s="1"/>
      <c r="CF157" s="1"/>
    </row>
    <row r="158" spans="38:84" x14ac:dyDescent="0.25">
      <c r="AL158" s="1"/>
      <c r="AM158" s="4"/>
      <c r="AO158" s="1"/>
      <c r="AP158" s="1"/>
      <c r="AQ158" s="1"/>
      <c r="AR158" s="1"/>
      <c r="AS158" s="1"/>
      <c r="AT158" s="1"/>
      <c r="AU158" s="16"/>
      <c r="AV158" s="16"/>
      <c r="AW158" s="1"/>
      <c r="AX158" s="1"/>
      <c r="AY158" s="1"/>
      <c r="AZ158" s="1"/>
      <c r="BA158" s="1"/>
      <c r="BB158" s="1"/>
      <c r="BC158" s="1"/>
      <c r="BD158" s="1"/>
      <c r="BE158" s="16"/>
      <c r="BF158" s="16"/>
      <c r="BG158" s="1"/>
      <c r="BH158" s="1"/>
      <c r="BI158" s="1"/>
      <c r="BJ158" s="9"/>
      <c r="BK158" s="1"/>
      <c r="BL158" s="1"/>
      <c r="BM158" s="19"/>
      <c r="BN158" s="1"/>
      <c r="BO158" s="1"/>
      <c r="BP158" s="16"/>
      <c r="BQ158" s="16"/>
      <c r="BR158" s="1"/>
      <c r="BS158" s="1"/>
      <c r="BT158" s="1"/>
      <c r="BU158" s="1"/>
      <c r="BV158" s="1"/>
      <c r="BW158" s="19"/>
      <c r="BX158" s="1"/>
      <c r="BY158" s="1"/>
      <c r="BZ158" s="16"/>
      <c r="CA158" s="16"/>
      <c r="CB158" s="1"/>
      <c r="CC158" s="1"/>
      <c r="CD158" s="1"/>
      <c r="CE158" s="1"/>
      <c r="CF158" s="1"/>
    </row>
    <row r="159" spans="38:84" x14ac:dyDescent="0.25">
      <c r="AL159" s="1"/>
      <c r="AM159" s="4"/>
      <c r="AO159" s="1"/>
      <c r="AP159" s="1"/>
      <c r="AQ159" s="1"/>
      <c r="AR159" s="1"/>
      <c r="AS159" s="1"/>
      <c r="AT159" s="1"/>
      <c r="AU159" s="16"/>
      <c r="AV159" s="16"/>
      <c r="AW159" s="1"/>
      <c r="AX159" s="1"/>
      <c r="AY159" s="1"/>
      <c r="AZ159" s="1"/>
      <c r="BA159" s="1"/>
      <c r="BB159" s="1"/>
      <c r="BC159" s="1"/>
      <c r="BD159" s="1"/>
      <c r="BE159" s="16"/>
      <c r="BF159" s="16"/>
      <c r="BG159" s="1"/>
      <c r="BH159" s="1"/>
      <c r="BI159" s="1"/>
      <c r="BJ159" s="9"/>
      <c r="BK159" s="1"/>
      <c r="BL159" s="1"/>
      <c r="BM159" s="19"/>
      <c r="BN159" s="1"/>
      <c r="BO159" s="1"/>
      <c r="BP159" s="16"/>
      <c r="BQ159" s="16"/>
      <c r="BR159" s="1"/>
      <c r="BS159" s="1"/>
      <c r="BT159" s="1"/>
      <c r="BU159" s="1"/>
      <c r="BV159" s="1"/>
      <c r="BW159" s="19"/>
      <c r="BX159" s="1"/>
      <c r="BY159" s="1"/>
      <c r="BZ159" s="16"/>
      <c r="CA159" s="16"/>
      <c r="CB159" s="1"/>
      <c r="CC159" s="1"/>
      <c r="CD159" s="1"/>
      <c r="CE159" s="1"/>
      <c r="CF159" s="1"/>
    </row>
    <row r="160" spans="38:84" x14ac:dyDescent="0.25">
      <c r="AL160" s="1"/>
      <c r="AM160" s="4"/>
      <c r="AO160" s="1"/>
      <c r="AP160" s="1"/>
      <c r="AQ160" s="1"/>
      <c r="AR160" s="1"/>
      <c r="AS160" s="1"/>
      <c r="AT160" s="1"/>
      <c r="AU160" s="16"/>
      <c r="AV160" s="16"/>
      <c r="AW160" s="1"/>
      <c r="AX160" s="1"/>
      <c r="AY160" s="1"/>
      <c r="AZ160" s="1"/>
      <c r="BA160" s="1"/>
      <c r="BB160" s="1"/>
      <c r="BC160" s="1"/>
      <c r="BD160" s="1"/>
      <c r="BE160" s="16"/>
      <c r="BF160" s="16"/>
      <c r="BG160" s="1"/>
      <c r="BH160" s="1"/>
      <c r="BI160" s="1"/>
      <c r="BJ160" s="9"/>
      <c r="BK160" s="1"/>
      <c r="BL160" s="1"/>
      <c r="BM160" s="19"/>
      <c r="BN160" s="1"/>
      <c r="BO160" s="1"/>
      <c r="BP160" s="16"/>
      <c r="BQ160" s="16"/>
      <c r="BR160" s="1"/>
      <c r="BS160" s="1"/>
      <c r="BT160" s="1"/>
      <c r="BU160" s="1"/>
      <c r="BV160" s="1"/>
      <c r="BW160" s="19"/>
      <c r="BX160" s="1"/>
      <c r="BY160" s="1"/>
      <c r="BZ160" s="16"/>
      <c r="CA160" s="16"/>
      <c r="CB160" s="1"/>
      <c r="CC160" s="1"/>
      <c r="CD160" s="1"/>
      <c r="CE160" s="1"/>
      <c r="CF160" s="1"/>
    </row>
    <row r="161" spans="38:84" x14ac:dyDescent="0.25">
      <c r="AL161" s="1"/>
      <c r="AM161" s="4"/>
      <c r="AO161" s="1"/>
      <c r="AP161" s="1"/>
      <c r="AQ161" s="1"/>
      <c r="AR161" s="1"/>
      <c r="AS161" s="1"/>
      <c r="AT161" s="1"/>
      <c r="AU161" s="16"/>
      <c r="AV161" s="16"/>
      <c r="AW161" s="1"/>
      <c r="AX161" s="1"/>
      <c r="AY161" s="1"/>
      <c r="AZ161" s="1"/>
      <c r="BA161" s="1"/>
      <c r="BB161" s="1"/>
      <c r="BC161" s="1"/>
      <c r="BD161" s="1"/>
      <c r="BE161" s="16"/>
      <c r="BF161" s="16"/>
      <c r="BG161" s="1"/>
      <c r="BH161" s="1"/>
      <c r="BI161" s="1"/>
      <c r="BJ161" s="9"/>
      <c r="BK161" s="1"/>
      <c r="BL161" s="1"/>
      <c r="BM161" s="19"/>
      <c r="BN161" s="1"/>
      <c r="BO161" s="1"/>
      <c r="BP161" s="16"/>
      <c r="BQ161" s="16"/>
      <c r="BR161" s="1"/>
      <c r="BS161" s="1"/>
      <c r="BT161" s="1"/>
      <c r="BU161" s="1"/>
      <c r="BV161" s="1"/>
      <c r="BW161" s="19"/>
      <c r="BX161" s="1"/>
      <c r="BY161" s="1"/>
      <c r="BZ161" s="16"/>
      <c r="CA161" s="16"/>
      <c r="CB161" s="1"/>
      <c r="CC161" s="1"/>
      <c r="CD161" s="1"/>
      <c r="CE161" s="1"/>
      <c r="CF161" s="1"/>
    </row>
    <row r="162" spans="38:84" x14ac:dyDescent="0.25">
      <c r="AL162" s="1"/>
      <c r="AM162" s="4"/>
      <c r="AO162" s="1"/>
      <c r="AP162" s="1"/>
      <c r="AQ162" s="1"/>
      <c r="AR162" s="1"/>
      <c r="AS162" s="1"/>
      <c r="AT162" s="1"/>
      <c r="AU162" s="16"/>
      <c r="AV162" s="16"/>
      <c r="AW162" s="1"/>
      <c r="AX162" s="1"/>
      <c r="AY162" s="1"/>
      <c r="AZ162" s="1"/>
      <c r="BA162" s="1"/>
      <c r="BB162" s="1"/>
      <c r="BC162" s="1"/>
      <c r="BD162" s="1"/>
      <c r="BE162" s="16"/>
      <c r="BF162" s="16"/>
      <c r="BG162" s="1"/>
      <c r="BH162" s="1"/>
      <c r="BI162" s="1"/>
      <c r="BJ162" s="9"/>
      <c r="BK162" s="1"/>
      <c r="BL162" s="1"/>
      <c r="BM162" s="19"/>
      <c r="BN162" s="1"/>
      <c r="BO162" s="1"/>
      <c r="BP162" s="16"/>
      <c r="BQ162" s="16"/>
      <c r="BR162" s="1"/>
      <c r="BS162" s="1"/>
      <c r="BT162" s="1"/>
      <c r="BU162" s="1"/>
      <c r="BV162" s="1"/>
      <c r="BW162" s="19"/>
      <c r="BX162" s="1"/>
      <c r="BY162" s="1"/>
      <c r="BZ162" s="16"/>
      <c r="CA162" s="16"/>
      <c r="CB162" s="1"/>
      <c r="CC162" s="1"/>
      <c r="CD162" s="1"/>
      <c r="CE162" s="1"/>
      <c r="CF162" s="1"/>
    </row>
    <row r="163" spans="38:84" x14ac:dyDescent="0.25">
      <c r="AL163" s="1"/>
      <c r="AM163" s="4"/>
      <c r="AO163" s="1"/>
      <c r="AP163" s="1"/>
      <c r="AQ163" s="1"/>
      <c r="AR163" s="1"/>
      <c r="AS163" s="1"/>
      <c r="AT163" s="1"/>
      <c r="AU163" s="16"/>
      <c r="AV163" s="16"/>
      <c r="AW163" s="1"/>
      <c r="AX163" s="1"/>
      <c r="AY163" s="1"/>
      <c r="AZ163" s="1"/>
      <c r="BA163" s="1"/>
      <c r="BB163" s="1"/>
      <c r="BC163" s="1"/>
      <c r="BD163" s="1"/>
      <c r="BE163" s="16"/>
      <c r="BF163" s="16"/>
      <c r="BG163" s="1"/>
      <c r="BH163" s="1"/>
      <c r="BI163" s="1"/>
      <c r="BJ163" s="9"/>
      <c r="BK163" s="1"/>
      <c r="BL163" s="1"/>
      <c r="BM163" s="19"/>
      <c r="BN163" s="1"/>
      <c r="BO163" s="1"/>
      <c r="BP163" s="16"/>
      <c r="BQ163" s="16"/>
      <c r="BR163" s="1"/>
      <c r="BS163" s="1"/>
      <c r="BT163" s="1"/>
      <c r="BU163" s="1"/>
      <c r="BV163" s="1"/>
      <c r="BW163" s="19"/>
      <c r="BX163" s="1"/>
      <c r="BY163" s="1"/>
      <c r="BZ163" s="16"/>
      <c r="CA163" s="16"/>
      <c r="CB163" s="1"/>
      <c r="CC163" s="1"/>
      <c r="CD163" s="1"/>
      <c r="CE163" s="1"/>
      <c r="CF163" s="1"/>
    </row>
    <row r="164" spans="38:84" x14ac:dyDescent="0.25">
      <c r="AL164" s="1"/>
      <c r="AM164" s="4"/>
      <c r="AO164" s="1"/>
      <c r="AP164" s="1"/>
      <c r="AQ164" s="1"/>
      <c r="AR164" s="1"/>
      <c r="AS164" s="1"/>
      <c r="AT164" s="1"/>
      <c r="AU164" s="16"/>
      <c r="AV164" s="16"/>
      <c r="AW164" s="1"/>
      <c r="AX164" s="1"/>
      <c r="AY164" s="1"/>
      <c r="AZ164" s="1"/>
      <c r="BA164" s="1"/>
      <c r="BB164" s="1"/>
      <c r="BC164" s="1"/>
      <c r="BD164" s="1"/>
      <c r="BE164" s="16"/>
      <c r="BF164" s="16"/>
      <c r="BG164" s="1"/>
      <c r="BH164" s="1"/>
      <c r="BI164" s="1"/>
      <c r="BJ164" s="9"/>
      <c r="BK164" s="1"/>
      <c r="BL164" s="1"/>
      <c r="BM164" s="19"/>
      <c r="BN164" s="1"/>
      <c r="BO164" s="1"/>
      <c r="BP164" s="16"/>
      <c r="BQ164" s="16"/>
      <c r="BR164" s="1"/>
      <c r="BS164" s="1"/>
      <c r="BT164" s="1"/>
      <c r="BU164" s="1"/>
      <c r="BV164" s="1"/>
      <c r="BW164" s="19"/>
      <c r="BX164" s="1"/>
      <c r="BY164" s="1"/>
      <c r="BZ164" s="16"/>
      <c r="CA164" s="16"/>
      <c r="CB164" s="1"/>
      <c r="CC164" s="1"/>
      <c r="CD164" s="1"/>
      <c r="CE164" s="1"/>
      <c r="CF164" s="1"/>
    </row>
    <row r="165" spans="38:84" x14ac:dyDescent="0.25">
      <c r="AL165" s="1"/>
      <c r="AM165" s="4"/>
      <c r="AO165" s="1"/>
      <c r="AP165" s="1"/>
      <c r="AQ165" s="1"/>
      <c r="AR165" s="1"/>
      <c r="AS165" s="1"/>
      <c r="AT165" s="1"/>
      <c r="AU165" s="16"/>
      <c r="AV165" s="16"/>
      <c r="AW165" s="1"/>
      <c r="AX165" s="1"/>
      <c r="AY165" s="1"/>
      <c r="AZ165" s="1"/>
      <c r="BA165" s="1"/>
      <c r="BB165" s="1"/>
      <c r="BC165" s="1"/>
      <c r="BD165" s="1"/>
      <c r="BE165" s="16"/>
      <c r="BF165" s="16"/>
      <c r="BG165" s="1"/>
      <c r="BH165" s="1"/>
      <c r="BI165" s="1"/>
      <c r="BJ165" s="9"/>
      <c r="BK165" s="1"/>
      <c r="BL165" s="1"/>
      <c r="BM165" s="19"/>
      <c r="BN165" s="1"/>
      <c r="BO165" s="1"/>
      <c r="BP165" s="16"/>
      <c r="BQ165" s="16"/>
      <c r="BR165" s="1"/>
      <c r="BS165" s="1"/>
      <c r="BT165" s="1"/>
      <c r="BU165" s="1"/>
      <c r="BV165" s="1"/>
      <c r="BW165" s="19"/>
      <c r="BX165" s="1"/>
      <c r="BY165" s="1"/>
      <c r="BZ165" s="16"/>
      <c r="CA165" s="16"/>
      <c r="CB165" s="1"/>
      <c r="CC165" s="1"/>
      <c r="CD165" s="1"/>
      <c r="CE165" s="1"/>
      <c r="CF165" s="1"/>
    </row>
    <row r="166" spans="38:84" x14ac:dyDescent="0.25">
      <c r="AL166" s="1"/>
      <c r="AM166" s="4"/>
      <c r="AO166" s="1"/>
      <c r="AP166" s="1"/>
      <c r="AQ166" s="1"/>
      <c r="AR166" s="1"/>
      <c r="AS166" s="1"/>
      <c r="AT166" s="1"/>
      <c r="AU166" s="16"/>
      <c r="AV166" s="16"/>
      <c r="AW166" s="1"/>
      <c r="AX166" s="1"/>
      <c r="AY166" s="1"/>
      <c r="AZ166" s="1"/>
      <c r="BA166" s="1"/>
      <c r="BB166" s="1"/>
      <c r="BC166" s="1"/>
      <c r="BD166" s="1"/>
      <c r="BE166" s="16"/>
      <c r="BF166" s="16"/>
      <c r="BG166" s="1"/>
      <c r="BH166" s="1"/>
      <c r="BI166" s="1"/>
      <c r="BJ166" s="9"/>
      <c r="BK166" s="1"/>
      <c r="BL166" s="1"/>
      <c r="BM166" s="19"/>
      <c r="BN166" s="1"/>
      <c r="BO166" s="1"/>
      <c r="BP166" s="16"/>
      <c r="BQ166" s="16"/>
      <c r="BR166" s="1"/>
      <c r="BS166" s="1"/>
      <c r="BT166" s="1"/>
      <c r="BU166" s="1"/>
      <c r="BV166" s="1"/>
      <c r="BW166" s="19"/>
      <c r="BX166" s="1"/>
      <c r="BY166" s="1"/>
      <c r="BZ166" s="16"/>
      <c r="CA166" s="16"/>
      <c r="CB166" s="1"/>
      <c r="CC166" s="1"/>
      <c r="CD166" s="1"/>
      <c r="CE166" s="1"/>
      <c r="CF166" s="1"/>
    </row>
    <row r="167" spans="38:84" x14ac:dyDescent="0.25">
      <c r="AL167" s="1"/>
      <c r="AM167" s="4"/>
      <c r="AO167" s="1"/>
      <c r="AP167" s="1"/>
      <c r="AQ167" s="1"/>
      <c r="AR167" s="1"/>
      <c r="AS167" s="1"/>
      <c r="AT167" s="1"/>
      <c r="AU167" s="16"/>
      <c r="AV167" s="16"/>
      <c r="AW167" s="1"/>
      <c r="AX167" s="1"/>
      <c r="AY167" s="1"/>
      <c r="AZ167" s="1"/>
      <c r="BA167" s="1"/>
      <c r="BB167" s="1"/>
      <c r="BC167" s="1"/>
      <c r="BD167" s="1"/>
      <c r="BE167" s="16"/>
      <c r="BF167" s="16"/>
      <c r="BG167" s="1"/>
      <c r="BH167" s="1"/>
      <c r="BI167" s="1"/>
      <c r="BJ167" s="9"/>
      <c r="BK167" s="1"/>
      <c r="BL167" s="1"/>
      <c r="BM167" s="19"/>
      <c r="BN167" s="1"/>
      <c r="BO167" s="1"/>
      <c r="BP167" s="16"/>
      <c r="BQ167" s="16"/>
      <c r="BR167" s="1"/>
      <c r="BS167" s="1"/>
      <c r="BT167" s="1"/>
      <c r="BU167" s="1"/>
      <c r="BV167" s="1"/>
      <c r="BW167" s="19"/>
      <c r="BX167" s="1"/>
      <c r="BY167" s="1"/>
      <c r="BZ167" s="16"/>
      <c r="CA167" s="16"/>
      <c r="CB167" s="1"/>
      <c r="CC167" s="1"/>
      <c r="CD167" s="1"/>
      <c r="CE167" s="1"/>
      <c r="CF167" s="1"/>
    </row>
    <row r="168" spans="38:84" x14ac:dyDescent="0.25">
      <c r="AL168" s="1"/>
      <c r="AM168" s="4"/>
      <c r="AO168" s="1"/>
      <c r="AP168" s="1"/>
      <c r="AQ168" s="1"/>
      <c r="AR168" s="1"/>
      <c r="AS168" s="1"/>
      <c r="AT168" s="1"/>
      <c r="AU168" s="16"/>
      <c r="AV168" s="16"/>
      <c r="AW168" s="1"/>
      <c r="AX168" s="1"/>
      <c r="AY168" s="1"/>
      <c r="AZ168" s="1"/>
      <c r="BA168" s="1"/>
      <c r="BB168" s="1"/>
      <c r="BC168" s="1"/>
      <c r="BD168" s="1"/>
      <c r="BE168" s="16"/>
      <c r="BF168" s="16"/>
      <c r="BG168" s="1"/>
      <c r="BH168" s="1"/>
      <c r="BI168" s="1"/>
      <c r="BJ168" s="9"/>
      <c r="BK168" s="1"/>
      <c r="BL168" s="1"/>
      <c r="BM168" s="19"/>
      <c r="BN168" s="1"/>
      <c r="BO168" s="1"/>
      <c r="BP168" s="16"/>
      <c r="BQ168" s="16"/>
      <c r="BR168" s="1"/>
      <c r="BS168" s="1"/>
      <c r="BT168" s="1"/>
      <c r="BU168" s="1"/>
      <c r="BV168" s="1"/>
      <c r="BW168" s="19"/>
      <c r="BX168" s="1"/>
      <c r="BY168" s="1"/>
      <c r="BZ168" s="16"/>
      <c r="CA168" s="16"/>
      <c r="CB168" s="1"/>
      <c r="CC168" s="1"/>
      <c r="CD168" s="1"/>
      <c r="CE168" s="1"/>
      <c r="CF168" s="1"/>
    </row>
    <row r="169" spans="38:84" x14ac:dyDescent="0.25">
      <c r="AL169" s="1"/>
      <c r="AM169" s="4"/>
      <c r="AO169" s="1"/>
      <c r="AP169" s="1"/>
      <c r="AQ169" s="1"/>
      <c r="AR169" s="1"/>
      <c r="AS169" s="1"/>
      <c r="AT169" s="1"/>
      <c r="AU169" s="16"/>
      <c r="AV169" s="16"/>
      <c r="AW169" s="1"/>
      <c r="AX169" s="1"/>
      <c r="AY169" s="1"/>
      <c r="AZ169" s="1"/>
      <c r="BA169" s="1"/>
      <c r="BB169" s="1"/>
      <c r="BC169" s="1"/>
      <c r="BD169" s="1"/>
      <c r="BE169" s="16"/>
      <c r="BF169" s="16"/>
      <c r="BG169" s="1"/>
      <c r="BH169" s="1"/>
      <c r="BI169" s="1"/>
      <c r="BJ169" s="9"/>
      <c r="BK169" s="1"/>
      <c r="BL169" s="1"/>
      <c r="BM169" s="19"/>
      <c r="BN169" s="1"/>
      <c r="BO169" s="1"/>
      <c r="BP169" s="16"/>
      <c r="BQ169" s="16"/>
      <c r="BR169" s="1"/>
      <c r="BS169" s="1"/>
      <c r="BT169" s="1"/>
      <c r="BU169" s="1"/>
      <c r="BV169" s="1"/>
      <c r="BW169" s="19"/>
      <c r="BX169" s="1"/>
      <c r="BY169" s="1"/>
      <c r="BZ169" s="16"/>
      <c r="CA169" s="16"/>
      <c r="CB169" s="1"/>
      <c r="CC169" s="1"/>
      <c r="CD169" s="1"/>
      <c r="CE169" s="1"/>
      <c r="CF169" s="1"/>
    </row>
    <row r="170" spans="38:84" x14ac:dyDescent="0.25">
      <c r="AL170" s="1"/>
      <c r="AM170" s="4"/>
      <c r="AO170" s="1"/>
      <c r="AP170" s="1"/>
      <c r="AQ170" s="1"/>
      <c r="AR170" s="1"/>
      <c r="AS170" s="1"/>
      <c r="AT170" s="1"/>
      <c r="AU170" s="16"/>
      <c r="AV170" s="16"/>
      <c r="AW170" s="1"/>
      <c r="AX170" s="1"/>
      <c r="AY170" s="1"/>
      <c r="AZ170" s="1"/>
      <c r="BA170" s="1"/>
      <c r="BB170" s="1"/>
      <c r="BC170" s="1"/>
      <c r="BD170" s="1"/>
      <c r="BE170" s="16"/>
      <c r="BF170" s="16"/>
      <c r="BG170" s="1"/>
      <c r="BH170" s="1"/>
      <c r="BI170" s="1"/>
      <c r="BJ170" s="9"/>
      <c r="BK170" s="1"/>
      <c r="BL170" s="1"/>
      <c r="BM170" s="19"/>
      <c r="BN170" s="1"/>
      <c r="BO170" s="1"/>
      <c r="BP170" s="16"/>
      <c r="BQ170" s="16"/>
      <c r="BR170" s="1"/>
      <c r="BS170" s="1"/>
      <c r="BT170" s="1"/>
      <c r="BU170" s="1"/>
      <c r="BV170" s="1"/>
      <c r="BW170" s="19"/>
      <c r="BX170" s="1"/>
      <c r="BY170" s="1"/>
      <c r="BZ170" s="16"/>
      <c r="CA170" s="16"/>
      <c r="CB170" s="1"/>
      <c r="CC170" s="1"/>
      <c r="CD170" s="1"/>
      <c r="CE170" s="1"/>
      <c r="CF170" s="1"/>
    </row>
    <row r="171" spans="38:84" x14ac:dyDescent="0.25">
      <c r="AL171" s="1"/>
      <c r="AM171" s="4"/>
      <c r="AO171" s="1"/>
      <c r="AP171" s="1"/>
      <c r="AQ171" s="1"/>
      <c r="AR171" s="1"/>
      <c r="AS171" s="1"/>
      <c r="AT171" s="1"/>
      <c r="AU171" s="16"/>
      <c r="AV171" s="16"/>
      <c r="AW171" s="1"/>
      <c r="AX171" s="1"/>
      <c r="AY171" s="1"/>
      <c r="AZ171" s="1"/>
      <c r="BA171" s="1"/>
      <c r="BB171" s="1"/>
      <c r="BC171" s="1"/>
      <c r="BD171" s="1"/>
      <c r="BE171" s="16"/>
      <c r="BF171" s="16"/>
      <c r="BG171" s="1"/>
      <c r="BH171" s="1"/>
      <c r="BI171" s="1"/>
      <c r="BJ171" s="9"/>
      <c r="BK171" s="1"/>
      <c r="BL171" s="1"/>
      <c r="BM171" s="19"/>
      <c r="BN171" s="1"/>
      <c r="BO171" s="1"/>
      <c r="BP171" s="16"/>
      <c r="BQ171" s="16"/>
      <c r="BR171" s="1"/>
      <c r="BS171" s="1"/>
      <c r="BT171" s="1"/>
      <c r="BU171" s="1"/>
      <c r="BV171" s="1"/>
      <c r="BW171" s="19"/>
      <c r="BX171" s="1"/>
      <c r="BY171" s="1"/>
      <c r="BZ171" s="16"/>
      <c r="CA171" s="16"/>
      <c r="CB171" s="1"/>
      <c r="CC171" s="1"/>
      <c r="CD171" s="1"/>
      <c r="CE171" s="1"/>
      <c r="CF171" s="1"/>
    </row>
    <row r="172" spans="38:84" x14ac:dyDescent="0.25">
      <c r="AL172" s="1"/>
      <c r="AM172" s="4"/>
      <c r="AO172" s="1"/>
      <c r="AP172" s="1"/>
      <c r="AQ172" s="1"/>
      <c r="AR172" s="1"/>
      <c r="AS172" s="1"/>
      <c r="AT172" s="1"/>
      <c r="AU172" s="16"/>
      <c r="AV172" s="16"/>
      <c r="AW172" s="1"/>
      <c r="AX172" s="1"/>
      <c r="AY172" s="1"/>
      <c r="AZ172" s="1"/>
      <c r="BA172" s="1"/>
      <c r="BB172" s="1"/>
      <c r="BC172" s="1"/>
      <c r="BD172" s="1"/>
      <c r="BE172" s="16"/>
      <c r="BF172" s="16"/>
      <c r="BG172" s="1"/>
      <c r="BH172" s="1"/>
      <c r="BI172" s="1"/>
      <c r="BJ172" s="9"/>
      <c r="BK172" s="1"/>
      <c r="BL172" s="1"/>
      <c r="BM172" s="19"/>
      <c r="BN172" s="1"/>
      <c r="BO172" s="1"/>
      <c r="BP172" s="16"/>
      <c r="BQ172" s="16"/>
      <c r="BR172" s="1"/>
      <c r="BS172" s="1"/>
      <c r="BT172" s="1"/>
      <c r="BU172" s="1"/>
      <c r="BV172" s="1"/>
      <c r="BW172" s="19"/>
      <c r="BX172" s="1"/>
      <c r="BY172" s="1"/>
      <c r="BZ172" s="16"/>
      <c r="CA172" s="16"/>
      <c r="CB172" s="1"/>
      <c r="CC172" s="1"/>
      <c r="CD172" s="1"/>
      <c r="CE172" s="1"/>
      <c r="CF172" s="1"/>
    </row>
    <row r="173" spans="38:84" x14ac:dyDescent="0.25">
      <c r="AL173" s="1"/>
      <c r="AM173" s="4"/>
      <c r="AO173" s="1"/>
      <c r="AP173" s="1"/>
      <c r="AQ173" s="1"/>
      <c r="AR173" s="1"/>
      <c r="AS173" s="1"/>
      <c r="AT173" s="1"/>
      <c r="AU173" s="16"/>
      <c r="AV173" s="16"/>
      <c r="AW173" s="1"/>
      <c r="AX173" s="1"/>
      <c r="AY173" s="1"/>
      <c r="AZ173" s="1"/>
      <c r="BA173" s="1"/>
      <c r="BB173" s="1"/>
      <c r="BC173" s="1"/>
      <c r="BD173" s="1"/>
      <c r="BE173" s="16"/>
      <c r="BF173" s="16"/>
      <c r="BG173" s="1"/>
      <c r="BH173" s="1"/>
      <c r="BI173" s="1"/>
      <c r="BJ173" s="9"/>
      <c r="BK173" s="1"/>
      <c r="BL173" s="1"/>
      <c r="BM173" s="19"/>
      <c r="BN173" s="1"/>
      <c r="BO173" s="1"/>
      <c r="BP173" s="16"/>
      <c r="BQ173" s="16"/>
      <c r="BR173" s="1"/>
      <c r="BS173" s="1"/>
      <c r="BT173" s="1"/>
      <c r="BU173" s="1"/>
      <c r="BV173" s="1"/>
      <c r="BW173" s="19"/>
      <c r="BX173" s="1"/>
      <c r="BY173" s="1"/>
      <c r="BZ173" s="16"/>
      <c r="CA173" s="16"/>
      <c r="CB173" s="1"/>
      <c r="CC173" s="1"/>
      <c r="CD173" s="1"/>
      <c r="CE173" s="1"/>
      <c r="CF173" s="1"/>
    </row>
    <row r="174" spans="38:84" x14ac:dyDescent="0.25">
      <c r="AL174" s="1"/>
      <c r="AM174" s="4"/>
      <c r="AO174" s="1"/>
      <c r="AP174" s="1"/>
      <c r="AQ174" s="1"/>
      <c r="AR174" s="1"/>
      <c r="AS174" s="1"/>
      <c r="AT174" s="1"/>
      <c r="AU174" s="16"/>
      <c r="AV174" s="16"/>
      <c r="AW174" s="1"/>
      <c r="AX174" s="1"/>
      <c r="AY174" s="1"/>
      <c r="AZ174" s="1"/>
      <c r="BA174" s="1"/>
      <c r="BB174" s="1"/>
      <c r="BC174" s="1"/>
      <c r="BD174" s="1"/>
      <c r="BE174" s="16"/>
      <c r="BF174" s="16"/>
      <c r="BG174" s="1"/>
      <c r="BH174" s="1"/>
      <c r="BI174" s="1"/>
      <c r="BJ174" s="9"/>
      <c r="BK174" s="1"/>
      <c r="BL174" s="1"/>
      <c r="BM174" s="19"/>
      <c r="BN174" s="1"/>
      <c r="BO174" s="1"/>
      <c r="BP174" s="16"/>
      <c r="BQ174" s="16"/>
      <c r="BR174" s="1"/>
      <c r="BS174" s="1"/>
      <c r="BT174" s="1"/>
      <c r="BU174" s="1"/>
      <c r="BV174" s="1"/>
      <c r="BW174" s="19"/>
      <c r="BX174" s="1"/>
      <c r="BY174" s="1"/>
      <c r="BZ174" s="16"/>
      <c r="CA174" s="16"/>
      <c r="CB174" s="1"/>
      <c r="CC174" s="1"/>
      <c r="CD174" s="1"/>
      <c r="CE174" s="1"/>
      <c r="CF174" s="1"/>
    </row>
    <row r="175" spans="38:84" x14ac:dyDescent="0.25">
      <c r="AL175" s="1"/>
      <c r="AM175" s="4"/>
      <c r="AO175" s="1"/>
      <c r="AP175" s="1"/>
      <c r="AQ175" s="1"/>
      <c r="AR175" s="1"/>
      <c r="AS175" s="1"/>
      <c r="AT175" s="1"/>
      <c r="AU175" s="16"/>
      <c r="AV175" s="16"/>
      <c r="AW175" s="1"/>
      <c r="AX175" s="1"/>
      <c r="AY175" s="1"/>
      <c r="AZ175" s="1"/>
      <c r="BA175" s="1"/>
      <c r="BB175" s="1"/>
      <c r="BC175" s="1"/>
      <c r="BD175" s="1"/>
      <c r="BE175" s="16"/>
      <c r="BF175" s="16"/>
      <c r="BG175" s="1"/>
      <c r="BH175" s="1"/>
      <c r="BI175" s="1"/>
      <c r="BJ175" s="9"/>
      <c r="BK175" s="1"/>
      <c r="BL175" s="1"/>
      <c r="BM175" s="19"/>
      <c r="BN175" s="1"/>
      <c r="BO175" s="1"/>
      <c r="BP175" s="16"/>
      <c r="BQ175" s="16"/>
      <c r="BR175" s="1"/>
      <c r="BS175" s="1"/>
      <c r="BT175" s="1"/>
      <c r="BU175" s="1"/>
      <c r="BV175" s="1"/>
      <c r="BW175" s="19"/>
      <c r="BX175" s="1"/>
      <c r="BY175" s="1"/>
      <c r="BZ175" s="16"/>
      <c r="CA175" s="16"/>
      <c r="CB175" s="1"/>
      <c r="CC175" s="1"/>
      <c r="CD175" s="1"/>
      <c r="CE175" s="1"/>
      <c r="CF175" s="1"/>
    </row>
    <row r="176" spans="38:84" x14ac:dyDescent="0.25">
      <c r="AL176" s="1"/>
      <c r="AM176" s="4"/>
      <c r="AO176" s="1"/>
      <c r="AP176" s="1"/>
      <c r="AQ176" s="1"/>
      <c r="AR176" s="1"/>
      <c r="AS176" s="1"/>
      <c r="AT176" s="1"/>
      <c r="AU176" s="16"/>
      <c r="AV176" s="16"/>
      <c r="AW176" s="1"/>
      <c r="AX176" s="1"/>
      <c r="AY176" s="1"/>
      <c r="AZ176" s="1"/>
      <c r="BA176" s="1"/>
      <c r="BB176" s="1"/>
      <c r="BC176" s="1"/>
      <c r="BD176" s="1"/>
      <c r="BE176" s="16"/>
      <c r="BF176" s="16"/>
      <c r="BG176" s="1"/>
      <c r="BH176" s="1"/>
      <c r="BI176" s="1"/>
      <c r="BJ176" s="9"/>
      <c r="BK176" s="1"/>
      <c r="BL176" s="1"/>
      <c r="BM176" s="19"/>
      <c r="BN176" s="1"/>
      <c r="BO176" s="1"/>
      <c r="BP176" s="16"/>
      <c r="BQ176" s="16"/>
      <c r="BR176" s="1"/>
      <c r="BS176" s="1"/>
      <c r="BT176" s="1"/>
      <c r="BU176" s="1"/>
      <c r="BV176" s="1"/>
      <c r="BW176" s="19"/>
      <c r="BX176" s="1"/>
      <c r="BY176" s="1"/>
      <c r="BZ176" s="16"/>
      <c r="CA176" s="16"/>
      <c r="CB176" s="1"/>
      <c r="CC176" s="1"/>
      <c r="CD176" s="1"/>
      <c r="CE176" s="1"/>
      <c r="CF176" s="1"/>
    </row>
    <row r="177" spans="38:84" x14ac:dyDescent="0.25">
      <c r="AL177" s="1"/>
      <c r="AM177" s="4"/>
      <c r="AO177" s="1"/>
      <c r="AP177" s="1"/>
      <c r="AQ177" s="1"/>
      <c r="AR177" s="1"/>
      <c r="AS177" s="1"/>
      <c r="AT177" s="1"/>
      <c r="AU177" s="16"/>
      <c r="AV177" s="16"/>
      <c r="AW177" s="1"/>
      <c r="AX177" s="1"/>
      <c r="AY177" s="1"/>
      <c r="AZ177" s="1"/>
      <c r="BA177" s="1"/>
      <c r="BB177" s="1"/>
      <c r="BC177" s="1"/>
      <c r="BD177" s="1"/>
      <c r="BE177" s="16"/>
      <c r="BF177" s="16"/>
      <c r="BG177" s="1"/>
      <c r="BH177" s="1"/>
      <c r="BI177" s="1"/>
      <c r="BJ177" s="9"/>
      <c r="BK177" s="1"/>
      <c r="BL177" s="1"/>
      <c r="BM177" s="19"/>
      <c r="BN177" s="1"/>
      <c r="BO177" s="1"/>
      <c r="BP177" s="16"/>
      <c r="BQ177" s="16"/>
      <c r="BR177" s="1"/>
      <c r="BS177" s="1"/>
      <c r="BT177" s="1"/>
      <c r="BU177" s="1"/>
      <c r="BV177" s="1"/>
      <c r="BW177" s="19"/>
      <c r="BX177" s="1"/>
      <c r="BY177" s="1"/>
      <c r="BZ177" s="16"/>
      <c r="CA177" s="16"/>
      <c r="CB177" s="1"/>
      <c r="CC177" s="1"/>
      <c r="CD177" s="1"/>
      <c r="CE177" s="1"/>
      <c r="CF177" s="1"/>
    </row>
    <row r="178" spans="38:84" x14ac:dyDescent="0.25">
      <c r="AL178" s="1"/>
      <c r="AM178" s="4"/>
      <c r="AO178" s="1"/>
      <c r="AP178" s="1"/>
      <c r="AQ178" s="1"/>
      <c r="AR178" s="1"/>
      <c r="AS178" s="1"/>
      <c r="AT178" s="1"/>
      <c r="AU178" s="16"/>
      <c r="AV178" s="16"/>
      <c r="AW178" s="1"/>
      <c r="AX178" s="1"/>
      <c r="AY178" s="1"/>
      <c r="AZ178" s="1"/>
      <c r="BA178" s="1"/>
      <c r="BB178" s="1"/>
      <c r="BC178" s="1"/>
      <c r="BD178" s="1"/>
      <c r="BE178" s="16"/>
      <c r="BF178" s="16"/>
      <c r="BG178" s="1"/>
      <c r="BH178" s="1"/>
      <c r="BI178" s="1"/>
      <c r="BJ178" s="9"/>
      <c r="BK178" s="1"/>
      <c r="BL178" s="1"/>
      <c r="BM178" s="19"/>
      <c r="BN178" s="1"/>
      <c r="BO178" s="1"/>
      <c r="BP178" s="16"/>
      <c r="BQ178" s="16"/>
      <c r="BR178" s="1"/>
      <c r="BS178" s="1"/>
      <c r="BT178" s="1"/>
      <c r="BU178" s="1"/>
      <c r="BV178" s="1"/>
      <c r="BW178" s="19"/>
      <c r="BX178" s="1"/>
      <c r="BY178" s="1"/>
      <c r="BZ178" s="16"/>
      <c r="CA178" s="16"/>
      <c r="CB178" s="1"/>
      <c r="CC178" s="1"/>
      <c r="CD178" s="1"/>
      <c r="CE178" s="1"/>
      <c r="CF178" s="1"/>
    </row>
    <row r="179" spans="38:84" x14ac:dyDescent="0.25">
      <c r="AL179" s="1"/>
      <c r="AM179" s="4"/>
      <c r="AO179" s="1"/>
      <c r="AP179" s="1"/>
      <c r="AQ179" s="1"/>
      <c r="AR179" s="1"/>
      <c r="AS179" s="1"/>
      <c r="AT179" s="1"/>
      <c r="AU179" s="16"/>
      <c r="AV179" s="16"/>
      <c r="AW179" s="1"/>
      <c r="AX179" s="1"/>
      <c r="AY179" s="1"/>
      <c r="AZ179" s="1"/>
      <c r="BA179" s="1"/>
      <c r="BB179" s="1"/>
      <c r="BC179" s="1"/>
      <c r="BD179" s="1"/>
      <c r="BE179" s="16"/>
      <c r="BF179" s="16"/>
      <c r="BG179" s="1"/>
      <c r="BH179" s="1"/>
      <c r="BI179" s="1"/>
      <c r="BJ179" s="9"/>
      <c r="BK179" s="1"/>
      <c r="BL179" s="1"/>
      <c r="BM179" s="19"/>
      <c r="BN179" s="1"/>
      <c r="BO179" s="1"/>
      <c r="BP179" s="16"/>
      <c r="BQ179" s="16"/>
      <c r="BR179" s="1"/>
      <c r="BS179" s="1"/>
      <c r="BT179" s="1"/>
      <c r="BU179" s="1"/>
      <c r="BV179" s="1"/>
      <c r="BW179" s="19"/>
      <c r="BX179" s="1"/>
      <c r="BY179" s="1"/>
      <c r="BZ179" s="16"/>
      <c r="CA179" s="16"/>
      <c r="CB179" s="1"/>
      <c r="CC179" s="1"/>
      <c r="CD179" s="1"/>
      <c r="CE179" s="1"/>
      <c r="CF179" s="1"/>
    </row>
    <row r="180" spans="38:84" x14ac:dyDescent="0.25">
      <c r="AL180" s="1"/>
      <c r="AM180" s="4"/>
      <c r="AO180" s="1"/>
      <c r="AP180" s="1"/>
      <c r="AQ180" s="1"/>
      <c r="AR180" s="1"/>
      <c r="AS180" s="1"/>
      <c r="AT180" s="1"/>
      <c r="AU180" s="16"/>
      <c r="AV180" s="16"/>
      <c r="AW180" s="1"/>
      <c r="AX180" s="1"/>
      <c r="AY180" s="1"/>
      <c r="AZ180" s="1"/>
      <c r="BA180" s="1"/>
      <c r="BB180" s="1"/>
      <c r="BC180" s="1"/>
      <c r="BD180" s="1"/>
      <c r="BE180" s="16"/>
      <c r="BF180" s="16"/>
      <c r="BG180" s="1"/>
      <c r="BH180" s="1"/>
      <c r="BI180" s="1"/>
      <c r="BJ180" s="9"/>
      <c r="BK180" s="1"/>
      <c r="BL180" s="1"/>
      <c r="BM180" s="19"/>
      <c r="BN180" s="1"/>
      <c r="BO180" s="1"/>
      <c r="BP180" s="16"/>
      <c r="BQ180" s="16"/>
      <c r="BR180" s="1"/>
      <c r="BS180" s="1"/>
      <c r="BT180" s="1"/>
      <c r="BU180" s="1"/>
      <c r="BV180" s="1"/>
      <c r="BW180" s="19"/>
      <c r="BX180" s="1"/>
      <c r="BY180" s="1"/>
      <c r="BZ180" s="16"/>
      <c r="CA180" s="16"/>
      <c r="CB180" s="1"/>
      <c r="CC180" s="1"/>
      <c r="CD180" s="1"/>
      <c r="CE180" s="1"/>
      <c r="CF180" s="1"/>
    </row>
    <row r="181" spans="38:84" x14ac:dyDescent="0.25">
      <c r="AL181" s="1"/>
      <c r="AM181" s="4"/>
      <c r="AO181" s="1"/>
      <c r="AP181" s="1"/>
      <c r="AQ181" s="1"/>
      <c r="AR181" s="1"/>
      <c r="AS181" s="1"/>
      <c r="AT181" s="1"/>
      <c r="AU181" s="16"/>
      <c r="AV181" s="16"/>
      <c r="AW181" s="1"/>
      <c r="AX181" s="1"/>
      <c r="AY181" s="1"/>
      <c r="AZ181" s="1"/>
      <c r="BA181" s="1"/>
      <c r="BB181" s="1"/>
      <c r="BC181" s="1"/>
      <c r="BD181" s="1"/>
      <c r="BE181" s="16"/>
      <c r="BF181" s="16"/>
      <c r="BG181" s="1"/>
      <c r="BH181" s="1"/>
      <c r="BI181" s="1"/>
      <c r="BJ181" s="9"/>
      <c r="BK181" s="1"/>
      <c r="BL181" s="1"/>
      <c r="BM181" s="19"/>
      <c r="BN181" s="1"/>
      <c r="BO181" s="1"/>
      <c r="BP181" s="16"/>
      <c r="BQ181" s="16"/>
      <c r="BR181" s="1"/>
      <c r="BS181" s="1"/>
      <c r="BT181" s="1"/>
      <c r="BU181" s="1"/>
      <c r="BV181" s="1"/>
      <c r="BW181" s="19"/>
      <c r="BX181" s="1"/>
      <c r="BY181" s="1"/>
      <c r="BZ181" s="16"/>
      <c r="CA181" s="16"/>
      <c r="CB181" s="1"/>
      <c r="CC181" s="1"/>
      <c r="CD181" s="1"/>
      <c r="CE181" s="1"/>
      <c r="CF181" s="1"/>
    </row>
    <row r="182" spans="38:84" x14ac:dyDescent="0.25">
      <c r="AL182" s="1"/>
      <c r="AM182" s="4"/>
      <c r="AO182" s="1"/>
      <c r="AP182" s="1"/>
      <c r="AQ182" s="1"/>
      <c r="AR182" s="1"/>
      <c r="AS182" s="1"/>
      <c r="AT182" s="1"/>
      <c r="AU182" s="16"/>
      <c r="AV182" s="16"/>
      <c r="AW182" s="1"/>
      <c r="AX182" s="1"/>
      <c r="AY182" s="1"/>
      <c r="AZ182" s="1"/>
      <c r="BA182" s="1"/>
      <c r="BB182" s="1"/>
      <c r="BC182" s="1"/>
      <c r="BD182" s="1"/>
      <c r="BE182" s="16"/>
      <c r="BF182" s="16"/>
      <c r="BG182" s="1"/>
      <c r="BH182" s="1"/>
      <c r="BI182" s="1"/>
      <c r="BJ182" s="9"/>
      <c r="BK182" s="1"/>
      <c r="BL182" s="1"/>
      <c r="BM182" s="19"/>
      <c r="BN182" s="1"/>
      <c r="BO182" s="1"/>
      <c r="BP182" s="16"/>
      <c r="BQ182" s="16"/>
      <c r="BR182" s="1"/>
      <c r="BS182" s="1"/>
      <c r="BT182" s="1"/>
      <c r="BU182" s="1"/>
      <c r="BV182" s="1"/>
      <c r="BW182" s="19"/>
      <c r="BX182" s="1"/>
      <c r="BY182" s="1"/>
      <c r="BZ182" s="16"/>
      <c r="CA182" s="16"/>
      <c r="CB182" s="1"/>
      <c r="CC182" s="1"/>
      <c r="CD182" s="1"/>
      <c r="CE182" s="1"/>
      <c r="CF182" s="1"/>
    </row>
    <row r="183" spans="38:84" x14ac:dyDescent="0.25">
      <c r="AL183" s="1"/>
      <c r="AM183" s="4"/>
      <c r="AO183" s="1"/>
      <c r="AP183" s="1"/>
      <c r="AQ183" s="1"/>
      <c r="AR183" s="1"/>
      <c r="AS183" s="1"/>
      <c r="AT183" s="1"/>
      <c r="AU183" s="16"/>
      <c r="AV183" s="16"/>
      <c r="AW183" s="1"/>
      <c r="AX183" s="1"/>
      <c r="AY183" s="1"/>
      <c r="AZ183" s="1"/>
      <c r="BA183" s="1"/>
      <c r="BB183" s="1"/>
      <c r="BC183" s="1"/>
      <c r="BD183" s="1"/>
      <c r="BE183" s="16"/>
      <c r="BF183" s="16"/>
      <c r="BG183" s="1"/>
      <c r="BH183" s="1"/>
      <c r="BI183" s="1"/>
      <c r="BJ183" s="9"/>
      <c r="BK183" s="1"/>
      <c r="BL183" s="1"/>
      <c r="BM183" s="19"/>
      <c r="BN183" s="1"/>
      <c r="BO183" s="1"/>
      <c r="BP183" s="16"/>
      <c r="BQ183" s="16"/>
      <c r="BR183" s="1"/>
      <c r="BS183" s="1"/>
      <c r="BT183" s="1"/>
      <c r="BU183" s="1"/>
      <c r="BV183" s="1"/>
      <c r="BW183" s="19"/>
      <c r="BX183" s="1"/>
      <c r="BY183" s="1"/>
      <c r="BZ183" s="16"/>
      <c r="CA183" s="16"/>
      <c r="CB183" s="1"/>
      <c r="CC183" s="1"/>
      <c r="CD183" s="1"/>
      <c r="CE183" s="1"/>
      <c r="CF183" s="1"/>
    </row>
    <row r="184" spans="38:84" x14ac:dyDescent="0.25">
      <c r="AL184" s="1"/>
      <c r="AM184" s="4"/>
      <c r="AO184" s="1"/>
      <c r="AP184" s="1"/>
      <c r="AQ184" s="1"/>
      <c r="AR184" s="1"/>
      <c r="AS184" s="1"/>
      <c r="AT184" s="1"/>
      <c r="AU184" s="16"/>
      <c r="AV184" s="16"/>
      <c r="AW184" s="1"/>
      <c r="AX184" s="1"/>
      <c r="AY184" s="1"/>
      <c r="AZ184" s="1"/>
      <c r="BA184" s="1"/>
      <c r="BB184" s="1"/>
      <c r="BC184" s="1"/>
      <c r="BD184" s="1"/>
      <c r="BE184" s="16"/>
      <c r="BF184" s="16"/>
      <c r="BG184" s="1"/>
      <c r="BH184" s="1"/>
      <c r="BI184" s="1"/>
      <c r="BJ184" s="9"/>
      <c r="BK184" s="1"/>
      <c r="BL184" s="1"/>
      <c r="BM184" s="19"/>
      <c r="BN184" s="1"/>
      <c r="BO184" s="1"/>
      <c r="BP184" s="16"/>
      <c r="BQ184" s="16"/>
      <c r="BR184" s="1"/>
      <c r="BS184" s="1"/>
      <c r="BT184" s="1"/>
      <c r="BU184" s="1"/>
      <c r="BV184" s="1"/>
      <c r="BW184" s="19"/>
      <c r="BX184" s="1"/>
      <c r="BY184" s="1"/>
      <c r="BZ184" s="16"/>
      <c r="CA184" s="16"/>
      <c r="CB184" s="1"/>
      <c r="CC184" s="1"/>
      <c r="CD184" s="1"/>
      <c r="CE184" s="1"/>
      <c r="CF184" s="1"/>
    </row>
    <row r="185" spans="38:84" x14ac:dyDescent="0.25">
      <c r="AL185" s="1"/>
      <c r="AM185" s="4"/>
      <c r="AO185" s="1"/>
      <c r="AP185" s="1"/>
      <c r="AQ185" s="1"/>
      <c r="AR185" s="1"/>
      <c r="AS185" s="1"/>
      <c r="AT185" s="1"/>
      <c r="AU185" s="16"/>
      <c r="AV185" s="16"/>
      <c r="AW185" s="1"/>
      <c r="AX185" s="1"/>
      <c r="AY185" s="1"/>
      <c r="AZ185" s="1"/>
      <c r="BA185" s="1"/>
      <c r="BB185" s="1"/>
      <c r="BC185" s="1"/>
      <c r="BD185" s="1"/>
      <c r="BE185" s="16"/>
      <c r="BF185" s="16"/>
      <c r="BG185" s="1"/>
      <c r="BH185" s="1"/>
      <c r="BI185" s="1"/>
      <c r="BJ185" s="9"/>
      <c r="BK185" s="1"/>
      <c r="BL185" s="1"/>
      <c r="BM185" s="19"/>
      <c r="BN185" s="1"/>
      <c r="BO185" s="1"/>
      <c r="BP185" s="16"/>
      <c r="BQ185" s="16"/>
      <c r="BR185" s="1"/>
      <c r="BS185" s="1"/>
      <c r="BT185" s="1"/>
      <c r="BU185" s="1"/>
      <c r="BV185" s="1"/>
      <c r="BW185" s="19"/>
      <c r="BX185" s="1"/>
      <c r="BY185" s="1"/>
      <c r="BZ185" s="16"/>
      <c r="CA185" s="16"/>
      <c r="CB185" s="1"/>
      <c r="CC185" s="1"/>
      <c r="CD185" s="1"/>
      <c r="CE185" s="1"/>
      <c r="CF185" s="1"/>
    </row>
    <row r="186" spans="38:84" x14ac:dyDescent="0.25">
      <c r="AL186" s="1"/>
      <c r="AM186" s="4"/>
      <c r="AO186" s="1"/>
      <c r="AP186" s="1"/>
      <c r="AQ186" s="1"/>
      <c r="AR186" s="1"/>
      <c r="AS186" s="1"/>
      <c r="AT186" s="1"/>
      <c r="AU186" s="16"/>
      <c r="AV186" s="16"/>
      <c r="AW186" s="1"/>
      <c r="AX186" s="1"/>
      <c r="AY186" s="1"/>
      <c r="AZ186" s="1"/>
      <c r="BA186" s="1"/>
      <c r="BB186" s="1"/>
      <c r="BC186" s="1"/>
      <c r="BD186" s="1"/>
      <c r="BE186" s="16"/>
      <c r="BF186" s="16"/>
      <c r="BG186" s="1"/>
      <c r="BH186" s="1"/>
      <c r="BI186" s="1"/>
      <c r="BJ186" s="9"/>
      <c r="BK186" s="1"/>
      <c r="BL186" s="1"/>
      <c r="BM186" s="19"/>
      <c r="BN186" s="1"/>
      <c r="BO186" s="1"/>
      <c r="BP186" s="16"/>
      <c r="BQ186" s="16"/>
      <c r="BR186" s="1"/>
      <c r="BS186" s="1"/>
      <c r="BT186" s="1"/>
      <c r="BU186" s="1"/>
      <c r="BV186" s="1"/>
      <c r="BW186" s="19"/>
      <c r="BX186" s="1"/>
      <c r="BY186" s="1"/>
      <c r="BZ186" s="16"/>
      <c r="CA186" s="16"/>
      <c r="CB186" s="1"/>
      <c r="CC186" s="1"/>
      <c r="CD186" s="1"/>
      <c r="CE186" s="1"/>
      <c r="CF186" s="1"/>
    </row>
    <row r="187" spans="38:84" x14ac:dyDescent="0.25">
      <c r="AL187" s="1"/>
      <c r="AM187" s="4"/>
      <c r="AO187" s="1"/>
      <c r="AP187" s="1"/>
      <c r="AQ187" s="1"/>
      <c r="AR187" s="1"/>
      <c r="AS187" s="1"/>
      <c r="AT187" s="1"/>
      <c r="AU187" s="16"/>
      <c r="AV187" s="16"/>
      <c r="AW187" s="1"/>
      <c r="AX187" s="1"/>
      <c r="AY187" s="1"/>
      <c r="AZ187" s="1"/>
      <c r="BA187" s="1"/>
      <c r="BB187" s="1"/>
      <c r="BC187" s="1"/>
      <c r="BD187" s="1"/>
      <c r="BE187" s="16"/>
      <c r="BF187" s="16"/>
      <c r="BG187" s="1"/>
      <c r="BH187" s="1"/>
      <c r="BI187" s="1"/>
      <c r="BJ187" s="9"/>
      <c r="BK187" s="1"/>
      <c r="BL187" s="1"/>
      <c r="BM187" s="19"/>
      <c r="BN187" s="1"/>
      <c r="BO187" s="1"/>
      <c r="BP187" s="16"/>
      <c r="BQ187" s="16"/>
      <c r="BR187" s="1"/>
      <c r="BS187" s="1"/>
      <c r="BT187" s="1"/>
      <c r="BU187" s="1"/>
      <c r="BV187" s="1"/>
      <c r="BW187" s="19"/>
      <c r="BX187" s="1"/>
      <c r="BY187" s="1"/>
      <c r="BZ187" s="16"/>
      <c r="CA187" s="16"/>
      <c r="CB187" s="1"/>
      <c r="CC187" s="1"/>
      <c r="CD187" s="1"/>
      <c r="CE187" s="1"/>
      <c r="CF187" s="1"/>
    </row>
    <row r="188" spans="38:84" x14ac:dyDescent="0.25">
      <c r="AL188" s="1"/>
      <c r="AM188" s="4"/>
      <c r="AO188" s="1"/>
      <c r="AP188" s="1"/>
      <c r="AQ188" s="1"/>
      <c r="AR188" s="1"/>
      <c r="AS188" s="1"/>
      <c r="AT188" s="1"/>
      <c r="AU188" s="16"/>
      <c r="AV188" s="16"/>
      <c r="AW188" s="1"/>
      <c r="AX188" s="1"/>
      <c r="AY188" s="1"/>
      <c r="AZ188" s="1"/>
      <c r="BA188" s="1"/>
      <c r="BB188" s="1"/>
      <c r="BC188" s="1"/>
      <c r="BD188" s="1"/>
      <c r="BE188" s="16"/>
      <c r="BF188" s="16"/>
      <c r="BG188" s="1"/>
      <c r="BH188" s="1"/>
      <c r="BI188" s="1"/>
      <c r="BJ188" s="9"/>
      <c r="BK188" s="1"/>
      <c r="BL188" s="1"/>
      <c r="BM188" s="19"/>
      <c r="BN188" s="1"/>
      <c r="BO188" s="1"/>
      <c r="BP188" s="16"/>
      <c r="BQ188" s="16"/>
      <c r="BR188" s="1"/>
      <c r="BS188" s="1"/>
      <c r="BT188" s="1"/>
      <c r="BU188" s="1"/>
      <c r="BV188" s="1"/>
      <c r="BW188" s="19"/>
      <c r="BX188" s="1"/>
      <c r="BY188" s="1"/>
      <c r="BZ188" s="16"/>
      <c r="CA188" s="16"/>
      <c r="CB188" s="1"/>
      <c r="CC188" s="1"/>
      <c r="CD188" s="1"/>
      <c r="CE188" s="1"/>
      <c r="CF188" s="1"/>
    </row>
    <row r="189" spans="38:84" x14ac:dyDescent="0.25">
      <c r="AL189" s="1"/>
      <c r="AM189" s="4"/>
      <c r="AO189" s="1"/>
      <c r="AP189" s="1"/>
      <c r="AQ189" s="1"/>
      <c r="AR189" s="1"/>
      <c r="AS189" s="1"/>
      <c r="AT189" s="1"/>
      <c r="AU189" s="16"/>
      <c r="AV189" s="16"/>
      <c r="AW189" s="1"/>
      <c r="AX189" s="1"/>
      <c r="AY189" s="1"/>
      <c r="AZ189" s="1"/>
      <c r="BA189" s="1"/>
      <c r="BB189" s="1"/>
      <c r="BC189" s="1"/>
      <c r="BD189" s="1"/>
      <c r="BE189" s="16"/>
      <c r="BF189" s="16"/>
      <c r="BG189" s="1"/>
      <c r="BH189" s="1"/>
      <c r="BI189" s="1"/>
      <c r="BJ189" s="9"/>
      <c r="BK189" s="1"/>
      <c r="BL189" s="1"/>
      <c r="BM189" s="19"/>
      <c r="BN189" s="1"/>
      <c r="BO189" s="1"/>
      <c r="BP189" s="16"/>
      <c r="BQ189" s="16"/>
      <c r="BR189" s="1"/>
      <c r="BS189" s="1"/>
      <c r="BT189" s="1"/>
      <c r="BU189" s="1"/>
      <c r="BV189" s="1"/>
      <c r="BW189" s="19"/>
      <c r="BX189" s="1"/>
      <c r="BY189" s="1"/>
      <c r="BZ189" s="16"/>
      <c r="CA189" s="16"/>
      <c r="CB189" s="1"/>
      <c r="CC189" s="1"/>
      <c r="CD189" s="1"/>
      <c r="CE189" s="1"/>
      <c r="CF189" s="1"/>
    </row>
    <row r="190" spans="38:84" x14ac:dyDescent="0.25">
      <c r="AL190" s="1"/>
      <c r="AM190" s="4"/>
      <c r="AO190" s="1"/>
      <c r="AP190" s="1"/>
      <c r="AQ190" s="1"/>
      <c r="AR190" s="1"/>
      <c r="AS190" s="1"/>
      <c r="AT190" s="1"/>
      <c r="AU190" s="16"/>
      <c r="AV190" s="16"/>
      <c r="AW190" s="1"/>
      <c r="AX190" s="1"/>
      <c r="AY190" s="1"/>
      <c r="AZ190" s="1"/>
      <c r="BA190" s="1"/>
      <c r="BB190" s="1"/>
      <c r="BC190" s="1"/>
      <c r="BD190" s="1"/>
      <c r="BE190" s="16"/>
      <c r="BF190" s="16"/>
      <c r="BG190" s="1"/>
      <c r="BH190" s="1"/>
      <c r="BI190" s="1"/>
      <c r="BJ190" s="9"/>
      <c r="BK190" s="1"/>
      <c r="BL190" s="1"/>
      <c r="BM190" s="19"/>
      <c r="BN190" s="1"/>
      <c r="BO190" s="1"/>
      <c r="BP190" s="16"/>
      <c r="BQ190" s="16"/>
      <c r="BR190" s="1"/>
      <c r="BS190" s="1"/>
      <c r="BT190" s="1"/>
      <c r="BU190" s="1"/>
      <c r="BV190" s="1"/>
      <c r="BW190" s="19"/>
      <c r="BX190" s="1"/>
      <c r="BY190" s="1"/>
      <c r="BZ190" s="16"/>
      <c r="CA190" s="16"/>
      <c r="CB190" s="1"/>
      <c r="CC190" s="1"/>
      <c r="CD190" s="1"/>
      <c r="CE190" s="1"/>
      <c r="CF190" s="1"/>
    </row>
    <row r="191" spans="38:84" x14ac:dyDescent="0.25">
      <c r="AL191" s="1"/>
      <c r="AM191" s="4"/>
      <c r="AO191" s="1"/>
      <c r="AP191" s="1"/>
      <c r="AQ191" s="1"/>
      <c r="AR191" s="1"/>
      <c r="AS191" s="1"/>
      <c r="AT191" s="1"/>
      <c r="AU191" s="16"/>
      <c r="AV191" s="16"/>
      <c r="AW191" s="1"/>
      <c r="AX191" s="1"/>
      <c r="AY191" s="1"/>
      <c r="AZ191" s="1"/>
      <c r="BA191" s="1"/>
      <c r="BB191" s="1"/>
      <c r="BC191" s="1"/>
      <c r="BD191" s="1"/>
      <c r="BE191" s="16"/>
      <c r="BF191" s="16"/>
      <c r="BG191" s="1"/>
      <c r="BH191" s="1"/>
      <c r="BI191" s="1"/>
      <c r="BJ191" s="9"/>
      <c r="BK191" s="1"/>
      <c r="BL191" s="1"/>
      <c r="BM191" s="19"/>
      <c r="BN191" s="1"/>
      <c r="BO191" s="1"/>
      <c r="BP191" s="16"/>
      <c r="BQ191" s="16"/>
      <c r="BR191" s="1"/>
      <c r="BS191" s="1"/>
      <c r="BT191" s="1"/>
      <c r="BU191" s="1"/>
      <c r="BV191" s="1"/>
      <c r="BW191" s="19"/>
      <c r="BX191" s="1"/>
      <c r="BY191" s="1"/>
      <c r="BZ191" s="16"/>
      <c r="CA191" s="16"/>
      <c r="CB191" s="1"/>
      <c r="CC191" s="1"/>
      <c r="CD191" s="1"/>
      <c r="CE191" s="1"/>
      <c r="CF191" s="1"/>
    </row>
    <row r="192" spans="38:84" x14ac:dyDescent="0.25">
      <c r="AL192" s="1"/>
      <c r="AM192" s="4"/>
      <c r="AO192" s="1"/>
      <c r="AP192" s="1"/>
      <c r="AQ192" s="1"/>
      <c r="AR192" s="1"/>
      <c r="AS192" s="1"/>
      <c r="AT192" s="1"/>
      <c r="AU192" s="16"/>
      <c r="AV192" s="16"/>
      <c r="AW192" s="1"/>
      <c r="AX192" s="1"/>
      <c r="AY192" s="1"/>
      <c r="AZ192" s="1"/>
      <c r="BA192" s="1"/>
      <c r="BB192" s="1"/>
      <c r="BC192" s="1"/>
      <c r="BD192" s="1"/>
      <c r="BE192" s="16"/>
      <c r="BF192" s="16"/>
      <c r="BG192" s="1"/>
      <c r="BH192" s="1"/>
      <c r="BI192" s="1"/>
      <c r="BJ192" s="9"/>
      <c r="BK192" s="1"/>
      <c r="BL192" s="1"/>
      <c r="BM192" s="19"/>
      <c r="BN192" s="1"/>
      <c r="BO192" s="1"/>
      <c r="BP192" s="16"/>
      <c r="BQ192" s="16"/>
      <c r="BR192" s="1"/>
      <c r="BS192" s="1"/>
      <c r="BT192" s="1"/>
      <c r="BU192" s="1"/>
      <c r="BV192" s="1"/>
      <c r="BW192" s="19"/>
      <c r="BX192" s="1"/>
      <c r="BY192" s="1"/>
      <c r="BZ192" s="16"/>
      <c r="CA192" s="16"/>
      <c r="CB192" s="1"/>
      <c r="CC192" s="1"/>
      <c r="CD192" s="1"/>
      <c r="CE192" s="1"/>
      <c r="CF192" s="1"/>
    </row>
    <row r="193" spans="38:84" x14ac:dyDescent="0.25">
      <c r="AL193" s="1"/>
      <c r="AM193" s="4"/>
      <c r="AO193" s="1"/>
      <c r="AP193" s="1"/>
      <c r="AQ193" s="1"/>
      <c r="AR193" s="1"/>
      <c r="AS193" s="1"/>
      <c r="AT193" s="1"/>
      <c r="AU193" s="16"/>
      <c r="AV193" s="16"/>
      <c r="AW193" s="1"/>
      <c r="AX193" s="1"/>
      <c r="AY193" s="1"/>
      <c r="AZ193" s="1"/>
      <c r="BA193" s="1"/>
      <c r="BB193" s="1"/>
      <c r="BC193" s="1"/>
      <c r="BD193" s="1"/>
      <c r="BE193" s="16"/>
      <c r="BF193" s="16"/>
      <c r="BG193" s="1"/>
      <c r="BH193" s="1"/>
      <c r="BI193" s="1"/>
      <c r="BJ193" s="9"/>
      <c r="BK193" s="1"/>
      <c r="BL193" s="1"/>
      <c r="BM193" s="19"/>
      <c r="BN193" s="1"/>
      <c r="BO193" s="1"/>
      <c r="BP193" s="16"/>
      <c r="BQ193" s="16"/>
      <c r="BR193" s="1"/>
      <c r="BS193" s="1"/>
      <c r="BT193" s="1"/>
      <c r="BU193" s="1"/>
      <c r="BV193" s="1"/>
      <c r="BW193" s="19"/>
      <c r="BX193" s="1"/>
      <c r="BY193" s="1"/>
      <c r="BZ193" s="16"/>
      <c r="CA193" s="16"/>
      <c r="CB193" s="1"/>
      <c r="CC193" s="1"/>
      <c r="CD193" s="1"/>
      <c r="CE193" s="1"/>
      <c r="CF193" s="1"/>
    </row>
    <row r="194" spans="38:84" x14ac:dyDescent="0.25">
      <c r="AL194" s="1"/>
      <c r="AM194" s="4"/>
      <c r="AO194" s="1"/>
      <c r="AP194" s="1"/>
      <c r="AQ194" s="1"/>
      <c r="AR194" s="1"/>
      <c r="AS194" s="1"/>
      <c r="AT194" s="1"/>
      <c r="AU194" s="16"/>
      <c r="AV194" s="16"/>
      <c r="AW194" s="1"/>
      <c r="AX194" s="1"/>
      <c r="AY194" s="1"/>
      <c r="AZ194" s="1"/>
      <c r="BA194" s="1"/>
      <c r="BB194" s="1"/>
      <c r="BC194" s="1"/>
      <c r="BD194" s="1"/>
      <c r="BE194" s="16"/>
      <c r="BF194" s="16"/>
      <c r="BG194" s="1"/>
      <c r="BH194" s="1"/>
      <c r="BI194" s="1"/>
      <c r="BJ194" s="9"/>
      <c r="BK194" s="1"/>
      <c r="BL194" s="1"/>
      <c r="BM194" s="19"/>
      <c r="BN194" s="1"/>
      <c r="BO194" s="1"/>
      <c r="BP194" s="16"/>
      <c r="BQ194" s="16"/>
      <c r="BR194" s="1"/>
      <c r="BS194" s="1"/>
      <c r="BT194" s="1"/>
      <c r="BU194" s="1"/>
      <c r="BV194" s="1"/>
      <c r="BW194" s="19"/>
      <c r="BX194" s="1"/>
      <c r="BY194" s="1"/>
      <c r="BZ194" s="16"/>
      <c r="CA194" s="16"/>
      <c r="CB194" s="1"/>
      <c r="CC194" s="1"/>
      <c r="CD194" s="1"/>
      <c r="CE194" s="1"/>
      <c r="CF194" s="1"/>
    </row>
    <row r="195" spans="38:84" x14ac:dyDescent="0.25">
      <c r="AL195" s="1"/>
      <c r="AM195" s="4"/>
      <c r="AO195" s="1"/>
      <c r="AP195" s="1"/>
      <c r="AQ195" s="1"/>
      <c r="AR195" s="1"/>
      <c r="AS195" s="1"/>
      <c r="AT195" s="1"/>
      <c r="AU195" s="16"/>
      <c r="AV195" s="16"/>
      <c r="AW195" s="1"/>
      <c r="AX195" s="1"/>
      <c r="AY195" s="1"/>
      <c r="AZ195" s="1"/>
      <c r="BA195" s="1"/>
      <c r="BB195" s="1"/>
      <c r="BC195" s="1"/>
      <c r="BD195" s="1"/>
      <c r="BE195" s="16"/>
      <c r="BF195" s="16"/>
      <c r="BG195" s="1"/>
      <c r="BH195" s="1"/>
      <c r="BI195" s="1"/>
      <c r="BJ195" s="9"/>
      <c r="BK195" s="1"/>
      <c r="BL195" s="1"/>
      <c r="BM195" s="19"/>
      <c r="BN195" s="1"/>
      <c r="BO195" s="1"/>
      <c r="BP195" s="16"/>
      <c r="BQ195" s="16"/>
      <c r="BR195" s="1"/>
      <c r="BS195" s="1"/>
      <c r="BT195" s="1"/>
      <c r="BU195" s="1"/>
      <c r="BV195" s="1"/>
      <c r="BW195" s="19"/>
      <c r="BX195" s="1"/>
      <c r="BY195" s="1"/>
      <c r="BZ195" s="16"/>
      <c r="CA195" s="16"/>
      <c r="CB195" s="1"/>
      <c r="CC195" s="1"/>
      <c r="CD195" s="1"/>
      <c r="CE195" s="1"/>
      <c r="CF195" s="1"/>
    </row>
    <row r="196" spans="38:84" x14ac:dyDescent="0.25">
      <c r="AL196" s="1"/>
      <c r="AM196" s="4"/>
      <c r="AO196" s="1"/>
      <c r="AP196" s="1"/>
      <c r="AQ196" s="1"/>
      <c r="AR196" s="1"/>
      <c r="AS196" s="1"/>
      <c r="AT196" s="1"/>
      <c r="AU196" s="16"/>
      <c r="AV196" s="16"/>
      <c r="AW196" s="1"/>
      <c r="AX196" s="1"/>
      <c r="AY196" s="1"/>
      <c r="AZ196" s="1"/>
      <c r="BA196" s="1"/>
      <c r="BB196" s="1"/>
      <c r="BC196" s="1"/>
      <c r="BD196" s="1"/>
      <c r="BE196" s="16"/>
      <c r="BF196" s="16"/>
      <c r="BG196" s="1"/>
      <c r="BH196" s="1"/>
      <c r="BI196" s="1"/>
      <c r="BJ196" s="9"/>
      <c r="BK196" s="1"/>
      <c r="BL196" s="1"/>
      <c r="BM196" s="19"/>
      <c r="BN196" s="1"/>
      <c r="BO196" s="1"/>
      <c r="BP196" s="16"/>
      <c r="BQ196" s="16"/>
      <c r="BR196" s="1"/>
      <c r="BS196" s="1"/>
      <c r="BT196" s="1"/>
      <c r="BU196" s="1"/>
      <c r="BV196" s="1"/>
      <c r="BW196" s="19"/>
      <c r="BX196" s="1"/>
      <c r="BY196" s="1"/>
      <c r="BZ196" s="16"/>
      <c r="CA196" s="16"/>
      <c r="CB196" s="1"/>
      <c r="CC196" s="1"/>
      <c r="CD196" s="1"/>
      <c r="CE196" s="1"/>
      <c r="CF196" s="1"/>
    </row>
    <row r="197" spans="38:84" x14ac:dyDescent="0.25">
      <c r="AL197" s="1"/>
      <c r="AM197" s="4"/>
      <c r="AO197" s="1"/>
      <c r="AP197" s="1"/>
      <c r="AQ197" s="1"/>
      <c r="AR197" s="1"/>
      <c r="AS197" s="1"/>
      <c r="AT197" s="1"/>
      <c r="AU197" s="16"/>
      <c r="AV197" s="16"/>
      <c r="AW197" s="1"/>
      <c r="AX197" s="1"/>
      <c r="AY197" s="1"/>
      <c r="AZ197" s="1"/>
      <c r="BA197" s="1"/>
      <c r="BB197" s="1"/>
      <c r="BC197" s="1"/>
      <c r="BD197" s="1"/>
      <c r="BE197" s="16"/>
      <c r="BF197" s="16"/>
      <c r="BG197" s="1"/>
      <c r="BH197" s="1"/>
      <c r="BI197" s="1"/>
      <c r="BJ197" s="9"/>
      <c r="BK197" s="1"/>
      <c r="BL197" s="1"/>
      <c r="BM197" s="19"/>
      <c r="BN197" s="1"/>
      <c r="BO197" s="1"/>
      <c r="BP197" s="16"/>
      <c r="BQ197" s="16"/>
      <c r="BR197" s="1"/>
      <c r="BS197" s="1"/>
      <c r="BT197" s="1"/>
      <c r="BU197" s="1"/>
      <c r="BV197" s="1"/>
      <c r="BW197" s="19"/>
      <c r="BX197" s="1"/>
      <c r="BY197" s="1"/>
      <c r="BZ197" s="16"/>
      <c r="CA197" s="16"/>
      <c r="CB197" s="1"/>
      <c r="CC197" s="1"/>
      <c r="CD197" s="1"/>
      <c r="CE197" s="1"/>
      <c r="CF197" s="1"/>
    </row>
    <row r="198" spans="38:84" x14ac:dyDescent="0.25">
      <c r="AL198" s="1"/>
      <c r="AM198" s="4"/>
      <c r="AO198" s="1"/>
      <c r="AP198" s="1"/>
      <c r="AQ198" s="1"/>
      <c r="AR198" s="1"/>
      <c r="AS198" s="1"/>
      <c r="AT198" s="1"/>
      <c r="AU198" s="16"/>
      <c r="AV198" s="16"/>
      <c r="AW198" s="1"/>
      <c r="AX198" s="1"/>
      <c r="AY198" s="1"/>
      <c r="AZ198" s="1"/>
      <c r="BA198" s="1"/>
      <c r="BB198" s="1"/>
      <c r="BC198" s="1"/>
      <c r="BD198" s="1"/>
      <c r="BE198" s="16"/>
      <c r="BF198" s="16"/>
      <c r="BG198" s="1"/>
      <c r="BH198" s="1"/>
      <c r="BI198" s="1"/>
      <c r="BJ198" s="9"/>
      <c r="BK198" s="1"/>
      <c r="BL198" s="1"/>
      <c r="BM198" s="19"/>
      <c r="BN198" s="1"/>
      <c r="BO198" s="1"/>
      <c r="BP198" s="16"/>
      <c r="BQ198" s="16"/>
      <c r="BR198" s="1"/>
      <c r="BS198" s="1"/>
      <c r="BT198" s="1"/>
      <c r="BU198" s="1"/>
      <c r="BV198" s="1"/>
      <c r="BW198" s="19"/>
      <c r="BX198" s="1"/>
      <c r="BY198" s="1"/>
      <c r="BZ198" s="16"/>
      <c r="CA198" s="16"/>
      <c r="CB198" s="1"/>
      <c r="CC198" s="1"/>
      <c r="CD198" s="1"/>
      <c r="CE198" s="1"/>
      <c r="CF198" s="1"/>
    </row>
    <row r="199" spans="38:84" x14ac:dyDescent="0.25">
      <c r="AL199" s="1"/>
      <c r="AM199" s="4"/>
      <c r="AO199" s="1"/>
      <c r="AP199" s="1"/>
      <c r="AQ199" s="1"/>
      <c r="AR199" s="1"/>
      <c r="AS199" s="1"/>
      <c r="AT199" s="1"/>
      <c r="AU199" s="16"/>
      <c r="AV199" s="16"/>
      <c r="AW199" s="1"/>
      <c r="AX199" s="1"/>
      <c r="AY199" s="1"/>
      <c r="AZ199" s="1"/>
      <c r="BA199" s="1"/>
      <c r="BB199" s="1"/>
      <c r="BC199" s="1"/>
      <c r="BD199" s="1"/>
      <c r="BE199" s="16"/>
      <c r="BF199" s="16"/>
      <c r="BG199" s="1"/>
      <c r="BH199" s="1"/>
      <c r="BI199" s="1"/>
      <c r="BJ199" s="9"/>
      <c r="BK199" s="1"/>
      <c r="BL199" s="1"/>
      <c r="BM199" s="19"/>
      <c r="BN199" s="1"/>
      <c r="BO199" s="1"/>
      <c r="BP199" s="16"/>
      <c r="BQ199" s="16"/>
      <c r="BR199" s="1"/>
      <c r="BS199" s="1"/>
      <c r="BT199" s="1"/>
      <c r="BU199" s="1"/>
      <c r="BV199" s="1"/>
      <c r="BW199" s="19"/>
      <c r="BX199" s="1"/>
      <c r="BY199" s="1"/>
      <c r="BZ199" s="16"/>
      <c r="CA199" s="16"/>
      <c r="CB199" s="1"/>
      <c r="CC199" s="1"/>
      <c r="CD199" s="1"/>
      <c r="CE199" s="1"/>
      <c r="CF199" s="1"/>
    </row>
    <row r="200" spans="38:84" x14ac:dyDescent="0.25">
      <c r="AL200" s="1"/>
      <c r="AM200" s="4"/>
      <c r="AO200" s="1"/>
      <c r="AP200" s="1"/>
      <c r="AQ200" s="1"/>
      <c r="AR200" s="1"/>
      <c r="AS200" s="1"/>
      <c r="AT200" s="1"/>
      <c r="AU200" s="16"/>
      <c r="AV200" s="16"/>
      <c r="AW200" s="1"/>
      <c r="AX200" s="1"/>
      <c r="AY200" s="1"/>
      <c r="AZ200" s="1"/>
      <c r="BA200" s="1"/>
      <c r="BB200" s="1"/>
      <c r="BC200" s="1"/>
      <c r="BD200" s="1"/>
      <c r="BE200" s="16"/>
      <c r="BF200" s="16"/>
      <c r="BG200" s="1"/>
      <c r="BH200" s="1"/>
      <c r="BI200" s="1"/>
      <c r="BJ200" s="9"/>
      <c r="BK200" s="1"/>
      <c r="BL200" s="1"/>
      <c r="BM200" s="19"/>
      <c r="BN200" s="1"/>
      <c r="BO200" s="1"/>
      <c r="BP200" s="16"/>
      <c r="BQ200" s="16"/>
      <c r="BR200" s="1"/>
      <c r="BS200" s="1"/>
      <c r="BT200" s="1"/>
      <c r="BU200" s="1"/>
      <c r="BV200" s="1"/>
      <c r="BW200" s="19"/>
      <c r="BX200" s="1"/>
      <c r="BY200" s="1"/>
      <c r="BZ200" s="16"/>
      <c r="CA200" s="16"/>
      <c r="CB200" s="1"/>
      <c r="CC200" s="1"/>
      <c r="CD200" s="1"/>
      <c r="CE200" s="1"/>
      <c r="CF200" s="1"/>
    </row>
    <row r="201" spans="38:84" x14ac:dyDescent="0.25">
      <c r="AL201" s="1"/>
      <c r="AM201" s="4"/>
      <c r="AO201" s="1"/>
      <c r="AP201" s="1"/>
      <c r="AQ201" s="1"/>
      <c r="AR201" s="1"/>
      <c r="AS201" s="1"/>
      <c r="AT201" s="1"/>
      <c r="AU201" s="16"/>
      <c r="AV201" s="16"/>
      <c r="AW201" s="1"/>
      <c r="AX201" s="1"/>
      <c r="AY201" s="1"/>
      <c r="AZ201" s="1"/>
      <c r="BA201" s="1"/>
      <c r="BB201" s="1"/>
      <c r="BC201" s="1"/>
      <c r="BD201" s="1"/>
      <c r="BE201" s="16"/>
      <c r="BF201" s="16"/>
      <c r="BG201" s="1"/>
      <c r="BH201" s="1"/>
      <c r="BI201" s="1"/>
      <c r="BJ201" s="9"/>
      <c r="BK201" s="1"/>
      <c r="BL201" s="1"/>
      <c r="BM201" s="19"/>
      <c r="BN201" s="1"/>
      <c r="BO201" s="1"/>
      <c r="BP201" s="16"/>
      <c r="BQ201" s="16"/>
      <c r="BR201" s="1"/>
      <c r="BS201" s="1"/>
      <c r="BT201" s="1"/>
      <c r="BU201" s="1"/>
      <c r="BV201" s="1"/>
      <c r="BW201" s="19"/>
      <c r="BX201" s="1"/>
      <c r="BY201" s="1"/>
      <c r="BZ201" s="16"/>
      <c r="CA201" s="16"/>
      <c r="CB201" s="1"/>
      <c r="CC201" s="1"/>
      <c r="CD201" s="1"/>
      <c r="CE201" s="1"/>
      <c r="CF201" s="1"/>
    </row>
    <row r="202" spans="38:84" x14ac:dyDescent="0.25">
      <c r="AL202" s="1"/>
      <c r="AM202" s="4"/>
      <c r="AO202" s="1"/>
      <c r="AP202" s="1"/>
      <c r="AQ202" s="1"/>
      <c r="AR202" s="1"/>
      <c r="AS202" s="1"/>
      <c r="AT202" s="1"/>
      <c r="AU202" s="16"/>
      <c r="AV202" s="16"/>
      <c r="AW202" s="1"/>
      <c r="AX202" s="1"/>
      <c r="AY202" s="1"/>
      <c r="AZ202" s="1"/>
      <c r="BA202" s="1"/>
      <c r="BB202" s="1"/>
      <c r="BC202" s="1"/>
      <c r="BD202" s="1"/>
      <c r="BE202" s="16"/>
      <c r="BF202" s="16"/>
      <c r="BG202" s="1"/>
      <c r="BH202" s="1"/>
      <c r="BI202" s="1"/>
      <c r="BJ202" s="9"/>
      <c r="BK202" s="1"/>
      <c r="BL202" s="1"/>
      <c r="BM202" s="19"/>
      <c r="BN202" s="1"/>
      <c r="BO202" s="1"/>
      <c r="BP202" s="16"/>
      <c r="BQ202" s="16"/>
      <c r="BR202" s="1"/>
      <c r="BS202" s="1"/>
      <c r="BT202" s="1"/>
      <c r="BU202" s="1"/>
      <c r="BV202" s="1"/>
      <c r="BW202" s="19"/>
      <c r="BX202" s="1"/>
      <c r="BY202" s="1"/>
      <c r="BZ202" s="16"/>
      <c r="CA202" s="16"/>
      <c r="CB202" s="1"/>
      <c r="CC202" s="1"/>
      <c r="CD202" s="1"/>
      <c r="CE202" s="1"/>
      <c r="CF202" s="1"/>
    </row>
    <row r="203" spans="38:84" x14ac:dyDescent="0.25">
      <c r="AL203" s="1"/>
      <c r="AM203" s="4"/>
      <c r="AO203" s="1"/>
      <c r="AP203" s="1"/>
      <c r="AQ203" s="1"/>
      <c r="AR203" s="1"/>
      <c r="AS203" s="1"/>
      <c r="AT203" s="1"/>
      <c r="AU203" s="16"/>
      <c r="AV203" s="16"/>
      <c r="AW203" s="1"/>
      <c r="AX203" s="1"/>
      <c r="AY203" s="1"/>
      <c r="AZ203" s="1"/>
      <c r="BA203" s="1"/>
      <c r="BB203" s="1"/>
      <c r="BC203" s="1"/>
      <c r="BD203" s="1"/>
      <c r="BE203" s="16"/>
      <c r="BF203" s="16"/>
      <c r="BG203" s="1"/>
      <c r="BH203" s="1"/>
      <c r="BI203" s="1"/>
      <c r="BJ203" s="9"/>
      <c r="BK203" s="1"/>
      <c r="BL203" s="1"/>
      <c r="BM203" s="19"/>
      <c r="BN203" s="1"/>
      <c r="BO203" s="1"/>
      <c r="BP203" s="16"/>
      <c r="BQ203" s="16"/>
      <c r="BR203" s="1"/>
      <c r="BS203" s="1"/>
      <c r="BT203" s="1"/>
      <c r="BU203" s="1"/>
      <c r="BV203" s="1"/>
      <c r="BW203" s="19"/>
      <c r="BX203" s="1"/>
      <c r="BY203" s="1"/>
      <c r="BZ203" s="16"/>
      <c r="CA203" s="16"/>
      <c r="CB203" s="1"/>
      <c r="CC203" s="1"/>
      <c r="CD203" s="1"/>
      <c r="CE203" s="1"/>
      <c r="CF203" s="1"/>
    </row>
    <row r="204" spans="38:84" x14ac:dyDescent="0.25">
      <c r="AL204" s="1"/>
      <c r="AM204" s="4"/>
      <c r="AO204" s="1"/>
      <c r="AP204" s="1"/>
      <c r="AQ204" s="1"/>
      <c r="AR204" s="1"/>
      <c r="AS204" s="1"/>
      <c r="AT204" s="1"/>
      <c r="AU204" s="16"/>
      <c r="AV204" s="16"/>
      <c r="AW204" s="1"/>
      <c r="AX204" s="1"/>
      <c r="AY204" s="1"/>
      <c r="AZ204" s="1"/>
      <c r="BA204" s="1"/>
      <c r="BB204" s="1"/>
      <c r="BC204" s="1"/>
      <c r="BD204" s="1"/>
      <c r="BE204" s="16"/>
      <c r="BF204" s="16"/>
      <c r="BG204" s="1"/>
      <c r="BH204" s="1"/>
      <c r="BI204" s="1"/>
      <c r="BJ204" s="9"/>
      <c r="BK204" s="1"/>
      <c r="BL204" s="1"/>
      <c r="BM204" s="19"/>
      <c r="BN204" s="1"/>
      <c r="BO204" s="1"/>
      <c r="BP204" s="16"/>
      <c r="BQ204" s="16"/>
      <c r="BR204" s="1"/>
      <c r="BS204" s="1"/>
      <c r="BT204" s="1"/>
      <c r="BU204" s="1"/>
      <c r="BV204" s="1"/>
      <c r="BW204" s="19"/>
      <c r="BX204" s="1"/>
      <c r="BY204" s="1"/>
      <c r="BZ204" s="16"/>
      <c r="CA204" s="16"/>
      <c r="CB204" s="1"/>
      <c r="CC204" s="1"/>
      <c r="CD204" s="1"/>
      <c r="CE204" s="1"/>
      <c r="CF204" s="1"/>
    </row>
    <row r="205" spans="38:84" x14ac:dyDescent="0.25">
      <c r="AL205" s="1"/>
      <c r="AM205" s="4"/>
      <c r="AO205" s="1"/>
      <c r="AP205" s="1"/>
      <c r="AQ205" s="1"/>
      <c r="AR205" s="1"/>
      <c r="AS205" s="1"/>
      <c r="AT205" s="1"/>
      <c r="AU205" s="16"/>
      <c r="AV205" s="16"/>
      <c r="AW205" s="1"/>
      <c r="AX205" s="1"/>
      <c r="AY205" s="1"/>
      <c r="AZ205" s="1"/>
      <c r="BA205" s="1"/>
      <c r="BB205" s="1"/>
      <c r="BC205" s="1"/>
      <c r="BD205" s="1"/>
      <c r="BE205" s="16"/>
      <c r="BF205" s="16"/>
      <c r="BG205" s="1"/>
      <c r="BH205" s="1"/>
      <c r="BI205" s="1"/>
      <c r="BJ205" s="9"/>
      <c r="BK205" s="1"/>
      <c r="BL205" s="1"/>
      <c r="BM205" s="19"/>
      <c r="BN205" s="1"/>
      <c r="BO205" s="1"/>
      <c r="BP205" s="16"/>
      <c r="BQ205" s="16"/>
      <c r="BR205" s="1"/>
      <c r="BS205" s="1"/>
      <c r="BT205" s="1"/>
      <c r="BU205" s="1"/>
      <c r="BV205" s="1"/>
      <c r="BW205" s="19"/>
      <c r="BX205" s="1"/>
      <c r="BY205" s="1"/>
      <c r="BZ205" s="16"/>
      <c r="CA205" s="16"/>
      <c r="CB205" s="1"/>
      <c r="CC205" s="1"/>
      <c r="CD205" s="1"/>
      <c r="CE205" s="1"/>
      <c r="CF205" s="1"/>
    </row>
    <row r="206" spans="38:84" x14ac:dyDescent="0.25">
      <c r="AL206" s="1"/>
      <c r="AM206" s="4"/>
      <c r="AO206" s="1"/>
      <c r="AP206" s="1"/>
      <c r="AQ206" s="1"/>
      <c r="AR206" s="1"/>
      <c r="AS206" s="1"/>
      <c r="AT206" s="1"/>
      <c r="AU206" s="16"/>
      <c r="AV206" s="16"/>
      <c r="AW206" s="1"/>
      <c r="AX206" s="1"/>
      <c r="AY206" s="1"/>
      <c r="AZ206" s="1"/>
      <c r="BA206" s="1"/>
      <c r="BB206" s="1"/>
      <c r="BC206" s="1"/>
      <c r="BD206" s="1"/>
      <c r="BE206" s="16"/>
      <c r="BF206" s="16"/>
      <c r="BG206" s="1"/>
      <c r="BH206" s="1"/>
      <c r="BI206" s="1"/>
      <c r="BJ206" s="9"/>
      <c r="BK206" s="1"/>
      <c r="BL206" s="1"/>
      <c r="BM206" s="19"/>
      <c r="BN206" s="1"/>
      <c r="BO206" s="1"/>
      <c r="BP206" s="16"/>
      <c r="BQ206" s="16"/>
      <c r="BR206" s="1"/>
      <c r="BS206" s="1"/>
      <c r="BT206" s="1"/>
      <c r="BU206" s="1"/>
      <c r="BV206" s="1"/>
      <c r="BW206" s="19"/>
      <c r="BX206" s="1"/>
      <c r="BY206" s="1"/>
      <c r="BZ206" s="16"/>
      <c r="CA206" s="16"/>
      <c r="CB206" s="1"/>
      <c r="CC206" s="1"/>
      <c r="CD206" s="1"/>
      <c r="CE206" s="1"/>
      <c r="CF206" s="1"/>
    </row>
    <row r="207" spans="38:84" x14ac:dyDescent="0.25">
      <c r="AL207" s="1"/>
      <c r="AM207" s="4"/>
      <c r="AO207" s="1"/>
      <c r="AP207" s="1"/>
      <c r="AQ207" s="1"/>
      <c r="AR207" s="1"/>
      <c r="AS207" s="1"/>
      <c r="AT207" s="1"/>
      <c r="AU207" s="16"/>
      <c r="AV207" s="16"/>
      <c r="AW207" s="1"/>
      <c r="AX207" s="1"/>
      <c r="AY207" s="1"/>
      <c r="AZ207" s="1"/>
      <c r="BA207" s="1"/>
      <c r="BB207" s="1"/>
      <c r="BC207" s="1"/>
      <c r="BD207" s="1"/>
      <c r="BE207" s="16"/>
      <c r="BF207" s="16"/>
      <c r="BG207" s="1"/>
      <c r="BH207" s="1"/>
      <c r="BI207" s="1"/>
      <c r="BJ207" s="9"/>
      <c r="BK207" s="1"/>
      <c r="BL207" s="1"/>
      <c r="BM207" s="19"/>
      <c r="BN207" s="1"/>
      <c r="BO207" s="1"/>
      <c r="BP207" s="16"/>
      <c r="BQ207" s="16"/>
      <c r="BR207" s="1"/>
      <c r="BS207" s="1"/>
      <c r="BT207" s="1"/>
      <c r="BU207" s="1"/>
      <c r="BV207" s="1"/>
      <c r="BW207" s="19"/>
      <c r="BX207" s="1"/>
      <c r="BY207" s="1"/>
      <c r="BZ207" s="16"/>
      <c r="CA207" s="16"/>
      <c r="CB207" s="1"/>
      <c r="CC207" s="1"/>
      <c r="CD207" s="1"/>
      <c r="CE207" s="1"/>
      <c r="CF207" s="1"/>
    </row>
    <row r="208" spans="38:84" x14ac:dyDescent="0.25">
      <c r="AL208" s="1"/>
      <c r="AM208" s="4"/>
      <c r="AO208" s="1"/>
      <c r="AP208" s="1"/>
      <c r="AQ208" s="1"/>
      <c r="AR208" s="1"/>
      <c r="AS208" s="1"/>
      <c r="AT208" s="1"/>
      <c r="AU208" s="16"/>
      <c r="AV208" s="16"/>
      <c r="AW208" s="1"/>
      <c r="AX208" s="1"/>
      <c r="AY208" s="1"/>
      <c r="AZ208" s="1"/>
      <c r="BA208" s="1"/>
      <c r="BB208" s="1"/>
      <c r="BC208" s="1"/>
      <c r="BD208" s="1"/>
      <c r="BE208" s="16"/>
      <c r="BF208" s="16"/>
      <c r="BG208" s="1"/>
      <c r="BH208" s="1"/>
      <c r="BI208" s="1"/>
      <c r="BJ208" s="9"/>
      <c r="BK208" s="1"/>
      <c r="BL208" s="1"/>
      <c r="BM208" s="19"/>
      <c r="BN208" s="1"/>
      <c r="BO208" s="1"/>
      <c r="BP208" s="16"/>
      <c r="BQ208" s="16"/>
      <c r="BR208" s="1"/>
      <c r="BS208" s="1"/>
      <c r="BT208" s="1"/>
      <c r="BU208" s="1"/>
      <c r="BV208" s="1"/>
      <c r="BW208" s="19"/>
      <c r="BX208" s="1"/>
      <c r="BY208" s="1"/>
      <c r="BZ208" s="16"/>
      <c r="CA208" s="16"/>
      <c r="CB208" s="1"/>
      <c r="CC208" s="1"/>
      <c r="CD208" s="1"/>
      <c r="CE208" s="1"/>
      <c r="CF208" s="1"/>
    </row>
    <row r="209" spans="38:84" x14ac:dyDescent="0.25">
      <c r="AL209" s="1"/>
      <c r="AM209" s="4"/>
      <c r="AO209" s="1"/>
      <c r="AP209" s="1"/>
      <c r="AQ209" s="1"/>
      <c r="AR209" s="1"/>
      <c r="AS209" s="1"/>
      <c r="AT209" s="1"/>
      <c r="AU209" s="16"/>
      <c r="AV209" s="16"/>
      <c r="AW209" s="1"/>
      <c r="AX209" s="1"/>
      <c r="AY209" s="1"/>
      <c r="AZ209" s="1"/>
      <c r="BA209" s="1"/>
      <c r="BB209" s="1"/>
      <c r="BC209" s="1"/>
      <c r="BD209" s="1"/>
      <c r="BE209" s="16"/>
      <c r="BF209" s="16"/>
      <c r="BG209" s="1"/>
      <c r="BH209" s="1"/>
      <c r="BI209" s="1"/>
      <c r="BJ209" s="9"/>
      <c r="BK209" s="1"/>
      <c r="BL209" s="1"/>
      <c r="BM209" s="19"/>
      <c r="BN209" s="1"/>
      <c r="BO209" s="1"/>
      <c r="BP209" s="16"/>
      <c r="BQ209" s="16"/>
      <c r="BR209" s="1"/>
      <c r="BS209" s="1"/>
      <c r="BT209" s="1"/>
      <c r="BU209" s="1"/>
      <c r="BV209" s="1"/>
      <c r="BW209" s="19"/>
      <c r="BX209" s="1"/>
      <c r="BY209" s="1"/>
      <c r="BZ209" s="16"/>
      <c r="CA209" s="16"/>
      <c r="CB209" s="1"/>
      <c r="CC209" s="1"/>
      <c r="CD209" s="1"/>
      <c r="CE209" s="1"/>
      <c r="CF209" s="1"/>
    </row>
    <row r="210" spans="38:84" x14ac:dyDescent="0.25">
      <c r="AL210" s="1"/>
      <c r="AM210" s="4"/>
      <c r="AO210" s="1"/>
      <c r="AP210" s="1"/>
      <c r="AQ210" s="1"/>
      <c r="AR210" s="1"/>
      <c r="AS210" s="1"/>
      <c r="AT210" s="1"/>
      <c r="AU210" s="16"/>
      <c r="AV210" s="16"/>
      <c r="AW210" s="1"/>
      <c r="AX210" s="1"/>
      <c r="AY210" s="1"/>
      <c r="AZ210" s="1"/>
      <c r="BA210" s="1"/>
      <c r="BB210" s="1"/>
      <c r="BC210" s="1"/>
      <c r="BD210" s="1"/>
      <c r="BE210" s="16"/>
      <c r="BF210" s="16"/>
      <c r="BG210" s="1"/>
      <c r="BH210" s="1"/>
      <c r="BI210" s="1"/>
      <c r="BJ210" s="9"/>
      <c r="BK210" s="1"/>
      <c r="BL210" s="1"/>
      <c r="BM210" s="19"/>
      <c r="BN210" s="1"/>
      <c r="BO210" s="1"/>
      <c r="BP210" s="16"/>
      <c r="BQ210" s="16"/>
      <c r="BR210" s="1"/>
      <c r="BS210" s="1"/>
      <c r="BT210" s="1"/>
      <c r="BU210" s="1"/>
      <c r="BV210" s="1"/>
      <c r="BW210" s="19"/>
      <c r="BX210" s="1"/>
      <c r="BY210" s="1"/>
      <c r="BZ210" s="16"/>
      <c r="CA210" s="16"/>
      <c r="CB210" s="1"/>
      <c r="CC210" s="1"/>
      <c r="CD210" s="1"/>
      <c r="CE210" s="1"/>
      <c r="CF210" s="1"/>
    </row>
    <row r="211" spans="38:84" x14ac:dyDescent="0.25">
      <c r="AL211" s="1"/>
      <c r="AM211" s="4"/>
      <c r="AO211" s="1"/>
      <c r="AP211" s="1"/>
      <c r="AQ211" s="1"/>
      <c r="AR211" s="1"/>
      <c r="AS211" s="1"/>
      <c r="AT211" s="1"/>
      <c r="AU211" s="16"/>
      <c r="AV211" s="16"/>
      <c r="AW211" s="1"/>
      <c r="AX211" s="1"/>
      <c r="AY211" s="1"/>
      <c r="AZ211" s="1"/>
      <c r="BA211" s="1"/>
      <c r="BB211" s="1"/>
      <c r="BC211" s="1"/>
      <c r="BD211" s="1"/>
      <c r="BE211" s="16"/>
      <c r="BF211" s="16"/>
      <c r="BG211" s="1"/>
      <c r="BH211" s="1"/>
      <c r="BI211" s="1"/>
      <c r="BJ211" s="9"/>
      <c r="BK211" s="1"/>
      <c r="BL211" s="1"/>
      <c r="BM211" s="19"/>
      <c r="BN211" s="1"/>
      <c r="BO211" s="1"/>
      <c r="BP211" s="16"/>
      <c r="BQ211" s="16"/>
      <c r="BR211" s="1"/>
      <c r="BS211" s="1"/>
      <c r="BT211" s="1"/>
      <c r="BU211" s="1"/>
      <c r="BV211" s="1"/>
      <c r="BW211" s="19"/>
      <c r="BX211" s="1"/>
      <c r="BY211" s="1"/>
      <c r="BZ211" s="16"/>
      <c r="CA211" s="16"/>
      <c r="CB211" s="1"/>
      <c r="CC211" s="1"/>
      <c r="CD211" s="1"/>
      <c r="CE211" s="1"/>
      <c r="CF211" s="1"/>
    </row>
    <row r="212" spans="38:84" x14ac:dyDescent="0.25">
      <c r="AL212" s="1"/>
      <c r="AM212" s="4"/>
      <c r="AO212" s="1"/>
      <c r="AP212" s="1"/>
      <c r="AQ212" s="1"/>
      <c r="AR212" s="1"/>
      <c r="AS212" s="1"/>
      <c r="AT212" s="1"/>
      <c r="AU212" s="16"/>
      <c r="AV212" s="16"/>
      <c r="AW212" s="1"/>
      <c r="AX212" s="1"/>
      <c r="AY212" s="1"/>
      <c r="AZ212" s="1"/>
      <c r="BA212" s="1"/>
      <c r="BB212" s="1"/>
      <c r="BC212" s="1"/>
      <c r="BD212" s="1"/>
      <c r="BE212" s="16"/>
      <c r="BF212" s="16"/>
      <c r="BG212" s="1"/>
      <c r="BH212" s="1"/>
      <c r="BI212" s="1"/>
      <c r="BJ212" s="9"/>
      <c r="BK212" s="1"/>
      <c r="BL212" s="1"/>
      <c r="BM212" s="19"/>
      <c r="BN212" s="1"/>
      <c r="BO212" s="1"/>
      <c r="BP212" s="16"/>
      <c r="BQ212" s="16"/>
      <c r="BR212" s="1"/>
      <c r="BS212" s="1"/>
      <c r="BT212" s="1"/>
      <c r="BU212" s="1"/>
      <c r="BV212" s="1"/>
      <c r="BW212" s="19"/>
      <c r="BX212" s="1"/>
      <c r="BY212" s="1"/>
      <c r="BZ212" s="16"/>
      <c r="CA212" s="16"/>
      <c r="CB212" s="1"/>
      <c r="CC212" s="1"/>
      <c r="CD212" s="1"/>
      <c r="CE212" s="1"/>
      <c r="CF212" s="1"/>
    </row>
    <row r="213" spans="38:84" x14ac:dyDescent="0.25">
      <c r="AL213" s="1"/>
      <c r="AM213" s="4"/>
      <c r="AO213" s="1"/>
      <c r="AP213" s="1"/>
      <c r="AQ213" s="1"/>
      <c r="AR213" s="1"/>
      <c r="AS213" s="1"/>
      <c r="AT213" s="1"/>
      <c r="AU213" s="16"/>
      <c r="AV213" s="16"/>
      <c r="AW213" s="1"/>
      <c r="AX213" s="1"/>
      <c r="AY213" s="1"/>
      <c r="AZ213" s="1"/>
      <c r="BA213" s="1"/>
      <c r="BB213" s="1"/>
      <c r="BC213" s="1"/>
      <c r="BD213" s="1"/>
      <c r="BE213" s="16"/>
      <c r="BF213" s="16"/>
      <c r="BG213" s="1"/>
      <c r="BH213" s="1"/>
      <c r="BI213" s="1"/>
      <c r="BJ213" s="9"/>
      <c r="BK213" s="1"/>
      <c r="BL213" s="1"/>
      <c r="BM213" s="19"/>
      <c r="BN213" s="1"/>
      <c r="BO213" s="1"/>
      <c r="BP213" s="16"/>
      <c r="BQ213" s="16"/>
      <c r="BR213" s="1"/>
      <c r="BS213" s="1"/>
      <c r="BT213" s="1"/>
      <c r="BU213" s="1"/>
      <c r="BV213" s="1"/>
      <c r="BW213" s="19"/>
      <c r="BX213" s="1"/>
      <c r="BY213" s="1"/>
      <c r="BZ213" s="16"/>
      <c r="CA213" s="16"/>
      <c r="CB213" s="1"/>
      <c r="CC213" s="1"/>
      <c r="CD213" s="1"/>
      <c r="CE213" s="1"/>
      <c r="CF213" s="1"/>
    </row>
    <row r="214" spans="38:84" x14ac:dyDescent="0.25">
      <c r="AL214" s="1"/>
      <c r="AM214" s="4"/>
      <c r="AO214" s="1"/>
      <c r="AP214" s="1"/>
      <c r="AQ214" s="1"/>
      <c r="AR214" s="1"/>
      <c r="AS214" s="1"/>
      <c r="AT214" s="1"/>
      <c r="AU214" s="16"/>
      <c r="AV214" s="16"/>
      <c r="AW214" s="1"/>
      <c r="AX214" s="1"/>
      <c r="AY214" s="1"/>
      <c r="AZ214" s="1"/>
      <c r="BA214" s="1"/>
      <c r="BB214" s="1"/>
      <c r="BC214" s="1"/>
      <c r="BD214" s="1"/>
      <c r="BE214" s="16"/>
      <c r="BF214" s="16"/>
      <c r="BG214" s="1"/>
      <c r="BH214" s="1"/>
      <c r="BI214" s="1"/>
      <c r="BJ214" s="9"/>
      <c r="BK214" s="1"/>
      <c r="BL214" s="1"/>
      <c r="BM214" s="19"/>
      <c r="BN214" s="1"/>
      <c r="BO214" s="1"/>
      <c r="BP214" s="16"/>
      <c r="BQ214" s="16"/>
      <c r="BR214" s="1"/>
      <c r="BS214" s="1"/>
      <c r="BT214" s="1"/>
      <c r="BU214" s="1"/>
      <c r="BV214" s="1"/>
      <c r="BW214" s="19"/>
      <c r="BX214" s="1"/>
      <c r="BY214" s="1"/>
      <c r="BZ214" s="16"/>
      <c r="CA214" s="16"/>
      <c r="CB214" s="1"/>
      <c r="CC214" s="1"/>
      <c r="CD214" s="1"/>
      <c r="CE214" s="1"/>
      <c r="CF214" s="1"/>
    </row>
    <row r="215" spans="38:84" x14ac:dyDescent="0.25">
      <c r="AL215" s="1"/>
      <c r="AM215" s="4"/>
      <c r="AO215" s="1"/>
      <c r="AP215" s="1"/>
      <c r="AQ215" s="1"/>
      <c r="AR215" s="1"/>
      <c r="AS215" s="1"/>
      <c r="AT215" s="1"/>
      <c r="AU215" s="16"/>
      <c r="AV215" s="16"/>
      <c r="AW215" s="1"/>
      <c r="AX215" s="1"/>
      <c r="AY215" s="1"/>
      <c r="AZ215" s="1"/>
      <c r="BA215" s="1"/>
      <c r="BB215" s="1"/>
      <c r="BC215" s="1"/>
      <c r="BD215" s="1"/>
      <c r="BE215" s="16"/>
      <c r="BF215" s="16"/>
      <c r="BG215" s="1"/>
      <c r="BH215" s="1"/>
      <c r="BI215" s="1"/>
      <c r="BJ215" s="9"/>
      <c r="BK215" s="1"/>
      <c r="BL215" s="1"/>
      <c r="BM215" s="19"/>
      <c r="BN215" s="1"/>
      <c r="BO215" s="1"/>
      <c r="BP215" s="16"/>
      <c r="BQ215" s="16"/>
      <c r="BR215" s="1"/>
      <c r="BS215" s="1"/>
      <c r="BT215" s="1"/>
      <c r="BU215" s="1"/>
      <c r="BV215" s="1"/>
      <c r="BW215" s="19"/>
      <c r="BX215" s="1"/>
      <c r="BY215" s="1"/>
      <c r="BZ215" s="16"/>
      <c r="CA215" s="16"/>
      <c r="CB215" s="1"/>
      <c r="CC215" s="1"/>
      <c r="CD215" s="1"/>
      <c r="CE215" s="1"/>
      <c r="CF215" s="1"/>
    </row>
    <row r="216" spans="38:84" x14ac:dyDescent="0.25">
      <c r="AL216" s="1"/>
      <c r="AM216" s="4"/>
      <c r="AO216" s="1"/>
      <c r="AP216" s="1"/>
      <c r="AQ216" s="1"/>
      <c r="AR216" s="1"/>
      <c r="AS216" s="1"/>
      <c r="AT216" s="1"/>
      <c r="AU216" s="16"/>
      <c r="AV216" s="16"/>
      <c r="AW216" s="1"/>
      <c r="AX216" s="1"/>
      <c r="AY216" s="1"/>
      <c r="AZ216" s="1"/>
      <c r="BA216" s="1"/>
      <c r="BB216" s="1"/>
      <c r="BC216" s="1"/>
      <c r="BD216" s="1"/>
      <c r="BE216" s="16"/>
      <c r="BF216" s="16"/>
      <c r="BG216" s="1"/>
      <c r="BH216" s="1"/>
      <c r="BI216" s="1"/>
      <c r="BJ216" s="9"/>
      <c r="BK216" s="1"/>
      <c r="BL216" s="1"/>
      <c r="BM216" s="19"/>
      <c r="BN216" s="1"/>
      <c r="BO216" s="1"/>
      <c r="BP216" s="16"/>
      <c r="BQ216" s="16"/>
      <c r="BR216" s="1"/>
      <c r="BS216" s="1"/>
      <c r="BT216" s="1"/>
      <c r="BU216" s="1"/>
      <c r="BV216" s="1"/>
      <c r="BW216" s="19"/>
      <c r="BX216" s="1"/>
      <c r="BY216" s="1"/>
      <c r="BZ216" s="16"/>
      <c r="CA216" s="16"/>
      <c r="CB216" s="1"/>
      <c r="CC216" s="1"/>
      <c r="CD216" s="1"/>
      <c r="CE216" s="1"/>
      <c r="CF216" s="1"/>
    </row>
    <row r="217" spans="38:84" x14ac:dyDescent="0.25">
      <c r="AL217" s="1"/>
      <c r="AM217" s="4"/>
      <c r="AO217" s="1"/>
      <c r="AP217" s="1"/>
      <c r="AQ217" s="1"/>
      <c r="AR217" s="1"/>
      <c r="AS217" s="1"/>
      <c r="AT217" s="1"/>
      <c r="AU217" s="16"/>
      <c r="AV217" s="16"/>
      <c r="AW217" s="1"/>
      <c r="AX217" s="1"/>
      <c r="AY217" s="1"/>
      <c r="AZ217" s="1"/>
      <c r="BA217" s="1"/>
      <c r="BB217" s="1"/>
      <c r="BC217" s="1"/>
      <c r="BD217" s="1"/>
      <c r="BE217" s="16"/>
      <c r="BF217" s="16"/>
      <c r="BG217" s="1"/>
      <c r="BH217" s="1"/>
      <c r="BI217" s="1"/>
      <c r="BJ217" s="9"/>
      <c r="BK217" s="1"/>
      <c r="BL217" s="1"/>
      <c r="BM217" s="19"/>
      <c r="BN217" s="1"/>
      <c r="BO217" s="1"/>
      <c r="BP217" s="16"/>
      <c r="BQ217" s="16"/>
      <c r="BR217" s="1"/>
      <c r="BS217" s="1"/>
      <c r="BT217" s="1"/>
      <c r="BU217" s="1"/>
      <c r="BV217" s="1"/>
      <c r="BW217" s="19"/>
      <c r="BX217" s="1"/>
      <c r="BY217" s="1"/>
      <c r="BZ217" s="16"/>
      <c r="CA217" s="16"/>
      <c r="CB217" s="1"/>
      <c r="CC217" s="1"/>
      <c r="CD217" s="1"/>
      <c r="CE217" s="1"/>
      <c r="CF217" s="1"/>
    </row>
    <row r="218" spans="38:84" x14ac:dyDescent="0.25">
      <c r="AL218" s="1"/>
      <c r="AM218" s="4"/>
      <c r="AO218" s="1"/>
      <c r="AP218" s="1"/>
      <c r="AQ218" s="1"/>
      <c r="AR218" s="1"/>
      <c r="AS218" s="1"/>
      <c r="AT218" s="1"/>
      <c r="AU218" s="16"/>
      <c r="AV218" s="16"/>
      <c r="AW218" s="1"/>
      <c r="AX218" s="1"/>
      <c r="AY218" s="1"/>
      <c r="AZ218" s="1"/>
      <c r="BA218" s="1"/>
      <c r="BB218" s="1"/>
      <c r="BC218" s="1"/>
      <c r="BD218" s="1"/>
      <c r="BE218" s="16"/>
      <c r="BF218" s="16"/>
      <c r="BG218" s="1"/>
      <c r="BH218" s="1"/>
      <c r="BI218" s="1"/>
      <c r="BJ218" s="9"/>
      <c r="BK218" s="1"/>
      <c r="BL218" s="1"/>
      <c r="BM218" s="19"/>
      <c r="BN218" s="1"/>
      <c r="BO218" s="1"/>
      <c r="BP218" s="16"/>
      <c r="BQ218" s="16"/>
      <c r="BR218" s="1"/>
      <c r="BS218" s="1"/>
      <c r="BT218" s="1"/>
      <c r="BU218" s="1"/>
      <c r="BV218" s="1"/>
      <c r="BW218" s="19"/>
      <c r="BX218" s="1"/>
      <c r="BY218" s="1"/>
      <c r="BZ218" s="16"/>
      <c r="CA218" s="16"/>
      <c r="CB218" s="1"/>
      <c r="CC218" s="1"/>
      <c r="CD218" s="1"/>
      <c r="CE218" s="1"/>
      <c r="CF218" s="1"/>
    </row>
    <row r="219" spans="38:84" x14ac:dyDescent="0.25">
      <c r="AL219" s="1"/>
      <c r="AM219" s="4"/>
      <c r="AO219" s="1"/>
      <c r="AP219" s="1"/>
      <c r="AQ219" s="1"/>
      <c r="AR219" s="1"/>
      <c r="AS219" s="1"/>
      <c r="AT219" s="1"/>
      <c r="AU219" s="16"/>
      <c r="AV219" s="16"/>
      <c r="AW219" s="1"/>
      <c r="AX219" s="1"/>
      <c r="AY219" s="1"/>
      <c r="AZ219" s="1"/>
      <c r="BA219" s="1"/>
      <c r="BB219" s="1"/>
      <c r="BC219" s="1"/>
      <c r="BD219" s="1"/>
      <c r="BE219" s="16"/>
      <c r="BF219" s="16"/>
      <c r="BG219" s="1"/>
      <c r="BH219" s="1"/>
      <c r="BI219" s="1"/>
      <c r="BJ219" s="9"/>
      <c r="BK219" s="1"/>
      <c r="BL219" s="1"/>
      <c r="BM219" s="19"/>
      <c r="BN219" s="1"/>
      <c r="BO219" s="1"/>
      <c r="BP219" s="16"/>
      <c r="BQ219" s="16"/>
      <c r="BR219" s="1"/>
      <c r="BS219" s="1"/>
      <c r="BT219" s="1"/>
      <c r="BU219" s="1"/>
      <c r="BV219" s="1"/>
      <c r="BW219" s="19"/>
      <c r="BX219" s="1"/>
      <c r="BY219" s="1"/>
      <c r="BZ219" s="16"/>
      <c r="CA219" s="16"/>
      <c r="CB219" s="1"/>
      <c r="CC219" s="1"/>
      <c r="CD219" s="1"/>
      <c r="CE219" s="1"/>
      <c r="CF219" s="1"/>
    </row>
    <row r="220" spans="38:84" x14ac:dyDescent="0.25">
      <c r="AL220" s="1"/>
      <c r="AM220" s="4"/>
      <c r="AO220" s="1"/>
      <c r="AP220" s="1"/>
      <c r="AQ220" s="1"/>
      <c r="AR220" s="1"/>
      <c r="AS220" s="1"/>
      <c r="AT220" s="1"/>
      <c r="AU220" s="16"/>
      <c r="AV220" s="16"/>
      <c r="AW220" s="1"/>
      <c r="AX220" s="1"/>
      <c r="AY220" s="1"/>
      <c r="AZ220" s="1"/>
      <c r="BA220" s="1"/>
      <c r="BB220" s="1"/>
      <c r="BC220" s="1"/>
      <c r="BD220" s="1"/>
      <c r="BE220" s="16"/>
      <c r="BF220" s="16"/>
      <c r="BG220" s="1"/>
      <c r="BH220" s="1"/>
      <c r="BI220" s="1"/>
      <c r="BJ220" s="9"/>
      <c r="BK220" s="1"/>
      <c r="BL220" s="1"/>
      <c r="BM220" s="19"/>
      <c r="BN220" s="1"/>
      <c r="BO220" s="1"/>
      <c r="BP220" s="16"/>
      <c r="BQ220" s="16"/>
      <c r="BR220" s="1"/>
      <c r="BS220" s="1"/>
      <c r="BT220" s="1"/>
      <c r="BU220" s="1"/>
      <c r="BV220" s="1"/>
      <c r="BW220" s="19"/>
      <c r="BX220" s="1"/>
      <c r="BY220" s="1"/>
      <c r="BZ220" s="16"/>
      <c r="CA220" s="16"/>
      <c r="CB220" s="1"/>
      <c r="CC220" s="1"/>
      <c r="CD220" s="1"/>
      <c r="CE220" s="1"/>
      <c r="CF220" s="1"/>
    </row>
  </sheetData>
  <pageMargins left="0.75" right="0.75" top="1" bottom="1" header="0.5" footer="0.5"/>
  <pageSetup paperSize="9" orientation="portrait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Q244"/>
  <sheetViews>
    <sheetView zoomScale="90" workbookViewId="0">
      <selection activeCell="AG18" sqref="AG18"/>
    </sheetView>
  </sheetViews>
  <sheetFormatPr defaultRowHeight="13.2" x14ac:dyDescent="0.25"/>
  <cols>
    <col min="44" max="44" width="9.5546875" bestFit="1" customWidth="1"/>
    <col min="67" max="67" width="9.44140625" customWidth="1"/>
  </cols>
  <sheetData>
    <row r="1" spans="1:79" x14ac:dyDescent="0.25">
      <c r="A1" s="14" t="s">
        <v>565</v>
      </c>
      <c r="B1" s="14"/>
      <c r="C1" s="14"/>
    </row>
    <row r="3" spans="1:79" x14ac:dyDescent="0.25">
      <c r="A3" t="s">
        <v>151</v>
      </c>
      <c r="G3" s="18" t="s">
        <v>547</v>
      </c>
    </row>
    <row r="4" spans="1:79" x14ac:dyDescent="0.25">
      <c r="A4" s="14"/>
      <c r="B4" s="14"/>
      <c r="C4" s="14"/>
    </row>
    <row r="5" spans="1:79" x14ac:dyDescent="0.25">
      <c r="G5" t="s">
        <v>339</v>
      </c>
      <c r="O5" s="18"/>
      <c r="P5" s="18"/>
    </row>
    <row r="6" spans="1:79" x14ac:dyDescent="0.25">
      <c r="A6" s="3"/>
      <c r="B6" s="3"/>
      <c r="C6" s="3"/>
      <c r="D6" s="1"/>
      <c r="G6" s="59">
        <v>1</v>
      </c>
    </row>
    <row r="7" spans="1:79" x14ac:dyDescent="0.25">
      <c r="A7" s="24"/>
      <c r="B7" s="24"/>
      <c r="C7" s="24"/>
      <c r="D7" s="1"/>
      <c r="G7">
        <v>0</v>
      </c>
      <c r="H7" t="s">
        <v>340</v>
      </c>
      <c r="Q7" s="18"/>
      <c r="R7" s="18"/>
      <c r="S7" s="18"/>
    </row>
    <row r="8" spans="1:79" x14ac:dyDescent="0.25">
      <c r="A8" s="24"/>
      <c r="B8" s="24"/>
      <c r="C8" s="24"/>
      <c r="D8" s="1"/>
      <c r="G8">
        <v>1</v>
      </c>
      <c r="H8" t="s">
        <v>341</v>
      </c>
      <c r="Q8" s="18"/>
      <c r="R8" s="18"/>
      <c r="S8" s="18"/>
    </row>
    <row r="9" spans="1:79" x14ac:dyDescent="0.25">
      <c r="A9" s="14"/>
      <c r="B9" s="14"/>
      <c r="C9" s="14"/>
      <c r="Q9" s="18"/>
      <c r="R9" s="18"/>
      <c r="S9" s="18"/>
    </row>
    <row r="10" spans="1:79" x14ac:dyDescent="0.25">
      <c r="O10" s="18"/>
      <c r="P10" s="18"/>
    </row>
    <row r="16" spans="1:79" x14ac:dyDescent="0.25">
      <c r="B16" s="18" t="s">
        <v>590</v>
      </c>
      <c r="E16" s="18" t="s">
        <v>587</v>
      </c>
      <c r="F16" s="18"/>
      <c r="G16" s="48" t="s">
        <v>682</v>
      </c>
      <c r="L16" s="18" t="s">
        <v>588</v>
      </c>
      <c r="N16" s="48" t="s">
        <v>682</v>
      </c>
      <c r="T16" s="18" t="s">
        <v>566</v>
      </c>
      <c r="U16" s="48" t="s">
        <v>677</v>
      </c>
      <c r="AA16" s="18" t="s">
        <v>620</v>
      </c>
      <c r="AB16" s="48" t="s">
        <v>683</v>
      </c>
      <c r="AH16" s="18" t="s">
        <v>641</v>
      </c>
      <c r="AI16" s="48" t="s">
        <v>642</v>
      </c>
      <c r="AO16" s="18" t="s">
        <v>583</v>
      </c>
      <c r="CA16" s="9"/>
    </row>
    <row r="18" spans="2:95" x14ac:dyDescent="0.25">
      <c r="B18" s="8" t="s">
        <v>4</v>
      </c>
      <c r="E18" s="20" t="s">
        <v>567</v>
      </c>
      <c r="F18" s="20" t="s">
        <v>568</v>
      </c>
      <c r="G18" s="20" t="s">
        <v>569</v>
      </c>
      <c r="H18" s="8" t="s">
        <v>256</v>
      </c>
      <c r="I18" s="8" t="s">
        <v>576</v>
      </c>
      <c r="J18" s="20" t="s">
        <v>578</v>
      </c>
      <c r="K18" s="20"/>
      <c r="L18" s="20" t="s">
        <v>570</v>
      </c>
      <c r="M18" s="20" t="s">
        <v>571</v>
      </c>
      <c r="N18" s="20" t="s">
        <v>572</v>
      </c>
      <c r="O18" s="8" t="s">
        <v>256</v>
      </c>
      <c r="P18" s="20" t="s">
        <v>577</v>
      </c>
      <c r="Q18" s="20" t="s">
        <v>579</v>
      </c>
      <c r="R18" s="20" t="s">
        <v>580</v>
      </c>
      <c r="T18" s="20" t="s">
        <v>573</v>
      </c>
      <c r="U18" s="20" t="s">
        <v>574</v>
      </c>
      <c r="V18" s="20" t="s">
        <v>575</v>
      </c>
      <c r="W18" s="8" t="s">
        <v>256</v>
      </c>
      <c r="X18" s="20" t="s">
        <v>581</v>
      </c>
      <c r="Y18" s="20" t="s">
        <v>582</v>
      </c>
      <c r="Z18" s="20"/>
      <c r="AA18" s="20" t="s">
        <v>604</v>
      </c>
      <c r="AB18" s="20" t="s">
        <v>621</v>
      </c>
      <c r="AC18" s="20" t="s">
        <v>622</v>
      </c>
      <c r="AD18" s="8" t="s">
        <v>256</v>
      </c>
      <c r="AE18" s="20" t="s">
        <v>623</v>
      </c>
      <c r="AF18" s="20" t="s">
        <v>640</v>
      </c>
      <c r="AG18" s="20"/>
      <c r="AH18" s="20" t="s">
        <v>609</v>
      </c>
      <c r="AI18" s="20" t="s">
        <v>684</v>
      </c>
      <c r="AJ18" s="20" t="s">
        <v>685</v>
      </c>
      <c r="AK18" s="8" t="s">
        <v>256</v>
      </c>
      <c r="AL18" s="20" t="s">
        <v>686</v>
      </c>
      <c r="AM18" s="20" t="s">
        <v>687</v>
      </c>
      <c r="AN18" s="20"/>
      <c r="AO18" s="20" t="s">
        <v>584</v>
      </c>
      <c r="AQ18" s="8"/>
      <c r="AR18" s="20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H18" s="8"/>
      <c r="CI18" s="8"/>
      <c r="CK18" s="8"/>
      <c r="CL18" s="8"/>
      <c r="CM18" s="8"/>
      <c r="CO18" s="8"/>
      <c r="CP18" s="8"/>
      <c r="CQ18" s="8"/>
    </row>
    <row r="19" spans="2:95" x14ac:dyDescent="0.25">
      <c r="B19" s="8" t="s">
        <v>529</v>
      </c>
      <c r="E19" s="20" t="s">
        <v>4</v>
      </c>
      <c r="F19" s="20" t="s">
        <v>4</v>
      </c>
      <c r="G19" s="8"/>
      <c r="J19" s="20" t="s">
        <v>40</v>
      </c>
      <c r="K19" s="20"/>
      <c r="L19" s="20" t="s">
        <v>4</v>
      </c>
      <c r="M19" s="20" t="s">
        <v>4</v>
      </c>
      <c r="N19" s="8"/>
      <c r="Q19" s="20" t="s">
        <v>40</v>
      </c>
      <c r="R19" s="20" t="s">
        <v>40</v>
      </c>
      <c r="T19" s="20" t="s">
        <v>4</v>
      </c>
      <c r="U19" s="20" t="s">
        <v>4</v>
      </c>
      <c r="V19" s="8"/>
      <c r="Y19" s="20" t="s">
        <v>40</v>
      </c>
      <c r="Z19" s="20"/>
      <c r="AA19" s="20" t="s">
        <v>4</v>
      </c>
      <c r="AB19" s="20" t="s">
        <v>4</v>
      </c>
      <c r="AC19" s="8"/>
      <c r="AF19" s="20" t="s">
        <v>40</v>
      </c>
      <c r="AG19" s="20"/>
      <c r="AH19" s="20" t="s">
        <v>4</v>
      </c>
      <c r="AI19" s="20" t="s">
        <v>4</v>
      </c>
      <c r="AJ19" s="8"/>
      <c r="AM19" s="20" t="s">
        <v>40</v>
      </c>
      <c r="AN19" s="20"/>
      <c r="AU19" s="8"/>
      <c r="AV19" s="8"/>
      <c r="AX19" s="8"/>
      <c r="AY19" s="8"/>
      <c r="AZ19" s="8"/>
      <c r="BB19" s="8"/>
      <c r="BC19" s="8"/>
      <c r="BD19" s="8"/>
      <c r="BE19" s="8"/>
      <c r="BF19" s="8"/>
      <c r="BH19" s="8"/>
      <c r="BI19" s="8"/>
      <c r="BJ19" s="8"/>
      <c r="BL19" s="8"/>
      <c r="BM19" s="8"/>
      <c r="BN19" s="8"/>
      <c r="BO19" s="8"/>
      <c r="BP19" s="8"/>
      <c r="CB19" s="8"/>
      <c r="CC19" s="8"/>
      <c r="CD19" s="8"/>
      <c r="CE19" s="8"/>
      <c r="CH19" s="8"/>
      <c r="CI19" s="8"/>
      <c r="CK19" s="8"/>
      <c r="CL19" s="8"/>
      <c r="CM19" s="8"/>
      <c r="CO19" s="8"/>
      <c r="CP19" s="8"/>
      <c r="CQ19" s="8"/>
    </row>
    <row r="21" spans="2:95" x14ac:dyDescent="0.25">
      <c r="B21" s="49">
        <f>0.0006*10*746/746</f>
        <v>5.9999999999999984E-3</v>
      </c>
      <c r="E21" s="46">
        <v>0.05</v>
      </c>
      <c r="F21" s="46">
        <v>0.02</v>
      </c>
      <c r="G21" s="47">
        <v>1</v>
      </c>
      <c r="H21" s="10">
        <v>1.2</v>
      </c>
      <c r="I21" s="46">
        <v>0.3</v>
      </c>
      <c r="J21" s="1">
        <f>E21*F21*G21*H21*I21</f>
        <v>3.5999999999999997E-4</v>
      </c>
      <c r="K21" s="1"/>
      <c r="L21" s="46">
        <v>0.1</v>
      </c>
      <c r="M21" s="46">
        <v>0.04</v>
      </c>
      <c r="N21" s="47">
        <v>2</v>
      </c>
      <c r="O21" s="10">
        <v>1.2</v>
      </c>
      <c r="P21" s="46">
        <v>0.2</v>
      </c>
      <c r="Q21" s="1">
        <f>L21*M21*N21*O21*P21</f>
        <v>1.9199999999999998E-3</v>
      </c>
      <c r="R21" s="1">
        <f>J21+Q21</f>
        <v>2.2799999999999999E-3</v>
      </c>
      <c r="T21" s="46">
        <f>0.8*0.25</f>
        <v>0.2</v>
      </c>
      <c r="U21" s="46">
        <f>0.8*1</f>
        <v>0.8</v>
      </c>
      <c r="V21" s="73">
        <v>0</v>
      </c>
      <c r="W21" s="46">
        <v>1</v>
      </c>
      <c r="X21" s="46">
        <v>1.4</v>
      </c>
      <c r="Y21" s="1">
        <f>T21*U21*V21*W21*X21</f>
        <v>0</v>
      </c>
      <c r="Z21" s="1"/>
      <c r="AA21" s="46">
        <v>0.2</v>
      </c>
      <c r="AB21" s="46">
        <v>0.2</v>
      </c>
      <c r="AC21" s="73">
        <v>0</v>
      </c>
      <c r="AD21" s="46">
        <f>PI()/4</f>
        <v>0.78539816339744828</v>
      </c>
      <c r="AE21" s="46">
        <v>0.5</v>
      </c>
      <c r="AF21" s="1">
        <f>AA21*AB21*AC21*AD21*AE21</f>
        <v>0</v>
      </c>
      <c r="AG21" s="1"/>
      <c r="AH21" s="46">
        <v>0.13600000000000001</v>
      </c>
      <c r="AI21" s="46">
        <v>0.107</v>
      </c>
      <c r="AJ21" s="73">
        <v>1</v>
      </c>
      <c r="AK21" s="46">
        <f>PI()/4*1*1</f>
        <v>0.78539816339744828</v>
      </c>
      <c r="AL21" s="46">
        <v>0.5</v>
      </c>
      <c r="AM21" s="1">
        <f>AH21*AI21*AJ21*AK21*AL21</f>
        <v>5.7145570368798337E-3</v>
      </c>
      <c r="AN21" s="1"/>
      <c r="AO21" s="1">
        <f>Y21+AF21+AM21</f>
        <v>5.7145570368798337E-3</v>
      </c>
      <c r="AQ21" s="1"/>
      <c r="AR21" s="1"/>
      <c r="AU21" s="9"/>
      <c r="AV21" s="9"/>
      <c r="AW21" s="9"/>
      <c r="AX21" s="1"/>
      <c r="AY21" s="1"/>
      <c r="AZ21" s="19"/>
      <c r="BA21" s="1"/>
      <c r="BB21" s="1"/>
      <c r="BC21" s="16"/>
      <c r="BD21" s="16"/>
      <c r="BE21" s="1"/>
      <c r="BF21" s="1"/>
      <c r="BG21" s="1"/>
      <c r="BH21" s="1"/>
      <c r="BI21" s="1"/>
      <c r="BJ21" s="19"/>
      <c r="BK21" s="1"/>
      <c r="BL21" s="1"/>
      <c r="BM21" s="16"/>
      <c r="BN21" s="16"/>
      <c r="BO21" s="1"/>
      <c r="BP21" s="1"/>
      <c r="BQ21" s="1"/>
      <c r="BV21" s="9"/>
      <c r="BW21" s="9"/>
      <c r="BX21" s="1"/>
      <c r="BY21" s="9"/>
      <c r="BZ21" s="9"/>
      <c r="CA21" s="9"/>
      <c r="CB21" s="11"/>
      <c r="CC21" s="11"/>
      <c r="CD21" s="11"/>
      <c r="CE21" s="12"/>
      <c r="CH21" s="1"/>
      <c r="CI21" s="1"/>
      <c r="CK21" s="1"/>
      <c r="CL21" s="1"/>
      <c r="CM21" s="1"/>
      <c r="CO21" s="1"/>
      <c r="CP21" s="1"/>
      <c r="CQ21" s="1"/>
    </row>
    <row r="22" spans="2:95" x14ac:dyDescent="0.25">
      <c r="B22" s="19">
        <f>B21</f>
        <v>5.9999999999999984E-3</v>
      </c>
      <c r="E22" s="1">
        <f>E21</f>
        <v>0.05</v>
      </c>
      <c r="F22" s="1">
        <f>F21</f>
        <v>0.02</v>
      </c>
      <c r="G22" s="5">
        <f>G21</f>
        <v>1</v>
      </c>
      <c r="H22" s="1">
        <f>H21</f>
        <v>1.2</v>
      </c>
      <c r="I22" s="1">
        <f>I21</f>
        <v>0.3</v>
      </c>
      <c r="J22" s="1">
        <f>E22*F22*G22*H22*I22</f>
        <v>3.5999999999999997E-4</v>
      </c>
      <c r="K22" s="1"/>
      <c r="L22" s="1">
        <f>L21</f>
        <v>0.1</v>
      </c>
      <c r="M22" s="1">
        <f>M21</f>
        <v>0.04</v>
      </c>
      <c r="N22" s="5">
        <f>N21</f>
        <v>2</v>
      </c>
      <c r="O22" s="1">
        <f>O21</f>
        <v>1.2</v>
      </c>
      <c r="P22" s="1">
        <f>P21</f>
        <v>0.2</v>
      </c>
      <c r="Q22" s="1">
        <f>L22*M22*N22*O22*P22</f>
        <v>1.9199999999999998E-3</v>
      </c>
      <c r="R22" s="1">
        <f t="shared" ref="R22:R85" si="0">J22+Q22</f>
        <v>2.2799999999999999E-3</v>
      </c>
      <c r="T22" s="1">
        <f>T21</f>
        <v>0.2</v>
      </c>
      <c r="U22" s="1">
        <f>U21</f>
        <v>0.8</v>
      </c>
      <c r="V22" s="5">
        <f>V21</f>
        <v>0</v>
      </c>
      <c r="W22" s="1">
        <f>W21</f>
        <v>1</v>
      </c>
      <c r="X22" s="1">
        <f>X21</f>
        <v>1.4</v>
      </c>
      <c r="Y22" s="1">
        <f t="shared" ref="Y22:Y85" si="1">T22*U22*V22*W22*X22</f>
        <v>0</v>
      </c>
      <c r="Z22" s="1"/>
      <c r="AA22" s="1">
        <f>AA21</f>
        <v>0.2</v>
      </c>
      <c r="AB22" s="1">
        <f>AB21</f>
        <v>0.2</v>
      </c>
      <c r="AC22" s="5">
        <f>AC21</f>
        <v>0</v>
      </c>
      <c r="AD22" s="1">
        <f>AD21</f>
        <v>0.78539816339744828</v>
      </c>
      <c r="AE22" s="1">
        <f>AE21</f>
        <v>0.5</v>
      </c>
      <c r="AF22" s="1">
        <f>AA22*AB22*AC22*AD22*AE22</f>
        <v>0</v>
      </c>
      <c r="AG22" s="1"/>
      <c r="AH22" s="1">
        <f>AH21</f>
        <v>0.13600000000000001</v>
      </c>
      <c r="AI22" s="1">
        <f>AI21</f>
        <v>0.107</v>
      </c>
      <c r="AJ22" s="5">
        <f>AJ21</f>
        <v>1</v>
      </c>
      <c r="AK22" s="1">
        <f>AK21</f>
        <v>0.78539816339744828</v>
      </c>
      <c r="AL22" s="1">
        <f>AL21</f>
        <v>0.5</v>
      </c>
      <c r="AM22" s="1">
        <f>AH22*AI22*AJ22*AK22*AL22</f>
        <v>5.7145570368798337E-3</v>
      </c>
      <c r="AN22" s="1"/>
      <c r="AO22" s="1">
        <f t="shared" ref="AO22:AO85" si="2">Y22+AF22+AM22</f>
        <v>5.7145570368798337E-3</v>
      </c>
      <c r="AQ22" s="1"/>
      <c r="AR22" s="1"/>
      <c r="AU22" s="9"/>
      <c r="AV22" s="9"/>
      <c r="AW22" s="9"/>
      <c r="AX22" s="1"/>
      <c r="AY22" s="1"/>
      <c r="AZ22" s="19"/>
      <c r="BA22" s="1"/>
      <c r="BB22" s="1"/>
      <c r="BC22" s="16"/>
      <c r="BD22" s="16"/>
      <c r="BE22" s="1"/>
      <c r="BF22" s="1"/>
      <c r="BG22" s="1"/>
      <c r="BH22" s="1"/>
      <c r="BI22" s="1"/>
      <c r="BJ22" s="19"/>
      <c r="BK22" s="1"/>
      <c r="BL22" s="1"/>
      <c r="BM22" s="16"/>
      <c r="BN22" s="16"/>
      <c r="BO22" s="1"/>
      <c r="BP22" s="1"/>
      <c r="BQ22" s="1"/>
      <c r="BV22" s="9"/>
      <c r="BW22" s="9"/>
      <c r="BX22" s="1"/>
      <c r="BY22" s="9"/>
      <c r="BZ22" s="9"/>
      <c r="CA22" s="9"/>
      <c r="CB22" s="11"/>
      <c r="CC22" s="11"/>
      <c r="CD22" s="11"/>
      <c r="CE22" s="12"/>
      <c r="CH22" s="1"/>
      <c r="CI22" s="1"/>
      <c r="CK22" s="1"/>
      <c r="CL22" s="1"/>
      <c r="CM22" s="1"/>
      <c r="CO22" s="1"/>
      <c r="CP22" s="1"/>
      <c r="CQ22" s="1"/>
    </row>
    <row r="23" spans="2:95" x14ac:dyDescent="0.25">
      <c r="B23" s="19">
        <f t="shared" ref="B23:B86" si="3">B22</f>
        <v>5.9999999999999984E-3</v>
      </c>
      <c r="E23" s="1">
        <f t="shared" ref="E23:E86" si="4">E22</f>
        <v>0.05</v>
      </c>
      <c r="F23" s="1">
        <f t="shared" ref="F23:F86" si="5">F22</f>
        <v>0.02</v>
      </c>
      <c r="G23" s="5">
        <f t="shared" ref="G23:G86" si="6">G22</f>
        <v>1</v>
      </c>
      <c r="H23" s="1">
        <f t="shared" ref="H23:H86" si="7">H22</f>
        <v>1.2</v>
      </c>
      <c r="I23" s="1">
        <f t="shared" ref="I23:I86" si="8">I22</f>
        <v>0.3</v>
      </c>
      <c r="J23" s="1">
        <f t="shared" ref="J23:J86" si="9">E23*F23*G23*H23*I23</f>
        <v>3.5999999999999997E-4</v>
      </c>
      <c r="K23" s="1"/>
      <c r="L23" s="1">
        <f t="shared" ref="L23:L86" si="10">L22</f>
        <v>0.1</v>
      </c>
      <c r="M23" s="1">
        <f t="shared" ref="M23:M86" si="11">M22</f>
        <v>0.04</v>
      </c>
      <c r="N23" s="5">
        <f t="shared" ref="N23:N86" si="12">N22</f>
        <v>2</v>
      </c>
      <c r="O23" s="1">
        <f t="shared" ref="O23:O86" si="13">O22</f>
        <v>1.2</v>
      </c>
      <c r="P23" s="1">
        <f t="shared" ref="P23:P86" si="14">P22</f>
        <v>0.2</v>
      </c>
      <c r="Q23" s="1">
        <f t="shared" ref="Q23:Q86" si="15">L23*M23*N23*O23*P23</f>
        <v>1.9199999999999998E-3</v>
      </c>
      <c r="R23" s="1">
        <f t="shared" si="0"/>
        <v>2.2799999999999999E-3</v>
      </c>
      <c r="S23" s="1"/>
      <c r="T23" s="1">
        <f t="shared" ref="T23:T86" si="16">T22</f>
        <v>0.2</v>
      </c>
      <c r="U23" s="1">
        <f t="shared" ref="U23:U86" si="17">U22</f>
        <v>0.8</v>
      </c>
      <c r="V23" s="5">
        <f t="shared" ref="V23:V86" si="18">V22</f>
        <v>0</v>
      </c>
      <c r="W23" s="1">
        <f t="shared" ref="W23:W86" si="19">W22</f>
        <v>1</v>
      </c>
      <c r="X23" s="1">
        <f t="shared" ref="X23:X86" si="20">X22</f>
        <v>1.4</v>
      </c>
      <c r="Y23" s="1">
        <f t="shared" si="1"/>
        <v>0</v>
      </c>
      <c r="Z23" s="1"/>
      <c r="AA23" s="1">
        <f t="shared" ref="AA23:AD54" si="21">AA22</f>
        <v>0.2</v>
      </c>
      <c r="AB23" s="1">
        <f t="shared" si="21"/>
        <v>0.2</v>
      </c>
      <c r="AC23" s="5">
        <f t="shared" si="21"/>
        <v>0</v>
      </c>
      <c r="AD23" s="1">
        <f t="shared" si="21"/>
        <v>0.78539816339744828</v>
      </c>
      <c r="AE23" s="1">
        <f t="shared" ref="AE23:AE86" si="22">AE22</f>
        <v>0.5</v>
      </c>
      <c r="AF23" s="1">
        <f t="shared" ref="AF23:AF86" si="23">AA23*AB23*AC23*AD23*AE23</f>
        <v>0</v>
      </c>
      <c r="AG23" s="1"/>
      <c r="AH23" s="1">
        <f t="shared" ref="AH23:AK54" si="24">AH22</f>
        <v>0.13600000000000001</v>
      </c>
      <c r="AI23" s="1">
        <f t="shared" si="24"/>
        <v>0.107</v>
      </c>
      <c r="AJ23" s="5">
        <f t="shared" si="24"/>
        <v>1</v>
      </c>
      <c r="AK23" s="1">
        <f t="shared" si="24"/>
        <v>0.78539816339744828</v>
      </c>
      <c r="AL23" s="1">
        <f t="shared" ref="AL23:AL86" si="25">AL22</f>
        <v>0.5</v>
      </c>
      <c r="AM23" s="1">
        <f t="shared" ref="AM23:AM86" si="26">AH23*AI23*AJ23*AK23*AL23</f>
        <v>5.7145570368798337E-3</v>
      </c>
      <c r="AO23" s="1">
        <f t="shared" si="2"/>
        <v>5.7145570368798337E-3</v>
      </c>
      <c r="AQ23" s="1"/>
      <c r="AR23" s="1"/>
      <c r="AS23" s="9"/>
      <c r="AT23" s="9"/>
      <c r="AU23" s="9"/>
      <c r="AV23" s="9"/>
      <c r="AW23" s="9"/>
      <c r="AX23" s="1"/>
      <c r="AY23" s="1"/>
      <c r="AZ23" s="19"/>
      <c r="BA23" s="1"/>
      <c r="BB23" s="1"/>
      <c r="BC23" s="16"/>
      <c r="BD23" s="16"/>
      <c r="BE23" s="1"/>
      <c r="BF23" s="1"/>
      <c r="BG23" s="1"/>
      <c r="BH23" s="1"/>
      <c r="BI23" s="1"/>
      <c r="BJ23" s="19"/>
      <c r="BK23" s="1"/>
      <c r="BL23" s="1"/>
      <c r="BM23" s="16"/>
      <c r="BN23" s="16"/>
      <c r="BO23" s="1"/>
      <c r="BP23" s="1"/>
      <c r="BQ23" s="1"/>
      <c r="BV23" s="9"/>
      <c r="BW23" s="9"/>
      <c r="BX23" s="1"/>
      <c r="BY23" s="9"/>
      <c r="BZ23" s="9"/>
      <c r="CA23" s="9"/>
      <c r="CB23" s="11"/>
      <c r="CC23" s="11"/>
      <c r="CD23" s="11"/>
      <c r="CE23" s="12"/>
      <c r="CH23" s="1"/>
      <c r="CI23" s="1"/>
      <c r="CK23" s="1"/>
      <c r="CL23" s="1"/>
      <c r="CM23" s="1"/>
      <c r="CO23" s="1"/>
      <c r="CP23" s="1"/>
      <c r="CQ23" s="1"/>
    </row>
    <row r="24" spans="2:95" x14ac:dyDescent="0.25">
      <c r="B24" s="19">
        <f t="shared" si="3"/>
        <v>5.9999999999999984E-3</v>
      </c>
      <c r="E24" s="1">
        <f t="shared" si="4"/>
        <v>0.05</v>
      </c>
      <c r="F24" s="1">
        <f t="shared" si="5"/>
        <v>0.02</v>
      </c>
      <c r="G24" s="5">
        <f t="shared" si="6"/>
        <v>1</v>
      </c>
      <c r="H24" s="1">
        <f t="shared" si="7"/>
        <v>1.2</v>
      </c>
      <c r="I24" s="1">
        <f t="shared" si="8"/>
        <v>0.3</v>
      </c>
      <c r="J24" s="1">
        <f t="shared" si="9"/>
        <v>3.5999999999999997E-4</v>
      </c>
      <c r="K24" s="1"/>
      <c r="L24" s="1">
        <f t="shared" si="10"/>
        <v>0.1</v>
      </c>
      <c r="M24" s="1">
        <f t="shared" si="11"/>
        <v>0.04</v>
      </c>
      <c r="N24" s="5">
        <f t="shared" si="12"/>
        <v>2</v>
      </c>
      <c r="O24" s="1">
        <f t="shared" si="13"/>
        <v>1.2</v>
      </c>
      <c r="P24" s="1">
        <f t="shared" si="14"/>
        <v>0.2</v>
      </c>
      <c r="Q24" s="1">
        <f t="shared" si="15"/>
        <v>1.9199999999999998E-3</v>
      </c>
      <c r="R24" s="1">
        <f t="shared" si="0"/>
        <v>2.2799999999999999E-3</v>
      </c>
      <c r="S24" s="1"/>
      <c r="T24" s="1">
        <f t="shared" si="16"/>
        <v>0.2</v>
      </c>
      <c r="U24" s="1">
        <f t="shared" si="17"/>
        <v>0.8</v>
      </c>
      <c r="V24" s="5">
        <f t="shared" si="18"/>
        <v>0</v>
      </c>
      <c r="W24" s="1">
        <f t="shared" si="19"/>
        <v>1</v>
      </c>
      <c r="X24" s="1">
        <f t="shared" si="20"/>
        <v>1.4</v>
      </c>
      <c r="Y24" s="1">
        <f t="shared" si="1"/>
        <v>0</v>
      </c>
      <c r="Z24" s="1"/>
      <c r="AA24" s="1">
        <f t="shared" si="21"/>
        <v>0.2</v>
      </c>
      <c r="AB24" s="1">
        <f t="shared" si="21"/>
        <v>0.2</v>
      </c>
      <c r="AC24" s="5">
        <f t="shared" si="21"/>
        <v>0</v>
      </c>
      <c r="AD24" s="1">
        <f t="shared" si="21"/>
        <v>0.78539816339744828</v>
      </c>
      <c r="AE24" s="1">
        <f t="shared" si="22"/>
        <v>0.5</v>
      </c>
      <c r="AF24" s="1">
        <f t="shared" si="23"/>
        <v>0</v>
      </c>
      <c r="AG24" s="1"/>
      <c r="AH24" s="1">
        <f t="shared" si="24"/>
        <v>0.13600000000000001</v>
      </c>
      <c r="AI24" s="1">
        <f t="shared" si="24"/>
        <v>0.107</v>
      </c>
      <c r="AJ24" s="5">
        <f t="shared" si="24"/>
        <v>1</v>
      </c>
      <c r="AK24" s="1">
        <f t="shared" si="24"/>
        <v>0.78539816339744828</v>
      </c>
      <c r="AL24" s="1">
        <f t="shared" si="25"/>
        <v>0.5</v>
      </c>
      <c r="AM24" s="1">
        <f t="shared" si="26"/>
        <v>5.7145570368798337E-3</v>
      </c>
      <c r="AO24" s="1">
        <f t="shared" si="2"/>
        <v>5.7145570368798337E-3</v>
      </c>
      <c r="AQ24" s="1"/>
      <c r="AR24" s="1"/>
      <c r="AS24" s="9"/>
      <c r="AT24" s="9"/>
      <c r="AU24" s="9"/>
      <c r="AV24" s="9"/>
      <c r="AW24" s="9"/>
      <c r="AX24" s="1"/>
      <c r="AY24" s="1"/>
      <c r="AZ24" s="19"/>
      <c r="BA24" s="1"/>
      <c r="BB24" s="1"/>
      <c r="BC24" s="16"/>
      <c r="BD24" s="16"/>
      <c r="BE24" s="1"/>
      <c r="BF24" s="1"/>
      <c r="BG24" s="1"/>
      <c r="BH24" s="1"/>
      <c r="BI24" s="1"/>
      <c r="BJ24" s="19"/>
      <c r="BK24" s="1"/>
      <c r="BL24" s="1"/>
      <c r="BM24" s="16"/>
      <c r="BN24" s="16"/>
      <c r="BO24" s="1"/>
      <c r="BP24" s="1"/>
      <c r="BQ24" s="1"/>
      <c r="BV24" s="9"/>
      <c r="BW24" s="9"/>
      <c r="BX24" s="1"/>
      <c r="BY24" s="9"/>
      <c r="BZ24" s="9"/>
      <c r="CA24" s="9"/>
      <c r="CB24" s="11"/>
      <c r="CC24" s="11"/>
      <c r="CD24" s="11"/>
      <c r="CE24" s="12"/>
      <c r="CH24" s="1"/>
      <c r="CI24" s="1"/>
      <c r="CK24" s="1"/>
      <c r="CL24" s="1"/>
      <c r="CM24" s="1"/>
      <c r="CO24" s="1"/>
      <c r="CP24" s="1"/>
      <c r="CQ24" s="1"/>
    </row>
    <row r="25" spans="2:95" x14ac:dyDescent="0.25">
      <c r="B25" s="19">
        <f t="shared" si="3"/>
        <v>5.9999999999999984E-3</v>
      </c>
      <c r="E25" s="1">
        <f t="shared" si="4"/>
        <v>0.05</v>
      </c>
      <c r="F25" s="1">
        <f t="shared" si="5"/>
        <v>0.02</v>
      </c>
      <c r="G25" s="5">
        <f t="shared" si="6"/>
        <v>1</v>
      </c>
      <c r="H25" s="1">
        <f t="shared" si="7"/>
        <v>1.2</v>
      </c>
      <c r="I25" s="1">
        <f t="shared" si="8"/>
        <v>0.3</v>
      </c>
      <c r="J25" s="1">
        <f t="shared" si="9"/>
        <v>3.5999999999999997E-4</v>
      </c>
      <c r="K25" s="1"/>
      <c r="L25" s="1">
        <f t="shared" si="10"/>
        <v>0.1</v>
      </c>
      <c r="M25" s="1">
        <f t="shared" si="11"/>
        <v>0.04</v>
      </c>
      <c r="N25" s="5">
        <f t="shared" si="12"/>
        <v>2</v>
      </c>
      <c r="O25" s="1">
        <f t="shared" si="13"/>
        <v>1.2</v>
      </c>
      <c r="P25" s="1">
        <f t="shared" si="14"/>
        <v>0.2</v>
      </c>
      <c r="Q25" s="1">
        <f t="shared" si="15"/>
        <v>1.9199999999999998E-3</v>
      </c>
      <c r="R25" s="1">
        <f t="shared" si="0"/>
        <v>2.2799999999999999E-3</v>
      </c>
      <c r="S25" s="1"/>
      <c r="T25" s="1">
        <f t="shared" si="16"/>
        <v>0.2</v>
      </c>
      <c r="U25" s="1">
        <f t="shared" si="17"/>
        <v>0.8</v>
      </c>
      <c r="V25" s="5">
        <f t="shared" si="18"/>
        <v>0</v>
      </c>
      <c r="W25" s="1">
        <f t="shared" si="19"/>
        <v>1</v>
      </c>
      <c r="X25" s="1">
        <f t="shared" si="20"/>
        <v>1.4</v>
      </c>
      <c r="Y25" s="1">
        <f t="shared" si="1"/>
        <v>0</v>
      </c>
      <c r="Z25" s="1"/>
      <c r="AA25" s="1">
        <f t="shared" si="21"/>
        <v>0.2</v>
      </c>
      <c r="AB25" s="1">
        <f t="shared" si="21"/>
        <v>0.2</v>
      </c>
      <c r="AC25" s="5">
        <f t="shared" si="21"/>
        <v>0</v>
      </c>
      <c r="AD25" s="1">
        <f t="shared" si="21"/>
        <v>0.78539816339744828</v>
      </c>
      <c r="AE25" s="1">
        <f t="shared" si="22"/>
        <v>0.5</v>
      </c>
      <c r="AF25" s="1">
        <f t="shared" si="23"/>
        <v>0</v>
      </c>
      <c r="AG25" s="1"/>
      <c r="AH25" s="1">
        <f t="shared" si="24"/>
        <v>0.13600000000000001</v>
      </c>
      <c r="AI25" s="1">
        <f t="shared" si="24"/>
        <v>0.107</v>
      </c>
      <c r="AJ25" s="5">
        <f t="shared" si="24"/>
        <v>1</v>
      </c>
      <c r="AK25" s="1">
        <f t="shared" si="24"/>
        <v>0.78539816339744828</v>
      </c>
      <c r="AL25" s="1">
        <f t="shared" si="25"/>
        <v>0.5</v>
      </c>
      <c r="AM25" s="1">
        <f t="shared" si="26"/>
        <v>5.7145570368798337E-3</v>
      </c>
      <c r="AO25" s="1">
        <f t="shared" si="2"/>
        <v>5.7145570368798337E-3</v>
      </c>
      <c r="AQ25" s="1"/>
      <c r="AR25" s="1"/>
      <c r="AS25" s="9"/>
      <c r="AT25" s="9"/>
      <c r="AU25" s="9"/>
      <c r="AV25" s="9"/>
      <c r="AW25" s="9"/>
      <c r="AX25" s="1"/>
      <c r="AY25" s="1"/>
      <c r="AZ25" s="19"/>
      <c r="BA25" s="1"/>
      <c r="BB25" s="1"/>
      <c r="BC25" s="16"/>
      <c r="BD25" s="16"/>
      <c r="BE25" s="1"/>
      <c r="BF25" s="1"/>
      <c r="BG25" s="1"/>
      <c r="BH25" s="1"/>
      <c r="BI25" s="1"/>
      <c r="BJ25" s="19"/>
      <c r="BK25" s="1"/>
      <c r="BL25" s="1"/>
      <c r="BM25" s="16"/>
      <c r="BN25" s="16"/>
      <c r="BO25" s="1"/>
      <c r="BP25" s="1"/>
      <c r="BQ25" s="1"/>
      <c r="BV25" s="9"/>
      <c r="BW25" s="9"/>
      <c r="BX25" s="1"/>
      <c r="BY25" s="9"/>
      <c r="BZ25" s="9"/>
      <c r="CA25" s="9"/>
      <c r="CB25" s="11"/>
      <c r="CC25" s="11"/>
      <c r="CD25" s="11"/>
      <c r="CE25" s="12"/>
      <c r="CH25" s="1"/>
      <c r="CI25" s="1"/>
      <c r="CK25" s="1"/>
      <c r="CL25" s="1"/>
      <c r="CM25" s="1"/>
      <c r="CO25" s="1"/>
      <c r="CP25" s="1"/>
      <c r="CQ25" s="1"/>
    </row>
    <row r="26" spans="2:95" x14ac:dyDescent="0.25">
      <c r="B26" s="19">
        <f t="shared" si="3"/>
        <v>5.9999999999999984E-3</v>
      </c>
      <c r="E26" s="1">
        <f t="shared" si="4"/>
        <v>0.05</v>
      </c>
      <c r="F26" s="1">
        <f t="shared" si="5"/>
        <v>0.02</v>
      </c>
      <c r="G26" s="5">
        <f t="shared" si="6"/>
        <v>1</v>
      </c>
      <c r="H26" s="1">
        <f t="shared" si="7"/>
        <v>1.2</v>
      </c>
      <c r="I26" s="1">
        <f t="shared" si="8"/>
        <v>0.3</v>
      </c>
      <c r="J26" s="1">
        <f t="shared" si="9"/>
        <v>3.5999999999999997E-4</v>
      </c>
      <c r="K26" s="1"/>
      <c r="L26" s="1">
        <f t="shared" si="10"/>
        <v>0.1</v>
      </c>
      <c r="M26" s="1">
        <f t="shared" si="11"/>
        <v>0.04</v>
      </c>
      <c r="N26" s="5">
        <f t="shared" si="12"/>
        <v>2</v>
      </c>
      <c r="O26" s="1">
        <f t="shared" si="13"/>
        <v>1.2</v>
      </c>
      <c r="P26" s="1">
        <f t="shared" si="14"/>
        <v>0.2</v>
      </c>
      <c r="Q26" s="1">
        <f t="shared" si="15"/>
        <v>1.9199999999999998E-3</v>
      </c>
      <c r="R26" s="1">
        <f t="shared" si="0"/>
        <v>2.2799999999999999E-3</v>
      </c>
      <c r="S26" s="1"/>
      <c r="T26" s="1">
        <f t="shared" si="16"/>
        <v>0.2</v>
      </c>
      <c r="U26" s="1">
        <f t="shared" si="17"/>
        <v>0.8</v>
      </c>
      <c r="V26" s="5">
        <f t="shared" si="18"/>
        <v>0</v>
      </c>
      <c r="W26" s="1">
        <f t="shared" si="19"/>
        <v>1</v>
      </c>
      <c r="X26" s="1">
        <f t="shared" si="20"/>
        <v>1.4</v>
      </c>
      <c r="Y26" s="1">
        <f t="shared" si="1"/>
        <v>0</v>
      </c>
      <c r="Z26" s="1"/>
      <c r="AA26" s="1">
        <f t="shared" si="21"/>
        <v>0.2</v>
      </c>
      <c r="AB26" s="1">
        <f t="shared" si="21"/>
        <v>0.2</v>
      </c>
      <c r="AC26" s="5">
        <f t="shared" si="21"/>
        <v>0</v>
      </c>
      <c r="AD26" s="1">
        <f t="shared" si="21"/>
        <v>0.78539816339744828</v>
      </c>
      <c r="AE26" s="1">
        <f t="shared" si="22"/>
        <v>0.5</v>
      </c>
      <c r="AF26" s="1">
        <f t="shared" si="23"/>
        <v>0</v>
      </c>
      <c r="AG26" s="1"/>
      <c r="AH26" s="1">
        <f t="shared" si="24"/>
        <v>0.13600000000000001</v>
      </c>
      <c r="AI26" s="1">
        <f t="shared" si="24"/>
        <v>0.107</v>
      </c>
      <c r="AJ26" s="5">
        <f t="shared" si="24"/>
        <v>1</v>
      </c>
      <c r="AK26" s="1">
        <f t="shared" si="24"/>
        <v>0.78539816339744828</v>
      </c>
      <c r="AL26" s="1">
        <f t="shared" si="25"/>
        <v>0.5</v>
      </c>
      <c r="AM26" s="1">
        <f t="shared" si="26"/>
        <v>5.7145570368798337E-3</v>
      </c>
      <c r="AO26" s="1">
        <f t="shared" si="2"/>
        <v>5.7145570368798337E-3</v>
      </c>
      <c r="AQ26" s="1"/>
      <c r="AR26" s="1"/>
      <c r="AS26" s="9"/>
      <c r="AT26" s="9"/>
      <c r="AU26" s="9"/>
      <c r="AV26" s="9"/>
      <c r="AW26" s="9"/>
      <c r="AX26" s="1"/>
      <c r="AY26" s="1"/>
      <c r="AZ26" s="19"/>
      <c r="BA26" s="1"/>
      <c r="BB26" s="1"/>
      <c r="BC26" s="16"/>
      <c r="BD26" s="16"/>
      <c r="BE26" s="1"/>
      <c r="BF26" s="1"/>
      <c r="BG26" s="1"/>
      <c r="BH26" s="1"/>
      <c r="BI26" s="1"/>
      <c r="BJ26" s="19"/>
      <c r="BK26" s="1"/>
      <c r="BL26" s="1"/>
      <c r="BM26" s="16"/>
      <c r="BN26" s="16"/>
      <c r="BO26" s="1"/>
      <c r="BP26" s="1"/>
      <c r="BQ26" s="1"/>
      <c r="BV26" s="9"/>
      <c r="BW26" s="9"/>
      <c r="BX26" s="1"/>
      <c r="BY26" s="9"/>
      <c r="BZ26" s="9"/>
      <c r="CA26" s="9"/>
      <c r="CB26" s="11"/>
      <c r="CC26" s="11"/>
      <c r="CD26" s="11"/>
      <c r="CE26" s="12"/>
      <c r="CH26" s="1"/>
      <c r="CI26" s="1"/>
      <c r="CK26" s="1"/>
      <c r="CL26" s="1"/>
      <c r="CM26" s="1"/>
      <c r="CO26" s="1"/>
      <c r="CP26" s="1"/>
      <c r="CQ26" s="1"/>
    </row>
    <row r="27" spans="2:95" x14ac:dyDescent="0.25">
      <c r="B27" s="19">
        <f t="shared" si="3"/>
        <v>5.9999999999999984E-3</v>
      </c>
      <c r="E27" s="1">
        <f t="shared" si="4"/>
        <v>0.05</v>
      </c>
      <c r="F27" s="1">
        <f t="shared" si="5"/>
        <v>0.02</v>
      </c>
      <c r="G27" s="5">
        <f t="shared" si="6"/>
        <v>1</v>
      </c>
      <c r="H27" s="1">
        <f t="shared" si="7"/>
        <v>1.2</v>
      </c>
      <c r="I27" s="1">
        <f t="shared" si="8"/>
        <v>0.3</v>
      </c>
      <c r="J27" s="1">
        <f t="shared" si="9"/>
        <v>3.5999999999999997E-4</v>
      </c>
      <c r="K27" s="1"/>
      <c r="L27" s="1">
        <f t="shared" si="10"/>
        <v>0.1</v>
      </c>
      <c r="M27" s="1">
        <f t="shared" si="11"/>
        <v>0.04</v>
      </c>
      <c r="N27" s="5">
        <f t="shared" si="12"/>
        <v>2</v>
      </c>
      <c r="O27" s="1">
        <f t="shared" si="13"/>
        <v>1.2</v>
      </c>
      <c r="P27" s="1">
        <f t="shared" si="14"/>
        <v>0.2</v>
      </c>
      <c r="Q27" s="1">
        <f t="shared" si="15"/>
        <v>1.9199999999999998E-3</v>
      </c>
      <c r="R27" s="1">
        <f t="shared" si="0"/>
        <v>2.2799999999999999E-3</v>
      </c>
      <c r="S27" s="1"/>
      <c r="T27" s="1">
        <f t="shared" si="16"/>
        <v>0.2</v>
      </c>
      <c r="U27" s="1">
        <f t="shared" si="17"/>
        <v>0.8</v>
      </c>
      <c r="V27" s="5">
        <f t="shared" si="18"/>
        <v>0</v>
      </c>
      <c r="W27" s="1">
        <f t="shared" si="19"/>
        <v>1</v>
      </c>
      <c r="X27" s="1">
        <f t="shared" si="20"/>
        <v>1.4</v>
      </c>
      <c r="Y27" s="1">
        <f t="shared" si="1"/>
        <v>0</v>
      </c>
      <c r="Z27" s="1"/>
      <c r="AA27" s="1">
        <f t="shared" si="21"/>
        <v>0.2</v>
      </c>
      <c r="AB27" s="1">
        <f t="shared" si="21"/>
        <v>0.2</v>
      </c>
      <c r="AC27" s="5">
        <f t="shared" si="21"/>
        <v>0</v>
      </c>
      <c r="AD27" s="1">
        <f t="shared" si="21"/>
        <v>0.78539816339744828</v>
      </c>
      <c r="AE27" s="1">
        <f t="shared" si="22"/>
        <v>0.5</v>
      </c>
      <c r="AF27" s="1">
        <f t="shared" si="23"/>
        <v>0</v>
      </c>
      <c r="AG27" s="1"/>
      <c r="AH27" s="1">
        <f t="shared" si="24"/>
        <v>0.13600000000000001</v>
      </c>
      <c r="AI27" s="1">
        <f t="shared" si="24"/>
        <v>0.107</v>
      </c>
      <c r="AJ27" s="5">
        <f t="shared" si="24"/>
        <v>1</v>
      </c>
      <c r="AK27" s="1">
        <f t="shared" si="24"/>
        <v>0.78539816339744828</v>
      </c>
      <c r="AL27" s="1">
        <f t="shared" si="25"/>
        <v>0.5</v>
      </c>
      <c r="AM27" s="1">
        <f t="shared" si="26"/>
        <v>5.7145570368798337E-3</v>
      </c>
      <c r="AO27" s="1">
        <f t="shared" si="2"/>
        <v>5.7145570368798337E-3</v>
      </c>
      <c r="AQ27" s="1"/>
      <c r="AR27" s="1"/>
      <c r="AS27" s="9"/>
      <c r="AT27" s="9"/>
      <c r="AU27" s="9"/>
      <c r="AV27" s="9"/>
      <c r="AW27" s="9"/>
      <c r="AX27" s="1"/>
      <c r="AY27" s="1"/>
      <c r="AZ27" s="19"/>
      <c r="BA27" s="1"/>
      <c r="BB27" s="1"/>
      <c r="BC27" s="16"/>
      <c r="BD27" s="16"/>
      <c r="BE27" s="1"/>
      <c r="BF27" s="1"/>
      <c r="BG27" s="1"/>
      <c r="BH27" s="1"/>
      <c r="BI27" s="1"/>
      <c r="BJ27" s="19"/>
      <c r="BK27" s="1"/>
      <c r="BL27" s="1"/>
      <c r="BM27" s="16"/>
      <c r="BN27" s="16"/>
      <c r="BO27" s="1"/>
      <c r="BP27" s="1"/>
      <c r="BQ27" s="1"/>
      <c r="BV27" s="9"/>
      <c r="BW27" s="9"/>
      <c r="BX27" s="1"/>
      <c r="BY27" s="9"/>
      <c r="BZ27" s="9"/>
      <c r="CA27" s="9"/>
      <c r="CB27" s="11"/>
      <c r="CC27" s="11"/>
      <c r="CD27" s="11"/>
      <c r="CE27" s="12"/>
      <c r="CH27" s="1"/>
      <c r="CI27" s="1"/>
      <c r="CK27" s="1"/>
      <c r="CL27" s="1"/>
      <c r="CM27" s="1"/>
      <c r="CO27" s="1"/>
      <c r="CP27" s="1"/>
      <c r="CQ27" s="1"/>
    </row>
    <row r="28" spans="2:95" x14ac:dyDescent="0.25">
      <c r="B28" s="19">
        <f t="shared" si="3"/>
        <v>5.9999999999999984E-3</v>
      </c>
      <c r="E28" s="1">
        <f t="shared" si="4"/>
        <v>0.05</v>
      </c>
      <c r="F28" s="1">
        <f t="shared" si="5"/>
        <v>0.02</v>
      </c>
      <c r="G28" s="5">
        <f t="shared" si="6"/>
        <v>1</v>
      </c>
      <c r="H28" s="1">
        <f t="shared" si="7"/>
        <v>1.2</v>
      </c>
      <c r="I28" s="1">
        <f t="shared" si="8"/>
        <v>0.3</v>
      </c>
      <c r="J28" s="1">
        <f t="shared" si="9"/>
        <v>3.5999999999999997E-4</v>
      </c>
      <c r="K28" s="1"/>
      <c r="L28" s="1">
        <f t="shared" si="10"/>
        <v>0.1</v>
      </c>
      <c r="M28" s="1">
        <f t="shared" si="11"/>
        <v>0.04</v>
      </c>
      <c r="N28" s="5">
        <f t="shared" si="12"/>
        <v>2</v>
      </c>
      <c r="O28" s="1">
        <f t="shared" si="13"/>
        <v>1.2</v>
      </c>
      <c r="P28" s="1">
        <f t="shared" si="14"/>
        <v>0.2</v>
      </c>
      <c r="Q28" s="1">
        <f t="shared" si="15"/>
        <v>1.9199999999999998E-3</v>
      </c>
      <c r="R28" s="1">
        <f t="shared" si="0"/>
        <v>2.2799999999999999E-3</v>
      </c>
      <c r="S28" s="1"/>
      <c r="T28" s="1">
        <f t="shared" si="16"/>
        <v>0.2</v>
      </c>
      <c r="U28" s="1">
        <f t="shared" si="17"/>
        <v>0.8</v>
      </c>
      <c r="V28" s="5">
        <f t="shared" si="18"/>
        <v>0</v>
      </c>
      <c r="W28" s="1">
        <f t="shared" si="19"/>
        <v>1</v>
      </c>
      <c r="X28" s="1">
        <f t="shared" si="20"/>
        <v>1.4</v>
      </c>
      <c r="Y28" s="1">
        <f t="shared" si="1"/>
        <v>0</v>
      </c>
      <c r="Z28" s="1"/>
      <c r="AA28" s="1">
        <f t="shared" si="21"/>
        <v>0.2</v>
      </c>
      <c r="AB28" s="1">
        <f t="shared" si="21"/>
        <v>0.2</v>
      </c>
      <c r="AC28" s="5">
        <f t="shared" si="21"/>
        <v>0</v>
      </c>
      <c r="AD28" s="1">
        <f t="shared" si="21"/>
        <v>0.78539816339744828</v>
      </c>
      <c r="AE28" s="1">
        <f t="shared" si="22"/>
        <v>0.5</v>
      </c>
      <c r="AF28" s="1">
        <f t="shared" si="23"/>
        <v>0</v>
      </c>
      <c r="AG28" s="1"/>
      <c r="AH28" s="1">
        <f t="shared" si="24"/>
        <v>0.13600000000000001</v>
      </c>
      <c r="AI28" s="1">
        <f t="shared" si="24"/>
        <v>0.107</v>
      </c>
      <c r="AJ28" s="5">
        <f t="shared" si="24"/>
        <v>1</v>
      </c>
      <c r="AK28" s="1">
        <f t="shared" si="24"/>
        <v>0.78539816339744828</v>
      </c>
      <c r="AL28" s="1">
        <f t="shared" si="25"/>
        <v>0.5</v>
      </c>
      <c r="AM28" s="1">
        <f t="shared" si="26"/>
        <v>5.7145570368798337E-3</v>
      </c>
      <c r="AO28" s="1">
        <f t="shared" si="2"/>
        <v>5.7145570368798337E-3</v>
      </c>
      <c r="AQ28" s="1"/>
      <c r="AR28" s="1"/>
      <c r="AS28" s="9"/>
      <c r="AT28" s="9"/>
      <c r="AU28" s="9"/>
      <c r="AV28" s="9"/>
      <c r="AW28" s="9"/>
      <c r="AX28" s="1"/>
      <c r="AY28" s="1"/>
      <c r="AZ28" s="19"/>
      <c r="BA28" s="1"/>
      <c r="BB28" s="1"/>
      <c r="BC28" s="16"/>
      <c r="BD28" s="16"/>
      <c r="BE28" s="1"/>
      <c r="BF28" s="1"/>
      <c r="BG28" s="1"/>
      <c r="BH28" s="1"/>
      <c r="BI28" s="1"/>
      <c r="BJ28" s="19"/>
      <c r="BK28" s="1"/>
      <c r="BL28" s="1"/>
      <c r="BM28" s="16"/>
      <c r="BN28" s="16"/>
      <c r="BO28" s="1"/>
      <c r="BP28" s="1"/>
      <c r="BQ28" s="1"/>
      <c r="BV28" s="9"/>
      <c r="BW28" s="9"/>
      <c r="BX28" s="1"/>
      <c r="BY28" s="9"/>
      <c r="BZ28" s="9"/>
      <c r="CA28" s="9"/>
      <c r="CB28" s="11"/>
      <c r="CC28" s="11"/>
      <c r="CD28" s="11"/>
      <c r="CE28" s="12"/>
      <c r="CH28" s="1"/>
      <c r="CI28" s="1"/>
      <c r="CK28" s="1"/>
      <c r="CL28" s="1"/>
      <c r="CM28" s="1"/>
      <c r="CO28" s="1"/>
      <c r="CP28" s="1"/>
      <c r="CQ28" s="1"/>
    </row>
    <row r="29" spans="2:95" x14ac:dyDescent="0.25">
      <c r="B29" s="19">
        <f t="shared" si="3"/>
        <v>5.9999999999999984E-3</v>
      </c>
      <c r="E29" s="1">
        <f t="shared" si="4"/>
        <v>0.05</v>
      </c>
      <c r="F29" s="1">
        <f t="shared" si="5"/>
        <v>0.02</v>
      </c>
      <c r="G29" s="5">
        <f t="shared" si="6"/>
        <v>1</v>
      </c>
      <c r="H29" s="1">
        <f t="shared" si="7"/>
        <v>1.2</v>
      </c>
      <c r="I29" s="1">
        <f t="shared" si="8"/>
        <v>0.3</v>
      </c>
      <c r="J29" s="1">
        <f t="shared" si="9"/>
        <v>3.5999999999999997E-4</v>
      </c>
      <c r="K29" s="1"/>
      <c r="L29" s="1">
        <f t="shared" si="10"/>
        <v>0.1</v>
      </c>
      <c r="M29" s="1">
        <f t="shared" si="11"/>
        <v>0.04</v>
      </c>
      <c r="N29" s="5">
        <f t="shared" si="12"/>
        <v>2</v>
      </c>
      <c r="O29" s="1">
        <f t="shared" si="13"/>
        <v>1.2</v>
      </c>
      <c r="P29" s="1">
        <f t="shared" si="14"/>
        <v>0.2</v>
      </c>
      <c r="Q29" s="1">
        <f t="shared" si="15"/>
        <v>1.9199999999999998E-3</v>
      </c>
      <c r="R29" s="1">
        <f t="shared" si="0"/>
        <v>2.2799999999999999E-3</v>
      </c>
      <c r="S29" s="1"/>
      <c r="T29" s="1">
        <f t="shared" si="16"/>
        <v>0.2</v>
      </c>
      <c r="U29" s="1">
        <f t="shared" si="17"/>
        <v>0.8</v>
      </c>
      <c r="V29" s="5">
        <f t="shared" si="18"/>
        <v>0</v>
      </c>
      <c r="W29" s="1">
        <f t="shared" si="19"/>
        <v>1</v>
      </c>
      <c r="X29" s="1">
        <f t="shared" si="20"/>
        <v>1.4</v>
      </c>
      <c r="Y29" s="1">
        <f t="shared" si="1"/>
        <v>0</v>
      </c>
      <c r="Z29" s="1"/>
      <c r="AA29" s="1">
        <f t="shared" si="21"/>
        <v>0.2</v>
      </c>
      <c r="AB29" s="1">
        <f t="shared" si="21"/>
        <v>0.2</v>
      </c>
      <c r="AC29" s="5">
        <f t="shared" si="21"/>
        <v>0</v>
      </c>
      <c r="AD29" s="1">
        <f t="shared" si="21"/>
        <v>0.78539816339744828</v>
      </c>
      <c r="AE29" s="1">
        <f t="shared" si="22"/>
        <v>0.5</v>
      </c>
      <c r="AF29" s="1">
        <f t="shared" si="23"/>
        <v>0</v>
      </c>
      <c r="AG29" s="1"/>
      <c r="AH29" s="1">
        <f t="shared" si="24"/>
        <v>0.13600000000000001</v>
      </c>
      <c r="AI29" s="1">
        <f t="shared" si="24"/>
        <v>0.107</v>
      </c>
      <c r="AJ29" s="5">
        <f t="shared" si="24"/>
        <v>1</v>
      </c>
      <c r="AK29" s="1">
        <f t="shared" si="24"/>
        <v>0.78539816339744828</v>
      </c>
      <c r="AL29" s="1">
        <f t="shared" si="25"/>
        <v>0.5</v>
      </c>
      <c r="AM29" s="1">
        <f t="shared" si="26"/>
        <v>5.7145570368798337E-3</v>
      </c>
      <c r="AO29" s="1">
        <f t="shared" si="2"/>
        <v>5.7145570368798337E-3</v>
      </c>
      <c r="AQ29" s="1"/>
      <c r="AR29" s="1"/>
      <c r="AS29" s="9"/>
      <c r="AT29" s="9"/>
      <c r="AU29" s="9"/>
      <c r="AV29" s="9"/>
      <c r="AW29" s="9"/>
      <c r="AX29" s="1"/>
      <c r="AY29" s="1"/>
      <c r="AZ29" s="19"/>
      <c r="BA29" s="1"/>
      <c r="BB29" s="1"/>
      <c r="BC29" s="16"/>
      <c r="BD29" s="16"/>
      <c r="BE29" s="1"/>
      <c r="BF29" s="1"/>
      <c r="BG29" s="1"/>
      <c r="BH29" s="1"/>
      <c r="BI29" s="1"/>
      <c r="BJ29" s="19"/>
      <c r="BK29" s="1"/>
      <c r="BL29" s="1"/>
      <c r="BM29" s="16"/>
      <c r="BN29" s="16"/>
      <c r="BO29" s="1"/>
      <c r="BP29" s="1"/>
      <c r="BQ29" s="1"/>
      <c r="BV29" s="9"/>
      <c r="BW29" s="9"/>
      <c r="BX29" s="1"/>
      <c r="BY29" s="9"/>
      <c r="BZ29" s="9"/>
      <c r="CA29" s="9"/>
      <c r="CB29" s="11"/>
      <c r="CC29" s="11"/>
      <c r="CD29" s="11"/>
      <c r="CE29" s="12"/>
      <c r="CH29" s="1"/>
      <c r="CI29" s="1"/>
      <c r="CK29" s="1"/>
      <c r="CL29" s="1"/>
      <c r="CM29" s="1"/>
      <c r="CO29" s="1"/>
      <c r="CP29" s="1"/>
      <c r="CQ29" s="1"/>
    </row>
    <row r="30" spans="2:95" x14ac:dyDescent="0.25">
      <c r="B30" s="19">
        <f t="shared" si="3"/>
        <v>5.9999999999999984E-3</v>
      </c>
      <c r="E30" s="1">
        <f t="shared" si="4"/>
        <v>0.05</v>
      </c>
      <c r="F30" s="1">
        <f t="shared" si="5"/>
        <v>0.02</v>
      </c>
      <c r="G30" s="5">
        <f t="shared" si="6"/>
        <v>1</v>
      </c>
      <c r="H30" s="1">
        <f t="shared" si="7"/>
        <v>1.2</v>
      </c>
      <c r="I30" s="1">
        <f t="shared" si="8"/>
        <v>0.3</v>
      </c>
      <c r="J30" s="1">
        <f t="shared" si="9"/>
        <v>3.5999999999999997E-4</v>
      </c>
      <c r="K30" s="1"/>
      <c r="L30" s="1">
        <f t="shared" si="10"/>
        <v>0.1</v>
      </c>
      <c r="M30" s="1">
        <f t="shared" si="11"/>
        <v>0.04</v>
      </c>
      <c r="N30" s="5">
        <f t="shared" si="12"/>
        <v>2</v>
      </c>
      <c r="O30" s="1">
        <f t="shared" si="13"/>
        <v>1.2</v>
      </c>
      <c r="P30" s="1">
        <f t="shared" si="14"/>
        <v>0.2</v>
      </c>
      <c r="Q30" s="1">
        <f t="shared" si="15"/>
        <v>1.9199999999999998E-3</v>
      </c>
      <c r="R30" s="1">
        <f t="shared" si="0"/>
        <v>2.2799999999999999E-3</v>
      </c>
      <c r="S30" s="1"/>
      <c r="T30" s="1">
        <f t="shared" si="16"/>
        <v>0.2</v>
      </c>
      <c r="U30" s="1">
        <f t="shared" si="17"/>
        <v>0.8</v>
      </c>
      <c r="V30" s="5">
        <f t="shared" si="18"/>
        <v>0</v>
      </c>
      <c r="W30" s="1">
        <f t="shared" si="19"/>
        <v>1</v>
      </c>
      <c r="X30" s="1">
        <f t="shared" si="20"/>
        <v>1.4</v>
      </c>
      <c r="Y30" s="1">
        <f t="shared" si="1"/>
        <v>0</v>
      </c>
      <c r="Z30" s="1"/>
      <c r="AA30" s="1">
        <f t="shared" si="21"/>
        <v>0.2</v>
      </c>
      <c r="AB30" s="1">
        <f t="shared" si="21"/>
        <v>0.2</v>
      </c>
      <c r="AC30" s="5">
        <f t="shared" si="21"/>
        <v>0</v>
      </c>
      <c r="AD30" s="1">
        <f t="shared" si="21"/>
        <v>0.78539816339744828</v>
      </c>
      <c r="AE30" s="1">
        <f t="shared" si="22"/>
        <v>0.5</v>
      </c>
      <c r="AF30" s="1">
        <f t="shared" si="23"/>
        <v>0</v>
      </c>
      <c r="AG30" s="1"/>
      <c r="AH30" s="1">
        <f t="shared" si="24"/>
        <v>0.13600000000000001</v>
      </c>
      <c r="AI30" s="1">
        <f t="shared" si="24"/>
        <v>0.107</v>
      </c>
      <c r="AJ30" s="5">
        <f t="shared" si="24"/>
        <v>1</v>
      </c>
      <c r="AK30" s="1">
        <f t="shared" si="24"/>
        <v>0.78539816339744828</v>
      </c>
      <c r="AL30" s="1">
        <f t="shared" si="25"/>
        <v>0.5</v>
      </c>
      <c r="AM30" s="1">
        <f t="shared" si="26"/>
        <v>5.7145570368798337E-3</v>
      </c>
      <c r="AO30" s="1">
        <f t="shared" si="2"/>
        <v>5.7145570368798337E-3</v>
      </c>
      <c r="AQ30" s="1"/>
      <c r="AR30" s="1"/>
      <c r="AS30" s="9"/>
      <c r="AT30" s="9"/>
      <c r="AU30" s="9"/>
      <c r="AV30" s="9"/>
      <c r="AW30" s="9"/>
      <c r="AX30" s="1"/>
      <c r="AY30" s="1"/>
      <c r="AZ30" s="19"/>
      <c r="BA30" s="1"/>
      <c r="BB30" s="1"/>
      <c r="BC30" s="16"/>
      <c r="BD30" s="16"/>
      <c r="BE30" s="1"/>
      <c r="BF30" s="1"/>
      <c r="BG30" s="1"/>
      <c r="BH30" s="1"/>
      <c r="BI30" s="1"/>
      <c r="BJ30" s="19"/>
      <c r="BK30" s="1"/>
      <c r="BL30" s="1"/>
      <c r="BM30" s="16"/>
      <c r="BN30" s="16"/>
      <c r="BO30" s="1"/>
      <c r="BP30" s="1"/>
      <c r="BQ30" s="1"/>
      <c r="BV30" s="9"/>
      <c r="BW30" s="9"/>
      <c r="BX30" s="1"/>
      <c r="BY30" s="9"/>
      <c r="BZ30" s="9"/>
      <c r="CA30" s="9"/>
      <c r="CB30" s="11"/>
      <c r="CC30" s="11"/>
      <c r="CD30" s="11"/>
      <c r="CE30" s="12"/>
      <c r="CH30" s="1"/>
      <c r="CI30" s="1"/>
      <c r="CK30" s="1"/>
      <c r="CL30" s="1"/>
      <c r="CM30" s="1"/>
      <c r="CO30" s="1"/>
      <c r="CP30" s="1"/>
      <c r="CQ30" s="1"/>
    </row>
    <row r="31" spans="2:95" x14ac:dyDescent="0.25">
      <c r="B31" s="19">
        <f t="shared" si="3"/>
        <v>5.9999999999999984E-3</v>
      </c>
      <c r="E31" s="1">
        <f t="shared" si="4"/>
        <v>0.05</v>
      </c>
      <c r="F31" s="1">
        <f t="shared" si="5"/>
        <v>0.02</v>
      </c>
      <c r="G31" s="5">
        <f t="shared" si="6"/>
        <v>1</v>
      </c>
      <c r="H31" s="1">
        <f t="shared" si="7"/>
        <v>1.2</v>
      </c>
      <c r="I31" s="1">
        <f t="shared" si="8"/>
        <v>0.3</v>
      </c>
      <c r="J31" s="1">
        <f t="shared" si="9"/>
        <v>3.5999999999999997E-4</v>
      </c>
      <c r="K31" s="1"/>
      <c r="L31" s="1">
        <f t="shared" si="10"/>
        <v>0.1</v>
      </c>
      <c r="M31" s="1">
        <f t="shared" si="11"/>
        <v>0.04</v>
      </c>
      <c r="N31" s="5">
        <f t="shared" si="12"/>
        <v>2</v>
      </c>
      <c r="O31" s="1">
        <f t="shared" si="13"/>
        <v>1.2</v>
      </c>
      <c r="P31" s="1">
        <f t="shared" si="14"/>
        <v>0.2</v>
      </c>
      <c r="Q31" s="1">
        <f t="shared" si="15"/>
        <v>1.9199999999999998E-3</v>
      </c>
      <c r="R31" s="1">
        <f t="shared" si="0"/>
        <v>2.2799999999999999E-3</v>
      </c>
      <c r="S31" s="1"/>
      <c r="T31" s="1">
        <f t="shared" si="16"/>
        <v>0.2</v>
      </c>
      <c r="U31" s="1">
        <f t="shared" si="17"/>
        <v>0.8</v>
      </c>
      <c r="V31" s="5">
        <f t="shared" si="18"/>
        <v>0</v>
      </c>
      <c r="W31" s="1">
        <f t="shared" si="19"/>
        <v>1</v>
      </c>
      <c r="X31" s="1">
        <f t="shared" si="20"/>
        <v>1.4</v>
      </c>
      <c r="Y31" s="1">
        <f t="shared" si="1"/>
        <v>0</v>
      </c>
      <c r="Z31" s="1"/>
      <c r="AA31" s="1">
        <f t="shared" si="21"/>
        <v>0.2</v>
      </c>
      <c r="AB31" s="1">
        <f t="shared" si="21"/>
        <v>0.2</v>
      </c>
      <c r="AC31" s="5">
        <f t="shared" si="21"/>
        <v>0</v>
      </c>
      <c r="AD31" s="1">
        <f t="shared" si="21"/>
        <v>0.78539816339744828</v>
      </c>
      <c r="AE31" s="1">
        <f t="shared" si="22"/>
        <v>0.5</v>
      </c>
      <c r="AF31" s="1">
        <f t="shared" si="23"/>
        <v>0</v>
      </c>
      <c r="AG31" s="1"/>
      <c r="AH31" s="1">
        <f t="shared" si="24"/>
        <v>0.13600000000000001</v>
      </c>
      <c r="AI31" s="1">
        <f t="shared" si="24"/>
        <v>0.107</v>
      </c>
      <c r="AJ31" s="5">
        <f t="shared" si="24"/>
        <v>1</v>
      </c>
      <c r="AK31" s="1">
        <f t="shared" si="24"/>
        <v>0.78539816339744828</v>
      </c>
      <c r="AL31" s="1">
        <f t="shared" si="25"/>
        <v>0.5</v>
      </c>
      <c r="AM31" s="1">
        <f t="shared" si="26"/>
        <v>5.7145570368798337E-3</v>
      </c>
      <c r="AO31" s="1">
        <f t="shared" si="2"/>
        <v>5.7145570368798337E-3</v>
      </c>
      <c r="AQ31" s="1"/>
      <c r="AR31" s="1"/>
      <c r="AS31" s="9"/>
      <c r="AT31" s="9"/>
      <c r="AU31" s="9"/>
      <c r="AV31" s="9"/>
      <c r="AW31" s="9"/>
      <c r="AX31" s="1"/>
      <c r="AY31" s="1"/>
      <c r="AZ31" s="19"/>
      <c r="BA31" s="1"/>
      <c r="BB31" s="1"/>
      <c r="BC31" s="16"/>
      <c r="BD31" s="16"/>
      <c r="BE31" s="1"/>
      <c r="BF31" s="1"/>
      <c r="BG31" s="1"/>
      <c r="BH31" s="1"/>
      <c r="BI31" s="1"/>
      <c r="BJ31" s="19"/>
      <c r="BK31" s="1"/>
      <c r="BL31" s="1"/>
      <c r="BM31" s="16"/>
      <c r="BN31" s="16"/>
      <c r="BO31" s="1"/>
      <c r="BP31" s="1"/>
      <c r="BQ31" s="1"/>
      <c r="BV31" s="9"/>
      <c r="BW31" s="9"/>
      <c r="BX31" s="1"/>
      <c r="BY31" s="9"/>
      <c r="BZ31" s="9"/>
      <c r="CA31" s="9"/>
      <c r="CB31" s="11"/>
      <c r="CC31" s="11"/>
      <c r="CD31" s="11"/>
      <c r="CE31" s="12"/>
      <c r="CH31" s="1"/>
      <c r="CI31" s="1"/>
      <c r="CK31" s="1"/>
      <c r="CL31" s="1"/>
      <c r="CM31" s="1"/>
      <c r="CO31" s="1"/>
      <c r="CP31" s="1"/>
      <c r="CQ31" s="1"/>
    </row>
    <row r="32" spans="2:95" x14ac:dyDescent="0.25">
      <c r="B32" s="19">
        <f t="shared" si="3"/>
        <v>5.9999999999999984E-3</v>
      </c>
      <c r="E32" s="1">
        <f t="shared" si="4"/>
        <v>0.05</v>
      </c>
      <c r="F32" s="1">
        <f t="shared" si="5"/>
        <v>0.02</v>
      </c>
      <c r="G32" s="5">
        <f t="shared" si="6"/>
        <v>1</v>
      </c>
      <c r="H32" s="1">
        <f t="shared" si="7"/>
        <v>1.2</v>
      </c>
      <c r="I32" s="1">
        <f t="shared" si="8"/>
        <v>0.3</v>
      </c>
      <c r="J32" s="1">
        <f t="shared" si="9"/>
        <v>3.5999999999999997E-4</v>
      </c>
      <c r="K32" s="1"/>
      <c r="L32" s="1">
        <f t="shared" si="10"/>
        <v>0.1</v>
      </c>
      <c r="M32" s="1">
        <f t="shared" si="11"/>
        <v>0.04</v>
      </c>
      <c r="N32" s="5">
        <f t="shared" si="12"/>
        <v>2</v>
      </c>
      <c r="O32" s="1">
        <f t="shared" si="13"/>
        <v>1.2</v>
      </c>
      <c r="P32" s="1">
        <f t="shared" si="14"/>
        <v>0.2</v>
      </c>
      <c r="Q32" s="1">
        <f t="shared" si="15"/>
        <v>1.9199999999999998E-3</v>
      </c>
      <c r="R32" s="1">
        <f t="shared" si="0"/>
        <v>2.2799999999999999E-3</v>
      </c>
      <c r="S32" s="1"/>
      <c r="T32" s="1">
        <f t="shared" si="16"/>
        <v>0.2</v>
      </c>
      <c r="U32" s="1">
        <f t="shared" si="17"/>
        <v>0.8</v>
      </c>
      <c r="V32" s="5">
        <f t="shared" si="18"/>
        <v>0</v>
      </c>
      <c r="W32" s="1">
        <f t="shared" si="19"/>
        <v>1</v>
      </c>
      <c r="X32" s="1">
        <f t="shared" si="20"/>
        <v>1.4</v>
      </c>
      <c r="Y32" s="1">
        <f t="shared" si="1"/>
        <v>0</v>
      </c>
      <c r="Z32" s="1"/>
      <c r="AA32" s="1">
        <f t="shared" si="21"/>
        <v>0.2</v>
      </c>
      <c r="AB32" s="1">
        <f t="shared" si="21"/>
        <v>0.2</v>
      </c>
      <c r="AC32" s="5">
        <f t="shared" si="21"/>
        <v>0</v>
      </c>
      <c r="AD32" s="1">
        <f t="shared" si="21"/>
        <v>0.78539816339744828</v>
      </c>
      <c r="AE32" s="1">
        <f t="shared" si="22"/>
        <v>0.5</v>
      </c>
      <c r="AF32" s="1">
        <f t="shared" si="23"/>
        <v>0</v>
      </c>
      <c r="AG32" s="1"/>
      <c r="AH32" s="1">
        <f t="shared" si="24"/>
        <v>0.13600000000000001</v>
      </c>
      <c r="AI32" s="1">
        <f t="shared" si="24"/>
        <v>0.107</v>
      </c>
      <c r="AJ32" s="5">
        <f t="shared" si="24"/>
        <v>1</v>
      </c>
      <c r="AK32" s="1">
        <f t="shared" si="24"/>
        <v>0.78539816339744828</v>
      </c>
      <c r="AL32" s="1">
        <f t="shared" si="25"/>
        <v>0.5</v>
      </c>
      <c r="AM32" s="1">
        <f t="shared" si="26"/>
        <v>5.7145570368798337E-3</v>
      </c>
      <c r="AO32" s="1">
        <f t="shared" si="2"/>
        <v>5.7145570368798337E-3</v>
      </c>
      <c r="AQ32" s="1"/>
      <c r="AR32" s="1"/>
      <c r="AS32" s="9"/>
      <c r="AT32" s="9"/>
      <c r="AU32" s="9"/>
      <c r="AV32" s="9"/>
      <c r="AW32" s="9"/>
      <c r="AX32" s="1"/>
      <c r="AY32" s="1"/>
      <c r="AZ32" s="19"/>
      <c r="BA32" s="1"/>
      <c r="BB32" s="1"/>
      <c r="BC32" s="16"/>
      <c r="BD32" s="16"/>
      <c r="BE32" s="1"/>
      <c r="BF32" s="1"/>
      <c r="BG32" s="1"/>
      <c r="BH32" s="1"/>
      <c r="BI32" s="1"/>
      <c r="BJ32" s="19"/>
      <c r="BK32" s="1"/>
      <c r="BL32" s="1"/>
      <c r="BM32" s="16"/>
      <c r="BN32" s="16"/>
      <c r="BO32" s="1"/>
      <c r="BP32" s="1"/>
      <c r="BQ32" s="1"/>
      <c r="BV32" s="9"/>
      <c r="BW32" s="9"/>
      <c r="BX32" s="1"/>
      <c r="BY32" s="9"/>
      <c r="BZ32" s="9"/>
      <c r="CA32" s="9"/>
      <c r="CB32" s="11"/>
      <c r="CC32" s="11"/>
      <c r="CD32" s="11"/>
      <c r="CE32" s="12"/>
      <c r="CH32" s="1"/>
      <c r="CI32" s="1"/>
      <c r="CK32" s="1"/>
      <c r="CL32" s="1"/>
      <c r="CM32" s="1"/>
      <c r="CO32" s="1"/>
      <c r="CP32" s="1"/>
      <c r="CQ32" s="1"/>
    </row>
    <row r="33" spans="2:95" x14ac:dyDescent="0.25">
      <c r="B33" s="19">
        <f t="shared" si="3"/>
        <v>5.9999999999999984E-3</v>
      </c>
      <c r="E33" s="1">
        <f t="shared" si="4"/>
        <v>0.05</v>
      </c>
      <c r="F33" s="1">
        <f t="shared" si="5"/>
        <v>0.02</v>
      </c>
      <c r="G33" s="5">
        <f t="shared" si="6"/>
        <v>1</v>
      </c>
      <c r="H33" s="1">
        <f t="shared" si="7"/>
        <v>1.2</v>
      </c>
      <c r="I33" s="1">
        <f t="shared" si="8"/>
        <v>0.3</v>
      </c>
      <c r="J33" s="1">
        <f t="shared" si="9"/>
        <v>3.5999999999999997E-4</v>
      </c>
      <c r="K33" s="1"/>
      <c r="L33" s="1">
        <f t="shared" si="10"/>
        <v>0.1</v>
      </c>
      <c r="M33" s="1">
        <f t="shared" si="11"/>
        <v>0.04</v>
      </c>
      <c r="N33" s="5">
        <f t="shared" si="12"/>
        <v>2</v>
      </c>
      <c r="O33" s="1">
        <f t="shared" si="13"/>
        <v>1.2</v>
      </c>
      <c r="P33" s="1">
        <f t="shared" si="14"/>
        <v>0.2</v>
      </c>
      <c r="Q33" s="1">
        <f t="shared" si="15"/>
        <v>1.9199999999999998E-3</v>
      </c>
      <c r="R33" s="1">
        <f t="shared" si="0"/>
        <v>2.2799999999999999E-3</v>
      </c>
      <c r="S33" s="1"/>
      <c r="T33" s="1">
        <f t="shared" si="16"/>
        <v>0.2</v>
      </c>
      <c r="U33" s="1">
        <f t="shared" si="17"/>
        <v>0.8</v>
      </c>
      <c r="V33" s="5">
        <f t="shared" si="18"/>
        <v>0</v>
      </c>
      <c r="W33" s="1">
        <f t="shared" si="19"/>
        <v>1</v>
      </c>
      <c r="X33" s="1">
        <f t="shared" si="20"/>
        <v>1.4</v>
      </c>
      <c r="Y33" s="1">
        <f t="shared" si="1"/>
        <v>0</v>
      </c>
      <c r="Z33" s="1"/>
      <c r="AA33" s="1">
        <f t="shared" si="21"/>
        <v>0.2</v>
      </c>
      <c r="AB33" s="1">
        <f t="shared" si="21"/>
        <v>0.2</v>
      </c>
      <c r="AC33" s="5">
        <f t="shared" si="21"/>
        <v>0</v>
      </c>
      <c r="AD33" s="1">
        <f t="shared" si="21"/>
        <v>0.78539816339744828</v>
      </c>
      <c r="AE33" s="1">
        <f t="shared" si="22"/>
        <v>0.5</v>
      </c>
      <c r="AF33" s="1">
        <f t="shared" si="23"/>
        <v>0</v>
      </c>
      <c r="AG33" s="1"/>
      <c r="AH33" s="1">
        <f t="shared" si="24"/>
        <v>0.13600000000000001</v>
      </c>
      <c r="AI33" s="1">
        <f t="shared" si="24"/>
        <v>0.107</v>
      </c>
      <c r="AJ33" s="5">
        <f t="shared" si="24"/>
        <v>1</v>
      </c>
      <c r="AK33" s="1">
        <f t="shared" si="24"/>
        <v>0.78539816339744828</v>
      </c>
      <c r="AL33" s="1">
        <f t="shared" si="25"/>
        <v>0.5</v>
      </c>
      <c r="AM33" s="1">
        <f t="shared" si="26"/>
        <v>5.7145570368798337E-3</v>
      </c>
      <c r="AO33" s="1">
        <f t="shared" si="2"/>
        <v>5.7145570368798337E-3</v>
      </c>
      <c r="AQ33" s="1"/>
      <c r="AR33" s="1"/>
      <c r="AS33" s="9"/>
      <c r="AT33" s="9"/>
      <c r="AU33" s="9"/>
      <c r="AV33" s="9"/>
      <c r="AW33" s="9"/>
      <c r="AX33" s="1"/>
      <c r="AY33" s="1"/>
      <c r="AZ33" s="19"/>
      <c r="BA33" s="1"/>
      <c r="BB33" s="1"/>
      <c r="BC33" s="16"/>
      <c r="BD33" s="16"/>
      <c r="BE33" s="1"/>
      <c r="BF33" s="1"/>
      <c r="BG33" s="1"/>
      <c r="BH33" s="1"/>
      <c r="BI33" s="1"/>
      <c r="BJ33" s="19"/>
      <c r="BK33" s="1"/>
      <c r="BL33" s="1"/>
      <c r="BM33" s="16"/>
      <c r="BN33" s="16"/>
      <c r="BO33" s="1"/>
      <c r="BP33" s="1"/>
      <c r="BQ33" s="1"/>
      <c r="BV33" s="9"/>
      <c r="BW33" s="9"/>
      <c r="BX33" s="1"/>
      <c r="BY33" s="9"/>
      <c r="BZ33" s="9"/>
      <c r="CA33" s="9"/>
      <c r="CB33" s="11"/>
      <c r="CC33" s="11"/>
      <c r="CD33" s="11"/>
      <c r="CE33" s="12"/>
      <c r="CH33" s="1"/>
      <c r="CI33" s="1"/>
      <c r="CK33" s="1"/>
      <c r="CL33" s="1"/>
      <c r="CM33" s="1"/>
      <c r="CO33" s="1"/>
      <c r="CP33" s="1"/>
      <c r="CQ33" s="1"/>
    </row>
    <row r="34" spans="2:95" x14ac:dyDescent="0.25">
      <c r="B34" s="19">
        <f t="shared" si="3"/>
        <v>5.9999999999999984E-3</v>
      </c>
      <c r="E34" s="1">
        <f t="shared" si="4"/>
        <v>0.05</v>
      </c>
      <c r="F34" s="1">
        <f t="shared" si="5"/>
        <v>0.02</v>
      </c>
      <c r="G34" s="5">
        <f t="shared" si="6"/>
        <v>1</v>
      </c>
      <c r="H34" s="1">
        <f t="shared" si="7"/>
        <v>1.2</v>
      </c>
      <c r="I34" s="1">
        <f t="shared" si="8"/>
        <v>0.3</v>
      </c>
      <c r="J34" s="1">
        <f t="shared" si="9"/>
        <v>3.5999999999999997E-4</v>
      </c>
      <c r="K34" s="1"/>
      <c r="L34" s="1">
        <f t="shared" si="10"/>
        <v>0.1</v>
      </c>
      <c r="M34" s="1">
        <f t="shared" si="11"/>
        <v>0.04</v>
      </c>
      <c r="N34" s="5">
        <f t="shared" si="12"/>
        <v>2</v>
      </c>
      <c r="O34" s="1">
        <f t="shared" si="13"/>
        <v>1.2</v>
      </c>
      <c r="P34" s="1">
        <f t="shared" si="14"/>
        <v>0.2</v>
      </c>
      <c r="Q34" s="1">
        <f t="shared" si="15"/>
        <v>1.9199999999999998E-3</v>
      </c>
      <c r="R34" s="1">
        <f t="shared" si="0"/>
        <v>2.2799999999999999E-3</v>
      </c>
      <c r="S34" s="1"/>
      <c r="T34" s="1">
        <f t="shared" si="16"/>
        <v>0.2</v>
      </c>
      <c r="U34" s="1">
        <f t="shared" si="17"/>
        <v>0.8</v>
      </c>
      <c r="V34" s="5">
        <f t="shared" si="18"/>
        <v>0</v>
      </c>
      <c r="W34" s="1">
        <f t="shared" si="19"/>
        <v>1</v>
      </c>
      <c r="X34" s="1">
        <f t="shared" si="20"/>
        <v>1.4</v>
      </c>
      <c r="Y34" s="1">
        <f t="shared" si="1"/>
        <v>0</v>
      </c>
      <c r="Z34" s="1"/>
      <c r="AA34" s="1">
        <f t="shared" si="21"/>
        <v>0.2</v>
      </c>
      <c r="AB34" s="1">
        <f t="shared" si="21"/>
        <v>0.2</v>
      </c>
      <c r="AC34" s="5">
        <f t="shared" si="21"/>
        <v>0</v>
      </c>
      <c r="AD34" s="1">
        <f t="shared" si="21"/>
        <v>0.78539816339744828</v>
      </c>
      <c r="AE34" s="1">
        <f t="shared" si="22"/>
        <v>0.5</v>
      </c>
      <c r="AF34" s="1">
        <f t="shared" si="23"/>
        <v>0</v>
      </c>
      <c r="AG34" s="1"/>
      <c r="AH34" s="1">
        <f t="shared" si="24"/>
        <v>0.13600000000000001</v>
      </c>
      <c r="AI34" s="1">
        <f t="shared" si="24"/>
        <v>0.107</v>
      </c>
      <c r="AJ34" s="5">
        <f t="shared" si="24"/>
        <v>1</v>
      </c>
      <c r="AK34" s="1">
        <f t="shared" si="24"/>
        <v>0.78539816339744828</v>
      </c>
      <c r="AL34" s="1">
        <f t="shared" si="25"/>
        <v>0.5</v>
      </c>
      <c r="AM34" s="1">
        <f t="shared" si="26"/>
        <v>5.7145570368798337E-3</v>
      </c>
      <c r="AO34" s="1">
        <f t="shared" si="2"/>
        <v>5.7145570368798337E-3</v>
      </c>
      <c r="AQ34" s="1"/>
      <c r="AR34" s="1"/>
      <c r="AS34" s="9"/>
      <c r="AT34" s="9"/>
      <c r="AU34" s="9"/>
      <c r="AV34" s="9"/>
      <c r="AW34" s="9"/>
      <c r="AX34" s="1"/>
      <c r="AY34" s="1"/>
      <c r="AZ34" s="19"/>
      <c r="BA34" s="1"/>
      <c r="BB34" s="1"/>
      <c r="BC34" s="16"/>
      <c r="BD34" s="16"/>
      <c r="BE34" s="1"/>
      <c r="BF34" s="1"/>
      <c r="BG34" s="1"/>
      <c r="BH34" s="1"/>
      <c r="BI34" s="1"/>
      <c r="BJ34" s="19"/>
      <c r="BK34" s="1"/>
      <c r="BL34" s="1"/>
      <c r="BM34" s="16"/>
      <c r="BN34" s="16"/>
      <c r="BO34" s="1"/>
      <c r="BP34" s="1"/>
      <c r="BQ34" s="1"/>
      <c r="BV34" s="9"/>
      <c r="BW34" s="9"/>
      <c r="BX34" s="1"/>
      <c r="BY34" s="9"/>
      <c r="BZ34" s="9"/>
      <c r="CA34" s="9"/>
      <c r="CB34" s="11"/>
      <c r="CC34" s="11"/>
      <c r="CD34" s="11"/>
      <c r="CE34" s="12"/>
      <c r="CH34" s="1"/>
      <c r="CI34" s="1"/>
      <c r="CK34" s="1"/>
      <c r="CL34" s="1"/>
      <c r="CM34" s="1"/>
      <c r="CO34" s="1"/>
      <c r="CP34" s="1"/>
      <c r="CQ34" s="1"/>
    </row>
    <row r="35" spans="2:95" x14ac:dyDescent="0.25">
      <c r="B35" s="19">
        <f t="shared" si="3"/>
        <v>5.9999999999999984E-3</v>
      </c>
      <c r="E35" s="1">
        <f t="shared" si="4"/>
        <v>0.05</v>
      </c>
      <c r="F35" s="1">
        <f t="shared" si="5"/>
        <v>0.02</v>
      </c>
      <c r="G35" s="5">
        <f t="shared" si="6"/>
        <v>1</v>
      </c>
      <c r="H35" s="1">
        <f t="shared" si="7"/>
        <v>1.2</v>
      </c>
      <c r="I35" s="1">
        <f t="shared" si="8"/>
        <v>0.3</v>
      </c>
      <c r="J35" s="1">
        <f t="shared" si="9"/>
        <v>3.5999999999999997E-4</v>
      </c>
      <c r="K35" s="1"/>
      <c r="L35" s="1">
        <f t="shared" si="10"/>
        <v>0.1</v>
      </c>
      <c r="M35" s="1">
        <f t="shared" si="11"/>
        <v>0.04</v>
      </c>
      <c r="N35" s="5">
        <f t="shared" si="12"/>
        <v>2</v>
      </c>
      <c r="O35" s="1">
        <f t="shared" si="13"/>
        <v>1.2</v>
      </c>
      <c r="P35" s="1">
        <f t="shared" si="14"/>
        <v>0.2</v>
      </c>
      <c r="Q35" s="1">
        <f t="shared" si="15"/>
        <v>1.9199999999999998E-3</v>
      </c>
      <c r="R35" s="1">
        <f t="shared" si="0"/>
        <v>2.2799999999999999E-3</v>
      </c>
      <c r="S35" s="1"/>
      <c r="T35" s="1">
        <f t="shared" si="16"/>
        <v>0.2</v>
      </c>
      <c r="U35" s="1">
        <f t="shared" si="17"/>
        <v>0.8</v>
      </c>
      <c r="V35" s="5">
        <f t="shared" si="18"/>
        <v>0</v>
      </c>
      <c r="W35" s="1">
        <f t="shared" si="19"/>
        <v>1</v>
      </c>
      <c r="X35" s="1">
        <f t="shared" si="20"/>
        <v>1.4</v>
      </c>
      <c r="Y35" s="1">
        <f t="shared" si="1"/>
        <v>0</v>
      </c>
      <c r="Z35" s="1"/>
      <c r="AA35" s="1">
        <f t="shared" si="21"/>
        <v>0.2</v>
      </c>
      <c r="AB35" s="1">
        <f t="shared" si="21"/>
        <v>0.2</v>
      </c>
      <c r="AC35" s="5">
        <f t="shared" si="21"/>
        <v>0</v>
      </c>
      <c r="AD35" s="1">
        <f t="shared" si="21"/>
        <v>0.78539816339744828</v>
      </c>
      <c r="AE35" s="1">
        <f t="shared" si="22"/>
        <v>0.5</v>
      </c>
      <c r="AF35" s="1">
        <f t="shared" si="23"/>
        <v>0</v>
      </c>
      <c r="AG35" s="1"/>
      <c r="AH35" s="1">
        <f t="shared" si="24"/>
        <v>0.13600000000000001</v>
      </c>
      <c r="AI35" s="1">
        <f t="shared" si="24"/>
        <v>0.107</v>
      </c>
      <c r="AJ35" s="5">
        <f t="shared" si="24"/>
        <v>1</v>
      </c>
      <c r="AK35" s="1">
        <f t="shared" si="24"/>
        <v>0.78539816339744828</v>
      </c>
      <c r="AL35" s="1">
        <f t="shared" si="25"/>
        <v>0.5</v>
      </c>
      <c r="AM35" s="1">
        <f t="shared" si="26"/>
        <v>5.7145570368798337E-3</v>
      </c>
      <c r="AO35" s="1">
        <f t="shared" si="2"/>
        <v>5.7145570368798337E-3</v>
      </c>
      <c r="AQ35" s="1"/>
      <c r="AR35" s="1"/>
      <c r="AS35" s="9"/>
      <c r="AT35" s="9"/>
      <c r="AU35" s="9"/>
      <c r="AV35" s="9"/>
      <c r="AW35" s="9"/>
      <c r="AX35" s="1"/>
      <c r="AY35" s="1"/>
      <c r="AZ35" s="19"/>
      <c r="BA35" s="1"/>
      <c r="BB35" s="1"/>
      <c r="BC35" s="16"/>
      <c r="BD35" s="16"/>
      <c r="BE35" s="1"/>
      <c r="BF35" s="1"/>
      <c r="BG35" s="1"/>
      <c r="BH35" s="1"/>
      <c r="BI35" s="1"/>
      <c r="BJ35" s="19"/>
      <c r="BK35" s="1"/>
      <c r="BL35" s="1"/>
      <c r="BM35" s="16"/>
      <c r="BN35" s="16"/>
      <c r="BO35" s="1"/>
      <c r="BP35" s="1"/>
      <c r="BQ35" s="1"/>
      <c r="BV35" s="9"/>
      <c r="BW35" s="9"/>
      <c r="BX35" s="1"/>
      <c r="BY35" s="9"/>
      <c r="BZ35" s="9"/>
      <c r="CA35" s="9"/>
      <c r="CB35" s="11"/>
      <c r="CC35" s="11"/>
      <c r="CD35" s="11"/>
      <c r="CE35" s="12"/>
      <c r="CH35" s="1"/>
      <c r="CI35" s="1"/>
      <c r="CK35" s="1"/>
      <c r="CL35" s="1"/>
      <c r="CM35" s="1"/>
      <c r="CO35" s="1"/>
      <c r="CP35" s="1"/>
      <c r="CQ35" s="1"/>
    </row>
    <row r="36" spans="2:95" x14ac:dyDescent="0.25">
      <c r="B36" s="19">
        <f t="shared" si="3"/>
        <v>5.9999999999999984E-3</v>
      </c>
      <c r="E36" s="1">
        <f t="shared" si="4"/>
        <v>0.05</v>
      </c>
      <c r="F36" s="1">
        <f t="shared" si="5"/>
        <v>0.02</v>
      </c>
      <c r="G36" s="5">
        <f t="shared" si="6"/>
        <v>1</v>
      </c>
      <c r="H36" s="1">
        <f t="shared" si="7"/>
        <v>1.2</v>
      </c>
      <c r="I36" s="1">
        <f t="shared" si="8"/>
        <v>0.3</v>
      </c>
      <c r="J36" s="1">
        <f t="shared" si="9"/>
        <v>3.5999999999999997E-4</v>
      </c>
      <c r="K36" s="1"/>
      <c r="L36" s="1">
        <f t="shared" si="10"/>
        <v>0.1</v>
      </c>
      <c r="M36" s="1">
        <f t="shared" si="11"/>
        <v>0.04</v>
      </c>
      <c r="N36" s="5">
        <f t="shared" si="12"/>
        <v>2</v>
      </c>
      <c r="O36" s="1">
        <f t="shared" si="13"/>
        <v>1.2</v>
      </c>
      <c r="P36" s="1">
        <f t="shared" si="14"/>
        <v>0.2</v>
      </c>
      <c r="Q36" s="1">
        <f t="shared" si="15"/>
        <v>1.9199999999999998E-3</v>
      </c>
      <c r="R36" s="1">
        <f t="shared" si="0"/>
        <v>2.2799999999999999E-3</v>
      </c>
      <c r="S36" s="1"/>
      <c r="T36" s="1">
        <f t="shared" si="16"/>
        <v>0.2</v>
      </c>
      <c r="U36" s="1">
        <f t="shared" si="17"/>
        <v>0.8</v>
      </c>
      <c r="V36" s="5">
        <f t="shared" si="18"/>
        <v>0</v>
      </c>
      <c r="W36" s="1">
        <f t="shared" si="19"/>
        <v>1</v>
      </c>
      <c r="X36" s="1">
        <f t="shared" si="20"/>
        <v>1.4</v>
      </c>
      <c r="Y36" s="1">
        <f t="shared" si="1"/>
        <v>0</v>
      </c>
      <c r="Z36" s="1"/>
      <c r="AA36" s="1">
        <f t="shared" si="21"/>
        <v>0.2</v>
      </c>
      <c r="AB36" s="1">
        <f t="shared" si="21"/>
        <v>0.2</v>
      </c>
      <c r="AC36" s="5">
        <f t="shared" si="21"/>
        <v>0</v>
      </c>
      <c r="AD36" s="1">
        <f t="shared" si="21"/>
        <v>0.78539816339744828</v>
      </c>
      <c r="AE36" s="1">
        <f t="shared" si="22"/>
        <v>0.5</v>
      </c>
      <c r="AF36" s="1">
        <f t="shared" si="23"/>
        <v>0</v>
      </c>
      <c r="AG36" s="1"/>
      <c r="AH36" s="1">
        <f t="shared" si="24"/>
        <v>0.13600000000000001</v>
      </c>
      <c r="AI36" s="1">
        <f t="shared" si="24"/>
        <v>0.107</v>
      </c>
      <c r="AJ36" s="5">
        <f t="shared" si="24"/>
        <v>1</v>
      </c>
      <c r="AK36" s="1">
        <f t="shared" si="24"/>
        <v>0.78539816339744828</v>
      </c>
      <c r="AL36" s="1">
        <f t="shared" si="25"/>
        <v>0.5</v>
      </c>
      <c r="AM36" s="1">
        <f t="shared" si="26"/>
        <v>5.7145570368798337E-3</v>
      </c>
      <c r="AO36" s="1">
        <f t="shared" si="2"/>
        <v>5.7145570368798337E-3</v>
      </c>
      <c r="AQ36" s="1"/>
      <c r="AR36" s="1"/>
      <c r="AS36" s="9"/>
      <c r="AT36" s="9"/>
      <c r="AU36" s="9"/>
      <c r="AV36" s="9"/>
      <c r="AW36" s="9"/>
      <c r="AX36" s="1"/>
      <c r="AY36" s="1"/>
      <c r="AZ36" s="19"/>
      <c r="BA36" s="1"/>
      <c r="BB36" s="1"/>
      <c r="BC36" s="16"/>
      <c r="BD36" s="16"/>
      <c r="BE36" s="1"/>
      <c r="BF36" s="1"/>
      <c r="BG36" s="1"/>
      <c r="BH36" s="1"/>
      <c r="BI36" s="1"/>
      <c r="BJ36" s="19"/>
      <c r="BK36" s="1"/>
      <c r="BL36" s="1"/>
      <c r="BM36" s="16"/>
      <c r="BN36" s="16"/>
      <c r="BO36" s="1"/>
      <c r="BP36" s="1"/>
      <c r="BQ36" s="1"/>
      <c r="BV36" s="9"/>
      <c r="BW36" s="9"/>
      <c r="BX36" s="1"/>
      <c r="BY36" s="9"/>
      <c r="BZ36" s="9"/>
      <c r="CA36" s="9"/>
      <c r="CB36" s="11"/>
      <c r="CC36" s="11"/>
      <c r="CD36" s="11"/>
      <c r="CE36" s="12"/>
      <c r="CH36" s="1"/>
      <c r="CI36" s="1"/>
      <c r="CK36" s="1"/>
      <c r="CL36" s="1"/>
      <c r="CM36" s="1"/>
      <c r="CO36" s="1"/>
      <c r="CP36" s="1"/>
      <c r="CQ36" s="1"/>
    </row>
    <row r="37" spans="2:95" x14ac:dyDescent="0.25">
      <c r="B37" s="19">
        <f t="shared" si="3"/>
        <v>5.9999999999999984E-3</v>
      </c>
      <c r="E37" s="1">
        <f t="shared" si="4"/>
        <v>0.05</v>
      </c>
      <c r="F37" s="1">
        <f t="shared" si="5"/>
        <v>0.02</v>
      </c>
      <c r="G37" s="5">
        <f t="shared" si="6"/>
        <v>1</v>
      </c>
      <c r="H37" s="1">
        <f t="shared" si="7"/>
        <v>1.2</v>
      </c>
      <c r="I37" s="1">
        <f t="shared" si="8"/>
        <v>0.3</v>
      </c>
      <c r="J37" s="1">
        <f t="shared" si="9"/>
        <v>3.5999999999999997E-4</v>
      </c>
      <c r="K37" s="1"/>
      <c r="L37" s="1">
        <f t="shared" si="10"/>
        <v>0.1</v>
      </c>
      <c r="M37" s="1">
        <f t="shared" si="11"/>
        <v>0.04</v>
      </c>
      <c r="N37" s="5">
        <f t="shared" si="12"/>
        <v>2</v>
      </c>
      <c r="O37" s="1">
        <f t="shared" si="13"/>
        <v>1.2</v>
      </c>
      <c r="P37" s="1">
        <f t="shared" si="14"/>
        <v>0.2</v>
      </c>
      <c r="Q37" s="1">
        <f t="shared" si="15"/>
        <v>1.9199999999999998E-3</v>
      </c>
      <c r="R37" s="1">
        <f t="shared" si="0"/>
        <v>2.2799999999999999E-3</v>
      </c>
      <c r="S37" s="1"/>
      <c r="T37" s="1">
        <f t="shared" si="16"/>
        <v>0.2</v>
      </c>
      <c r="U37" s="1">
        <f t="shared" si="17"/>
        <v>0.8</v>
      </c>
      <c r="V37" s="5">
        <f t="shared" si="18"/>
        <v>0</v>
      </c>
      <c r="W37" s="1">
        <f t="shared" si="19"/>
        <v>1</v>
      </c>
      <c r="X37" s="1">
        <f t="shared" si="20"/>
        <v>1.4</v>
      </c>
      <c r="Y37" s="1">
        <f t="shared" si="1"/>
        <v>0</v>
      </c>
      <c r="Z37" s="1"/>
      <c r="AA37" s="1">
        <f t="shared" si="21"/>
        <v>0.2</v>
      </c>
      <c r="AB37" s="1">
        <f t="shared" si="21"/>
        <v>0.2</v>
      </c>
      <c r="AC37" s="5">
        <f t="shared" si="21"/>
        <v>0</v>
      </c>
      <c r="AD37" s="1">
        <f t="shared" si="21"/>
        <v>0.78539816339744828</v>
      </c>
      <c r="AE37" s="1">
        <f t="shared" si="22"/>
        <v>0.5</v>
      </c>
      <c r="AF37" s="1">
        <f t="shared" si="23"/>
        <v>0</v>
      </c>
      <c r="AG37" s="1"/>
      <c r="AH37" s="1">
        <f t="shared" si="24"/>
        <v>0.13600000000000001</v>
      </c>
      <c r="AI37" s="1">
        <f t="shared" si="24"/>
        <v>0.107</v>
      </c>
      <c r="AJ37" s="5">
        <f t="shared" si="24"/>
        <v>1</v>
      </c>
      <c r="AK37" s="1">
        <f t="shared" si="24"/>
        <v>0.78539816339744828</v>
      </c>
      <c r="AL37" s="1">
        <f t="shared" si="25"/>
        <v>0.5</v>
      </c>
      <c r="AM37" s="1">
        <f t="shared" si="26"/>
        <v>5.7145570368798337E-3</v>
      </c>
      <c r="AO37" s="1">
        <f t="shared" si="2"/>
        <v>5.7145570368798337E-3</v>
      </c>
      <c r="AQ37" s="1"/>
      <c r="AR37" s="1"/>
      <c r="AS37" s="9"/>
      <c r="AT37" s="9"/>
      <c r="AU37" s="9"/>
      <c r="AV37" s="9"/>
      <c r="AW37" s="9"/>
      <c r="AX37" s="1"/>
      <c r="AY37" s="1"/>
      <c r="AZ37" s="19"/>
      <c r="BA37" s="1"/>
      <c r="BB37" s="1"/>
      <c r="BC37" s="16"/>
      <c r="BD37" s="16"/>
      <c r="BE37" s="1"/>
      <c r="BF37" s="1"/>
      <c r="BG37" s="1"/>
      <c r="BH37" s="1"/>
      <c r="BI37" s="1"/>
      <c r="BJ37" s="19"/>
      <c r="BK37" s="1"/>
      <c r="BL37" s="1"/>
      <c r="BM37" s="16"/>
      <c r="BN37" s="16"/>
      <c r="BO37" s="1"/>
      <c r="BP37" s="1"/>
      <c r="BQ37" s="1"/>
      <c r="BV37" s="9"/>
      <c r="BW37" s="9"/>
      <c r="BX37" s="1"/>
      <c r="BY37" s="9"/>
      <c r="BZ37" s="9"/>
      <c r="CA37" s="9"/>
      <c r="CB37" s="11"/>
      <c r="CC37" s="11"/>
      <c r="CD37" s="11"/>
      <c r="CE37" s="12"/>
      <c r="CH37" s="1"/>
      <c r="CI37" s="1"/>
      <c r="CK37" s="1"/>
      <c r="CL37" s="1"/>
      <c r="CM37" s="1"/>
      <c r="CO37" s="1"/>
      <c r="CP37" s="1"/>
      <c r="CQ37" s="1"/>
    </row>
    <row r="38" spans="2:95" x14ac:dyDescent="0.25">
      <c r="B38" s="19">
        <f t="shared" si="3"/>
        <v>5.9999999999999984E-3</v>
      </c>
      <c r="E38" s="1">
        <f t="shared" si="4"/>
        <v>0.05</v>
      </c>
      <c r="F38" s="1">
        <f t="shared" si="5"/>
        <v>0.02</v>
      </c>
      <c r="G38" s="5">
        <f t="shared" si="6"/>
        <v>1</v>
      </c>
      <c r="H38" s="1">
        <f t="shared" si="7"/>
        <v>1.2</v>
      </c>
      <c r="I38" s="1">
        <f t="shared" si="8"/>
        <v>0.3</v>
      </c>
      <c r="J38" s="1">
        <f t="shared" si="9"/>
        <v>3.5999999999999997E-4</v>
      </c>
      <c r="K38" s="1"/>
      <c r="L38" s="1">
        <f t="shared" si="10"/>
        <v>0.1</v>
      </c>
      <c r="M38" s="1">
        <f t="shared" si="11"/>
        <v>0.04</v>
      </c>
      <c r="N38" s="5">
        <f t="shared" si="12"/>
        <v>2</v>
      </c>
      <c r="O38" s="1">
        <f t="shared" si="13"/>
        <v>1.2</v>
      </c>
      <c r="P38" s="1">
        <f t="shared" si="14"/>
        <v>0.2</v>
      </c>
      <c r="Q38" s="1">
        <f t="shared" si="15"/>
        <v>1.9199999999999998E-3</v>
      </c>
      <c r="R38" s="1">
        <f t="shared" si="0"/>
        <v>2.2799999999999999E-3</v>
      </c>
      <c r="S38" s="1"/>
      <c r="T38" s="1">
        <f t="shared" si="16"/>
        <v>0.2</v>
      </c>
      <c r="U38" s="1">
        <f t="shared" si="17"/>
        <v>0.8</v>
      </c>
      <c r="V38" s="5">
        <f t="shared" si="18"/>
        <v>0</v>
      </c>
      <c r="W38" s="1">
        <f t="shared" si="19"/>
        <v>1</v>
      </c>
      <c r="X38" s="1">
        <f t="shared" si="20"/>
        <v>1.4</v>
      </c>
      <c r="Y38" s="1">
        <f t="shared" si="1"/>
        <v>0</v>
      </c>
      <c r="Z38" s="1"/>
      <c r="AA38" s="1">
        <f t="shared" si="21"/>
        <v>0.2</v>
      </c>
      <c r="AB38" s="1">
        <f t="shared" si="21"/>
        <v>0.2</v>
      </c>
      <c r="AC38" s="5">
        <f t="shared" si="21"/>
        <v>0</v>
      </c>
      <c r="AD38" s="1">
        <f t="shared" si="21"/>
        <v>0.78539816339744828</v>
      </c>
      <c r="AE38" s="1">
        <f t="shared" si="22"/>
        <v>0.5</v>
      </c>
      <c r="AF38" s="1">
        <f t="shared" si="23"/>
        <v>0</v>
      </c>
      <c r="AG38" s="1"/>
      <c r="AH38" s="1">
        <f t="shared" si="24"/>
        <v>0.13600000000000001</v>
      </c>
      <c r="AI38" s="1">
        <f t="shared" si="24"/>
        <v>0.107</v>
      </c>
      <c r="AJ38" s="5">
        <f t="shared" si="24"/>
        <v>1</v>
      </c>
      <c r="AK38" s="1">
        <f t="shared" si="24"/>
        <v>0.78539816339744828</v>
      </c>
      <c r="AL38" s="1">
        <f t="shared" si="25"/>
        <v>0.5</v>
      </c>
      <c r="AM38" s="1">
        <f t="shared" si="26"/>
        <v>5.7145570368798337E-3</v>
      </c>
      <c r="AO38" s="1">
        <f t="shared" si="2"/>
        <v>5.7145570368798337E-3</v>
      </c>
      <c r="AQ38" s="1"/>
      <c r="AR38" s="1"/>
      <c r="AS38" s="9"/>
      <c r="AT38" s="9"/>
      <c r="AU38" s="9"/>
      <c r="AV38" s="9"/>
      <c r="AW38" s="9"/>
      <c r="AX38" s="1"/>
      <c r="AY38" s="1"/>
      <c r="AZ38" s="19"/>
      <c r="BA38" s="1"/>
      <c r="BB38" s="1"/>
      <c r="BC38" s="16"/>
      <c r="BD38" s="16"/>
      <c r="BE38" s="1"/>
      <c r="BF38" s="1"/>
      <c r="BG38" s="1"/>
      <c r="BH38" s="1"/>
      <c r="BI38" s="1"/>
      <c r="BJ38" s="19"/>
      <c r="BK38" s="1"/>
      <c r="BL38" s="1"/>
      <c r="BM38" s="16"/>
      <c r="BN38" s="16"/>
      <c r="BO38" s="1"/>
      <c r="BP38" s="1"/>
      <c r="BQ38" s="1"/>
      <c r="BV38" s="9"/>
      <c r="BW38" s="9"/>
      <c r="BX38" s="1"/>
      <c r="BY38" s="9"/>
      <c r="BZ38" s="9"/>
      <c r="CA38" s="9"/>
      <c r="CB38" s="11"/>
      <c r="CC38" s="11"/>
      <c r="CD38" s="11"/>
      <c r="CE38" s="12"/>
      <c r="CH38" s="1"/>
      <c r="CI38" s="1"/>
      <c r="CK38" s="1"/>
      <c r="CL38" s="1"/>
      <c r="CM38" s="1"/>
      <c r="CO38" s="1"/>
      <c r="CP38" s="1"/>
      <c r="CQ38" s="1"/>
    </row>
    <row r="39" spans="2:95" x14ac:dyDescent="0.25">
      <c r="B39" s="19">
        <f t="shared" si="3"/>
        <v>5.9999999999999984E-3</v>
      </c>
      <c r="E39" s="1">
        <f t="shared" si="4"/>
        <v>0.05</v>
      </c>
      <c r="F39" s="1">
        <f t="shared" si="5"/>
        <v>0.02</v>
      </c>
      <c r="G39" s="5">
        <f t="shared" si="6"/>
        <v>1</v>
      </c>
      <c r="H39" s="1">
        <f t="shared" si="7"/>
        <v>1.2</v>
      </c>
      <c r="I39" s="1">
        <f t="shared" si="8"/>
        <v>0.3</v>
      </c>
      <c r="J39" s="1">
        <f t="shared" si="9"/>
        <v>3.5999999999999997E-4</v>
      </c>
      <c r="K39" s="1"/>
      <c r="L39" s="1">
        <f t="shared" si="10"/>
        <v>0.1</v>
      </c>
      <c r="M39" s="1">
        <f t="shared" si="11"/>
        <v>0.04</v>
      </c>
      <c r="N39" s="5">
        <f t="shared" si="12"/>
        <v>2</v>
      </c>
      <c r="O39" s="1">
        <f t="shared" si="13"/>
        <v>1.2</v>
      </c>
      <c r="P39" s="1">
        <f t="shared" si="14"/>
        <v>0.2</v>
      </c>
      <c r="Q39" s="1">
        <f t="shared" si="15"/>
        <v>1.9199999999999998E-3</v>
      </c>
      <c r="R39" s="1">
        <f t="shared" si="0"/>
        <v>2.2799999999999999E-3</v>
      </c>
      <c r="S39" s="1"/>
      <c r="T39" s="1">
        <f t="shared" si="16"/>
        <v>0.2</v>
      </c>
      <c r="U39" s="1">
        <f t="shared" si="17"/>
        <v>0.8</v>
      </c>
      <c r="V39" s="5">
        <f t="shared" si="18"/>
        <v>0</v>
      </c>
      <c r="W39" s="1">
        <f t="shared" si="19"/>
        <v>1</v>
      </c>
      <c r="X39" s="1">
        <f t="shared" si="20"/>
        <v>1.4</v>
      </c>
      <c r="Y39" s="1">
        <f t="shared" si="1"/>
        <v>0</v>
      </c>
      <c r="Z39" s="1"/>
      <c r="AA39" s="1">
        <f t="shared" si="21"/>
        <v>0.2</v>
      </c>
      <c r="AB39" s="1">
        <f t="shared" si="21"/>
        <v>0.2</v>
      </c>
      <c r="AC39" s="5">
        <f t="shared" si="21"/>
        <v>0</v>
      </c>
      <c r="AD39" s="1">
        <f t="shared" si="21"/>
        <v>0.78539816339744828</v>
      </c>
      <c r="AE39" s="1">
        <f t="shared" si="22"/>
        <v>0.5</v>
      </c>
      <c r="AF39" s="1">
        <f t="shared" si="23"/>
        <v>0</v>
      </c>
      <c r="AG39" s="1"/>
      <c r="AH39" s="1">
        <f t="shared" si="24"/>
        <v>0.13600000000000001</v>
      </c>
      <c r="AI39" s="1">
        <f t="shared" si="24"/>
        <v>0.107</v>
      </c>
      <c r="AJ39" s="5">
        <f t="shared" si="24"/>
        <v>1</v>
      </c>
      <c r="AK39" s="1">
        <f t="shared" si="24"/>
        <v>0.78539816339744828</v>
      </c>
      <c r="AL39" s="1">
        <f t="shared" si="25"/>
        <v>0.5</v>
      </c>
      <c r="AM39" s="1">
        <f t="shared" si="26"/>
        <v>5.7145570368798337E-3</v>
      </c>
      <c r="AO39" s="1">
        <f t="shared" si="2"/>
        <v>5.7145570368798337E-3</v>
      </c>
      <c r="AQ39" s="1"/>
      <c r="AR39" s="1"/>
      <c r="AS39" s="9"/>
      <c r="AT39" s="9"/>
      <c r="AU39" s="9"/>
      <c r="AV39" s="9"/>
      <c r="AW39" s="9"/>
      <c r="AX39" s="1"/>
      <c r="AY39" s="1"/>
      <c r="AZ39" s="19"/>
      <c r="BA39" s="1"/>
      <c r="BB39" s="1"/>
      <c r="BC39" s="16"/>
      <c r="BD39" s="16"/>
      <c r="BE39" s="1"/>
      <c r="BF39" s="1"/>
      <c r="BG39" s="1"/>
      <c r="BH39" s="1"/>
      <c r="BI39" s="1"/>
      <c r="BJ39" s="19"/>
      <c r="BK39" s="1"/>
      <c r="BL39" s="1"/>
      <c r="BM39" s="16"/>
      <c r="BN39" s="16"/>
      <c r="BO39" s="1"/>
      <c r="BP39" s="1"/>
      <c r="BQ39" s="1"/>
      <c r="BV39" s="9"/>
      <c r="BW39" s="9"/>
      <c r="BX39" s="1"/>
      <c r="BY39" s="9"/>
      <c r="BZ39" s="9"/>
      <c r="CA39" s="9"/>
      <c r="CB39" s="11"/>
      <c r="CC39" s="11"/>
      <c r="CD39" s="11"/>
      <c r="CE39" s="12"/>
      <c r="CH39" s="1"/>
      <c r="CI39" s="1"/>
      <c r="CK39" s="1"/>
      <c r="CL39" s="1"/>
      <c r="CM39" s="1"/>
      <c r="CO39" s="1"/>
      <c r="CP39" s="1"/>
      <c r="CQ39" s="1"/>
    </row>
    <row r="40" spans="2:95" x14ac:dyDescent="0.25">
      <c r="B40" s="19">
        <f t="shared" si="3"/>
        <v>5.9999999999999984E-3</v>
      </c>
      <c r="E40" s="1">
        <f t="shared" si="4"/>
        <v>0.05</v>
      </c>
      <c r="F40" s="1">
        <f t="shared" si="5"/>
        <v>0.02</v>
      </c>
      <c r="G40" s="5">
        <f t="shared" si="6"/>
        <v>1</v>
      </c>
      <c r="H40" s="1">
        <f t="shared" si="7"/>
        <v>1.2</v>
      </c>
      <c r="I40" s="1">
        <f t="shared" si="8"/>
        <v>0.3</v>
      </c>
      <c r="J40" s="1">
        <f t="shared" si="9"/>
        <v>3.5999999999999997E-4</v>
      </c>
      <c r="K40" s="1"/>
      <c r="L40" s="1">
        <f t="shared" si="10"/>
        <v>0.1</v>
      </c>
      <c r="M40" s="1">
        <f t="shared" si="11"/>
        <v>0.04</v>
      </c>
      <c r="N40" s="5">
        <f t="shared" si="12"/>
        <v>2</v>
      </c>
      <c r="O40" s="1">
        <f t="shared" si="13"/>
        <v>1.2</v>
      </c>
      <c r="P40" s="1">
        <f t="shared" si="14"/>
        <v>0.2</v>
      </c>
      <c r="Q40" s="1">
        <f t="shared" si="15"/>
        <v>1.9199999999999998E-3</v>
      </c>
      <c r="R40" s="1">
        <f t="shared" si="0"/>
        <v>2.2799999999999999E-3</v>
      </c>
      <c r="S40" s="1"/>
      <c r="T40" s="1">
        <f t="shared" si="16"/>
        <v>0.2</v>
      </c>
      <c r="U40" s="1">
        <f t="shared" si="17"/>
        <v>0.8</v>
      </c>
      <c r="V40" s="5">
        <f t="shared" si="18"/>
        <v>0</v>
      </c>
      <c r="W40" s="1">
        <f t="shared" si="19"/>
        <v>1</v>
      </c>
      <c r="X40" s="1">
        <f t="shared" si="20"/>
        <v>1.4</v>
      </c>
      <c r="Y40" s="1">
        <f t="shared" si="1"/>
        <v>0</v>
      </c>
      <c r="Z40" s="1"/>
      <c r="AA40" s="1">
        <f t="shared" si="21"/>
        <v>0.2</v>
      </c>
      <c r="AB40" s="1">
        <f t="shared" si="21"/>
        <v>0.2</v>
      </c>
      <c r="AC40" s="5">
        <f t="shared" si="21"/>
        <v>0</v>
      </c>
      <c r="AD40" s="1">
        <f t="shared" si="21"/>
        <v>0.78539816339744828</v>
      </c>
      <c r="AE40" s="1">
        <f t="shared" si="22"/>
        <v>0.5</v>
      </c>
      <c r="AF40" s="1">
        <f t="shared" si="23"/>
        <v>0</v>
      </c>
      <c r="AG40" s="1"/>
      <c r="AH40" s="1">
        <f t="shared" si="24"/>
        <v>0.13600000000000001</v>
      </c>
      <c r="AI40" s="1">
        <f t="shared" si="24"/>
        <v>0.107</v>
      </c>
      <c r="AJ40" s="5">
        <f t="shared" si="24"/>
        <v>1</v>
      </c>
      <c r="AK40" s="1">
        <f t="shared" si="24"/>
        <v>0.78539816339744828</v>
      </c>
      <c r="AL40" s="1">
        <f t="shared" si="25"/>
        <v>0.5</v>
      </c>
      <c r="AM40" s="1">
        <f t="shared" si="26"/>
        <v>5.7145570368798337E-3</v>
      </c>
      <c r="AO40" s="1">
        <f t="shared" si="2"/>
        <v>5.7145570368798337E-3</v>
      </c>
      <c r="AQ40" s="1"/>
      <c r="AR40" s="1"/>
      <c r="AS40" s="9"/>
      <c r="AT40" s="9"/>
      <c r="AU40" s="9"/>
      <c r="AV40" s="9"/>
      <c r="AW40" s="9"/>
      <c r="AX40" s="1"/>
      <c r="AY40" s="1"/>
      <c r="AZ40" s="19"/>
      <c r="BA40" s="1"/>
      <c r="BB40" s="1"/>
      <c r="BC40" s="16"/>
      <c r="BD40" s="16"/>
      <c r="BE40" s="1"/>
      <c r="BF40" s="1"/>
      <c r="BG40" s="1"/>
      <c r="BH40" s="1"/>
      <c r="BI40" s="1"/>
      <c r="BJ40" s="19"/>
      <c r="BK40" s="1"/>
      <c r="BL40" s="1"/>
      <c r="BM40" s="16"/>
      <c r="BN40" s="16"/>
      <c r="BO40" s="1"/>
      <c r="BP40" s="1"/>
      <c r="BQ40" s="1"/>
      <c r="BV40" s="9"/>
      <c r="BW40" s="9"/>
      <c r="BX40" s="1"/>
      <c r="BY40" s="9"/>
      <c r="BZ40" s="9"/>
      <c r="CA40" s="9"/>
      <c r="CB40" s="11"/>
      <c r="CC40" s="11"/>
      <c r="CD40" s="11"/>
      <c r="CE40" s="12"/>
      <c r="CH40" s="1"/>
      <c r="CI40" s="1"/>
      <c r="CK40" s="1"/>
      <c r="CL40" s="1"/>
      <c r="CM40" s="1"/>
      <c r="CO40" s="1"/>
      <c r="CP40" s="1"/>
      <c r="CQ40" s="1"/>
    </row>
    <row r="41" spans="2:95" x14ac:dyDescent="0.25">
      <c r="B41" s="19">
        <f t="shared" si="3"/>
        <v>5.9999999999999984E-3</v>
      </c>
      <c r="E41" s="1">
        <f t="shared" si="4"/>
        <v>0.05</v>
      </c>
      <c r="F41" s="1">
        <f t="shared" si="5"/>
        <v>0.02</v>
      </c>
      <c r="G41" s="5">
        <f t="shared" si="6"/>
        <v>1</v>
      </c>
      <c r="H41" s="1">
        <f t="shared" si="7"/>
        <v>1.2</v>
      </c>
      <c r="I41" s="1">
        <f t="shared" si="8"/>
        <v>0.3</v>
      </c>
      <c r="J41" s="1">
        <f t="shared" si="9"/>
        <v>3.5999999999999997E-4</v>
      </c>
      <c r="K41" s="1"/>
      <c r="L41" s="1">
        <f t="shared" si="10"/>
        <v>0.1</v>
      </c>
      <c r="M41" s="1">
        <f t="shared" si="11"/>
        <v>0.04</v>
      </c>
      <c r="N41" s="5">
        <f t="shared" si="12"/>
        <v>2</v>
      </c>
      <c r="O41" s="1">
        <f t="shared" si="13"/>
        <v>1.2</v>
      </c>
      <c r="P41" s="1">
        <f t="shared" si="14"/>
        <v>0.2</v>
      </c>
      <c r="Q41" s="1">
        <f t="shared" si="15"/>
        <v>1.9199999999999998E-3</v>
      </c>
      <c r="R41" s="1">
        <f t="shared" si="0"/>
        <v>2.2799999999999999E-3</v>
      </c>
      <c r="S41" s="1"/>
      <c r="T41" s="1">
        <f t="shared" si="16"/>
        <v>0.2</v>
      </c>
      <c r="U41" s="1">
        <f t="shared" si="17"/>
        <v>0.8</v>
      </c>
      <c r="V41" s="5">
        <f t="shared" si="18"/>
        <v>0</v>
      </c>
      <c r="W41" s="1">
        <f t="shared" si="19"/>
        <v>1</v>
      </c>
      <c r="X41" s="1">
        <f t="shared" si="20"/>
        <v>1.4</v>
      </c>
      <c r="Y41" s="1">
        <f t="shared" si="1"/>
        <v>0</v>
      </c>
      <c r="Z41" s="1"/>
      <c r="AA41" s="1">
        <f t="shared" si="21"/>
        <v>0.2</v>
      </c>
      <c r="AB41" s="1">
        <f t="shared" si="21"/>
        <v>0.2</v>
      </c>
      <c r="AC41" s="5">
        <f t="shared" si="21"/>
        <v>0</v>
      </c>
      <c r="AD41" s="1">
        <f t="shared" si="21"/>
        <v>0.78539816339744828</v>
      </c>
      <c r="AE41" s="1">
        <f t="shared" si="22"/>
        <v>0.5</v>
      </c>
      <c r="AF41" s="1">
        <f t="shared" si="23"/>
        <v>0</v>
      </c>
      <c r="AG41" s="1"/>
      <c r="AH41" s="1">
        <f t="shared" si="24"/>
        <v>0.13600000000000001</v>
      </c>
      <c r="AI41" s="1">
        <f t="shared" si="24"/>
        <v>0.107</v>
      </c>
      <c r="AJ41" s="5">
        <f t="shared" si="24"/>
        <v>1</v>
      </c>
      <c r="AK41" s="1">
        <f t="shared" si="24"/>
        <v>0.78539816339744828</v>
      </c>
      <c r="AL41" s="1">
        <f t="shared" si="25"/>
        <v>0.5</v>
      </c>
      <c r="AM41" s="1">
        <f t="shared" si="26"/>
        <v>5.7145570368798337E-3</v>
      </c>
      <c r="AO41" s="1">
        <f t="shared" si="2"/>
        <v>5.7145570368798337E-3</v>
      </c>
      <c r="AQ41" s="1"/>
      <c r="AR41" s="1"/>
      <c r="AS41" s="9"/>
      <c r="AT41" s="9"/>
      <c r="AU41" s="9"/>
      <c r="AV41" s="9"/>
      <c r="AW41" s="9"/>
      <c r="AX41" s="1"/>
      <c r="AY41" s="1"/>
      <c r="AZ41" s="19"/>
      <c r="BA41" s="1"/>
      <c r="BB41" s="1"/>
      <c r="BC41" s="16"/>
      <c r="BD41" s="16"/>
      <c r="BE41" s="1"/>
      <c r="BF41" s="1"/>
      <c r="BG41" s="1"/>
      <c r="BH41" s="1"/>
      <c r="BI41" s="1"/>
      <c r="BJ41" s="19"/>
      <c r="BK41" s="1"/>
      <c r="BL41" s="1"/>
      <c r="BM41" s="16"/>
      <c r="BN41" s="16"/>
      <c r="BO41" s="1"/>
      <c r="BP41" s="1"/>
      <c r="BQ41" s="1"/>
    </row>
    <row r="42" spans="2:95" x14ac:dyDescent="0.25">
      <c r="B42" s="19">
        <f t="shared" si="3"/>
        <v>5.9999999999999984E-3</v>
      </c>
      <c r="E42" s="1">
        <f t="shared" si="4"/>
        <v>0.05</v>
      </c>
      <c r="F42" s="1">
        <f t="shared" si="5"/>
        <v>0.02</v>
      </c>
      <c r="G42" s="5">
        <f t="shared" si="6"/>
        <v>1</v>
      </c>
      <c r="H42" s="1">
        <f t="shared" si="7"/>
        <v>1.2</v>
      </c>
      <c r="I42" s="1">
        <f t="shared" si="8"/>
        <v>0.3</v>
      </c>
      <c r="J42" s="1">
        <f t="shared" si="9"/>
        <v>3.5999999999999997E-4</v>
      </c>
      <c r="K42" s="1"/>
      <c r="L42" s="1">
        <f t="shared" si="10"/>
        <v>0.1</v>
      </c>
      <c r="M42" s="1">
        <f t="shared" si="11"/>
        <v>0.04</v>
      </c>
      <c r="N42" s="5">
        <f t="shared" si="12"/>
        <v>2</v>
      </c>
      <c r="O42" s="1">
        <f t="shared" si="13"/>
        <v>1.2</v>
      </c>
      <c r="P42" s="1">
        <f t="shared" si="14"/>
        <v>0.2</v>
      </c>
      <c r="Q42" s="1">
        <f t="shared" si="15"/>
        <v>1.9199999999999998E-3</v>
      </c>
      <c r="R42" s="1">
        <f t="shared" si="0"/>
        <v>2.2799999999999999E-3</v>
      </c>
      <c r="S42" s="1"/>
      <c r="T42" s="1">
        <f t="shared" si="16"/>
        <v>0.2</v>
      </c>
      <c r="U42" s="1">
        <f t="shared" si="17"/>
        <v>0.8</v>
      </c>
      <c r="V42" s="5">
        <f t="shared" si="18"/>
        <v>0</v>
      </c>
      <c r="W42" s="1">
        <f t="shared" si="19"/>
        <v>1</v>
      </c>
      <c r="X42" s="1">
        <f t="shared" si="20"/>
        <v>1.4</v>
      </c>
      <c r="Y42" s="1">
        <f t="shared" si="1"/>
        <v>0</v>
      </c>
      <c r="Z42" s="1"/>
      <c r="AA42" s="1">
        <f t="shared" si="21"/>
        <v>0.2</v>
      </c>
      <c r="AB42" s="1">
        <f t="shared" si="21"/>
        <v>0.2</v>
      </c>
      <c r="AC42" s="5">
        <f t="shared" si="21"/>
        <v>0</v>
      </c>
      <c r="AD42" s="1">
        <f t="shared" si="21"/>
        <v>0.78539816339744828</v>
      </c>
      <c r="AE42" s="1">
        <f t="shared" si="22"/>
        <v>0.5</v>
      </c>
      <c r="AF42" s="1">
        <f t="shared" si="23"/>
        <v>0</v>
      </c>
      <c r="AG42" s="1"/>
      <c r="AH42" s="1">
        <f t="shared" si="24"/>
        <v>0.13600000000000001</v>
      </c>
      <c r="AI42" s="1">
        <f t="shared" si="24"/>
        <v>0.107</v>
      </c>
      <c r="AJ42" s="5">
        <f t="shared" si="24"/>
        <v>1</v>
      </c>
      <c r="AK42" s="1">
        <f t="shared" si="24"/>
        <v>0.78539816339744828</v>
      </c>
      <c r="AL42" s="1">
        <f t="shared" si="25"/>
        <v>0.5</v>
      </c>
      <c r="AM42" s="1">
        <f t="shared" si="26"/>
        <v>5.7145570368798337E-3</v>
      </c>
      <c r="AO42" s="1">
        <f t="shared" si="2"/>
        <v>5.7145570368798337E-3</v>
      </c>
      <c r="AQ42" s="1"/>
      <c r="AR42" s="1"/>
      <c r="AS42" s="9"/>
      <c r="AT42" s="9"/>
      <c r="AU42" s="9"/>
      <c r="AV42" s="9"/>
      <c r="AW42" s="9"/>
      <c r="AX42" s="1"/>
      <c r="AY42" s="1"/>
      <c r="AZ42" s="19"/>
      <c r="BA42" s="1"/>
      <c r="BB42" s="1"/>
      <c r="BC42" s="16"/>
      <c r="BD42" s="16"/>
      <c r="BE42" s="1"/>
      <c r="BF42" s="1"/>
      <c r="BG42" s="1"/>
      <c r="BH42" s="1"/>
      <c r="BI42" s="1"/>
      <c r="BJ42" s="19"/>
      <c r="BK42" s="1"/>
      <c r="BL42" s="1"/>
      <c r="BM42" s="16"/>
      <c r="BN42" s="16"/>
      <c r="BO42" s="1"/>
      <c r="BP42" s="1"/>
      <c r="BQ42" s="1"/>
    </row>
    <row r="43" spans="2:95" x14ac:dyDescent="0.25">
      <c r="B43" s="19">
        <f t="shared" si="3"/>
        <v>5.9999999999999984E-3</v>
      </c>
      <c r="E43" s="1">
        <f t="shared" si="4"/>
        <v>0.05</v>
      </c>
      <c r="F43" s="1">
        <f t="shared" si="5"/>
        <v>0.02</v>
      </c>
      <c r="G43" s="5">
        <f t="shared" si="6"/>
        <v>1</v>
      </c>
      <c r="H43" s="1">
        <f t="shared" si="7"/>
        <v>1.2</v>
      </c>
      <c r="I43" s="1">
        <f t="shared" si="8"/>
        <v>0.3</v>
      </c>
      <c r="J43" s="1">
        <f t="shared" si="9"/>
        <v>3.5999999999999997E-4</v>
      </c>
      <c r="K43" s="1"/>
      <c r="L43" s="1">
        <f t="shared" si="10"/>
        <v>0.1</v>
      </c>
      <c r="M43" s="1">
        <f t="shared" si="11"/>
        <v>0.04</v>
      </c>
      <c r="N43" s="5">
        <f t="shared" si="12"/>
        <v>2</v>
      </c>
      <c r="O43" s="1">
        <f t="shared" si="13"/>
        <v>1.2</v>
      </c>
      <c r="P43" s="1">
        <f t="shared" si="14"/>
        <v>0.2</v>
      </c>
      <c r="Q43" s="1">
        <f t="shared" si="15"/>
        <v>1.9199999999999998E-3</v>
      </c>
      <c r="R43" s="1">
        <f t="shared" si="0"/>
        <v>2.2799999999999999E-3</v>
      </c>
      <c r="S43" s="1"/>
      <c r="T43" s="1">
        <f t="shared" si="16"/>
        <v>0.2</v>
      </c>
      <c r="U43" s="1">
        <f t="shared" si="17"/>
        <v>0.8</v>
      </c>
      <c r="V43" s="5">
        <f t="shared" si="18"/>
        <v>0</v>
      </c>
      <c r="W43" s="1">
        <f t="shared" si="19"/>
        <v>1</v>
      </c>
      <c r="X43" s="1">
        <f t="shared" si="20"/>
        <v>1.4</v>
      </c>
      <c r="Y43" s="1">
        <f t="shared" si="1"/>
        <v>0</v>
      </c>
      <c r="Z43" s="1"/>
      <c r="AA43" s="1">
        <f t="shared" si="21"/>
        <v>0.2</v>
      </c>
      <c r="AB43" s="1">
        <f t="shared" si="21"/>
        <v>0.2</v>
      </c>
      <c r="AC43" s="5">
        <f t="shared" si="21"/>
        <v>0</v>
      </c>
      <c r="AD43" s="1">
        <f t="shared" si="21"/>
        <v>0.78539816339744828</v>
      </c>
      <c r="AE43" s="1">
        <f t="shared" si="22"/>
        <v>0.5</v>
      </c>
      <c r="AF43" s="1">
        <f t="shared" si="23"/>
        <v>0</v>
      </c>
      <c r="AG43" s="1"/>
      <c r="AH43" s="1">
        <f t="shared" si="24"/>
        <v>0.13600000000000001</v>
      </c>
      <c r="AI43" s="1">
        <f t="shared" si="24"/>
        <v>0.107</v>
      </c>
      <c r="AJ43" s="5">
        <f t="shared" si="24"/>
        <v>1</v>
      </c>
      <c r="AK43" s="1">
        <f t="shared" si="24"/>
        <v>0.78539816339744828</v>
      </c>
      <c r="AL43" s="1">
        <f t="shared" si="25"/>
        <v>0.5</v>
      </c>
      <c r="AM43" s="1">
        <f t="shared" si="26"/>
        <v>5.7145570368798337E-3</v>
      </c>
      <c r="AO43" s="1">
        <f t="shared" si="2"/>
        <v>5.7145570368798337E-3</v>
      </c>
      <c r="AQ43" s="1"/>
      <c r="AR43" s="1"/>
      <c r="AS43" s="9"/>
      <c r="AT43" s="9"/>
      <c r="AU43" s="9"/>
      <c r="AV43" s="9"/>
      <c r="AW43" s="9"/>
      <c r="AX43" s="1"/>
      <c r="AY43" s="1"/>
      <c r="AZ43" s="19"/>
      <c r="BA43" s="1"/>
      <c r="BB43" s="1"/>
      <c r="BC43" s="16"/>
      <c r="BD43" s="16"/>
      <c r="BE43" s="1"/>
      <c r="BF43" s="1"/>
      <c r="BG43" s="1"/>
      <c r="BH43" s="1"/>
      <c r="BI43" s="1"/>
      <c r="BJ43" s="19"/>
      <c r="BK43" s="1"/>
      <c r="BL43" s="1"/>
      <c r="BM43" s="16"/>
      <c r="BN43" s="16"/>
      <c r="BO43" s="1"/>
      <c r="BP43" s="1"/>
      <c r="BQ43" s="1"/>
    </row>
    <row r="44" spans="2:95" x14ac:dyDescent="0.25">
      <c r="B44" s="19">
        <f t="shared" si="3"/>
        <v>5.9999999999999984E-3</v>
      </c>
      <c r="E44" s="1">
        <f t="shared" si="4"/>
        <v>0.05</v>
      </c>
      <c r="F44" s="1">
        <f t="shared" si="5"/>
        <v>0.02</v>
      </c>
      <c r="G44" s="5">
        <f t="shared" si="6"/>
        <v>1</v>
      </c>
      <c r="H44" s="1">
        <f t="shared" si="7"/>
        <v>1.2</v>
      </c>
      <c r="I44" s="1">
        <f t="shared" si="8"/>
        <v>0.3</v>
      </c>
      <c r="J44" s="1">
        <f t="shared" si="9"/>
        <v>3.5999999999999997E-4</v>
      </c>
      <c r="K44" s="1"/>
      <c r="L44" s="1">
        <f t="shared" si="10"/>
        <v>0.1</v>
      </c>
      <c r="M44" s="1">
        <f t="shared" si="11"/>
        <v>0.04</v>
      </c>
      <c r="N44" s="5">
        <f t="shared" si="12"/>
        <v>2</v>
      </c>
      <c r="O44" s="1">
        <f t="shared" si="13"/>
        <v>1.2</v>
      </c>
      <c r="P44" s="1">
        <f t="shared" si="14"/>
        <v>0.2</v>
      </c>
      <c r="Q44" s="1">
        <f t="shared" si="15"/>
        <v>1.9199999999999998E-3</v>
      </c>
      <c r="R44" s="1">
        <f t="shared" si="0"/>
        <v>2.2799999999999999E-3</v>
      </c>
      <c r="S44" s="1"/>
      <c r="T44" s="1">
        <f t="shared" si="16"/>
        <v>0.2</v>
      </c>
      <c r="U44" s="1">
        <f t="shared" si="17"/>
        <v>0.8</v>
      </c>
      <c r="V44" s="5">
        <f t="shared" si="18"/>
        <v>0</v>
      </c>
      <c r="W44" s="1">
        <f t="shared" si="19"/>
        <v>1</v>
      </c>
      <c r="X44" s="1">
        <f t="shared" si="20"/>
        <v>1.4</v>
      </c>
      <c r="Y44" s="1">
        <f t="shared" si="1"/>
        <v>0</v>
      </c>
      <c r="Z44" s="1"/>
      <c r="AA44" s="1">
        <f t="shared" si="21"/>
        <v>0.2</v>
      </c>
      <c r="AB44" s="1">
        <f t="shared" si="21"/>
        <v>0.2</v>
      </c>
      <c r="AC44" s="5">
        <f t="shared" si="21"/>
        <v>0</v>
      </c>
      <c r="AD44" s="1">
        <f t="shared" si="21"/>
        <v>0.78539816339744828</v>
      </c>
      <c r="AE44" s="1">
        <f t="shared" si="22"/>
        <v>0.5</v>
      </c>
      <c r="AF44" s="1">
        <f t="shared" si="23"/>
        <v>0</v>
      </c>
      <c r="AG44" s="1"/>
      <c r="AH44" s="1">
        <f t="shared" si="24"/>
        <v>0.13600000000000001</v>
      </c>
      <c r="AI44" s="1">
        <f t="shared" si="24"/>
        <v>0.107</v>
      </c>
      <c r="AJ44" s="5">
        <f t="shared" si="24"/>
        <v>1</v>
      </c>
      <c r="AK44" s="1">
        <f t="shared" si="24"/>
        <v>0.78539816339744828</v>
      </c>
      <c r="AL44" s="1">
        <f t="shared" si="25"/>
        <v>0.5</v>
      </c>
      <c r="AM44" s="1">
        <f t="shared" si="26"/>
        <v>5.7145570368798337E-3</v>
      </c>
      <c r="AO44" s="1">
        <f t="shared" si="2"/>
        <v>5.7145570368798337E-3</v>
      </c>
      <c r="AQ44" s="1"/>
      <c r="AR44" s="1"/>
      <c r="AS44" s="9"/>
      <c r="AT44" s="9"/>
      <c r="AU44" s="9"/>
      <c r="AV44" s="9"/>
      <c r="AW44" s="9"/>
      <c r="AX44" s="1"/>
      <c r="AY44" s="1"/>
      <c r="AZ44" s="19"/>
      <c r="BA44" s="1"/>
      <c r="BB44" s="1"/>
      <c r="BC44" s="16"/>
      <c r="BD44" s="16"/>
      <c r="BE44" s="1"/>
      <c r="BF44" s="1"/>
      <c r="BG44" s="1"/>
      <c r="BH44" s="1"/>
      <c r="BI44" s="1"/>
      <c r="BJ44" s="19"/>
      <c r="BK44" s="1"/>
      <c r="BL44" s="1"/>
      <c r="BM44" s="16"/>
      <c r="BN44" s="16"/>
      <c r="BO44" s="1"/>
      <c r="BP44" s="1"/>
      <c r="BQ44" s="1"/>
    </row>
    <row r="45" spans="2:95" x14ac:dyDescent="0.25">
      <c r="B45" s="19">
        <f t="shared" si="3"/>
        <v>5.9999999999999984E-3</v>
      </c>
      <c r="E45" s="1">
        <f t="shared" si="4"/>
        <v>0.05</v>
      </c>
      <c r="F45" s="1">
        <f t="shared" si="5"/>
        <v>0.02</v>
      </c>
      <c r="G45" s="5">
        <f t="shared" si="6"/>
        <v>1</v>
      </c>
      <c r="H45" s="1">
        <f t="shared" si="7"/>
        <v>1.2</v>
      </c>
      <c r="I45" s="1">
        <f t="shared" si="8"/>
        <v>0.3</v>
      </c>
      <c r="J45" s="1">
        <f t="shared" si="9"/>
        <v>3.5999999999999997E-4</v>
      </c>
      <c r="K45" s="1"/>
      <c r="L45" s="1">
        <f t="shared" si="10"/>
        <v>0.1</v>
      </c>
      <c r="M45" s="1">
        <f t="shared" si="11"/>
        <v>0.04</v>
      </c>
      <c r="N45" s="5">
        <f t="shared" si="12"/>
        <v>2</v>
      </c>
      <c r="O45" s="1">
        <f t="shared" si="13"/>
        <v>1.2</v>
      </c>
      <c r="P45" s="1">
        <f t="shared" si="14"/>
        <v>0.2</v>
      </c>
      <c r="Q45" s="1">
        <f t="shared" si="15"/>
        <v>1.9199999999999998E-3</v>
      </c>
      <c r="R45" s="1">
        <f t="shared" si="0"/>
        <v>2.2799999999999999E-3</v>
      </c>
      <c r="S45" s="1"/>
      <c r="T45" s="1">
        <f t="shared" si="16"/>
        <v>0.2</v>
      </c>
      <c r="U45" s="1">
        <f t="shared" si="17"/>
        <v>0.8</v>
      </c>
      <c r="V45" s="5">
        <f t="shared" si="18"/>
        <v>0</v>
      </c>
      <c r="W45" s="1">
        <f t="shared" si="19"/>
        <v>1</v>
      </c>
      <c r="X45" s="1">
        <f t="shared" si="20"/>
        <v>1.4</v>
      </c>
      <c r="Y45" s="1">
        <f t="shared" si="1"/>
        <v>0</v>
      </c>
      <c r="Z45" s="1"/>
      <c r="AA45" s="1">
        <f t="shared" si="21"/>
        <v>0.2</v>
      </c>
      <c r="AB45" s="1">
        <f t="shared" si="21"/>
        <v>0.2</v>
      </c>
      <c r="AC45" s="5">
        <f t="shared" si="21"/>
        <v>0</v>
      </c>
      <c r="AD45" s="1">
        <f t="shared" si="21"/>
        <v>0.78539816339744828</v>
      </c>
      <c r="AE45" s="1">
        <f t="shared" si="22"/>
        <v>0.5</v>
      </c>
      <c r="AF45" s="1">
        <f t="shared" si="23"/>
        <v>0</v>
      </c>
      <c r="AG45" s="1"/>
      <c r="AH45" s="1">
        <f t="shared" si="24"/>
        <v>0.13600000000000001</v>
      </c>
      <c r="AI45" s="1">
        <f t="shared" si="24"/>
        <v>0.107</v>
      </c>
      <c r="AJ45" s="5">
        <f t="shared" si="24"/>
        <v>1</v>
      </c>
      <c r="AK45" s="1">
        <f t="shared" si="24"/>
        <v>0.78539816339744828</v>
      </c>
      <c r="AL45" s="1">
        <f t="shared" si="25"/>
        <v>0.5</v>
      </c>
      <c r="AM45" s="1">
        <f t="shared" si="26"/>
        <v>5.7145570368798337E-3</v>
      </c>
      <c r="AO45" s="1">
        <f t="shared" si="2"/>
        <v>5.7145570368798337E-3</v>
      </c>
      <c r="AQ45" s="1"/>
      <c r="AR45" s="1"/>
      <c r="AS45" s="9"/>
      <c r="AT45" s="9"/>
      <c r="AU45" s="9"/>
      <c r="AV45" s="9"/>
      <c r="AW45" s="9"/>
      <c r="AX45" s="1"/>
      <c r="AY45" s="1"/>
      <c r="AZ45" s="19"/>
      <c r="BA45" s="1"/>
      <c r="BB45" s="1"/>
      <c r="BC45" s="16"/>
      <c r="BD45" s="16"/>
      <c r="BE45" s="1"/>
      <c r="BF45" s="1"/>
      <c r="BG45" s="1"/>
      <c r="BH45" s="1"/>
      <c r="BI45" s="1"/>
      <c r="BJ45" s="19"/>
      <c r="BK45" s="1"/>
      <c r="BL45" s="1"/>
      <c r="BM45" s="16"/>
      <c r="BN45" s="16"/>
      <c r="BO45" s="1"/>
      <c r="BP45" s="1"/>
      <c r="BQ45" s="1"/>
    </row>
    <row r="46" spans="2:95" x14ac:dyDescent="0.25">
      <c r="B46" s="19">
        <f t="shared" si="3"/>
        <v>5.9999999999999984E-3</v>
      </c>
      <c r="E46" s="1">
        <f t="shared" si="4"/>
        <v>0.05</v>
      </c>
      <c r="F46" s="1">
        <f t="shared" si="5"/>
        <v>0.02</v>
      </c>
      <c r="G46" s="5">
        <f t="shared" si="6"/>
        <v>1</v>
      </c>
      <c r="H46" s="1">
        <f t="shared" si="7"/>
        <v>1.2</v>
      </c>
      <c r="I46" s="1">
        <f t="shared" si="8"/>
        <v>0.3</v>
      </c>
      <c r="J46" s="1">
        <f t="shared" si="9"/>
        <v>3.5999999999999997E-4</v>
      </c>
      <c r="K46" s="1"/>
      <c r="L46" s="1">
        <f t="shared" si="10"/>
        <v>0.1</v>
      </c>
      <c r="M46" s="1">
        <f t="shared" si="11"/>
        <v>0.04</v>
      </c>
      <c r="N46" s="5">
        <f t="shared" si="12"/>
        <v>2</v>
      </c>
      <c r="O46" s="1">
        <f t="shared" si="13"/>
        <v>1.2</v>
      </c>
      <c r="P46" s="1">
        <f t="shared" si="14"/>
        <v>0.2</v>
      </c>
      <c r="Q46" s="1">
        <f t="shared" si="15"/>
        <v>1.9199999999999998E-3</v>
      </c>
      <c r="R46" s="1">
        <f t="shared" si="0"/>
        <v>2.2799999999999999E-3</v>
      </c>
      <c r="S46" s="1"/>
      <c r="T46" s="1">
        <f t="shared" si="16"/>
        <v>0.2</v>
      </c>
      <c r="U46" s="1">
        <f t="shared" si="17"/>
        <v>0.8</v>
      </c>
      <c r="V46" s="5">
        <f t="shared" si="18"/>
        <v>0</v>
      </c>
      <c r="W46" s="1">
        <f t="shared" si="19"/>
        <v>1</v>
      </c>
      <c r="X46" s="1">
        <f t="shared" si="20"/>
        <v>1.4</v>
      </c>
      <c r="Y46" s="1">
        <f t="shared" si="1"/>
        <v>0</v>
      </c>
      <c r="Z46" s="1"/>
      <c r="AA46" s="1">
        <f t="shared" si="21"/>
        <v>0.2</v>
      </c>
      <c r="AB46" s="1">
        <f t="shared" si="21"/>
        <v>0.2</v>
      </c>
      <c r="AC46" s="5">
        <f t="shared" si="21"/>
        <v>0</v>
      </c>
      <c r="AD46" s="1">
        <f t="shared" si="21"/>
        <v>0.78539816339744828</v>
      </c>
      <c r="AE46" s="1">
        <f t="shared" si="22"/>
        <v>0.5</v>
      </c>
      <c r="AF46" s="1">
        <f t="shared" si="23"/>
        <v>0</v>
      </c>
      <c r="AG46" s="1"/>
      <c r="AH46" s="1">
        <f t="shared" si="24"/>
        <v>0.13600000000000001</v>
      </c>
      <c r="AI46" s="1">
        <f t="shared" si="24"/>
        <v>0.107</v>
      </c>
      <c r="AJ46" s="5">
        <f t="shared" si="24"/>
        <v>1</v>
      </c>
      <c r="AK46" s="1">
        <f t="shared" si="24"/>
        <v>0.78539816339744828</v>
      </c>
      <c r="AL46" s="1">
        <f t="shared" si="25"/>
        <v>0.5</v>
      </c>
      <c r="AM46" s="1">
        <f t="shared" si="26"/>
        <v>5.7145570368798337E-3</v>
      </c>
      <c r="AO46" s="1">
        <f t="shared" si="2"/>
        <v>5.7145570368798337E-3</v>
      </c>
      <c r="AQ46" s="1"/>
      <c r="AR46" s="1"/>
      <c r="AS46" s="9"/>
      <c r="AT46" s="9"/>
      <c r="AU46" s="9"/>
      <c r="AV46" s="9"/>
      <c r="AW46" s="9"/>
      <c r="AX46" s="1"/>
      <c r="AY46" s="1"/>
      <c r="AZ46" s="19"/>
      <c r="BA46" s="1"/>
      <c r="BB46" s="1"/>
      <c r="BC46" s="16"/>
      <c r="BD46" s="16"/>
      <c r="BE46" s="1"/>
      <c r="BF46" s="1"/>
      <c r="BG46" s="1"/>
      <c r="BH46" s="1"/>
      <c r="BI46" s="1"/>
      <c r="BJ46" s="19"/>
      <c r="BK46" s="1"/>
      <c r="BL46" s="1"/>
      <c r="BM46" s="16"/>
      <c r="BN46" s="16"/>
      <c r="BO46" s="1"/>
      <c r="BP46" s="1"/>
      <c r="BQ46" s="1"/>
    </row>
    <row r="47" spans="2:95" x14ac:dyDescent="0.25">
      <c r="B47" s="19">
        <f t="shared" si="3"/>
        <v>5.9999999999999984E-3</v>
      </c>
      <c r="E47" s="1">
        <f t="shared" si="4"/>
        <v>0.05</v>
      </c>
      <c r="F47" s="1">
        <f t="shared" si="5"/>
        <v>0.02</v>
      </c>
      <c r="G47" s="5">
        <f t="shared" si="6"/>
        <v>1</v>
      </c>
      <c r="H47" s="1">
        <f t="shared" si="7"/>
        <v>1.2</v>
      </c>
      <c r="I47" s="1">
        <f t="shared" si="8"/>
        <v>0.3</v>
      </c>
      <c r="J47" s="1">
        <f t="shared" si="9"/>
        <v>3.5999999999999997E-4</v>
      </c>
      <c r="K47" s="1"/>
      <c r="L47" s="1">
        <f t="shared" si="10"/>
        <v>0.1</v>
      </c>
      <c r="M47" s="1">
        <f t="shared" si="11"/>
        <v>0.04</v>
      </c>
      <c r="N47" s="5">
        <f t="shared" si="12"/>
        <v>2</v>
      </c>
      <c r="O47" s="1">
        <f t="shared" si="13"/>
        <v>1.2</v>
      </c>
      <c r="P47" s="1">
        <f t="shared" si="14"/>
        <v>0.2</v>
      </c>
      <c r="Q47" s="1">
        <f t="shared" si="15"/>
        <v>1.9199999999999998E-3</v>
      </c>
      <c r="R47" s="1">
        <f t="shared" si="0"/>
        <v>2.2799999999999999E-3</v>
      </c>
      <c r="S47" s="1"/>
      <c r="T47" s="1">
        <f t="shared" si="16"/>
        <v>0.2</v>
      </c>
      <c r="U47" s="1">
        <f t="shared" si="17"/>
        <v>0.8</v>
      </c>
      <c r="V47" s="5">
        <f t="shared" si="18"/>
        <v>0</v>
      </c>
      <c r="W47" s="1">
        <f t="shared" si="19"/>
        <v>1</v>
      </c>
      <c r="X47" s="1">
        <f t="shared" si="20"/>
        <v>1.4</v>
      </c>
      <c r="Y47" s="1">
        <f t="shared" si="1"/>
        <v>0</v>
      </c>
      <c r="Z47" s="1"/>
      <c r="AA47" s="1">
        <f t="shared" si="21"/>
        <v>0.2</v>
      </c>
      <c r="AB47" s="1">
        <f t="shared" si="21"/>
        <v>0.2</v>
      </c>
      <c r="AC47" s="5">
        <f t="shared" si="21"/>
        <v>0</v>
      </c>
      <c r="AD47" s="1">
        <f t="shared" si="21"/>
        <v>0.78539816339744828</v>
      </c>
      <c r="AE47" s="1">
        <f t="shared" si="22"/>
        <v>0.5</v>
      </c>
      <c r="AF47" s="1">
        <f t="shared" si="23"/>
        <v>0</v>
      </c>
      <c r="AG47" s="1"/>
      <c r="AH47" s="1">
        <f t="shared" si="24"/>
        <v>0.13600000000000001</v>
      </c>
      <c r="AI47" s="1">
        <f t="shared" si="24"/>
        <v>0.107</v>
      </c>
      <c r="AJ47" s="5">
        <f t="shared" si="24"/>
        <v>1</v>
      </c>
      <c r="AK47" s="1">
        <f t="shared" si="24"/>
        <v>0.78539816339744828</v>
      </c>
      <c r="AL47" s="1">
        <f t="shared" si="25"/>
        <v>0.5</v>
      </c>
      <c r="AM47" s="1">
        <f t="shared" si="26"/>
        <v>5.7145570368798337E-3</v>
      </c>
      <c r="AO47" s="1">
        <f t="shared" si="2"/>
        <v>5.7145570368798337E-3</v>
      </c>
      <c r="AQ47" s="1"/>
      <c r="AR47" s="1"/>
      <c r="AS47" s="9"/>
      <c r="AT47" s="9"/>
      <c r="AU47" s="9"/>
      <c r="AV47" s="9"/>
      <c r="AW47" s="9"/>
      <c r="AX47" s="1"/>
      <c r="AY47" s="1"/>
      <c r="AZ47" s="19"/>
      <c r="BA47" s="1"/>
      <c r="BB47" s="1"/>
      <c r="BC47" s="16"/>
      <c r="BD47" s="16"/>
      <c r="BE47" s="1"/>
      <c r="BF47" s="1"/>
      <c r="BG47" s="1"/>
      <c r="BH47" s="1"/>
      <c r="BI47" s="1"/>
      <c r="BJ47" s="19"/>
      <c r="BK47" s="1"/>
      <c r="BL47" s="1"/>
      <c r="BM47" s="16"/>
      <c r="BN47" s="16"/>
      <c r="BO47" s="1"/>
      <c r="BP47" s="1"/>
      <c r="BQ47" s="1"/>
    </row>
    <row r="48" spans="2:95" x14ac:dyDescent="0.25">
      <c r="B48" s="19">
        <f t="shared" si="3"/>
        <v>5.9999999999999984E-3</v>
      </c>
      <c r="E48" s="1">
        <f t="shared" si="4"/>
        <v>0.05</v>
      </c>
      <c r="F48" s="1">
        <f t="shared" si="5"/>
        <v>0.02</v>
      </c>
      <c r="G48" s="5">
        <f t="shared" si="6"/>
        <v>1</v>
      </c>
      <c r="H48" s="1">
        <f t="shared" si="7"/>
        <v>1.2</v>
      </c>
      <c r="I48" s="1">
        <f t="shared" si="8"/>
        <v>0.3</v>
      </c>
      <c r="J48" s="1">
        <f t="shared" si="9"/>
        <v>3.5999999999999997E-4</v>
      </c>
      <c r="K48" s="1"/>
      <c r="L48" s="1">
        <f t="shared" si="10"/>
        <v>0.1</v>
      </c>
      <c r="M48" s="1">
        <f t="shared" si="11"/>
        <v>0.04</v>
      </c>
      <c r="N48" s="5">
        <f t="shared" si="12"/>
        <v>2</v>
      </c>
      <c r="O48" s="1">
        <f t="shared" si="13"/>
        <v>1.2</v>
      </c>
      <c r="P48" s="1">
        <f t="shared" si="14"/>
        <v>0.2</v>
      </c>
      <c r="Q48" s="1">
        <f t="shared" si="15"/>
        <v>1.9199999999999998E-3</v>
      </c>
      <c r="R48" s="1">
        <f t="shared" si="0"/>
        <v>2.2799999999999999E-3</v>
      </c>
      <c r="S48" s="1"/>
      <c r="T48" s="1">
        <f t="shared" si="16"/>
        <v>0.2</v>
      </c>
      <c r="U48" s="1">
        <f t="shared" si="17"/>
        <v>0.8</v>
      </c>
      <c r="V48" s="5">
        <f t="shared" si="18"/>
        <v>0</v>
      </c>
      <c r="W48" s="1">
        <f t="shared" si="19"/>
        <v>1</v>
      </c>
      <c r="X48" s="1">
        <f t="shared" si="20"/>
        <v>1.4</v>
      </c>
      <c r="Y48" s="1">
        <f t="shared" si="1"/>
        <v>0</v>
      </c>
      <c r="Z48" s="1"/>
      <c r="AA48" s="1">
        <f t="shared" si="21"/>
        <v>0.2</v>
      </c>
      <c r="AB48" s="1">
        <f t="shared" si="21"/>
        <v>0.2</v>
      </c>
      <c r="AC48" s="5">
        <f t="shared" si="21"/>
        <v>0</v>
      </c>
      <c r="AD48" s="1">
        <f t="shared" si="21"/>
        <v>0.78539816339744828</v>
      </c>
      <c r="AE48" s="1">
        <f t="shared" si="22"/>
        <v>0.5</v>
      </c>
      <c r="AF48" s="1">
        <f t="shared" si="23"/>
        <v>0</v>
      </c>
      <c r="AG48" s="1"/>
      <c r="AH48" s="1">
        <f t="shared" si="24"/>
        <v>0.13600000000000001</v>
      </c>
      <c r="AI48" s="1">
        <f t="shared" si="24"/>
        <v>0.107</v>
      </c>
      <c r="AJ48" s="5">
        <f t="shared" si="24"/>
        <v>1</v>
      </c>
      <c r="AK48" s="1">
        <f t="shared" si="24"/>
        <v>0.78539816339744828</v>
      </c>
      <c r="AL48" s="1">
        <f t="shared" si="25"/>
        <v>0.5</v>
      </c>
      <c r="AM48" s="1">
        <f t="shared" si="26"/>
        <v>5.7145570368798337E-3</v>
      </c>
      <c r="AO48" s="1">
        <f t="shared" si="2"/>
        <v>5.7145570368798337E-3</v>
      </c>
      <c r="AQ48" s="1"/>
      <c r="AR48" s="1"/>
      <c r="AS48" s="9"/>
      <c r="AT48" s="9"/>
      <c r="AU48" s="9"/>
      <c r="AV48" s="9"/>
      <c r="AW48" s="9"/>
      <c r="AX48" s="1"/>
      <c r="AY48" s="1"/>
      <c r="AZ48" s="19"/>
      <c r="BA48" s="1"/>
      <c r="BB48" s="1"/>
      <c r="BC48" s="16"/>
      <c r="BD48" s="16"/>
      <c r="BE48" s="1"/>
      <c r="BF48" s="1"/>
      <c r="BG48" s="1"/>
      <c r="BH48" s="1"/>
      <c r="BI48" s="1"/>
      <c r="BJ48" s="19"/>
      <c r="BK48" s="1"/>
      <c r="BL48" s="1"/>
      <c r="BM48" s="16"/>
      <c r="BN48" s="16"/>
      <c r="BO48" s="1"/>
      <c r="BP48" s="1"/>
      <c r="BQ48" s="1"/>
    </row>
    <row r="49" spans="2:69" x14ac:dyDescent="0.25">
      <c r="B49" s="19">
        <f t="shared" si="3"/>
        <v>5.9999999999999984E-3</v>
      </c>
      <c r="E49" s="1">
        <f t="shared" si="4"/>
        <v>0.05</v>
      </c>
      <c r="F49" s="1">
        <f t="shared" si="5"/>
        <v>0.02</v>
      </c>
      <c r="G49" s="5">
        <f t="shared" si="6"/>
        <v>1</v>
      </c>
      <c r="H49" s="1">
        <f t="shared" si="7"/>
        <v>1.2</v>
      </c>
      <c r="I49" s="1">
        <f t="shared" si="8"/>
        <v>0.3</v>
      </c>
      <c r="J49" s="1">
        <f t="shared" si="9"/>
        <v>3.5999999999999997E-4</v>
      </c>
      <c r="K49" s="1"/>
      <c r="L49" s="1">
        <f t="shared" si="10"/>
        <v>0.1</v>
      </c>
      <c r="M49" s="1">
        <f t="shared" si="11"/>
        <v>0.04</v>
      </c>
      <c r="N49" s="5">
        <f t="shared" si="12"/>
        <v>2</v>
      </c>
      <c r="O49" s="1">
        <f t="shared" si="13"/>
        <v>1.2</v>
      </c>
      <c r="P49" s="1">
        <f t="shared" si="14"/>
        <v>0.2</v>
      </c>
      <c r="Q49" s="1">
        <f t="shared" si="15"/>
        <v>1.9199999999999998E-3</v>
      </c>
      <c r="R49" s="1">
        <f t="shared" si="0"/>
        <v>2.2799999999999999E-3</v>
      </c>
      <c r="S49" s="1"/>
      <c r="T49" s="1">
        <f t="shared" si="16"/>
        <v>0.2</v>
      </c>
      <c r="U49" s="1">
        <f t="shared" si="17"/>
        <v>0.8</v>
      </c>
      <c r="V49" s="5">
        <f t="shared" si="18"/>
        <v>0</v>
      </c>
      <c r="W49" s="1">
        <f t="shared" si="19"/>
        <v>1</v>
      </c>
      <c r="X49" s="1">
        <f t="shared" si="20"/>
        <v>1.4</v>
      </c>
      <c r="Y49" s="1">
        <f t="shared" si="1"/>
        <v>0</v>
      </c>
      <c r="Z49" s="1"/>
      <c r="AA49" s="1">
        <f t="shared" si="21"/>
        <v>0.2</v>
      </c>
      <c r="AB49" s="1">
        <f t="shared" si="21"/>
        <v>0.2</v>
      </c>
      <c r="AC49" s="5">
        <f t="shared" si="21"/>
        <v>0</v>
      </c>
      <c r="AD49" s="1">
        <f t="shared" si="21"/>
        <v>0.78539816339744828</v>
      </c>
      <c r="AE49" s="1">
        <f t="shared" si="22"/>
        <v>0.5</v>
      </c>
      <c r="AF49" s="1">
        <f t="shared" si="23"/>
        <v>0</v>
      </c>
      <c r="AG49" s="1"/>
      <c r="AH49" s="1">
        <f t="shared" si="24"/>
        <v>0.13600000000000001</v>
      </c>
      <c r="AI49" s="1">
        <f t="shared" si="24"/>
        <v>0.107</v>
      </c>
      <c r="AJ49" s="5">
        <f t="shared" si="24"/>
        <v>1</v>
      </c>
      <c r="AK49" s="1">
        <f t="shared" si="24"/>
        <v>0.78539816339744828</v>
      </c>
      <c r="AL49" s="1">
        <f t="shared" si="25"/>
        <v>0.5</v>
      </c>
      <c r="AM49" s="1">
        <f t="shared" si="26"/>
        <v>5.7145570368798337E-3</v>
      </c>
      <c r="AO49" s="1">
        <f t="shared" si="2"/>
        <v>5.7145570368798337E-3</v>
      </c>
      <c r="AQ49" s="1"/>
      <c r="AR49" s="1"/>
      <c r="AS49" s="9"/>
      <c r="AT49" s="9"/>
      <c r="AU49" s="9"/>
      <c r="AV49" s="9"/>
      <c r="AW49" s="9"/>
      <c r="AX49" s="1"/>
      <c r="AY49" s="1"/>
      <c r="AZ49" s="19"/>
      <c r="BA49" s="1"/>
      <c r="BB49" s="1"/>
      <c r="BC49" s="16"/>
      <c r="BD49" s="16"/>
      <c r="BE49" s="1"/>
      <c r="BF49" s="1"/>
      <c r="BG49" s="1"/>
      <c r="BH49" s="1"/>
      <c r="BI49" s="1"/>
      <c r="BJ49" s="19"/>
      <c r="BK49" s="1"/>
      <c r="BL49" s="1"/>
      <c r="BM49" s="16"/>
      <c r="BN49" s="16"/>
      <c r="BO49" s="1"/>
      <c r="BP49" s="1"/>
      <c r="BQ49" s="1"/>
    </row>
    <row r="50" spans="2:69" x14ac:dyDescent="0.25">
      <c r="B50" s="19">
        <f t="shared" si="3"/>
        <v>5.9999999999999984E-3</v>
      </c>
      <c r="E50" s="1">
        <f t="shared" si="4"/>
        <v>0.05</v>
      </c>
      <c r="F50" s="1">
        <f t="shared" si="5"/>
        <v>0.02</v>
      </c>
      <c r="G50" s="5">
        <f t="shared" si="6"/>
        <v>1</v>
      </c>
      <c r="H50" s="1">
        <f t="shared" si="7"/>
        <v>1.2</v>
      </c>
      <c r="I50" s="1">
        <f t="shared" si="8"/>
        <v>0.3</v>
      </c>
      <c r="J50" s="1">
        <f t="shared" si="9"/>
        <v>3.5999999999999997E-4</v>
      </c>
      <c r="K50" s="1"/>
      <c r="L50" s="1">
        <f t="shared" si="10"/>
        <v>0.1</v>
      </c>
      <c r="M50" s="1">
        <f t="shared" si="11"/>
        <v>0.04</v>
      </c>
      <c r="N50" s="5">
        <f t="shared" si="12"/>
        <v>2</v>
      </c>
      <c r="O50" s="1">
        <f t="shared" si="13"/>
        <v>1.2</v>
      </c>
      <c r="P50" s="1">
        <f t="shared" si="14"/>
        <v>0.2</v>
      </c>
      <c r="Q50" s="1">
        <f t="shared" si="15"/>
        <v>1.9199999999999998E-3</v>
      </c>
      <c r="R50" s="1">
        <f t="shared" si="0"/>
        <v>2.2799999999999999E-3</v>
      </c>
      <c r="S50" s="1"/>
      <c r="T50" s="1">
        <f t="shared" si="16"/>
        <v>0.2</v>
      </c>
      <c r="U50" s="1">
        <f t="shared" si="17"/>
        <v>0.8</v>
      </c>
      <c r="V50" s="5">
        <f t="shared" si="18"/>
        <v>0</v>
      </c>
      <c r="W50" s="1">
        <f t="shared" si="19"/>
        <v>1</v>
      </c>
      <c r="X50" s="1">
        <f t="shared" si="20"/>
        <v>1.4</v>
      </c>
      <c r="Y50" s="1">
        <f t="shared" si="1"/>
        <v>0</v>
      </c>
      <c r="Z50" s="1"/>
      <c r="AA50" s="1">
        <f t="shared" si="21"/>
        <v>0.2</v>
      </c>
      <c r="AB50" s="1">
        <f t="shared" si="21"/>
        <v>0.2</v>
      </c>
      <c r="AC50" s="5">
        <f t="shared" si="21"/>
        <v>0</v>
      </c>
      <c r="AD50" s="1">
        <f t="shared" si="21"/>
        <v>0.78539816339744828</v>
      </c>
      <c r="AE50" s="1">
        <f t="shared" si="22"/>
        <v>0.5</v>
      </c>
      <c r="AF50" s="1">
        <f t="shared" si="23"/>
        <v>0</v>
      </c>
      <c r="AG50" s="1"/>
      <c r="AH50" s="1">
        <f t="shared" si="24"/>
        <v>0.13600000000000001</v>
      </c>
      <c r="AI50" s="1">
        <f t="shared" si="24"/>
        <v>0.107</v>
      </c>
      <c r="AJ50" s="5">
        <f t="shared" si="24"/>
        <v>1</v>
      </c>
      <c r="AK50" s="1">
        <f t="shared" si="24"/>
        <v>0.78539816339744828</v>
      </c>
      <c r="AL50" s="1">
        <f t="shared" si="25"/>
        <v>0.5</v>
      </c>
      <c r="AM50" s="1">
        <f t="shared" si="26"/>
        <v>5.7145570368798337E-3</v>
      </c>
      <c r="AO50" s="1">
        <f t="shared" si="2"/>
        <v>5.7145570368798337E-3</v>
      </c>
      <c r="AQ50" s="1"/>
      <c r="AR50" s="1"/>
      <c r="AS50" s="9"/>
      <c r="AT50" s="9"/>
      <c r="AU50" s="9"/>
      <c r="AV50" s="9"/>
      <c r="AW50" s="9"/>
      <c r="AX50" s="1"/>
      <c r="AY50" s="1"/>
      <c r="AZ50" s="19"/>
      <c r="BA50" s="1"/>
      <c r="BB50" s="1"/>
      <c r="BC50" s="16"/>
      <c r="BD50" s="16"/>
      <c r="BE50" s="1"/>
      <c r="BF50" s="1"/>
      <c r="BG50" s="1"/>
      <c r="BH50" s="1"/>
      <c r="BI50" s="1"/>
      <c r="BJ50" s="19"/>
      <c r="BK50" s="1"/>
      <c r="BL50" s="1"/>
      <c r="BM50" s="16"/>
      <c r="BN50" s="16"/>
      <c r="BO50" s="1"/>
      <c r="BP50" s="1"/>
      <c r="BQ50" s="1"/>
    </row>
    <row r="51" spans="2:69" x14ac:dyDescent="0.25">
      <c r="B51" s="19">
        <f t="shared" si="3"/>
        <v>5.9999999999999984E-3</v>
      </c>
      <c r="E51" s="1">
        <f t="shared" si="4"/>
        <v>0.05</v>
      </c>
      <c r="F51" s="1">
        <f t="shared" si="5"/>
        <v>0.02</v>
      </c>
      <c r="G51" s="5">
        <f t="shared" si="6"/>
        <v>1</v>
      </c>
      <c r="H51" s="1">
        <f t="shared" si="7"/>
        <v>1.2</v>
      </c>
      <c r="I51" s="1">
        <f t="shared" si="8"/>
        <v>0.3</v>
      </c>
      <c r="J51" s="1">
        <f t="shared" si="9"/>
        <v>3.5999999999999997E-4</v>
      </c>
      <c r="K51" s="1"/>
      <c r="L51" s="1">
        <f t="shared" si="10"/>
        <v>0.1</v>
      </c>
      <c r="M51" s="1">
        <f t="shared" si="11"/>
        <v>0.04</v>
      </c>
      <c r="N51" s="5">
        <f t="shared" si="12"/>
        <v>2</v>
      </c>
      <c r="O51" s="1">
        <f t="shared" si="13"/>
        <v>1.2</v>
      </c>
      <c r="P51" s="1">
        <f t="shared" si="14"/>
        <v>0.2</v>
      </c>
      <c r="Q51" s="1">
        <f t="shared" si="15"/>
        <v>1.9199999999999998E-3</v>
      </c>
      <c r="R51" s="1">
        <f t="shared" si="0"/>
        <v>2.2799999999999999E-3</v>
      </c>
      <c r="S51" s="1"/>
      <c r="T51" s="1">
        <f t="shared" si="16"/>
        <v>0.2</v>
      </c>
      <c r="U51" s="1">
        <f t="shared" si="17"/>
        <v>0.8</v>
      </c>
      <c r="V51" s="5">
        <f t="shared" si="18"/>
        <v>0</v>
      </c>
      <c r="W51" s="1">
        <f t="shared" si="19"/>
        <v>1</v>
      </c>
      <c r="X51" s="1">
        <f t="shared" si="20"/>
        <v>1.4</v>
      </c>
      <c r="Y51" s="1">
        <f t="shared" si="1"/>
        <v>0</v>
      </c>
      <c r="Z51" s="1"/>
      <c r="AA51" s="1">
        <f t="shared" si="21"/>
        <v>0.2</v>
      </c>
      <c r="AB51" s="1">
        <f t="shared" si="21"/>
        <v>0.2</v>
      </c>
      <c r="AC51" s="5">
        <f t="shared" si="21"/>
        <v>0</v>
      </c>
      <c r="AD51" s="1">
        <f t="shared" si="21"/>
        <v>0.78539816339744828</v>
      </c>
      <c r="AE51" s="1">
        <f t="shared" si="22"/>
        <v>0.5</v>
      </c>
      <c r="AF51" s="1">
        <f t="shared" si="23"/>
        <v>0</v>
      </c>
      <c r="AG51" s="1"/>
      <c r="AH51" s="1">
        <f t="shared" si="24"/>
        <v>0.13600000000000001</v>
      </c>
      <c r="AI51" s="1">
        <f t="shared" si="24"/>
        <v>0.107</v>
      </c>
      <c r="AJ51" s="5">
        <f t="shared" si="24"/>
        <v>1</v>
      </c>
      <c r="AK51" s="1">
        <f t="shared" si="24"/>
        <v>0.78539816339744828</v>
      </c>
      <c r="AL51" s="1">
        <f t="shared" si="25"/>
        <v>0.5</v>
      </c>
      <c r="AM51" s="1">
        <f t="shared" si="26"/>
        <v>5.7145570368798337E-3</v>
      </c>
      <c r="AO51" s="1">
        <f t="shared" si="2"/>
        <v>5.7145570368798337E-3</v>
      </c>
      <c r="AQ51" s="1"/>
      <c r="AR51" s="1"/>
      <c r="AS51" s="9"/>
      <c r="AT51" s="9"/>
      <c r="AU51" s="9"/>
      <c r="AV51" s="9"/>
      <c r="AW51" s="9"/>
      <c r="AX51" s="1"/>
      <c r="AY51" s="1"/>
      <c r="AZ51" s="19"/>
      <c r="BA51" s="1"/>
      <c r="BB51" s="1"/>
      <c r="BC51" s="16"/>
      <c r="BD51" s="16"/>
      <c r="BE51" s="1"/>
      <c r="BF51" s="1"/>
      <c r="BG51" s="1"/>
      <c r="BH51" s="1"/>
      <c r="BI51" s="1"/>
      <c r="BJ51" s="19"/>
      <c r="BK51" s="1"/>
      <c r="BL51" s="1"/>
      <c r="BM51" s="16"/>
      <c r="BN51" s="16"/>
      <c r="BO51" s="1"/>
      <c r="BP51" s="1"/>
      <c r="BQ51" s="1"/>
    </row>
    <row r="52" spans="2:69" x14ac:dyDescent="0.25">
      <c r="B52" s="19">
        <f t="shared" si="3"/>
        <v>5.9999999999999984E-3</v>
      </c>
      <c r="E52" s="1">
        <f t="shared" si="4"/>
        <v>0.05</v>
      </c>
      <c r="F52" s="1">
        <f t="shared" si="5"/>
        <v>0.02</v>
      </c>
      <c r="G52" s="5">
        <f t="shared" si="6"/>
        <v>1</v>
      </c>
      <c r="H52" s="1">
        <f t="shared" si="7"/>
        <v>1.2</v>
      </c>
      <c r="I52" s="1">
        <f t="shared" si="8"/>
        <v>0.3</v>
      </c>
      <c r="J52" s="1">
        <f t="shared" si="9"/>
        <v>3.5999999999999997E-4</v>
      </c>
      <c r="K52" s="1"/>
      <c r="L52" s="1">
        <f t="shared" si="10"/>
        <v>0.1</v>
      </c>
      <c r="M52" s="1">
        <f t="shared" si="11"/>
        <v>0.04</v>
      </c>
      <c r="N52" s="5">
        <f t="shared" si="12"/>
        <v>2</v>
      </c>
      <c r="O52" s="1">
        <f t="shared" si="13"/>
        <v>1.2</v>
      </c>
      <c r="P52" s="1">
        <f t="shared" si="14"/>
        <v>0.2</v>
      </c>
      <c r="Q52" s="1">
        <f t="shared" si="15"/>
        <v>1.9199999999999998E-3</v>
      </c>
      <c r="R52" s="1">
        <f t="shared" si="0"/>
        <v>2.2799999999999999E-3</v>
      </c>
      <c r="S52" s="1"/>
      <c r="T52" s="1">
        <f t="shared" si="16"/>
        <v>0.2</v>
      </c>
      <c r="U52" s="1">
        <f t="shared" si="17"/>
        <v>0.8</v>
      </c>
      <c r="V52" s="5">
        <f t="shared" si="18"/>
        <v>0</v>
      </c>
      <c r="W52" s="1">
        <f t="shared" si="19"/>
        <v>1</v>
      </c>
      <c r="X52" s="1">
        <f t="shared" si="20"/>
        <v>1.4</v>
      </c>
      <c r="Y52" s="1">
        <f t="shared" si="1"/>
        <v>0</v>
      </c>
      <c r="Z52" s="1"/>
      <c r="AA52" s="1">
        <f t="shared" si="21"/>
        <v>0.2</v>
      </c>
      <c r="AB52" s="1">
        <f t="shared" si="21"/>
        <v>0.2</v>
      </c>
      <c r="AC52" s="5">
        <f t="shared" si="21"/>
        <v>0</v>
      </c>
      <c r="AD52" s="1">
        <f t="shared" si="21"/>
        <v>0.78539816339744828</v>
      </c>
      <c r="AE52" s="1">
        <f t="shared" si="22"/>
        <v>0.5</v>
      </c>
      <c r="AF52" s="1">
        <f t="shared" si="23"/>
        <v>0</v>
      </c>
      <c r="AG52" s="1"/>
      <c r="AH52" s="1">
        <f t="shared" si="24"/>
        <v>0.13600000000000001</v>
      </c>
      <c r="AI52" s="1">
        <f t="shared" si="24"/>
        <v>0.107</v>
      </c>
      <c r="AJ52" s="5">
        <f t="shared" si="24"/>
        <v>1</v>
      </c>
      <c r="AK52" s="1">
        <f t="shared" si="24"/>
        <v>0.78539816339744828</v>
      </c>
      <c r="AL52" s="1">
        <f t="shared" si="25"/>
        <v>0.5</v>
      </c>
      <c r="AM52" s="1">
        <f t="shared" si="26"/>
        <v>5.7145570368798337E-3</v>
      </c>
      <c r="AO52" s="1">
        <f t="shared" si="2"/>
        <v>5.7145570368798337E-3</v>
      </c>
      <c r="AQ52" s="1"/>
      <c r="AR52" s="1"/>
      <c r="AS52" s="9"/>
      <c r="AT52" s="9"/>
      <c r="AU52" s="9"/>
      <c r="AV52" s="9"/>
      <c r="AW52" s="9"/>
      <c r="AX52" s="1"/>
      <c r="AY52" s="1"/>
      <c r="AZ52" s="19"/>
      <c r="BA52" s="1"/>
      <c r="BB52" s="1"/>
      <c r="BC52" s="16"/>
      <c r="BD52" s="16"/>
      <c r="BE52" s="1"/>
      <c r="BF52" s="1"/>
      <c r="BG52" s="1"/>
      <c r="BH52" s="1"/>
      <c r="BI52" s="1"/>
      <c r="BJ52" s="19"/>
      <c r="BK52" s="1"/>
      <c r="BL52" s="1"/>
      <c r="BM52" s="16"/>
      <c r="BN52" s="16"/>
      <c r="BO52" s="1"/>
      <c r="BP52" s="1"/>
      <c r="BQ52" s="1"/>
    </row>
    <row r="53" spans="2:69" x14ac:dyDescent="0.25">
      <c r="B53" s="19">
        <f t="shared" si="3"/>
        <v>5.9999999999999984E-3</v>
      </c>
      <c r="E53" s="1">
        <f t="shared" si="4"/>
        <v>0.05</v>
      </c>
      <c r="F53" s="1">
        <f t="shared" si="5"/>
        <v>0.02</v>
      </c>
      <c r="G53" s="5">
        <f t="shared" si="6"/>
        <v>1</v>
      </c>
      <c r="H53" s="1">
        <f t="shared" si="7"/>
        <v>1.2</v>
      </c>
      <c r="I53" s="1">
        <f t="shared" si="8"/>
        <v>0.3</v>
      </c>
      <c r="J53" s="1">
        <f t="shared" si="9"/>
        <v>3.5999999999999997E-4</v>
      </c>
      <c r="K53" s="1"/>
      <c r="L53" s="1">
        <f t="shared" si="10"/>
        <v>0.1</v>
      </c>
      <c r="M53" s="1">
        <f t="shared" si="11"/>
        <v>0.04</v>
      </c>
      <c r="N53" s="5">
        <f t="shared" si="12"/>
        <v>2</v>
      </c>
      <c r="O53" s="1">
        <f t="shared" si="13"/>
        <v>1.2</v>
      </c>
      <c r="P53" s="1">
        <f t="shared" si="14"/>
        <v>0.2</v>
      </c>
      <c r="Q53" s="1">
        <f t="shared" si="15"/>
        <v>1.9199999999999998E-3</v>
      </c>
      <c r="R53" s="1">
        <f t="shared" si="0"/>
        <v>2.2799999999999999E-3</v>
      </c>
      <c r="S53" s="1"/>
      <c r="T53" s="1">
        <f t="shared" si="16"/>
        <v>0.2</v>
      </c>
      <c r="U53" s="1">
        <f t="shared" si="17"/>
        <v>0.8</v>
      </c>
      <c r="V53" s="5">
        <f t="shared" si="18"/>
        <v>0</v>
      </c>
      <c r="W53" s="1">
        <f t="shared" si="19"/>
        <v>1</v>
      </c>
      <c r="X53" s="1">
        <f t="shared" si="20"/>
        <v>1.4</v>
      </c>
      <c r="Y53" s="1">
        <f t="shared" si="1"/>
        <v>0</v>
      </c>
      <c r="Z53" s="1"/>
      <c r="AA53" s="1">
        <f t="shared" si="21"/>
        <v>0.2</v>
      </c>
      <c r="AB53" s="1">
        <f t="shared" si="21"/>
        <v>0.2</v>
      </c>
      <c r="AC53" s="5">
        <f t="shared" si="21"/>
        <v>0</v>
      </c>
      <c r="AD53" s="1">
        <f t="shared" si="21"/>
        <v>0.78539816339744828</v>
      </c>
      <c r="AE53" s="1">
        <f t="shared" si="22"/>
        <v>0.5</v>
      </c>
      <c r="AF53" s="1">
        <f t="shared" si="23"/>
        <v>0</v>
      </c>
      <c r="AG53" s="1"/>
      <c r="AH53" s="1">
        <f t="shared" si="24"/>
        <v>0.13600000000000001</v>
      </c>
      <c r="AI53" s="1">
        <f t="shared" si="24"/>
        <v>0.107</v>
      </c>
      <c r="AJ53" s="5">
        <f t="shared" si="24"/>
        <v>1</v>
      </c>
      <c r="AK53" s="1">
        <f t="shared" si="24"/>
        <v>0.78539816339744828</v>
      </c>
      <c r="AL53" s="1">
        <f t="shared" si="25"/>
        <v>0.5</v>
      </c>
      <c r="AM53" s="1">
        <f t="shared" si="26"/>
        <v>5.7145570368798337E-3</v>
      </c>
      <c r="AO53" s="1">
        <f t="shared" si="2"/>
        <v>5.7145570368798337E-3</v>
      </c>
      <c r="AQ53" s="1"/>
      <c r="AR53" s="1"/>
      <c r="AS53" s="9"/>
      <c r="AT53" s="9"/>
      <c r="AU53" s="9"/>
      <c r="AV53" s="9"/>
      <c r="AW53" s="9"/>
      <c r="AX53" s="1"/>
      <c r="AY53" s="1"/>
      <c r="AZ53" s="19"/>
      <c r="BA53" s="1"/>
      <c r="BB53" s="1"/>
      <c r="BC53" s="16"/>
      <c r="BD53" s="16"/>
      <c r="BE53" s="1"/>
      <c r="BF53" s="1"/>
      <c r="BG53" s="1"/>
      <c r="BH53" s="1"/>
      <c r="BI53" s="1"/>
      <c r="BJ53" s="19"/>
      <c r="BK53" s="1"/>
      <c r="BL53" s="1"/>
      <c r="BM53" s="16"/>
      <c r="BN53" s="16"/>
      <c r="BO53" s="1"/>
      <c r="BP53" s="1"/>
      <c r="BQ53" s="1"/>
    </row>
    <row r="54" spans="2:69" x14ac:dyDescent="0.25">
      <c r="B54" s="19">
        <f t="shared" si="3"/>
        <v>5.9999999999999984E-3</v>
      </c>
      <c r="E54" s="1">
        <f t="shared" si="4"/>
        <v>0.05</v>
      </c>
      <c r="F54" s="1">
        <f t="shared" si="5"/>
        <v>0.02</v>
      </c>
      <c r="G54" s="5">
        <f t="shared" si="6"/>
        <v>1</v>
      </c>
      <c r="H54" s="1">
        <f t="shared" si="7"/>
        <v>1.2</v>
      </c>
      <c r="I54" s="1">
        <f t="shared" si="8"/>
        <v>0.3</v>
      </c>
      <c r="J54" s="1">
        <f t="shared" si="9"/>
        <v>3.5999999999999997E-4</v>
      </c>
      <c r="K54" s="1"/>
      <c r="L54" s="1">
        <f t="shared" si="10"/>
        <v>0.1</v>
      </c>
      <c r="M54" s="1">
        <f t="shared" si="11"/>
        <v>0.04</v>
      </c>
      <c r="N54" s="5">
        <f t="shared" si="12"/>
        <v>2</v>
      </c>
      <c r="O54" s="1">
        <f t="shared" si="13"/>
        <v>1.2</v>
      </c>
      <c r="P54" s="1">
        <f t="shared" si="14"/>
        <v>0.2</v>
      </c>
      <c r="Q54" s="1">
        <f t="shared" si="15"/>
        <v>1.9199999999999998E-3</v>
      </c>
      <c r="R54" s="1">
        <f t="shared" si="0"/>
        <v>2.2799999999999999E-3</v>
      </c>
      <c r="S54" s="1"/>
      <c r="T54" s="1">
        <f t="shared" si="16"/>
        <v>0.2</v>
      </c>
      <c r="U54" s="1">
        <f t="shared" si="17"/>
        <v>0.8</v>
      </c>
      <c r="V54" s="5">
        <f t="shared" si="18"/>
        <v>0</v>
      </c>
      <c r="W54" s="1">
        <f t="shared" si="19"/>
        <v>1</v>
      </c>
      <c r="X54" s="1">
        <f t="shared" si="20"/>
        <v>1.4</v>
      </c>
      <c r="Y54" s="1">
        <f t="shared" si="1"/>
        <v>0</v>
      </c>
      <c r="Z54" s="1"/>
      <c r="AA54" s="1">
        <f t="shared" si="21"/>
        <v>0.2</v>
      </c>
      <c r="AB54" s="1">
        <f t="shared" si="21"/>
        <v>0.2</v>
      </c>
      <c r="AC54" s="5">
        <f t="shared" si="21"/>
        <v>0</v>
      </c>
      <c r="AD54" s="1">
        <f t="shared" si="21"/>
        <v>0.78539816339744828</v>
      </c>
      <c r="AE54" s="1">
        <f t="shared" si="22"/>
        <v>0.5</v>
      </c>
      <c r="AF54" s="1">
        <f t="shared" si="23"/>
        <v>0</v>
      </c>
      <c r="AG54" s="1"/>
      <c r="AH54" s="1">
        <f t="shared" si="24"/>
        <v>0.13600000000000001</v>
      </c>
      <c r="AI54" s="1">
        <f t="shared" si="24"/>
        <v>0.107</v>
      </c>
      <c r="AJ54" s="5">
        <f t="shared" si="24"/>
        <v>1</v>
      </c>
      <c r="AK54" s="1">
        <f t="shared" si="24"/>
        <v>0.78539816339744828</v>
      </c>
      <c r="AL54" s="1">
        <f t="shared" si="25"/>
        <v>0.5</v>
      </c>
      <c r="AM54" s="1">
        <f t="shared" si="26"/>
        <v>5.7145570368798337E-3</v>
      </c>
      <c r="AO54" s="1">
        <f t="shared" si="2"/>
        <v>5.7145570368798337E-3</v>
      </c>
      <c r="AQ54" s="1"/>
      <c r="AR54" s="1"/>
      <c r="AS54" s="9"/>
      <c r="AT54" s="9"/>
      <c r="AU54" s="9"/>
      <c r="AV54" s="9"/>
      <c r="AW54" s="9"/>
      <c r="AX54" s="1"/>
      <c r="AY54" s="1"/>
      <c r="AZ54" s="19"/>
      <c r="BA54" s="1"/>
      <c r="BB54" s="1"/>
      <c r="BC54" s="16"/>
      <c r="BD54" s="16"/>
      <c r="BE54" s="1"/>
      <c r="BF54" s="1"/>
      <c r="BG54" s="1"/>
      <c r="BH54" s="1"/>
      <c r="BI54" s="1"/>
      <c r="BJ54" s="19"/>
      <c r="BK54" s="1"/>
      <c r="BL54" s="1"/>
      <c r="BM54" s="16"/>
      <c r="BN54" s="16"/>
      <c r="BO54" s="1"/>
      <c r="BP54" s="1"/>
      <c r="BQ54" s="1"/>
    </row>
    <row r="55" spans="2:69" x14ac:dyDescent="0.25">
      <c r="B55" s="19">
        <f t="shared" si="3"/>
        <v>5.9999999999999984E-3</v>
      </c>
      <c r="E55" s="1">
        <f t="shared" si="4"/>
        <v>0.05</v>
      </c>
      <c r="F55" s="1">
        <f t="shared" si="5"/>
        <v>0.02</v>
      </c>
      <c r="G55" s="5">
        <f t="shared" si="6"/>
        <v>1</v>
      </c>
      <c r="H55" s="1">
        <f t="shared" si="7"/>
        <v>1.2</v>
      </c>
      <c r="I55" s="1">
        <f t="shared" si="8"/>
        <v>0.3</v>
      </c>
      <c r="J55" s="1">
        <f t="shared" si="9"/>
        <v>3.5999999999999997E-4</v>
      </c>
      <c r="K55" s="1"/>
      <c r="L55" s="1">
        <f t="shared" si="10"/>
        <v>0.1</v>
      </c>
      <c r="M55" s="1">
        <f t="shared" si="11"/>
        <v>0.04</v>
      </c>
      <c r="N55" s="5">
        <f t="shared" si="12"/>
        <v>2</v>
      </c>
      <c r="O55" s="1">
        <f t="shared" si="13"/>
        <v>1.2</v>
      </c>
      <c r="P55" s="1">
        <f t="shared" si="14"/>
        <v>0.2</v>
      </c>
      <c r="Q55" s="1">
        <f t="shared" si="15"/>
        <v>1.9199999999999998E-3</v>
      </c>
      <c r="R55" s="1">
        <f t="shared" si="0"/>
        <v>2.2799999999999999E-3</v>
      </c>
      <c r="S55" s="1"/>
      <c r="T55" s="1">
        <f t="shared" si="16"/>
        <v>0.2</v>
      </c>
      <c r="U55" s="1">
        <f t="shared" si="17"/>
        <v>0.8</v>
      </c>
      <c r="V55" s="5">
        <f t="shared" si="18"/>
        <v>0</v>
      </c>
      <c r="W55" s="1">
        <f t="shared" si="19"/>
        <v>1</v>
      </c>
      <c r="X55" s="1">
        <f t="shared" si="20"/>
        <v>1.4</v>
      </c>
      <c r="Y55" s="1">
        <f t="shared" si="1"/>
        <v>0</v>
      </c>
      <c r="Z55" s="1"/>
      <c r="AA55" s="1">
        <f t="shared" ref="AA55:AD86" si="27">AA54</f>
        <v>0.2</v>
      </c>
      <c r="AB55" s="1">
        <f t="shared" si="27"/>
        <v>0.2</v>
      </c>
      <c r="AC55" s="5">
        <f t="shared" si="27"/>
        <v>0</v>
      </c>
      <c r="AD55" s="1">
        <f t="shared" si="27"/>
        <v>0.78539816339744828</v>
      </c>
      <c r="AE55" s="1">
        <f t="shared" si="22"/>
        <v>0.5</v>
      </c>
      <c r="AF55" s="1">
        <f t="shared" si="23"/>
        <v>0</v>
      </c>
      <c r="AG55" s="1"/>
      <c r="AH55" s="1">
        <f t="shared" ref="AH55:AK86" si="28">AH54</f>
        <v>0.13600000000000001</v>
      </c>
      <c r="AI55" s="1">
        <f t="shared" si="28"/>
        <v>0.107</v>
      </c>
      <c r="AJ55" s="5">
        <f t="shared" si="28"/>
        <v>1</v>
      </c>
      <c r="AK55" s="1">
        <f t="shared" si="28"/>
        <v>0.78539816339744828</v>
      </c>
      <c r="AL55" s="1">
        <f t="shared" si="25"/>
        <v>0.5</v>
      </c>
      <c r="AM55" s="1">
        <f t="shared" si="26"/>
        <v>5.7145570368798337E-3</v>
      </c>
      <c r="AO55" s="1">
        <f t="shared" si="2"/>
        <v>5.7145570368798337E-3</v>
      </c>
      <c r="AQ55" s="1"/>
      <c r="AR55" s="1"/>
      <c r="AS55" s="9"/>
      <c r="AT55" s="9"/>
      <c r="AU55" s="9"/>
      <c r="AV55" s="9"/>
      <c r="AW55" s="9"/>
      <c r="AX55" s="1"/>
      <c r="AY55" s="1"/>
      <c r="AZ55" s="19"/>
      <c r="BA55" s="1"/>
      <c r="BB55" s="1"/>
      <c r="BC55" s="16"/>
      <c r="BD55" s="16"/>
      <c r="BE55" s="1"/>
      <c r="BF55" s="1"/>
      <c r="BG55" s="1"/>
      <c r="BH55" s="1"/>
      <c r="BI55" s="1"/>
      <c r="BJ55" s="19"/>
      <c r="BK55" s="1"/>
      <c r="BL55" s="1"/>
      <c r="BM55" s="16"/>
      <c r="BN55" s="16"/>
      <c r="BO55" s="1"/>
      <c r="BP55" s="1"/>
      <c r="BQ55" s="1"/>
    </row>
    <row r="56" spans="2:69" x14ac:dyDescent="0.25">
      <c r="B56" s="19">
        <f t="shared" si="3"/>
        <v>5.9999999999999984E-3</v>
      </c>
      <c r="E56" s="1">
        <f t="shared" si="4"/>
        <v>0.05</v>
      </c>
      <c r="F56" s="1">
        <f t="shared" si="5"/>
        <v>0.02</v>
      </c>
      <c r="G56" s="5">
        <f t="shared" si="6"/>
        <v>1</v>
      </c>
      <c r="H56" s="1">
        <f t="shared" si="7"/>
        <v>1.2</v>
      </c>
      <c r="I56" s="1">
        <f t="shared" si="8"/>
        <v>0.3</v>
      </c>
      <c r="J56" s="1">
        <f t="shared" si="9"/>
        <v>3.5999999999999997E-4</v>
      </c>
      <c r="K56" s="1"/>
      <c r="L56" s="1">
        <f t="shared" si="10"/>
        <v>0.1</v>
      </c>
      <c r="M56" s="1">
        <f t="shared" si="11"/>
        <v>0.04</v>
      </c>
      <c r="N56" s="5">
        <f t="shared" si="12"/>
        <v>2</v>
      </c>
      <c r="O56" s="1">
        <f t="shared" si="13"/>
        <v>1.2</v>
      </c>
      <c r="P56" s="1">
        <f t="shared" si="14"/>
        <v>0.2</v>
      </c>
      <c r="Q56" s="1">
        <f t="shared" si="15"/>
        <v>1.9199999999999998E-3</v>
      </c>
      <c r="R56" s="1">
        <f t="shared" si="0"/>
        <v>2.2799999999999999E-3</v>
      </c>
      <c r="S56" s="1"/>
      <c r="T56" s="1">
        <f t="shared" si="16"/>
        <v>0.2</v>
      </c>
      <c r="U56" s="1">
        <f t="shared" si="17"/>
        <v>0.8</v>
      </c>
      <c r="V56" s="5">
        <f t="shared" si="18"/>
        <v>0</v>
      </c>
      <c r="W56" s="1">
        <f t="shared" si="19"/>
        <v>1</v>
      </c>
      <c r="X56" s="1">
        <f t="shared" si="20"/>
        <v>1.4</v>
      </c>
      <c r="Y56" s="1">
        <f t="shared" si="1"/>
        <v>0</v>
      </c>
      <c r="Z56" s="1"/>
      <c r="AA56" s="1">
        <f t="shared" si="27"/>
        <v>0.2</v>
      </c>
      <c r="AB56" s="1">
        <f t="shared" si="27"/>
        <v>0.2</v>
      </c>
      <c r="AC56" s="5">
        <f t="shared" si="27"/>
        <v>0</v>
      </c>
      <c r="AD56" s="1">
        <f t="shared" si="27"/>
        <v>0.78539816339744828</v>
      </c>
      <c r="AE56" s="1">
        <f t="shared" si="22"/>
        <v>0.5</v>
      </c>
      <c r="AF56" s="1">
        <f t="shared" si="23"/>
        <v>0</v>
      </c>
      <c r="AG56" s="1"/>
      <c r="AH56" s="1">
        <f t="shared" si="28"/>
        <v>0.13600000000000001</v>
      </c>
      <c r="AI56" s="1">
        <f t="shared" si="28"/>
        <v>0.107</v>
      </c>
      <c r="AJ56" s="5">
        <f t="shared" si="28"/>
        <v>1</v>
      </c>
      <c r="AK56" s="1">
        <f t="shared" si="28"/>
        <v>0.78539816339744828</v>
      </c>
      <c r="AL56" s="1">
        <f t="shared" si="25"/>
        <v>0.5</v>
      </c>
      <c r="AM56" s="1">
        <f t="shared" si="26"/>
        <v>5.7145570368798337E-3</v>
      </c>
      <c r="AO56" s="1">
        <f t="shared" si="2"/>
        <v>5.7145570368798337E-3</v>
      </c>
      <c r="AQ56" s="1"/>
      <c r="AR56" s="1"/>
      <c r="AS56" s="9"/>
      <c r="AT56" s="9"/>
      <c r="AU56" s="9"/>
      <c r="AV56" s="9"/>
      <c r="AW56" s="9"/>
      <c r="AX56" s="1"/>
      <c r="AY56" s="1"/>
      <c r="AZ56" s="19"/>
      <c r="BA56" s="1"/>
      <c r="BB56" s="1"/>
      <c r="BC56" s="16"/>
      <c r="BD56" s="16"/>
      <c r="BE56" s="1"/>
      <c r="BF56" s="1"/>
      <c r="BG56" s="1"/>
      <c r="BH56" s="1"/>
      <c r="BI56" s="1"/>
      <c r="BJ56" s="19"/>
      <c r="BK56" s="1"/>
      <c r="BL56" s="1"/>
      <c r="BM56" s="16"/>
      <c r="BN56" s="16"/>
      <c r="BO56" s="1"/>
      <c r="BP56" s="1"/>
      <c r="BQ56" s="1"/>
    </row>
    <row r="57" spans="2:69" x14ac:dyDescent="0.25">
      <c r="B57" s="19">
        <f t="shared" si="3"/>
        <v>5.9999999999999984E-3</v>
      </c>
      <c r="E57" s="1">
        <f t="shared" si="4"/>
        <v>0.05</v>
      </c>
      <c r="F57" s="1">
        <f t="shared" si="5"/>
        <v>0.02</v>
      </c>
      <c r="G57" s="5">
        <f t="shared" si="6"/>
        <v>1</v>
      </c>
      <c r="H57" s="1">
        <f t="shared" si="7"/>
        <v>1.2</v>
      </c>
      <c r="I57" s="1">
        <f t="shared" si="8"/>
        <v>0.3</v>
      </c>
      <c r="J57" s="1">
        <f t="shared" si="9"/>
        <v>3.5999999999999997E-4</v>
      </c>
      <c r="K57" s="1"/>
      <c r="L57" s="1">
        <f t="shared" si="10"/>
        <v>0.1</v>
      </c>
      <c r="M57" s="1">
        <f t="shared" si="11"/>
        <v>0.04</v>
      </c>
      <c r="N57" s="5">
        <f t="shared" si="12"/>
        <v>2</v>
      </c>
      <c r="O57" s="1">
        <f t="shared" si="13"/>
        <v>1.2</v>
      </c>
      <c r="P57" s="1">
        <f t="shared" si="14"/>
        <v>0.2</v>
      </c>
      <c r="Q57" s="1">
        <f t="shared" si="15"/>
        <v>1.9199999999999998E-3</v>
      </c>
      <c r="R57" s="1">
        <f t="shared" si="0"/>
        <v>2.2799999999999999E-3</v>
      </c>
      <c r="S57" s="1"/>
      <c r="T57" s="1">
        <f t="shared" si="16"/>
        <v>0.2</v>
      </c>
      <c r="U57" s="1">
        <f t="shared" si="17"/>
        <v>0.8</v>
      </c>
      <c r="V57" s="5">
        <f t="shared" si="18"/>
        <v>0</v>
      </c>
      <c r="W57" s="1">
        <f t="shared" si="19"/>
        <v>1</v>
      </c>
      <c r="X57" s="1">
        <f t="shared" si="20"/>
        <v>1.4</v>
      </c>
      <c r="Y57" s="1">
        <f t="shared" si="1"/>
        <v>0</v>
      </c>
      <c r="Z57" s="1"/>
      <c r="AA57" s="1">
        <f t="shared" si="27"/>
        <v>0.2</v>
      </c>
      <c r="AB57" s="1">
        <f t="shared" si="27"/>
        <v>0.2</v>
      </c>
      <c r="AC57" s="5">
        <f t="shared" si="27"/>
        <v>0</v>
      </c>
      <c r="AD57" s="1">
        <f t="shared" si="27"/>
        <v>0.78539816339744828</v>
      </c>
      <c r="AE57" s="1">
        <f t="shared" si="22"/>
        <v>0.5</v>
      </c>
      <c r="AF57" s="1">
        <f t="shared" si="23"/>
        <v>0</v>
      </c>
      <c r="AG57" s="1"/>
      <c r="AH57" s="1">
        <f t="shared" si="28"/>
        <v>0.13600000000000001</v>
      </c>
      <c r="AI57" s="1">
        <f t="shared" si="28"/>
        <v>0.107</v>
      </c>
      <c r="AJ57" s="5">
        <f t="shared" si="28"/>
        <v>1</v>
      </c>
      <c r="AK57" s="1">
        <f t="shared" si="28"/>
        <v>0.78539816339744828</v>
      </c>
      <c r="AL57" s="1">
        <f t="shared" si="25"/>
        <v>0.5</v>
      </c>
      <c r="AM57" s="1">
        <f t="shared" si="26"/>
        <v>5.7145570368798337E-3</v>
      </c>
      <c r="AO57" s="1">
        <f t="shared" si="2"/>
        <v>5.7145570368798337E-3</v>
      </c>
      <c r="AQ57" s="1"/>
      <c r="AR57" s="1"/>
      <c r="AS57" s="9"/>
      <c r="AT57" s="9"/>
      <c r="AU57" s="9"/>
      <c r="AV57" s="9"/>
      <c r="AW57" s="9"/>
      <c r="AX57" s="1"/>
      <c r="AY57" s="1"/>
      <c r="AZ57" s="19"/>
      <c r="BA57" s="1"/>
      <c r="BB57" s="1"/>
      <c r="BC57" s="16"/>
      <c r="BD57" s="16"/>
      <c r="BE57" s="1"/>
      <c r="BF57" s="1"/>
      <c r="BG57" s="1"/>
      <c r="BH57" s="1"/>
      <c r="BI57" s="1"/>
      <c r="BJ57" s="19"/>
      <c r="BK57" s="1"/>
      <c r="BL57" s="1"/>
      <c r="BM57" s="16"/>
      <c r="BN57" s="16"/>
      <c r="BO57" s="1"/>
      <c r="BP57" s="1"/>
      <c r="BQ57" s="1"/>
    </row>
    <row r="58" spans="2:69" x14ac:dyDescent="0.25">
      <c r="B58" s="19">
        <f t="shared" si="3"/>
        <v>5.9999999999999984E-3</v>
      </c>
      <c r="E58" s="1">
        <f t="shared" si="4"/>
        <v>0.05</v>
      </c>
      <c r="F58" s="1">
        <f t="shared" si="5"/>
        <v>0.02</v>
      </c>
      <c r="G58" s="5">
        <f t="shared" si="6"/>
        <v>1</v>
      </c>
      <c r="H58" s="1">
        <f t="shared" si="7"/>
        <v>1.2</v>
      </c>
      <c r="I58" s="1">
        <f t="shared" si="8"/>
        <v>0.3</v>
      </c>
      <c r="J58" s="1">
        <f t="shared" si="9"/>
        <v>3.5999999999999997E-4</v>
      </c>
      <c r="K58" s="1"/>
      <c r="L58" s="1">
        <f t="shared" si="10"/>
        <v>0.1</v>
      </c>
      <c r="M58" s="1">
        <f t="shared" si="11"/>
        <v>0.04</v>
      </c>
      <c r="N58" s="5">
        <f t="shared" si="12"/>
        <v>2</v>
      </c>
      <c r="O58" s="1">
        <f t="shared" si="13"/>
        <v>1.2</v>
      </c>
      <c r="P58" s="1">
        <f t="shared" si="14"/>
        <v>0.2</v>
      </c>
      <c r="Q58" s="1">
        <f t="shared" si="15"/>
        <v>1.9199999999999998E-3</v>
      </c>
      <c r="R58" s="1">
        <f t="shared" si="0"/>
        <v>2.2799999999999999E-3</v>
      </c>
      <c r="S58" s="1"/>
      <c r="T58" s="1">
        <f t="shared" si="16"/>
        <v>0.2</v>
      </c>
      <c r="U58" s="1">
        <f t="shared" si="17"/>
        <v>0.8</v>
      </c>
      <c r="V58" s="5">
        <f t="shared" si="18"/>
        <v>0</v>
      </c>
      <c r="W58" s="1">
        <f t="shared" si="19"/>
        <v>1</v>
      </c>
      <c r="X58" s="1">
        <f t="shared" si="20"/>
        <v>1.4</v>
      </c>
      <c r="Y58" s="1">
        <f t="shared" si="1"/>
        <v>0</v>
      </c>
      <c r="Z58" s="1"/>
      <c r="AA58" s="1">
        <f t="shared" si="27"/>
        <v>0.2</v>
      </c>
      <c r="AB58" s="1">
        <f t="shared" si="27"/>
        <v>0.2</v>
      </c>
      <c r="AC58" s="5">
        <f t="shared" si="27"/>
        <v>0</v>
      </c>
      <c r="AD58" s="1">
        <f t="shared" si="27"/>
        <v>0.78539816339744828</v>
      </c>
      <c r="AE58" s="1">
        <f t="shared" si="22"/>
        <v>0.5</v>
      </c>
      <c r="AF58" s="1">
        <f t="shared" si="23"/>
        <v>0</v>
      </c>
      <c r="AG58" s="1"/>
      <c r="AH58" s="1">
        <f t="shared" si="28"/>
        <v>0.13600000000000001</v>
      </c>
      <c r="AI58" s="1">
        <f t="shared" si="28"/>
        <v>0.107</v>
      </c>
      <c r="AJ58" s="5">
        <f t="shared" si="28"/>
        <v>1</v>
      </c>
      <c r="AK58" s="1">
        <f t="shared" si="28"/>
        <v>0.78539816339744828</v>
      </c>
      <c r="AL58" s="1">
        <f t="shared" si="25"/>
        <v>0.5</v>
      </c>
      <c r="AM58" s="1">
        <f t="shared" si="26"/>
        <v>5.7145570368798337E-3</v>
      </c>
      <c r="AO58" s="1">
        <f t="shared" si="2"/>
        <v>5.7145570368798337E-3</v>
      </c>
      <c r="AQ58" s="1"/>
      <c r="AR58" s="1"/>
      <c r="AS58" s="9"/>
      <c r="AT58" s="9"/>
      <c r="AU58" s="9"/>
      <c r="AV58" s="9"/>
      <c r="AW58" s="9"/>
      <c r="AX58" s="1"/>
      <c r="AY58" s="1"/>
      <c r="AZ58" s="19"/>
      <c r="BA58" s="1"/>
      <c r="BB58" s="1"/>
      <c r="BC58" s="16"/>
      <c r="BD58" s="16"/>
      <c r="BE58" s="1"/>
      <c r="BF58" s="1"/>
      <c r="BG58" s="1"/>
      <c r="BH58" s="1"/>
      <c r="BI58" s="1"/>
      <c r="BJ58" s="19"/>
      <c r="BK58" s="1"/>
      <c r="BL58" s="1"/>
      <c r="BM58" s="16"/>
      <c r="BN58" s="16"/>
      <c r="BO58" s="1"/>
      <c r="BP58" s="1"/>
      <c r="BQ58" s="1"/>
    </row>
    <row r="59" spans="2:69" x14ac:dyDescent="0.25">
      <c r="B59" s="19">
        <f t="shared" si="3"/>
        <v>5.9999999999999984E-3</v>
      </c>
      <c r="E59" s="1">
        <f t="shared" si="4"/>
        <v>0.05</v>
      </c>
      <c r="F59" s="1">
        <f t="shared" si="5"/>
        <v>0.02</v>
      </c>
      <c r="G59" s="5">
        <f t="shared" si="6"/>
        <v>1</v>
      </c>
      <c r="H59" s="1">
        <f t="shared" si="7"/>
        <v>1.2</v>
      </c>
      <c r="I59" s="1">
        <f t="shared" si="8"/>
        <v>0.3</v>
      </c>
      <c r="J59" s="1">
        <f t="shared" si="9"/>
        <v>3.5999999999999997E-4</v>
      </c>
      <c r="K59" s="1"/>
      <c r="L59" s="1">
        <f t="shared" si="10"/>
        <v>0.1</v>
      </c>
      <c r="M59" s="1">
        <f t="shared" si="11"/>
        <v>0.04</v>
      </c>
      <c r="N59" s="5">
        <f t="shared" si="12"/>
        <v>2</v>
      </c>
      <c r="O59" s="1">
        <f t="shared" si="13"/>
        <v>1.2</v>
      </c>
      <c r="P59" s="1">
        <f t="shared" si="14"/>
        <v>0.2</v>
      </c>
      <c r="Q59" s="1">
        <f t="shared" si="15"/>
        <v>1.9199999999999998E-3</v>
      </c>
      <c r="R59" s="1">
        <f t="shared" si="0"/>
        <v>2.2799999999999999E-3</v>
      </c>
      <c r="S59" s="1"/>
      <c r="T59" s="1">
        <f t="shared" si="16"/>
        <v>0.2</v>
      </c>
      <c r="U59" s="1">
        <f t="shared" si="17"/>
        <v>0.8</v>
      </c>
      <c r="V59" s="5">
        <f t="shared" si="18"/>
        <v>0</v>
      </c>
      <c r="W59" s="1">
        <f t="shared" si="19"/>
        <v>1</v>
      </c>
      <c r="X59" s="1">
        <f t="shared" si="20"/>
        <v>1.4</v>
      </c>
      <c r="Y59" s="1">
        <f t="shared" si="1"/>
        <v>0</v>
      </c>
      <c r="Z59" s="1"/>
      <c r="AA59" s="1">
        <f t="shared" si="27"/>
        <v>0.2</v>
      </c>
      <c r="AB59" s="1">
        <f t="shared" si="27"/>
        <v>0.2</v>
      </c>
      <c r="AC59" s="5">
        <f t="shared" si="27"/>
        <v>0</v>
      </c>
      <c r="AD59" s="1">
        <f t="shared" si="27"/>
        <v>0.78539816339744828</v>
      </c>
      <c r="AE59" s="1">
        <f t="shared" si="22"/>
        <v>0.5</v>
      </c>
      <c r="AF59" s="1">
        <f t="shared" si="23"/>
        <v>0</v>
      </c>
      <c r="AG59" s="1"/>
      <c r="AH59" s="1">
        <f t="shared" si="28"/>
        <v>0.13600000000000001</v>
      </c>
      <c r="AI59" s="1">
        <f t="shared" si="28"/>
        <v>0.107</v>
      </c>
      <c r="AJ59" s="5">
        <f t="shared" si="28"/>
        <v>1</v>
      </c>
      <c r="AK59" s="1">
        <f t="shared" si="28"/>
        <v>0.78539816339744828</v>
      </c>
      <c r="AL59" s="1">
        <f t="shared" si="25"/>
        <v>0.5</v>
      </c>
      <c r="AM59" s="1">
        <f t="shared" si="26"/>
        <v>5.7145570368798337E-3</v>
      </c>
      <c r="AO59" s="1">
        <f t="shared" si="2"/>
        <v>5.7145570368798337E-3</v>
      </c>
      <c r="AQ59" s="1"/>
      <c r="AR59" s="1"/>
      <c r="AS59" s="9"/>
      <c r="AT59" s="9"/>
      <c r="AU59" s="9"/>
      <c r="AV59" s="9"/>
      <c r="AW59" s="9"/>
      <c r="AX59" s="1"/>
      <c r="AY59" s="1"/>
      <c r="AZ59" s="19"/>
      <c r="BA59" s="1"/>
      <c r="BB59" s="1"/>
      <c r="BC59" s="16"/>
      <c r="BD59" s="16"/>
      <c r="BE59" s="1"/>
      <c r="BF59" s="1"/>
      <c r="BG59" s="1"/>
      <c r="BH59" s="1"/>
      <c r="BI59" s="1"/>
      <c r="BJ59" s="19"/>
      <c r="BK59" s="1"/>
      <c r="BL59" s="1"/>
      <c r="BM59" s="16"/>
      <c r="BN59" s="16"/>
      <c r="BO59" s="1"/>
      <c r="BP59" s="1"/>
      <c r="BQ59" s="1"/>
    </row>
    <row r="60" spans="2:69" x14ac:dyDescent="0.25">
      <c r="B60" s="19">
        <f t="shared" si="3"/>
        <v>5.9999999999999984E-3</v>
      </c>
      <c r="E60" s="1">
        <f t="shared" si="4"/>
        <v>0.05</v>
      </c>
      <c r="F60" s="1">
        <f t="shared" si="5"/>
        <v>0.02</v>
      </c>
      <c r="G60" s="5">
        <f t="shared" si="6"/>
        <v>1</v>
      </c>
      <c r="H60" s="1">
        <f t="shared" si="7"/>
        <v>1.2</v>
      </c>
      <c r="I60" s="1">
        <f t="shared" si="8"/>
        <v>0.3</v>
      </c>
      <c r="J60" s="1">
        <f t="shared" si="9"/>
        <v>3.5999999999999997E-4</v>
      </c>
      <c r="K60" s="1"/>
      <c r="L60" s="1">
        <f t="shared" si="10"/>
        <v>0.1</v>
      </c>
      <c r="M60" s="1">
        <f t="shared" si="11"/>
        <v>0.04</v>
      </c>
      <c r="N60" s="5">
        <f t="shared" si="12"/>
        <v>2</v>
      </c>
      <c r="O60" s="1">
        <f t="shared" si="13"/>
        <v>1.2</v>
      </c>
      <c r="P60" s="1">
        <f t="shared" si="14"/>
        <v>0.2</v>
      </c>
      <c r="Q60" s="1">
        <f t="shared" si="15"/>
        <v>1.9199999999999998E-3</v>
      </c>
      <c r="R60" s="1">
        <f t="shared" si="0"/>
        <v>2.2799999999999999E-3</v>
      </c>
      <c r="S60" s="1"/>
      <c r="T60" s="1">
        <f t="shared" si="16"/>
        <v>0.2</v>
      </c>
      <c r="U60" s="1">
        <f t="shared" si="17"/>
        <v>0.8</v>
      </c>
      <c r="V60" s="5">
        <f t="shared" si="18"/>
        <v>0</v>
      </c>
      <c r="W60" s="1">
        <f t="shared" si="19"/>
        <v>1</v>
      </c>
      <c r="X60" s="1">
        <f t="shared" si="20"/>
        <v>1.4</v>
      </c>
      <c r="Y60" s="1">
        <f t="shared" si="1"/>
        <v>0</v>
      </c>
      <c r="Z60" s="1"/>
      <c r="AA60" s="1">
        <f t="shared" si="27"/>
        <v>0.2</v>
      </c>
      <c r="AB60" s="1">
        <f t="shared" si="27"/>
        <v>0.2</v>
      </c>
      <c r="AC60" s="5">
        <f t="shared" si="27"/>
        <v>0</v>
      </c>
      <c r="AD60" s="1">
        <f t="shared" si="27"/>
        <v>0.78539816339744828</v>
      </c>
      <c r="AE60" s="1">
        <f t="shared" si="22"/>
        <v>0.5</v>
      </c>
      <c r="AF60" s="1">
        <f t="shared" si="23"/>
        <v>0</v>
      </c>
      <c r="AG60" s="1"/>
      <c r="AH60" s="1">
        <f t="shared" si="28"/>
        <v>0.13600000000000001</v>
      </c>
      <c r="AI60" s="1">
        <f t="shared" si="28"/>
        <v>0.107</v>
      </c>
      <c r="AJ60" s="5">
        <f t="shared" si="28"/>
        <v>1</v>
      </c>
      <c r="AK60" s="1">
        <f t="shared" si="28"/>
        <v>0.78539816339744828</v>
      </c>
      <c r="AL60" s="1">
        <f t="shared" si="25"/>
        <v>0.5</v>
      </c>
      <c r="AM60" s="1">
        <f t="shared" si="26"/>
        <v>5.7145570368798337E-3</v>
      </c>
      <c r="AO60" s="1">
        <f t="shared" si="2"/>
        <v>5.7145570368798337E-3</v>
      </c>
      <c r="AQ60" s="1"/>
      <c r="AR60" s="1"/>
      <c r="AS60" s="9"/>
      <c r="AT60" s="9"/>
      <c r="AU60" s="9"/>
      <c r="AV60" s="9"/>
      <c r="AW60" s="9"/>
      <c r="AX60" s="1"/>
      <c r="AY60" s="1"/>
      <c r="AZ60" s="19"/>
      <c r="BA60" s="1"/>
      <c r="BB60" s="1"/>
      <c r="BC60" s="16"/>
      <c r="BD60" s="16"/>
      <c r="BE60" s="1"/>
      <c r="BF60" s="1"/>
      <c r="BG60" s="1"/>
      <c r="BH60" s="1"/>
      <c r="BI60" s="1"/>
      <c r="BJ60" s="19"/>
      <c r="BK60" s="1"/>
      <c r="BL60" s="1"/>
      <c r="BM60" s="16"/>
      <c r="BN60" s="16"/>
      <c r="BO60" s="1"/>
      <c r="BP60" s="1"/>
      <c r="BQ60" s="1"/>
    </row>
    <row r="61" spans="2:69" x14ac:dyDescent="0.25">
      <c r="B61" s="19">
        <f t="shared" si="3"/>
        <v>5.9999999999999984E-3</v>
      </c>
      <c r="E61" s="1">
        <f t="shared" si="4"/>
        <v>0.05</v>
      </c>
      <c r="F61" s="1">
        <f t="shared" si="5"/>
        <v>0.02</v>
      </c>
      <c r="G61" s="5">
        <f t="shared" si="6"/>
        <v>1</v>
      </c>
      <c r="H61" s="1">
        <f t="shared" si="7"/>
        <v>1.2</v>
      </c>
      <c r="I61" s="1">
        <f t="shared" si="8"/>
        <v>0.3</v>
      </c>
      <c r="J61" s="1">
        <f t="shared" si="9"/>
        <v>3.5999999999999997E-4</v>
      </c>
      <c r="K61" s="1"/>
      <c r="L61" s="1">
        <f t="shared" si="10"/>
        <v>0.1</v>
      </c>
      <c r="M61" s="1">
        <f t="shared" si="11"/>
        <v>0.04</v>
      </c>
      <c r="N61" s="5">
        <f t="shared" si="12"/>
        <v>2</v>
      </c>
      <c r="O61" s="1">
        <f t="shared" si="13"/>
        <v>1.2</v>
      </c>
      <c r="P61" s="1">
        <f t="shared" si="14"/>
        <v>0.2</v>
      </c>
      <c r="Q61" s="1">
        <f t="shared" si="15"/>
        <v>1.9199999999999998E-3</v>
      </c>
      <c r="R61" s="1">
        <f t="shared" si="0"/>
        <v>2.2799999999999999E-3</v>
      </c>
      <c r="S61" s="1"/>
      <c r="T61" s="1">
        <f t="shared" si="16"/>
        <v>0.2</v>
      </c>
      <c r="U61" s="1">
        <f t="shared" si="17"/>
        <v>0.8</v>
      </c>
      <c r="V61" s="5">
        <f t="shared" si="18"/>
        <v>0</v>
      </c>
      <c r="W61" s="1">
        <f t="shared" si="19"/>
        <v>1</v>
      </c>
      <c r="X61" s="1">
        <f t="shared" si="20"/>
        <v>1.4</v>
      </c>
      <c r="Y61" s="1">
        <f t="shared" si="1"/>
        <v>0</v>
      </c>
      <c r="Z61" s="1"/>
      <c r="AA61" s="1">
        <f t="shared" si="27"/>
        <v>0.2</v>
      </c>
      <c r="AB61" s="1">
        <f t="shared" si="27"/>
        <v>0.2</v>
      </c>
      <c r="AC61" s="5">
        <f t="shared" si="27"/>
        <v>0</v>
      </c>
      <c r="AD61" s="1">
        <f t="shared" si="27"/>
        <v>0.78539816339744828</v>
      </c>
      <c r="AE61" s="1">
        <f t="shared" si="22"/>
        <v>0.5</v>
      </c>
      <c r="AF61" s="1">
        <f t="shared" si="23"/>
        <v>0</v>
      </c>
      <c r="AG61" s="1"/>
      <c r="AH61" s="1">
        <f t="shared" si="28"/>
        <v>0.13600000000000001</v>
      </c>
      <c r="AI61" s="1">
        <f t="shared" si="28"/>
        <v>0.107</v>
      </c>
      <c r="AJ61" s="5">
        <f t="shared" si="28"/>
        <v>1</v>
      </c>
      <c r="AK61" s="1">
        <f t="shared" si="28"/>
        <v>0.78539816339744828</v>
      </c>
      <c r="AL61" s="1">
        <f t="shared" si="25"/>
        <v>0.5</v>
      </c>
      <c r="AM61" s="1">
        <f t="shared" si="26"/>
        <v>5.7145570368798337E-3</v>
      </c>
      <c r="AO61" s="1">
        <f t="shared" si="2"/>
        <v>5.7145570368798337E-3</v>
      </c>
      <c r="AQ61" s="1"/>
      <c r="AR61" s="1"/>
      <c r="AS61" s="9"/>
      <c r="AT61" s="9"/>
      <c r="AU61" s="9"/>
      <c r="AV61" s="9"/>
      <c r="AW61" s="9"/>
      <c r="AX61" s="1"/>
      <c r="AY61" s="1"/>
      <c r="AZ61" s="19"/>
      <c r="BA61" s="1"/>
      <c r="BB61" s="1"/>
      <c r="BC61" s="16"/>
      <c r="BD61" s="16"/>
      <c r="BE61" s="1"/>
      <c r="BF61" s="1"/>
      <c r="BG61" s="1"/>
      <c r="BH61" s="1"/>
      <c r="BI61" s="1"/>
      <c r="BJ61" s="19"/>
      <c r="BK61" s="1"/>
      <c r="BL61" s="1"/>
      <c r="BM61" s="16"/>
      <c r="BN61" s="16"/>
      <c r="BO61" s="1"/>
      <c r="BP61" s="1"/>
      <c r="BQ61" s="1"/>
    </row>
    <row r="62" spans="2:69" x14ac:dyDescent="0.25">
      <c r="B62" s="19">
        <f t="shared" si="3"/>
        <v>5.9999999999999984E-3</v>
      </c>
      <c r="E62" s="1">
        <f t="shared" si="4"/>
        <v>0.05</v>
      </c>
      <c r="F62" s="1">
        <f t="shared" si="5"/>
        <v>0.02</v>
      </c>
      <c r="G62" s="5">
        <f t="shared" si="6"/>
        <v>1</v>
      </c>
      <c r="H62" s="1">
        <f t="shared" si="7"/>
        <v>1.2</v>
      </c>
      <c r="I62" s="1">
        <f t="shared" si="8"/>
        <v>0.3</v>
      </c>
      <c r="J62" s="1">
        <f t="shared" si="9"/>
        <v>3.5999999999999997E-4</v>
      </c>
      <c r="K62" s="1"/>
      <c r="L62" s="1">
        <f t="shared" si="10"/>
        <v>0.1</v>
      </c>
      <c r="M62" s="1">
        <f t="shared" si="11"/>
        <v>0.04</v>
      </c>
      <c r="N62" s="5">
        <f t="shared" si="12"/>
        <v>2</v>
      </c>
      <c r="O62" s="1">
        <f t="shared" si="13"/>
        <v>1.2</v>
      </c>
      <c r="P62" s="1">
        <f t="shared" si="14"/>
        <v>0.2</v>
      </c>
      <c r="Q62" s="1">
        <f t="shared" si="15"/>
        <v>1.9199999999999998E-3</v>
      </c>
      <c r="R62" s="1">
        <f t="shared" si="0"/>
        <v>2.2799999999999999E-3</v>
      </c>
      <c r="S62" s="1"/>
      <c r="T62" s="1">
        <f t="shared" si="16"/>
        <v>0.2</v>
      </c>
      <c r="U62" s="1">
        <f t="shared" si="17"/>
        <v>0.8</v>
      </c>
      <c r="V62" s="5">
        <f t="shared" si="18"/>
        <v>0</v>
      </c>
      <c r="W62" s="1">
        <f t="shared" si="19"/>
        <v>1</v>
      </c>
      <c r="X62" s="1">
        <f t="shared" si="20"/>
        <v>1.4</v>
      </c>
      <c r="Y62" s="1">
        <f t="shared" si="1"/>
        <v>0</v>
      </c>
      <c r="Z62" s="1"/>
      <c r="AA62" s="1">
        <f t="shared" si="27"/>
        <v>0.2</v>
      </c>
      <c r="AB62" s="1">
        <f t="shared" si="27"/>
        <v>0.2</v>
      </c>
      <c r="AC62" s="5">
        <f t="shared" si="27"/>
        <v>0</v>
      </c>
      <c r="AD62" s="1">
        <f t="shared" si="27"/>
        <v>0.78539816339744828</v>
      </c>
      <c r="AE62" s="1">
        <f t="shared" si="22"/>
        <v>0.5</v>
      </c>
      <c r="AF62" s="1">
        <f t="shared" si="23"/>
        <v>0</v>
      </c>
      <c r="AG62" s="1"/>
      <c r="AH62" s="1">
        <f t="shared" si="28"/>
        <v>0.13600000000000001</v>
      </c>
      <c r="AI62" s="1">
        <f t="shared" si="28"/>
        <v>0.107</v>
      </c>
      <c r="AJ62" s="5">
        <f t="shared" si="28"/>
        <v>1</v>
      </c>
      <c r="AK62" s="1">
        <f t="shared" si="28"/>
        <v>0.78539816339744828</v>
      </c>
      <c r="AL62" s="1">
        <f t="shared" si="25"/>
        <v>0.5</v>
      </c>
      <c r="AM62" s="1">
        <f t="shared" si="26"/>
        <v>5.7145570368798337E-3</v>
      </c>
      <c r="AO62" s="1">
        <f t="shared" si="2"/>
        <v>5.7145570368798337E-3</v>
      </c>
      <c r="AQ62" s="1"/>
      <c r="AR62" s="1"/>
      <c r="AS62" s="9"/>
      <c r="AT62" s="9"/>
      <c r="AU62" s="9"/>
      <c r="AV62" s="9"/>
      <c r="AW62" s="9"/>
      <c r="AX62" s="1"/>
      <c r="AY62" s="1"/>
      <c r="AZ62" s="19"/>
      <c r="BA62" s="1"/>
      <c r="BB62" s="1"/>
      <c r="BC62" s="16"/>
      <c r="BD62" s="16"/>
      <c r="BE62" s="1"/>
      <c r="BF62" s="1"/>
      <c r="BG62" s="1"/>
      <c r="BH62" s="1"/>
      <c r="BI62" s="1"/>
      <c r="BJ62" s="19"/>
      <c r="BK62" s="1"/>
      <c r="BL62" s="1"/>
      <c r="BM62" s="16"/>
      <c r="BN62" s="16"/>
      <c r="BO62" s="1"/>
      <c r="BP62" s="1"/>
      <c r="BQ62" s="1"/>
    </row>
    <row r="63" spans="2:69" x14ac:dyDescent="0.25">
      <c r="B63" s="19">
        <f t="shared" si="3"/>
        <v>5.9999999999999984E-3</v>
      </c>
      <c r="E63" s="1">
        <f t="shared" si="4"/>
        <v>0.05</v>
      </c>
      <c r="F63" s="1">
        <f t="shared" si="5"/>
        <v>0.02</v>
      </c>
      <c r="G63" s="5">
        <f t="shared" si="6"/>
        <v>1</v>
      </c>
      <c r="H63" s="1">
        <f t="shared" si="7"/>
        <v>1.2</v>
      </c>
      <c r="I63" s="1">
        <f t="shared" si="8"/>
        <v>0.3</v>
      </c>
      <c r="J63" s="1">
        <f t="shared" si="9"/>
        <v>3.5999999999999997E-4</v>
      </c>
      <c r="K63" s="1"/>
      <c r="L63" s="1">
        <f t="shared" si="10"/>
        <v>0.1</v>
      </c>
      <c r="M63" s="1">
        <f t="shared" si="11"/>
        <v>0.04</v>
      </c>
      <c r="N63" s="5">
        <f t="shared" si="12"/>
        <v>2</v>
      </c>
      <c r="O63" s="1">
        <f t="shared" si="13"/>
        <v>1.2</v>
      </c>
      <c r="P63" s="1">
        <f t="shared" si="14"/>
        <v>0.2</v>
      </c>
      <c r="Q63" s="1">
        <f t="shared" si="15"/>
        <v>1.9199999999999998E-3</v>
      </c>
      <c r="R63" s="1">
        <f t="shared" si="0"/>
        <v>2.2799999999999999E-3</v>
      </c>
      <c r="S63" s="1"/>
      <c r="T63" s="1">
        <f t="shared" si="16"/>
        <v>0.2</v>
      </c>
      <c r="U63" s="1">
        <f t="shared" si="17"/>
        <v>0.8</v>
      </c>
      <c r="V63" s="5">
        <f t="shared" si="18"/>
        <v>0</v>
      </c>
      <c r="W63" s="1">
        <f t="shared" si="19"/>
        <v>1</v>
      </c>
      <c r="X63" s="1">
        <f t="shared" si="20"/>
        <v>1.4</v>
      </c>
      <c r="Y63" s="1">
        <f t="shared" si="1"/>
        <v>0</v>
      </c>
      <c r="Z63" s="1"/>
      <c r="AA63" s="1">
        <f t="shared" si="27"/>
        <v>0.2</v>
      </c>
      <c r="AB63" s="1">
        <f t="shared" si="27"/>
        <v>0.2</v>
      </c>
      <c r="AC63" s="5">
        <f t="shared" si="27"/>
        <v>0</v>
      </c>
      <c r="AD63" s="1">
        <f t="shared" si="27"/>
        <v>0.78539816339744828</v>
      </c>
      <c r="AE63" s="1">
        <f t="shared" si="22"/>
        <v>0.5</v>
      </c>
      <c r="AF63" s="1">
        <f t="shared" si="23"/>
        <v>0</v>
      </c>
      <c r="AG63" s="1"/>
      <c r="AH63" s="1">
        <f t="shared" si="28"/>
        <v>0.13600000000000001</v>
      </c>
      <c r="AI63" s="1">
        <f t="shared" si="28"/>
        <v>0.107</v>
      </c>
      <c r="AJ63" s="5">
        <f t="shared" si="28"/>
        <v>1</v>
      </c>
      <c r="AK63" s="1">
        <f t="shared" si="28"/>
        <v>0.78539816339744828</v>
      </c>
      <c r="AL63" s="1">
        <f t="shared" si="25"/>
        <v>0.5</v>
      </c>
      <c r="AM63" s="1">
        <f t="shared" si="26"/>
        <v>5.7145570368798337E-3</v>
      </c>
      <c r="AO63" s="1">
        <f t="shared" si="2"/>
        <v>5.7145570368798337E-3</v>
      </c>
      <c r="AQ63" s="1"/>
      <c r="AR63" s="1"/>
      <c r="AS63" s="9"/>
      <c r="AT63" s="9"/>
      <c r="AU63" s="9"/>
      <c r="AV63" s="9"/>
      <c r="AW63" s="9"/>
      <c r="AX63" s="1"/>
      <c r="AY63" s="1"/>
      <c r="AZ63" s="19"/>
      <c r="BA63" s="1"/>
      <c r="BB63" s="1"/>
      <c r="BC63" s="16"/>
      <c r="BD63" s="16"/>
      <c r="BE63" s="1"/>
      <c r="BF63" s="1"/>
      <c r="BG63" s="1"/>
      <c r="BH63" s="1"/>
      <c r="BI63" s="1"/>
      <c r="BJ63" s="19"/>
      <c r="BK63" s="1"/>
      <c r="BL63" s="1"/>
      <c r="BM63" s="16"/>
      <c r="BN63" s="16"/>
      <c r="BO63" s="1"/>
      <c r="BP63" s="1"/>
      <c r="BQ63" s="1"/>
    </row>
    <row r="64" spans="2:69" x14ac:dyDescent="0.25">
      <c r="B64" s="19">
        <f t="shared" si="3"/>
        <v>5.9999999999999984E-3</v>
      </c>
      <c r="E64" s="1">
        <f t="shared" si="4"/>
        <v>0.05</v>
      </c>
      <c r="F64" s="1">
        <f t="shared" si="5"/>
        <v>0.02</v>
      </c>
      <c r="G64" s="5">
        <f t="shared" si="6"/>
        <v>1</v>
      </c>
      <c r="H64" s="1">
        <f t="shared" si="7"/>
        <v>1.2</v>
      </c>
      <c r="I64" s="1">
        <f t="shared" si="8"/>
        <v>0.3</v>
      </c>
      <c r="J64" s="1">
        <f t="shared" si="9"/>
        <v>3.5999999999999997E-4</v>
      </c>
      <c r="K64" s="1"/>
      <c r="L64" s="1">
        <f t="shared" si="10"/>
        <v>0.1</v>
      </c>
      <c r="M64" s="1">
        <f t="shared" si="11"/>
        <v>0.04</v>
      </c>
      <c r="N64" s="5">
        <f t="shared" si="12"/>
        <v>2</v>
      </c>
      <c r="O64" s="1">
        <f t="shared" si="13"/>
        <v>1.2</v>
      </c>
      <c r="P64" s="1">
        <f t="shared" si="14"/>
        <v>0.2</v>
      </c>
      <c r="Q64" s="1">
        <f t="shared" si="15"/>
        <v>1.9199999999999998E-3</v>
      </c>
      <c r="R64" s="1">
        <f t="shared" si="0"/>
        <v>2.2799999999999999E-3</v>
      </c>
      <c r="S64" s="1"/>
      <c r="T64" s="1">
        <f t="shared" si="16"/>
        <v>0.2</v>
      </c>
      <c r="U64" s="1">
        <f t="shared" si="17"/>
        <v>0.8</v>
      </c>
      <c r="V64" s="5">
        <f t="shared" si="18"/>
        <v>0</v>
      </c>
      <c r="W64" s="1">
        <f t="shared" si="19"/>
        <v>1</v>
      </c>
      <c r="X64" s="1">
        <f t="shared" si="20"/>
        <v>1.4</v>
      </c>
      <c r="Y64" s="1">
        <f t="shared" si="1"/>
        <v>0</v>
      </c>
      <c r="Z64" s="1"/>
      <c r="AA64" s="1">
        <f t="shared" si="27"/>
        <v>0.2</v>
      </c>
      <c r="AB64" s="1">
        <f t="shared" si="27"/>
        <v>0.2</v>
      </c>
      <c r="AC64" s="5">
        <f t="shared" si="27"/>
        <v>0</v>
      </c>
      <c r="AD64" s="1">
        <f t="shared" si="27"/>
        <v>0.78539816339744828</v>
      </c>
      <c r="AE64" s="1">
        <f t="shared" si="22"/>
        <v>0.5</v>
      </c>
      <c r="AF64" s="1">
        <f t="shared" si="23"/>
        <v>0</v>
      </c>
      <c r="AG64" s="1"/>
      <c r="AH64" s="1">
        <f t="shared" si="28"/>
        <v>0.13600000000000001</v>
      </c>
      <c r="AI64" s="1">
        <f t="shared" si="28"/>
        <v>0.107</v>
      </c>
      <c r="AJ64" s="5">
        <f t="shared" si="28"/>
        <v>1</v>
      </c>
      <c r="AK64" s="1">
        <f t="shared" si="28"/>
        <v>0.78539816339744828</v>
      </c>
      <c r="AL64" s="1">
        <f t="shared" si="25"/>
        <v>0.5</v>
      </c>
      <c r="AM64" s="1">
        <f t="shared" si="26"/>
        <v>5.7145570368798337E-3</v>
      </c>
      <c r="AO64" s="1">
        <f t="shared" si="2"/>
        <v>5.7145570368798337E-3</v>
      </c>
      <c r="AQ64" s="1"/>
      <c r="AR64" s="1"/>
      <c r="AS64" s="9"/>
      <c r="AT64" s="9"/>
      <c r="AU64" s="9"/>
      <c r="AV64" s="9"/>
      <c r="AW64" s="9"/>
      <c r="AX64" s="1"/>
      <c r="AY64" s="1"/>
      <c r="AZ64" s="19"/>
      <c r="BA64" s="1"/>
      <c r="BB64" s="1"/>
      <c r="BC64" s="16"/>
      <c r="BD64" s="16"/>
      <c r="BE64" s="1"/>
      <c r="BF64" s="1"/>
      <c r="BG64" s="1"/>
      <c r="BH64" s="1"/>
      <c r="BI64" s="1"/>
      <c r="BJ64" s="19"/>
      <c r="BK64" s="1"/>
      <c r="BL64" s="1"/>
      <c r="BM64" s="16"/>
      <c r="BN64" s="16"/>
      <c r="BO64" s="1"/>
      <c r="BP64" s="1"/>
      <c r="BQ64" s="1"/>
    </row>
    <row r="65" spans="2:69" x14ac:dyDescent="0.25">
      <c r="B65" s="19">
        <f t="shared" si="3"/>
        <v>5.9999999999999984E-3</v>
      </c>
      <c r="E65" s="1">
        <f t="shared" si="4"/>
        <v>0.05</v>
      </c>
      <c r="F65" s="1">
        <f t="shared" si="5"/>
        <v>0.02</v>
      </c>
      <c r="G65" s="5">
        <f t="shared" si="6"/>
        <v>1</v>
      </c>
      <c r="H65" s="1">
        <f t="shared" si="7"/>
        <v>1.2</v>
      </c>
      <c r="I65" s="1">
        <f t="shared" si="8"/>
        <v>0.3</v>
      </c>
      <c r="J65" s="1">
        <f t="shared" si="9"/>
        <v>3.5999999999999997E-4</v>
      </c>
      <c r="K65" s="1"/>
      <c r="L65" s="1">
        <f t="shared" si="10"/>
        <v>0.1</v>
      </c>
      <c r="M65" s="1">
        <f t="shared" si="11"/>
        <v>0.04</v>
      </c>
      <c r="N65" s="5">
        <f t="shared" si="12"/>
        <v>2</v>
      </c>
      <c r="O65" s="1">
        <f t="shared" si="13"/>
        <v>1.2</v>
      </c>
      <c r="P65" s="1">
        <f t="shared" si="14"/>
        <v>0.2</v>
      </c>
      <c r="Q65" s="1">
        <f t="shared" si="15"/>
        <v>1.9199999999999998E-3</v>
      </c>
      <c r="R65" s="1">
        <f t="shared" si="0"/>
        <v>2.2799999999999999E-3</v>
      </c>
      <c r="S65" s="1"/>
      <c r="T65" s="1">
        <f t="shared" si="16"/>
        <v>0.2</v>
      </c>
      <c r="U65" s="1">
        <f t="shared" si="17"/>
        <v>0.8</v>
      </c>
      <c r="V65" s="5">
        <f t="shared" si="18"/>
        <v>0</v>
      </c>
      <c r="W65" s="1">
        <f t="shared" si="19"/>
        <v>1</v>
      </c>
      <c r="X65" s="1">
        <f t="shared" si="20"/>
        <v>1.4</v>
      </c>
      <c r="Y65" s="1">
        <f t="shared" si="1"/>
        <v>0</v>
      </c>
      <c r="Z65" s="1"/>
      <c r="AA65" s="1">
        <f t="shared" si="27"/>
        <v>0.2</v>
      </c>
      <c r="AB65" s="1">
        <f t="shared" si="27"/>
        <v>0.2</v>
      </c>
      <c r="AC65" s="5">
        <f t="shared" si="27"/>
        <v>0</v>
      </c>
      <c r="AD65" s="1">
        <f t="shared" si="27"/>
        <v>0.78539816339744828</v>
      </c>
      <c r="AE65" s="1">
        <f t="shared" si="22"/>
        <v>0.5</v>
      </c>
      <c r="AF65" s="1">
        <f t="shared" si="23"/>
        <v>0</v>
      </c>
      <c r="AG65" s="1"/>
      <c r="AH65" s="1">
        <f t="shared" si="28"/>
        <v>0.13600000000000001</v>
      </c>
      <c r="AI65" s="1">
        <f t="shared" si="28"/>
        <v>0.107</v>
      </c>
      <c r="AJ65" s="5">
        <f t="shared" si="28"/>
        <v>1</v>
      </c>
      <c r="AK65" s="1">
        <f t="shared" si="28"/>
        <v>0.78539816339744828</v>
      </c>
      <c r="AL65" s="1">
        <f t="shared" si="25"/>
        <v>0.5</v>
      </c>
      <c r="AM65" s="1">
        <f t="shared" si="26"/>
        <v>5.7145570368798337E-3</v>
      </c>
      <c r="AO65" s="1">
        <f t="shared" si="2"/>
        <v>5.7145570368798337E-3</v>
      </c>
      <c r="AQ65" s="1"/>
      <c r="AR65" s="1"/>
      <c r="AS65" s="9"/>
      <c r="AT65" s="9"/>
      <c r="AU65" s="9"/>
      <c r="AV65" s="9"/>
      <c r="AW65" s="9"/>
      <c r="AX65" s="1"/>
      <c r="AY65" s="1"/>
      <c r="AZ65" s="19"/>
      <c r="BA65" s="1"/>
      <c r="BB65" s="1"/>
      <c r="BC65" s="16"/>
      <c r="BD65" s="16"/>
      <c r="BE65" s="1"/>
      <c r="BF65" s="1"/>
      <c r="BG65" s="1"/>
      <c r="BH65" s="1"/>
      <c r="BI65" s="1"/>
      <c r="BJ65" s="19"/>
      <c r="BK65" s="1"/>
      <c r="BL65" s="1"/>
      <c r="BM65" s="16"/>
      <c r="BN65" s="16"/>
      <c r="BO65" s="1"/>
      <c r="BP65" s="1"/>
      <c r="BQ65" s="1"/>
    </row>
    <row r="66" spans="2:69" x14ac:dyDescent="0.25">
      <c r="B66" s="19">
        <f t="shared" si="3"/>
        <v>5.9999999999999984E-3</v>
      </c>
      <c r="E66" s="1">
        <f t="shared" si="4"/>
        <v>0.05</v>
      </c>
      <c r="F66" s="1">
        <f t="shared" si="5"/>
        <v>0.02</v>
      </c>
      <c r="G66" s="5">
        <f t="shared" si="6"/>
        <v>1</v>
      </c>
      <c r="H66" s="1">
        <f t="shared" si="7"/>
        <v>1.2</v>
      </c>
      <c r="I66" s="1">
        <f t="shared" si="8"/>
        <v>0.3</v>
      </c>
      <c r="J66" s="1">
        <f t="shared" si="9"/>
        <v>3.5999999999999997E-4</v>
      </c>
      <c r="K66" s="1"/>
      <c r="L66" s="1">
        <f t="shared" si="10"/>
        <v>0.1</v>
      </c>
      <c r="M66" s="1">
        <f t="shared" si="11"/>
        <v>0.04</v>
      </c>
      <c r="N66" s="5">
        <f t="shared" si="12"/>
        <v>2</v>
      </c>
      <c r="O66" s="1">
        <f t="shared" si="13"/>
        <v>1.2</v>
      </c>
      <c r="P66" s="1">
        <f t="shared" si="14"/>
        <v>0.2</v>
      </c>
      <c r="Q66" s="1">
        <f t="shared" si="15"/>
        <v>1.9199999999999998E-3</v>
      </c>
      <c r="R66" s="1">
        <f t="shared" si="0"/>
        <v>2.2799999999999999E-3</v>
      </c>
      <c r="S66" s="1"/>
      <c r="T66" s="1">
        <f t="shared" si="16"/>
        <v>0.2</v>
      </c>
      <c r="U66" s="1">
        <f t="shared" si="17"/>
        <v>0.8</v>
      </c>
      <c r="V66" s="5">
        <f t="shared" si="18"/>
        <v>0</v>
      </c>
      <c r="W66" s="1">
        <f t="shared" si="19"/>
        <v>1</v>
      </c>
      <c r="X66" s="1">
        <f t="shared" si="20"/>
        <v>1.4</v>
      </c>
      <c r="Y66" s="1">
        <f t="shared" si="1"/>
        <v>0</v>
      </c>
      <c r="Z66" s="1"/>
      <c r="AA66" s="1">
        <f t="shared" si="27"/>
        <v>0.2</v>
      </c>
      <c r="AB66" s="1">
        <f t="shared" si="27"/>
        <v>0.2</v>
      </c>
      <c r="AC66" s="5">
        <f t="shared" si="27"/>
        <v>0</v>
      </c>
      <c r="AD66" s="1">
        <f t="shared" si="27"/>
        <v>0.78539816339744828</v>
      </c>
      <c r="AE66" s="1">
        <f t="shared" si="22"/>
        <v>0.5</v>
      </c>
      <c r="AF66" s="1">
        <f t="shared" si="23"/>
        <v>0</v>
      </c>
      <c r="AG66" s="1"/>
      <c r="AH66" s="1">
        <f t="shared" si="28"/>
        <v>0.13600000000000001</v>
      </c>
      <c r="AI66" s="1">
        <f t="shared" si="28"/>
        <v>0.107</v>
      </c>
      <c r="AJ66" s="5">
        <f t="shared" si="28"/>
        <v>1</v>
      </c>
      <c r="AK66" s="1">
        <f t="shared" si="28"/>
        <v>0.78539816339744828</v>
      </c>
      <c r="AL66" s="1">
        <f t="shared" si="25"/>
        <v>0.5</v>
      </c>
      <c r="AM66" s="1">
        <f t="shared" si="26"/>
        <v>5.7145570368798337E-3</v>
      </c>
      <c r="AO66" s="1">
        <f t="shared" si="2"/>
        <v>5.7145570368798337E-3</v>
      </c>
      <c r="AQ66" s="1"/>
      <c r="AR66" s="1"/>
      <c r="AS66" s="9"/>
      <c r="AT66" s="9"/>
      <c r="AU66" s="9"/>
      <c r="AV66" s="9"/>
      <c r="AW66" s="9"/>
      <c r="AX66" s="1"/>
      <c r="AY66" s="1"/>
      <c r="AZ66" s="19"/>
      <c r="BA66" s="1"/>
      <c r="BB66" s="1"/>
      <c r="BC66" s="16"/>
      <c r="BD66" s="16"/>
      <c r="BE66" s="1"/>
      <c r="BF66" s="1"/>
      <c r="BG66" s="1"/>
      <c r="BH66" s="1"/>
      <c r="BI66" s="1"/>
      <c r="BJ66" s="19"/>
      <c r="BK66" s="1"/>
      <c r="BL66" s="1"/>
      <c r="BM66" s="16"/>
      <c r="BN66" s="16"/>
      <c r="BO66" s="1"/>
      <c r="BP66" s="1"/>
      <c r="BQ66" s="1"/>
    </row>
    <row r="67" spans="2:69" x14ac:dyDescent="0.25">
      <c r="B67" s="19">
        <f t="shared" si="3"/>
        <v>5.9999999999999984E-3</v>
      </c>
      <c r="E67" s="1">
        <f t="shared" si="4"/>
        <v>0.05</v>
      </c>
      <c r="F67" s="1">
        <f t="shared" si="5"/>
        <v>0.02</v>
      </c>
      <c r="G67" s="5">
        <f t="shared" si="6"/>
        <v>1</v>
      </c>
      <c r="H67" s="1">
        <f t="shared" si="7"/>
        <v>1.2</v>
      </c>
      <c r="I67" s="1">
        <f t="shared" si="8"/>
        <v>0.3</v>
      </c>
      <c r="J67" s="1">
        <f t="shared" si="9"/>
        <v>3.5999999999999997E-4</v>
      </c>
      <c r="K67" s="1"/>
      <c r="L67" s="1">
        <f t="shared" si="10"/>
        <v>0.1</v>
      </c>
      <c r="M67" s="1">
        <f t="shared" si="11"/>
        <v>0.04</v>
      </c>
      <c r="N67" s="5">
        <f t="shared" si="12"/>
        <v>2</v>
      </c>
      <c r="O67" s="1">
        <f t="shared" si="13"/>
        <v>1.2</v>
      </c>
      <c r="P67" s="1">
        <f t="shared" si="14"/>
        <v>0.2</v>
      </c>
      <c r="Q67" s="1">
        <f t="shared" si="15"/>
        <v>1.9199999999999998E-3</v>
      </c>
      <c r="R67" s="1">
        <f t="shared" si="0"/>
        <v>2.2799999999999999E-3</v>
      </c>
      <c r="S67" s="1"/>
      <c r="T67" s="1">
        <f t="shared" si="16"/>
        <v>0.2</v>
      </c>
      <c r="U67" s="1">
        <f t="shared" si="17"/>
        <v>0.8</v>
      </c>
      <c r="V67" s="5">
        <f t="shared" si="18"/>
        <v>0</v>
      </c>
      <c r="W67" s="1">
        <f t="shared" si="19"/>
        <v>1</v>
      </c>
      <c r="X67" s="1">
        <f t="shared" si="20"/>
        <v>1.4</v>
      </c>
      <c r="Y67" s="1">
        <f t="shared" si="1"/>
        <v>0</v>
      </c>
      <c r="Z67" s="1"/>
      <c r="AA67" s="1">
        <f t="shared" si="27"/>
        <v>0.2</v>
      </c>
      <c r="AB67" s="1">
        <f t="shared" si="27"/>
        <v>0.2</v>
      </c>
      <c r="AC67" s="5">
        <f t="shared" si="27"/>
        <v>0</v>
      </c>
      <c r="AD67" s="1">
        <f t="shared" si="27"/>
        <v>0.78539816339744828</v>
      </c>
      <c r="AE67" s="1">
        <f t="shared" si="22"/>
        <v>0.5</v>
      </c>
      <c r="AF67" s="1">
        <f t="shared" si="23"/>
        <v>0</v>
      </c>
      <c r="AG67" s="1"/>
      <c r="AH67" s="1">
        <f t="shared" si="28"/>
        <v>0.13600000000000001</v>
      </c>
      <c r="AI67" s="1">
        <f t="shared" si="28"/>
        <v>0.107</v>
      </c>
      <c r="AJ67" s="5">
        <f t="shared" si="28"/>
        <v>1</v>
      </c>
      <c r="AK67" s="1">
        <f t="shared" si="28"/>
        <v>0.78539816339744828</v>
      </c>
      <c r="AL67" s="1">
        <f t="shared" si="25"/>
        <v>0.5</v>
      </c>
      <c r="AM67" s="1">
        <f t="shared" si="26"/>
        <v>5.7145570368798337E-3</v>
      </c>
      <c r="AO67" s="1">
        <f t="shared" si="2"/>
        <v>5.7145570368798337E-3</v>
      </c>
      <c r="AQ67" s="1"/>
      <c r="AR67" s="1"/>
      <c r="AS67" s="9"/>
      <c r="AT67" s="9"/>
      <c r="AU67" s="9"/>
      <c r="AV67" s="9"/>
      <c r="AW67" s="9"/>
      <c r="AX67" s="1"/>
      <c r="AY67" s="1"/>
      <c r="AZ67" s="19"/>
      <c r="BA67" s="1"/>
      <c r="BB67" s="1"/>
      <c r="BC67" s="16"/>
      <c r="BD67" s="16"/>
      <c r="BE67" s="1"/>
      <c r="BF67" s="1"/>
      <c r="BG67" s="1"/>
      <c r="BH67" s="1"/>
      <c r="BI67" s="1"/>
      <c r="BJ67" s="19"/>
      <c r="BK67" s="1"/>
      <c r="BL67" s="1"/>
      <c r="BM67" s="16"/>
      <c r="BN67" s="16"/>
      <c r="BO67" s="1"/>
      <c r="BP67" s="1"/>
      <c r="BQ67" s="1"/>
    </row>
    <row r="68" spans="2:69" x14ac:dyDescent="0.25">
      <c r="B68" s="19">
        <f t="shared" si="3"/>
        <v>5.9999999999999984E-3</v>
      </c>
      <c r="E68" s="1">
        <f t="shared" si="4"/>
        <v>0.05</v>
      </c>
      <c r="F68" s="1">
        <f t="shared" si="5"/>
        <v>0.02</v>
      </c>
      <c r="G68" s="5">
        <f t="shared" si="6"/>
        <v>1</v>
      </c>
      <c r="H68" s="1">
        <f t="shared" si="7"/>
        <v>1.2</v>
      </c>
      <c r="I68" s="1">
        <f t="shared" si="8"/>
        <v>0.3</v>
      </c>
      <c r="J68" s="1">
        <f t="shared" si="9"/>
        <v>3.5999999999999997E-4</v>
      </c>
      <c r="K68" s="1"/>
      <c r="L68" s="1">
        <f t="shared" si="10"/>
        <v>0.1</v>
      </c>
      <c r="M68" s="1">
        <f t="shared" si="11"/>
        <v>0.04</v>
      </c>
      <c r="N68" s="5">
        <f t="shared" si="12"/>
        <v>2</v>
      </c>
      <c r="O68" s="1">
        <f t="shared" si="13"/>
        <v>1.2</v>
      </c>
      <c r="P68" s="1">
        <f t="shared" si="14"/>
        <v>0.2</v>
      </c>
      <c r="Q68" s="1">
        <f t="shared" si="15"/>
        <v>1.9199999999999998E-3</v>
      </c>
      <c r="R68" s="1">
        <f t="shared" si="0"/>
        <v>2.2799999999999999E-3</v>
      </c>
      <c r="S68" s="1"/>
      <c r="T68" s="1">
        <f t="shared" si="16"/>
        <v>0.2</v>
      </c>
      <c r="U68" s="1">
        <f t="shared" si="17"/>
        <v>0.8</v>
      </c>
      <c r="V68" s="5">
        <f t="shared" si="18"/>
        <v>0</v>
      </c>
      <c r="W68" s="1">
        <f t="shared" si="19"/>
        <v>1</v>
      </c>
      <c r="X68" s="1">
        <f t="shared" si="20"/>
        <v>1.4</v>
      </c>
      <c r="Y68" s="1">
        <f t="shared" si="1"/>
        <v>0</v>
      </c>
      <c r="Z68" s="1"/>
      <c r="AA68" s="1">
        <f t="shared" si="27"/>
        <v>0.2</v>
      </c>
      <c r="AB68" s="1">
        <f t="shared" si="27"/>
        <v>0.2</v>
      </c>
      <c r="AC68" s="5">
        <f t="shared" si="27"/>
        <v>0</v>
      </c>
      <c r="AD68" s="1">
        <f t="shared" si="27"/>
        <v>0.78539816339744828</v>
      </c>
      <c r="AE68" s="1">
        <f t="shared" si="22"/>
        <v>0.5</v>
      </c>
      <c r="AF68" s="1">
        <f t="shared" si="23"/>
        <v>0</v>
      </c>
      <c r="AG68" s="1"/>
      <c r="AH68" s="1">
        <f t="shared" si="28"/>
        <v>0.13600000000000001</v>
      </c>
      <c r="AI68" s="1">
        <f t="shared" si="28"/>
        <v>0.107</v>
      </c>
      <c r="AJ68" s="5">
        <f t="shared" si="28"/>
        <v>1</v>
      </c>
      <c r="AK68" s="1">
        <f t="shared" si="28"/>
        <v>0.78539816339744828</v>
      </c>
      <c r="AL68" s="1">
        <f t="shared" si="25"/>
        <v>0.5</v>
      </c>
      <c r="AM68" s="1">
        <f t="shared" si="26"/>
        <v>5.7145570368798337E-3</v>
      </c>
      <c r="AO68" s="1">
        <f t="shared" si="2"/>
        <v>5.7145570368798337E-3</v>
      </c>
      <c r="AQ68" s="1"/>
      <c r="AR68" s="1"/>
      <c r="AS68" s="9"/>
      <c r="AT68" s="9"/>
      <c r="AU68" s="9"/>
      <c r="AV68" s="9"/>
      <c r="AW68" s="9"/>
      <c r="AX68" s="1"/>
      <c r="AY68" s="1"/>
      <c r="AZ68" s="19"/>
      <c r="BA68" s="1"/>
      <c r="BB68" s="1"/>
      <c r="BC68" s="16"/>
      <c r="BD68" s="16"/>
      <c r="BE68" s="1"/>
      <c r="BF68" s="1"/>
      <c r="BG68" s="1"/>
      <c r="BH68" s="1"/>
      <c r="BI68" s="1"/>
      <c r="BJ68" s="19"/>
      <c r="BK68" s="1"/>
      <c r="BL68" s="1"/>
      <c r="BM68" s="16"/>
      <c r="BN68" s="16"/>
      <c r="BO68" s="1"/>
      <c r="BP68" s="1"/>
      <c r="BQ68" s="1"/>
    </row>
    <row r="69" spans="2:69" x14ac:dyDescent="0.25">
      <c r="B69" s="19">
        <f t="shared" si="3"/>
        <v>5.9999999999999984E-3</v>
      </c>
      <c r="E69" s="1">
        <f t="shared" si="4"/>
        <v>0.05</v>
      </c>
      <c r="F69" s="1">
        <f t="shared" si="5"/>
        <v>0.02</v>
      </c>
      <c r="G69" s="5">
        <f t="shared" si="6"/>
        <v>1</v>
      </c>
      <c r="H69" s="1">
        <f t="shared" si="7"/>
        <v>1.2</v>
      </c>
      <c r="I69" s="1">
        <f t="shared" si="8"/>
        <v>0.3</v>
      </c>
      <c r="J69" s="1">
        <f t="shared" si="9"/>
        <v>3.5999999999999997E-4</v>
      </c>
      <c r="K69" s="1"/>
      <c r="L69" s="1">
        <f t="shared" si="10"/>
        <v>0.1</v>
      </c>
      <c r="M69" s="1">
        <f t="shared" si="11"/>
        <v>0.04</v>
      </c>
      <c r="N69" s="5">
        <f t="shared" si="12"/>
        <v>2</v>
      </c>
      <c r="O69" s="1">
        <f t="shared" si="13"/>
        <v>1.2</v>
      </c>
      <c r="P69" s="1">
        <f t="shared" si="14"/>
        <v>0.2</v>
      </c>
      <c r="Q69" s="1">
        <f t="shared" si="15"/>
        <v>1.9199999999999998E-3</v>
      </c>
      <c r="R69" s="1">
        <f t="shared" si="0"/>
        <v>2.2799999999999999E-3</v>
      </c>
      <c r="S69" s="1"/>
      <c r="T69" s="1">
        <f t="shared" si="16"/>
        <v>0.2</v>
      </c>
      <c r="U69" s="1">
        <f t="shared" si="17"/>
        <v>0.8</v>
      </c>
      <c r="V69" s="5">
        <f t="shared" si="18"/>
        <v>0</v>
      </c>
      <c r="W69" s="1">
        <f t="shared" si="19"/>
        <v>1</v>
      </c>
      <c r="X69" s="1">
        <f t="shared" si="20"/>
        <v>1.4</v>
      </c>
      <c r="Y69" s="1">
        <f t="shared" si="1"/>
        <v>0</v>
      </c>
      <c r="Z69" s="1"/>
      <c r="AA69" s="1">
        <f t="shared" si="27"/>
        <v>0.2</v>
      </c>
      <c r="AB69" s="1">
        <f t="shared" si="27"/>
        <v>0.2</v>
      </c>
      <c r="AC69" s="5">
        <f t="shared" si="27"/>
        <v>0</v>
      </c>
      <c r="AD69" s="1">
        <f t="shared" si="27"/>
        <v>0.78539816339744828</v>
      </c>
      <c r="AE69" s="1">
        <f t="shared" si="22"/>
        <v>0.5</v>
      </c>
      <c r="AF69" s="1">
        <f t="shared" si="23"/>
        <v>0</v>
      </c>
      <c r="AG69" s="1"/>
      <c r="AH69" s="1">
        <f t="shared" si="28"/>
        <v>0.13600000000000001</v>
      </c>
      <c r="AI69" s="1">
        <f t="shared" si="28"/>
        <v>0.107</v>
      </c>
      <c r="AJ69" s="5">
        <f t="shared" si="28"/>
        <v>1</v>
      </c>
      <c r="AK69" s="1">
        <f t="shared" si="28"/>
        <v>0.78539816339744828</v>
      </c>
      <c r="AL69" s="1">
        <f t="shared" si="25"/>
        <v>0.5</v>
      </c>
      <c r="AM69" s="1">
        <f t="shared" si="26"/>
        <v>5.7145570368798337E-3</v>
      </c>
      <c r="AO69" s="1">
        <f t="shared" si="2"/>
        <v>5.7145570368798337E-3</v>
      </c>
      <c r="AQ69" s="1"/>
      <c r="AR69" s="1"/>
      <c r="AS69" s="9"/>
      <c r="AT69" s="9"/>
      <c r="AU69" s="9"/>
      <c r="AV69" s="9"/>
      <c r="AW69" s="9"/>
      <c r="AX69" s="1"/>
      <c r="AY69" s="1"/>
      <c r="AZ69" s="19"/>
      <c r="BA69" s="1"/>
      <c r="BB69" s="1"/>
      <c r="BC69" s="16"/>
      <c r="BD69" s="16"/>
      <c r="BE69" s="1"/>
      <c r="BF69" s="1"/>
      <c r="BG69" s="1"/>
      <c r="BH69" s="1"/>
      <c r="BI69" s="1"/>
      <c r="BJ69" s="19"/>
      <c r="BK69" s="1"/>
      <c r="BL69" s="1"/>
      <c r="BM69" s="16"/>
      <c r="BN69" s="16"/>
      <c r="BO69" s="1"/>
      <c r="BP69" s="1"/>
      <c r="BQ69" s="1"/>
    </row>
    <row r="70" spans="2:69" x14ac:dyDescent="0.25">
      <c r="B70" s="19">
        <f t="shared" si="3"/>
        <v>5.9999999999999984E-3</v>
      </c>
      <c r="E70" s="1">
        <f t="shared" si="4"/>
        <v>0.05</v>
      </c>
      <c r="F70" s="1">
        <f t="shared" si="5"/>
        <v>0.02</v>
      </c>
      <c r="G70" s="5">
        <f t="shared" si="6"/>
        <v>1</v>
      </c>
      <c r="H70" s="1">
        <f t="shared" si="7"/>
        <v>1.2</v>
      </c>
      <c r="I70" s="1">
        <f t="shared" si="8"/>
        <v>0.3</v>
      </c>
      <c r="J70" s="1">
        <f t="shared" si="9"/>
        <v>3.5999999999999997E-4</v>
      </c>
      <c r="K70" s="1"/>
      <c r="L70" s="1">
        <f t="shared" si="10"/>
        <v>0.1</v>
      </c>
      <c r="M70" s="1">
        <f t="shared" si="11"/>
        <v>0.04</v>
      </c>
      <c r="N70" s="5">
        <f t="shared" si="12"/>
        <v>2</v>
      </c>
      <c r="O70" s="1">
        <f t="shared" si="13"/>
        <v>1.2</v>
      </c>
      <c r="P70" s="1">
        <f t="shared" si="14"/>
        <v>0.2</v>
      </c>
      <c r="Q70" s="1">
        <f t="shared" si="15"/>
        <v>1.9199999999999998E-3</v>
      </c>
      <c r="R70" s="1">
        <f t="shared" si="0"/>
        <v>2.2799999999999999E-3</v>
      </c>
      <c r="S70" s="1"/>
      <c r="T70" s="1">
        <f t="shared" si="16"/>
        <v>0.2</v>
      </c>
      <c r="U70" s="1">
        <f t="shared" si="17"/>
        <v>0.8</v>
      </c>
      <c r="V70" s="5">
        <f t="shared" si="18"/>
        <v>0</v>
      </c>
      <c r="W70" s="1">
        <f t="shared" si="19"/>
        <v>1</v>
      </c>
      <c r="X70" s="1">
        <f t="shared" si="20"/>
        <v>1.4</v>
      </c>
      <c r="Y70" s="1">
        <f t="shared" si="1"/>
        <v>0</v>
      </c>
      <c r="Z70" s="1"/>
      <c r="AA70" s="1">
        <f t="shared" si="27"/>
        <v>0.2</v>
      </c>
      <c r="AB70" s="1">
        <f t="shared" si="27"/>
        <v>0.2</v>
      </c>
      <c r="AC70" s="5">
        <f t="shared" si="27"/>
        <v>0</v>
      </c>
      <c r="AD70" s="1">
        <f t="shared" si="27"/>
        <v>0.78539816339744828</v>
      </c>
      <c r="AE70" s="1">
        <f t="shared" si="22"/>
        <v>0.5</v>
      </c>
      <c r="AF70" s="1">
        <f t="shared" si="23"/>
        <v>0</v>
      </c>
      <c r="AG70" s="1"/>
      <c r="AH70" s="1">
        <f t="shared" si="28"/>
        <v>0.13600000000000001</v>
      </c>
      <c r="AI70" s="1">
        <f t="shared" si="28"/>
        <v>0.107</v>
      </c>
      <c r="AJ70" s="5">
        <f t="shared" si="28"/>
        <v>1</v>
      </c>
      <c r="AK70" s="1">
        <f t="shared" si="28"/>
        <v>0.78539816339744828</v>
      </c>
      <c r="AL70" s="1">
        <f t="shared" si="25"/>
        <v>0.5</v>
      </c>
      <c r="AM70" s="1">
        <f t="shared" si="26"/>
        <v>5.7145570368798337E-3</v>
      </c>
      <c r="AO70" s="1">
        <f t="shared" si="2"/>
        <v>5.7145570368798337E-3</v>
      </c>
      <c r="AQ70" s="1"/>
      <c r="AR70" s="1"/>
      <c r="AS70" s="9"/>
      <c r="AT70" s="9"/>
      <c r="AU70" s="9"/>
      <c r="AV70" s="9"/>
      <c r="AW70" s="9"/>
      <c r="AX70" s="1"/>
      <c r="AY70" s="1"/>
      <c r="AZ70" s="19"/>
      <c r="BA70" s="1"/>
      <c r="BB70" s="1"/>
      <c r="BC70" s="16"/>
      <c r="BD70" s="16"/>
      <c r="BE70" s="1"/>
      <c r="BF70" s="1"/>
      <c r="BG70" s="1"/>
      <c r="BH70" s="1"/>
      <c r="BI70" s="1"/>
      <c r="BJ70" s="19"/>
      <c r="BK70" s="1"/>
      <c r="BL70" s="1"/>
      <c r="BM70" s="16"/>
      <c r="BN70" s="16"/>
      <c r="BO70" s="1"/>
      <c r="BP70" s="1"/>
      <c r="BQ70" s="1"/>
    </row>
    <row r="71" spans="2:69" x14ac:dyDescent="0.25">
      <c r="B71" s="19">
        <f t="shared" si="3"/>
        <v>5.9999999999999984E-3</v>
      </c>
      <c r="E71" s="1">
        <f t="shared" si="4"/>
        <v>0.05</v>
      </c>
      <c r="F71" s="1">
        <f t="shared" si="5"/>
        <v>0.02</v>
      </c>
      <c r="G71" s="5">
        <f t="shared" si="6"/>
        <v>1</v>
      </c>
      <c r="H71" s="1">
        <f t="shared" si="7"/>
        <v>1.2</v>
      </c>
      <c r="I71" s="1">
        <f t="shared" si="8"/>
        <v>0.3</v>
      </c>
      <c r="J71" s="1">
        <f t="shared" si="9"/>
        <v>3.5999999999999997E-4</v>
      </c>
      <c r="K71" s="1"/>
      <c r="L71" s="1">
        <f t="shared" si="10"/>
        <v>0.1</v>
      </c>
      <c r="M71" s="1">
        <f t="shared" si="11"/>
        <v>0.04</v>
      </c>
      <c r="N71" s="5">
        <f t="shared" si="12"/>
        <v>2</v>
      </c>
      <c r="O71" s="1">
        <f t="shared" si="13"/>
        <v>1.2</v>
      </c>
      <c r="P71" s="1">
        <f t="shared" si="14"/>
        <v>0.2</v>
      </c>
      <c r="Q71" s="1">
        <f t="shared" si="15"/>
        <v>1.9199999999999998E-3</v>
      </c>
      <c r="R71" s="1">
        <f t="shared" si="0"/>
        <v>2.2799999999999999E-3</v>
      </c>
      <c r="S71" s="1"/>
      <c r="T71" s="1">
        <f t="shared" si="16"/>
        <v>0.2</v>
      </c>
      <c r="U71" s="1">
        <f t="shared" si="17"/>
        <v>0.8</v>
      </c>
      <c r="V71" s="5">
        <f t="shared" si="18"/>
        <v>0</v>
      </c>
      <c r="W71" s="1">
        <f t="shared" si="19"/>
        <v>1</v>
      </c>
      <c r="X71" s="1">
        <f t="shared" si="20"/>
        <v>1.4</v>
      </c>
      <c r="Y71" s="1">
        <f t="shared" si="1"/>
        <v>0</v>
      </c>
      <c r="Z71" s="1"/>
      <c r="AA71" s="1">
        <f t="shared" si="27"/>
        <v>0.2</v>
      </c>
      <c r="AB71" s="1">
        <f t="shared" si="27"/>
        <v>0.2</v>
      </c>
      <c r="AC71" s="5">
        <f t="shared" si="27"/>
        <v>0</v>
      </c>
      <c r="AD71" s="1">
        <f t="shared" si="27"/>
        <v>0.78539816339744828</v>
      </c>
      <c r="AE71" s="1">
        <f t="shared" si="22"/>
        <v>0.5</v>
      </c>
      <c r="AF71" s="1">
        <f t="shared" si="23"/>
        <v>0</v>
      </c>
      <c r="AG71" s="1"/>
      <c r="AH71" s="1">
        <f t="shared" si="28"/>
        <v>0.13600000000000001</v>
      </c>
      <c r="AI71" s="1">
        <f t="shared" si="28"/>
        <v>0.107</v>
      </c>
      <c r="AJ71" s="5">
        <f t="shared" si="28"/>
        <v>1</v>
      </c>
      <c r="AK71" s="1">
        <f t="shared" si="28"/>
        <v>0.78539816339744828</v>
      </c>
      <c r="AL71" s="1">
        <f t="shared" si="25"/>
        <v>0.5</v>
      </c>
      <c r="AM71" s="1">
        <f t="shared" si="26"/>
        <v>5.7145570368798337E-3</v>
      </c>
      <c r="AO71" s="1">
        <f t="shared" si="2"/>
        <v>5.7145570368798337E-3</v>
      </c>
      <c r="AQ71" s="1"/>
      <c r="AR71" s="1"/>
      <c r="AS71" s="9"/>
      <c r="AT71" s="9"/>
      <c r="AU71" s="9"/>
      <c r="AV71" s="9"/>
      <c r="AW71" s="9"/>
      <c r="AX71" s="1"/>
      <c r="AY71" s="1"/>
      <c r="AZ71" s="19"/>
      <c r="BA71" s="1"/>
      <c r="BB71" s="1"/>
      <c r="BC71" s="16"/>
      <c r="BD71" s="16"/>
      <c r="BE71" s="1"/>
      <c r="BF71" s="1"/>
      <c r="BG71" s="1"/>
      <c r="BH71" s="1"/>
      <c r="BI71" s="1"/>
      <c r="BJ71" s="19"/>
      <c r="BK71" s="1"/>
      <c r="BL71" s="1"/>
      <c r="BM71" s="16"/>
      <c r="BN71" s="16"/>
      <c r="BO71" s="1"/>
      <c r="BP71" s="1"/>
      <c r="BQ71" s="1"/>
    </row>
    <row r="72" spans="2:69" x14ac:dyDescent="0.25">
      <c r="B72" s="19">
        <f t="shared" si="3"/>
        <v>5.9999999999999984E-3</v>
      </c>
      <c r="E72" s="1">
        <f t="shared" si="4"/>
        <v>0.05</v>
      </c>
      <c r="F72" s="1">
        <f t="shared" si="5"/>
        <v>0.02</v>
      </c>
      <c r="G72" s="5">
        <f t="shared" si="6"/>
        <v>1</v>
      </c>
      <c r="H72" s="1">
        <f t="shared" si="7"/>
        <v>1.2</v>
      </c>
      <c r="I72" s="1">
        <f t="shared" si="8"/>
        <v>0.3</v>
      </c>
      <c r="J72" s="1">
        <f t="shared" si="9"/>
        <v>3.5999999999999997E-4</v>
      </c>
      <c r="K72" s="1"/>
      <c r="L72" s="1">
        <f t="shared" si="10"/>
        <v>0.1</v>
      </c>
      <c r="M72" s="1">
        <f t="shared" si="11"/>
        <v>0.04</v>
      </c>
      <c r="N72" s="5">
        <f t="shared" si="12"/>
        <v>2</v>
      </c>
      <c r="O72" s="1">
        <f t="shared" si="13"/>
        <v>1.2</v>
      </c>
      <c r="P72" s="1">
        <f t="shared" si="14"/>
        <v>0.2</v>
      </c>
      <c r="Q72" s="1">
        <f t="shared" si="15"/>
        <v>1.9199999999999998E-3</v>
      </c>
      <c r="R72" s="1">
        <f t="shared" si="0"/>
        <v>2.2799999999999999E-3</v>
      </c>
      <c r="S72" s="1"/>
      <c r="T72" s="1">
        <f t="shared" si="16"/>
        <v>0.2</v>
      </c>
      <c r="U72" s="1">
        <f t="shared" si="17"/>
        <v>0.8</v>
      </c>
      <c r="V72" s="5">
        <f t="shared" si="18"/>
        <v>0</v>
      </c>
      <c r="W72" s="1">
        <f t="shared" si="19"/>
        <v>1</v>
      </c>
      <c r="X72" s="1">
        <f t="shared" si="20"/>
        <v>1.4</v>
      </c>
      <c r="Y72" s="1">
        <f t="shared" si="1"/>
        <v>0</v>
      </c>
      <c r="Z72" s="1"/>
      <c r="AA72" s="1">
        <f t="shared" si="27"/>
        <v>0.2</v>
      </c>
      <c r="AB72" s="1">
        <f t="shared" si="27"/>
        <v>0.2</v>
      </c>
      <c r="AC72" s="5">
        <f t="shared" si="27"/>
        <v>0</v>
      </c>
      <c r="AD72" s="1">
        <f t="shared" si="27"/>
        <v>0.78539816339744828</v>
      </c>
      <c r="AE72" s="1">
        <f t="shared" si="22"/>
        <v>0.5</v>
      </c>
      <c r="AF72" s="1">
        <f t="shared" si="23"/>
        <v>0</v>
      </c>
      <c r="AG72" s="1"/>
      <c r="AH72" s="1">
        <f t="shared" si="28"/>
        <v>0.13600000000000001</v>
      </c>
      <c r="AI72" s="1">
        <f t="shared" si="28"/>
        <v>0.107</v>
      </c>
      <c r="AJ72" s="5">
        <f t="shared" si="28"/>
        <v>1</v>
      </c>
      <c r="AK72" s="1">
        <f t="shared" si="28"/>
        <v>0.78539816339744828</v>
      </c>
      <c r="AL72" s="1">
        <f t="shared" si="25"/>
        <v>0.5</v>
      </c>
      <c r="AM72" s="1">
        <f t="shared" si="26"/>
        <v>5.7145570368798337E-3</v>
      </c>
      <c r="AO72" s="1">
        <f t="shared" si="2"/>
        <v>5.7145570368798337E-3</v>
      </c>
      <c r="AQ72" s="1"/>
      <c r="AR72" s="1"/>
      <c r="AS72" s="9"/>
      <c r="AT72" s="9"/>
      <c r="AU72" s="9"/>
      <c r="AV72" s="9"/>
      <c r="AW72" s="9"/>
      <c r="AX72" s="1"/>
      <c r="AY72" s="1"/>
      <c r="AZ72" s="19"/>
      <c r="BA72" s="1"/>
      <c r="BB72" s="1"/>
      <c r="BC72" s="16"/>
      <c r="BD72" s="16"/>
      <c r="BE72" s="1"/>
      <c r="BF72" s="1"/>
      <c r="BG72" s="1"/>
      <c r="BH72" s="1"/>
      <c r="BI72" s="1"/>
      <c r="BJ72" s="19"/>
      <c r="BK72" s="1"/>
      <c r="BL72" s="1"/>
      <c r="BM72" s="16"/>
      <c r="BN72" s="16"/>
      <c r="BO72" s="1"/>
      <c r="BP72" s="1"/>
      <c r="BQ72" s="1"/>
    </row>
    <row r="73" spans="2:69" x14ac:dyDescent="0.25">
      <c r="B73" s="19">
        <f t="shared" si="3"/>
        <v>5.9999999999999984E-3</v>
      </c>
      <c r="E73" s="1">
        <f t="shared" si="4"/>
        <v>0.05</v>
      </c>
      <c r="F73" s="1">
        <f t="shared" si="5"/>
        <v>0.02</v>
      </c>
      <c r="G73" s="5">
        <f t="shared" si="6"/>
        <v>1</v>
      </c>
      <c r="H73" s="1">
        <f t="shared" si="7"/>
        <v>1.2</v>
      </c>
      <c r="I73" s="1">
        <f t="shared" si="8"/>
        <v>0.3</v>
      </c>
      <c r="J73" s="1">
        <f t="shared" si="9"/>
        <v>3.5999999999999997E-4</v>
      </c>
      <c r="K73" s="1"/>
      <c r="L73" s="1">
        <f t="shared" si="10"/>
        <v>0.1</v>
      </c>
      <c r="M73" s="1">
        <f t="shared" si="11"/>
        <v>0.04</v>
      </c>
      <c r="N73" s="5">
        <f t="shared" si="12"/>
        <v>2</v>
      </c>
      <c r="O73" s="1">
        <f t="shared" si="13"/>
        <v>1.2</v>
      </c>
      <c r="P73" s="1">
        <f t="shared" si="14"/>
        <v>0.2</v>
      </c>
      <c r="Q73" s="1">
        <f t="shared" si="15"/>
        <v>1.9199999999999998E-3</v>
      </c>
      <c r="R73" s="1">
        <f t="shared" si="0"/>
        <v>2.2799999999999999E-3</v>
      </c>
      <c r="S73" s="1"/>
      <c r="T73" s="1">
        <f t="shared" si="16"/>
        <v>0.2</v>
      </c>
      <c r="U73" s="1">
        <f t="shared" si="17"/>
        <v>0.8</v>
      </c>
      <c r="V73" s="5">
        <f t="shared" si="18"/>
        <v>0</v>
      </c>
      <c r="W73" s="1">
        <f t="shared" si="19"/>
        <v>1</v>
      </c>
      <c r="X73" s="1">
        <f t="shared" si="20"/>
        <v>1.4</v>
      </c>
      <c r="Y73" s="1">
        <f t="shared" si="1"/>
        <v>0</v>
      </c>
      <c r="Z73" s="1"/>
      <c r="AA73" s="1">
        <f t="shared" si="27"/>
        <v>0.2</v>
      </c>
      <c r="AB73" s="1">
        <f t="shared" si="27"/>
        <v>0.2</v>
      </c>
      <c r="AC73" s="5">
        <f t="shared" si="27"/>
        <v>0</v>
      </c>
      <c r="AD73" s="1">
        <f t="shared" si="27"/>
        <v>0.78539816339744828</v>
      </c>
      <c r="AE73" s="1">
        <f t="shared" si="22"/>
        <v>0.5</v>
      </c>
      <c r="AF73" s="1">
        <f t="shared" si="23"/>
        <v>0</v>
      </c>
      <c r="AG73" s="1"/>
      <c r="AH73" s="1">
        <f t="shared" si="28"/>
        <v>0.13600000000000001</v>
      </c>
      <c r="AI73" s="1">
        <f t="shared" si="28"/>
        <v>0.107</v>
      </c>
      <c r="AJ73" s="5">
        <f t="shared" si="28"/>
        <v>1</v>
      </c>
      <c r="AK73" s="1">
        <f t="shared" si="28"/>
        <v>0.78539816339744828</v>
      </c>
      <c r="AL73" s="1">
        <f t="shared" si="25"/>
        <v>0.5</v>
      </c>
      <c r="AM73" s="1">
        <f t="shared" si="26"/>
        <v>5.7145570368798337E-3</v>
      </c>
      <c r="AO73" s="1">
        <f t="shared" si="2"/>
        <v>5.7145570368798337E-3</v>
      </c>
      <c r="AQ73" s="1"/>
      <c r="AR73" s="1"/>
      <c r="AS73" s="9"/>
      <c r="AT73" s="9"/>
      <c r="AU73" s="9"/>
      <c r="AV73" s="9"/>
      <c r="AW73" s="9"/>
      <c r="AX73" s="1"/>
      <c r="AY73" s="1"/>
      <c r="AZ73" s="19"/>
      <c r="BA73" s="1"/>
      <c r="BB73" s="1"/>
      <c r="BC73" s="16"/>
      <c r="BD73" s="16"/>
      <c r="BE73" s="1"/>
      <c r="BF73" s="1"/>
      <c r="BG73" s="1"/>
      <c r="BH73" s="1"/>
      <c r="BI73" s="1"/>
      <c r="BJ73" s="19"/>
      <c r="BK73" s="1"/>
      <c r="BL73" s="1"/>
      <c r="BM73" s="16"/>
      <c r="BN73" s="16"/>
      <c r="BO73" s="1"/>
      <c r="BP73" s="1"/>
      <c r="BQ73" s="1"/>
    </row>
    <row r="74" spans="2:69" x14ac:dyDescent="0.25">
      <c r="B74" s="19">
        <f t="shared" si="3"/>
        <v>5.9999999999999984E-3</v>
      </c>
      <c r="E74" s="1">
        <f t="shared" si="4"/>
        <v>0.05</v>
      </c>
      <c r="F74" s="1">
        <f t="shared" si="5"/>
        <v>0.02</v>
      </c>
      <c r="G74" s="5">
        <f t="shared" si="6"/>
        <v>1</v>
      </c>
      <c r="H74" s="1">
        <f t="shared" si="7"/>
        <v>1.2</v>
      </c>
      <c r="I74" s="1">
        <f t="shared" si="8"/>
        <v>0.3</v>
      </c>
      <c r="J74" s="1">
        <f t="shared" si="9"/>
        <v>3.5999999999999997E-4</v>
      </c>
      <c r="K74" s="1"/>
      <c r="L74" s="1">
        <f t="shared" si="10"/>
        <v>0.1</v>
      </c>
      <c r="M74" s="1">
        <f t="shared" si="11"/>
        <v>0.04</v>
      </c>
      <c r="N74" s="5">
        <f t="shared" si="12"/>
        <v>2</v>
      </c>
      <c r="O74" s="1">
        <f t="shared" si="13"/>
        <v>1.2</v>
      </c>
      <c r="P74" s="1">
        <f t="shared" si="14"/>
        <v>0.2</v>
      </c>
      <c r="Q74" s="1">
        <f t="shared" si="15"/>
        <v>1.9199999999999998E-3</v>
      </c>
      <c r="R74" s="1">
        <f t="shared" si="0"/>
        <v>2.2799999999999999E-3</v>
      </c>
      <c r="S74" s="1"/>
      <c r="T74" s="1">
        <f t="shared" si="16"/>
        <v>0.2</v>
      </c>
      <c r="U74" s="1">
        <f t="shared" si="17"/>
        <v>0.8</v>
      </c>
      <c r="V74" s="5">
        <f t="shared" si="18"/>
        <v>0</v>
      </c>
      <c r="W74" s="1">
        <f t="shared" si="19"/>
        <v>1</v>
      </c>
      <c r="X74" s="1">
        <f t="shared" si="20"/>
        <v>1.4</v>
      </c>
      <c r="Y74" s="1">
        <f t="shared" si="1"/>
        <v>0</v>
      </c>
      <c r="Z74" s="1"/>
      <c r="AA74" s="1">
        <f t="shared" si="27"/>
        <v>0.2</v>
      </c>
      <c r="AB74" s="1">
        <f t="shared" si="27"/>
        <v>0.2</v>
      </c>
      <c r="AC74" s="5">
        <f t="shared" si="27"/>
        <v>0</v>
      </c>
      <c r="AD74" s="1">
        <f t="shared" si="27"/>
        <v>0.78539816339744828</v>
      </c>
      <c r="AE74" s="1">
        <f t="shared" si="22"/>
        <v>0.5</v>
      </c>
      <c r="AF74" s="1">
        <f t="shared" si="23"/>
        <v>0</v>
      </c>
      <c r="AG74" s="1"/>
      <c r="AH74" s="1">
        <f t="shared" si="28"/>
        <v>0.13600000000000001</v>
      </c>
      <c r="AI74" s="1">
        <f t="shared" si="28"/>
        <v>0.107</v>
      </c>
      <c r="AJ74" s="5">
        <f t="shared" si="28"/>
        <v>1</v>
      </c>
      <c r="AK74" s="1">
        <f t="shared" si="28"/>
        <v>0.78539816339744828</v>
      </c>
      <c r="AL74" s="1">
        <f t="shared" si="25"/>
        <v>0.5</v>
      </c>
      <c r="AM74" s="1">
        <f t="shared" si="26"/>
        <v>5.7145570368798337E-3</v>
      </c>
      <c r="AO74" s="1">
        <f t="shared" si="2"/>
        <v>5.7145570368798337E-3</v>
      </c>
      <c r="AQ74" s="1"/>
      <c r="AR74" s="1"/>
      <c r="AS74" s="9"/>
      <c r="AT74" s="9"/>
      <c r="AU74" s="9"/>
      <c r="AV74" s="9"/>
      <c r="AW74" s="9"/>
      <c r="AX74" s="1"/>
      <c r="AY74" s="1"/>
      <c r="AZ74" s="19"/>
      <c r="BA74" s="1"/>
      <c r="BB74" s="1"/>
      <c r="BC74" s="16"/>
      <c r="BD74" s="16"/>
      <c r="BE74" s="1"/>
      <c r="BF74" s="1"/>
      <c r="BG74" s="1"/>
      <c r="BH74" s="1"/>
      <c r="BI74" s="1"/>
      <c r="BJ74" s="19"/>
      <c r="BK74" s="1"/>
      <c r="BL74" s="1"/>
      <c r="BM74" s="16"/>
      <c r="BN74" s="16"/>
      <c r="BO74" s="1"/>
      <c r="BP74" s="1"/>
      <c r="BQ74" s="1"/>
    </row>
    <row r="75" spans="2:69" x14ac:dyDescent="0.25">
      <c r="B75" s="19">
        <f t="shared" si="3"/>
        <v>5.9999999999999984E-3</v>
      </c>
      <c r="E75" s="1">
        <f t="shared" si="4"/>
        <v>0.05</v>
      </c>
      <c r="F75" s="1">
        <f t="shared" si="5"/>
        <v>0.02</v>
      </c>
      <c r="G75" s="5">
        <f t="shared" si="6"/>
        <v>1</v>
      </c>
      <c r="H75" s="1">
        <f t="shared" si="7"/>
        <v>1.2</v>
      </c>
      <c r="I75" s="1">
        <f t="shared" si="8"/>
        <v>0.3</v>
      </c>
      <c r="J75" s="1">
        <f t="shared" si="9"/>
        <v>3.5999999999999997E-4</v>
      </c>
      <c r="K75" s="1"/>
      <c r="L75" s="1">
        <f t="shared" si="10"/>
        <v>0.1</v>
      </c>
      <c r="M75" s="1">
        <f t="shared" si="11"/>
        <v>0.04</v>
      </c>
      <c r="N75" s="5">
        <f t="shared" si="12"/>
        <v>2</v>
      </c>
      <c r="O75" s="1">
        <f t="shared" si="13"/>
        <v>1.2</v>
      </c>
      <c r="P75" s="1">
        <f t="shared" si="14"/>
        <v>0.2</v>
      </c>
      <c r="Q75" s="1">
        <f t="shared" si="15"/>
        <v>1.9199999999999998E-3</v>
      </c>
      <c r="R75" s="1">
        <f t="shared" si="0"/>
        <v>2.2799999999999999E-3</v>
      </c>
      <c r="S75" s="1"/>
      <c r="T75" s="1">
        <f t="shared" si="16"/>
        <v>0.2</v>
      </c>
      <c r="U75" s="1">
        <f t="shared" si="17"/>
        <v>0.8</v>
      </c>
      <c r="V75" s="5">
        <f t="shared" si="18"/>
        <v>0</v>
      </c>
      <c r="W75" s="1">
        <f t="shared" si="19"/>
        <v>1</v>
      </c>
      <c r="X75" s="1">
        <f t="shared" si="20"/>
        <v>1.4</v>
      </c>
      <c r="Y75" s="1">
        <f t="shared" si="1"/>
        <v>0</v>
      </c>
      <c r="Z75" s="1"/>
      <c r="AA75" s="1">
        <f t="shared" si="27"/>
        <v>0.2</v>
      </c>
      <c r="AB75" s="1">
        <f t="shared" si="27"/>
        <v>0.2</v>
      </c>
      <c r="AC75" s="5">
        <f t="shared" si="27"/>
        <v>0</v>
      </c>
      <c r="AD75" s="1">
        <f t="shared" si="27"/>
        <v>0.78539816339744828</v>
      </c>
      <c r="AE75" s="1">
        <f t="shared" si="22"/>
        <v>0.5</v>
      </c>
      <c r="AF75" s="1">
        <f t="shared" si="23"/>
        <v>0</v>
      </c>
      <c r="AG75" s="1"/>
      <c r="AH75" s="1">
        <f t="shared" si="28"/>
        <v>0.13600000000000001</v>
      </c>
      <c r="AI75" s="1">
        <f t="shared" si="28"/>
        <v>0.107</v>
      </c>
      <c r="AJ75" s="5">
        <f t="shared" si="28"/>
        <v>1</v>
      </c>
      <c r="AK75" s="1">
        <f t="shared" si="28"/>
        <v>0.78539816339744828</v>
      </c>
      <c r="AL75" s="1">
        <f t="shared" si="25"/>
        <v>0.5</v>
      </c>
      <c r="AM75" s="1">
        <f t="shared" si="26"/>
        <v>5.7145570368798337E-3</v>
      </c>
      <c r="AO75" s="1">
        <f t="shared" si="2"/>
        <v>5.7145570368798337E-3</v>
      </c>
      <c r="AQ75" s="1"/>
      <c r="AR75" s="1"/>
      <c r="AS75" s="9"/>
      <c r="AT75" s="9"/>
      <c r="AU75" s="9"/>
      <c r="AV75" s="9"/>
      <c r="AW75" s="9"/>
      <c r="AX75" s="1"/>
      <c r="AY75" s="1"/>
      <c r="AZ75" s="19"/>
      <c r="BA75" s="1"/>
      <c r="BB75" s="1"/>
      <c r="BC75" s="16"/>
      <c r="BD75" s="16"/>
      <c r="BE75" s="1"/>
      <c r="BF75" s="1"/>
      <c r="BG75" s="1"/>
      <c r="BH75" s="1"/>
      <c r="BI75" s="1"/>
      <c r="BJ75" s="19"/>
      <c r="BK75" s="1"/>
      <c r="BL75" s="1"/>
      <c r="BM75" s="16"/>
      <c r="BN75" s="16"/>
      <c r="BO75" s="1"/>
      <c r="BP75" s="1"/>
      <c r="BQ75" s="1"/>
    </row>
    <row r="76" spans="2:69" x14ac:dyDescent="0.25">
      <c r="B76" s="19">
        <f t="shared" si="3"/>
        <v>5.9999999999999984E-3</v>
      </c>
      <c r="E76" s="1">
        <f t="shared" si="4"/>
        <v>0.05</v>
      </c>
      <c r="F76" s="1">
        <f t="shared" si="5"/>
        <v>0.02</v>
      </c>
      <c r="G76" s="5">
        <f t="shared" si="6"/>
        <v>1</v>
      </c>
      <c r="H76" s="1">
        <f t="shared" si="7"/>
        <v>1.2</v>
      </c>
      <c r="I76" s="1">
        <f t="shared" si="8"/>
        <v>0.3</v>
      </c>
      <c r="J76" s="1">
        <f t="shared" si="9"/>
        <v>3.5999999999999997E-4</v>
      </c>
      <c r="K76" s="1"/>
      <c r="L76" s="1">
        <f t="shared" si="10"/>
        <v>0.1</v>
      </c>
      <c r="M76" s="1">
        <f t="shared" si="11"/>
        <v>0.04</v>
      </c>
      <c r="N76" s="5">
        <f t="shared" si="12"/>
        <v>2</v>
      </c>
      <c r="O76" s="1">
        <f t="shared" si="13"/>
        <v>1.2</v>
      </c>
      <c r="P76" s="1">
        <f t="shared" si="14"/>
        <v>0.2</v>
      </c>
      <c r="Q76" s="1">
        <f t="shared" si="15"/>
        <v>1.9199999999999998E-3</v>
      </c>
      <c r="R76" s="1">
        <f t="shared" si="0"/>
        <v>2.2799999999999999E-3</v>
      </c>
      <c r="S76" s="1"/>
      <c r="T76" s="1">
        <f t="shared" si="16"/>
        <v>0.2</v>
      </c>
      <c r="U76" s="1">
        <f t="shared" si="17"/>
        <v>0.8</v>
      </c>
      <c r="V76" s="5">
        <f t="shared" si="18"/>
        <v>0</v>
      </c>
      <c r="W76" s="1">
        <f t="shared" si="19"/>
        <v>1</v>
      </c>
      <c r="X76" s="1">
        <f t="shared" si="20"/>
        <v>1.4</v>
      </c>
      <c r="Y76" s="1">
        <f t="shared" si="1"/>
        <v>0</v>
      </c>
      <c r="Z76" s="1"/>
      <c r="AA76" s="1">
        <f t="shared" si="27"/>
        <v>0.2</v>
      </c>
      <c r="AB76" s="1">
        <f t="shared" si="27"/>
        <v>0.2</v>
      </c>
      <c r="AC76" s="5">
        <f t="shared" si="27"/>
        <v>0</v>
      </c>
      <c r="AD76" s="1">
        <f t="shared" si="27"/>
        <v>0.78539816339744828</v>
      </c>
      <c r="AE76" s="1">
        <f t="shared" si="22"/>
        <v>0.5</v>
      </c>
      <c r="AF76" s="1">
        <f t="shared" si="23"/>
        <v>0</v>
      </c>
      <c r="AG76" s="1"/>
      <c r="AH76" s="1">
        <f t="shared" si="28"/>
        <v>0.13600000000000001</v>
      </c>
      <c r="AI76" s="1">
        <f t="shared" si="28"/>
        <v>0.107</v>
      </c>
      <c r="AJ76" s="5">
        <f t="shared" si="28"/>
        <v>1</v>
      </c>
      <c r="AK76" s="1">
        <f t="shared" si="28"/>
        <v>0.78539816339744828</v>
      </c>
      <c r="AL76" s="1">
        <f t="shared" si="25"/>
        <v>0.5</v>
      </c>
      <c r="AM76" s="1">
        <f t="shared" si="26"/>
        <v>5.7145570368798337E-3</v>
      </c>
      <c r="AO76" s="1">
        <f t="shared" si="2"/>
        <v>5.7145570368798337E-3</v>
      </c>
      <c r="AQ76" s="1"/>
      <c r="AR76" s="1"/>
      <c r="AS76" s="9"/>
      <c r="AT76" s="9"/>
      <c r="AU76" s="9"/>
      <c r="AV76" s="9"/>
      <c r="AW76" s="9"/>
      <c r="AX76" s="1"/>
      <c r="AY76" s="1"/>
      <c r="AZ76" s="19"/>
      <c r="BA76" s="1"/>
      <c r="BB76" s="1"/>
      <c r="BC76" s="16"/>
      <c r="BD76" s="16"/>
      <c r="BE76" s="1"/>
      <c r="BF76" s="1"/>
      <c r="BG76" s="1"/>
      <c r="BH76" s="1"/>
      <c r="BI76" s="1"/>
      <c r="BJ76" s="19"/>
      <c r="BK76" s="1"/>
      <c r="BL76" s="1"/>
      <c r="BM76" s="16"/>
      <c r="BN76" s="16"/>
      <c r="BO76" s="1"/>
      <c r="BP76" s="1"/>
      <c r="BQ76" s="1"/>
    </row>
    <row r="77" spans="2:69" x14ac:dyDescent="0.25">
      <c r="B77" s="19">
        <f t="shared" si="3"/>
        <v>5.9999999999999984E-3</v>
      </c>
      <c r="E77" s="1">
        <f t="shared" si="4"/>
        <v>0.05</v>
      </c>
      <c r="F77" s="1">
        <f t="shared" si="5"/>
        <v>0.02</v>
      </c>
      <c r="G77" s="5">
        <f t="shared" si="6"/>
        <v>1</v>
      </c>
      <c r="H77" s="1">
        <f t="shared" si="7"/>
        <v>1.2</v>
      </c>
      <c r="I77" s="1">
        <f t="shared" si="8"/>
        <v>0.3</v>
      </c>
      <c r="J77" s="1">
        <f t="shared" si="9"/>
        <v>3.5999999999999997E-4</v>
      </c>
      <c r="K77" s="1"/>
      <c r="L77" s="1">
        <f t="shared" si="10"/>
        <v>0.1</v>
      </c>
      <c r="M77" s="1">
        <f t="shared" si="11"/>
        <v>0.04</v>
      </c>
      <c r="N77" s="5">
        <f t="shared" si="12"/>
        <v>2</v>
      </c>
      <c r="O77" s="1">
        <f t="shared" si="13"/>
        <v>1.2</v>
      </c>
      <c r="P77" s="1">
        <f t="shared" si="14"/>
        <v>0.2</v>
      </c>
      <c r="Q77" s="1">
        <f t="shared" si="15"/>
        <v>1.9199999999999998E-3</v>
      </c>
      <c r="R77" s="1">
        <f t="shared" si="0"/>
        <v>2.2799999999999999E-3</v>
      </c>
      <c r="S77" s="1"/>
      <c r="T77" s="1">
        <f t="shared" si="16"/>
        <v>0.2</v>
      </c>
      <c r="U77" s="1">
        <f t="shared" si="17"/>
        <v>0.8</v>
      </c>
      <c r="V77" s="5">
        <f t="shared" si="18"/>
        <v>0</v>
      </c>
      <c r="W77" s="1">
        <f t="shared" si="19"/>
        <v>1</v>
      </c>
      <c r="X77" s="1">
        <f t="shared" si="20"/>
        <v>1.4</v>
      </c>
      <c r="Y77" s="1">
        <f t="shared" si="1"/>
        <v>0</v>
      </c>
      <c r="Z77" s="1"/>
      <c r="AA77" s="1">
        <f t="shared" si="27"/>
        <v>0.2</v>
      </c>
      <c r="AB77" s="1">
        <f t="shared" si="27"/>
        <v>0.2</v>
      </c>
      <c r="AC77" s="5">
        <f t="shared" si="27"/>
        <v>0</v>
      </c>
      <c r="AD77" s="1">
        <f t="shared" si="27"/>
        <v>0.78539816339744828</v>
      </c>
      <c r="AE77" s="1">
        <f t="shared" si="22"/>
        <v>0.5</v>
      </c>
      <c r="AF77" s="1">
        <f t="shared" si="23"/>
        <v>0</v>
      </c>
      <c r="AG77" s="1"/>
      <c r="AH77" s="1">
        <f t="shared" si="28"/>
        <v>0.13600000000000001</v>
      </c>
      <c r="AI77" s="1">
        <f t="shared" si="28"/>
        <v>0.107</v>
      </c>
      <c r="AJ77" s="5">
        <f t="shared" si="28"/>
        <v>1</v>
      </c>
      <c r="AK77" s="1">
        <f t="shared" si="28"/>
        <v>0.78539816339744828</v>
      </c>
      <c r="AL77" s="1">
        <f t="shared" si="25"/>
        <v>0.5</v>
      </c>
      <c r="AM77" s="1">
        <f t="shared" si="26"/>
        <v>5.7145570368798337E-3</v>
      </c>
      <c r="AO77" s="1">
        <f t="shared" si="2"/>
        <v>5.7145570368798337E-3</v>
      </c>
      <c r="AQ77" s="1"/>
      <c r="AR77" s="1"/>
      <c r="AS77" s="9"/>
      <c r="AT77" s="9"/>
      <c r="AU77" s="9"/>
      <c r="AV77" s="9"/>
      <c r="AW77" s="9"/>
      <c r="AX77" s="1"/>
      <c r="AY77" s="1"/>
      <c r="AZ77" s="19"/>
      <c r="BA77" s="1"/>
      <c r="BB77" s="1"/>
      <c r="BC77" s="16"/>
      <c r="BD77" s="16"/>
      <c r="BE77" s="1"/>
      <c r="BF77" s="1"/>
      <c r="BG77" s="1"/>
      <c r="BH77" s="1"/>
      <c r="BI77" s="1"/>
      <c r="BJ77" s="19"/>
      <c r="BK77" s="1"/>
      <c r="BL77" s="1"/>
      <c r="BM77" s="16"/>
      <c r="BN77" s="16"/>
      <c r="BO77" s="1"/>
      <c r="BP77" s="1"/>
      <c r="BQ77" s="1"/>
    </row>
    <row r="78" spans="2:69" x14ac:dyDescent="0.25">
      <c r="B78" s="19">
        <f t="shared" si="3"/>
        <v>5.9999999999999984E-3</v>
      </c>
      <c r="E78" s="1">
        <f t="shared" si="4"/>
        <v>0.05</v>
      </c>
      <c r="F78" s="1">
        <f t="shared" si="5"/>
        <v>0.02</v>
      </c>
      <c r="G78" s="5">
        <f t="shared" si="6"/>
        <v>1</v>
      </c>
      <c r="H78" s="1">
        <f t="shared" si="7"/>
        <v>1.2</v>
      </c>
      <c r="I78" s="1">
        <f t="shared" si="8"/>
        <v>0.3</v>
      </c>
      <c r="J78" s="1">
        <f t="shared" si="9"/>
        <v>3.5999999999999997E-4</v>
      </c>
      <c r="K78" s="1"/>
      <c r="L78" s="1">
        <f t="shared" si="10"/>
        <v>0.1</v>
      </c>
      <c r="M78" s="1">
        <f t="shared" si="11"/>
        <v>0.04</v>
      </c>
      <c r="N78" s="5">
        <f t="shared" si="12"/>
        <v>2</v>
      </c>
      <c r="O78" s="1">
        <f t="shared" si="13"/>
        <v>1.2</v>
      </c>
      <c r="P78" s="1">
        <f t="shared" si="14"/>
        <v>0.2</v>
      </c>
      <c r="Q78" s="1">
        <f t="shared" si="15"/>
        <v>1.9199999999999998E-3</v>
      </c>
      <c r="R78" s="1">
        <f t="shared" si="0"/>
        <v>2.2799999999999999E-3</v>
      </c>
      <c r="S78" s="1"/>
      <c r="T78" s="1">
        <f t="shared" si="16"/>
        <v>0.2</v>
      </c>
      <c r="U78" s="1">
        <f t="shared" si="17"/>
        <v>0.8</v>
      </c>
      <c r="V78" s="5">
        <f t="shared" si="18"/>
        <v>0</v>
      </c>
      <c r="W78" s="1">
        <f t="shared" si="19"/>
        <v>1</v>
      </c>
      <c r="X78" s="1">
        <f t="shared" si="20"/>
        <v>1.4</v>
      </c>
      <c r="Y78" s="1">
        <f t="shared" si="1"/>
        <v>0</v>
      </c>
      <c r="Z78" s="1"/>
      <c r="AA78" s="1">
        <f t="shared" si="27"/>
        <v>0.2</v>
      </c>
      <c r="AB78" s="1">
        <f t="shared" si="27"/>
        <v>0.2</v>
      </c>
      <c r="AC78" s="5">
        <f t="shared" si="27"/>
        <v>0</v>
      </c>
      <c r="AD78" s="1">
        <f t="shared" si="27"/>
        <v>0.78539816339744828</v>
      </c>
      <c r="AE78" s="1">
        <f t="shared" si="22"/>
        <v>0.5</v>
      </c>
      <c r="AF78" s="1">
        <f t="shared" si="23"/>
        <v>0</v>
      </c>
      <c r="AG78" s="1"/>
      <c r="AH78" s="1">
        <f t="shared" si="28"/>
        <v>0.13600000000000001</v>
      </c>
      <c r="AI78" s="1">
        <f t="shared" si="28"/>
        <v>0.107</v>
      </c>
      <c r="AJ78" s="5">
        <f t="shared" si="28"/>
        <v>1</v>
      </c>
      <c r="AK78" s="1">
        <f t="shared" si="28"/>
        <v>0.78539816339744828</v>
      </c>
      <c r="AL78" s="1">
        <f t="shared" si="25"/>
        <v>0.5</v>
      </c>
      <c r="AM78" s="1">
        <f t="shared" si="26"/>
        <v>5.7145570368798337E-3</v>
      </c>
      <c r="AO78" s="1">
        <f t="shared" si="2"/>
        <v>5.7145570368798337E-3</v>
      </c>
      <c r="AQ78" s="1"/>
      <c r="AR78" s="1"/>
      <c r="AS78" s="9"/>
      <c r="AT78" s="9"/>
      <c r="AU78" s="9"/>
      <c r="AV78" s="9"/>
      <c r="AW78" s="9"/>
      <c r="AX78" s="1"/>
      <c r="AY78" s="1"/>
      <c r="AZ78" s="19"/>
      <c r="BA78" s="1"/>
      <c r="BB78" s="1"/>
      <c r="BC78" s="16"/>
      <c r="BD78" s="16"/>
      <c r="BE78" s="1"/>
      <c r="BF78" s="1"/>
      <c r="BG78" s="1"/>
      <c r="BH78" s="1"/>
      <c r="BI78" s="1"/>
      <c r="BJ78" s="19"/>
      <c r="BK78" s="1"/>
      <c r="BL78" s="1"/>
      <c r="BM78" s="16"/>
      <c r="BN78" s="16"/>
      <c r="BO78" s="1"/>
      <c r="BP78" s="1"/>
      <c r="BQ78" s="1"/>
    </row>
    <row r="79" spans="2:69" x14ac:dyDescent="0.25">
      <c r="B79" s="19">
        <f t="shared" si="3"/>
        <v>5.9999999999999984E-3</v>
      </c>
      <c r="E79" s="1">
        <f t="shared" si="4"/>
        <v>0.05</v>
      </c>
      <c r="F79" s="1">
        <f t="shared" si="5"/>
        <v>0.02</v>
      </c>
      <c r="G79" s="5">
        <f t="shared" si="6"/>
        <v>1</v>
      </c>
      <c r="H79" s="1">
        <f t="shared" si="7"/>
        <v>1.2</v>
      </c>
      <c r="I79" s="1">
        <f t="shared" si="8"/>
        <v>0.3</v>
      </c>
      <c r="J79" s="1">
        <f t="shared" si="9"/>
        <v>3.5999999999999997E-4</v>
      </c>
      <c r="K79" s="1"/>
      <c r="L79" s="1">
        <f t="shared" si="10"/>
        <v>0.1</v>
      </c>
      <c r="M79" s="1">
        <f t="shared" si="11"/>
        <v>0.04</v>
      </c>
      <c r="N79" s="5">
        <f t="shared" si="12"/>
        <v>2</v>
      </c>
      <c r="O79" s="1">
        <f t="shared" si="13"/>
        <v>1.2</v>
      </c>
      <c r="P79" s="1">
        <f t="shared" si="14"/>
        <v>0.2</v>
      </c>
      <c r="Q79" s="1">
        <f t="shared" si="15"/>
        <v>1.9199999999999998E-3</v>
      </c>
      <c r="R79" s="1">
        <f t="shared" si="0"/>
        <v>2.2799999999999999E-3</v>
      </c>
      <c r="S79" s="1"/>
      <c r="T79" s="1">
        <f t="shared" si="16"/>
        <v>0.2</v>
      </c>
      <c r="U79" s="1">
        <f t="shared" si="17"/>
        <v>0.8</v>
      </c>
      <c r="V79" s="5">
        <f t="shared" si="18"/>
        <v>0</v>
      </c>
      <c r="W79" s="1">
        <f t="shared" si="19"/>
        <v>1</v>
      </c>
      <c r="X79" s="1">
        <f t="shared" si="20"/>
        <v>1.4</v>
      </c>
      <c r="Y79" s="1">
        <f t="shared" si="1"/>
        <v>0</v>
      </c>
      <c r="Z79" s="1"/>
      <c r="AA79" s="1">
        <f t="shared" si="27"/>
        <v>0.2</v>
      </c>
      <c r="AB79" s="1">
        <f t="shared" si="27"/>
        <v>0.2</v>
      </c>
      <c r="AC79" s="5">
        <f t="shared" si="27"/>
        <v>0</v>
      </c>
      <c r="AD79" s="1">
        <f t="shared" si="27"/>
        <v>0.78539816339744828</v>
      </c>
      <c r="AE79" s="1">
        <f t="shared" si="22"/>
        <v>0.5</v>
      </c>
      <c r="AF79" s="1">
        <f t="shared" si="23"/>
        <v>0</v>
      </c>
      <c r="AG79" s="1"/>
      <c r="AH79" s="1">
        <f t="shared" si="28"/>
        <v>0.13600000000000001</v>
      </c>
      <c r="AI79" s="1">
        <f t="shared" si="28"/>
        <v>0.107</v>
      </c>
      <c r="AJ79" s="5">
        <f t="shared" si="28"/>
        <v>1</v>
      </c>
      <c r="AK79" s="1">
        <f t="shared" si="28"/>
        <v>0.78539816339744828</v>
      </c>
      <c r="AL79" s="1">
        <f t="shared" si="25"/>
        <v>0.5</v>
      </c>
      <c r="AM79" s="1">
        <f t="shared" si="26"/>
        <v>5.7145570368798337E-3</v>
      </c>
      <c r="AO79" s="1">
        <f t="shared" si="2"/>
        <v>5.7145570368798337E-3</v>
      </c>
      <c r="AQ79" s="1"/>
      <c r="AR79" s="1"/>
      <c r="AS79" s="9"/>
      <c r="AT79" s="9"/>
      <c r="AU79" s="9"/>
      <c r="AV79" s="9"/>
      <c r="AW79" s="9"/>
      <c r="AX79" s="1"/>
      <c r="AY79" s="1"/>
      <c r="AZ79" s="19"/>
      <c r="BA79" s="1"/>
      <c r="BB79" s="1"/>
      <c r="BC79" s="16"/>
      <c r="BD79" s="16"/>
      <c r="BE79" s="1"/>
      <c r="BF79" s="1"/>
      <c r="BG79" s="1"/>
      <c r="BH79" s="1"/>
      <c r="BI79" s="1"/>
      <c r="BJ79" s="19"/>
      <c r="BK79" s="1"/>
      <c r="BL79" s="1"/>
      <c r="BM79" s="16"/>
      <c r="BN79" s="16"/>
      <c r="BO79" s="1"/>
      <c r="BP79" s="1"/>
      <c r="BQ79" s="1"/>
    </row>
    <row r="80" spans="2:69" x14ac:dyDescent="0.25">
      <c r="B80" s="19">
        <f t="shared" si="3"/>
        <v>5.9999999999999984E-3</v>
      </c>
      <c r="E80" s="1">
        <f t="shared" si="4"/>
        <v>0.05</v>
      </c>
      <c r="F80" s="1">
        <f t="shared" si="5"/>
        <v>0.02</v>
      </c>
      <c r="G80" s="5">
        <f t="shared" si="6"/>
        <v>1</v>
      </c>
      <c r="H80" s="1">
        <f t="shared" si="7"/>
        <v>1.2</v>
      </c>
      <c r="I80" s="1">
        <f t="shared" si="8"/>
        <v>0.3</v>
      </c>
      <c r="J80" s="1">
        <f t="shared" si="9"/>
        <v>3.5999999999999997E-4</v>
      </c>
      <c r="K80" s="1"/>
      <c r="L80" s="1">
        <f t="shared" si="10"/>
        <v>0.1</v>
      </c>
      <c r="M80" s="1">
        <f t="shared" si="11"/>
        <v>0.04</v>
      </c>
      <c r="N80" s="5">
        <f t="shared" si="12"/>
        <v>2</v>
      </c>
      <c r="O80" s="1">
        <f t="shared" si="13"/>
        <v>1.2</v>
      </c>
      <c r="P80" s="1">
        <f t="shared" si="14"/>
        <v>0.2</v>
      </c>
      <c r="Q80" s="1">
        <f t="shared" si="15"/>
        <v>1.9199999999999998E-3</v>
      </c>
      <c r="R80" s="1">
        <f t="shared" si="0"/>
        <v>2.2799999999999999E-3</v>
      </c>
      <c r="S80" s="1"/>
      <c r="T80" s="1">
        <f t="shared" si="16"/>
        <v>0.2</v>
      </c>
      <c r="U80" s="1">
        <f t="shared" si="17"/>
        <v>0.8</v>
      </c>
      <c r="V80" s="5">
        <f t="shared" si="18"/>
        <v>0</v>
      </c>
      <c r="W80" s="1">
        <f t="shared" si="19"/>
        <v>1</v>
      </c>
      <c r="X80" s="1">
        <f t="shared" si="20"/>
        <v>1.4</v>
      </c>
      <c r="Y80" s="1">
        <f t="shared" si="1"/>
        <v>0</v>
      </c>
      <c r="Z80" s="1"/>
      <c r="AA80" s="1">
        <f t="shared" si="27"/>
        <v>0.2</v>
      </c>
      <c r="AB80" s="1">
        <f t="shared" si="27"/>
        <v>0.2</v>
      </c>
      <c r="AC80" s="5">
        <f t="shared" si="27"/>
        <v>0</v>
      </c>
      <c r="AD80" s="1">
        <f t="shared" si="27"/>
        <v>0.78539816339744828</v>
      </c>
      <c r="AE80" s="1">
        <f t="shared" si="22"/>
        <v>0.5</v>
      </c>
      <c r="AF80" s="1">
        <f t="shared" si="23"/>
        <v>0</v>
      </c>
      <c r="AG80" s="1"/>
      <c r="AH80" s="1">
        <f t="shared" si="28"/>
        <v>0.13600000000000001</v>
      </c>
      <c r="AI80" s="1">
        <f t="shared" si="28"/>
        <v>0.107</v>
      </c>
      <c r="AJ80" s="5">
        <f t="shared" si="28"/>
        <v>1</v>
      </c>
      <c r="AK80" s="1">
        <f t="shared" si="28"/>
        <v>0.78539816339744828</v>
      </c>
      <c r="AL80" s="1">
        <f t="shared" si="25"/>
        <v>0.5</v>
      </c>
      <c r="AM80" s="1">
        <f t="shared" si="26"/>
        <v>5.7145570368798337E-3</v>
      </c>
      <c r="AO80" s="1">
        <f t="shared" si="2"/>
        <v>5.7145570368798337E-3</v>
      </c>
      <c r="AQ80" s="1"/>
      <c r="AR80" s="1"/>
      <c r="AS80" s="9"/>
      <c r="AT80" s="9"/>
      <c r="AU80" s="9"/>
      <c r="AV80" s="9"/>
      <c r="AW80" s="9"/>
      <c r="AX80" s="1"/>
      <c r="AY80" s="1"/>
      <c r="AZ80" s="19"/>
      <c r="BA80" s="1"/>
      <c r="BB80" s="1"/>
      <c r="BC80" s="16"/>
      <c r="BD80" s="16"/>
      <c r="BE80" s="1"/>
      <c r="BF80" s="1"/>
      <c r="BG80" s="1"/>
      <c r="BH80" s="1"/>
      <c r="BI80" s="1"/>
      <c r="BJ80" s="19"/>
      <c r="BK80" s="1"/>
      <c r="BL80" s="1"/>
      <c r="BM80" s="16"/>
      <c r="BN80" s="16"/>
      <c r="BO80" s="1"/>
      <c r="BP80" s="1"/>
      <c r="BQ80" s="1"/>
    </row>
    <row r="81" spans="2:69" x14ac:dyDescent="0.25">
      <c r="B81" s="19">
        <f t="shared" si="3"/>
        <v>5.9999999999999984E-3</v>
      </c>
      <c r="E81" s="1">
        <f t="shared" si="4"/>
        <v>0.05</v>
      </c>
      <c r="F81" s="1">
        <f t="shared" si="5"/>
        <v>0.02</v>
      </c>
      <c r="G81" s="5">
        <f t="shared" si="6"/>
        <v>1</v>
      </c>
      <c r="H81" s="1">
        <f t="shared" si="7"/>
        <v>1.2</v>
      </c>
      <c r="I81" s="1">
        <f t="shared" si="8"/>
        <v>0.3</v>
      </c>
      <c r="J81" s="1">
        <f t="shared" si="9"/>
        <v>3.5999999999999997E-4</v>
      </c>
      <c r="K81" s="1"/>
      <c r="L81" s="1">
        <f t="shared" si="10"/>
        <v>0.1</v>
      </c>
      <c r="M81" s="1">
        <f t="shared" si="11"/>
        <v>0.04</v>
      </c>
      <c r="N81" s="5">
        <f t="shared" si="12"/>
        <v>2</v>
      </c>
      <c r="O81" s="1">
        <f t="shared" si="13"/>
        <v>1.2</v>
      </c>
      <c r="P81" s="1">
        <f t="shared" si="14"/>
        <v>0.2</v>
      </c>
      <c r="Q81" s="1">
        <f t="shared" si="15"/>
        <v>1.9199999999999998E-3</v>
      </c>
      <c r="R81" s="1">
        <f t="shared" si="0"/>
        <v>2.2799999999999999E-3</v>
      </c>
      <c r="S81" s="1"/>
      <c r="T81" s="1">
        <f t="shared" si="16"/>
        <v>0.2</v>
      </c>
      <c r="U81" s="1">
        <f t="shared" si="17"/>
        <v>0.8</v>
      </c>
      <c r="V81" s="5">
        <f t="shared" si="18"/>
        <v>0</v>
      </c>
      <c r="W81" s="1">
        <f t="shared" si="19"/>
        <v>1</v>
      </c>
      <c r="X81" s="1">
        <f t="shared" si="20"/>
        <v>1.4</v>
      </c>
      <c r="Y81" s="1">
        <f t="shared" si="1"/>
        <v>0</v>
      </c>
      <c r="Z81" s="1"/>
      <c r="AA81" s="1">
        <f t="shared" si="27"/>
        <v>0.2</v>
      </c>
      <c r="AB81" s="1">
        <f t="shared" si="27"/>
        <v>0.2</v>
      </c>
      <c r="AC81" s="5">
        <f t="shared" si="27"/>
        <v>0</v>
      </c>
      <c r="AD81" s="1">
        <f t="shared" si="27"/>
        <v>0.78539816339744828</v>
      </c>
      <c r="AE81" s="1">
        <f t="shared" si="22"/>
        <v>0.5</v>
      </c>
      <c r="AF81" s="1">
        <f t="shared" si="23"/>
        <v>0</v>
      </c>
      <c r="AG81" s="1"/>
      <c r="AH81" s="1">
        <f t="shared" si="28"/>
        <v>0.13600000000000001</v>
      </c>
      <c r="AI81" s="1">
        <f t="shared" si="28"/>
        <v>0.107</v>
      </c>
      <c r="AJ81" s="5">
        <f t="shared" si="28"/>
        <v>1</v>
      </c>
      <c r="AK81" s="1">
        <f t="shared" si="28"/>
        <v>0.78539816339744828</v>
      </c>
      <c r="AL81" s="1">
        <f t="shared" si="25"/>
        <v>0.5</v>
      </c>
      <c r="AM81" s="1">
        <f t="shared" si="26"/>
        <v>5.7145570368798337E-3</v>
      </c>
      <c r="AO81" s="1">
        <f t="shared" si="2"/>
        <v>5.7145570368798337E-3</v>
      </c>
      <c r="AQ81" s="1"/>
      <c r="AR81" s="1"/>
      <c r="AS81" s="9"/>
      <c r="AT81" s="9"/>
      <c r="AU81" s="9"/>
      <c r="AV81" s="9"/>
      <c r="AW81" s="9"/>
      <c r="AX81" s="1"/>
      <c r="AY81" s="1"/>
      <c r="AZ81" s="19"/>
      <c r="BA81" s="1"/>
      <c r="BB81" s="1"/>
      <c r="BC81" s="16"/>
      <c r="BD81" s="16"/>
      <c r="BE81" s="1"/>
      <c r="BF81" s="1"/>
      <c r="BG81" s="1"/>
      <c r="BH81" s="1"/>
      <c r="BI81" s="1"/>
      <c r="BJ81" s="19"/>
      <c r="BK81" s="1"/>
      <c r="BL81" s="1"/>
      <c r="BM81" s="16"/>
      <c r="BN81" s="16"/>
      <c r="BO81" s="1"/>
      <c r="BP81" s="1"/>
      <c r="BQ81" s="1"/>
    </row>
    <row r="82" spans="2:69" x14ac:dyDescent="0.25">
      <c r="B82" s="19">
        <f t="shared" si="3"/>
        <v>5.9999999999999984E-3</v>
      </c>
      <c r="E82" s="1">
        <f t="shared" si="4"/>
        <v>0.05</v>
      </c>
      <c r="F82" s="1">
        <f t="shared" si="5"/>
        <v>0.02</v>
      </c>
      <c r="G82" s="5">
        <f t="shared" si="6"/>
        <v>1</v>
      </c>
      <c r="H82" s="1">
        <f t="shared" si="7"/>
        <v>1.2</v>
      </c>
      <c r="I82" s="1">
        <f t="shared" si="8"/>
        <v>0.3</v>
      </c>
      <c r="J82" s="1">
        <f t="shared" si="9"/>
        <v>3.5999999999999997E-4</v>
      </c>
      <c r="K82" s="1"/>
      <c r="L82" s="1">
        <f t="shared" si="10"/>
        <v>0.1</v>
      </c>
      <c r="M82" s="1">
        <f t="shared" si="11"/>
        <v>0.04</v>
      </c>
      <c r="N82" s="5">
        <f t="shared" si="12"/>
        <v>2</v>
      </c>
      <c r="O82" s="1">
        <f t="shared" si="13"/>
        <v>1.2</v>
      </c>
      <c r="P82" s="1">
        <f t="shared" si="14"/>
        <v>0.2</v>
      </c>
      <c r="Q82" s="1">
        <f t="shared" si="15"/>
        <v>1.9199999999999998E-3</v>
      </c>
      <c r="R82" s="1">
        <f t="shared" si="0"/>
        <v>2.2799999999999999E-3</v>
      </c>
      <c r="S82" s="1"/>
      <c r="T82" s="1">
        <f t="shared" si="16"/>
        <v>0.2</v>
      </c>
      <c r="U82" s="1">
        <f t="shared" si="17"/>
        <v>0.8</v>
      </c>
      <c r="V82" s="5">
        <f t="shared" si="18"/>
        <v>0</v>
      </c>
      <c r="W82" s="1">
        <f t="shared" si="19"/>
        <v>1</v>
      </c>
      <c r="X82" s="1">
        <f t="shared" si="20"/>
        <v>1.4</v>
      </c>
      <c r="Y82" s="1">
        <f t="shared" si="1"/>
        <v>0</v>
      </c>
      <c r="Z82" s="1"/>
      <c r="AA82" s="1">
        <f t="shared" si="27"/>
        <v>0.2</v>
      </c>
      <c r="AB82" s="1">
        <f t="shared" si="27"/>
        <v>0.2</v>
      </c>
      <c r="AC82" s="5">
        <f t="shared" si="27"/>
        <v>0</v>
      </c>
      <c r="AD82" s="1">
        <f t="shared" si="27"/>
        <v>0.78539816339744828</v>
      </c>
      <c r="AE82" s="1">
        <f t="shared" si="22"/>
        <v>0.5</v>
      </c>
      <c r="AF82" s="1">
        <f t="shared" si="23"/>
        <v>0</v>
      </c>
      <c r="AG82" s="1"/>
      <c r="AH82" s="1">
        <f t="shared" si="28"/>
        <v>0.13600000000000001</v>
      </c>
      <c r="AI82" s="1">
        <f t="shared" si="28"/>
        <v>0.107</v>
      </c>
      <c r="AJ82" s="5">
        <f t="shared" si="28"/>
        <v>1</v>
      </c>
      <c r="AK82" s="1">
        <f t="shared" si="28"/>
        <v>0.78539816339744828</v>
      </c>
      <c r="AL82" s="1">
        <f t="shared" si="25"/>
        <v>0.5</v>
      </c>
      <c r="AM82" s="1">
        <f t="shared" si="26"/>
        <v>5.7145570368798337E-3</v>
      </c>
      <c r="AO82" s="1">
        <f t="shared" si="2"/>
        <v>5.7145570368798337E-3</v>
      </c>
      <c r="AQ82" s="1"/>
      <c r="AR82" s="1"/>
      <c r="AS82" s="9"/>
      <c r="AT82" s="9"/>
      <c r="AU82" s="9"/>
      <c r="AV82" s="9"/>
      <c r="AW82" s="9"/>
      <c r="AX82" s="1"/>
      <c r="AY82" s="1"/>
      <c r="AZ82" s="19"/>
      <c r="BA82" s="1"/>
      <c r="BB82" s="1"/>
      <c r="BC82" s="16"/>
      <c r="BD82" s="16"/>
      <c r="BE82" s="1"/>
      <c r="BF82" s="1"/>
      <c r="BG82" s="1"/>
      <c r="BH82" s="1"/>
      <c r="BI82" s="1"/>
      <c r="BJ82" s="19"/>
      <c r="BK82" s="1"/>
      <c r="BL82" s="1"/>
      <c r="BM82" s="16"/>
      <c r="BN82" s="16"/>
      <c r="BO82" s="1"/>
      <c r="BP82" s="1"/>
      <c r="BQ82" s="1"/>
    </row>
    <row r="83" spans="2:69" x14ac:dyDescent="0.25">
      <c r="B83" s="19">
        <f t="shared" si="3"/>
        <v>5.9999999999999984E-3</v>
      </c>
      <c r="E83" s="1">
        <f t="shared" si="4"/>
        <v>0.05</v>
      </c>
      <c r="F83" s="1">
        <f t="shared" si="5"/>
        <v>0.02</v>
      </c>
      <c r="G83" s="5">
        <f t="shared" si="6"/>
        <v>1</v>
      </c>
      <c r="H83" s="1">
        <f t="shared" si="7"/>
        <v>1.2</v>
      </c>
      <c r="I83" s="1">
        <f t="shared" si="8"/>
        <v>0.3</v>
      </c>
      <c r="J83" s="1">
        <f t="shared" si="9"/>
        <v>3.5999999999999997E-4</v>
      </c>
      <c r="K83" s="1"/>
      <c r="L83" s="1">
        <f t="shared" si="10"/>
        <v>0.1</v>
      </c>
      <c r="M83" s="1">
        <f t="shared" si="11"/>
        <v>0.04</v>
      </c>
      <c r="N83" s="5">
        <f t="shared" si="12"/>
        <v>2</v>
      </c>
      <c r="O83" s="1">
        <f t="shared" si="13"/>
        <v>1.2</v>
      </c>
      <c r="P83" s="1">
        <f t="shared" si="14"/>
        <v>0.2</v>
      </c>
      <c r="Q83" s="1">
        <f t="shared" si="15"/>
        <v>1.9199999999999998E-3</v>
      </c>
      <c r="R83" s="1">
        <f t="shared" si="0"/>
        <v>2.2799999999999999E-3</v>
      </c>
      <c r="S83" s="1"/>
      <c r="T83" s="1">
        <f t="shared" si="16"/>
        <v>0.2</v>
      </c>
      <c r="U83" s="1">
        <f t="shared" si="17"/>
        <v>0.8</v>
      </c>
      <c r="V83" s="5">
        <f t="shared" si="18"/>
        <v>0</v>
      </c>
      <c r="W83" s="1">
        <f t="shared" si="19"/>
        <v>1</v>
      </c>
      <c r="X83" s="1">
        <f t="shared" si="20"/>
        <v>1.4</v>
      </c>
      <c r="Y83" s="1">
        <f t="shared" si="1"/>
        <v>0</v>
      </c>
      <c r="Z83" s="1"/>
      <c r="AA83" s="1">
        <f t="shared" si="27"/>
        <v>0.2</v>
      </c>
      <c r="AB83" s="1">
        <f t="shared" si="27"/>
        <v>0.2</v>
      </c>
      <c r="AC83" s="5">
        <f t="shared" si="27"/>
        <v>0</v>
      </c>
      <c r="AD83" s="1">
        <f t="shared" si="27"/>
        <v>0.78539816339744828</v>
      </c>
      <c r="AE83" s="1">
        <f t="shared" si="22"/>
        <v>0.5</v>
      </c>
      <c r="AF83" s="1">
        <f t="shared" si="23"/>
        <v>0</v>
      </c>
      <c r="AG83" s="1"/>
      <c r="AH83" s="1">
        <f t="shared" si="28"/>
        <v>0.13600000000000001</v>
      </c>
      <c r="AI83" s="1">
        <f t="shared" si="28"/>
        <v>0.107</v>
      </c>
      <c r="AJ83" s="5">
        <f t="shared" si="28"/>
        <v>1</v>
      </c>
      <c r="AK83" s="1">
        <f t="shared" si="28"/>
        <v>0.78539816339744828</v>
      </c>
      <c r="AL83" s="1">
        <f t="shared" si="25"/>
        <v>0.5</v>
      </c>
      <c r="AM83" s="1">
        <f t="shared" si="26"/>
        <v>5.7145570368798337E-3</v>
      </c>
      <c r="AO83" s="1">
        <f t="shared" si="2"/>
        <v>5.7145570368798337E-3</v>
      </c>
      <c r="AQ83" s="1"/>
      <c r="AR83" s="1"/>
      <c r="AS83" s="9"/>
      <c r="AT83" s="9"/>
      <c r="AU83" s="9"/>
      <c r="AV83" s="9"/>
      <c r="AW83" s="9"/>
      <c r="AX83" s="1"/>
      <c r="AY83" s="1"/>
      <c r="AZ83" s="19"/>
      <c r="BA83" s="1"/>
      <c r="BB83" s="1"/>
      <c r="BC83" s="16"/>
      <c r="BD83" s="16"/>
      <c r="BE83" s="1"/>
      <c r="BF83" s="1"/>
      <c r="BG83" s="1"/>
      <c r="BH83" s="1"/>
      <c r="BI83" s="1"/>
      <c r="BJ83" s="19"/>
      <c r="BK83" s="1"/>
      <c r="BL83" s="1"/>
      <c r="BM83" s="16"/>
      <c r="BN83" s="16"/>
      <c r="BO83" s="1"/>
      <c r="BP83" s="1"/>
      <c r="BQ83" s="1"/>
    </row>
    <row r="84" spans="2:69" x14ac:dyDescent="0.25">
      <c r="B84" s="19">
        <f t="shared" si="3"/>
        <v>5.9999999999999984E-3</v>
      </c>
      <c r="E84" s="1">
        <f t="shared" si="4"/>
        <v>0.05</v>
      </c>
      <c r="F84" s="1">
        <f t="shared" si="5"/>
        <v>0.02</v>
      </c>
      <c r="G84" s="5">
        <f t="shared" si="6"/>
        <v>1</v>
      </c>
      <c r="H84" s="1">
        <f t="shared" si="7"/>
        <v>1.2</v>
      </c>
      <c r="I84" s="1">
        <f t="shared" si="8"/>
        <v>0.3</v>
      </c>
      <c r="J84" s="1">
        <f t="shared" si="9"/>
        <v>3.5999999999999997E-4</v>
      </c>
      <c r="K84" s="1"/>
      <c r="L84" s="1">
        <f t="shared" si="10"/>
        <v>0.1</v>
      </c>
      <c r="M84" s="1">
        <f t="shared" si="11"/>
        <v>0.04</v>
      </c>
      <c r="N84" s="5">
        <f t="shared" si="12"/>
        <v>2</v>
      </c>
      <c r="O84" s="1">
        <f t="shared" si="13"/>
        <v>1.2</v>
      </c>
      <c r="P84" s="1">
        <f t="shared" si="14"/>
        <v>0.2</v>
      </c>
      <c r="Q84" s="1">
        <f t="shared" si="15"/>
        <v>1.9199999999999998E-3</v>
      </c>
      <c r="R84" s="1">
        <f t="shared" si="0"/>
        <v>2.2799999999999999E-3</v>
      </c>
      <c r="S84" s="1"/>
      <c r="T84" s="1">
        <f t="shared" si="16"/>
        <v>0.2</v>
      </c>
      <c r="U84" s="1">
        <f t="shared" si="17"/>
        <v>0.8</v>
      </c>
      <c r="V84" s="5">
        <f t="shared" si="18"/>
        <v>0</v>
      </c>
      <c r="W84" s="1">
        <f t="shared" si="19"/>
        <v>1</v>
      </c>
      <c r="X84" s="1">
        <f t="shared" si="20"/>
        <v>1.4</v>
      </c>
      <c r="Y84" s="1">
        <f t="shared" si="1"/>
        <v>0</v>
      </c>
      <c r="Z84" s="1"/>
      <c r="AA84" s="1">
        <f t="shared" si="27"/>
        <v>0.2</v>
      </c>
      <c r="AB84" s="1">
        <f t="shared" si="27"/>
        <v>0.2</v>
      </c>
      <c r="AC84" s="5">
        <f t="shared" si="27"/>
        <v>0</v>
      </c>
      <c r="AD84" s="1">
        <f t="shared" si="27"/>
        <v>0.78539816339744828</v>
      </c>
      <c r="AE84" s="1">
        <f t="shared" si="22"/>
        <v>0.5</v>
      </c>
      <c r="AF84" s="1">
        <f t="shared" si="23"/>
        <v>0</v>
      </c>
      <c r="AG84" s="1"/>
      <c r="AH84" s="1">
        <f t="shared" si="28"/>
        <v>0.13600000000000001</v>
      </c>
      <c r="AI84" s="1">
        <f t="shared" si="28"/>
        <v>0.107</v>
      </c>
      <c r="AJ84" s="5">
        <f t="shared" si="28"/>
        <v>1</v>
      </c>
      <c r="AK84" s="1">
        <f t="shared" si="28"/>
        <v>0.78539816339744828</v>
      </c>
      <c r="AL84" s="1">
        <f t="shared" si="25"/>
        <v>0.5</v>
      </c>
      <c r="AM84" s="1">
        <f t="shared" si="26"/>
        <v>5.7145570368798337E-3</v>
      </c>
      <c r="AO84" s="1">
        <f t="shared" si="2"/>
        <v>5.7145570368798337E-3</v>
      </c>
      <c r="AQ84" s="1"/>
      <c r="AR84" s="1"/>
      <c r="AS84" s="9"/>
      <c r="AT84" s="9"/>
      <c r="AU84" s="9"/>
      <c r="AV84" s="9"/>
      <c r="AW84" s="9"/>
      <c r="AX84" s="1"/>
      <c r="AY84" s="1"/>
      <c r="AZ84" s="19"/>
      <c r="BA84" s="1"/>
      <c r="BB84" s="1"/>
      <c r="BC84" s="16"/>
      <c r="BD84" s="16"/>
      <c r="BE84" s="1"/>
      <c r="BF84" s="1"/>
      <c r="BG84" s="1"/>
      <c r="BH84" s="1"/>
      <c r="BI84" s="1"/>
      <c r="BJ84" s="19"/>
      <c r="BK84" s="1"/>
      <c r="BL84" s="1"/>
      <c r="BM84" s="16"/>
      <c r="BN84" s="16"/>
      <c r="BO84" s="1"/>
      <c r="BP84" s="1"/>
      <c r="BQ84" s="1"/>
    </row>
    <row r="85" spans="2:69" x14ac:dyDescent="0.25">
      <c r="B85" s="19">
        <f t="shared" si="3"/>
        <v>5.9999999999999984E-3</v>
      </c>
      <c r="E85" s="1">
        <f t="shared" si="4"/>
        <v>0.05</v>
      </c>
      <c r="F85" s="1">
        <f t="shared" si="5"/>
        <v>0.02</v>
      </c>
      <c r="G85" s="5">
        <f t="shared" si="6"/>
        <v>1</v>
      </c>
      <c r="H85" s="1">
        <f t="shared" si="7"/>
        <v>1.2</v>
      </c>
      <c r="I85" s="1">
        <f t="shared" si="8"/>
        <v>0.3</v>
      </c>
      <c r="J85" s="1">
        <f t="shared" si="9"/>
        <v>3.5999999999999997E-4</v>
      </c>
      <c r="K85" s="1"/>
      <c r="L85" s="1">
        <f t="shared" si="10"/>
        <v>0.1</v>
      </c>
      <c r="M85" s="1">
        <f t="shared" si="11"/>
        <v>0.04</v>
      </c>
      <c r="N85" s="5">
        <f t="shared" si="12"/>
        <v>2</v>
      </c>
      <c r="O85" s="1">
        <f t="shared" si="13"/>
        <v>1.2</v>
      </c>
      <c r="P85" s="1">
        <f t="shared" si="14"/>
        <v>0.2</v>
      </c>
      <c r="Q85" s="1">
        <f t="shared" si="15"/>
        <v>1.9199999999999998E-3</v>
      </c>
      <c r="R85" s="1">
        <f t="shared" si="0"/>
        <v>2.2799999999999999E-3</v>
      </c>
      <c r="S85" s="1"/>
      <c r="T85" s="1">
        <f t="shared" si="16"/>
        <v>0.2</v>
      </c>
      <c r="U85" s="1">
        <f t="shared" si="17"/>
        <v>0.8</v>
      </c>
      <c r="V85" s="5">
        <f t="shared" si="18"/>
        <v>0</v>
      </c>
      <c r="W85" s="1">
        <f t="shared" si="19"/>
        <v>1</v>
      </c>
      <c r="X85" s="1">
        <f t="shared" si="20"/>
        <v>1.4</v>
      </c>
      <c r="Y85" s="1">
        <f t="shared" si="1"/>
        <v>0</v>
      </c>
      <c r="Z85" s="1"/>
      <c r="AA85" s="1">
        <f t="shared" si="27"/>
        <v>0.2</v>
      </c>
      <c r="AB85" s="1">
        <f t="shared" si="27"/>
        <v>0.2</v>
      </c>
      <c r="AC85" s="5">
        <f t="shared" si="27"/>
        <v>0</v>
      </c>
      <c r="AD85" s="1">
        <f t="shared" si="27"/>
        <v>0.78539816339744828</v>
      </c>
      <c r="AE85" s="1">
        <f t="shared" si="22"/>
        <v>0.5</v>
      </c>
      <c r="AF85" s="1">
        <f t="shared" si="23"/>
        <v>0</v>
      </c>
      <c r="AG85" s="1"/>
      <c r="AH85" s="1">
        <f t="shared" si="28"/>
        <v>0.13600000000000001</v>
      </c>
      <c r="AI85" s="1">
        <f t="shared" si="28"/>
        <v>0.107</v>
      </c>
      <c r="AJ85" s="5">
        <f t="shared" si="28"/>
        <v>1</v>
      </c>
      <c r="AK85" s="1">
        <f t="shared" si="28"/>
        <v>0.78539816339744828</v>
      </c>
      <c r="AL85" s="1">
        <f t="shared" si="25"/>
        <v>0.5</v>
      </c>
      <c r="AM85" s="1">
        <f t="shared" si="26"/>
        <v>5.7145570368798337E-3</v>
      </c>
      <c r="AO85" s="1">
        <f t="shared" si="2"/>
        <v>5.7145570368798337E-3</v>
      </c>
      <c r="AQ85" s="1"/>
      <c r="AR85" s="1"/>
      <c r="AS85" s="9"/>
      <c r="AT85" s="9"/>
      <c r="AU85" s="9"/>
      <c r="AV85" s="9"/>
      <c r="AW85" s="9"/>
      <c r="AX85" s="1"/>
      <c r="AY85" s="1"/>
      <c r="AZ85" s="19"/>
      <c r="BA85" s="1"/>
      <c r="BB85" s="1"/>
      <c r="BC85" s="16"/>
      <c r="BD85" s="16"/>
      <c r="BE85" s="1"/>
      <c r="BF85" s="1"/>
      <c r="BG85" s="1"/>
      <c r="BH85" s="1"/>
      <c r="BI85" s="1"/>
      <c r="BJ85" s="19"/>
      <c r="BK85" s="1"/>
      <c r="BL85" s="1"/>
      <c r="BM85" s="16"/>
      <c r="BN85" s="16"/>
      <c r="BO85" s="1"/>
      <c r="BP85" s="1"/>
      <c r="BQ85" s="1"/>
    </row>
    <row r="86" spans="2:69" x14ac:dyDescent="0.25">
      <c r="B86" s="19">
        <f t="shared" si="3"/>
        <v>5.9999999999999984E-3</v>
      </c>
      <c r="E86" s="1">
        <f t="shared" si="4"/>
        <v>0.05</v>
      </c>
      <c r="F86" s="1">
        <f t="shared" si="5"/>
        <v>0.02</v>
      </c>
      <c r="G86" s="5">
        <f t="shared" si="6"/>
        <v>1</v>
      </c>
      <c r="H86" s="1">
        <f t="shared" si="7"/>
        <v>1.2</v>
      </c>
      <c r="I86" s="1">
        <f t="shared" si="8"/>
        <v>0.3</v>
      </c>
      <c r="J86" s="1">
        <f t="shared" si="9"/>
        <v>3.5999999999999997E-4</v>
      </c>
      <c r="K86" s="1"/>
      <c r="L86" s="1">
        <f t="shared" si="10"/>
        <v>0.1</v>
      </c>
      <c r="M86" s="1">
        <f t="shared" si="11"/>
        <v>0.04</v>
      </c>
      <c r="N86" s="5">
        <f t="shared" si="12"/>
        <v>2</v>
      </c>
      <c r="O86" s="1">
        <f t="shared" si="13"/>
        <v>1.2</v>
      </c>
      <c r="P86" s="1">
        <f t="shared" si="14"/>
        <v>0.2</v>
      </c>
      <c r="Q86" s="1">
        <f t="shared" si="15"/>
        <v>1.9199999999999998E-3</v>
      </c>
      <c r="R86" s="1">
        <f t="shared" ref="R86:R149" si="29">J86+Q86</f>
        <v>2.2799999999999999E-3</v>
      </c>
      <c r="S86" s="1"/>
      <c r="T86" s="1">
        <f t="shared" si="16"/>
        <v>0.2</v>
      </c>
      <c r="U86" s="1">
        <f t="shared" si="17"/>
        <v>0.8</v>
      </c>
      <c r="V86" s="5">
        <f t="shared" si="18"/>
        <v>0</v>
      </c>
      <c r="W86" s="1">
        <f t="shared" si="19"/>
        <v>1</v>
      </c>
      <c r="X86" s="1">
        <f t="shared" si="20"/>
        <v>1.4</v>
      </c>
      <c r="Y86" s="1">
        <f t="shared" ref="Y86:Y149" si="30">T86*U86*V86*W86*X86</f>
        <v>0</v>
      </c>
      <c r="Z86" s="1"/>
      <c r="AA86" s="1">
        <f t="shared" si="27"/>
        <v>0.2</v>
      </c>
      <c r="AB86" s="1">
        <f t="shared" si="27"/>
        <v>0.2</v>
      </c>
      <c r="AC86" s="5">
        <f t="shared" si="27"/>
        <v>0</v>
      </c>
      <c r="AD86" s="1">
        <f t="shared" si="27"/>
        <v>0.78539816339744828</v>
      </c>
      <c r="AE86" s="1">
        <f t="shared" si="22"/>
        <v>0.5</v>
      </c>
      <c r="AF86" s="1">
        <f t="shared" si="23"/>
        <v>0</v>
      </c>
      <c r="AG86" s="1"/>
      <c r="AH86" s="1">
        <f t="shared" si="28"/>
        <v>0.13600000000000001</v>
      </c>
      <c r="AI86" s="1">
        <f t="shared" si="28"/>
        <v>0.107</v>
      </c>
      <c r="AJ86" s="5">
        <f t="shared" si="28"/>
        <v>1</v>
      </c>
      <c r="AK86" s="1">
        <f t="shared" si="28"/>
        <v>0.78539816339744828</v>
      </c>
      <c r="AL86" s="1">
        <f t="shared" si="25"/>
        <v>0.5</v>
      </c>
      <c r="AM86" s="1">
        <f t="shared" si="26"/>
        <v>5.7145570368798337E-3</v>
      </c>
      <c r="AO86" s="1">
        <f t="shared" ref="AO86:AO149" si="31">Y86+AF86+AM86</f>
        <v>5.7145570368798337E-3</v>
      </c>
      <c r="AQ86" s="1"/>
      <c r="AR86" s="1"/>
      <c r="AS86" s="9"/>
      <c r="AT86" s="9"/>
      <c r="AU86" s="9"/>
      <c r="AV86" s="9"/>
      <c r="AW86" s="9"/>
      <c r="AX86" s="1"/>
      <c r="AY86" s="1"/>
      <c r="AZ86" s="19"/>
      <c r="BA86" s="1"/>
      <c r="BB86" s="1"/>
      <c r="BC86" s="16"/>
      <c r="BD86" s="16"/>
      <c r="BE86" s="1"/>
      <c r="BF86" s="1"/>
      <c r="BG86" s="1"/>
      <c r="BH86" s="1"/>
      <c r="BI86" s="1"/>
      <c r="BJ86" s="19"/>
      <c r="BK86" s="1"/>
      <c r="BL86" s="1"/>
      <c r="BM86" s="16"/>
      <c r="BN86" s="16"/>
      <c r="BO86" s="1"/>
      <c r="BP86" s="1"/>
      <c r="BQ86" s="1"/>
    </row>
    <row r="87" spans="2:69" x14ac:dyDescent="0.25">
      <c r="B87" s="19">
        <f t="shared" ref="B87:B150" si="32">B86</f>
        <v>5.9999999999999984E-3</v>
      </c>
      <c r="E87" s="1">
        <f t="shared" ref="E87:E150" si="33">E86</f>
        <v>0.05</v>
      </c>
      <c r="F87" s="1">
        <f t="shared" ref="F87:F150" si="34">F86</f>
        <v>0.02</v>
      </c>
      <c r="G87" s="5">
        <f t="shared" ref="G87:G150" si="35">G86</f>
        <v>1</v>
      </c>
      <c r="H87" s="1">
        <f t="shared" ref="H87:H150" si="36">H86</f>
        <v>1.2</v>
      </c>
      <c r="I87" s="1">
        <f t="shared" ref="I87:I150" si="37">I86</f>
        <v>0.3</v>
      </c>
      <c r="J87" s="1">
        <f t="shared" ref="J87:J150" si="38">E87*F87*G87*H87*I87</f>
        <v>3.5999999999999997E-4</v>
      </c>
      <c r="K87" s="1"/>
      <c r="L87" s="1">
        <f t="shared" ref="L87:L150" si="39">L86</f>
        <v>0.1</v>
      </c>
      <c r="M87" s="1">
        <f t="shared" ref="M87:M150" si="40">M86</f>
        <v>0.04</v>
      </c>
      <c r="N87" s="5">
        <f t="shared" ref="N87:N150" si="41">N86</f>
        <v>2</v>
      </c>
      <c r="O87" s="1">
        <f t="shared" ref="O87:O150" si="42">O86</f>
        <v>1.2</v>
      </c>
      <c r="P87" s="1">
        <f t="shared" ref="P87:P150" si="43">P86</f>
        <v>0.2</v>
      </c>
      <c r="Q87" s="1">
        <f t="shared" ref="Q87:Q150" si="44">L87*M87*N87*O87*P87</f>
        <v>1.9199999999999998E-3</v>
      </c>
      <c r="R87" s="1">
        <f t="shared" si="29"/>
        <v>2.2799999999999999E-3</v>
      </c>
      <c r="S87" s="1"/>
      <c r="T87" s="1">
        <f t="shared" ref="T87:T150" si="45">T86</f>
        <v>0.2</v>
      </c>
      <c r="U87" s="1">
        <f t="shared" ref="U87:U150" si="46">U86</f>
        <v>0.8</v>
      </c>
      <c r="V87" s="5">
        <f t="shared" ref="V87:V150" si="47">V86</f>
        <v>0</v>
      </c>
      <c r="W87" s="1">
        <f t="shared" ref="W87:W150" si="48">W86</f>
        <v>1</v>
      </c>
      <c r="X87" s="1">
        <f t="shared" ref="X87:X150" si="49">X86</f>
        <v>1.4</v>
      </c>
      <c r="Y87" s="1">
        <f t="shared" si="30"/>
        <v>0</v>
      </c>
      <c r="Z87" s="1"/>
      <c r="AA87" s="1">
        <f t="shared" ref="AA87:AD118" si="50">AA86</f>
        <v>0.2</v>
      </c>
      <c r="AB87" s="1">
        <f t="shared" si="50"/>
        <v>0.2</v>
      </c>
      <c r="AC87" s="5">
        <f t="shared" si="50"/>
        <v>0</v>
      </c>
      <c r="AD87" s="1">
        <f t="shared" si="50"/>
        <v>0.78539816339744828</v>
      </c>
      <c r="AE87" s="1">
        <f t="shared" ref="AE87:AE150" si="51">AE86</f>
        <v>0.5</v>
      </c>
      <c r="AF87" s="1">
        <f t="shared" ref="AF87:AF150" si="52">AA87*AB87*AC87*AD87*AE87</f>
        <v>0</v>
      </c>
      <c r="AG87" s="1"/>
      <c r="AH87" s="1">
        <f t="shared" ref="AH87:AK118" si="53">AH86</f>
        <v>0.13600000000000001</v>
      </c>
      <c r="AI87" s="1">
        <f t="shared" si="53"/>
        <v>0.107</v>
      </c>
      <c r="AJ87" s="5">
        <f t="shared" si="53"/>
        <v>1</v>
      </c>
      <c r="AK87" s="1">
        <f t="shared" si="53"/>
        <v>0.78539816339744828</v>
      </c>
      <c r="AL87" s="1">
        <f t="shared" ref="AL87:AL150" si="54">AL86</f>
        <v>0.5</v>
      </c>
      <c r="AM87" s="1">
        <f t="shared" ref="AM87:AM150" si="55">AH87*AI87*AJ87*AK87*AL87</f>
        <v>5.7145570368798337E-3</v>
      </c>
      <c r="AO87" s="1">
        <f t="shared" si="31"/>
        <v>5.7145570368798337E-3</v>
      </c>
      <c r="AQ87" s="1"/>
      <c r="AR87" s="1"/>
      <c r="AS87" s="9"/>
      <c r="AT87" s="9"/>
      <c r="AU87" s="9"/>
      <c r="AV87" s="9"/>
      <c r="AW87" s="9"/>
      <c r="AX87" s="1"/>
      <c r="AY87" s="1"/>
      <c r="AZ87" s="19"/>
      <c r="BA87" s="1"/>
      <c r="BB87" s="1"/>
      <c r="BC87" s="16"/>
      <c r="BD87" s="16"/>
      <c r="BE87" s="1"/>
      <c r="BF87" s="1"/>
      <c r="BG87" s="1"/>
      <c r="BH87" s="1"/>
      <c r="BI87" s="1"/>
      <c r="BJ87" s="19"/>
      <c r="BK87" s="1"/>
      <c r="BL87" s="1"/>
      <c r="BM87" s="16"/>
      <c r="BN87" s="16"/>
      <c r="BO87" s="1"/>
      <c r="BP87" s="1"/>
      <c r="BQ87" s="1"/>
    </row>
    <row r="88" spans="2:69" x14ac:dyDescent="0.25">
      <c r="B88" s="19">
        <f t="shared" si="32"/>
        <v>5.9999999999999984E-3</v>
      </c>
      <c r="E88" s="1">
        <f t="shared" si="33"/>
        <v>0.05</v>
      </c>
      <c r="F88" s="1">
        <f t="shared" si="34"/>
        <v>0.02</v>
      </c>
      <c r="G88" s="5">
        <f t="shared" si="35"/>
        <v>1</v>
      </c>
      <c r="H88" s="1">
        <f t="shared" si="36"/>
        <v>1.2</v>
      </c>
      <c r="I88" s="1">
        <f t="shared" si="37"/>
        <v>0.3</v>
      </c>
      <c r="J88" s="1">
        <f t="shared" si="38"/>
        <v>3.5999999999999997E-4</v>
      </c>
      <c r="K88" s="1"/>
      <c r="L88" s="1">
        <f t="shared" si="39"/>
        <v>0.1</v>
      </c>
      <c r="M88" s="1">
        <f t="shared" si="40"/>
        <v>0.04</v>
      </c>
      <c r="N88" s="5">
        <f t="shared" si="41"/>
        <v>2</v>
      </c>
      <c r="O88" s="1">
        <f t="shared" si="42"/>
        <v>1.2</v>
      </c>
      <c r="P88" s="1">
        <f t="shared" si="43"/>
        <v>0.2</v>
      </c>
      <c r="Q88" s="1">
        <f t="shared" si="44"/>
        <v>1.9199999999999998E-3</v>
      </c>
      <c r="R88" s="1">
        <f t="shared" si="29"/>
        <v>2.2799999999999999E-3</v>
      </c>
      <c r="S88" s="1"/>
      <c r="T88" s="1">
        <f t="shared" si="45"/>
        <v>0.2</v>
      </c>
      <c r="U88" s="1">
        <f t="shared" si="46"/>
        <v>0.8</v>
      </c>
      <c r="V88" s="5">
        <f t="shared" si="47"/>
        <v>0</v>
      </c>
      <c r="W88" s="1">
        <f t="shared" si="48"/>
        <v>1</v>
      </c>
      <c r="X88" s="1">
        <f t="shared" si="49"/>
        <v>1.4</v>
      </c>
      <c r="Y88" s="1">
        <f t="shared" si="30"/>
        <v>0</v>
      </c>
      <c r="Z88" s="1"/>
      <c r="AA88" s="1">
        <f t="shared" si="50"/>
        <v>0.2</v>
      </c>
      <c r="AB88" s="1">
        <f t="shared" si="50"/>
        <v>0.2</v>
      </c>
      <c r="AC88" s="5">
        <f t="shared" si="50"/>
        <v>0</v>
      </c>
      <c r="AD88" s="1">
        <f t="shared" si="50"/>
        <v>0.78539816339744828</v>
      </c>
      <c r="AE88" s="1">
        <f t="shared" si="51"/>
        <v>0.5</v>
      </c>
      <c r="AF88" s="1">
        <f t="shared" si="52"/>
        <v>0</v>
      </c>
      <c r="AG88" s="1"/>
      <c r="AH88" s="1">
        <f t="shared" si="53"/>
        <v>0.13600000000000001</v>
      </c>
      <c r="AI88" s="1">
        <f t="shared" si="53"/>
        <v>0.107</v>
      </c>
      <c r="AJ88" s="5">
        <f t="shared" si="53"/>
        <v>1</v>
      </c>
      <c r="AK88" s="1">
        <f t="shared" si="53"/>
        <v>0.78539816339744828</v>
      </c>
      <c r="AL88" s="1">
        <f t="shared" si="54"/>
        <v>0.5</v>
      </c>
      <c r="AM88" s="1">
        <f t="shared" si="55"/>
        <v>5.7145570368798337E-3</v>
      </c>
      <c r="AO88" s="1">
        <f t="shared" si="31"/>
        <v>5.7145570368798337E-3</v>
      </c>
      <c r="AQ88" s="1"/>
      <c r="AR88" s="1"/>
      <c r="AS88" s="9"/>
      <c r="AT88" s="9"/>
      <c r="AU88" s="9"/>
      <c r="AV88" s="9"/>
      <c r="AW88" s="9"/>
      <c r="AX88" s="1"/>
      <c r="AY88" s="1"/>
      <c r="AZ88" s="19"/>
      <c r="BA88" s="1"/>
      <c r="BB88" s="1"/>
      <c r="BC88" s="16"/>
      <c r="BD88" s="16"/>
      <c r="BE88" s="1"/>
      <c r="BF88" s="1"/>
      <c r="BG88" s="1"/>
      <c r="BH88" s="1"/>
      <c r="BI88" s="1"/>
      <c r="BJ88" s="19"/>
      <c r="BK88" s="1"/>
      <c r="BL88" s="1"/>
      <c r="BM88" s="16"/>
      <c r="BN88" s="16"/>
      <c r="BO88" s="1"/>
      <c r="BP88" s="1"/>
      <c r="BQ88" s="1"/>
    </row>
    <row r="89" spans="2:69" x14ac:dyDescent="0.25">
      <c r="B89" s="19">
        <f t="shared" si="32"/>
        <v>5.9999999999999984E-3</v>
      </c>
      <c r="E89" s="1">
        <f t="shared" si="33"/>
        <v>0.05</v>
      </c>
      <c r="F89" s="1">
        <f t="shared" si="34"/>
        <v>0.02</v>
      </c>
      <c r="G89" s="5">
        <f t="shared" si="35"/>
        <v>1</v>
      </c>
      <c r="H89" s="1">
        <f t="shared" si="36"/>
        <v>1.2</v>
      </c>
      <c r="I89" s="1">
        <f t="shared" si="37"/>
        <v>0.3</v>
      </c>
      <c r="J89" s="1">
        <f t="shared" si="38"/>
        <v>3.5999999999999997E-4</v>
      </c>
      <c r="K89" s="1"/>
      <c r="L89" s="1">
        <f t="shared" si="39"/>
        <v>0.1</v>
      </c>
      <c r="M89" s="1">
        <f t="shared" si="40"/>
        <v>0.04</v>
      </c>
      <c r="N89" s="5">
        <f t="shared" si="41"/>
        <v>2</v>
      </c>
      <c r="O89" s="1">
        <f t="shared" si="42"/>
        <v>1.2</v>
      </c>
      <c r="P89" s="1">
        <f t="shared" si="43"/>
        <v>0.2</v>
      </c>
      <c r="Q89" s="1">
        <f t="shared" si="44"/>
        <v>1.9199999999999998E-3</v>
      </c>
      <c r="R89" s="1">
        <f t="shared" si="29"/>
        <v>2.2799999999999999E-3</v>
      </c>
      <c r="S89" s="1"/>
      <c r="T89" s="1">
        <f t="shared" si="45"/>
        <v>0.2</v>
      </c>
      <c r="U89" s="1">
        <f t="shared" si="46"/>
        <v>0.8</v>
      </c>
      <c r="V89" s="5">
        <f t="shared" si="47"/>
        <v>0</v>
      </c>
      <c r="W89" s="1">
        <f t="shared" si="48"/>
        <v>1</v>
      </c>
      <c r="X89" s="1">
        <f t="shared" si="49"/>
        <v>1.4</v>
      </c>
      <c r="Y89" s="1">
        <f t="shared" si="30"/>
        <v>0</v>
      </c>
      <c r="Z89" s="1"/>
      <c r="AA89" s="1">
        <f t="shared" si="50"/>
        <v>0.2</v>
      </c>
      <c r="AB89" s="1">
        <f t="shared" si="50"/>
        <v>0.2</v>
      </c>
      <c r="AC89" s="5">
        <f t="shared" si="50"/>
        <v>0</v>
      </c>
      <c r="AD89" s="1">
        <f t="shared" si="50"/>
        <v>0.78539816339744828</v>
      </c>
      <c r="AE89" s="1">
        <f t="shared" si="51"/>
        <v>0.5</v>
      </c>
      <c r="AF89" s="1">
        <f t="shared" si="52"/>
        <v>0</v>
      </c>
      <c r="AG89" s="1"/>
      <c r="AH89" s="1">
        <f t="shared" si="53"/>
        <v>0.13600000000000001</v>
      </c>
      <c r="AI89" s="1">
        <f t="shared" si="53"/>
        <v>0.107</v>
      </c>
      <c r="AJ89" s="5">
        <f t="shared" si="53"/>
        <v>1</v>
      </c>
      <c r="AK89" s="1">
        <f t="shared" si="53"/>
        <v>0.78539816339744828</v>
      </c>
      <c r="AL89" s="1">
        <f t="shared" si="54"/>
        <v>0.5</v>
      </c>
      <c r="AM89" s="1">
        <f t="shared" si="55"/>
        <v>5.7145570368798337E-3</v>
      </c>
      <c r="AO89" s="1">
        <f t="shared" si="31"/>
        <v>5.7145570368798337E-3</v>
      </c>
      <c r="AQ89" s="1"/>
      <c r="AR89" s="1"/>
      <c r="AS89" s="9"/>
      <c r="AT89" s="9"/>
      <c r="AU89" s="9"/>
      <c r="AV89" s="9"/>
      <c r="AW89" s="9"/>
      <c r="AX89" s="1"/>
      <c r="AY89" s="1"/>
      <c r="AZ89" s="19"/>
      <c r="BA89" s="1"/>
      <c r="BB89" s="1"/>
      <c r="BC89" s="16"/>
      <c r="BD89" s="16"/>
      <c r="BE89" s="1"/>
      <c r="BF89" s="1"/>
      <c r="BG89" s="1"/>
      <c r="BH89" s="1"/>
      <c r="BI89" s="1"/>
      <c r="BJ89" s="19"/>
      <c r="BK89" s="1"/>
      <c r="BL89" s="1"/>
      <c r="BM89" s="16"/>
      <c r="BN89" s="16"/>
      <c r="BO89" s="1"/>
      <c r="BP89" s="1"/>
      <c r="BQ89" s="1"/>
    </row>
    <row r="90" spans="2:69" x14ac:dyDescent="0.25">
      <c r="B90" s="19">
        <f t="shared" si="32"/>
        <v>5.9999999999999984E-3</v>
      </c>
      <c r="E90" s="1">
        <f t="shared" si="33"/>
        <v>0.05</v>
      </c>
      <c r="F90" s="1">
        <f t="shared" si="34"/>
        <v>0.02</v>
      </c>
      <c r="G90" s="5">
        <f t="shared" si="35"/>
        <v>1</v>
      </c>
      <c r="H90" s="1">
        <f t="shared" si="36"/>
        <v>1.2</v>
      </c>
      <c r="I90" s="1">
        <f t="shared" si="37"/>
        <v>0.3</v>
      </c>
      <c r="J90" s="1">
        <f t="shared" si="38"/>
        <v>3.5999999999999997E-4</v>
      </c>
      <c r="K90" s="1"/>
      <c r="L90" s="1">
        <f t="shared" si="39"/>
        <v>0.1</v>
      </c>
      <c r="M90" s="1">
        <f t="shared" si="40"/>
        <v>0.04</v>
      </c>
      <c r="N90" s="5">
        <f t="shared" si="41"/>
        <v>2</v>
      </c>
      <c r="O90" s="1">
        <f t="shared" si="42"/>
        <v>1.2</v>
      </c>
      <c r="P90" s="1">
        <f t="shared" si="43"/>
        <v>0.2</v>
      </c>
      <c r="Q90" s="1">
        <f t="shared" si="44"/>
        <v>1.9199999999999998E-3</v>
      </c>
      <c r="R90" s="1">
        <f t="shared" si="29"/>
        <v>2.2799999999999999E-3</v>
      </c>
      <c r="S90" s="1"/>
      <c r="T90" s="1">
        <f t="shared" si="45"/>
        <v>0.2</v>
      </c>
      <c r="U90" s="1">
        <f t="shared" si="46"/>
        <v>0.8</v>
      </c>
      <c r="V90" s="5">
        <f t="shared" si="47"/>
        <v>0</v>
      </c>
      <c r="W90" s="1">
        <f t="shared" si="48"/>
        <v>1</v>
      </c>
      <c r="X90" s="1">
        <f t="shared" si="49"/>
        <v>1.4</v>
      </c>
      <c r="Y90" s="1">
        <f t="shared" si="30"/>
        <v>0</v>
      </c>
      <c r="Z90" s="1"/>
      <c r="AA90" s="1">
        <f t="shared" si="50"/>
        <v>0.2</v>
      </c>
      <c r="AB90" s="1">
        <f t="shared" si="50"/>
        <v>0.2</v>
      </c>
      <c r="AC90" s="5">
        <f t="shared" si="50"/>
        <v>0</v>
      </c>
      <c r="AD90" s="1">
        <f t="shared" si="50"/>
        <v>0.78539816339744828</v>
      </c>
      <c r="AE90" s="1">
        <f t="shared" si="51"/>
        <v>0.5</v>
      </c>
      <c r="AF90" s="1">
        <f t="shared" si="52"/>
        <v>0</v>
      </c>
      <c r="AG90" s="1"/>
      <c r="AH90" s="1">
        <f t="shared" si="53"/>
        <v>0.13600000000000001</v>
      </c>
      <c r="AI90" s="1">
        <f t="shared" si="53"/>
        <v>0.107</v>
      </c>
      <c r="AJ90" s="5">
        <f t="shared" si="53"/>
        <v>1</v>
      </c>
      <c r="AK90" s="1">
        <f t="shared" si="53"/>
        <v>0.78539816339744828</v>
      </c>
      <c r="AL90" s="1">
        <f t="shared" si="54"/>
        <v>0.5</v>
      </c>
      <c r="AM90" s="1">
        <f t="shared" si="55"/>
        <v>5.7145570368798337E-3</v>
      </c>
      <c r="AO90" s="1">
        <f t="shared" si="31"/>
        <v>5.7145570368798337E-3</v>
      </c>
      <c r="AQ90" s="1"/>
      <c r="AR90" s="1"/>
      <c r="AS90" s="9"/>
      <c r="AT90" s="9"/>
      <c r="AU90" s="9"/>
      <c r="AV90" s="9"/>
      <c r="AW90" s="9"/>
      <c r="AX90" s="1"/>
      <c r="AY90" s="1"/>
      <c r="AZ90" s="19"/>
      <c r="BA90" s="1"/>
      <c r="BB90" s="1"/>
      <c r="BC90" s="16"/>
      <c r="BD90" s="16"/>
      <c r="BE90" s="1"/>
      <c r="BF90" s="1"/>
      <c r="BG90" s="1"/>
      <c r="BH90" s="1"/>
      <c r="BI90" s="1"/>
      <c r="BJ90" s="19"/>
      <c r="BK90" s="1"/>
      <c r="BL90" s="1"/>
      <c r="BM90" s="16"/>
      <c r="BN90" s="16"/>
      <c r="BO90" s="1"/>
      <c r="BP90" s="1"/>
      <c r="BQ90" s="1"/>
    </row>
    <row r="91" spans="2:69" x14ac:dyDescent="0.25">
      <c r="B91" s="19">
        <f t="shared" si="32"/>
        <v>5.9999999999999984E-3</v>
      </c>
      <c r="E91" s="1">
        <f t="shared" si="33"/>
        <v>0.05</v>
      </c>
      <c r="F91" s="1">
        <f t="shared" si="34"/>
        <v>0.02</v>
      </c>
      <c r="G91" s="5">
        <f t="shared" si="35"/>
        <v>1</v>
      </c>
      <c r="H91" s="1">
        <f t="shared" si="36"/>
        <v>1.2</v>
      </c>
      <c r="I91" s="1">
        <f t="shared" si="37"/>
        <v>0.3</v>
      </c>
      <c r="J91" s="1">
        <f t="shared" si="38"/>
        <v>3.5999999999999997E-4</v>
      </c>
      <c r="K91" s="1"/>
      <c r="L91" s="1">
        <f t="shared" si="39"/>
        <v>0.1</v>
      </c>
      <c r="M91" s="1">
        <f t="shared" si="40"/>
        <v>0.04</v>
      </c>
      <c r="N91" s="5">
        <f t="shared" si="41"/>
        <v>2</v>
      </c>
      <c r="O91" s="1">
        <f t="shared" si="42"/>
        <v>1.2</v>
      </c>
      <c r="P91" s="1">
        <f t="shared" si="43"/>
        <v>0.2</v>
      </c>
      <c r="Q91" s="1">
        <f t="shared" si="44"/>
        <v>1.9199999999999998E-3</v>
      </c>
      <c r="R91" s="1">
        <f t="shared" si="29"/>
        <v>2.2799999999999999E-3</v>
      </c>
      <c r="S91" s="1"/>
      <c r="T91" s="1">
        <f t="shared" si="45"/>
        <v>0.2</v>
      </c>
      <c r="U91" s="1">
        <f t="shared" si="46"/>
        <v>0.8</v>
      </c>
      <c r="V91" s="5">
        <f t="shared" si="47"/>
        <v>0</v>
      </c>
      <c r="W91" s="1">
        <f t="shared" si="48"/>
        <v>1</v>
      </c>
      <c r="X91" s="1">
        <f t="shared" si="49"/>
        <v>1.4</v>
      </c>
      <c r="Y91" s="1">
        <f t="shared" si="30"/>
        <v>0</v>
      </c>
      <c r="Z91" s="1"/>
      <c r="AA91" s="1">
        <f t="shared" si="50"/>
        <v>0.2</v>
      </c>
      <c r="AB91" s="1">
        <f t="shared" si="50"/>
        <v>0.2</v>
      </c>
      <c r="AC91" s="5">
        <f t="shared" si="50"/>
        <v>0</v>
      </c>
      <c r="AD91" s="1">
        <f t="shared" si="50"/>
        <v>0.78539816339744828</v>
      </c>
      <c r="AE91" s="1">
        <f t="shared" si="51"/>
        <v>0.5</v>
      </c>
      <c r="AF91" s="1">
        <f t="shared" si="52"/>
        <v>0</v>
      </c>
      <c r="AG91" s="1"/>
      <c r="AH91" s="1">
        <f t="shared" si="53"/>
        <v>0.13600000000000001</v>
      </c>
      <c r="AI91" s="1">
        <f t="shared" si="53"/>
        <v>0.107</v>
      </c>
      <c r="AJ91" s="5">
        <f t="shared" si="53"/>
        <v>1</v>
      </c>
      <c r="AK91" s="1">
        <f t="shared" si="53"/>
        <v>0.78539816339744828</v>
      </c>
      <c r="AL91" s="1">
        <f t="shared" si="54"/>
        <v>0.5</v>
      </c>
      <c r="AM91" s="1">
        <f t="shared" si="55"/>
        <v>5.7145570368798337E-3</v>
      </c>
      <c r="AO91" s="1">
        <f t="shared" si="31"/>
        <v>5.7145570368798337E-3</v>
      </c>
      <c r="AQ91" s="1"/>
      <c r="AR91" s="1"/>
      <c r="AS91" s="9"/>
      <c r="AT91" s="9"/>
      <c r="AU91" s="9"/>
      <c r="AV91" s="9"/>
      <c r="AW91" s="9"/>
      <c r="AX91" s="1"/>
      <c r="AY91" s="1"/>
      <c r="AZ91" s="19"/>
      <c r="BA91" s="1"/>
      <c r="BB91" s="1"/>
      <c r="BC91" s="16"/>
      <c r="BD91" s="16"/>
      <c r="BE91" s="1"/>
      <c r="BF91" s="1"/>
      <c r="BG91" s="1"/>
      <c r="BH91" s="1"/>
      <c r="BI91" s="1"/>
      <c r="BJ91" s="19"/>
      <c r="BK91" s="1"/>
      <c r="BL91" s="1"/>
      <c r="BM91" s="16"/>
      <c r="BN91" s="16"/>
      <c r="BO91" s="1"/>
      <c r="BP91" s="1"/>
      <c r="BQ91" s="1"/>
    </row>
    <row r="92" spans="2:69" x14ac:dyDescent="0.25">
      <c r="B92" s="19">
        <f t="shared" si="32"/>
        <v>5.9999999999999984E-3</v>
      </c>
      <c r="E92" s="1">
        <f t="shared" si="33"/>
        <v>0.05</v>
      </c>
      <c r="F92" s="1">
        <f t="shared" si="34"/>
        <v>0.02</v>
      </c>
      <c r="G92" s="5">
        <f t="shared" si="35"/>
        <v>1</v>
      </c>
      <c r="H92" s="1">
        <f t="shared" si="36"/>
        <v>1.2</v>
      </c>
      <c r="I92" s="1">
        <f t="shared" si="37"/>
        <v>0.3</v>
      </c>
      <c r="J92" s="1">
        <f t="shared" si="38"/>
        <v>3.5999999999999997E-4</v>
      </c>
      <c r="K92" s="1"/>
      <c r="L92" s="1">
        <f t="shared" si="39"/>
        <v>0.1</v>
      </c>
      <c r="M92" s="1">
        <f t="shared" si="40"/>
        <v>0.04</v>
      </c>
      <c r="N92" s="5">
        <f t="shared" si="41"/>
        <v>2</v>
      </c>
      <c r="O92" s="1">
        <f t="shared" si="42"/>
        <v>1.2</v>
      </c>
      <c r="P92" s="1">
        <f t="shared" si="43"/>
        <v>0.2</v>
      </c>
      <c r="Q92" s="1">
        <f t="shared" si="44"/>
        <v>1.9199999999999998E-3</v>
      </c>
      <c r="R92" s="1">
        <f t="shared" si="29"/>
        <v>2.2799999999999999E-3</v>
      </c>
      <c r="S92" s="1"/>
      <c r="T92" s="1">
        <f t="shared" si="45"/>
        <v>0.2</v>
      </c>
      <c r="U92" s="1">
        <f t="shared" si="46"/>
        <v>0.8</v>
      </c>
      <c r="V92" s="5">
        <f t="shared" si="47"/>
        <v>0</v>
      </c>
      <c r="W92" s="1">
        <f t="shared" si="48"/>
        <v>1</v>
      </c>
      <c r="X92" s="1">
        <f t="shared" si="49"/>
        <v>1.4</v>
      </c>
      <c r="Y92" s="1">
        <f t="shared" si="30"/>
        <v>0</v>
      </c>
      <c r="Z92" s="1"/>
      <c r="AA92" s="1">
        <f t="shared" si="50"/>
        <v>0.2</v>
      </c>
      <c r="AB92" s="1">
        <f t="shared" si="50"/>
        <v>0.2</v>
      </c>
      <c r="AC92" s="5">
        <f t="shared" si="50"/>
        <v>0</v>
      </c>
      <c r="AD92" s="1">
        <f t="shared" si="50"/>
        <v>0.78539816339744828</v>
      </c>
      <c r="AE92" s="1">
        <f t="shared" si="51"/>
        <v>0.5</v>
      </c>
      <c r="AF92" s="1">
        <f t="shared" si="52"/>
        <v>0</v>
      </c>
      <c r="AG92" s="1"/>
      <c r="AH92" s="1">
        <f t="shared" si="53"/>
        <v>0.13600000000000001</v>
      </c>
      <c r="AI92" s="1">
        <f t="shared" si="53"/>
        <v>0.107</v>
      </c>
      <c r="AJ92" s="5">
        <f t="shared" si="53"/>
        <v>1</v>
      </c>
      <c r="AK92" s="1">
        <f t="shared" si="53"/>
        <v>0.78539816339744828</v>
      </c>
      <c r="AL92" s="1">
        <f t="shared" si="54"/>
        <v>0.5</v>
      </c>
      <c r="AM92" s="1">
        <f t="shared" si="55"/>
        <v>5.7145570368798337E-3</v>
      </c>
      <c r="AO92" s="1">
        <f t="shared" si="31"/>
        <v>5.7145570368798337E-3</v>
      </c>
      <c r="AQ92" s="1"/>
      <c r="AR92" s="1"/>
      <c r="AS92" s="9"/>
      <c r="AT92" s="9"/>
      <c r="AU92" s="9"/>
      <c r="AV92" s="9"/>
      <c r="AW92" s="9"/>
      <c r="AX92" s="1"/>
      <c r="AY92" s="1"/>
      <c r="AZ92" s="19"/>
      <c r="BA92" s="1"/>
      <c r="BB92" s="1"/>
      <c r="BC92" s="16"/>
      <c r="BD92" s="16"/>
      <c r="BE92" s="1"/>
      <c r="BF92" s="1"/>
      <c r="BG92" s="1"/>
      <c r="BH92" s="1"/>
      <c r="BI92" s="1"/>
      <c r="BJ92" s="19"/>
      <c r="BK92" s="1"/>
      <c r="BL92" s="1"/>
      <c r="BM92" s="16"/>
      <c r="BN92" s="16"/>
      <c r="BO92" s="1"/>
      <c r="BP92" s="1"/>
      <c r="BQ92" s="1"/>
    </row>
    <row r="93" spans="2:69" x14ac:dyDescent="0.25">
      <c r="B93" s="19">
        <f t="shared" si="32"/>
        <v>5.9999999999999984E-3</v>
      </c>
      <c r="E93" s="1">
        <f t="shared" si="33"/>
        <v>0.05</v>
      </c>
      <c r="F93" s="1">
        <f t="shared" si="34"/>
        <v>0.02</v>
      </c>
      <c r="G93" s="5">
        <f t="shared" si="35"/>
        <v>1</v>
      </c>
      <c r="H93" s="1">
        <f t="shared" si="36"/>
        <v>1.2</v>
      </c>
      <c r="I93" s="1">
        <f t="shared" si="37"/>
        <v>0.3</v>
      </c>
      <c r="J93" s="1">
        <f t="shared" si="38"/>
        <v>3.5999999999999997E-4</v>
      </c>
      <c r="K93" s="1"/>
      <c r="L93" s="1">
        <f t="shared" si="39"/>
        <v>0.1</v>
      </c>
      <c r="M93" s="1">
        <f t="shared" si="40"/>
        <v>0.04</v>
      </c>
      <c r="N93" s="5">
        <f t="shared" si="41"/>
        <v>2</v>
      </c>
      <c r="O93" s="1">
        <f t="shared" si="42"/>
        <v>1.2</v>
      </c>
      <c r="P93" s="1">
        <f t="shared" si="43"/>
        <v>0.2</v>
      </c>
      <c r="Q93" s="1">
        <f t="shared" si="44"/>
        <v>1.9199999999999998E-3</v>
      </c>
      <c r="R93" s="1">
        <f t="shared" si="29"/>
        <v>2.2799999999999999E-3</v>
      </c>
      <c r="S93" s="1"/>
      <c r="T93" s="1">
        <f t="shared" si="45"/>
        <v>0.2</v>
      </c>
      <c r="U93" s="1">
        <f t="shared" si="46"/>
        <v>0.8</v>
      </c>
      <c r="V93" s="5">
        <f t="shared" si="47"/>
        <v>0</v>
      </c>
      <c r="W93" s="1">
        <f t="shared" si="48"/>
        <v>1</v>
      </c>
      <c r="X93" s="1">
        <f t="shared" si="49"/>
        <v>1.4</v>
      </c>
      <c r="Y93" s="1">
        <f t="shared" si="30"/>
        <v>0</v>
      </c>
      <c r="Z93" s="1"/>
      <c r="AA93" s="1">
        <f t="shared" si="50"/>
        <v>0.2</v>
      </c>
      <c r="AB93" s="1">
        <f t="shared" si="50"/>
        <v>0.2</v>
      </c>
      <c r="AC93" s="5">
        <f t="shared" si="50"/>
        <v>0</v>
      </c>
      <c r="AD93" s="1">
        <f t="shared" si="50"/>
        <v>0.78539816339744828</v>
      </c>
      <c r="AE93" s="1">
        <f t="shared" si="51"/>
        <v>0.5</v>
      </c>
      <c r="AF93" s="1">
        <f t="shared" si="52"/>
        <v>0</v>
      </c>
      <c r="AG93" s="1"/>
      <c r="AH93" s="1">
        <f t="shared" si="53"/>
        <v>0.13600000000000001</v>
      </c>
      <c r="AI93" s="1">
        <f t="shared" si="53"/>
        <v>0.107</v>
      </c>
      <c r="AJ93" s="5">
        <f t="shared" si="53"/>
        <v>1</v>
      </c>
      <c r="AK93" s="1">
        <f t="shared" si="53"/>
        <v>0.78539816339744828</v>
      </c>
      <c r="AL93" s="1">
        <f t="shared" si="54"/>
        <v>0.5</v>
      </c>
      <c r="AM93" s="1">
        <f t="shared" si="55"/>
        <v>5.7145570368798337E-3</v>
      </c>
      <c r="AO93" s="1">
        <f t="shared" si="31"/>
        <v>5.7145570368798337E-3</v>
      </c>
      <c r="AQ93" s="1"/>
      <c r="AR93" s="1"/>
      <c r="AS93" s="9"/>
      <c r="AT93" s="9"/>
      <c r="AU93" s="9"/>
      <c r="AV93" s="9"/>
      <c r="AW93" s="9"/>
      <c r="AX93" s="1"/>
      <c r="AY93" s="1"/>
      <c r="AZ93" s="19"/>
      <c r="BA93" s="1"/>
      <c r="BB93" s="1"/>
      <c r="BC93" s="16"/>
      <c r="BD93" s="16"/>
      <c r="BE93" s="1"/>
      <c r="BF93" s="1"/>
      <c r="BG93" s="1"/>
      <c r="BH93" s="1"/>
      <c r="BI93" s="1"/>
      <c r="BJ93" s="19"/>
      <c r="BK93" s="1"/>
      <c r="BL93" s="1"/>
      <c r="BM93" s="16"/>
      <c r="BN93" s="16"/>
      <c r="BO93" s="1"/>
      <c r="BP93" s="1"/>
      <c r="BQ93" s="1"/>
    </row>
    <row r="94" spans="2:69" x14ac:dyDescent="0.25">
      <c r="B94" s="19">
        <f t="shared" si="32"/>
        <v>5.9999999999999984E-3</v>
      </c>
      <c r="E94" s="1">
        <f t="shared" si="33"/>
        <v>0.05</v>
      </c>
      <c r="F94" s="1">
        <f t="shared" si="34"/>
        <v>0.02</v>
      </c>
      <c r="G94" s="5">
        <f t="shared" si="35"/>
        <v>1</v>
      </c>
      <c r="H94" s="1">
        <f t="shared" si="36"/>
        <v>1.2</v>
      </c>
      <c r="I94" s="1">
        <f t="shared" si="37"/>
        <v>0.3</v>
      </c>
      <c r="J94" s="1">
        <f t="shared" si="38"/>
        <v>3.5999999999999997E-4</v>
      </c>
      <c r="K94" s="1"/>
      <c r="L94" s="1">
        <f t="shared" si="39"/>
        <v>0.1</v>
      </c>
      <c r="M94" s="1">
        <f t="shared" si="40"/>
        <v>0.04</v>
      </c>
      <c r="N94" s="5">
        <f t="shared" si="41"/>
        <v>2</v>
      </c>
      <c r="O94" s="1">
        <f t="shared" si="42"/>
        <v>1.2</v>
      </c>
      <c r="P94" s="1">
        <f t="shared" si="43"/>
        <v>0.2</v>
      </c>
      <c r="Q94" s="1">
        <f t="shared" si="44"/>
        <v>1.9199999999999998E-3</v>
      </c>
      <c r="R94" s="1">
        <f t="shared" si="29"/>
        <v>2.2799999999999999E-3</v>
      </c>
      <c r="S94" s="1"/>
      <c r="T94" s="1">
        <f t="shared" si="45"/>
        <v>0.2</v>
      </c>
      <c r="U94" s="1">
        <f t="shared" si="46"/>
        <v>0.8</v>
      </c>
      <c r="V94" s="5">
        <f t="shared" si="47"/>
        <v>0</v>
      </c>
      <c r="W94" s="1">
        <f t="shared" si="48"/>
        <v>1</v>
      </c>
      <c r="X94" s="1">
        <f t="shared" si="49"/>
        <v>1.4</v>
      </c>
      <c r="Y94" s="1">
        <f t="shared" si="30"/>
        <v>0</v>
      </c>
      <c r="Z94" s="1"/>
      <c r="AA94" s="1">
        <f t="shared" si="50"/>
        <v>0.2</v>
      </c>
      <c r="AB94" s="1">
        <f t="shared" si="50"/>
        <v>0.2</v>
      </c>
      <c r="AC94" s="5">
        <f t="shared" si="50"/>
        <v>0</v>
      </c>
      <c r="AD94" s="1">
        <f t="shared" si="50"/>
        <v>0.78539816339744828</v>
      </c>
      <c r="AE94" s="1">
        <f t="shared" si="51"/>
        <v>0.5</v>
      </c>
      <c r="AF94" s="1">
        <f t="shared" si="52"/>
        <v>0</v>
      </c>
      <c r="AG94" s="1"/>
      <c r="AH94" s="1">
        <f t="shared" si="53"/>
        <v>0.13600000000000001</v>
      </c>
      <c r="AI94" s="1">
        <f t="shared" si="53"/>
        <v>0.107</v>
      </c>
      <c r="AJ94" s="5">
        <f t="shared" si="53"/>
        <v>1</v>
      </c>
      <c r="AK94" s="1">
        <f t="shared" si="53"/>
        <v>0.78539816339744828</v>
      </c>
      <c r="AL94" s="1">
        <f t="shared" si="54"/>
        <v>0.5</v>
      </c>
      <c r="AM94" s="1">
        <f t="shared" si="55"/>
        <v>5.7145570368798337E-3</v>
      </c>
      <c r="AO94" s="1">
        <f t="shared" si="31"/>
        <v>5.7145570368798337E-3</v>
      </c>
      <c r="AQ94" s="1"/>
      <c r="AR94" s="1"/>
      <c r="AS94" s="9"/>
      <c r="AT94" s="9"/>
      <c r="AU94" s="9"/>
      <c r="AV94" s="9"/>
      <c r="AW94" s="9"/>
      <c r="AX94" s="1"/>
      <c r="AY94" s="1"/>
      <c r="AZ94" s="19"/>
      <c r="BA94" s="1"/>
      <c r="BB94" s="1"/>
      <c r="BC94" s="16"/>
      <c r="BD94" s="16"/>
      <c r="BE94" s="1"/>
      <c r="BF94" s="1"/>
      <c r="BG94" s="1"/>
      <c r="BH94" s="1"/>
      <c r="BI94" s="1"/>
      <c r="BJ94" s="19"/>
      <c r="BK94" s="1"/>
      <c r="BL94" s="1"/>
      <c r="BM94" s="16"/>
      <c r="BN94" s="16"/>
      <c r="BO94" s="1"/>
      <c r="BP94" s="1"/>
      <c r="BQ94" s="1"/>
    </row>
    <row r="95" spans="2:69" x14ac:dyDescent="0.25">
      <c r="B95" s="19">
        <f t="shared" si="32"/>
        <v>5.9999999999999984E-3</v>
      </c>
      <c r="E95" s="1">
        <f t="shared" si="33"/>
        <v>0.05</v>
      </c>
      <c r="F95" s="1">
        <f t="shared" si="34"/>
        <v>0.02</v>
      </c>
      <c r="G95" s="5">
        <f t="shared" si="35"/>
        <v>1</v>
      </c>
      <c r="H95" s="1">
        <f t="shared" si="36"/>
        <v>1.2</v>
      </c>
      <c r="I95" s="1">
        <f t="shared" si="37"/>
        <v>0.3</v>
      </c>
      <c r="J95" s="1">
        <f t="shared" si="38"/>
        <v>3.5999999999999997E-4</v>
      </c>
      <c r="K95" s="1"/>
      <c r="L95" s="1">
        <f t="shared" si="39"/>
        <v>0.1</v>
      </c>
      <c r="M95" s="1">
        <f t="shared" si="40"/>
        <v>0.04</v>
      </c>
      <c r="N95" s="5">
        <f t="shared" si="41"/>
        <v>2</v>
      </c>
      <c r="O95" s="1">
        <f t="shared" si="42"/>
        <v>1.2</v>
      </c>
      <c r="P95" s="1">
        <f t="shared" si="43"/>
        <v>0.2</v>
      </c>
      <c r="Q95" s="1">
        <f t="shared" si="44"/>
        <v>1.9199999999999998E-3</v>
      </c>
      <c r="R95" s="1">
        <f t="shared" si="29"/>
        <v>2.2799999999999999E-3</v>
      </c>
      <c r="S95" s="1"/>
      <c r="T95" s="1">
        <f t="shared" si="45"/>
        <v>0.2</v>
      </c>
      <c r="U95" s="1">
        <f t="shared" si="46"/>
        <v>0.8</v>
      </c>
      <c r="V95" s="5">
        <f t="shared" si="47"/>
        <v>0</v>
      </c>
      <c r="W95" s="1">
        <f t="shared" si="48"/>
        <v>1</v>
      </c>
      <c r="X95" s="1">
        <f t="shared" si="49"/>
        <v>1.4</v>
      </c>
      <c r="Y95" s="1">
        <f t="shared" si="30"/>
        <v>0</v>
      </c>
      <c r="Z95" s="1"/>
      <c r="AA95" s="1">
        <f t="shared" si="50"/>
        <v>0.2</v>
      </c>
      <c r="AB95" s="1">
        <f t="shared" si="50"/>
        <v>0.2</v>
      </c>
      <c r="AC95" s="5">
        <f t="shared" si="50"/>
        <v>0</v>
      </c>
      <c r="AD95" s="1">
        <f t="shared" si="50"/>
        <v>0.78539816339744828</v>
      </c>
      <c r="AE95" s="1">
        <f t="shared" si="51"/>
        <v>0.5</v>
      </c>
      <c r="AF95" s="1">
        <f t="shared" si="52"/>
        <v>0</v>
      </c>
      <c r="AG95" s="1"/>
      <c r="AH95" s="1">
        <f t="shared" si="53"/>
        <v>0.13600000000000001</v>
      </c>
      <c r="AI95" s="1">
        <f t="shared" si="53"/>
        <v>0.107</v>
      </c>
      <c r="AJ95" s="5">
        <f t="shared" si="53"/>
        <v>1</v>
      </c>
      <c r="AK95" s="1">
        <f t="shared" si="53"/>
        <v>0.78539816339744828</v>
      </c>
      <c r="AL95" s="1">
        <f t="shared" si="54"/>
        <v>0.5</v>
      </c>
      <c r="AM95" s="1">
        <f t="shared" si="55"/>
        <v>5.7145570368798337E-3</v>
      </c>
      <c r="AO95" s="1">
        <f t="shared" si="31"/>
        <v>5.7145570368798337E-3</v>
      </c>
      <c r="AQ95" s="1"/>
      <c r="AR95" s="1"/>
      <c r="AS95" s="9"/>
      <c r="AT95" s="9"/>
      <c r="AU95" s="9"/>
      <c r="AV95" s="9"/>
      <c r="AW95" s="9"/>
      <c r="AX95" s="1"/>
      <c r="AY95" s="1"/>
      <c r="AZ95" s="19"/>
      <c r="BA95" s="1"/>
      <c r="BB95" s="1"/>
      <c r="BC95" s="16"/>
      <c r="BD95" s="16"/>
      <c r="BE95" s="1"/>
      <c r="BF95" s="1"/>
      <c r="BG95" s="1"/>
      <c r="BH95" s="1"/>
      <c r="BI95" s="1"/>
      <c r="BJ95" s="19"/>
      <c r="BK95" s="1"/>
      <c r="BL95" s="1"/>
      <c r="BM95" s="16"/>
      <c r="BN95" s="16"/>
      <c r="BO95" s="1"/>
      <c r="BP95" s="1"/>
      <c r="BQ95" s="1"/>
    </row>
    <row r="96" spans="2:69" x14ac:dyDescent="0.25">
      <c r="B96" s="19">
        <f t="shared" si="32"/>
        <v>5.9999999999999984E-3</v>
      </c>
      <c r="E96" s="1">
        <f t="shared" si="33"/>
        <v>0.05</v>
      </c>
      <c r="F96" s="1">
        <f t="shared" si="34"/>
        <v>0.02</v>
      </c>
      <c r="G96" s="5">
        <f t="shared" si="35"/>
        <v>1</v>
      </c>
      <c r="H96" s="1">
        <f t="shared" si="36"/>
        <v>1.2</v>
      </c>
      <c r="I96" s="1">
        <f t="shared" si="37"/>
        <v>0.3</v>
      </c>
      <c r="J96" s="1">
        <f t="shared" si="38"/>
        <v>3.5999999999999997E-4</v>
      </c>
      <c r="K96" s="1"/>
      <c r="L96" s="1">
        <f t="shared" si="39"/>
        <v>0.1</v>
      </c>
      <c r="M96" s="1">
        <f t="shared" si="40"/>
        <v>0.04</v>
      </c>
      <c r="N96" s="5">
        <f t="shared" si="41"/>
        <v>2</v>
      </c>
      <c r="O96" s="1">
        <f t="shared" si="42"/>
        <v>1.2</v>
      </c>
      <c r="P96" s="1">
        <f t="shared" si="43"/>
        <v>0.2</v>
      </c>
      <c r="Q96" s="1">
        <f t="shared" si="44"/>
        <v>1.9199999999999998E-3</v>
      </c>
      <c r="R96" s="1">
        <f t="shared" si="29"/>
        <v>2.2799999999999999E-3</v>
      </c>
      <c r="S96" s="1"/>
      <c r="T96" s="1">
        <f t="shared" si="45"/>
        <v>0.2</v>
      </c>
      <c r="U96" s="1">
        <f t="shared" si="46"/>
        <v>0.8</v>
      </c>
      <c r="V96" s="5">
        <f t="shared" si="47"/>
        <v>0</v>
      </c>
      <c r="W96" s="1">
        <f t="shared" si="48"/>
        <v>1</v>
      </c>
      <c r="X96" s="1">
        <f t="shared" si="49"/>
        <v>1.4</v>
      </c>
      <c r="Y96" s="1">
        <f t="shared" si="30"/>
        <v>0</v>
      </c>
      <c r="Z96" s="1"/>
      <c r="AA96" s="1">
        <f t="shared" si="50"/>
        <v>0.2</v>
      </c>
      <c r="AB96" s="1">
        <f t="shared" si="50"/>
        <v>0.2</v>
      </c>
      <c r="AC96" s="5">
        <f t="shared" si="50"/>
        <v>0</v>
      </c>
      <c r="AD96" s="1">
        <f t="shared" si="50"/>
        <v>0.78539816339744828</v>
      </c>
      <c r="AE96" s="1">
        <f t="shared" si="51"/>
        <v>0.5</v>
      </c>
      <c r="AF96" s="1">
        <f t="shared" si="52"/>
        <v>0</v>
      </c>
      <c r="AG96" s="1"/>
      <c r="AH96" s="1">
        <f t="shared" si="53"/>
        <v>0.13600000000000001</v>
      </c>
      <c r="AI96" s="1">
        <f t="shared" si="53"/>
        <v>0.107</v>
      </c>
      <c r="AJ96" s="5">
        <f t="shared" si="53"/>
        <v>1</v>
      </c>
      <c r="AK96" s="1">
        <f t="shared" si="53"/>
        <v>0.78539816339744828</v>
      </c>
      <c r="AL96" s="1">
        <f t="shared" si="54"/>
        <v>0.5</v>
      </c>
      <c r="AM96" s="1">
        <f t="shared" si="55"/>
        <v>5.7145570368798337E-3</v>
      </c>
      <c r="AO96" s="1">
        <f t="shared" si="31"/>
        <v>5.7145570368798337E-3</v>
      </c>
      <c r="AQ96" s="1"/>
      <c r="AR96" s="1"/>
      <c r="AS96" s="9"/>
      <c r="AT96" s="9"/>
      <c r="AU96" s="9"/>
      <c r="AV96" s="9"/>
      <c r="AW96" s="9"/>
      <c r="AX96" s="1"/>
      <c r="AY96" s="1"/>
      <c r="AZ96" s="19"/>
      <c r="BA96" s="1"/>
      <c r="BB96" s="1"/>
      <c r="BC96" s="16"/>
      <c r="BD96" s="16"/>
      <c r="BE96" s="1"/>
      <c r="BF96" s="1"/>
      <c r="BG96" s="1"/>
      <c r="BH96" s="1"/>
      <c r="BI96" s="1"/>
      <c r="BJ96" s="19"/>
      <c r="BK96" s="1"/>
      <c r="BL96" s="1"/>
      <c r="BM96" s="16"/>
      <c r="BN96" s="16"/>
      <c r="BO96" s="1"/>
      <c r="BP96" s="1"/>
      <c r="BQ96" s="1"/>
    </row>
    <row r="97" spans="2:69" x14ac:dyDescent="0.25">
      <c r="B97" s="19">
        <f t="shared" si="32"/>
        <v>5.9999999999999984E-3</v>
      </c>
      <c r="E97" s="1">
        <f t="shared" si="33"/>
        <v>0.05</v>
      </c>
      <c r="F97" s="1">
        <f t="shared" si="34"/>
        <v>0.02</v>
      </c>
      <c r="G97" s="5">
        <f t="shared" si="35"/>
        <v>1</v>
      </c>
      <c r="H97" s="1">
        <f t="shared" si="36"/>
        <v>1.2</v>
      </c>
      <c r="I97" s="1">
        <f t="shared" si="37"/>
        <v>0.3</v>
      </c>
      <c r="J97" s="1">
        <f t="shared" si="38"/>
        <v>3.5999999999999997E-4</v>
      </c>
      <c r="K97" s="1"/>
      <c r="L97" s="1">
        <f t="shared" si="39"/>
        <v>0.1</v>
      </c>
      <c r="M97" s="1">
        <f t="shared" si="40"/>
        <v>0.04</v>
      </c>
      <c r="N97" s="5">
        <f t="shared" si="41"/>
        <v>2</v>
      </c>
      <c r="O97" s="1">
        <f t="shared" si="42"/>
        <v>1.2</v>
      </c>
      <c r="P97" s="1">
        <f t="shared" si="43"/>
        <v>0.2</v>
      </c>
      <c r="Q97" s="1">
        <f t="shared" si="44"/>
        <v>1.9199999999999998E-3</v>
      </c>
      <c r="R97" s="1">
        <f t="shared" si="29"/>
        <v>2.2799999999999999E-3</v>
      </c>
      <c r="S97" s="1"/>
      <c r="T97" s="1">
        <f t="shared" si="45"/>
        <v>0.2</v>
      </c>
      <c r="U97" s="1">
        <f t="shared" si="46"/>
        <v>0.8</v>
      </c>
      <c r="V97" s="5">
        <f t="shared" si="47"/>
        <v>0</v>
      </c>
      <c r="W97" s="1">
        <f t="shared" si="48"/>
        <v>1</v>
      </c>
      <c r="X97" s="1">
        <f t="shared" si="49"/>
        <v>1.4</v>
      </c>
      <c r="Y97" s="1">
        <f t="shared" si="30"/>
        <v>0</v>
      </c>
      <c r="Z97" s="1"/>
      <c r="AA97" s="1">
        <f t="shared" si="50"/>
        <v>0.2</v>
      </c>
      <c r="AB97" s="1">
        <f t="shared" si="50"/>
        <v>0.2</v>
      </c>
      <c r="AC97" s="5">
        <f t="shared" si="50"/>
        <v>0</v>
      </c>
      <c r="AD97" s="1">
        <f t="shared" si="50"/>
        <v>0.78539816339744828</v>
      </c>
      <c r="AE97" s="1">
        <f t="shared" si="51"/>
        <v>0.5</v>
      </c>
      <c r="AF97" s="1">
        <f t="shared" si="52"/>
        <v>0</v>
      </c>
      <c r="AG97" s="1"/>
      <c r="AH97" s="1">
        <f t="shared" si="53"/>
        <v>0.13600000000000001</v>
      </c>
      <c r="AI97" s="1">
        <f t="shared" si="53"/>
        <v>0.107</v>
      </c>
      <c r="AJ97" s="5">
        <f t="shared" si="53"/>
        <v>1</v>
      </c>
      <c r="AK97" s="1">
        <f t="shared" si="53"/>
        <v>0.78539816339744828</v>
      </c>
      <c r="AL97" s="1">
        <f t="shared" si="54"/>
        <v>0.5</v>
      </c>
      <c r="AM97" s="1">
        <f t="shared" si="55"/>
        <v>5.7145570368798337E-3</v>
      </c>
      <c r="AO97" s="1">
        <f t="shared" si="31"/>
        <v>5.7145570368798337E-3</v>
      </c>
      <c r="AQ97" s="1"/>
      <c r="AR97" s="1"/>
      <c r="AS97" s="9"/>
      <c r="AT97" s="9"/>
      <c r="AU97" s="9"/>
      <c r="AV97" s="9"/>
      <c r="AW97" s="9"/>
      <c r="AX97" s="1"/>
      <c r="AY97" s="1"/>
      <c r="AZ97" s="19"/>
      <c r="BA97" s="1"/>
      <c r="BB97" s="1"/>
      <c r="BC97" s="16"/>
      <c r="BD97" s="16"/>
      <c r="BE97" s="1"/>
      <c r="BF97" s="1"/>
      <c r="BG97" s="1"/>
      <c r="BH97" s="1"/>
      <c r="BI97" s="1"/>
      <c r="BJ97" s="19"/>
      <c r="BK97" s="1"/>
      <c r="BL97" s="1"/>
      <c r="BM97" s="16"/>
      <c r="BN97" s="16"/>
      <c r="BO97" s="1"/>
      <c r="BP97" s="1"/>
      <c r="BQ97" s="1"/>
    </row>
    <row r="98" spans="2:69" x14ac:dyDescent="0.25">
      <c r="B98" s="19">
        <f t="shared" si="32"/>
        <v>5.9999999999999984E-3</v>
      </c>
      <c r="E98" s="1">
        <f t="shared" si="33"/>
        <v>0.05</v>
      </c>
      <c r="F98" s="1">
        <f t="shared" si="34"/>
        <v>0.02</v>
      </c>
      <c r="G98" s="5">
        <f t="shared" si="35"/>
        <v>1</v>
      </c>
      <c r="H98" s="1">
        <f t="shared" si="36"/>
        <v>1.2</v>
      </c>
      <c r="I98" s="1">
        <f t="shared" si="37"/>
        <v>0.3</v>
      </c>
      <c r="J98" s="1">
        <f t="shared" si="38"/>
        <v>3.5999999999999997E-4</v>
      </c>
      <c r="K98" s="1"/>
      <c r="L98" s="1">
        <f t="shared" si="39"/>
        <v>0.1</v>
      </c>
      <c r="M98" s="1">
        <f t="shared" si="40"/>
        <v>0.04</v>
      </c>
      <c r="N98" s="5">
        <f t="shared" si="41"/>
        <v>2</v>
      </c>
      <c r="O98" s="1">
        <f t="shared" si="42"/>
        <v>1.2</v>
      </c>
      <c r="P98" s="1">
        <f t="shared" si="43"/>
        <v>0.2</v>
      </c>
      <c r="Q98" s="1">
        <f t="shared" si="44"/>
        <v>1.9199999999999998E-3</v>
      </c>
      <c r="R98" s="1">
        <f t="shared" si="29"/>
        <v>2.2799999999999999E-3</v>
      </c>
      <c r="S98" s="1"/>
      <c r="T98" s="1">
        <f t="shared" si="45"/>
        <v>0.2</v>
      </c>
      <c r="U98" s="1">
        <f t="shared" si="46"/>
        <v>0.8</v>
      </c>
      <c r="V98" s="5">
        <f t="shared" si="47"/>
        <v>0</v>
      </c>
      <c r="W98" s="1">
        <f t="shared" si="48"/>
        <v>1</v>
      </c>
      <c r="X98" s="1">
        <f t="shared" si="49"/>
        <v>1.4</v>
      </c>
      <c r="Y98" s="1">
        <f t="shared" si="30"/>
        <v>0</v>
      </c>
      <c r="Z98" s="1"/>
      <c r="AA98" s="1">
        <f t="shared" si="50"/>
        <v>0.2</v>
      </c>
      <c r="AB98" s="1">
        <f t="shared" si="50"/>
        <v>0.2</v>
      </c>
      <c r="AC98" s="5">
        <f t="shared" si="50"/>
        <v>0</v>
      </c>
      <c r="AD98" s="1">
        <f t="shared" si="50"/>
        <v>0.78539816339744828</v>
      </c>
      <c r="AE98" s="1">
        <f t="shared" si="51"/>
        <v>0.5</v>
      </c>
      <c r="AF98" s="1">
        <f t="shared" si="52"/>
        <v>0</v>
      </c>
      <c r="AG98" s="1"/>
      <c r="AH98" s="1">
        <f t="shared" si="53"/>
        <v>0.13600000000000001</v>
      </c>
      <c r="AI98" s="1">
        <f t="shared" si="53"/>
        <v>0.107</v>
      </c>
      <c r="AJ98" s="5">
        <f t="shared" si="53"/>
        <v>1</v>
      </c>
      <c r="AK98" s="1">
        <f t="shared" si="53"/>
        <v>0.78539816339744828</v>
      </c>
      <c r="AL98" s="1">
        <f t="shared" si="54"/>
        <v>0.5</v>
      </c>
      <c r="AM98" s="1">
        <f t="shared" si="55"/>
        <v>5.7145570368798337E-3</v>
      </c>
      <c r="AO98" s="1">
        <f t="shared" si="31"/>
        <v>5.7145570368798337E-3</v>
      </c>
      <c r="AQ98" s="1"/>
      <c r="AR98" s="1"/>
      <c r="AS98" s="9"/>
      <c r="AT98" s="9"/>
      <c r="AU98" s="9"/>
      <c r="AV98" s="9"/>
      <c r="AW98" s="9"/>
      <c r="AX98" s="1"/>
      <c r="AY98" s="1"/>
      <c r="AZ98" s="19"/>
      <c r="BA98" s="1"/>
      <c r="BB98" s="1"/>
      <c r="BC98" s="16"/>
      <c r="BD98" s="16"/>
      <c r="BE98" s="1"/>
      <c r="BF98" s="1"/>
      <c r="BG98" s="1"/>
      <c r="BH98" s="1"/>
      <c r="BI98" s="1"/>
      <c r="BJ98" s="19"/>
      <c r="BK98" s="1"/>
      <c r="BL98" s="1"/>
      <c r="BM98" s="16"/>
      <c r="BN98" s="16"/>
      <c r="BO98" s="1"/>
      <c r="BP98" s="1"/>
      <c r="BQ98" s="1"/>
    </row>
    <row r="99" spans="2:69" x14ac:dyDescent="0.25">
      <c r="B99" s="19">
        <f t="shared" si="32"/>
        <v>5.9999999999999984E-3</v>
      </c>
      <c r="E99" s="1">
        <f t="shared" si="33"/>
        <v>0.05</v>
      </c>
      <c r="F99" s="1">
        <f t="shared" si="34"/>
        <v>0.02</v>
      </c>
      <c r="G99" s="5">
        <f t="shared" si="35"/>
        <v>1</v>
      </c>
      <c r="H99" s="1">
        <f t="shared" si="36"/>
        <v>1.2</v>
      </c>
      <c r="I99" s="1">
        <f t="shared" si="37"/>
        <v>0.3</v>
      </c>
      <c r="J99" s="1">
        <f t="shared" si="38"/>
        <v>3.5999999999999997E-4</v>
      </c>
      <c r="K99" s="1"/>
      <c r="L99" s="1">
        <f t="shared" si="39"/>
        <v>0.1</v>
      </c>
      <c r="M99" s="1">
        <f t="shared" si="40"/>
        <v>0.04</v>
      </c>
      <c r="N99" s="5">
        <f t="shared" si="41"/>
        <v>2</v>
      </c>
      <c r="O99" s="1">
        <f t="shared" si="42"/>
        <v>1.2</v>
      </c>
      <c r="P99" s="1">
        <f t="shared" si="43"/>
        <v>0.2</v>
      </c>
      <c r="Q99" s="1">
        <f t="shared" si="44"/>
        <v>1.9199999999999998E-3</v>
      </c>
      <c r="R99" s="1">
        <f t="shared" si="29"/>
        <v>2.2799999999999999E-3</v>
      </c>
      <c r="S99" s="1"/>
      <c r="T99" s="1">
        <f t="shared" si="45"/>
        <v>0.2</v>
      </c>
      <c r="U99" s="1">
        <f t="shared" si="46"/>
        <v>0.8</v>
      </c>
      <c r="V99" s="5">
        <f t="shared" si="47"/>
        <v>0</v>
      </c>
      <c r="W99" s="1">
        <f t="shared" si="48"/>
        <v>1</v>
      </c>
      <c r="X99" s="1">
        <f t="shared" si="49"/>
        <v>1.4</v>
      </c>
      <c r="Y99" s="1">
        <f t="shared" si="30"/>
        <v>0</v>
      </c>
      <c r="Z99" s="1"/>
      <c r="AA99" s="1">
        <f t="shared" si="50"/>
        <v>0.2</v>
      </c>
      <c r="AB99" s="1">
        <f t="shared" si="50"/>
        <v>0.2</v>
      </c>
      <c r="AC99" s="5">
        <f t="shared" si="50"/>
        <v>0</v>
      </c>
      <c r="AD99" s="1">
        <f t="shared" si="50"/>
        <v>0.78539816339744828</v>
      </c>
      <c r="AE99" s="1">
        <f t="shared" si="51"/>
        <v>0.5</v>
      </c>
      <c r="AF99" s="1">
        <f t="shared" si="52"/>
        <v>0</v>
      </c>
      <c r="AG99" s="1"/>
      <c r="AH99" s="1">
        <f t="shared" si="53"/>
        <v>0.13600000000000001</v>
      </c>
      <c r="AI99" s="1">
        <f t="shared" si="53"/>
        <v>0.107</v>
      </c>
      <c r="AJ99" s="5">
        <f t="shared" si="53"/>
        <v>1</v>
      </c>
      <c r="AK99" s="1">
        <f t="shared" si="53"/>
        <v>0.78539816339744828</v>
      </c>
      <c r="AL99" s="1">
        <f t="shared" si="54"/>
        <v>0.5</v>
      </c>
      <c r="AM99" s="1">
        <f t="shared" si="55"/>
        <v>5.7145570368798337E-3</v>
      </c>
      <c r="AO99" s="1">
        <f t="shared" si="31"/>
        <v>5.7145570368798337E-3</v>
      </c>
      <c r="AQ99" s="1"/>
      <c r="AR99" s="1"/>
      <c r="AS99" s="9"/>
      <c r="AT99" s="9"/>
      <c r="AU99" s="9"/>
      <c r="AV99" s="9"/>
      <c r="AW99" s="9"/>
      <c r="AX99" s="1"/>
      <c r="AY99" s="1"/>
      <c r="AZ99" s="19"/>
      <c r="BA99" s="1"/>
      <c r="BB99" s="1"/>
      <c r="BC99" s="16"/>
      <c r="BD99" s="16"/>
      <c r="BE99" s="1"/>
      <c r="BF99" s="1"/>
      <c r="BG99" s="1"/>
      <c r="BH99" s="1"/>
      <c r="BI99" s="1"/>
      <c r="BJ99" s="19"/>
      <c r="BK99" s="1"/>
      <c r="BL99" s="1"/>
      <c r="BM99" s="16"/>
      <c r="BN99" s="16"/>
      <c r="BO99" s="1"/>
      <c r="BP99" s="1"/>
      <c r="BQ99" s="1"/>
    </row>
    <row r="100" spans="2:69" x14ac:dyDescent="0.25">
      <c r="B100" s="19">
        <f t="shared" si="32"/>
        <v>5.9999999999999984E-3</v>
      </c>
      <c r="E100" s="1">
        <f t="shared" si="33"/>
        <v>0.05</v>
      </c>
      <c r="F100" s="1">
        <f t="shared" si="34"/>
        <v>0.02</v>
      </c>
      <c r="G100" s="5">
        <f t="shared" si="35"/>
        <v>1</v>
      </c>
      <c r="H100" s="1">
        <f t="shared" si="36"/>
        <v>1.2</v>
      </c>
      <c r="I100" s="1">
        <f t="shared" si="37"/>
        <v>0.3</v>
      </c>
      <c r="J100" s="1">
        <f t="shared" si="38"/>
        <v>3.5999999999999997E-4</v>
      </c>
      <c r="K100" s="1"/>
      <c r="L100" s="1">
        <f t="shared" si="39"/>
        <v>0.1</v>
      </c>
      <c r="M100" s="1">
        <f t="shared" si="40"/>
        <v>0.04</v>
      </c>
      <c r="N100" s="5">
        <f t="shared" si="41"/>
        <v>2</v>
      </c>
      <c r="O100" s="1">
        <f t="shared" si="42"/>
        <v>1.2</v>
      </c>
      <c r="P100" s="1">
        <f t="shared" si="43"/>
        <v>0.2</v>
      </c>
      <c r="Q100" s="1">
        <f t="shared" si="44"/>
        <v>1.9199999999999998E-3</v>
      </c>
      <c r="R100" s="1">
        <f t="shared" si="29"/>
        <v>2.2799999999999999E-3</v>
      </c>
      <c r="S100" s="1"/>
      <c r="T100" s="1">
        <f t="shared" si="45"/>
        <v>0.2</v>
      </c>
      <c r="U100" s="1">
        <f t="shared" si="46"/>
        <v>0.8</v>
      </c>
      <c r="V100" s="5">
        <f t="shared" si="47"/>
        <v>0</v>
      </c>
      <c r="W100" s="1">
        <f t="shared" si="48"/>
        <v>1</v>
      </c>
      <c r="X100" s="1">
        <f t="shared" si="49"/>
        <v>1.4</v>
      </c>
      <c r="Y100" s="1">
        <f t="shared" si="30"/>
        <v>0</v>
      </c>
      <c r="Z100" s="1"/>
      <c r="AA100" s="1">
        <f t="shared" si="50"/>
        <v>0.2</v>
      </c>
      <c r="AB100" s="1">
        <f t="shared" si="50"/>
        <v>0.2</v>
      </c>
      <c r="AC100" s="5">
        <f t="shared" si="50"/>
        <v>0</v>
      </c>
      <c r="AD100" s="1">
        <f t="shared" si="50"/>
        <v>0.78539816339744828</v>
      </c>
      <c r="AE100" s="1">
        <f t="shared" si="51"/>
        <v>0.5</v>
      </c>
      <c r="AF100" s="1">
        <f t="shared" si="52"/>
        <v>0</v>
      </c>
      <c r="AG100" s="1"/>
      <c r="AH100" s="1">
        <f t="shared" si="53"/>
        <v>0.13600000000000001</v>
      </c>
      <c r="AI100" s="1">
        <f t="shared" si="53"/>
        <v>0.107</v>
      </c>
      <c r="AJ100" s="5">
        <f t="shared" si="53"/>
        <v>1</v>
      </c>
      <c r="AK100" s="1">
        <f t="shared" si="53"/>
        <v>0.78539816339744828</v>
      </c>
      <c r="AL100" s="1">
        <f t="shared" si="54"/>
        <v>0.5</v>
      </c>
      <c r="AM100" s="1">
        <f t="shared" si="55"/>
        <v>5.7145570368798337E-3</v>
      </c>
      <c r="AO100" s="1">
        <f t="shared" si="31"/>
        <v>5.7145570368798337E-3</v>
      </c>
      <c r="AQ100" s="1"/>
      <c r="AR100" s="1"/>
      <c r="AS100" s="9"/>
      <c r="AT100" s="9"/>
      <c r="AU100" s="9"/>
      <c r="AV100" s="9"/>
      <c r="AW100" s="9"/>
      <c r="AX100" s="1"/>
      <c r="AY100" s="1"/>
      <c r="AZ100" s="19"/>
      <c r="BA100" s="1"/>
      <c r="BB100" s="1"/>
      <c r="BC100" s="16"/>
      <c r="BD100" s="16"/>
      <c r="BE100" s="1"/>
      <c r="BF100" s="1"/>
      <c r="BG100" s="1"/>
      <c r="BH100" s="1"/>
      <c r="BI100" s="1"/>
      <c r="BJ100" s="19"/>
      <c r="BK100" s="1"/>
      <c r="BL100" s="1"/>
      <c r="BM100" s="16"/>
      <c r="BN100" s="16"/>
      <c r="BO100" s="1"/>
      <c r="BP100" s="1"/>
      <c r="BQ100" s="1"/>
    </row>
    <row r="101" spans="2:69" x14ac:dyDescent="0.25">
      <c r="B101" s="19">
        <f t="shared" si="32"/>
        <v>5.9999999999999984E-3</v>
      </c>
      <c r="E101" s="1">
        <f t="shared" si="33"/>
        <v>0.05</v>
      </c>
      <c r="F101" s="1">
        <f t="shared" si="34"/>
        <v>0.02</v>
      </c>
      <c r="G101" s="5">
        <f t="shared" si="35"/>
        <v>1</v>
      </c>
      <c r="H101" s="1">
        <f t="shared" si="36"/>
        <v>1.2</v>
      </c>
      <c r="I101" s="1">
        <f t="shared" si="37"/>
        <v>0.3</v>
      </c>
      <c r="J101" s="1">
        <f t="shared" si="38"/>
        <v>3.5999999999999997E-4</v>
      </c>
      <c r="K101" s="1"/>
      <c r="L101" s="1">
        <f t="shared" si="39"/>
        <v>0.1</v>
      </c>
      <c r="M101" s="1">
        <f t="shared" si="40"/>
        <v>0.04</v>
      </c>
      <c r="N101" s="5">
        <f t="shared" si="41"/>
        <v>2</v>
      </c>
      <c r="O101" s="1">
        <f t="shared" si="42"/>
        <v>1.2</v>
      </c>
      <c r="P101" s="1">
        <f t="shared" si="43"/>
        <v>0.2</v>
      </c>
      <c r="Q101" s="1">
        <f t="shared" si="44"/>
        <v>1.9199999999999998E-3</v>
      </c>
      <c r="R101" s="1">
        <f t="shared" si="29"/>
        <v>2.2799999999999999E-3</v>
      </c>
      <c r="S101" s="1"/>
      <c r="T101" s="1">
        <f t="shared" si="45"/>
        <v>0.2</v>
      </c>
      <c r="U101" s="1">
        <f t="shared" si="46"/>
        <v>0.8</v>
      </c>
      <c r="V101" s="5">
        <f t="shared" si="47"/>
        <v>0</v>
      </c>
      <c r="W101" s="1">
        <f t="shared" si="48"/>
        <v>1</v>
      </c>
      <c r="X101" s="1">
        <f t="shared" si="49"/>
        <v>1.4</v>
      </c>
      <c r="Y101" s="1">
        <f t="shared" si="30"/>
        <v>0</v>
      </c>
      <c r="Z101" s="1"/>
      <c r="AA101" s="1">
        <f t="shared" si="50"/>
        <v>0.2</v>
      </c>
      <c r="AB101" s="1">
        <f t="shared" si="50"/>
        <v>0.2</v>
      </c>
      <c r="AC101" s="5">
        <f t="shared" si="50"/>
        <v>0</v>
      </c>
      <c r="AD101" s="1">
        <f t="shared" si="50"/>
        <v>0.78539816339744828</v>
      </c>
      <c r="AE101" s="1">
        <f t="shared" si="51"/>
        <v>0.5</v>
      </c>
      <c r="AF101" s="1">
        <f t="shared" si="52"/>
        <v>0</v>
      </c>
      <c r="AG101" s="1"/>
      <c r="AH101" s="1">
        <f t="shared" si="53"/>
        <v>0.13600000000000001</v>
      </c>
      <c r="AI101" s="1">
        <f t="shared" si="53"/>
        <v>0.107</v>
      </c>
      <c r="AJ101" s="5">
        <f t="shared" si="53"/>
        <v>1</v>
      </c>
      <c r="AK101" s="1">
        <f t="shared" si="53"/>
        <v>0.78539816339744828</v>
      </c>
      <c r="AL101" s="1">
        <f t="shared" si="54"/>
        <v>0.5</v>
      </c>
      <c r="AM101" s="1">
        <f t="shared" si="55"/>
        <v>5.7145570368798337E-3</v>
      </c>
      <c r="AO101" s="1">
        <f t="shared" si="31"/>
        <v>5.7145570368798337E-3</v>
      </c>
      <c r="AQ101" s="1"/>
      <c r="AR101" s="1"/>
      <c r="AS101" s="9"/>
      <c r="AT101" s="9"/>
      <c r="AU101" s="9"/>
      <c r="AV101" s="9"/>
      <c r="AW101" s="9"/>
      <c r="AX101" s="1"/>
      <c r="AY101" s="1"/>
      <c r="AZ101" s="19"/>
      <c r="BA101" s="1"/>
      <c r="BB101" s="1"/>
      <c r="BC101" s="16"/>
      <c r="BD101" s="16"/>
      <c r="BE101" s="1"/>
      <c r="BF101" s="1"/>
      <c r="BG101" s="1"/>
      <c r="BH101" s="1"/>
      <c r="BI101" s="1"/>
      <c r="BJ101" s="19"/>
      <c r="BK101" s="1"/>
      <c r="BL101" s="1"/>
      <c r="BM101" s="16"/>
      <c r="BN101" s="16"/>
      <c r="BO101" s="1"/>
      <c r="BP101" s="1"/>
      <c r="BQ101" s="1"/>
    </row>
    <row r="102" spans="2:69" x14ac:dyDescent="0.25">
      <c r="B102" s="19">
        <f t="shared" si="32"/>
        <v>5.9999999999999984E-3</v>
      </c>
      <c r="E102" s="1">
        <f t="shared" si="33"/>
        <v>0.05</v>
      </c>
      <c r="F102" s="1">
        <f t="shared" si="34"/>
        <v>0.02</v>
      </c>
      <c r="G102" s="5">
        <f t="shared" si="35"/>
        <v>1</v>
      </c>
      <c r="H102" s="1">
        <f t="shared" si="36"/>
        <v>1.2</v>
      </c>
      <c r="I102" s="1">
        <f t="shared" si="37"/>
        <v>0.3</v>
      </c>
      <c r="J102" s="1">
        <f t="shared" si="38"/>
        <v>3.5999999999999997E-4</v>
      </c>
      <c r="K102" s="1"/>
      <c r="L102" s="1">
        <f t="shared" si="39"/>
        <v>0.1</v>
      </c>
      <c r="M102" s="1">
        <f t="shared" si="40"/>
        <v>0.04</v>
      </c>
      <c r="N102" s="5">
        <f t="shared" si="41"/>
        <v>2</v>
      </c>
      <c r="O102" s="1">
        <f t="shared" si="42"/>
        <v>1.2</v>
      </c>
      <c r="P102" s="1">
        <f t="shared" si="43"/>
        <v>0.2</v>
      </c>
      <c r="Q102" s="1">
        <f t="shared" si="44"/>
        <v>1.9199999999999998E-3</v>
      </c>
      <c r="R102" s="1">
        <f t="shared" si="29"/>
        <v>2.2799999999999999E-3</v>
      </c>
      <c r="S102" s="1"/>
      <c r="T102" s="1">
        <f t="shared" si="45"/>
        <v>0.2</v>
      </c>
      <c r="U102" s="1">
        <f t="shared" si="46"/>
        <v>0.8</v>
      </c>
      <c r="V102" s="5">
        <f t="shared" si="47"/>
        <v>0</v>
      </c>
      <c r="W102" s="1">
        <f t="shared" si="48"/>
        <v>1</v>
      </c>
      <c r="X102" s="1">
        <f t="shared" si="49"/>
        <v>1.4</v>
      </c>
      <c r="Y102" s="1">
        <f t="shared" si="30"/>
        <v>0</v>
      </c>
      <c r="Z102" s="1"/>
      <c r="AA102" s="1">
        <f t="shared" si="50"/>
        <v>0.2</v>
      </c>
      <c r="AB102" s="1">
        <f t="shared" si="50"/>
        <v>0.2</v>
      </c>
      <c r="AC102" s="5">
        <f t="shared" si="50"/>
        <v>0</v>
      </c>
      <c r="AD102" s="1">
        <f t="shared" si="50"/>
        <v>0.78539816339744828</v>
      </c>
      <c r="AE102" s="1">
        <f t="shared" si="51"/>
        <v>0.5</v>
      </c>
      <c r="AF102" s="1">
        <f t="shared" si="52"/>
        <v>0</v>
      </c>
      <c r="AG102" s="1"/>
      <c r="AH102" s="1">
        <f t="shared" si="53"/>
        <v>0.13600000000000001</v>
      </c>
      <c r="AI102" s="1">
        <f t="shared" si="53"/>
        <v>0.107</v>
      </c>
      <c r="AJ102" s="5">
        <f t="shared" si="53"/>
        <v>1</v>
      </c>
      <c r="AK102" s="1">
        <f t="shared" si="53"/>
        <v>0.78539816339744828</v>
      </c>
      <c r="AL102" s="1">
        <f t="shared" si="54"/>
        <v>0.5</v>
      </c>
      <c r="AM102" s="1">
        <f t="shared" si="55"/>
        <v>5.7145570368798337E-3</v>
      </c>
      <c r="AO102" s="1">
        <f t="shared" si="31"/>
        <v>5.7145570368798337E-3</v>
      </c>
      <c r="AQ102" s="1"/>
      <c r="AR102" s="1"/>
      <c r="AS102" s="9"/>
      <c r="AT102" s="9"/>
      <c r="AU102" s="9"/>
      <c r="AV102" s="9"/>
      <c r="AW102" s="9"/>
      <c r="AX102" s="1"/>
      <c r="AY102" s="1"/>
      <c r="AZ102" s="19"/>
      <c r="BA102" s="1"/>
      <c r="BB102" s="1"/>
      <c r="BC102" s="16"/>
      <c r="BD102" s="16"/>
      <c r="BE102" s="1"/>
      <c r="BF102" s="1"/>
      <c r="BG102" s="1"/>
      <c r="BH102" s="1"/>
      <c r="BI102" s="1"/>
      <c r="BJ102" s="19"/>
      <c r="BK102" s="1"/>
      <c r="BL102" s="1"/>
      <c r="BM102" s="16"/>
      <c r="BN102" s="16"/>
      <c r="BO102" s="1"/>
      <c r="BP102" s="1"/>
      <c r="BQ102" s="1"/>
    </row>
    <row r="103" spans="2:69" x14ac:dyDescent="0.25">
      <c r="B103" s="19">
        <f t="shared" si="32"/>
        <v>5.9999999999999984E-3</v>
      </c>
      <c r="E103" s="1">
        <f t="shared" si="33"/>
        <v>0.05</v>
      </c>
      <c r="F103" s="1">
        <f t="shared" si="34"/>
        <v>0.02</v>
      </c>
      <c r="G103" s="5">
        <f t="shared" si="35"/>
        <v>1</v>
      </c>
      <c r="H103" s="1">
        <f t="shared" si="36"/>
        <v>1.2</v>
      </c>
      <c r="I103" s="1">
        <f t="shared" si="37"/>
        <v>0.3</v>
      </c>
      <c r="J103" s="1">
        <f t="shared" si="38"/>
        <v>3.5999999999999997E-4</v>
      </c>
      <c r="K103" s="1"/>
      <c r="L103" s="1">
        <f t="shared" si="39"/>
        <v>0.1</v>
      </c>
      <c r="M103" s="1">
        <f t="shared" si="40"/>
        <v>0.04</v>
      </c>
      <c r="N103" s="5">
        <f t="shared" si="41"/>
        <v>2</v>
      </c>
      <c r="O103" s="1">
        <f t="shared" si="42"/>
        <v>1.2</v>
      </c>
      <c r="P103" s="1">
        <f t="shared" si="43"/>
        <v>0.2</v>
      </c>
      <c r="Q103" s="1">
        <f t="shared" si="44"/>
        <v>1.9199999999999998E-3</v>
      </c>
      <c r="R103" s="1">
        <f t="shared" si="29"/>
        <v>2.2799999999999999E-3</v>
      </c>
      <c r="S103" s="1"/>
      <c r="T103" s="1">
        <f t="shared" si="45"/>
        <v>0.2</v>
      </c>
      <c r="U103" s="1">
        <f t="shared" si="46"/>
        <v>0.8</v>
      </c>
      <c r="V103" s="5">
        <f t="shared" si="47"/>
        <v>0</v>
      </c>
      <c r="W103" s="1">
        <f t="shared" si="48"/>
        <v>1</v>
      </c>
      <c r="X103" s="1">
        <f t="shared" si="49"/>
        <v>1.4</v>
      </c>
      <c r="Y103" s="1">
        <f t="shared" si="30"/>
        <v>0</v>
      </c>
      <c r="Z103" s="1"/>
      <c r="AA103" s="1">
        <f t="shared" si="50"/>
        <v>0.2</v>
      </c>
      <c r="AB103" s="1">
        <f t="shared" si="50"/>
        <v>0.2</v>
      </c>
      <c r="AC103" s="5">
        <f t="shared" si="50"/>
        <v>0</v>
      </c>
      <c r="AD103" s="1">
        <f t="shared" si="50"/>
        <v>0.78539816339744828</v>
      </c>
      <c r="AE103" s="1">
        <f t="shared" si="51"/>
        <v>0.5</v>
      </c>
      <c r="AF103" s="1">
        <f t="shared" si="52"/>
        <v>0</v>
      </c>
      <c r="AG103" s="1"/>
      <c r="AH103" s="1">
        <f t="shared" si="53"/>
        <v>0.13600000000000001</v>
      </c>
      <c r="AI103" s="1">
        <f t="shared" si="53"/>
        <v>0.107</v>
      </c>
      <c r="AJ103" s="5">
        <f t="shared" si="53"/>
        <v>1</v>
      </c>
      <c r="AK103" s="1">
        <f t="shared" si="53"/>
        <v>0.78539816339744828</v>
      </c>
      <c r="AL103" s="1">
        <f t="shared" si="54"/>
        <v>0.5</v>
      </c>
      <c r="AM103" s="1">
        <f t="shared" si="55"/>
        <v>5.7145570368798337E-3</v>
      </c>
      <c r="AO103" s="1">
        <f t="shared" si="31"/>
        <v>5.7145570368798337E-3</v>
      </c>
      <c r="AQ103" s="1"/>
      <c r="AR103" s="1"/>
      <c r="AS103" s="9"/>
      <c r="AT103" s="9"/>
      <c r="AU103" s="9"/>
      <c r="AV103" s="9"/>
      <c r="AW103" s="9"/>
      <c r="AX103" s="1"/>
      <c r="AY103" s="1"/>
      <c r="AZ103" s="19"/>
      <c r="BA103" s="1"/>
      <c r="BB103" s="1"/>
      <c r="BC103" s="16"/>
      <c r="BD103" s="16"/>
      <c r="BE103" s="1"/>
      <c r="BF103" s="1"/>
      <c r="BG103" s="1"/>
      <c r="BH103" s="1"/>
      <c r="BI103" s="1"/>
      <c r="BJ103" s="19"/>
      <c r="BK103" s="1"/>
      <c r="BL103" s="1"/>
      <c r="BM103" s="16"/>
      <c r="BN103" s="16"/>
      <c r="BO103" s="1"/>
      <c r="BP103" s="1"/>
      <c r="BQ103" s="1"/>
    </row>
    <row r="104" spans="2:69" x14ac:dyDescent="0.25">
      <c r="B104" s="19">
        <f t="shared" si="32"/>
        <v>5.9999999999999984E-3</v>
      </c>
      <c r="E104" s="1">
        <f t="shared" si="33"/>
        <v>0.05</v>
      </c>
      <c r="F104" s="1">
        <f t="shared" si="34"/>
        <v>0.02</v>
      </c>
      <c r="G104" s="5">
        <f t="shared" si="35"/>
        <v>1</v>
      </c>
      <c r="H104" s="1">
        <f t="shared" si="36"/>
        <v>1.2</v>
      </c>
      <c r="I104" s="1">
        <f t="shared" si="37"/>
        <v>0.3</v>
      </c>
      <c r="J104" s="1">
        <f t="shared" si="38"/>
        <v>3.5999999999999997E-4</v>
      </c>
      <c r="K104" s="1"/>
      <c r="L104" s="1">
        <f t="shared" si="39"/>
        <v>0.1</v>
      </c>
      <c r="M104" s="1">
        <f t="shared" si="40"/>
        <v>0.04</v>
      </c>
      <c r="N104" s="5">
        <f t="shared" si="41"/>
        <v>2</v>
      </c>
      <c r="O104" s="1">
        <f t="shared" si="42"/>
        <v>1.2</v>
      </c>
      <c r="P104" s="1">
        <f t="shared" si="43"/>
        <v>0.2</v>
      </c>
      <c r="Q104" s="1">
        <f t="shared" si="44"/>
        <v>1.9199999999999998E-3</v>
      </c>
      <c r="R104" s="1">
        <f t="shared" si="29"/>
        <v>2.2799999999999999E-3</v>
      </c>
      <c r="S104" s="1"/>
      <c r="T104" s="1">
        <f t="shared" si="45"/>
        <v>0.2</v>
      </c>
      <c r="U104" s="1">
        <f t="shared" si="46"/>
        <v>0.8</v>
      </c>
      <c r="V104" s="5">
        <f t="shared" si="47"/>
        <v>0</v>
      </c>
      <c r="W104" s="1">
        <f t="shared" si="48"/>
        <v>1</v>
      </c>
      <c r="X104" s="1">
        <f t="shared" si="49"/>
        <v>1.4</v>
      </c>
      <c r="Y104" s="1">
        <f t="shared" si="30"/>
        <v>0</v>
      </c>
      <c r="Z104" s="1"/>
      <c r="AA104" s="1">
        <f t="shared" si="50"/>
        <v>0.2</v>
      </c>
      <c r="AB104" s="1">
        <f t="shared" si="50"/>
        <v>0.2</v>
      </c>
      <c r="AC104" s="5">
        <f t="shared" si="50"/>
        <v>0</v>
      </c>
      <c r="AD104" s="1">
        <f t="shared" si="50"/>
        <v>0.78539816339744828</v>
      </c>
      <c r="AE104" s="1">
        <f t="shared" si="51"/>
        <v>0.5</v>
      </c>
      <c r="AF104" s="1">
        <f t="shared" si="52"/>
        <v>0</v>
      </c>
      <c r="AG104" s="1"/>
      <c r="AH104" s="1">
        <f t="shared" si="53"/>
        <v>0.13600000000000001</v>
      </c>
      <c r="AI104" s="1">
        <f t="shared" si="53"/>
        <v>0.107</v>
      </c>
      <c r="AJ104" s="5">
        <f t="shared" si="53"/>
        <v>1</v>
      </c>
      <c r="AK104" s="1">
        <f t="shared" si="53"/>
        <v>0.78539816339744828</v>
      </c>
      <c r="AL104" s="1">
        <f t="shared" si="54"/>
        <v>0.5</v>
      </c>
      <c r="AM104" s="1">
        <f t="shared" si="55"/>
        <v>5.7145570368798337E-3</v>
      </c>
      <c r="AO104" s="1">
        <f t="shared" si="31"/>
        <v>5.7145570368798337E-3</v>
      </c>
      <c r="AQ104" s="1"/>
      <c r="AR104" s="1"/>
      <c r="AS104" s="9"/>
      <c r="AT104" s="9"/>
      <c r="AU104" s="9"/>
      <c r="AV104" s="9"/>
      <c r="AW104" s="9"/>
      <c r="AX104" s="1"/>
      <c r="AY104" s="1"/>
      <c r="AZ104" s="19"/>
      <c r="BA104" s="1"/>
      <c r="BB104" s="1"/>
      <c r="BC104" s="16"/>
      <c r="BD104" s="16"/>
      <c r="BE104" s="1"/>
      <c r="BF104" s="1"/>
      <c r="BG104" s="1"/>
      <c r="BH104" s="1"/>
      <c r="BI104" s="1"/>
      <c r="BJ104" s="19"/>
      <c r="BK104" s="1"/>
      <c r="BL104" s="1"/>
      <c r="BM104" s="16"/>
      <c r="BN104" s="16"/>
      <c r="BO104" s="1"/>
      <c r="BP104" s="1"/>
      <c r="BQ104" s="1"/>
    </row>
    <row r="105" spans="2:69" x14ac:dyDescent="0.25">
      <c r="B105" s="19">
        <f t="shared" si="32"/>
        <v>5.9999999999999984E-3</v>
      </c>
      <c r="E105" s="1">
        <f t="shared" si="33"/>
        <v>0.05</v>
      </c>
      <c r="F105" s="1">
        <f t="shared" si="34"/>
        <v>0.02</v>
      </c>
      <c r="G105" s="5">
        <f t="shared" si="35"/>
        <v>1</v>
      </c>
      <c r="H105" s="1">
        <f t="shared" si="36"/>
        <v>1.2</v>
      </c>
      <c r="I105" s="1">
        <f t="shared" si="37"/>
        <v>0.3</v>
      </c>
      <c r="J105" s="1">
        <f t="shared" si="38"/>
        <v>3.5999999999999997E-4</v>
      </c>
      <c r="K105" s="1"/>
      <c r="L105" s="1">
        <f t="shared" si="39"/>
        <v>0.1</v>
      </c>
      <c r="M105" s="1">
        <f t="shared" si="40"/>
        <v>0.04</v>
      </c>
      <c r="N105" s="5">
        <f t="shared" si="41"/>
        <v>2</v>
      </c>
      <c r="O105" s="1">
        <f t="shared" si="42"/>
        <v>1.2</v>
      </c>
      <c r="P105" s="1">
        <f t="shared" si="43"/>
        <v>0.2</v>
      </c>
      <c r="Q105" s="1">
        <f t="shared" si="44"/>
        <v>1.9199999999999998E-3</v>
      </c>
      <c r="R105" s="1">
        <f t="shared" si="29"/>
        <v>2.2799999999999999E-3</v>
      </c>
      <c r="S105" s="1"/>
      <c r="T105" s="1">
        <f t="shared" si="45"/>
        <v>0.2</v>
      </c>
      <c r="U105" s="1">
        <f t="shared" si="46"/>
        <v>0.8</v>
      </c>
      <c r="V105" s="5">
        <f t="shared" si="47"/>
        <v>0</v>
      </c>
      <c r="W105" s="1">
        <f t="shared" si="48"/>
        <v>1</v>
      </c>
      <c r="X105" s="1">
        <f t="shared" si="49"/>
        <v>1.4</v>
      </c>
      <c r="Y105" s="1">
        <f t="shared" si="30"/>
        <v>0</v>
      </c>
      <c r="Z105" s="1"/>
      <c r="AA105" s="1">
        <f t="shared" si="50"/>
        <v>0.2</v>
      </c>
      <c r="AB105" s="1">
        <f t="shared" si="50"/>
        <v>0.2</v>
      </c>
      <c r="AC105" s="5">
        <f t="shared" si="50"/>
        <v>0</v>
      </c>
      <c r="AD105" s="1">
        <f t="shared" si="50"/>
        <v>0.78539816339744828</v>
      </c>
      <c r="AE105" s="1">
        <f t="shared" si="51"/>
        <v>0.5</v>
      </c>
      <c r="AF105" s="1">
        <f t="shared" si="52"/>
        <v>0</v>
      </c>
      <c r="AG105" s="1"/>
      <c r="AH105" s="1">
        <f t="shared" si="53"/>
        <v>0.13600000000000001</v>
      </c>
      <c r="AI105" s="1">
        <f t="shared" si="53"/>
        <v>0.107</v>
      </c>
      <c r="AJ105" s="5">
        <f t="shared" si="53"/>
        <v>1</v>
      </c>
      <c r="AK105" s="1">
        <f t="shared" si="53"/>
        <v>0.78539816339744828</v>
      </c>
      <c r="AL105" s="1">
        <f t="shared" si="54"/>
        <v>0.5</v>
      </c>
      <c r="AM105" s="1">
        <f t="shared" si="55"/>
        <v>5.7145570368798337E-3</v>
      </c>
      <c r="AO105" s="1">
        <f t="shared" si="31"/>
        <v>5.7145570368798337E-3</v>
      </c>
      <c r="AQ105" s="1"/>
      <c r="AR105" s="1"/>
      <c r="AS105" s="9"/>
      <c r="AT105" s="9"/>
      <c r="AU105" s="9"/>
      <c r="AV105" s="9"/>
      <c r="AW105" s="9"/>
      <c r="AX105" s="1"/>
      <c r="AY105" s="1"/>
      <c r="AZ105" s="19"/>
      <c r="BA105" s="1"/>
      <c r="BB105" s="1"/>
      <c r="BC105" s="16"/>
      <c r="BD105" s="16"/>
      <c r="BE105" s="1"/>
      <c r="BF105" s="1"/>
      <c r="BG105" s="1"/>
      <c r="BH105" s="1"/>
      <c r="BI105" s="1"/>
      <c r="BJ105" s="19"/>
      <c r="BK105" s="1"/>
      <c r="BL105" s="1"/>
      <c r="BM105" s="16"/>
      <c r="BN105" s="16"/>
      <c r="BO105" s="1"/>
      <c r="BP105" s="1"/>
      <c r="BQ105" s="1"/>
    </row>
    <row r="106" spans="2:69" x14ac:dyDescent="0.25">
      <c r="B106" s="19">
        <f t="shared" si="32"/>
        <v>5.9999999999999984E-3</v>
      </c>
      <c r="E106" s="1">
        <f t="shared" si="33"/>
        <v>0.05</v>
      </c>
      <c r="F106" s="1">
        <f t="shared" si="34"/>
        <v>0.02</v>
      </c>
      <c r="G106" s="5">
        <f t="shared" si="35"/>
        <v>1</v>
      </c>
      <c r="H106" s="1">
        <f t="shared" si="36"/>
        <v>1.2</v>
      </c>
      <c r="I106" s="1">
        <f t="shared" si="37"/>
        <v>0.3</v>
      </c>
      <c r="J106" s="1">
        <f t="shared" si="38"/>
        <v>3.5999999999999997E-4</v>
      </c>
      <c r="K106" s="1"/>
      <c r="L106" s="1">
        <f t="shared" si="39"/>
        <v>0.1</v>
      </c>
      <c r="M106" s="1">
        <f t="shared" si="40"/>
        <v>0.04</v>
      </c>
      <c r="N106" s="5">
        <f t="shared" si="41"/>
        <v>2</v>
      </c>
      <c r="O106" s="1">
        <f t="shared" si="42"/>
        <v>1.2</v>
      </c>
      <c r="P106" s="1">
        <f t="shared" si="43"/>
        <v>0.2</v>
      </c>
      <c r="Q106" s="1">
        <f t="shared" si="44"/>
        <v>1.9199999999999998E-3</v>
      </c>
      <c r="R106" s="1">
        <f t="shared" si="29"/>
        <v>2.2799999999999999E-3</v>
      </c>
      <c r="S106" s="1"/>
      <c r="T106" s="1">
        <f t="shared" si="45"/>
        <v>0.2</v>
      </c>
      <c r="U106" s="1">
        <f t="shared" si="46"/>
        <v>0.8</v>
      </c>
      <c r="V106" s="5">
        <f t="shared" si="47"/>
        <v>0</v>
      </c>
      <c r="W106" s="1">
        <f t="shared" si="48"/>
        <v>1</v>
      </c>
      <c r="X106" s="1">
        <f t="shared" si="49"/>
        <v>1.4</v>
      </c>
      <c r="Y106" s="1">
        <f t="shared" si="30"/>
        <v>0</v>
      </c>
      <c r="Z106" s="1"/>
      <c r="AA106" s="1">
        <f t="shared" si="50"/>
        <v>0.2</v>
      </c>
      <c r="AB106" s="1">
        <f t="shared" si="50"/>
        <v>0.2</v>
      </c>
      <c r="AC106" s="5">
        <f t="shared" si="50"/>
        <v>0</v>
      </c>
      <c r="AD106" s="1">
        <f t="shared" si="50"/>
        <v>0.78539816339744828</v>
      </c>
      <c r="AE106" s="1">
        <f t="shared" si="51"/>
        <v>0.5</v>
      </c>
      <c r="AF106" s="1">
        <f t="shared" si="52"/>
        <v>0</v>
      </c>
      <c r="AG106" s="1"/>
      <c r="AH106" s="1">
        <f t="shared" si="53"/>
        <v>0.13600000000000001</v>
      </c>
      <c r="AI106" s="1">
        <f t="shared" si="53"/>
        <v>0.107</v>
      </c>
      <c r="AJ106" s="5">
        <f t="shared" si="53"/>
        <v>1</v>
      </c>
      <c r="AK106" s="1">
        <f t="shared" si="53"/>
        <v>0.78539816339744828</v>
      </c>
      <c r="AL106" s="1">
        <f t="shared" si="54"/>
        <v>0.5</v>
      </c>
      <c r="AM106" s="1">
        <f t="shared" si="55"/>
        <v>5.7145570368798337E-3</v>
      </c>
      <c r="AO106" s="1">
        <f t="shared" si="31"/>
        <v>5.7145570368798337E-3</v>
      </c>
      <c r="AQ106" s="1"/>
      <c r="AR106" s="1"/>
      <c r="AS106" s="9"/>
      <c r="AT106" s="9"/>
      <c r="AU106" s="9"/>
      <c r="AV106" s="9"/>
      <c r="AW106" s="9"/>
      <c r="AX106" s="1"/>
      <c r="AY106" s="1"/>
      <c r="AZ106" s="19"/>
      <c r="BA106" s="1"/>
      <c r="BB106" s="1"/>
      <c r="BC106" s="16"/>
      <c r="BD106" s="16"/>
      <c r="BE106" s="1"/>
      <c r="BF106" s="1"/>
      <c r="BG106" s="1"/>
      <c r="BH106" s="1"/>
      <c r="BI106" s="1"/>
      <c r="BJ106" s="19"/>
      <c r="BK106" s="1"/>
      <c r="BL106" s="1"/>
      <c r="BM106" s="16"/>
      <c r="BN106" s="16"/>
      <c r="BO106" s="1"/>
      <c r="BP106" s="1"/>
      <c r="BQ106" s="1"/>
    </row>
    <row r="107" spans="2:69" x14ac:dyDescent="0.25">
      <c r="B107" s="19">
        <f t="shared" si="32"/>
        <v>5.9999999999999984E-3</v>
      </c>
      <c r="E107" s="1">
        <f t="shared" si="33"/>
        <v>0.05</v>
      </c>
      <c r="F107" s="1">
        <f t="shared" si="34"/>
        <v>0.02</v>
      </c>
      <c r="G107" s="5">
        <f t="shared" si="35"/>
        <v>1</v>
      </c>
      <c r="H107" s="1">
        <f t="shared" si="36"/>
        <v>1.2</v>
      </c>
      <c r="I107" s="1">
        <f t="shared" si="37"/>
        <v>0.3</v>
      </c>
      <c r="J107" s="1">
        <f t="shared" si="38"/>
        <v>3.5999999999999997E-4</v>
      </c>
      <c r="K107" s="1"/>
      <c r="L107" s="1">
        <f t="shared" si="39"/>
        <v>0.1</v>
      </c>
      <c r="M107" s="1">
        <f t="shared" si="40"/>
        <v>0.04</v>
      </c>
      <c r="N107" s="5">
        <f t="shared" si="41"/>
        <v>2</v>
      </c>
      <c r="O107" s="1">
        <f t="shared" si="42"/>
        <v>1.2</v>
      </c>
      <c r="P107" s="1">
        <f t="shared" si="43"/>
        <v>0.2</v>
      </c>
      <c r="Q107" s="1">
        <f t="shared" si="44"/>
        <v>1.9199999999999998E-3</v>
      </c>
      <c r="R107" s="1">
        <f t="shared" si="29"/>
        <v>2.2799999999999999E-3</v>
      </c>
      <c r="S107" s="1"/>
      <c r="T107" s="1">
        <f t="shared" si="45"/>
        <v>0.2</v>
      </c>
      <c r="U107" s="1">
        <f t="shared" si="46"/>
        <v>0.8</v>
      </c>
      <c r="V107" s="5">
        <f t="shared" si="47"/>
        <v>0</v>
      </c>
      <c r="W107" s="1">
        <f t="shared" si="48"/>
        <v>1</v>
      </c>
      <c r="X107" s="1">
        <f t="shared" si="49"/>
        <v>1.4</v>
      </c>
      <c r="Y107" s="1">
        <f t="shared" si="30"/>
        <v>0</v>
      </c>
      <c r="Z107" s="1"/>
      <c r="AA107" s="1">
        <f t="shared" si="50"/>
        <v>0.2</v>
      </c>
      <c r="AB107" s="1">
        <f t="shared" si="50"/>
        <v>0.2</v>
      </c>
      <c r="AC107" s="5">
        <f t="shared" si="50"/>
        <v>0</v>
      </c>
      <c r="AD107" s="1">
        <f t="shared" si="50"/>
        <v>0.78539816339744828</v>
      </c>
      <c r="AE107" s="1">
        <f t="shared" si="51"/>
        <v>0.5</v>
      </c>
      <c r="AF107" s="1">
        <f t="shared" si="52"/>
        <v>0</v>
      </c>
      <c r="AG107" s="1"/>
      <c r="AH107" s="1">
        <f t="shared" si="53"/>
        <v>0.13600000000000001</v>
      </c>
      <c r="AI107" s="1">
        <f t="shared" si="53"/>
        <v>0.107</v>
      </c>
      <c r="AJ107" s="5">
        <f t="shared" si="53"/>
        <v>1</v>
      </c>
      <c r="AK107" s="1">
        <f t="shared" si="53"/>
        <v>0.78539816339744828</v>
      </c>
      <c r="AL107" s="1">
        <f t="shared" si="54"/>
        <v>0.5</v>
      </c>
      <c r="AM107" s="1">
        <f t="shared" si="55"/>
        <v>5.7145570368798337E-3</v>
      </c>
      <c r="AO107" s="1">
        <f t="shared" si="31"/>
        <v>5.7145570368798337E-3</v>
      </c>
      <c r="AQ107" s="1"/>
      <c r="AR107" s="1"/>
      <c r="AS107" s="9"/>
      <c r="AT107" s="9"/>
      <c r="AU107" s="9"/>
      <c r="AV107" s="9"/>
      <c r="AW107" s="9"/>
      <c r="AX107" s="1"/>
      <c r="AY107" s="1"/>
      <c r="AZ107" s="19"/>
      <c r="BA107" s="1"/>
      <c r="BB107" s="1"/>
      <c r="BC107" s="16"/>
      <c r="BD107" s="16"/>
      <c r="BE107" s="1"/>
      <c r="BF107" s="1"/>
      <c r="BG107" s="1"/>
      <c r="BH107" s="1"/>
      <c r="BI107" s="1"/>
      <c r="BJ107" s="19"/>
      <c r="BK107" s="1"/>
      <c r="BL107" s="1"/>
      <c r="BM107" s="16"/>
      <c r="BN107" s="16"/>
      <c r="BO107" s="1"/>
      <c r="BP107" s="1"/>
      <c r="BQ107" s="1"/>
    </row>
    <row r="108" spans="2:69" x14ac:dyDescent="0.25">
      <c r="B108" s="19">
        <f t="shared" si="32"/>
        <v>5.9999999999999984E-3</v>
      </c>
      <c r="E108" s="1">
        <f t="shared" si="33"/>
        <v>0.05</v>
      </c>
      <c r="F108" s="1">
        <f t="shared" si="34"/>
        <v>0.02</v>
      </c>
      <c r="G108" s="5">
        <f t="shared" si="35"/>
        <v>1</v>
      </c>
      <c r="H108" s="1">
        <f t="shared" si="36"/>
        <v>1.2</v>
      </c>
      <c r="I108" s="1">
        <f t="shared" si="37"/>
        <v>0.3</v>
      </c>
      <c r="J108" s="1">
        <f t="shared" si="38"/>
        <v>3.5999999999999997E-4</v>
      </c>
      <c r="K108" s="1"/>
      <c r="L108" s="1">
        <f t="shared" si="39"/>
        <v>0.1</v>
      </c>
      <c r="M108" s="1">
        <f t="shared" si="40"/>
        <v>0.04</v>
      </c>
      <c r="N108" s="5">
        <f t="shared" si="41"/>
        <v>2</v>
      </c>
      <c r="O108" s="1">
        <f t="shared" si="42"/>
        <v>1.2</v>
      </c>
      <c r="P108" s="1">
        <f t="shared" si="43"/>
        <v>0.2</v>
      </c>
      <c r="Q108" s="1">
        <f t="shared" si="44"/>
        <v>1.9199999999999998E-3</v>
      </c>
      <c r="R108" s="1">
        <f t="shared" si="29"/>
        <v>2.2799999999999999E-3</v>
      </c>
      <c r="S108" s="1"/>
      <c r="T108" s="1">
        <f t="shared" si="45"/>
        <v>0.2</v>
      </c>
      <c r="U108" s="1">
        <f t="shared" si="46"/>
        <v>0.8</v>
      </c>
      <c r="V108" s="5">
        <f t="shared" si="47"/>
        <v>0</v>
      </c>
      <c r="W108" s="1">
        <f t="shared" si="48"/>
        <v>1</v>
      </c>
      <c r="X108" s="1">
        <f t="shared" si="49"/>
        <v>1.4</v>
      </c>
      <c r="Y108" s="1">
        <f t="shared" si="30"/>
        <v>0</v>
      </c>
      <c r="Z108" s="1"/>
      <c r="AA108" s="1">
        <f t="shared" si="50"/>
        <v>0.2</v>
      </c>
      <c r="AB108" s="1">
        <f t="shared" si="50"/>
        <v>0.2</v>
      </c>
      <c r="AC108" s="5">
        <f t="shared" si="50"/>
        <v>0</v>
      </c>
      <c r="AD108" s="1">
        <f t="shared" si="50"/>
        <v>0.78539816339744828</v>
      </c>
      <c r="AE108" s="1">
        <f t="shared" si="51"/>
        <v>0.5</v>
      </c>
      <c r="AF108" s="1">
        <f t="shared" si="52"/>
        <v>0</v>
      </c>
      <c r="AG108" s="1"/>
      <c r="AH108" s="1">
        <f t="shared" si="53"/>
        <v>0.13600000000000001</v>
      </c>
      <c r="AI108" s="1">
        <f t="shared" si="53"/>
        <v>0.107</v>
      </c>
      <c r="AJ108" s="5">
        <f t="shared" si="53"/>
        <v>1</v>
      </c>
      <c r="AK108" s="1">
        <f t="shared" si="53"/>
        <v>0.78539816339744828</v>
      </c>
      <c r="AL108" s="1">
        <f t="shared" si="54"/>
        <v>0.5</v>
      </c>
      <c r="AM108" s="1">
        <f t="shared" si="55"/>
        <v>5.7145570368798337E-3</v>
      </c>
      <c r="AO108" s="1">
        <f t="shared" si="31"/>
        <v>5.7145570368798337E-3</v>
      </c>
      <c r="AQ108" s="1"/>
      <c r="AR108" s="1"/>
      <c r="AS108" s="9"/>
      <c r="AT108" s="9"/>
      <c r="AU108" s="9"/>
      <c r="AV108" s="9"/>
      <c r="AW108" s="9"/>
      <c r="AX108" s="1"/>
      <c r="AY108" s="1"/>
      <c r="AZ108" s="19"/>
      <c r="BA108" s="1"/>
      <c r="BB108" s="1"/>
      <c r="BC108" s="16"/>
      <c r="BD108" s="16"/>
      <c r="BE108" s="1"/>
      <c r="BF108" s="1"/>
      <c r="BG108" s="1"/>
      <c r="BH108" s="1"/>
      <c r="BI108" s="1"/>
      <c r="BJ108" s="19"/>
      <c r="BK108" s="1"/>
      <c r="BL108" s="1"/>
      <c r="BM108" s="16"/>
      <c r="BN108" s="16"/>
      <c r="BO108" s="1"/>
      <c r="BP108" s="1"/>
      <c r="BQ108" s="1"/>
    </row>
    <row r="109" spans="2:69" x14ac:dyDescent="0.25">
      <c r="B109" s="19">
        <f t="shared" si="32"/>
        <v>5.9999999999999984E-3</v>
      </c>
      <c r="E109" s="1">
        <f t="shared" si="33"/>
        <v>0.05</v>
      </c>
      <c r="F109" s="1">
        <f t="shared" si="34"/>
        <v>0.02</v>
      </c>
      <c r="G109" s="5">
        <f t="shared" si="35"/>
        <v>1</v>
      </c>
      <c r="H109" s="1">
        <f t="shared" si="36"/>
        <v>1.2</v>
      </c>
      <c r="I109" s="1">
        <f t="shared" si="37"/>
        <v>0.3</v>
      </c>
      <c r="J109" s="1">
        <f t="shared" si="38"/>
        <v>3.5999999999999997E-4</v>
      </c>
      <c r="K109" s="1"/>
      <c r="L109" s="1">
        <f t="shared" si="39"/>
        <v>0.1</v>
      </c>
      <c r="M109" s="1">
        <f t="shared" si="40"/>
        <v>0.04</v>
      </c>
      <c r="N109" s="5">
        <f t="shared" si="41"/>
        <v>2</v>
      </c>
      <c r="O109" s="1">
        <f t="shared" si="42"/>
        <v>1.2</v>
      </c>
      <c r="P109" s="1">
        <f t="shared" si="43"/>
        <v>0.2</v>
      </c>
      <c r="Q109" s="1">
        <f t="shared" si="44"/>
        <v>1.9199999999999998E-3</v>
      </c>
      <c r="R109" s="1">
        <f t="shared" si="29"/>
        <v>2.2799999999999999E-3</v>
      </c>
      <c r="S109" s="1"/>
      <c r="T109" s="1">
        <f t="shared" si="45"/>
        <v>0.2</v>
      </c>
      <c r="U109" s="1">
        <f t="shared" si="46"/>
        <v>0.8</v>
      </c>
      <c r="V109" s="5">
        <f t="shared" si="47"/>
        <v>0</v>
      </c>
      <c r="W109" s="1">
        <f t="shared" si="48"/>
        <v>1</v>
      </c>
      <c r="X109" s="1">
        <f t="shared" si="49"/>
        <v>1.4</v>
      </c>
      <c r="Y109" s="1">
        <f t="shared" si="30"/>
        <v>0</v>
      </c>
      <c r="Z109" s="1"/>
      <c r="AA109" s="1">
        <f t="shared" si="50"/>
        <v>0.2</v>
      </c>
      <c r="AB109" s="1">
        <f t="shared" si="50"/>
        <v>0.2</v>
      </c>
      <c r="AC109" s="5">
        <f t="shared" si="50"/>
        <v>0</v>
      </c>
      <c r="AD109" s="1">
        <f t="shared" si="50"/>
        <v>0.78539816339744828</v>
      </c>
      <c r="AE109" s="1">
        <f t="shared" si="51"/>
        <v>0.5</v>
      </c>
      <c r="AF109" s="1">
        <f t="shared" si="52"/>
        <v>0</v>
      </c>
      <c r="AG109" s="1"/>
      <c r="AH109" s="1">
        <f t="shared" si="53"/>
        <v>0.13600000000000001</v>
      </c>
      <c r="AI109" s="1">
        <f t="shared" si="53"/>
        <v>0.107</v>
      </c>
      <c r="AJ109" s="5">
        <f t="shared" si="53"/>
        <v>1</v>
      </c>
      <c r="AK109" s="1">
        <f t="shared" si="53"/>
        <v>0.78539816339744828</v>
      </c>
      <c r="AL109" s="1">
        <f t="shared" si="54"/>
        <v>0.5</v>
      </c>
      <c r="AM109" s="1">
        <f t="shared" si="55"/>
        <v>5.7145570368798337E-3</v>
      </c>
      <c r="AO109" s="1">
        <f t="shared" si="31"/>
        <v>5.7145570368798337E-3</v>
      </c>
      <c r="AQ109" s="1"/>
      <c r="AR109" s="1"/>
      <c r="AS109" s="9"/>
      <c r="AT109" s="9"/>
      <c r="AU109" s="9"/>
      <c r="AV109" s="9"/>
      <c r="AW109" s="9"/>
      <c r="AX109" s="1"/>
      <c r="AY109" s="1"/>
      <c r="AZ109" s="19"/>
      <c r="BA109" s="1"/>
      <c r="BB109" s="1"/>
      <c r="BC109" s="16"/>
      <c r="BD109" s="16"/>
      <c r="BE109" s="1"/>
      <c r="BF109" s="1"/>
      <c r="BG109" s="1"/>
      <c r="BH109" s="1"/>
      <c r="BI109" s="1"/>
      <c r="BJ109" s="19"/>
      <c r="BK109" s="1"/>
      <c r="BL109" s="1"/>
      <c r="BM109" s="16"/>
      <c r="BN109" s="16"/>
      <c r="BO109" s="1"/>
      <c r="BP109" s="1"/>
      <c r="BQ109" s="1"/>
    </row>
    <row r="110" spans="2:69" x14ac:dyDescent="0.25">
      <c r="B110" s="19">
        <f t="shared" si="32"/>
        <v>5.9999999999999984E-3</v>
      </c>
      <c r="E110" s="1">
        <f t="shared" si="33"/>
        <v>0.05</v>
      </c>
      <c r="F110" s="1">
        <f t="shared" si="34"/>
        <v>0.02</v>
      </c>
      <c r="G110" s="5">
        <f t="shared" si="35"/>
        <v>1</v>
      </c>
      <c r="H110" s="1">
        <f t="shared" si="36"/>
        <v>1.2</v>
      </c>
      <c r="I110" s="1">
        <f t="shared" si="37"/>
        <v>0.3</v>
      </c>
      <c r="J110" s="1">
        <f t="shared" si="38"/>
        <v>3.5999999999999997E-4</v>
      </c>
      <c r="K110" s="1"/>
      <c r="L110" s="1">
        <f t="shared" si="39"/>
        <v>0.1</v>
      </c>
      <c r="M110" s="1">
        <f t="shared" si="40"/>
        <v>0.04</v>
      </c>
      <c r="N110" s="5">
        <f t="shared" si="41"/>
        <v>2</v>
      </c>
      <c r="O110" s="1">
        <f t="shared" si="42"/>
        <v>1.2</v>
      </c>
      <c r="P110" s="1">
        <f t="shared" si="43"/>
        <v>0.2</v>
      </c>
      <c r="Q110" s="1">
        <f t="shared" si="44"/>
        <v>1.9199999999999998E-3</v>
      </c>
      <c r="R110" s="1">
        <f t="shared" si="29"/>
        <v>2.2799999999999999E-3</v>
      </c>
      <c r="S110" s="1"/>
      <c r="T110" s="1">
        <f t="shared" si="45"/>
        <v>0.2</v>
      </c>
      <c r="U110" s="1">
        <f t="shared" si="46"/>
        <v>0.8</v>
      </c>
      <c r="V110" s="5">
        <f t="shared" si="47"/>
        <v>0</v>
      </c>
      <c r="W110" s="1">
        <f t="shared" si="48"/>
        <v>1</v>
      </c>
      <c r="X110" s="1">
        <f t="shared" si="49"/>
        <v>1.4</v>
      </c>
      <c r="Y110" s="1">
        <f t="shared" si="30"/>
        <v>0</v>
      </c>
      <c r="Z110" s="1"/>
      <c r="AA110" s="1">
        <f t="shared" si="50"/>
        <v>0.2</v>
      </c>
      <c r="AB110" s="1">
        <f t="shared" si="50"/>
        <v>0.2</v>
      </c>
      <c r="AC110" s="5">
        <f t="shared" si="50"/>
        <v>0</v>
      </c>
      <c r="AD110" s="1">
        <f t="shared" si="50"/>
        <v>0.78539816339744828</v>
      </c>
      <c r="AE110" s="1">
        <f t="shared" si="51"/>
        <v>0.5</v>
      </c>
      <c r="AF110" s="1">
        <f t="shared" si="52"/>
        <v>0</v>
      </c>
      <c r="AG110" s="1"/>
      <c r="AH110" s="1">
        <f t="shared" si="53"/>
        <v>0.13600000000000001</v>
      </c>
      <c r="AI110" s="1">
        <f t="shared" si="53"/>
        <v>0.107</v>
      </c>
      <c r="AJ110" s="5">
        <f t="shared" si="53"/>
        <v>1</v>
      </c>
      <c r="AK110" s="1">
        <f t="shared" si="53"/>
        <v>0.78539816339744828</v>
      </c>
      <c r="AL110" s="1">
        <f t="shared" si="54"/>
        <v>0.5</v>
      </c>
      <c r="AM110" s="1">
        <f t="shared" si="55"/>
        <v>5.7145570368798337E-3</v>
      </c>
      <c r="AO110" s="1">
        <f t="shared" si="31"/>
        <v>5.7145570368798337E-3</v>
      </c>
      <c r="AQ110" s="1"/>
      <c r="AR110" s="1"/>
      <c r="AS110" s="9"/>
      <c r="AT110" s="9"/>
      <c r="AU110" s="9"/>
      <c r="AV110" s="9"/>
      <c r="AW110" s="9"/>
      <c r="AX110" s="1"/>
      <c r="AY110" s="1"/>
      <c r="AZ110" s="19"/>
      <c r="BA110" s="1"/>
      <c r="BB110" s="1"/>
      <c r="BC110" s="16"/>
      <c r="BD110" s="16"/>
      <c r="BE110" s="1"/>
      <c r="BF110" s="1"/>
      <c r="BG110" s="1"/>
      <c r="BH110" s="1"/>
      <c r="BI110" s="1"/>
      <c r="BJ110" s="19"/>
      <c r="BK110" s="1"/>
      <c r="BL110" s="1"/>
      <c r="BM110" s="16"/>
      <c r="BN110" s="16"/>
      <c r="BO110" s="1"/>
      <c r="BP110" s="1"/>
      <c r="BQ110" s="1"/>
    </row>
    <row r="111" spans="2:69" x14ac:dyDescent="0.25">
      <c r="B111" s="19">
        <f t="shared" si="32"/>
        <v>5.9999999999999984E-3</v>
      </c>
      <c r="E111" s="1">
        <f t="shared" si="33"/>
        <v>0.05</v>
      </c>
      <c r="F111" s="1">
        <f t="shared" si="34"/>
        <v>0.02</v>
      </c>
      <c r="G111" s="5">
        <f t="shared" si="35"/>
        <v>1</v>
      </c>
      <c r="H111" s="1">
        <f t="shared" si="36"/>
        <v>1.2</v>
      </c>
      <c r="I111" s="1">
        <f t="shared" si="37"/>
        <v>0.3</v>
      </c>
      <c r="J111" s="1">
        <f t="shared" si="38"/>
        <v>3.5999999999999997E-4</v>
      </c>
      <c r="K111" s="1"/>
      <c r="L111" s="1">
        <f t="shared" si="39"/>
        <v>0.1</v>
      </c>
      <c r="M111" s="1">
        <f t="shared" si="40"/>
        <v>0.04</v>
      </c>
      <c r="N111" s="5">
        <f t="shared" si="41"/>
        <v>2</v>
      </c>
      <c r="O111" s="1">
        <f t="shared" si="42"/>
        <v>1.2</v>
      </c>
      <c r="P111" s="1">
        <f t="shared" si="43"/>
        <v>0.2</v>
      </c>
      <c r="Q111" s="1">
        <f t="shared" si="44"/>
        <v>1.9199999999999998E-3</v>
      </c>
      <c r="R111" s="1">
        <f t="shared" si="29"/>
        <v>2.2799999999999999E-3</v>
      </c>
      <c r="S111" s="1"/>
      <c r="T111" s="1">
        <f t="shared" si="45"/>
        <v>0.2</v>
      </c>
      <c r="U111" s="1">
        <f t="shared" si="46"/>
        <v>0.8</v>
      </c>
      <c r="V111" s="5">
        <f t="shared" si="47"/>
        <v>0</v>
      </c>
      <c r="W111" s="1">
        <f t="shared" si="48"/>
        <v>1</v>
      </c>
      <c r="X111" s="1">
        <f t="shared" si="49"/>
        <v>1.4</v>
      </c>
      <c r="Y111" s="1">
        <f t="shared" si="30"/>
        <v>0</v>
      </c>
      <c r="Z111" s="1"/>
      <c r="AA111" s="1">
        <f t="shared" si="50"/>
        <v>0.2</v>
      </c>
      <c r="AB111" s="1">
        <f t="shared" si="50"/>
        <v>0.2</v>
      </c>
      <c r="AC111" s="5">
        <f t="shared" si="50"/>
        <v>0</v>
      </c>
      <c r="AD111" s="1">
        <f t="shared" si="50"/>
        <v>0.78539816339744828</v>
      </c>
      <c r="AE111" s="1">
        <f t="shared" si="51"/>
        <v>0.5</v>
      </c>
      <c r="AF111" s="1">
        <f t="shared" si="52"/>
        <v>0</v>
      </c>
      <c r="AG111" s="1"/>
      <c r="AH111" s="1">
        <f t="shared" si="53"/>
        <v>0.13600000000000001</v>
      </c>
      <c r="AI111" s="1">
        <f t="shared" si="53"/>
        <v>0.107</v>
      </c>
      <c r="AJ111" s="5">
        <f t="shared" si="53"/>
        <v>1</v>
      </c>
      <c r="AK111" s="1">
        <f t="shared" si="53"/>
        <v>0.78539816339744828</v>
      </c>
      <c r="AL111" s="1">
        <f t="shared" si="54"/>
        <v>0.5</v>
      </c>
      <c r="AM111" s="1">
        <f t="shared" si="55"/>
        <v>5.7145570368798337E-3</v>
      </c>
      <c r="AO111" s="1">
        <f t="shared" si="31"/>
        <v>5.7145570368798337E-3</v>
      </c>
      <c r="AQ111" s="1"/>
      <c r="AR111" s="1"/>
      <c r="AS111" s="9"/>
      <c r="AT111" s="9"/>
      <c r="AU111" s="9"/>
      <c r="AV111" s="9"/>
      <c r="AW111" s="9"/>
      <c r="AX111" s="1"/>
      <c r="AY111" s="1"/>
      <c r="AZ111" s="19"/>
      <c r="BA111" s="1"/>
      <c r="BB111" s="1"/>
      <c r="BC111" s="16"/>
      <c r="BD111" s="16"/>
      <c r="BE111" s="1"/>
      <c r="BF111" s="1"/>
      <c r="BG111" s="1"/>
      <c r="BH111" s="1"/>
      <c r="BI111" s="1"/>
      <c r="BJ111" s="19"/>
      <c r="BK111" s="1"/>
      <c r="BL111" s="1"/>
      <c r="BM111" s="16"/>
      <c r="BN111" s="16"/>
      <c r="BO111" s="1"/>
      <c r="BP111" s="1"/>
      <c r="BQ111" s="1"/>
    </row>
    <row r="112" spans="2:69" x14ac:dyDescent="0.25">
      <c r="B112" s="19">
        <f t="shared" si="32"/>
        <v>5.9999999999999984E-3</v>
      </c>
      <c r="E112" s="1">
        <f t="shared" si="33"/>
        <v>0.05</v>
      </c>
      <c r="F112" s="1">
        <f t="shared" si="34"/>
        <v>0.02</v>
      </c>
      <c r="G112" s="5">
        <f t="shared" si="35"/>
        <v>1</v>
      </c>
      <c r="H112" s="1">
        <f t="shared" si="36"/>
        <v>1.2</v>
      </c>
      <c r="I112" s="1">
        <f t="shared" si="37"/>
        <v>0.3</v>
      </c>
      <c r="J112" s="1">
        <f t="shared" si="38"/>
        <v>3.5999999999999997E-4</v>
      </c>
      <c r="K112" s="1"/>
      <c r="L112" s="1">
        <f t="shared" si="39"/>
        <v>0.1</v>
      </c>
      <c r="M112" s="1">
        <f t="shared" si="40"/>
        <v>0.04</v>
      </c>
      <c r="N112" s="5">
        <f t="shared" si="41"/>
        <v>2</v>
      </c>
      <c r="O112" s="1">
        <f t="shared" si="42"/>
        <v>1.2</v>
      </c>
      <c r="P112" s="1">
        <f t="shared" si="43"/>
        <v>0.2</v>
      </c>
      <c r="Q112" s="1">
        <f t="shared" si="44"/>
        <v>1.9199999999999998E-3</v>
      </c>
      <c r="R112" s="1">
        <f t="shared" si="29"/>
        <v>2.2799999999999999E-3</v>
      </c>
      <c r="S112" s="1"/>
      <c r="T112" s="1">
        <f t="shared" si="45"/>
        <v>0.2</v>
      </c>
      <c r="U112" s="1">
        <f t="shared" si="46"/>
        <v>0.8</v>
      </c>
      <c r="V112" s="5">
        <f t="shared" si="47"/>
        <v>0</v>
      </c>
      <c r="W112" s="1">
        <f t="shared" si="48"/>
        <v>1</v>
      </c>
      <c r="X112" s="1">
        <f t="shared" si="49"/>
        <v>1.4</v>
      </c>
      <c r="Y112" s="1">
        <f t="shared" si="30"/>
        <v>0</v>
      </c>
      <c r="Z112" s="1"/>
      <c r="AA112" s="1">
        <f t="shared" si="50"/>
        <v>0.2</v>
      </c>
      <c r="AB112" s="1">
        <f t="shared" si="50"/>
        <v>0.2</v>
      </c>
      <c r="AC112" s="5">
        <f t="shared" si="50"/>
        <v>0</v>
      </c>
      <c r="AD112" s="1">
        <f t="shared" si="50"/>
        <v>0.78539816339744828</v>
      </c>
      <c r="AE112" s="1">
        <f t="shared" si="51"/>
        <v>0.5</v>
      </c>
      <c r="AF112" s="1">
        <f t="shared" si="52"/>
        <v>0</v>
      </c>
      <c r="AG112" s="1"/>
      <c r="AH112" s="1">
        <f t="shared" si="53"/>
        <v>0.13600000000000001</v>
      </c>
      <c r="AI112" s="1">
        <f t="shared" si="53"/>
        <v>0.107</v>
      </c>
      <c r="AJ112" s="5">
        <f t="shared" si="53"/>
        <v>1</v>
      </c>
      <c r="AK112" s="1">
        <f t="shared" si="53"/>
        <v>0.78539816339744828</v>
      </c>
      <c r="AL112" s="1">
        <f t="shared" si="54"/>
        <v>0.5</v>
      </c>
      <c r="AM112" s="1">
        <f t="shared" si="55"/>
        <v>5.7145570368798337E-3</v>
      </c>
      <c r="AO112" s="1">
        <f t="shared" si="31"/>
        <v>5.7145570368798337E-3</v>
      </c>
      <c r="AQ112" s="1"/>
      <c r="AR112" s="1"/>
      <c r="AS112" s="9"/>
      <c r="AT112" s="9"/>
      <c r="AU112" s="9"/>
      <c r="AV112" s="9"/>
      <c r="AW112" s="9"/>
      <c r="AX112" s="1"/>
      <c r="AY112" s="1"/>
      <c r="AZ112" s="19"/>
      <c r="BA112" s="1"/>
      <c r="BB112" s="1"/>
      <c r="BC112" s="16"/>
      <c r="BD112" s="16"/>
      <c r="BE112" s="1"/>
      <c r="BF112" s="1"/>
      <c r="BG112" s="1"/>
      <c r="BH112" s="1"/>
      <c r="BI112" s="1"/>
      <c r="BJ112" s="19"/>
      <c r="BK112" s="1"/>
      <c r="BL112" s="1"/>
      <c r="BM112" s="16"/>
      <c r="BN112" s="16"/>
      <c r="BO112" s="1"/>
      <c r="BP112" s="1"/>
      <c r="BQ112" s="1"/>
    </row>
    <row r="113" spans="2:69" x14ac:dyDescent="0.25">
      <c r="B113" s="19">
        <f t="shared" si="32"/>
        <v>5.9999999999999984E-3</v>
      </c>
      <c r="E113" s="1">
        <f t="shared" si="33"/>
        <v>0.05</v>
      </c>
      <c r="F113" s="1">
        <f t="shared" si="34"/>
        <v>0.02</v>
      </c>
      <c r="G113" s="5">
        <f t="shared" si="35"/>
        <v>1</v>
      </c>
      <c r="H113" s="1">
        <f t="shared" si="36"/>
        <v>1.2</v>
      </c>
      <c r="I113" s="1">
        <f t="shared" si="37"/>
        <v>0.3</v>
      </c>
      <c r="J113" s="1">
        <f t="shared" si="38"/>
        <v>3.5999999999999997E-4</v>
      </c>
      <c r="K113" s="1"/>
      <c r="L113" s="1">
        <f t="shared" si="39"/>
        <v>0.1</v>
      </c>
      <c r="M113" s="1">
        <f t="shared" si="40"/>
        <v>0.04</v>
      </c>
      <c r="N113" s="5">
        <f t="shared" si="41"/>
        <v>2</v>
      </c>
      <c r="O113" s="1">
        <f t="shared" si="42"/>
        <v>1.2</v>
      </c>
      <c r="P113" s="1">
        <f t="shared" si="43"/>
        <v>0.2</v>
      </c>
      <c r="Q113" s="1">
        <f t="shared" si="44"/>
        <v>1.9199999999999998E-3</v>
      </c>
      <c r="R113" s="1">
        <f t="shared" si="29"/>
        <v>2.2799999999999999E-3</v>
      </c>
      <c r="S113" s="1"/>
      <c r="T113" s="1">
        <f t="shared" si="45"/>
        <v>0.2</v>
      </c>
      <c r="U113" s="1">
        <f t="shared" si="46"/>
        <v>0.8</v>
      </c>
      <c r="V113" s="5">
        <f t="shared" si="47"/>
        <v>0</v>
      </c>
      <c r="W113" s="1">
        <f t="shared" si="48"/>
        <v>1</v>
      </c>
      <c r="X113" s="1">
        <f t="shared" si="49"/>
        <v>1.4</v>
      </c>
      <c r="Y113" s="1">
        <f t="shared" si="30"/>
        <v>0</v>
      </c>
      <c r="Z113" s="1"/>
      <c r="AA113" s="1">
        <f t="shared" si="50"/>
        <v>0.2</v>
      </c>
      <c r="AB113" s="1">
        <f t="shared" si="50"/>
        <v>0.2</v>
      </c>
      <c r="AC113" s="5">
        <f t="shared" si="50"/>
        <v>0</v>
      </c>
      <c r="AD113" s="1">
        <f t="shared" si="50"/>
        <v>0.78539816339744828</v>
      </c>
      <c r="AE113" s="1">
        <f t="shared" si="51"/>
        <v>0.5</v>
      </c>
      <c r="AF113" s="1">
        <f t="shared" si="52"/>
        <v>0</v>
      </c>
      <c r="AG113" s="1"/>
      <c r="AH113" s="1">
        <f t="shared" si="53"/>
        <v>0.13600000000000001</v>
      </c>
      <c r="AI113" s="1">
        <f t="shared" si="53"/>
        <v>0.107</v>
      </c>
      <c r="AJ113" s="5">
        <f t="shared" si="53"/>
        <v>1</v>
      </c>
      <c r="AK113" s="1">
        <f t="shared" si="53"/>
        <v>0.78539816339744828</v>
      </c>
      <c r="AL113" s="1">
        <f t="shared" si="54"/>
        <v>0.5</v>
      </c>
      <c r="AM113" s="1">
        <f t="shared" si="55"/>
        <v>5.7145570368798337E-3</v>
      </c>
      <c r="AO113" s="1">
        <f t="shared" si="31"/>
        <v>5.7145570368798337E-3</v>
      </c>
      <c r="AQ113" s="1"/>
      <c r="AR113" s="1"/>
      <c r="AS113" s="9"/>
      <c r="AT113" s="9"/>
      <c r="AU113" s="9"/>
      <c r="AV113" s="9"/>
      <c r="AW113" s="9"/>
      <c r="AX113" s="1"/>
      <c r="AY113" s="1"/>
      <c r="AZ113" s="19"/>
      <c r="BA113" s="1"/>
      <c r="BB113" s="1"/>
      <c r="BC113" s="16"/>
      <c r="BD113" s="16"/>
      <c r="BE113" s="1"/>
      <c r="BF113" s="1"/>
      <c r="BG113" s="1"/>
      <c r="BH113" s="1"/>
      <c r="BI113" s="1"/>
      <c r="BJ113" s="19"/>
      <c r="BK113" s="1"/>
      <c r="BL113" s="1"/>
      <c r="BM113" s="16"/>
      <c r="BN113" s="16"/>
      <c r="BO113" s="1"/>
      <c r="BP113" s="1"/>
      <c r="BQ113" s="1"/>
    </row>
    <row r="114" spans="2:69" x14ac:dyDescent="0.25">
      <c r="B114" s="19">
        <f t="shared" si="32"/>
        <v>5.9999999999999984E-3</v>
      </c>
      <c r="E114" s="1">
        <f t="shared" si="33"/>
        <v>0.05</v>
      </c>
      <c r="F114" s="1">
        <f t="shared" si="34"/>
        <v>0.02</v>
      </c>
      <c r="G114" s="5">
        <f t="shared" si="35"/>
        <v>1</v>
      </c>
      <c r="H114" s="1">
        <f t="shared" si="36"/>
        <v>1.2</v>
      </c>
      <c r="I114" s="1">
        <f t="shared" si="37"/>
        <v>0.3</v>
      </c>
      <c r="J114" s="1">
        <f t="shared" si="38"/>
        <v>3.5999999999999997E-4</v>
      </c>
      <c r="K114" s="1"/>
      <c r="L114" s="1">
        <f t="shared" si="39"/>
        <v>0.1</v>
      </c>
      <c r="M114" s="1">
        <f t="shared" si="40"/>
        <v>0.04</v>
      </c>
      <c r="N114" s="5">
        <f t="shared" si="41"/>
        <v>2</v>
      </c>
      <c r="O114" s="1">
        <f t="shared" si="42"/>
        <v>1.2</v>
      </c>
      <c r="P114" s="1">
        <f t="shared" si="43"/>
        <v>0.2</v>
      </c>
      <c r="Q114" s="1">
        <f t="shared" si="44"/>
        <v>1.9199999999999998E-3</v>
      </c>
      <c r="R114" s="1">
        <f t="shared" si="29"/>
        <v>2.2799999999999999E-3</v>
      </c>
      <c r="S114" s="1"/>
      <c r="T114" s="1">
        <f t="shared" si="45"/>
        <v>0.2</v>
      </c>
      <c r="U114" s="1">
        <f t="shared" si="46"/>
        <v>0.8</v>
      </c>
      <c r="V114" s="5">
        <f t="shared" si="47"/>
        <v>0</v>
      </c>
      <c r="W114" s="1">
        <f t="shared" si="48"/>
        <v>1</v>
      </c>
      <c r="X114" s="1">
        <f t="shared" si="49"/>
        <v>1.4</v>
      </c>
      <c r="Y114" s="1">
        <f t="shared" si="30"/>
        <v>0</v>
      </c>
      <c r="Z114" s="1"/>
      <c r="AA114" s="1">
        <f t="shared" si="50"/>
        <v>0.2</v>
      </c>
      <c r="AB114" s="1">
        <f t="shared" si="50"/>
        <v>0.2</v>
      </c>
      <c r="AC114" s="5">
        <f t="shared" si="50"/>
        <v>0</v>
      </c>
      <c r="AD114" s="1">
        <f t="shared" si="50"/>
        <v>0.78539816339744828</v>
      </c>
      <c r="AE114" s="1">
        <f t="shared" si="51"/>
        <v>0.5</v>
      </c>
      <c r="AF114" s="1">
        <f t="shared" si="52"/>
        <v>0</v>
      </c>
      <c r="AG114" s="1"/>
      <c r="AH114" s="1">
        <f t="shared" si="53"/>
        <v>0.13600000000000001</v>
      </c>
      <c r="AI114" s="1">
        <f t="shared" si="53"/>
        <v>0.107</v>
      </c>
      <c r="AJ114" s="5">
        <f t="shared" si="53"/>
        <v>1</v>
      </c>
      <c r="AK114" s="1">
        <f t="shared" si="53"/>
        <v>0.78539816339744828</v>
      </c>
      <c r="AL114" s="1">
        <f t="shared" si="54"/>
        <v>0.5</v>
      </c>
      <c r="AM114" s="1">
        <f t="shared" si="55"/>
        <v>5.7145570368798337E-3</v>
      </c>
      <c r="AO114" s="1">
        <f t="shared" si="31"/>
        <v>5.7145570368798337E-3</v>
      </c>
      <c r="AQ114" s="1"/>
      <c r="AR114" s="1"/>
      <c r="AS114" s="9"/>
      <c r="AT114" s="9"/>
      <c r="AU114" s="9"/>
      <c r="AV114" s="9"/>
      <c r="AW114" s="9"/>
      <c r="AX114" s="1"/>
      <c r="AY114" s="1"/>
      <c r="AZ114" s="19"/>
      <c r="BA114" s="1"/>
      <c r="BB114" s="1"/>
      <c r="BC114" s="16"/>
      <c r="BD114" s="16"/>
      <c r="BE114" s="1"/>
      <c r="BF114" s="1"/>
      <c r="BG114" s="1"/>
      <c r="BH114" s="1"/>
      <c r="BI114" s="1"/>
      <c r="BJ114" s="19"/>
      <c r="BK114" s="1"/>
      <c r="BL114" s="1"/>
      <c r="BM114" s="16"/>
      <c r="BN114" s="16"/>
      <c r="BO114" s="1"/>
      <c r="BP114" s="1"/>
      <c r="BQ114" s="1"/>
    </row>
    <row r="115" spans="2:69" x14ac:dyDescent="0.25">
      <c r="B115" s="19">
        <f t="shared" si="32"/>
        <v>5.9999999999999984E-3</v>
      </c>
      <c r="E115" s="1">
        <f t="shared" si="33"/>
        <v>0.05</v>
      </c>
      <c r="F115" s="1">
        <f t="shared" si="34"/>
        <v>0.02</v>
      </c>
      <c r="G115" s="5">
        <f t="shared" si="35"/>
        <v>1</v>
      </c>
      <c r="H115" s="1">
        <f t="shared" si="36"/>
        <v>1.2</v>
      </c>
      <c r="I115" s="1">
        <f t="shared" si="37"/>
        <v>0.3</v>
      </c>
      <c r="J115" s="1">
        <f t="shared" si="38"/>
        <v>3.5999999999999997E-4</v>
      </c>
      <c r="K115" s="1"/>
      <c r="L115" s="1">
        <f t="shared" si="39"/>
        <v>0.1</v>
      </c>
      <c r="M115" s="1">
        <f t="shared" si="40"/>
        <v>0.04</v>
      </c>
      <c r="N115" s="5">
        <f t="shared" si="41"/>
        <v>2</v>
      </c>
      <c r="O115" s="1">
        <f t="shared" si="42"/>
        <v>1.2</v>
      </c>
      <c r="P115" s="1">
        <f t="shared" si="43"/>
        <v>0.2</v>
      </c>
      <c r="Q115" s="1">
        <f t="shared" si="44"/>
        <v>1.9199999999999998E-3</v>
      </c>
      <c r="R115" s="1">
        <f t="shared" si="29"/>
        <v>2.2799999999999999E-3</v>
      </c>
      <c r="S115" s="1"/>
      <c r="T115" s="1">
        <f t="shared" si="45"/>
        <v>0.2</v>
      </c>
      <c r="U115" s="1">
        <f t="shared" si="46"/>
        <v>0.8</v>
      </c>
      <c r="V115" s="5">
        <f t="shared" si="47"/>
        <v>0</v>
      </c>
      <c r="W115" s="1">
        <f t="shared" si="48"/>
        <v>1</v>
      </c>
      <c r="X115" s="1">
        <f t="shared" si="49"/>
        <v>1.4</v>
      </c>
      <c r="Y115" s="1">
        <f t="shared" si="30"/>
        <v>0</v>
      </c>
      <c r="Z115" s="1"/>
      <c r="AA115" s="1">
        <f t="shared" si="50"/>
        <v>0.2</v>
      </c>
      <c r="AB115" s="1">
        <f t="shared" si="50"/>
        <v>0.2</v>
      </c>
      <c r="AC115" s="5">
        <f t="shared" si="50"/>
        <v>0</v>
      </c>
      <c r="AD115" s="1">
        <f t="shared" si="50"/>
        <v>0.78539816339744828</v>
      </c>
      <c r="AE115" s="1">
        <f t="shared" si="51"/>
        <v>0.5</v>
      </c>
      <c r="AF115" s="1">
        <f t="shared" si="52"/>
        <v>0</v>
      </c>
      <c r="AG115" s="1"/>
      <c r="AH115" s="1">
        <f t="shared" si="53"/>
        <v>0.13600000000000001</v>
      </c>
      <c r="AI115" s="1">
        <f t="shared" si="53"/>
        <v>0.107</v>
      </c>
      <c r="AJ115" s="5">
        <f t="shared" si="53"/>
        <v>1</v>
      </c>
      <c r="AK115" s="1">
        <f t="shared" si="53"/>
        <v>0.78539816339744828</v>
      </c>
      <c r="AL115" s="1">
        <f t="shared" si="54"/>
        <v>0.5</v>
      </c>
      <c r="AM115" s="1">
        <f t="shared" si="55"/>
        <v>5.7145570368798337E-3</v>
      </c>
      <c r="AO115" s="1">
        <f t="shared" si="31"/>
        <v>5.7145570368798337E-3</v>
      </c>
      <c r="AQ115" s="1"/>
      <c r="AR115" s="1"/>
      <c r="AS115" s="9"/>
      <c r="AT115" s="9"/>
      <c r="AU115" s="9"/>
      <c r="AV115" s="9"/>
      <c r="AW115" s="9"/>
      <c r="AX115" s="1"/>
      <c r="AY115" s="1"/>
      <c r="AZ115" s="19"/>
      <c r="BA115" s="1"/>
      <c r="BB115" s="1"/>
      <c r="BC115" s="16"/>
      <c r="BD115" s="16"/>
      <c r="BE115" s="1"/>
      <c r="BF115" s="1"/>
      <c r="BG115" s="1"/>
      <c r="BH115" s="1"/>
      <c r="BI115" s="1"/>
      <c r="BJ115" s="19"/>
      <c r="BK115" s="1"/>
      <c r="BL115" s="1"/>
      <c r="BM115" s="16"/>
      <c r="BN115" s="16"/>
      <c r="BO115" s="1"/>
      <c r="BP115" s="1"/>
      <c r="BQ115" s="1"/>
    </row>
    <row r="116" spans="2:69" x14ac:dyDescent="0.25">
      <c r="B116" s="19">
        <f t="shared" si="32"/>
        <v>5.9999999999999984E-3</v>
      </c>
      <c r="E116" s="1">
        <f t="shared" si="33"/>
        <v>0.05</v>
      </c>
      <c r="F116" s="1">
        <f t="shared" si="34"/>
        <v>0.02</v>
      </c>
      <c r="G116" s="5">
        <f t="shared" si="35"/>
        <v>1</v>
      </c>
      <c r="H116" s="1">
        <f t="shared" si="36"/>
        <v>1.2</v>
      </c>
      <c r="I116" s="1">
        <f t="shared" si="37"/>
        <v>0.3</v>
      </c>
      <c r="J116" s="1">
        <f t="shared" si="38"/>
        <v>3.5999999999999997E-4</v>
      </c>
      <c r="K116" s="1"/>
      <c r="L116" s="1">
        <f t="shared" si="39"/>
        <v>0.1</v>
      </c>
      <c r="M116" s="1">
        <f t="shared" si="40"/>
        <v>0.04</v>
      </c>
      <c r="N116" s="5">
        <f t="shared" si="41"/>
        <v>2</v>
      </c>
      <c r="O116" s="1">
        <f t="shared" si="42"/>
        <v>1.2</v>
      </c>
      <c r="P116" s="1">
        <f t="shared" si="43"/>
        <v>0.2</v>
      </c>
      <c r="Q116" s="1">
        <f t="shared" si="44"/>
        <v>1.9199999999999998E-3</v>
      </c>
      <c r="R116" s="1">
        <f t="shared" si="29"/>
        <v>2.2799999999999999E-3</v>
      </c>
      <c r="S116" s="1"/>
      <c r="T116" s="1">
        <f t="shared" si="45"/>
        <v>0.2</v>
      </c>
      <c r="U116" s="1">
        <f t="shared" si="46"/>
        <v>0.8</v>
      </c>
      <c r="V116" s="5">
        <f t="shared" si="47"/>
        <v>0</v>
      </c>
      <c r="W116" s="1">
        <f t="shared" si="48"/>
        <v>1</v>
      </c>
      <c r="X116" s="1">
        <f t="shared" si="49"/>
        <v>1.4</v>
      </c>
      <c r="Y116" s="1">
        <f t="shared" si="30"/>
        <v>0</v>
      </c>
      <c r="Z116" s="1"/>
      <c r="AA116" s="1">
        <f t="shared" si="50"/>
        <v>0.2</v>
      </c>
      <c r="AB116" s="1">
        <f t="shared" si="50"/>
        <v>0.2</v>
      </c>
      <c r="AC116" s="5">
        <f t="shared" si="50"/>
        <v>0</v>
      </c>
      <c r="AD116" s="1">
        <f t="shared" si="50"/>
        <v>0.78539816339744828</v>
      </c>
      <c r="AE116" s="1">
        <f t="shared" si="51"/>
        <v>0.5</v>
      </c>
      <c r="AF116" s="1">
        <f t="shared" si="52"/>
        <v>0</v>
      </c>
      <c r="AG116" s="1"/>
      <c r="AH116" s="1">
        <f t="shared" si="53"/>
        <v>0.13600000000000001</v>
      </c>
      <c r="AI116" s="1">
        <f t="shared" si="53"/>
        <v>0.107</v>
      </c>
      <c r="AJ116" s="5">
        <f t="shared" si="53"/>
        <v>1</v>
      </c>
      <c r="AK116" s="1">
        <f t="shared" si="53"/>
        <v>0.78539816339744828</v>
      </c>
      <c r="AL116" s="1">
        <f t="shared" si="54"/>
        <v>0.5</v>
      </c>
      <c r="AM116" s="1">
        <f t="shared" si="55"/>
        <v>5.7145570368798337E-3</v>
      </c>
      <c r="AO116" s="1">
        <f t="shared" si="31"/>
        <v>5.7145570368798337E-3</v>
      </c>
      <c r="AQ116" s="1"/>
      <c r="AR116" s="1"/>
      <c r="AS116" s="9"/>
      <c r="AT116" s="9"/>
      <c r="AU116" s="9"/>
      <c r="AV116" s="9"/>
      <c r="AW116" s="9"/>
      <c r="AX116" s="1"/>
      <c r="AY116" s="1"/>
      <c r="AZ116" s="19"/>
      <c r="BA116" s="1"/>
      <c r="BB116" s="1"/>
      <c r="BC116" s="16"/>
      <c r="BD116" s="16"/>
      <c r="BE116" s="1"/>
      <c r="BF116" s="1"/>
      <c r="BG116" s="1"/>
      <c r="BH116" s="1"/>
      <c r="BI116" s="1"/>
      <c r="BJ116" s="19"/>
      <c r="BK116" s="1"/>
      <c r="BL116" s="1"/>
      <c r="BM116" s="16"/>
      <c r="BN116" s="16"/>
      <c r="BO116" s="1"/>
      <c r="BP116" s="1"/>
      <c r="BQ116" s="1"/>
    </row>
    <row r="117" spans="2:69" x14ac:dyDescent="0.25">
      <c r="B117" s="19">
        <f t="shared" si="32"/>
        <v>5.9999999999999984E-3</v>
      </c>
      <c r="E117" s="1">
        <f t="shared" si="33"/>
        <v>0.05</v>
      </c>
      <c r="F117" s="1">
        <f t="shared" si="34"/>
        <v>0.02</v>
      </c>
      <c r="G117" s="5">
        <f t="shared" si="35"/>
        <v>1</v>
      </c>
      <c r="H117" s="1">
        <f t="shared" si="36"/>
        <v>1.2</v>
      </c>
      <c r="I117" s="1">
        <f t="shared" si="37"/>
        <v>0.3</v>
      </c>
      <c r="J117" s="1">
        <f t="shared" si="38"/>
        <v>3.5999999999999997E-4</v>
      </c>
      <c r="K117" s="1"/>
      <c r="L117" s="1">
        <f t="shared" si="39"/>
        <v>0.1</v>
      </c>
      <c r="M117" s="1">
        <f t="shared" si="40"/>
        <v>0.04</v>
      </c>
      <c r="N117" s="5">
        <f t="shared" si="41"/>
        <v>2</v>
      </c>
      <c r="O117" s="1">
        <f t="shared" si="42"/>
        <v>1.2</v>
      </c>
      <c r="P117" s="1">
        <f t="shared" si="43"/>
        <v>0.2</v>
      </c>
      <c r="Q117" s="1">
        <f t="shared" si="44"/>
        <v>1.9199999999999998E-3</v>
      </c>
      <c r="R117" s="1">
        <f t="shared" si="29"/>
        <v>2.2799999999999999E-3</v>
      </c>
      <c r="S117" s="1"/>
      <c r="T117" s="1">
        <f t="shared" si="45"/>
        <v>0.2</v>
      </c>
      <c r="U117" s="1">
        <f t="shared" si="46"/>
        <v>0.8</v>
      </c>
      <c r="V117" s="5">
        <f t="shared" si="47"/>
        <v>0</v>
      </c>
      <c r="W117" s="1">
        <f t="shared" si="48"/>
        <v>1</v>
      </c>
      <c r="X117" s="1">
        <f t="shared" si="49"/>
        <v>1.4</v>
      </c>
      <c r="Y117" s="1">
        <f t="shared" si="30"/>
        <v>0</v>
      </c>
      <c r="Z117" s="1"/>
      <c r="AA117" s="1">
        <f t="shared" si="50"/>
        <v>0.2</v>
      </c>
      <c r="AB117" s="1">
        <f t="shared" si="50"/>
        <v>0.2</v>
      </c>
      <c r="AC117" s="5">
        <f t="shared" si="50"/>
        <v>0</v>
      </c>
      <c r="AD117" s="1">
        <f t="shared" si="50"/>
        <v>0.78539816339744828</v>
      </c>
      <c r="AE117" s="1">
        <f t="shared" si="51"/>
        <v>0.5</v>
      </c>
      <c r="AF117" s="1">
        <f t="shared" si="52"/>
        <v>0</v>
      </c>
      <c r="AG117" s="1"/>
      <c r="AH117" s="1">
        <f t="shared" si="53"/>
        <v>0.13600000000000001</v>
      </c>
      <c r="AI117" s="1">
        <f t="shared" si="53"/>
        <v>0.107</v>
      </c>
      <c r="AJ117" s="5">
        <f t="shared" si="53"/>
        <v>1</v>
      </c>
      <c r="AK117" s="1">
        <f t="shared" si="53"/>
        <v>0.78539816339744828</v>
      </c>
      <c r="AL117" s="1">
        <f t="shared" si="54"/>
        <v>0.5</v>
      </c>
      <c r="AM117" s="1">
        <f t="shared" si="55"/>
        <v>5.7145570368798337E-3</v>
      </c>
      <c r="AO117" s="1">
        <f t="shared" si="31"/>
        <v>5.7145570368798337E-3</v>
      </c>
      <c r="AQ117" s="1"/>
      <c r="AR117" s="1"/>
      <c r="AS117" s="9"/>
      <c r="AT117" s="9"/>
      <c r="AU117" s="9"/>
      <c r="AV117" s="9"/>
      <c r="AW117" s="9"/>
      <c r="AX117" s="1"/>
      <c r="AY117" s="1"/>
      <c r="AZ117" s="19"/>
      <c r="BA117" s="1"/>
      <c r="BB117" s="1"/>
      <c r="BC117" s="16"/>
      <c r="BD117" s="16"/>
      <c r="BE117" s="1"/>
      <c r="BF117" s="1"/>
      <c r="BG117" s="1"/>
      <c r="BH117" s="1"/>
      <c r="BI117" s="1"/>
      <c r="BJ117" s="19"/>
      <c r="BK117" s="1"/>
      <c r="BL117" s="1"/>
      <c r="BM117" s="16"/>
      <c r="BN117" s="16"/>
      <c r="BO117" s="1"/>
      <c r="BP117" s="1"/>
      <c r="BQ117" s="1"/>
    </row>
    <row r="118" spans="2:69" x14ac:dyDescent="0.25">
      <c r="B118" s="19">
        <f t="shared" si="32"/>
        <v>5.9999999999999984E-3</v>
      </c>
      <c r="E118" s="1">
        <f t="shared" si="33"/>
        <v>0.05</v>
      </c>
      <c r="F118" s="1">
        <f t="shared" si="34"/>
        <v>0.02</v>
      </c>
      <c r="G118" s="5">
        <f t="shared" si="35"/>
        <v>1</v>
      </c>
      <c r="H118" s="1">
        <f t="shared" si="36"/>
        <v>1.2</v>
      </c>
      <c r="I118" s="1">
        <f t="shared" si="37"/>
        <v>0.3</v>
      </c>
      <c r="J118" s="1">
        <f t="shared" si="38"/>
        <v>3.5999999999999997E-4</v>
      </c>
      <c r="K118" s="1"/>
      <c r="L118" s="1">
        <f t="shared" si="39"/>
        <v>0.1</v>
      </c>
      <c r="M118" s="1">
        <f t="shared" si="40"/>
        <v>0.04</v>
      </c>
      <c r="N118" s="5">
        <f t="shared" si="41"/>
        <v>2</v>
      </c>
      <c r="O118" s="1">
        <f t="shared" si="42"/>
        <v>1.2</v>
      </c>
      <c r="P118" s="1">
        <f t="shared" si="43"/>
        <v>0.2</v>
      </c>
      <c r="Q118" s="1">
        <f t="shared" si="44"/>
        <v>1.9199999999999998E-3</v>
      </c>
      <c r="R118" s="1">
        <f t="shared" si="29"/>
        <v>2.2799999999999999E-3</v>
      </c>
      <c r="S118" s="1"/>
      <c r="T118" s="1">
        <f t="shared" si="45"/>
        <v>0.2</v>
      </c>
      <c r="U118" s="1">
        <f t="shared" si="46"/>
        <v>0.8</v>
      </c>
      <c r="V118" s="5">
        <f t="shared" si="47"/>
        <v>0</v>
      </c>
      <c r="W118" s="1">
        <f t="shared" si="48"/>
        <v>1</v>
      </c>
      <c r="X118" s="1">
        <f t="shared" si="49"/>
        <v>1.4</v>
      </c>
      <c r="Y118" s="1">
        <f t="shared" si="30"/>
        <v>0</v>
      </c>
      <c r="Z118" s="1"/>
      <c r="AA118" s="1">
        <f t="shared" si="50"/>
        <v>0.2</v>
      </c>
      <c r="AB118" s="1">
        <f t="shared" si="50"/>
        <v>0.2</v>
      </c>
      <c r="AC118" s="5">
        <f t="shared" si="50"/>
        <v>0</v>
      </c>
      <c r="AD118" s="1">
        <f t="shared" si="50"/>
        <v>0.78539816339744828</v>
      </c>
      <c r="AE118" s="1">
        <f t="shared" si="51"/>
        <v>0.5</v>
      </c>
      <c r="AF118" s="1">
        <f t="shared" si="52"/>
        <v>0</v>
      </c>
      <c r="AG118" s="1"/>
      <c r="AH118" s="1">
        <f t="shared" si="53"/>
        <v>0.13600000000000001</v>
      </c>
      <c r="AI118" s="1">
        <f t="shared" si="53"/>
        <v>0.107</v>
      </c>
      <c r="AJ118" s="5">
        <f t="shared" si="53"/>
        <v>1</v>
      </c>
      <c r="AK118" s="1">
        <f t="shared" si="53"/>
        <v>0.78539816339744828</v>
      </c>
      <c r="AL118" s="1">
        <f t="shared" si="54"/>
        <v>0.5</v>
      </c>
      <c r="AM118" s="1">
        <f t="shared" si="55"/>
        <v>5.7145570368798337E-3</v>
      </c>
      <c r="AO118" s="1">
        <f t="shared" si="31"/>
        <v>5.7145570368798337E-3</v>
      </c>
      <c r="AQ118" s="1"/>
      <c r="AR118" s="1"/>
      <c r="AS118" s="9"/>
      <c r="AT118" s="9"/>
      <c r="AU118" s="9"/>
      <c r="AV118" s="9"/>
      <c r="AW118" s="9"/>
      <c r="AX118" s="1"/>
      <c r="AY118" s="1"/>
      <c r="AZ118" s="19"/>
      <c r="BA118" s="1"/>
      <c r="BB118" s="1"/>
      <c r="BC118" s="16"/>
      <c r="BD118" s="16"/>
      <c r="BE118" s="1"/>
      <c r="BF118" s="1"/>
      <c r="BG118" s="1"/>
      <c r="BH118" s="1"/>
      <c r="BI118" s="1"/>
      <c r="BJ118" s="19"/>
      <c r="BK118" s="1"/>
      <c r="BL118" s="1"/>
      <c r="BM118" s="16"/>
      <c r="BN118" s="16"/>
      <c r="BO118" s="1"/>
      <c r="BP118" s="1"/>
      <c r="BQ118" s="1"/>
    </row>
    <row r="119" spans="2:69" x14ac:dyDescent="0.25">
      <c r="B119" s="19">
        <f t="shared" si="32"/>
        <v>5.9999999999999984E-3</v>
      </c>
      <c r="E119" s="1">
        <f t="shared" si="33"/>
        <v>0.05</v>
      </c>
      <c r="F119" s="1">
        <f t="shared" si="34"/>
        <v>0.02</v>
      </c>
      <c r="G119" s="5">
        <f t="shared" si="35"/>
        <v>1</v>
      </c>
      <c r="H119" s="1">
        <f t="shared" si="36"/>
        <v>1.2</v>
      </c>
      <c r="I119" s="1">
        <f t="shared" si="37"/>
        <v>0.3</v>
      </c>
      <c r="J119" s="1">
        <f t="shared" si="38"/>
        <v>3.5999999999999997E-4</v>
      </c>
      <c r="K119" s="1"/>
      <c r="L119" s="1">
        <f t="shared" si="39"/>
        <v>0.1</v>
      </c>
      <c r="M119" s="1">
        <f t="shared" si="40"/>
        <v>0.04</v>
      </c>
      <c r="N119" s="5">
        <f t="shared" si="41"/>
        <v>2</v>
      </c>
      <c r="O119" s="1">
        <f t="shared" si="42"/>
        <v>1.2</v>
      </c>
      <c r="P119" s="1">
        <f t="shared" si="43"/>
        <v>0.2</v>
      </c>
      <c r="Q119" s="1">
        <f t="shared" si="44"/>
        <v>1.9199999999999998E-3</v>
      </c>
      <c r="R119" s="1">
        <f t="shared" si="29"/>
        <v>2.2799999999999999E-3</v>
      </c>
      <c r="S119" s="1"/>
      <c r="T119" s="1">
        <f t="shared" si="45"/>
        <v>0.2</v>
      </c>
      <c r="U119" s="1">
        <f t="shared" si="46"/>
        <v>0.8</v>
      </c>
      <c r="V119" s="5">
        <f t="shared" si="47"/>
        <v>0</v>
      </c>
      <c r="W119" s="1">
        <f t="shared" si="48"/>
        <v>1</v>
      </c>
      <c r="X119" s="1">
        <f t="shared" si="49"/>
        <v>1.4</v>
      </c>
      <c r="Y119" s="1">
        <f t="shared" si="30"/>
        <v>0</v>
      </c>
      <c r="Z119" s="1"/>
      <c r="AA119" s="1">
        <f t="shared" ref="AA119:AD150" si="56">AA118</f>
        <v>0.2</v>
      </c>
      <c r="AB119" s="1">
        <f t="shared" si="56"/>
        <v>0.2</v>
      </c>
      <c r="AC119" s="5">
        <f t="shared" si="56"/>
        <v>0</v>
      </c>
      <c r="AD119" s="1">
        <f t="shared" si="56"/>
        <v>0.78539816339744828</v>
      </c>
      <c r="AE119" s="1">
        <f t="shared" si="51"/>
        <v>0.5</v>
      </c>
      <c r="AF119" s="1">
        <f t="shared" si="52"/>
        <v>0</v>
      </c>
      <c r="AG119" s="1"/>
      <c r="AH119" s="1">
        <f t="shared" ref="AH119:AK150" si="57">AH118</f>
        <v>0.13600000000000001</v>
      </c>
      <c r="AI119" s="1">
        <f t="shared" si="57"/>
        <v>0.107</v>
      </c>
      <c r="AJ119" s="5">
        <f t="shared" si="57"/>
        <v>1</v>
      </c>
      <c r="AK119" s="1">
        <f t="shared" si="57"/>
        <v>0.78539816339744828</v>
      </c>
      <c r="AL119" s="1">
        <f t="shared" si="54"/>
        <v>0.5</v>
      </c>
      <c r="AM119" s="1">
        <f t="shared" si="55"/>
        <v>5.7145570368798337E-3</v>
      </c>
      <c r="AO119" s="1">
        <f t="shared" si="31"/>
        <v>5.7145570368798337E-3</v>
      </c>
      <c r="AQ119" s="1"/>
      <c r="AR119" s="1"/>
      <c r="AS119" s="9"/>
      <c r="AT119" s="9"/>
      <c r="AU119" s="9"/>
      <c r="AV119" s="9"/>
      <c r="AW119" s="9"/>
      <c r="AX119" s="1"/>
      <c r="AY119" s="1"/>
      <c r="AZ119" s="19"/>
      <c r="BA119" s="1"/>
      <c r="BB119" s="1"/>
      <c r="BC119" s="16"/>
      <c r="BD119" s="16"/>
      <c r="BE119" s="1"/>
      <c r="BF119" s="1"/>
      <c r="BG119" s="1"/>
      <c r="BH119" s="1"/>
      <c r="BI119" s="1"/>
      <c r="BJ119" s="19"/>
      <c r="BK119" s="1"/>
      <c r="BL119" s="1"/>
      <c r="BM119" s="16"/>
      <c r="BN119" s="16"/>
      <c r="BO119" s="1"/>
      <c r="BP119" s="1"/>
      <c r="BQ119" s="1"/>
    </row>
    <row r="120" spans="2:69" x14ac:dyDescent="0.25">
      <c r="B120" s="19">
        <f t="shared" si="32"/>
        <v>5.9999999999999984E-3</v>
      </c>
      <c r="E120" s="1">
        <f t="shared" si="33"/>
        <v>0.05</v>
      </c>
      <c r="F120" s="1">
        <f t="shared" si="34"/>
        <v>0.02</v>
      </c>
      <c r="G120" s="5">
        <f t="shared" si="35"/>
        <v>1</v>
      </c>
      <c r="H120" s="1">
        <f t="shared" si="36"/>
        <v>1.2</v>
      </c>
      <c r="I120" s="1">
        <f t="shared" si="37"/>
        <v>0.3</v>
      </c>
      <c r="J120" s="1">
        <f t="shared" si="38"/>
        <v>3.5999999999999997E-4</v>
      </c>
      <c r="K120" s="1"/>
      <c r="L120" s="1">
        <f t="shared" si="39"/>
        <v>0.1</v>
      </c>
      <c r="M120" s="1">
        <f t="shared" si="40"/>
        <v>0.04</v>
      </c>
      <c r="N120" s="5">
        <f t="shared" si="41"/>
        <v>2</v>
      </c>
      <c r="O120" s="1">
        <f t="shared" si="42"/>
        <v>1.2</v>
      </c>
      <c r="P120" s="1">
        <f t="shared" si="43"/>
        <v>0.2</v>
      </c>
      <c r="Q120" s="1">
        <f t="shared" si="44"/>
        <v>1.9199999999999998E-3</v>
      </c>
      <c r="R120" s="1">
        <f t="shared" si="29"/>
        <v>2.2799999999999999E-3</v>
      </c>
      <c r="S120" s="1"/>
      <c r="T120" s="1">
        <f t="shared" si="45"/>
        <v>0.2</v>
      </c>
      <c r="U120" s="1">
        <f t="shared" si="46"/>
        <v>0.8</v>
      </c>
      <c r="V120" s="5">
        <f t="shared" si="47"/>
        <v>0</v>
      </c>
      <c r="W120" s="1">
        <f t="shared" si="48"/>
        <v>1</v>
      </c>
      <c r="X120" s="1">
        <f t="shared" si="49"/>
        <v>1.4</v>
      </c>
      <c r="Y120" s="1">
        <f t="shared" si="30"/>
        <v>0</v>
      </c>
      <c r="Z120" s="1"/>
      <c r="AA120" s="1">
        <f t="shared" si="56"/>
        <v>0.2</v>
      </c>
      <c r="AB120" s="1">
        <f t="shared" si="56"/>
        <v>0.2</v>
      </c>
      <c r="AC120" s="5">
        <f t="shared" si="56"/>
        <v>0</v>
      </c>
      <c r="AD120" s="1">
        <f t="shared" si="56"/>
        <v>0.78539816339744828</v>
      </c>
      <c r="AE120" s="1">
        <f t="shared" si="51"/>
        <v>0.5</v>
      </c>
      <c r="AF120" s="1">
        <f t="shared" si="52"/>
        <v>0</v>
      </c>
      <c r="AG120" s="1"/>
      <c r="AH120" s="1">
        <f t="shared" si="57"/>
        <v>0.13600000000000001</v>
      </c>
      <c r="AI120" s="1">
        <f t="shared" si="57"/>
        <v>0.107</v>
      </c>
      <c r="AJ120" s="5">
        <f t="shared" si="57"/>
        <v>1</v>
      </c>
      <c r="AK120" s="1">
        <f t="shared" si="57"/>
        <v>0.78539816339744828</v>
      </c>
      <c r="AL120" s="1">
        <f t="shared" si="54"/>
        <v>0.5</v>
      </c>
      <c r="AM120" s="1">
        <f t="shared" si="55"/>
        <v>5.7145570368798337E-3</v>
      </c>
      <c r="AO120" s="1">
        <f t="shared" si="31"/>
        <v>5.7145570368798337E-3</v>
      </c>
      <c r="AQ120" s="1"/>
      <c r="AR120" s="1"/>
      <c r="AS120" s="9"/>
      <c r="AT120" s="9"/>
      <c r="AU120" s="9"/>
      <c r="AV120" s="9"/>
      <c r="AW120" s="9"/>
      <c r="AX120" s="1"/>
      <c r="AY120" s="1"/>
      <c r="AZ120" s="19"/>
      <c r="BA120" s="1"/>
      <c r="BB120" s="1"/>
      <c r="BC120" s="16"/>
      <c r="BD120" s="16"/>
      <c r="BE120" s="1"/>
      <c r="BF120" s="1"/>
      <c r="BG120" s="1"/>
      <c r="BH120" s="1"/>
      <c r="BI120" s="1"/>
      <c r="BJ120" s="19"/>
      <c r="BK120" s="1"/>
      <c r="BL120" s="1"/>
      <c r="BM120" s="16"/>
      <c r="BN120" s="16"/>
      <c r="BO120" s="1"/>
      <c r="BP120" s="1"/>
      <c r="BQ120" s="1"/>
    </row>
    <row r="121" spans="2:69" x14ac:dyDescent="0.25">
      <c r="B121" s="19">
        <f t="shared" si="32"/>
        <v>5.9999999999999984E-3</v>
      </c>
      <c r="E121" s="1">
        <f t="shared" si="33"/>
        <v>0.05</v>
      </c>
      <c r="F121" s="1">
        <f t="shared" si="34"/>
        <v>0.02</v>
      </c>
      <c r="G121" s="5">
        <f t="shared" si="35"/>
        <v>1</v>
      </c>
      <c r="H121" s="1">
        <f t="shared" si="36"/>
        <v>1.2</v>
      </c>
      <c r="I121" s="1">
        <f t="shared" si="37"/>
        <v>0.3</v>
      </c>
      <c r="J121" s="1">
        <f t="shared" si="38"/>
        <v>3.5999999999999997E-4</v>
      </c>
      <c r="K121" s="1"/>
      <c r="L121" s="1">
        <f t="shared" si="39"/>
        <v>0.1</v>
      </c>
      <c r="M121" s="1">
        <f t="shared" si="40"/>
        <v>0.04</v>
      </c>
      <c r="N121" s="5">
        <f t="shared" si="41"/>
        <v>2</v>
      </c>
      <c r="O121" s="1">
        <f t="shared" si="42"/>
        <v>1.2</v>
      </c>
      <c r="P121" s="1">
        <f t="shared" si="43"/>
        <v>0.2</v>
      </c>
      <c r="Q121" s="1">
        <f t="shared" si="44"/>
        <v>1.9199999999999998E-3</v>
      </c>
      <c r="R121" s="1">
        <f t="shared" si="29"/>
        <v>2.2799999999999999E-3</v>
      </c>
      <c r="S121" s="1"/>
      <c r="T121" s="1">
        <f t="shared" si="45"/>
        <v>0.2</v>
      </c>
      <c r="U121" s="1">
        <f t="shared" si="46"/>
        <v>0.8</v>
      </c>
      <c r="V121" s="5">
        <f t="shared" si="47"/>
        <v>0</v>
      </c>
      <c r="W121" s="1">
        <f t="shared" si="48"/>
        <v>1</v>
      </c>
      <c r="X121" s="1">
        <f t="shared" si="49"/>
        <v>1.4</v>
      </c>
      <c r="Y121" s="1">
        <f t="shared" si="30"/>
        <v>0</v>
      </c>
      <c r="Z121" s="1"/>
      <c r="AA121" s="1">
        <f t="shared" si="56"/>
        <v>0.2</v>
      </c>
      <c r="AB121" s="1">
        <f t="shared" si="56"/>
        <v>0.2</v>
      </c>
      <c r="AC121" s="5">
        <f t="shared" si="56"/>
        <v>0</v>
      </c>
      <c r="AD121" s="1">
        <f t="shared" si="56"/>
        <v>0.78539816339744828</v>
      </c>
      <c r="AE121" s="1">
        <f t="shared" si="51"/>
        <v>0.5</v>
      </c>
      <c r="AF121" s="1">
        <f t="shared" si="52"/>
        <v>0</v>
      </c>
      <c r="AG121" s="1"/>
      <c r="AH121" s="1">
        <f t="shared" si="57"/>
        <v>0.13600000000000001</v>
      </c>
      <c r="AI121" s="1">
        <f t="shared" si="57"/>
        <v>0.107</v>
      </c>
      <c r="AJ121" s="5">
        <f t="shared" si="57"/>
        <v>1</v>
      </c>
      <c r="AK121" s="1">
        <f t="shared" si="57"/>
        <v>0.78539816339744828</v>
      </c>
      <c r="AL121" s="1">
        <f t="shared" si="54"/>
        <v>0.5</v>
      </c>
      <c r="AM121" s="1">
        <f t="shared" si="55"/>
        <v>5.7145570368798337E-3</v>
      </c>
      <c r="AO121" s="1">
        <f t="shared" si="31"/>
        <v>5.7145570368798337E-3</v>
      </c>
      <c r="AQ121" s="1"/>
      <c r="AR121" s="1"/>
      <c r="AS121" s="9"/>
      <c r="AT121" s="9"/>
      <c r="AU121" s="9"/>
      <c r="AV121" s="9"/>
      <c r="AW121" s="9"/>
      <c r="AX121" s="1"/>
      <c r="AY121" s="1"/>
      <c r="AZ121" s="19"/>
      <c r="BA121" s="1"/>
      <c r="BB121" s="1"/>
      <c r="BC121" s="16"/>
      <c r="BD121" s="16"/>
      <c r="BE121" s="1"/>
      <c r="BF121" s="1"/>
      <c r="BG121" s="1"/>
      <c r="BH121" s="1"/>
      <c r="BI121" s="1"/>
      <c r="BJ121" s="19"/>
      <c r="BK121" s="1"/>
      <c r="BL121" s="1"/>
      <c r="BM121" s="16"/>
      <c r="BN121" s="16"/>
      <c r="BO121" s="1"/>
      <c r="BP121" s="1"/>
      <c r="BQ121" s="1"/>
    </row>
    <row r="122" spans="2:69" x14ac:dyDescent="0.25">
      <c r="B122" s="19">
        <f t="shared" si="32"/>
        <v>5.9999999999999984E-3</v>
      </c>
      <c r="E122" s="1">
        <f t="shared" si="33"/>
        <v>0.05</v>
      </c>
      <c r="F122" s="1">
        <f t="shared" si="34"/>
        <v>0.02</v>
      </c>
      <c r="G122" s="5">
        <f t="shared" si="35"/>
        <v>1</v>
      </c>
      <c r="H122" s="1">
        <f t="shared" si="36"/>
        <v>1.2</v>
      </c>
      <c r="I122" s="1">
        <f t="shared" si="37"/>
        <v>0.3</v>
      </c>
      <c r="J122" s="1">
        <f t="shared" si="38"/>
        <v>3.5999999999999997E-4</v>
      </c>
      <c r="K122" s="1"/>
      <c r="L122" s="1">
        <f t="shared" si="39"/>
        <v>0.1</v>
      </c>
      <c r="M122" s="1">
        <f t="shared" si="40"/>
        <v>0.04</v>
      </c>
      <c r="N122" s="5">
        <f t="shared" si="41"/>
        <v>2</v>
      </c>
      <c r="O122" s="1">
        <f t="shared" si="42"/>
        <v>1.2</v>
      </c>
      <c r="P122" s="1">
        <f t="shared" si="43"/>
        <v>0.2</v>
      </c>
      <c r="Q122" s="1">
        <f t="shared" si="44"/>
        <v>1.9199999999999998E-3</v>
      </c>
      <c r="R122" s="1">
        <f t="shared" si="29"/>
        <v>2.2799999999999999E-3</v>
      </c>
      <c r="S122" s="1"/>
      <c r="T122" s="1">
        <f t="shared" si="45"/>
        <v>0.2</v>
      </c>
      <c r="U122" s="1">
        <f t="shared" si="46"/>
        <v>0.8</v>
      </c>
      <c r="V122" s="5">
        <f t="shared" si="47"/>
        <v>0</v>
      </c>
      <c r="W122" s="1">
        <f t="shared" si="48"/>
        <v>1</v>
      </c>
      <c r="X122" s="1">
        <f t="shared" si="49"/>
        <v>1.4</v>
      </c>
      <c r="Y122" s="1">
        <f t="shared" si="30"/>
        <v>0</v>
      </c>
      <c r="Z122" s="1"/>
      <c r="AA122" s="1">
        <f t="shared" si="56"/>
        <v>0.2</v>
      </c>
      <c r="AB122" s="1">
        <f t="shared" si="56"/>
        <v>0.2</v>
      </c>
      <c r="AC122" s="5">
        <f t="shared" si="56"/>
        <v>0</v>
      </c>
      <c r="AD122" s="1">
        <f t="shared" si="56"/>
        <v>0.78539816339744828</v>
      </c>
      <c r="AE122" s="1">
        <f t="shared" si="51"/>
        <v>0.5</v>
      </c>
      <c r="AF122" s="1">
        <f t="shared" si="52"/>
        <v>0</v>
      </c>
      <c r="AG122" s="1"/>
      <c r="AH122" s="1">
        <f t="shared" si="57"/>
        <v>0.13600000000000001</v>
      </c>
      <c r="AI122" s="1">
        <f t="shared" si="57"/>
        <v>0.107</v>
      </c>
      <c r="AJ122" s="5">
        <f t="shared" si="57"/>
        <v>1</v>
      </c>
      <c r="AK122" s="1">
        <f t="shared" si="57"/>
        <v>0.78539816339744828</v>
      </c>
      <c r="AL122" s="1">
        <f t="shared" si="54"/>
        <v>0.5</v>
      </c>
      <c r="AM122" s="1">
        <f t="shared" si="55"/>
        <v>5.7145570368798337E-3</v>
      </c>
      <c r="AO122" s="1">
        <f t="shared" si="31"/>
        <v>5.7145570368798337E-3</v>
      </c>
      <c r="AQ122" s="1"/>
      <c r="AR122" s="1"/>
      <c r="AS122" s="9"/>
      <c r="AT122" s="9"/>
      <c r="AU122" s="9"/>
      <c r="AV122" s="9"/>
      <c r="AW122" s="9"/>
      <c r="AX122" s="1"/>
      <c r="AY122" s="1"/>
      <c r="AZ122" s="19"/>
      <c r="BA122" s="1"/>
      <c r="BB122" s="1"/>
      <c r="BC122" s="16"/>
      <c r="BD122" s="16"/>
      <c r="BE122" s="1"/>
      <c r="BF122" s="1"/>
      <c r="BG122" s="1"/>
      <c r="BH122" s="1"/>
      <c r="BI122" s="1"/>
      <c r="BJ122" s="19"/>
      <c r="BK122" s="1"/>
      <c r="BL122" s="1"/>
      <c r="BM122" s="16"/>
      <c r="BN122" s="16"/>
      <c r="BO122" s="1"/>
      <c r="BP122" s="1"/>
      <c r="BQ122" s="1"/>
    </row>
    <row r="123" spans="2:69" x14ac:dyDescent="0.25">
      <c r="B123" s="19">
        <f t="shared" si="32"/>
        <v>5.9999999999999984E-3</v>
      </c>
      <c r="E123" s="1">
        <f t="shared" si="33"/>
        <v>0.05</v>
      </c>
      <c r="F123" s="1">
        <f t="shared" si="34"/>
        <v>0.02</v>
      </c>
      <c r="G123" s="5">
        <f t="shared" si="35"/>
        <v>1</v>
      </c>
      <c r="H123" s="1">
        <f t="shared" si="36"/>
        <v>1.2</v>
      </c>
      <c r="I123" s="1">
        <f t="shared" si="37"/>
        <v>0.3</v>
      </c>
      <c r="J123" s="1">
        <f t="shared" si="38"/>
        <v>3.5999999999999997E-4</v>
      </c>
      <c r="K123" s="1"/>
      <c r="L123" s="1">
        <f t="shared" si="39"/>
        <v>0.1</v>
      </c>
      <c r="M123" s="1">
        <f t="shared" si="40"/>
        <v>0.04</v>
      </c>
      <c r="N123" s="5">
        <f t="shared" si="41"/>
        <v>2</v>
      </c>
      <c r="O123" s="1">
        <f t="shared" si="42"/>
        <v>1.2</v>
      </c>
      <c r="P123" s="1">
        <f t="shared" si="43"/>
        <v>0.2</v>
      </c>
      <c r="Q123" s="1">
        <f t="shared" si="44"/>
        <v>1.9199999999999998E-3</v>
      </c>
      <c r="R123" s="1">
        <f t="shared" si="29"/>
        <v>2.2799999999999999E-3</v>
      </c>
      <c r="S123" s="1"/>
      <c r="T123" s="1">
        <f t="shared" si="45"/>
        <v>0.2</v>
      </c>
      <c r="U123" s="1">
        <f t="shared" si="46"/>
        <v>0.8</v>
      </c>
      <c r="V123" s="5">
        <f t="shared" si="47"/>
        <v>0</v>
      </c>
      <c r="W123" s="1">
        <f t="shared" si="48"/>
        <v>1</v>
      </c>
      <c r="X123" s="1">
        <f t="shared" si="49"/>
        <v>1.4</v>
      </c>
      <c r="Y123" s="1">
        <f t="shared" si="30"/>
        <v>0</v>
      </c>
      <c r="Z123" s="1"/>
      <c r="AA123" s="1">
        <f t="shared" si="56"/>
        <v>0.2</v>
      </c>
      <c r="AB123" s="1">
        <f t="shared" si="56"/>
        <v>0.2</v>
      </c>
      <c r="AC123" s="5">
        <f t="shared" si="56"/>
        <v>0</v>
      </c>
      <c r="AD123" s="1">
        <f t="shared" si="56"/>
        <v>0.78539816339744828</v>
      </c>
      <c r="AE123" s="1">
        <f t="shared" si="51"/>
        <v>0.5</v>
      </c>
      <c r="AF123" s="1">
        <f t="shared" si="52"/>
        <v>0</v>
      </c>
      <c r="AG123" s="1"/>
      <c r="AH123" s="1">
        <f t="shared" si="57"/>
        <v>0.13600000000000001</v>
      </c>
      <c r="AI123" s="1">
        <f t="shared" si="57"/>
        <v>0.107</v>
      </c>
      <c r="AJ123" s="5">
        <f t="shared" si="57"/>
        <v>1</v>
      </c>
      <c r="AK123" s="1">
        <f t="shared" si="57"/>
        <v>0.78539816339744828</v>
      </c>
      <c r="AL123" s="1">
        <f t="shared" si="54"/>
        <v>0.5</v>
      </c>
      <c r="AM123" s="1">
        <f t="shared" si="55"/>
        <v>5.7145570368798337E-3</v>
      </c>
      <c r="AO123" s="1">
        <f t="shared" si="31"/>
        <v>5.7145570368798337E-3</v>
      </c>
      <c r="AQ123" s="1"/>
      <c r="AR123" s="1"/>
      <c r="AS123" s="9"/>
      <c r="AT123" s="9"/>
      <c r="AU123" s="9"/>
      <c r="AV123" s="9"/>
      <c r="AW123" s="9"/>
      <c r="AX123" s="1"/>
      <c r="AY123" s="1"/>
      <c r="AZ123" s="19"/>
      <c r="BA123" s="1"/>
      <c r="BB123" s="1"/>
      <c r="BC123" s="16"/>
      <c r="BD123" s="16"/>
      <c r="BE123" s="1"/>
      <c r="BF123" s="1"/>
      <c r="BG123" s="1"/>
      <c r="BH123" s="1"/>
      <c r="BI123" s="1"/>
      <c r="BJ123" s="19"/>
      <c r="BK123" s="1"/>
      <c r="BL123" s="1"/>
      <c r="BM123" s="16"/>
      <c r="BN123" s="16"/>
      <c r="BO123" s="1"/>
      <c r="BP123" s="1"/>
      <c r="BQ123" s="1"/>
    </row>
    <row r="124" spans="2:69" x14ac:dyDescent="0.25">
      <c r="B124" s="19">
        <f t="shared" si="32"/>
        <v>5.9999999999999984E-3</v>
      </c>
      <c r="E124" s="1">
        <f t="shared" si="33"/>
        <v>0.05</v>
      </c>
      <c r="F124" s="1">
        <f t="shared" si="34"/>
        <v>0.02</v>
      </c>
      <c r="G124" s="5">
        <f t="shared" si="35"/>
        <v>1</v>
      </c>
      <c r="H124" s="1">
        <f t="shared" si="36"/>
        <v>1.2</v>
      </c>
      <c r="I124" s="1">
        <f t="shared" si="37"/>
        <v>0.3</v>
      </c>
      <c r="J124" s="1">
        <f t="shared" si="38"/>
        <v>3.5999999999999997E-4</v>
      </c>
      <c r="K124" s="1"/>
      <c r="L124" s="1">
        <f t="shared" si="39"/>
        <v>0.1</v>
      </c>
      <c r="M124" s="1">
        <f t="shared" si="40"/>
        <v>0.04</v>
      </c>
      <c r="N124" s="5">
        <f t="shared" si="41"/>
        <v>2</v>
      </c>
      <c r="O124" s="1">
        <f t="shared" si="42"/>
        <v>1.2</v>
      </c>
      <c r="P124" s="1">
        <f t="shared" si="43"/>
        <v>0.2</v>
      </c>
      <c r="Q124" s="1">
        <f t="shared" si="44"/>
        <v>1.9199999999999998E-3</v>
      </c>
      <c r="R124" s="1">
        <f t="shared" si="29"/>
        <v>2.2799999999999999E-3</v>
      </c>
      <c r="S124" s="1"/>
      <c r="T124" s="1">
        <f t="shared" si="45"/>
        <v>0.2</v>
      </c>
      <c r="U124" s="1">
        <f t="shared" si="46"/>
        <v>0.8</v>
      </c>
      <c r="V124" s="5">
        <f t="shared" si="47"/>
        <v>0</v>
      </c>
      <c r="W124" s="1">
        <f t="shared" si="48"/>
        <v>1</v>
      </c>
      <c r="X124" s="1">
        <f t="shared" si="49"/>
        <v>1.4</v>
      </c>
      <c r="Y124" s="1">
        <f t="shared" si="30"/>
        <v>0</v>
      </c>
      <c r="Z124" s="1"/>
      <c r="AA124" s="1">
        <f t="shared" si="56"/>
        <v>0.2</v>
      </c>
      <c r="AB124" s="1">
        <f t="shared" si="56"/>
        <v>0.2</v>
      </c>
      <c r="AC124" s="5">
        <f t="shared" si="56"/>
        <v>0</v>
      </c>
      <c r="AD124" s="1">
        <f t="shared" si="56"/>
        <v>0.78539816339744828</v>
      </c>
      <c r="AE124" s="1">
        <f t="shared" si="51"/>
        <v>0.5</v>
      </c>
      <c r="AF124" s="1">
        <f t="shared" si="52"/>
        <v>0</v>
      </c>
      <c r="AG124" s="1"/>
      <c r="AH124" s="1">
        <f t="shared" si="57"/>
        <v>0.13600000000000001</v>
      </c>
      <c r="AI124" s="1">
        <f t="shared" si="57"/>
        <v>0.107</v>
      </c>
      <c r="AJ124" s="5">
        <f t="shared" si="57"/>
        <v>1</v>
      </c>
      <c r="AK124" s="1">
        <f t="shared" si="57"/>
        <v>0.78539816339744828</v>
      </c>
      <c r="AL124" s="1">
        <f t="shared" si="54"/>
        <v>0.5</v>
      </c>
      <c r="AM124" s="1">
        <f t="shared" si="55"/>
        <v>5.7145570368798337E-3</v>
      </c>
      <c r="AO124" s="1">
        <f t="shared" si="31"/>
        <v>5.7145570368798337E-3</v>
      </c>
      <c r="AQ124" s="1"/>
      <c r="AR124" s="1"/>
      <c r="AS124" s="9"/>
      <c r="AT124" s="9"/>
      <c r="AU124" s="9"/>
      <c r="AV124" s="9"/>
      <c r="AW124" s="9"/>
      <c r="AX124" s="1"/>
      <c r="AY124" s="1"/>
      <c r="AZ124" s="19"/>
      <c r="BA124" s="1"/>
      <c r="BB124" s="1"/>
      <c r="BC124" s="16"/>
      <c r="BD124" s="16"/>
      <c r="BE124" s="1"/>
      <c r="BF124" s="1"/>
      <c r="BG124" s="1"/>
      <c r="BH124" s="1"/>
      <c r="BI124" s="1"/>
      <c r="BJ124" s="19"/>
      <c r="BK124" s="1"/>
      <c r="BL124" s="1"/>
      <c r="BM124" s="16"/>
      <c r="BN124" s="16"/>
      <c r="BO124" s="1"/>
      <c r="BP124" s="1"/>
      <c r="BQ124" s="1"/>
    </row>
    <row r="125" spans="2:69" x14ac:dyDescent="0.25">
      <c r="B125" s="19">
        <f t="shared" si="32"/>
        <v>5.9999999999999984E-3</v>
      </c>
      <c r="E125" s="1">
        <f t="shared" si="33"/>
        <v>0.05</v>
      </c>
      <c r="F125" s="1">
        <f t="shared" si="34"/>
        <v>0.02</v>
      </c>
      <c r="G125" s="5">
        <f t="shared" si="35"/>
        <v>1</v>
      </c>
      <c r="H125" s="1">
        <f t="shared" si="36"/>
        <v>1.2</v>
      </c>
      <c r="I125" s="1">
        <f t="shared" si="37"/>
        <v>0.3</v>
      </c>
      <c r="J125" s="1">
        <f t="shared" si="38"/>
        <v>3.5999999999999997E-4</v>
      </c>
      <c r="K125" s="1"/>
      <c r="L125" s="1">
        <f t="shared" si="39"/>
        <v>0.1</v>
      </c>
      <c r="M125" s="1">
        <f t="shared" si="40"/>
        <v>0.04</v>
      </c>
      <c r="N125" s="5">
        <f t="shared" si="41"/>
        <v>2</v>
      </c>
      <c r="O125" s="1">
        <f t="shared" si="42"/>
        <v>1.2</v>
      </c>
      <c r="P125" s="1">
        <f t="shared" si="43"/>
        <v>0.2</v>
      </c>
      <c r="Q125" s="1">
        <f t="shared" si="44"/>
        <v>1.9199999999999998E-3</v>
      </c>
      <c r="R125" s="1">
        <f t="shared" si="29"/>
        <v>2.2799999999999999E-3</v>
      </c>
      <c r="S125" s="1"/>
      <c r="T125" s="1">
        <f t="shared" si="45"/>
        <v>0.2</v>
      </c>
      <c r="U125" s="1">
        <f t="shared" si="46"/>
        <v>0.8</v>
      </c>
      <c r="V125" s="5">
        <f t="shared" si="47"/>
        <v>0</v>
      </c>
      <c r="W125" s="1">
        <f t="shared" si="48"/>
        <v>1</v>
      </c>
      <c r="X125" s="1">
        <f t="shared" si="49"/>
        <v>1.4</v>
      </c>
      <c r="Y125" s="1">
        <f t="shared" si="30"/>
        <v>0</v>
      </c>
      <c r="Z125" s="1"/>
      <c r="AA125" s="1">
        <f t="shared" si="56"/>
        <v>0.2</v>
      </c>
      <c r="AB125" s="1">
        <f t="shared" si="56"/>
        <v>0.2</v>
      </c>
      <c r="AC125" s="5">
        <f t="shared" si="56"/>
        <v>0</v>
      </c>
      <c r="AD125" s="1">
        <f t="shared" si="56"/>
        <v>0.78539816339744828</v>
      </c>
      <c r="AE125" s="1">
        <f t="shared" si="51"/>
        <v>0.5</v>
      </c>
      <c r="AF125" s="1">
        <f t="shared" si="52"/>
        <v>0</v>
      </c>
      <c r="AG125" s="1"/>
      <c r="AH125" s="1">
        <f t="shared" si="57"/>
        <v>0.13600000000000001</v>
      </c>
      <c r="AI125" s="1">
        <f t="shared" si="57"/>
        <v>0.107</v>
      </c>
      <c r="AJ125" s="5">
        <f t="shared" si="57"/>
        <v>1</v>
      </c>
      <c r="AK125" s="1">
        <f t="shared" si="57"/>
        <v>0.78539816339744828</v>
      </c>
      <c r="AL125" s="1">
        <f t="shared" si="54"/>
        <v>0.5</v>
      </c>
      <c r="AM125" s="1">
        <f t="shared" si="55"/>
        <v>5.7145570368798337E-3</v>
      </c>
      <c r="AO125" s="1">
        <f t="shared" si="31"/>
        <v>5.7145570368798337E-3</v>
      </c>
      <c r="AQ125" s="1"/>
      <c r="AR125" s="1"/>
      <c r="AS125" s="9"/>
      <c r="AT125" s="9"/>
      <c r="AU125" s="9"/>
      <c r="AV125" s="9"/>
      <c r="AW125" s="9"/>
      <c r="AX125" s="1"/>
      <c r="AY125" s="1"/>
      <c r="AZ125" s="19"/>
      <c r="BA125" s="1"/>
      <c r="BB125" s="1"/>
      <c r="BC125" s="16"/>
      <c r="BD125" s="16"/>
      <c r="BE125" s="1"/>
      <c r="BF125" s="1"/>
      <c r="BG125" s="1"/>
      <c r="BH125" s="1"/>
      <c r="BI125" s="1"/>
      <c r="BJ125" s="19"/>
      <c r="BK125" s="1"/>
      <c r="BL125" s="1"/>
      <c r="BM125" s="16"/>
      <c r="BN125" s="16"/>
      <c r="BO125" s="1"/>
      <c r="BP125" s="1"/>
      <c r="BQ125" s="1"/>
    </row>
    <row r="126" spans="2:69" x14ac:dyDescent="0.25">
      <c r="B126" s="19">
        <f t="shared" si="32"/>
        <v>5.9999999999999984E-3</v>
      </c>
      <c r="E126" s="1">
        <f t="shared" si="33"/>
        <v>0.05</v>
      </c>
      <c r="F126" s="1">
        <f t="shared" si="34"/>
        <v>0.02</v>
      </c>
      <c r="G126" s="5">
        <f t="shared" si="35"/>
        <v>1</v>
      </c>
      <c r="H126" s="1">
        <f t="shared" si="36"/>
        <v>1.2</v>
      </c>
      <c r="I126" s="1">
        <f t="shared" si="37"/>
        <v>0.3</v>
      </c>
      <c r="J126" s="1">
        <f t="shared" si="38"/>
        <v>3.5999999999999997E-4</v>
      </c>
      <c r="K126" s="1"/>
      <c r="L126" s="1">
        <f t="shared" si="39"/>
        <v>0.1</v>
      </c>
      <c r="M126" s="1">
        <f t="shared" si="40"/>
        <v>0.04</v>
      </c>
      <c r="N126" s="5">
        <f t="shared" si="41"/>
        <v>2</v>
      </c>
      <c r="O126" s="1">
        <f t="shared" si="42"/>
        <v>1.2</v>
      </c>
      <c r="P126" s="1">
        <f t="shared" si="43"/>
        <v>0.2</v>
      </c>
      <c r="Q126" s="1">
        <f t="shared" si="44"/>
        <v>1.9199999999999998E-3</v>
      </c>
      <c r="R126" s="1">
        <f t="shared" si="29"/>
        <v>2.2799999999999999E-3</v>
      </c>
      <c r="S126" s="1"/>
      <c r="T126" s="1">
        <f t="shared" si="45"/>
        <v>0.2</v>
      </c>
      <c r="U126" s="1">
        <f t="shared" si="46"/>
        <v>0.8</v>
      </c>
      <c r="V126" s="5">
        <f t="shared" si="47"/>
        <v>0</v>
      </c>
      <c r="W126" s="1">
        <f t="shared" si="48"/>
        <v>1</v>
      </c>
      <c r="X126" s="1">
        <f t="shared" si="49"/>
        <v>1.4</v>
      </c>
      <c r="Y126" s="1">
        <f t="shared" si="30"/>
        <v>0</v>
      </c>
      <c r="Z126" s="1"/>
      <c r="AA126" s="1">
        <f t="shared" si="56"/>
        <v>0.2</v>
      </c>
      <c r="AB126" s="1">
        <f t="shared" si="56"/>
        <v>0.2</v>
      </c>
      <c r="AC126" s="5">
        <f t="shared" si="56"/>
        <v>0</v>
      </c>
      <c r="AD126" s="1">
        <f t="shared" si="56"/>
        <v>0.78539816339744828</v>
      </c>
      <c r="AE126" s="1">
        <f t="shared" si="51"/>
        <v>0.5</v>
      </c>
      <c r="AF126" s="1">
        <f t="shared" si="52"/>
        <v>0</v>
      </c>
      <c r="AG126" s="1"/>
      <c r="AH126" s="1">
        <f t="shared" si="57"/>
        <v>0.13600000000000001</v>
      </c>
      <c r="AI126" s="1">
        <f t="shared" si="57"/>
        <v>0.107</v>
      </c>
      <c r="AJ126" s="5">
        <f t="shared" si="57"/>
        <v>1</v>
      </c>
      <c r="AK126" s="1">
        <f t="shared" si="57"/>
        <v>0.78539816339744828</v>
      </c>
      <c r="AL126" s="1">
        <f t="shared" si="54"/>
        <v>0.5</v>
      </c>
      <c r="AM126" s="1">
        <f t="shared" si="55"/>
        <v>5.7145570368798337E-3</v>
      </c>
      <c r="AO126" s="1">
        <f t="shared" si="31"/>
        <v>5.7145570368798337E-3</v>
      </c>
      <c r="AQ126" s="1"/>
      <c r="AR126" s="1"/>
      <c r="AS126" s="9"/>
      <c r="AT126" s="9"/>
      <c r="AU126" s="9"/>
      <c r="AV126" s="9"/>
      <c r="AW126" s="9"/>
      <c r="AX126" s="1"/>
      <c r="AY126" s="1"/>
      <c r="AZ126" s="19"/>
      <c r="BA126" s="1"/>
      <c r="BB126" s="1"/>
      <c r="BC126" s="16"/>
      <c r="BD126" s="16"/>
      <c r="BE126" s="1"/>
      <c r="BF126" s="1"/>
      <c r="BG126" s="1"/>
      <c r="BH126" s="1"/>
      <c r="BI126" s="1"/>
      <c r="BJ126" s="19"/>
      <c r="BK126" s="1"/>
      <c r="BL126" s="1"/>
      <c r="BM126" s="16"/>
      <c r="BN126" s="16"/>
      <c r="BO126" s="1"/>
      <c r="BP126" s="1"/>
      <c r="BQ126" s="1"/>
    </row>
    <row r="127" spans="2:69" x14ac:dyDescent="0.25">
      <c r="B127" s="19">
        <f t="shared" si="32"/>
        <v>5.9999999999999984E-3</v>
      </c>
      <c r="E127" s="1">
        <f t="shared" si="33"/>
        <v>0.05</v>
      </c>
      <c r="F127" s="1">
        <f t="shared" si="34"/>
        <v>0.02</v>
      </c>
      <c r="G127" s="5">
        <f t="shared" si="35"/>
        <v>1</v>
      </c>
      <c r="H127" s="1">
        <f t="shared" si="36"/>
        <v>1.2</v>
      </c>
      <c r="I127" s="1">
        <f t="shared" si="37"/>
        <v>0.3</v>
      </c>
      <c r="J127" s="1">
        <f t="shared" si="38"/>
        <v>3.5999999999999997E-4</v>
      </c>
      <c r="K127" s="1"/>
      <c r="L127" s="1">
        <f t="shared" si="39"/>
        <v>0.1</v>
      </c>
      <c r="M127" s="1">
        <f t="shared" si="40"/>
        <v>0.04</v>
      </c>
      <c r="N127" s="5">
        <f t="shared" si="41"/>
        <v>2</v>
      </c>
      <c r="O127" s="1">
        <f t="shared" si="42"/>
        <v>1.2</v>
      </c>
      <c r="P127" s="1">
        <f t="shared" si="43"/>
        <v>0.2</v>
      </c>
      <c r="Q127" s="1">
        <f t="shared" si="44"/>
        <v>1.9199999999999998E-3</v>
      </c>
      <c r="R127" s="1">
        <f t="shared" si="29"/>
        <v>2.2799999999999999E-3</v>
      </c>
      <c r="S127" s="1"/>
      <c r="T127" s="1">
        <f t="shared" si="45"/>
        <v>0.2</v>
      </c>
      <c r="U127" s="1">
        <f t="shared" si="46"/>
        <v>0.8</v>
      </c>
      <c r="V127" s="5">
        <f t="shared" si="47"/>
        <v>0</v>
      </c>
      <c r="W127" s="1">
        <f t="shared" si="48"/>
        <v>1</v>
      </c>
      <c r="X127" s="1">
        <f t="shared" si="49"/>
        <v>1.4</v>
      </c>
      <c r="Y127" s="1">
        <f t="shared" si="30"/>
        <v>0</v>
      </c>
      <c r="Z127" s="1"/>
      <c r="AA127" s="1">
        <f t="shared" si="56"/>
        <v>0.2</v>
      </c>
      <c r="AB127" s="1">
        <f t="shared" si="56"/>
        <v>0.2</v>
      </c>
      <c r="AC127" s="5">
        <f t="shared" si="56"/>
        <v>0</v>
      </c>
      <c r="AD127" s="1">
        <f t="shared" si="56"/>
        <v>0.78539816339744828</v>
      </c>
      <c r="AE127" s="1">
        <f t="shared" si="51"/>
        <v>0.5</v>
      </c>
      <c r="AF127" s="1">
        <f t="shared" si="52"/>
        <v>0</v>
      </c>
      <c r="AG127" s="1"/>
      <c r="AH127" s="1">
        <f t="shared" si="57"/>
        <v>0.13600000000000001</v>
      </c>
      <c r="AI127" s="1">
        <f t="shared" si="57"/>
        <v>0.107</v>
      </c>
      <c r="AJ127" s="5">
        <f t="shared" si="57"/>
        <v>1</v>
      </c>
      <c r="AK127" s="1">
        <f t="shared" si="57"/>
        <v>0.78539816339744828</v>
      </c>
      <c r="AL127" s="1">
        <f t="shared" si="54"/>
        <v>0.5</v>
      </c>
      <c r="AM127" s="1">
        <f t="shared" si="55"/>
        <v>5.7145570368798337E-3</v>
      </c>
      <c r="AO127" s="1">
        <f t="shared" si="31"/>
        <v>5.7145570368798337E-3</v>
      </c>
      <c r="AQ127" s="1"/>
      <c r="AR127" s="1"/>
      <c r="AS127" s="9"/>
      <c r="AT127" s="9"/>
      <c r="AU127" s="9"/>
      <c r="AV127" s="9"/>
      <c r="AW127" s="9"/>
      <c r="AX127" s="1"/>
      <c r="AY127" s="1"/>
      <c r="AZ127" s="19"/>
      <c r="BA127" s="1"/>
      <c r="BB127" s="1"/>
      <c r="BC127" s="16"/>
      <c r="BD127" s="16"/>
      <c r="BE127" s="1"/>
      <c r="BF127" s="1"/>
      <c r="BG127" s="1"/>
      <c r="BH127" s="1"/>
      <c r="BI127" s="1"/>
      <c r="BJ127" s="19"/>
      <c r="BK127" s="1"/>
      <c r="BL127" s="1"/>
      <c r="BM127" s="16"/>
      <c r="BN127" s="16"/>
      <c r="BO127" s="1"/>
      <c r="BP127" s="1"/>
      <c r="BQ127" s="1"/>
    </row>
    <row r="128" spans="2:69" x14ac:dyDescent="0.25">
      <c r="B128" s="19">
        <f t="shared" si="32"/>
        <v>5.9999999999999984E-3</v>
      </c>
      <c r="E128" s="1">
        <f t="shared" si="33"/>
        <v>0.05</v>
      </c>
      <c r="F128" s="1">
        <f t="shared" si="34"/>
        <v>0.02</v>
      </c>
      <c r="G128" s="5">
        <f t="shared" si="35"/>
        <v>1</v>
      </c>
      <c r="H128" s="1">
        <f t="shared" si="36"/>
        <v>1.2</v>
      </c>
      <c r="I128" s="1">
        <f t="shared" si="37"/>
        <v>0.3</v>
      </c>
      <c r="J128" s="1">
        <f t="shared" si="38"/>
        <v>3.5999999999999997E-4</v>
      </c>
      <c r="K128" s="1"/>
      <c r="L128" s="1">
        <f t="shared" si="39"/>
        <v>0.1</v>
      </c>
      <c r="M128" s="1">
        <f t="shared" si="40"/>
        <v>0.04</v>
      </c>
      <c r="N128" s="5">
        <f t="shared" si="41"/>
        <v>2</v>
      </c>
      <c r="O128" s="1">
        <f t="shared" si="42"/>
        <v>1.2</v>
      </c>
      <c r="P128" s="1">
        <f t="shared" si="43"/>
        <v>0.2</v>
      </c>
      <c r="Q128" s="1">
        <f t="shared" si="44"/>
        <v>1.9199999999999998E-3</v>
      </c>
      <c r="R128" s="1">
        <f t="shared" si="29"/>
        <v>2.2799999999999999E-3</v>
      </c>
      <c r="S128" s="1"/>
      <c r="T128" s="1">
        <f t="shared" si="45"/>
        <v>0.2</v>
      </c>
      <c r="U128" s="1">
        <f t="shared" si="46"/>
        <v>0.8</v>
      </c>
      <c r="V128" s="5">
        <f t="shared" si="47"/>
        <v>0</v>
      </c>
      <c r="W128" s="1">
        <f t="shared" si="48"/>
        <v>1</v>
      </c>
      <c r="X128" s="1">
        <f t="shared" si="49"/>
        <v>1.4</v>
      </c>
      <c r="Y128" s="1">
        <f t="shared" si="30"/>
        <v>0</v>
      </c>
      <c r="Z128" s="1"/>
      <c r="AA128" s="1">
        <f t="shared" si="56"/>
        <v>0.2</v>
      </c>
      <c r="AB128" s="1">
        <f t="shared" si="56"/>
        <v>0.2</v>
      </c>
      <c r="AC128" s="5">
        <f t="shared" si="56"/>
        <v>0</v>
      </c>
      <c r="AD128" s="1">
        <f t="shared" si="56"/>
        <v>0.78539816339744828</v>
      </c>
      <c r="AE128" s="1">
        <f t="shared" si="51"/>
        <v>0.5</v>
      </c>
      <c r="AF128" s="1">
        <f t="shared" si="52"/>
        <v>0</v>
      </c>
      <c r="AG128" s="1"/>
      <c r="AH128" s="1">
        <f t="shared" si="57"/>
        <v>0.13600000000000001</v>
      </c>
      <c r="AI128" s="1">
        <f t="shared" si="57"/>
        <v>0.107</v>
      </c>
      <c r="AJ128" s="5">
        <f t="shared" si="57"/>
        <v>1</v>
      </c>
      <c r="AK128" s="1">
        <f t="shared" si="57"/>
        <v>0.78539816339744828</v>
      </c>
      <c r="AL128" s="1">
        <f t="shared" si="54"/>
        <v>0.5</v>
      </c>
      <c r="AM128" s="1">
        <f t="shared" si="55"/>
        <v>5.7145570368798337E-3</v>
      </c>
      <c r="AO128" s="1">
        <f t="shared" si="31"/>
        <v>5.7145570368798337E-3</v>
      </c>
      <c r="AQ128" s="1"/>
      <c r="AR128" s="1"/>
      <c r="AS128" s="9"/>
      <c r="AT128" s="9"/>
      <c r="AU128" s="9"/>
      <c r="AV128" s="9"/>
      <c r="AW128" s="9"/>
      <c r="AX128" s="1"/>
      <c r="AY128" s="1"/>
      <c r="AZ128" s="19"/>
      <c r="BA128" s="1"/>
      <c r="BB128" s="1"/>
      <c r="BC128" s="16"/>
      <c r="BD128" s="16"/>
      <c r="BE128" s="1"/>
      <c r="BF128" s="1"/>
      <c r="BG128" s="1"/>
      <c r="BH128" s="1"/>
      <c r="BI128" s="1"/>
      <c r="BJ128" s="19"/>
      <c r="BK128" s="1"/>
      <c r="BL128" s="1"/>
      <c r="BM128" s="16"/>
      <c r="BN128" s="16"/>
      <c r="BO128" s="1"/>
      <c r="BP128" s="1"/>
      <c r="BQ128" s="1"/>
    </row>
    <row r="129" spans="2:69" x14ac:dyDescent="0.25">
      <c r="B129" s="19">
        <f t="shared" si="32"/>
        <v>5.9999999999999984E-3</v>
      </c>
      <c r="E129" s="1">
        <f t="shared" si="33"/>
        <v>0.05</v>
      </c>
      <c r="F129" s="1">
        <f t="shared" si="34"/>
        <v>0.02</v>
      </c>
      <c r="G129" s="5">
        <f t="shared" si="35"/>
        <v>1</v>
      </c>
      <c r="H129" s="1">
        <f t="shared" si="36"/>
        <v>1.2</v>
      </c>
      <c r="I129" s="1">
        <f t="shared" si="37"/>
        <v>0.3</v>
      </c>
      <c r="J129" s="1">
        <f t="shared" si="38"/>
        <v>3.5999999999999997E-4</v>
      </c>
      <c r="K129" s="1"/>
      <c r="L129" s="1">
        <f t="shared" si="39"/>
        <v>0.1</v>
      </c>
      <c r="M129" s="1">
        <f t="shared" si="40"/>
        <v>0.04</v>
      </c>
      <c r="N129" s="5">
        <f t="shared" si="41"/>
        <v>2</v>
      </c>
      <c r="O129" s="1">
        <f t="shared" si="42"/>
        <v>1.2</v>
      </c>
      <c r="P129" s="1">
        <f t="shared" si="43"/>
        <v>0.2</v>
      </c>
      <c r="Q129" s="1">
        <f t="shared" si="44"/>
        <v>1.9199999999999998E-3</v>
      </c>
      <c r="R129" s="1">
        <f t="shared" si="29"/>
        <v>2.2799999999999999E-3</v>
      </c>
      <c r="S129" s="1"/>
      <c r="T129" s="1">
        <f t="shared" si="45"/>
        <v>0.2</v>
      </c>
      <c r="U129" s="1">
        <f t="shared" si="46"/>
        <v>0.8</v>
      </c>
      <c r="V129" s="5">
        <f t="shared" si="47"/>
        <v>0</v>
      </c>
      <c r="W129" s="1">
        <f t="shared" si="48"/>
        <v>1</v>
      </c>
      <c r="X129" s="1">
        <f t="shared" si="49"/>
        <v>1.4</v>
      </c>
      <c r="Y129" s="1">
        <f t="shared" si="30"/>
        <v>0</v>
      </c>
      <c r="Z129" s="1"/>
      <c r="AA129" s="1">
        <f t="shared" si="56"/>
        <v>0.2</v>
      </c>
      <c r="AB129" s="1">
        <f t="shared" si="56"/>
        <v>0.2</v>
      </c>
      <c r="AC129" s="5">
        <f t="shared" si="56"/>
        <v>0</v>
      </c>
      <c r="AD129" s="1">
        <f t="shared" si="56"/>
        <v>0.78539816339744828</v>
      </c>
      <c r="AE129" s="1">
        <f t="shared" si="51"/>
        <v>0.5</v>
      </c>
      <c r="AF129" s="1">
        <f t="shared" si="52"/>
        <v>0</v>
      </c>
      <c r="AG129" s="1"/>
      <c r="AH129" s="1">
        <f t="shared" si="57"/>
        <v>0.13600000000000001</v>
      </c>
      <c r="AI129" s="1">
        <f t="shared" si="57"/>
        <v>0.107</v>
      </c>
      <c r="AJ129" s="5">
        <f t="shared" si="57"/>
        <v>1</v>
      </c>
      <c r="AK129" s="1">
        <f t="shared" si="57"/>
        <v>0.78539816339744828</v>
      </c>
      <c r="AL129" s="1">
        <f t="shared" si="54"/>
        <v>0.5</v>
      </c>
      <c r="AM129" s="1">
        <f t="shared" si="55"/>
        <v>5.7145570368798337E-3</v>
      </c>
      <c r="AO129" s="1">
        <f t="shared" si="31"/>
        <v>5.7145570368798337E-3</v>
      </c>
      <c r="AQ129" s="1"/>
      <c r="AR129" s="1"/>
      <c r="AS129" s="9"/>
      <c r="AT129" s="9"/>
      <c r="AU129" s="9"/>
      <c r="AV129" s="9"/>
      <c r="AW129" s="9"/>
      <c r="AX129" s="1"/>
      <c r="AY129" s="1"/>
      <c r="AZ129" s="19"/>
      <c r="BA129" s="1"/>
      <c r="BB129" s="1"/>
      <c r="BC129" s="16"/>
      <c r="BD129" s="16"/>
      <c r="BE129" s="1"/>
      <c r="BF129" s="1"/>
      <c r="BG129" s="1"/>
      <c r="BH129" s="1"/>
      <c r="BI129" s="1"/>
      <c r="BJ129" s="19"/>
      <c r="BK129" s="1"/>
      <c r="BL129" s="1"/>
      <c r="BM129" s="16"/>
      <c r="BN129" s="16"/>
      <c r="BO129" s="1"/>
      <c r="BP129" s="1"/>
      <c r="BQ129" s="1"/>
    </row>
    <row r="130" spans="2:69" x14ac:dyDescent="0.25">
      <c r="B130" s="19">
        <f t="shared" si="32"/>
        <v>5.9999999999999984E-3</v>
      </c>
      <c r="E130" s="1">
        <f t="shared" si="33"/>
        <v>0.05</v>
      </c>
      <c r="F130" s="1">
        <f t="shared" si="34"/>
        <v>0.02</v>
      </c>
      <c r="G130" s="5">
        <f t="shared" si="35"/>
        <v>1</v>
      </c>
      <c r="H130" s="1">
        <f t="shared" si="36"/>
        <v>1.2</v>
      </c>
      <c r="I130" s="1">
        <f t="shared" si="37"/>
        <v>0.3</v>
      </c>
      <c r="J130" s="1">
        <f t="shared" si="38"/>
        <v>3.5999999999999997E-4</v>
      </c>
      <c r="K130" s="1"/>
      <c r="L130" s="1">
        <f t="shared" si="39"/>
        <v>0.1</v>
      </c>
      <c r="M130" s="1">
        <f t="shared" si="40"/>
        <v>0.04</v>
      </c>
      <c r="N130" s="5">
        <f t="shared" si="41"/>
        <v>2</v>
      </c>
      <c r="O130" s="1">
        <f t="shared" si="42"/>
        <v>1.2</v>
      </c>
      <c r="P130" s="1">
        <f t="shared" si="43"/>
        <v>0.2</v>
      </c>
      <c r="Q130" s="1">
        <f t="shared" si="44"/>
        <v>1.9199999999999998E-3</v>
      </c>
      <c r="R130" s="1">
        <f t="shared" si="29"/>
        <v>2.2799999999999999E-3</v>
      </c>
      <c r="S130" s="1"/>
      <c r="T130" s="1">
        <f t="shared" si="45"/>
        <v>0.2</v>
      </c>
      <c r="U130" s="1">
        <f t="shared" si="46"/>
        <v>0.8</v>
      </c>
      <c r="V130" s="5">
        <f t="shared" si="47"/>
        <v>0</v>
      </c>
      <c r="W130" s="1">
        <f t="shared" si="48"/>
        <v>1</v>
      </c>
      <c r="X130" s="1">
        <f t="shared" si="49"/>
        <v>1.4</v>
      </c>
      <c r="Y130" s="1">
        <f t="shared" si="30"/>
        <v>0</v>
      </c>
      <c r="Z130" s="1"/>
      <c r="AA130" s="1">
        <f t="shared" si="56"/>
        <v>0.2</v>
      </c>
      <c r="AB130" s="1">
        <f t="shared" si="56"/>
        <v>0.2</v>
      </c>
      <c r="AC130" s="5">
        <f t="shared" si="56"/>
        <v>0</v>
      </c>
      <c r="AD130" s="1">
        <f t="shared" si="56"/>
        <v>0.78539816339744828</v>
      </c>
      <c r="AE130" s="1">
        <f t="shared" si="51"/>
        <v>0.5</v>
      </c>
      <c r="AF130" s="1">
        <f t="shared" si="52"/>
        <v>0</v>
      </c>
      <c r="AG130" s="1"/>
      <c r="AH130" s="1">
        <f t="shared" si="57"/>
        <v>0.13600000000000001</v>
      </c>
      <c r="AI130" s="1">
        <f t="shared" si="57"/>
        <v>0.107</v>
      </c>
      <c r="AJ130" s="5">
        <f t="shared" si="57"/>
        <v>1</v>
      </c>
      <c r="AK130" s="1">
        <f t="shared" si="57"/>
        <v>0.78539816339744828</v>
      </c>
      <c r="AL130" s="1">
        <f t="shared" si="54"/>
        <v>0.5</v>
      </c>
      <c r="AM130" s="1">
        <f t="shared" si="55"/>
        <v>5.7145570368798337E-3</v>
      </c>
      <c r="AO130" s="1">
        <f t="shared" si="31"/>
        <v>5.7145570368798337E-3</v>
      </c>
      <c r="AQ130" s="1"/>
      <c r="AR130" s="1"/>
      <c r="AS130" s="9"/>
      <c r="AT130" s="9"/>
      <c r="AU130" s="9"/>
      <c r="AV130" s="9"/>
      <c r="AW130" s="9"/>
      <c r="AX130" s="1"/>
      <c r="AY130" s="1"/>
      <c r="AZ130" s="19"/>
      <c r="BA130" s="1"/>
      <c r="BB130" s="1"/>
      <c r="BC130" s="16"/>
      <c r="BD130" s="16"/>
      <c r="BE130" s="1"/>
      <c r="BF130" s="1"/>
      <c r="BG130" s="1"/>
      <c r="BH130" s="1"/>
      <c r="BI130" s="1"/>
      <c r="BJ130" s="19"/>
      <c r="BK130" s="1"/>
      <c r="BL130" s="1"/>
      <c r="BM130" s="16"/>
      <c r="BN130" s="16"/>
      <c r="BO130" s="1"/>
      <c r="BP130" s="1"/>
      <c r="BQ130" s="1"/>
    </row>
    <row r="131" spans="2:69" x14ac:dyDescent="0.25">
      <c r="B131" s="19">
        <f t="shared" si="32"/>
        <v>5.9999999999999984E-3</v>
      </c>
      <c r="E131" s="1">
        <f t="shared" si="33"/>
        <v>0.05</v>
      </c>
      <c r="F131" s="1">
        <f t="shared" si="34"/>
        <v>0.02</v>
      </c>
      <c r="G131" s="5">
        <f t="shared" si="35"/>
        <v>1</v>
      </c>
      <c r="H131" s="1">
        <f t="shared" si="36"/>
        <v>1.2</v>
      </c>
      <c r="I131" s="1">
        <f t="shared" si="37"/>
        <v>0.3</v>
      </c>
      <c r="J131" s="1">
        <f t="shared" si="38"/>
        <v>3.5999999999999997E-4</v>
      </c>
      <c r="K131" s="1"/>
      <c r="L131" s="1">
        <f t="shared" si="39"/>
        <v>0.1</v>
      </c>
      <c r="M131" s="1">
        <f t="shared" si="40"/>
        <v>0.04</v>
      </c>
      <c r="N131" s="5">
        <f t="shared" si="41"/>
        <v>2</v>
      </c>
      <c r="O131" s="1">
        <f t="shared" si="42"/>
        <v>1.2</v>
      </c>
      <c r="P131" s="1">
        <f t="shared" si="43"/>
        <v>0.2</v>
      </c>
      <c r="Q131" s="1">
        <f t="shared" si="44"/>
        <v>1.9199999999999998E-3</v>
      </c>
      <c r="R131" s="1">
        <f t="shared" si="29"/>
        <v>2.2799999999999999E-3</v>
      </c>
      <c r="S131" s="1"/>
      <c r="T131" s="1">
        <f t="shared" si="45"/>
        <v>0.2</v>
      </c>
      <c r="U131" s="1">
        <f t="shared" si="46"/>
        <v>0.8</v>
      </c>
      <c r="V131" s="5">
        <f t="shared" si="47"/>
        <v>0</v>
      </c>
      <c r="W131" s="1">
        <f t="shared" si="48"/>
        <v>1</v>
      </c>
      <c r="X131" s="1">
        <f t="shared" si="49"/>
        <v>1.4</v>
      </c>
      <c r="Y131" s="1">
        <f t="shared" si="30"/>
        <v>0</v>
      </c>
      <c r="Z131" s="1"/>
      <c r="AA131" s="1">
        <f t="shared" si="56"/>
        <v>0.2</v>
      </c>
      <c r="AB131" s="1">
        <f t="shared" si="56"/>
        <v>0.2</v>
      </c>
      <c r="AC131" s="5">
        <f t="shared" si="56"/>
        <v>0</v>
      </c>
      <c r="AD131" s="1">
        <f t="shared" si="56"/>
        <v>0.78539816339744828</v>
      </c>
      <c r="AE131" s="1">
        <f t="shared" si="51"/>
        <v>0.5</v>
      </c>
      <c r="AF131" s="1">
        <f t="shared" si="52"/>
        <v>0</v>
      </c>
      <c r="AG131" s="1"/>
      <c r="AH131" s="1">
        <f t="shared" si="57"/>
        <v>0.13600000000000001</v>
      </c>
      <c r="AI131" s="1">
        <f t="shared" si="57"/>
        <v>0.107</v>
      </c>
      <c r="AJ131" s="5">
        <f t="shared" si="57"/>
        <v>1</v>
      </c>
      <c r="AK131" s="1">
        <f t="shared" si="57"/>
        <v>0.78539816339744828</v>
      </c>
      <c r="AL131" s="1">
        <f t="shared" si="54"/>
        <v>0.5</v>
      </c>
      <c r="AM131" s="1">
        <f t="shared" si="55"/>
        <v>5.7145570368798337E-3</v>
      </c>
      <c r="AO131" s="1">
        <f t="shared" si="31"/>
        <v>5.7145570368798337E-3</v>
      </c>
      <c r="AQ131" s="1"/>
      <c r="AR131" s="1"/>
      <c r="AS131" s="9"/>
      <c r="AT131" s="9"/>
      <c r="AU131" s="9"/>
      <c r="AV131" s="9"/>
      <c r="AW131" s="9"/>
      <c r="AX131" s="1"/>
      <c r="AY131" s="1"/>
      <c r="AZ131" s="19"/>
      <c r="BA131" s="1"/>
      <c r="BB131" s="1"/>
      <c r="BC131" s="16"/>
      <c r="BD131" s="16"/>
      <c r="BE131" s="1"/>
      <c r="BF131" s="1"/>
      <c r="BG131" s="1"/>
      <c r="BH131" s="1"/>
      <c r="BI131" s="1"/>
      <c r="BJ131" s="19"/>
      <c r="BK131" s="1"/>
      <c r="BL131" s="1"/>
      <c r="BM131" s="16"/>
      <c r="BN131" s="16"/>
      <c r="BO131" s="1"/>
      <c r="BP131" s="1"/>
      <c r="BQ131" s="1"/>
    </row>
    <row r="132" spans="2:69" x14ac:dyDescent="0.25">
      <c r="B132" s="19">
        <f t="shared" si="32"/>
        <v>5.9999999999999984E-3</v>
      </c>
      <c r="E132" s="1">
        <f t="shared" si="33"/>
        <v>0.05</v>
      </c>
      <c r="F132" s="1">
        <f t="shared" si="34"/>
        <v>0.02</v>
      </c>
      <c r="G132" s="5">
        <f t="shared" si="35"/>
        <v>1</v>
      </c>
      <c r="H132" s="1">
        <f t="shared" si="36"/>
        <v>1.2</v>
      </c>
      <c r="I132" s="1">
        <f t="shared" si="37"/>
        <v>0.3</v>
      </c>
      <c r="J132" s="1">
        <f t="shared" si="38"/>
        <v>3.5999999999999997E-4</v>
      </c>
      <c r="K132" s="1"/>
      <c r="L132" s="1">
        <f t="shared" si="39"/>
        <v>0.1</v>
      </c>
      <c r="M132" s="1">
        <f t="shared" si="40"/>
        <v>0.04</v>
      </c>
      <c r="N132" s="5">
        <f t="shared" si="41"/>
        <v>2</v>
      </c>
      <c r="O132" s="1">
        <f t="shared" si="42"/>
        <v>1.2</v>
      </c>
      <c r="P132" s="1">
        <f t="shared" si="43"/>
        <v>0.2</v>
      </c>
      <c r="Q132" s="1">
        <f t="shared" si="44"/>
        <v>1.9199999999999998E-3</v>
      </c>
      <c r="R132" s="1">
        <f t="shared" si="29"/>
        <v>2.2799999999999999E-3</v>
      </c>
      <c r="S132" s="1"/>
      <c r="T132" s="1">
        <f t="shared" si="45"/>
        <v>0.2</v>
      </c>
      <c r="U132" s="1">
        <f t="shared" si="46"/>
        <v>0.8</v>
      </c>
      <c r="V132" s="5">
        <f t="shared" si="47"/>
        <v>0</v>
      </c>
      <c r="W132" s="1">
        <f t="shared" si="48"/>
        <v>1</v>
      </c>
      <c r="X132" s="1">
        <f t="shared" si="49"/>
        <v>1.4</v>
      </c>
      <c r="Y132" s="1">
        <f t="shared" si="30"/>
        <v>0</v>
      </c>
      <c r="Z132" s="1"/>
      <c r="AA132" s="1">
        <f t="shared" si="56"/>
        <v>0.2</v>
      </c>
      <c r="AB132" s="1">
        <f t="shared" si="56"/>
        <v>0.2</v>
      </c>
      <c r="AC132" s="5">
        <f t="shared" si="56"/>
        <v>0</v>
      </c>
      <c r="AD132" s="1">
        <f t="shared" si="56"/>
        <v>0.78539816339744828</v>
      </c>
      <c r="AE132" s="1">
        <f t="shared" si="51"/>
        <v>0.5</v>
      </c>
      <c r="AF132" s="1">
        <f t="shared" si="52"/>
        <v>0</v>
      </c>
      <c r="AG132" s="1"/>
      <c r="AH132" s="1">
        <f t="shared" si="57"/>
        <v>0.13600000000000001</v>
      </c>
      <c r="AI132" s="1">
        <f t="shared" si="57"/>
        <v>0.107</v>
      </c>
      <c r="AJ132" s="5">
        <f t="shared" si="57"/>
        <v>1</v>
      </c>
      <c r="AK132" s="1">
        <f t="shared" si="57"/>
        <v>0.78539816339744828</v>
      </c>
      <c r="AL132" s="1">
        <f t="shared" si="54"/>
        <v>0.5</v>
      </c>
      <c r="AM132" s="1">
        <f t="shared" si="55"/>
        <v>5.7145570368798337E-3</v>
      </c>
      <c r="AO132" s="1">
        <f t="shared" si="31"/>
        <v>5.7145570368798337E-3</v>
      </c>
      <c r="AQ132" s="1"/>
      <c r="AR132" s="1"/>
      <c r="AS132" s="9"/>
      <c r="AT132" s="9"/>
      <c r="AU132" s="9"/>
      <c r="AV132" s="9"/>
      <c r="AW132" s="9"/>
      <c r="AX132" s="1"/>
      <c r="AY132" s="1"/>
      <c r="AZ132" s="19"/>
      <c r="BA132" s="1"/>
      <c r="BB132" s="1"/>
      <c r="BC132" s="16"/>
      <c r="BD132" s="16"/>
      <c r="BE132" s="1"/>
      <c r="BF132" s="1"/>
      <c r="BG132" s="1"/>
      <c r="BH132" s="1"/>
      <c r="BI132" s="1"/>
      <c r="BJ132" s="19"/>
      <c r="BK132" s="1"/>
      <c r="BL132" s="1"/>
      <c r="BM132" s="16"/>
      <c r="BN132" s="16"/>
      <c r="BO132" s="1"/>
      <c r="BP132" s="1"/>
      <c r="BQ132" s="1"/>
    </row>
    <row r="133" spans="2:69" x14ac:dyDescent="0.25">
      <c r="B133" s="19">
        <f t="shared" si="32"/>
        <v>5.9999999999999984E-3</v>
      </c>
      <c r="E133" s="1">
        <f t="shared" si="33"/>
        <v>0.05</v>
      </c>
      <c r="F133" s="1">
        <f t="shared" si="34"/>
        <v>0.02</v>
      </c>
      <c r="G133" s="5">
        <f t="shared" si="35"/>
        <v>1</v>
      </c>
      <c r="H133" s="1">
        <f t="shared" si="36"/>
        <v>1.2</v>
      </c>
      <c r="I133" s="1">
        <f t="shared" si="37"/>
        <v>0.3</v>
      </c>
      <c r="J133" s="1">
        <f t="shared" si="38"/>
        <v>3.5999999999999997E-4</v>
      </c>
      <c r="K133" s="1"/>
      <c r="L133" s="1">
        <f t="shared" si="39"/>
        <v>0.1</v>
      </c>
      <c r="M133" s="1">
        <f t="shared" si="40"/>
        <v>0.04</v>
      </c>
      <c r="N133" s="5">
        <f t="shared" si="41"/>
        <v>2</v>
      </c>
      <c r="O133" s="1">
        <f t="shared" si="42"/>
        <v>1.2</v>
      </c>
      <c r="P133" s="1">
        <f t="shared" si="43"/>
        <v>0.2</v>
      </c>
      <c r="Q133" s="1">
        <f t="shared" si="44"/>
        <v>1.9199999999999998E-3</v>
      </c>
      <c r="R133" s="1">
        <f t="shared" si="29"/>
        <v>2.2799999999999999E-3</v>
      </c>
      <c r="S133" s="1"/>
      <c r="T133" s="1">
        <f t="shared" si="45"/>
        <v>0.2</v>
      </c>
      <c r="U133" s="1">
        <f t="shared" si="46"/>
        <v>0.8</v>
      </c>
      <c r="V133" s="5">
        <f t="shared" si="47"/>
        <v>0</v>
      </c>
      <c r="W133" s="1">
        <f t="shared" si="48"/>
        <v>1</v>
      </c>
      <c r="X133" s="1">
        <f t="shared" si="49"/>
        <v>1.4</v>
      </c>
      <c r="Y133" s="1">
        <f t="shared" si="30"/>
        <v>0</v>
      </c>
      <c r="Z133" s="1"/>
      <c r="AA133" s="1">
        <f t="shared" si="56"/>
        <v>0.2</v>
      </c>
      <c r="AB133" s="1">
        <f t="shared" si="56"/>
        <v>0.2</v>
      </c>
      <c r="AC133" s="5">
        <f t="shared" si="56"/>
        <v>0</v>
      </c>
      <c r="AD133" s="1">
        <f t="shared" si="56"/>
        <v>0.78539816339744828</v>
      </c>
      <c r="AE133" s="1">
        <f t="shared" si="51"/>
        <v>0.5</v>
      </c>
      <c r="AF133" s="1">
        <f t="shared" si="52"/>
        <v>0</v>
      </c>
      <c r="AG133" s="1"/>
      <c r="AH133" s="1">
        <f t="shared" si="57"/>
        <v>0.13600000000000001</v>
      </c>
      <c r="AI133" s="1">
        <f t="shared" si="57"/>
        <v>0.107</v>
      </c>
      <c r="AJ133" s="5">
        <f t="shared" si="57"/>
        <v>1</v>
      </c>
      <c r="AK133" s="1">
        <f t="shared" si="57"/>
        <v>0.78539816339744828</v>
      </c>
      <c r="AL133" s="1">
        <f t="shared" si="54"/>
        <v>0.5</v>
      </c>
      <c r="AM133" s="1">
        <f t="shared" si="55"/>
        <v>5.7145570368798337E-3</v>
      </c>
      <c r="AO133" s="1">
        <f t="shared" si="31"/>
        <v>5.7145570368798337E-3</v>
      </c>
      <c r="AQ133" s="1"/>
      <c r="AR133" s="1"/>
      <c r="AS133" s="9"/>
      <c r="AT133" s="9"/>
      <c r="AU133" s="9"/>
      <c r="AV133" s="9"/>
      <c r="AW133" s="9"/>
      <c r="AX133" s="1"/>
      <c r="AY133" s="1"/>
      <c r="AZ133" s="19"/>
      <c r="BA133" s="1"/>
      <c r="BB133" s="1"/>
      <c r="BC133" s="16"/>
      <c r="BD133" s="16"/>
      <c r="BE133" s="1"/>
      <c r="BF133" s="1"/>
      <c r="BG133" s="1"/>
      <c r="BH133" s="1"/>
      <c r="BI133" s="1"/>
      <c r="BJ133" s="19"/>
      <c r="BK133" s="1"/>
      <c r="BL133" s="1"/>
      <c r="BM133" s="16"/>
      <c r="BN133" s="16"/>
      <c r="BO133" s="1"/>
      <c r="BP133" s="1"/>
      <c r="BQ133" s="1"/>
    </row>
    <row r="134" spans="2:69" x14ac:dyDescent="0.25">
      <c r="B134" s="19">
        <f t="shared" si="32"/>
        <v>5.9999999999999984E-3</v>
      </c>
      <c r="E134" s="1">
        <f t="shared" si="33"/>
        <v>0.05</v>
      </c>
      <c r="F134" s="1">
        <f t="shared" si="34"/>
        <v>0.02</v>
      </c>
      <c r="G134" s="5">
        <f t="shared" si="35"/>
        <v>1</v>
      </c>
      <c r="H134" s="1">
        <f t="shared" si="36"/>
        <v>1.2</v>
      </c>
      <c r="I134" s="1">
        <f t="shared" si="37"/>
        <v>0.3</v>
      </c>
      <c r="J134" s="1">
        <f t="shared" si="38"/>
        <v>3.5999999999999997E-4</v>
      </c>
      <c r="K134" s="1"/>
      <c r="L134" s="1">
        <f t="shared" si="39"/>
        <v>0.1</v>
      </c>
      <c r="M134" s="1">
        <f t="shared" si="40"/>
        <v>0.04</v>
      </c>
      <c r="N134" s="5">
        <f t="shared" si="41"/>
        <v>2</v>
      </c>
      <c r="O134" s="1">
        <f t="shared" si="42"/>
        <v>1.2</v>
      </c>
      <c r="P134" s="1">
        <f t="shared" si="43"/>
        <v>0.2</v>
      </c>
      <c r="Q134" s="1">
        <f t="shared" si="44"/>
        <v>1.9199999999999998E-3</v>
      </c>
      <c r="R134" s="1">
        <f t="shared" si="29"/>
        <v>2.2799999999999999E-3</v>
      </c>
      <c r="S134" s="1"/>
      <c r="T134" s="1">
        <f t="shared" si="45"/>
        <v>0.2</v>
      </c>
      <c r="U134" s="1">
        <f t="shared" si="46"/>
        <v>0.8</v>
      </c>
      <c r="V134" s="5">
        <f t="shared" si="47"/>
        <v>0</v>
      </c>
      <c r="W134" s="1">
        <f t="shared" si="48"/>
        <v>1</v>
      </c>
      <c r="X134" s="1">
        <f t="shared" si="49"/>
        <v>1.4</v>
      </c>
      <c r="Y134" s="1">
        <f t="shared" si="30"/>
        <v>0</v>
      </c>
      <c r="Z134" s="1"/>
      <c r="AA134" s="1">
        <f t="shared" si="56"/>
        <v>0.2</v>
      </c>
      <c r="AB134" s="1">
        <f t="shared" si="56"/>
        <v>0.2</v>
      </c>
      <c r="AC134" s="5">
        <f t="shared" si="56"/>
        <v>0</v>
      </c>
      <c r="AD134" s="1">
        <f t="shared" si="56"/>
        <v>0.78539816339744828</v>
      </c>
      <c r="AE134" s="1">
        <f t="shared" si="51"/>
        <v>0.5</v>
      </c>
      <c r="AF134" s="1">
        <f t="shared" si="52"/>
        <v>0</v>
      </c>
      <c r="AG134" s="1"/>
      <c r="AH134" s="1">
        <f t="shared" si="57"/>
        <v>0.13600000000000001</v>
      </c>
      <c r="AI134" s="1">
        <f t="shared" si="57"/>
        <v>0.107</v>
      </c>
      <c r="AJ134" s="5">
        <f t="shared" si="57"/>
        <v>1</v>
      </c>
      <c r="AK134" s="1">
        <f t="shared" si="57"/>
        <v>0.78539816339744828</v>
      </c>
      <c r="AL134" s="1">
        <f t="shared" si="54"/>
        <v>0.5</v>
      </c>
      <c r="AM134" s="1">
        <f t="shared" si="55"/>
        <v>5.7145570368798337E-3</v>
      </c>
      <c r="AO134" s="1">
        <f t="shared" si="31"/>
        <v>5.7145570368798337E-3</v>
      </c>
      <c r="AQ134" s="1"/>
      <c r="AR134" s="1"/>
      <c r="AS134" s="9"/>
      <c r="AT134" s="9"/>
      <c r="AU134" s="9"/>
      <c r="AV134" s="9"/>
      <c r="AW134" s="9"/>
      <c r="AX134" s="1"/>
      <c r="AY134" s="1"/>
      <c r="AZ134" s="19"/>
      <c r="BA134" s="1"/>
      <c r="BB134" s="1"/>
      <c r="BC134" s="16"/>
      <c r="BD134" s="16"/>
      <c r="BE134" s="1"/>
      <c r="BF134" s="1"/>
      <c r="BG134" s="1"/>
      <c r="BH134" s="1"/>
      <c r="BI134" s="1"/>
      <c r="BJ134" s="19"/>
      <c r="BK134" s="1"/>
      <c r="BL134" s="1"/>
      <c r="BM134" s="16"/>
      <c r="BN134" s="16"/>
      <c r="BO134" s="1"/>
      <c r="BP134" s="1"/>
      <c r="BQ134" s="1"/>
    </row>
    <row r="135" spans="2:69" x14ac:dyDescent="0.25">
      <c r="B135" s="19">
        <f t="shared" si="32"/>
        <v>5.9999999999999984E-3</v>
      </c>
      <c r="E135" s="1">
        <f t="shared" si="33"/>
        <v>0.05</v>
      </c>
      <c r="F135" s="1">
        <f t="shared" si="34"/>
        <v>0.02</v>
      </c>
      <c r="G135" s="5">
        <f t="shared" si="35"/>
        <v>1</v>
      </c>
      <c r="H135" s="1">
        <f t="shared" si="36"/>
        <v>1.2</v>
      </c>
      <c r="I135" s="1">
        <f t="shared" si="37"/>
        <v>0.3</v>
      </c>
      <c r="J135" s="1">
        <f t="shared" si="38"/>
        <v>3.5999999999999997E-4</v>
      </c>
      <c r="K135" s="1"/>
      <c r="L135" s="1">
        <f t="shared" si="39"/>
        <v>0.1</v>
      </c>
      <c r="M135" s="1">
        <f t="shared" si="40"/>
        <v>0.04</v>
      </c>
      <c r="N135" s="5">
        <f t="shared" si="41"/>
        <v>2</v>
      </c>
      <c r="O135" s="1">
        <f t="shared" si="42"/>
        <v>1.2</v>
      </c>
      <c r="P135" s="1">
        <f t="shared" si="43"/>
        <v>0.2</v>
      </c>
      <c r="Q135" s="1">
        <f t="shared" si="44"/>
        <v>1.9199999999999998E-3</v>
      </c>
      <c r="R135" s="1">
        <f t="shared" si="29"/>
        <v>2.2799999999999999E-3</v>
      </c>
      <c r="S135" s="1"/>
      <c r="T135" s="1">
        <f t="shared" si="45"/>
        <v>0.2</v>
      </c>
      <c r="U135" s="1">
        <f t="shared" si="46"/>
        <v>0.8</v>
      </c>
      <c r="V135" s="5">
        <f t="shared" si="47"/>
        <v>0</v>
      </c>
      <c r="W135" s="1">
        <f t="shared" si="48"/>
        <v>1</v>
      </c>
      <c r="X135" s="1">
        <f t="shared" si="49"/>
        <v>1.4</v>
      </c>
      <c r="Y135" s="1">
        <f t="shared" si="30"/>
        <v>0</v>
      </c>
      <c r="Z135" s="1"/>
      <c r="AA135" s="1">
        <f t="shared" si="56"/>
        <v>0.2</v>
      </c>
      <c r="AB135" s="1">
        <f t="shared" si="56"/>
        <v>0.2</v>
      </c>
      <c r="AC135" s="5">
        <f t="shared" si="56"/>
        <v>0</v>
      </c>
      <c r="AD135" s="1">
        <f t="shared" si="56"/>
        <v>0.78539816339744828</v>
      </c>
      <c r="AE135" s="1">
        <f t="shared" si="51"/>
        <v>0.5</v>
      </c>
      <c r="AF135" s="1">
        <f t="shared" si="52"/>
        <v>0</v>
      </c>
      <c r="AG135" s="1"/>
      <c r="AH135" s="1">
        <f t="shared" si="57"/>
        <v>0.13600000000000001</v>
      </c>
      <c r="AI135" s="1">
        <f t="shared" si="57"/>
        <v>0.107</v>
      </c>
      <c r="AJ135" s="5">
        <f t="shared" si="57"/>
        <v>1</v>
      </c>
      <c r="AK135" s="1">
        <f t="shared" si="57"/>
        <v>0.78539816339744828</v>
      </c>
      <c r="AL135" s="1">
        <f t="shared" si="54"/>
        <v>0.5</v>
      </c>
      <c r="AM135" s="1">
        <f t="shared" si="55"/>
        <v>5.7145570368798337E-3</v>
      </c>
      <c r="AO135" s="1">
        <f t="shared" si="31"/>
        <v>5.7145570368798337E-3</v>
      </c>
      <c r="AQ135" s="1"/>
      <c r="AR135" s="1"/>
      <c r="AS135" s="9"/>
      <c r="AT135" s="9"/>
      <c r="AU135" s="9"/>
      <c r="AV135" s="9"/>
      <c r="AW135" s="9"/>
      <c r="AX135" s="1"/>
      <c r="AY135" s="1"/>
      <c r="AZ135" s="19"/>
      <c r="BA135" s="1"/>
      <c r="BB135" s="1"/>
      <c r="BC135" s="16"/>
      <c r="BD135" s="16"/>
      <c r="BE135" s="1"/>
      <c r="BF135" s="1"/>
      <c r="BG135" s="1"/>
      <c r="BH135" s="1"/>
      <c r="BI135" s="1"/>
      <c r="BJ135" s="19"/>
      <c r="BK135" s="1"/>
      <c r="BL135" s="1"/>
      <c r="BM135" s="16"/>
      <c r="BN135" s="16"/>
      <c r="BO135" s="1"/>
      <c r="BP135" s="1"/>
      <c r="BQ135" s="1"/>
    </row>
    <row r="136" spans="2:69" x14ac:dyDescent="0.25">
      <c r="B136" s="19">
        <f t="shared" si="32"/>
        <v>5.9999999999999984E-3</v>
      </c>
      <c r="E136" s="1">
        <f t="shared" si="33"/>
        <v>0.05</v>
      </c>
      <c r="F136" s="1">
        <f t="shared" si="34"/>
        <v>0.02</v>
      </c>
      <c r="G136" s="5">
        <f t="shared" si="35"/>
        <v>1</v>
      </c>
      <c r="H136" s="1">
        <f t="shared" si="36"/>
        <v>1.2</v>
      </c>
      <c r="I136" s="1">
        <f t="shared" si="37"/>
        <v>0.3</v>
      </c>
      <c r="J136" s="1">
        <f t="shared" si="38"/>
        <v>3.5999999999999997E-4</v>
      </c>
      <c r="K136" s="1"/>
      <c r="L136" s="1">
        <f t="shared" si="39"/>
        <v>0.1</v>
      </c>
      <c r="M136" s="1">
        <f t="shared" si="40"/>
        <v>0.04</v>
      </c>
      <c r="N136" s="5">
        <f t="shared" si="41"/>
        <v>2</v>
      </c>
      <c r="O136" s="1">
        <f t="shared" si="42"/>
        <v>1.2</v>
      </c>
      <c r="P136" s="1">
        <f t="shared" si="43"/>
        <v>0.2</v>
      </c>
      <c r="Q136" s="1">
        <f t="shared" si="44"/>
        <v>1.9199999999999998E-3</v>
      </c>
      <c r="R136" s="1">
        <f t="shared" si="29"/>
        <v>2.2799999999999999E-3</v>
      </c>
      <c r="S136" s="1"/>
      <c r="T136" s="1">
        <f t="shared" si="45"/>
        <v>0.2</v>
      </c>
      <c r="U136" s="1">
        <f t="shared" si="46"/>
        <v>0.8</v>
      </c>
      <c r="V136" s="5">
        <f t="shared" si="47"/>
        <v>0</v>
      </c>
      <c r="W136" s="1">
        <f t="shared" si="48"/>
        <v>1</v>
      </c>
      <c r="X136" s="1">
        <f t="shared" si="49"/>
        <v>1.4</v>
      </c>
      <c r="Y136" s="1">
        <f t="shared" si="30"/>
        <v>0</v>
      </c>
      <c r="Z136" s="1"/>
      <c r="AA136" s="1">
        <f t="shared" si="56"/>
        <v>0.2</v>
      </c>
      <c r="AB136" s="1">
        <f t="shared" si="56"/>
        <v>0.2</v>
      </c>
      <c r="AC136" s="5">
        <f t="shared" si="56"/>
        <v>0</v>
      </c>
      <c r="AD136" s="1">
        <f t="shared" si="56"/>
        <v>0.78539816339744828</v>
      </c>
      <c r="AE136" s="1">
        <f t="shared" si="51"/>
        <v>0.5</v>
      </c>
      <c r="AF136" s="1">
        <f t="shared" si="52"/>
        <v>0</v>
      </c>
      <c r="AG136" s="1"/>
      <c r="AH136" s="1">
        <f t="shared" si="57"/>
        <v>0.13600000000000001</v>
      </c>
      <c r="AI136" s="1">
        <f t="shared" si="57"/>
        <v>0.107</v>
      </c>
      <c r="AJ136" s="5">
        <f t="shared" si="57"/>
        <v>1</v>
      </c>
      <c r="AK136" s="1">
        <f t="shared" si="57"/>
        <v>0.78539816339744828</v>
      </c>
      <c r="AL136" s="1">
        <f t="shared" si="54"/>
        <v>0.5</v>
      </c>
      <c r="AM136" s="1">
        <f t="shared" si="55"/>
        <v>5.7145570368798337E-3</v>
      </c>
      <c r="AO136" s="1">
        <f t="shared" si="31"/>
        <v>5.7145570368798337E-3</v>
      </c>
      <c r="AQ136" s="1"/>
      <c r="AR136" s="1"/>
      <c r="AS136" s="9"/>
      <c r="AT136" s="9"/>
      <c r="AU136" s="9"/>
      <c r="AV136" s="9"/>
      <c r="AW136" s="9"/>
      <c r="AX136" s="1"/>
      <c r="AY136" s="1"/>
      <c r="AZ136" s="19"/>
      <c r="BA136" s="1"/>
      <c r="BB136" s="1"/>
      <c r="BC136" s="16"/>
      <c r="BD136" s="16"/>
      <c r="BE136" s="1"/>
      <c r="BF136" s="1"/>
      <c r="BG136" s="1"/>
      <c r="BH136" s="1"/>
      <c r="BI136" s="1"/>
      <c r="BJ136" s="19"/>
      <c r="BK136" s="1"/>
      <c r="BL136" s="1"/>
      <c r="BM136" s="16"/>
      <c r="BN136" s="16"/>
      <c r="BO136" s="1"/>
      <c r="BP136" s="1"/>
      <c r="BQ136" s="1"/>
    </row>
    <row r="137" spans="2:69" x14ac:dyDescent="0.25">
      <c r="B137" s="19">
        <f t="shared" si="32"/>
        <v>5.9999999999999984E-3</v>
      </c>
      <c r="E137" s="1">
        <f t="shared" si="33"/>
        <v>0.05</v>
      </c>
      <c r="F137" s="1">
        <f t="shared" si="34"/>
        <v>0.02</v>
      </c>
      <c r="G137" s="5">
        <f t="shared" si="35"/>
        <v>1</v>
      </c>
      <c r="H137" s="1">
        <f t="shared" si="36"/>
        <v>1.2</v>
      </c>
      <c r="I137" s="1">
        <f t="shared" si="37"/>
        <v>0.3</v>
      </c>
      <c r="J137" s="1">
        <f t="shared" si="38"/>
        <v>3.5999999999999997E-4</v>
      </c>
      <c r="K137" s="1"/>
      <c r="L137" s="1">
        <f t="shared" si="39"/>
        <v>0.1</v>
      </c>
      <c r="M137" s="1">
        <f t="shared" si="40"/>
        <v>0.04</v>
      </c>
      <c r="N137" s="5">
        <f t="shared" si="41"/>
        <v>2</v>
      </c>
      <c r="O137" s="1">
        <f t="shared" si="42"/>
        <v>1.2</v>
      </c>
      <c r="P137" s="1">
        <f t="shared" si="43"/>
        <v>0.2</v>
      </c>
      <c r="Q137" s="1">
        <f t="shared" si="44"/>
        <v>1.9199999999999998E-3</v>
      </c>
      <c r="R137" s="1">
        <f t="shared" si="29"/>
        <v>2.2799999999999999E-3</v>
      </c>
      <c r="S137" s="1"/>
      <c r="T137" s="1">
        <f t="shared" si="45"/>
        <v>0.2</v>
      </c>
      <c r="U137" s="1">
        <f t="shared" si="46"/>
        <v>0.8</v>
      </c>
      <c r="V137" s="5">
        <f t="shared" si="47"/>
        <v>0</v>
      </c>
      <c r="W137" s="1">
        <f t="shared" si="48"/>
        <v>1</v>
      </c>
      <c r="X137" s="1">
        <f t="shared" si="49"/>
        <v>1.4</v>
      </c>
      <c r="Y137" s="1">
        <f t="shared" si="30"/>
        <v>0</v>
      </c>
      <c r="Z137" s="1"/>
      <c r="AA137" s="1">
        <f t="shared" si="56"/>
        <v>0.2</v>
      </c>
      <c r="AB137" s="1">
        <f t="shared" si="56"/>
        <v>0.2</v>
      </c>
      <c r="AC137" s="5">
        <f t="shared" si="56"/>
        <v>0</v>
      </c>
      <c r="AD137" s="1">
        <f t="shared" si="56"/>
        <v>0.78539816339744828</v>
      </c>
      <c r="AE137" s="1">
        <f t="shared" si="51"/>
        <v>0.5</v>
      </c>
      <c r="AF137" s="1">
        <f t="shared" si="52"/>
        <v>0</v>
      </c>
      <c r="AG137" s="1"/>
      <c r="AH137" s="1">
        <f t="shared" si="57"/>
        <v>0.13600000000000001</v>
      </c>
      <c r="AI137" s="1">
        <f t="shared" si="57"/>
        <v>0.107</v>
      </c>
      <c r="AJ137" s="5">
        <f t="shared" si="57"/>
        <v>1</v>
      </c>
      <c r="AK137" s="1">
        <f t="shared" si="57"/>
        <v>0.78539816339744828</v>
      </c>
      <c r="AL137" s="1">
        <f t="shared" si="54"/>
        <v>0.5</v>
      </c>
      <c r="AM137" s="1">
        <f t="shared" si="55"/>
        <v>5.7145570368798337E-3</v>
      </c>
      <c r="AO137" s="1">
        <f t="shared" si="31"/>
        <v>5.7145570368798337E-3</v>
      </c>
      <c r="AQ137" s="1"/>
      <c r="AR137" s="1"/>
      <c r="AS137" s="9"/>
      <c r="AT137" s="9"/>
      <c r="AU137" s="9"/>
      <c r="AV137" s="9"/>
      <c r="AW137" s="9"/>
      <c r="AX137" s="1"/>
      <c r="AY137" s="1"/>
      <c r="AZ137" s="19"/>
      <c r="BA137" s="1"/>
      <c r="BB137" s="1"/>
      <c r="BC137" s="16"/>
      <c r="BD137" s="16"/>
      <c r="BE137" s="1"/>
      <c r="BF137" s="1"/>
      <c r="BG137" s="1"/>
      <c r="BH137" s="1"/>
      <c r="BI137" s="1"/>
      <c r="BJ137" s="19"/>
      <c r="BK137" s="1"/>
      <c r="BL137" s="1"/>
      <c r="BM137" s="16"/>
      <c r="BN137" s="16"/>
      <c r="BO137" s="1"/>
      <c r="BP137" s="1"/>
      <c r="BQ137" s="1"/>
    </row>
    <row r="138" spans="2:69" x14ac:dyDescent="0.25">
      <c r="B138" s="19">
        <f t="shared" si="32"/>
        <v>5.9999999999999984E-3</v>
      </c>
      <c r="E138" s="1">
        <f t="shared" si="33"/>
        <v>0.05</v>
      </c>
      <c r="F138" s="1">
        <f t="shared" si="34"/>
        <v>0.02</v>
      </c>
      <c r="G138" s="5">
        <f t="shared" si="35"/>
        <v>1</v>
      </c>
      <c r="H138" s="1">
        <f t="shared" si="36"/>
        <v>1.2</v>
      </c>
      <c r="I138" s="1">
        <f t="shared" si="37"/>
        <v>0.3</v>
      </c>
      <c r="J138" s="1">
        <f t="shared" si="38"/>
        <v>3.5999999999999997E-4</v>
      </c>
      <c r="K138" s="1"/>
      <c r="L138" s="1">
        <f t="shared" si="39"/>
        <v>0.1</v>
      </c>
      <c r="M138" s="1">
        <f t="shared" si="40"/>
        <v>0.04</v>
      </c>
      <c r="N138" s="5">
        <f t="shared" si="41"/>
        <v>2</v>
      </c>
      <c r="O138" s="1">
        <f t="shared" si="42"/>
        <v>1.2</v>
      </c>
      <c r="P138" s="1">
        <f t="shared" si="43"/>
        <v>0.2</v>
      </c>
      <c r="Q138" s="1">
        <f t="shared" si="44"/>
        <v>1.9199999999999998E-3</v>
      </c>
      <c r="R138" s="1">
        <f t="shared" si="29"/>
        <v>2.2799999999999999E-3</v>
      </c>
      <c r="S138" s="1"/>
      <c r="T138" s="1">
        <f t="shared" si="45"/>
        <v>0.2</v>
      </c>
      <c r="U138" s="1">
        <f t="shared" si="46"/>
        <v>0.8</v>
      </c>
      <c r="V138" s="5">
        <f t="shared" si="47"/>
        <v>0</v>
      </c>
      <c r="W138" s="1">
        <f t="shared" si="48"/>
        <v>1</v>
      </c>
      <c r="X138" s="1">
        <f t="shared" si="49"/>
        <v>1.4</v>
      </c>
      <c r="Y138" s="1">
        <f t="shared" si="30"/>
        <v>0</v>
      </c>
      <c r="Z138" s="1"/>
      <c r="AA138" s="1">
        <f t="shared" si="56"/>
        <v>0.2</v>
      </c>
      <c r="AB138" s="1">
        <f t="shared" si="56"/>
        <v>0.2</v>
      </c>
      <c r="AC138" s="5">
        <f t="shared" si="56"/>
        <v>0</v>
      </c>
      <c r="AD138" s="1">
        <f t="shared" si="56"/>
        <v>0.78539816339744828</v>
      </c>
      <c r="AE138" s="1">
        <f t="shared" si="51"/>
        <v>0.5</v>
      </c>
      <c r="AF138" s="1">
        <f t="shared" si="52"/>
        <v>0</v>
      </c>
      <c r="AG138" s="1"/>
      <c r="AH138" s="1">
        <f t="shared" si="57"/>
        <v>0.13600000000000001</v>
      </c>
      <c r="AI138" s="1">
        <f t="shared" si="57"/>
        <v>0.107</v>
      </c>
      <c r="AJ138" s="5">
        <f t="shared" si="57"/>
        <v>1</v>
      </c>
      <c r="AK138" s="1">
        <f t="shared" si="57"/>
        <v>0.78539816339744828</v>
      </c>
      <c r="AL138" s="1">
        <f t="shared" si="54"/>
        <v>0.5</v>
      </c>
      <c r="AM138" s="1">
        <f t="shared" si="55"/>
        <v>5.7145570368798337E-3</v>
      </c>
      <c r="AO138" s="1">
        <f t="shared" si="31"/>
        <v>5.7145570368798337E-3</v>
      </c>
      <c r="AQ138" s="1"/>
      <c r="AR138" s="1"/>
      <c r="AS138" s="9"/>
      <c r="AT138" s="9"/>
      <c r="AU138" s="9"/>
      <c r="AV138" s="9"/>
      <c r="AW138" s="9"/>
      <c r="AX138" s="1"/>
      <c r="AY138" s="1"/>
      <c r="AZ138" s="19"/>
      <c r="BA138" s="1"/>
      <c r="BB138" s="1"/>
      <c r="BC138" s="16"/>
      <c r="BD138" s="16"/>
      <c r="BE138" s="1"/>
      <c r="BF138" s="1"/>
      <c r="BG138" s="1"/>
      <c r="BH138" s="1"/>
      <c r="BI138" s="1"/>
      <c r="BJ138" s="19"/>
      <c r="BK138" s="1"/>
      <c r="BL138" s="1"/>
      <c r="BM138" s="16"/>
      <c r="BN138" s="16"/>
      <c r="BO138" s="1"/>
      <c r="BP138" s="1"/>
      <c r="BQ138" s="1"/>
    </row>
    <row r="139" spans="2:69" x14ac:dyDescent="0.25">
      <c r="B139" s="19">
        <f t="shared" si="32"/>
        <v>5.9999999999999984E-3</v>
      </c>
      <c r="E139" s="1">
        <f t="shared" si="33"/>
        <v>0.05</v>
      </c>
      <c r="F139" s="1">
        <f t="shared" si="34"/>
        <v>0.02</v>
      </c>
      <c r="G139" s="5">
        <f t="shared" si="35"/>
        <v>1</v>
      </c>
      <c r="H139" s="1">
        <f t="shared" si="36"/>
        <v>1.2</v>
      </c>
      <c r="I139" s="1">
        <f t="shared" si="37"/>
        <v>0.3</v>
      </c>
      <c r="J139" s="1">
        <f t="shared" si="38"/>
        <v>3.5999999999999997E-4</v>
      </c>
      <c r="K139" s="1"/>
      <c r="L139" s="1">
        <f t="shared" si="39"/>
        <v>0.1</v>
      </c>
      <c r="M139" s="1">
        <f t="shared" si="40"/>
        <v>0.04</v>
      </c>
      <c r="N139" s="5">
        <f t="shared" si="41"/>
        <v>2</v>
      </c>
      <c r="O139" s="1">
        <f t="shared" si="42"/>
        <v>1.2</v>
      </c>
      <c r="P139" s="1">
        <f t="shared" si="43"/>
        <v>0.2</v>
      </c>
      <c r="Q139" s="1">
        <f t="shared" si="44"/>
        <v>1.9199999999999998E-3</v>
      </c>
      <c r="R139" s="1">
        <f t="shared" si="29"/>
        <v>2.2799999999999999E-3</v>
      </c>
      <c r="S139" s="1"/>
      <c r="T139" s="1">
        <f t="shared" si="45"/>
        <v>0.2</v>
      </c>
      <c r="U139" s="1">
        <f t="shared" si="46"/>
        <v>0.8</v>
      </c>
      <c r="V139" s="5">
        <f t="shared" si="47"/>
        <v>0</v>
      </c>
      <c r="W139" s="1">
        <f t="shared" si="48"/>
        <v>1</v>
      </c>
      <c r="X139" s="1">
        <f t="shared" si="49"/>
        <v>1.4</v>
      </c>
      <c r="Y139" s="1">
        <f t="shared" si="30"/>
        <v>0</v>
      </c>
      <c r="Z139" s="1"/>
      <c r="AA139" s="1">
        <f t="shared" si="56"/>
        <v>0.2</v>
      </c>
      <c r="AB139" s="1">
        <f t="shared" si="56"/>
        <v>0.2</v>
      </c>
      <c r="AC139" s="5">
        <f t="shared" si="56"/>
        <v>0</v>
      </c>
      <c r="AD139" s="1">
        <f t="shared" si="56"/>
        <v>0.78539816339744828</v>
      </c>
      <c r="AE139" s="1">
        <f t="shared" si="51"/>
        <v>0.5</v>
      </c>
      <c r="AF139" s="1">
        <f t="shared" si="52"/>
        <v>0</v>
      </c>
      <c r="AG139" s="1"/>
      <c r="AH139" s="1">
        <f t="shared" si="57"/>
        <v>0.13600000000000001</v>
      </c>
      <c r="AI139" s="1">
        <f t="shared" si="57"/>
        <v>0.107</v>
      </c>
      <c r="AJ139" s="5">
        <f t="shared" si="57"/>
        <v>1</v>
      </c>
      <c r="AK139" s="1">
        <f t="shared" si="57"/>
        <v>0.78539816339744828</v>
      </c>
      <c r="AL139" s="1">
        <f t="shared" si="54"/>
        <v>0.5</v>
      </c>
      <c r="AM139" s="1">
        <f t="shared" si="55"/>
        <v>5.7145570368798337E-3</v>
      </c>
      <c r="AO139" s="1">
        <f t="shared" si="31"/>
        <v>5.7145570368798337E-3</v>
      </c>
      <c r="AQ139" s="1"/>
      <c r="AR139" s="1"/>
      <c r="AS139" s="9"/>
      <c r="AT139" s="9"/>
      <c r="AU139" s="9"/>
      <c r="AV139" s="9"/>
      <c r="AW139" s="9"/>
      <c r="AX139" s="1"/>
      <c r="AY139" s="1"/>
      <c r="AZ139" s="19"/>
      <c r="BA139" s="1"/>
      <c r="BB139" s="1"/>
      <c r="BC139" s="16"/>
      <c r="BD139" s="16"/>
      <c r="BE139" s="1"/>
      <c r="BF139" s="1"/>
      <c r="BG139" s="1"/>
      <c r="BH139" s="1"/>
      <c r="BI139" s="1"/>
      <c r="BJ139" s="19"/>
      <c r="BK139" s="1"/>
      <c r="BL139" s="1"/>
      <c r="BM139" s="16"/>
      <c r="BN139" s="16"/>
      <c r="BO139" s="1"/>
      <c r="BP139" s="1"/>
      <c r="BQ139" s="1"/>
    </row>
    <row r="140" spans="2:69" x14ac:dyDescent="0.25">
      <c r="B140" s="19">
        <f t="shared" si="32"/>
        <v>5.9999999999999984E-3</v>
      </c>
      <c r="E140" s="1">
        <f t="shared" si="33"/>
        <v>0.05</v>
      </c>
      <c r="F140" s="1">
        <f t="shared" si="34"/>
        <v>0.02</v>
      </c>
      <c r="G140" s="5">
        <f t="shared" si="35"/>
        <v>1</v>
      </c>
      <c r="H140" s="1">
        <f t="shared" si="36"/>
        <v>1.2</v>
      </c>
      <c r="I140" s="1">
        <f t="shared" si="37"/>
        <v>0.3</v>
      </c>
      <c r="J140" s="1">
        <f t="shared" si="38"/>
        <v>3.5999999999999997E-4</v>
      </c>
      <c r="K140" s="1"/>
      <c r="L140" s="1">
        <f t="shared" si="39"/>
        <v>0.1</v>
      </c>
      <c r="M140" s="1">
        <f t="shared" si="40"/>
        <v>0.04</v>
      </c>
      <c r="N140" s="5">
        <f t="shared" si="41"/>
        <v>2</v>
      </c>
      <c r="O140" s="1">
        <f t="shared" si="42"/>
        <v>1.2</v>
      </c>
      <c r="P140" s="1">
        <f t="shared" si="43"/>
        <v>0.2</v>
      </c>
      <c r="Q140" s="1">
        <f t="shared" si="44"/>
        <v>1.9199999999999998E-3</v>
      </c>
      <c r="R140" s="1">
        <f t="shared" si="29"/>
        <v>2.2799999999999999E-3</v>
      </c>
      <c r="S140" s="1"/>
      <c r="T140" s="1">
        <f t="shared" si="45"/>
        <v>0.2</v>
      </c>
      <c r="U140" s="1">
        <f t="shared" si="46"/>
        <v>0.8</v>
      </c>
      <c r="V140" s="5">
        <f t="shared" si="47"/>
        <v>0</v>
      </c>
      <c r="W140" s="1">
        <f t="shared" si="48"/>
        <v>1</v>
      </c>
      <c r="X140" s="1">
        <f t="shared" si="49"/>
        <v>1.4</v>
      </c>
      <c r="Y140" s="1">
        <f t="shared" si="30"/>
        <v>0</v>
      </c>
      <c r="Z140" s="1"/>
      <c r="AA140" s="1">
        <f t="shared" si="56"/>
        <v>0.2</v>
      </c>
      <c r="AB140" s="1">
        <f t="shared" si="56"/>
        <v>0.2</v>
      </c>
      <c r="AC140" s="5">
        <f t="shared" si="56"/>
        <v>0</v>
      </c>
      <c r="AD140" s="1">
        <f t="shared" si="56"/>
        <v>0.78539816339744828</v>
      </c>
      <c r="AE140" s="1">
        <f t="shared" si="51"/>
        <v>0.5</v>
      </c>
      <c r="AF140" s="1">
        <f t="shared" si="52"/>
        <v>0</v>
      </c>
      <c r="AG140" s="1"/>
      <c r="AH140" s="1">
        <f t="shared" si="57"/>
        <v>0.13600000000000001</v>
      </c>
      <c r="AI140" s="1">
        <f t="shared" si="57"/>
        <v>0.107</v>
      </c>
      <c r="AJ140" s="5">
        <f t="shared" si="57"/>
        <v>1</v>
      </c>
      <c r="AK140" s="1">
        <f t="shared" si="57"/>
        <v>0.78539816339744828</v>
      </c>
      <c r="AL140" s="1">
        <f t="shared" si="54"/>
        <v>0.5</v>
      </c>
      <c r="AM140" s="1">
        <f t="shared" si="55"/>
        <v>5.7145570368798337E-3</v>
      </c>
      <c r="AO140" s="1">
        <f t="shared" si="31"/>
        <v>5.7145570368798337E-3</v>
      </c>
      <c r="AQ140" s="1"/>
      <c r="AR140" s="1"/>
      <c r="AS140" s="9"/>
      <c r="AT140" s="9"/>
      <c r="AU140" s="9"/>
      <c r="AV140" s="9"/>
      <c r="AW140" s="9"/>
      <c r="AX140" s="1"/>
      <c r="AY140" s="1"/>
      <c r="AZ140" s="19"/>
      <c r="BA140" s="1"/>
      <c r="BB140" s="1"/>
      <c r="BC140" s="16"/>
      <c r="BD140" s="16"/>
      <c r="BE140" s="1"/>
      <c r="BF140" s="1"/>
      <c r="BG140" s="1"/>
      <c r="BH140" s="1"/>
      <c r="BI140" s="1"/>
      <c r="BJ140" s="19"/>
      <c r="BK140" s="1"/>
      <c r="BL140" s="1"/>
      <c r="BM140" s="16"/>
      <c r="BN140" s="16"/>
      <c r="BO140" s="1"/>
      <c r="BP140" s="1"/>
      <c r="BQ140" s="1"/>
    </row>
    <row r="141" spans="2:69" x14ac:dyDescent="0.25">
      <c r="B141" s="19">
        <f t="shared" si="32"/>
        <v>5.9999999999999984E-3</v>
      </c>
      <c r="E141" s="1">
        <f t="shared" si="33"/>
        <v>0.05</v>
      </c>
      <c r="F141" s="1">
        <f t="shared" si="34"/>
        <v>0.02</v>
      </c>
      <c r="G141" s="5">
        <f t="shared" si="35"/>
        <v>1</v>
      </c>
      <c r="H141" s="1">
        <f t="shared" si="36"/>
        <v>1.2</v>
      </c>
      <c r="I141" s="1">
        <f t="shared" si="37"/>
        <v>0.3</v>
      </c>
      <c r="J141" s="1">
        <f t="shared" si="38"/>
        <v>3.5999999999999997E-4</v>
      </c>
      <c r="K141" s="1"/>
      <c r="L141" s="1">
        <f t="shared" si="39"/>
        <v>0.1</v>
      </c>
      <c r="M141" s="1">
        <f t="shared" si="40"/>
        <v>0.04</v>
      </c>
      <c r="N141" s="5">
        <f t="shared" si="41"/>
        <v>2</v>
      </c>
      <c r="O141" s="1">
        <f t="shared" si="42"/>
        <v>1.2</v>
      </c>
      <c r="P141" s="1">
        <f t="shared" si="43"/>
        <v>0.2</v>
      </c>
      <c r="Q141" s="1">
        <f t="shared" si="44"/>
        <v>1.9199999999999998E-3</v>
      </c>
      <c r="R141" s="1">
        <f t="shared" si="29"/>
        <v>2.2799999999999999E-3</v>
      </c>
      <c r="S141" s="1"/>
      <c r="T141" s="1">
        <f t="shared" si="45"/>
        <v>0.2</v>
      </c>
      <c r="U141" s="1">
        <f t="shared" si="46"/>
        <v>0.8</v>
      </c>
      <c r="V141" s="5">
        <f t="shared" si="47"/>
        <v>0</v>
      </c>
      <c r="W141" s="1">
        <f t="shared" si="48"/>
        <v>1</v>
      </c>
      <c r="X141" s="1">
        <f t="shared" si="49"/>
        <v>1.4</v>
      </c>
      <c r="Y141" s="1">
        <f t="shared" si="30"/>
        <v>0</v>
      </c>
      <c r="Z141" s="1"/>
      <c r="AA141" s="1">
        <f t="shared" si="56"/>
        <v>0.2</v>
      </c>
      <c r="AB141" s="1">
        <f t="shared" si="56"/>
        <v>0.2</v>
      </c>
      <c r="AC141" s="5">
        <f t="shared" si="56"/>
        <v>0</v>
      </c>
      <c r="AD141" s="1">
        <f t="shared" si="56"/>
        <v>0.78539816339744828</v>
      </c>
      <c r="AE141" s="1">
        <f t="shared" si="51"/>
        <v>0.5</v>
      </c>
      <c r="AF141" s="1">
        <f t="shared" si="52"/>
        <v>0</v>
      </c>
      <c r="AG141" s="1"/>
      <c r="AH141" s="1">
        <f t="shared" si="57"/>
        <v>0.13600000000000001</v>
      </c>
      <c r="AI141" s="1">
        <f t="shared" si="57"/>
        <v>0.107</v>
      </c>
      <c r="AJ141" s="5">
        <f t="shared" si="57"/>
        <v>1</v>
      </c>
      <c r="AK141" s="1">
        <f t="shared" si="57"/>
        <v>0.78539816339744828</v>
      </c>
      <c r="AL141" s="1">
        <f t="shared" si="54"/>
        <v>0.5</v>
      </c>
      <c r="AM141" s="1">
        <f t="shared" si="55"/>
        <v>5.7145570368798337E-3</v>
      </c>
      <c r="AO141" s="1">
        <f t="shared" si="31"/>
        <v>5.7145570368798337E-3</v>
      </c>
      <c r="AQ141" s="1"/>
      <c r="AR141" s="1"/>
      <c r="AS141" s="9"/>
      <c r="AT141" s="9"/>
      <c r="AU141" s="9"/>
      <c r="AV141" s="9"/>
      <c r="AW141" s="9"/>
      <c r="AX141" s="1"/>
      <c r="AY141" s="1"/>
      <c r="AZ141" s="19"/>
      <c r="BA141" s="1"/>
      <c r="BB141" s="1"/>
      <c r="BC141" s="16"/>
      <c r="BD141" s="16"/>
      <c r="BE141" s="1"/>
      <c r="BF141" s="1"/>
      <c r="BG141" s="1"/>
      <c r="BH141" s="1"/>
      <c r="BI141" s="1"/>
      <c r="BJ141" s="19"/>
      <c r="BK141" s="1"/>
      <c r="BL141" s="1"/>
      <c r="BM141" s="16"/>
      <c r="BN141" s="16"/>
      <c r="BO141" s="1"/>
      <c r="BP141" s="1"/>
      <c r="BQ141" s="1"/>
    </row>
    <row r="142" spans="2:69" x14ac:dyDescent="0.25">
      <c r="B142" s="19">
        <f t="shared" si="32"/>
        <v>5.9999999999999984E-3</v>
      </c>
      <c r="E142" s="1">
        <f t="shared" si="33"/>
        <v>0.05</v>
      </c>
      <c r="F142" s="1">
        <f t="shared" si="34"/>
        <v>0.02</v>
      </c>
      <c r="G142" s="5">
        <f t="shared" si="35"/>
        <v>1</v>
      </c>
      <c r="H142" s="1">
        <f t="shared" si="36"/>
        <v>1.2</v>
      </c>
      <c r="I142" s="1">
        <f t="shared" si="37"/>
        <v>0.3</v>
      </c>
      <c r="J142" s="1">
        <f t="shared" si="38"/>
        <v>3.5999999999999997E-4</v>
      </c>
      <c r="K142" s="1"/>
      <c r="L142" s="1">
        <f t="shared" si="39"/>
        <v>0.1</v>
      </c>
      <c r="M142" s="1">
        <f t="shared" si="40"/>
        <v>0.04</v>
      </c>
      <c r="N142" s="5">
        <f t="shared" si="41"/>
        <v>2</v>
      </c>
      <c r="O142" s="1">
        <f t="shared" si="42"/>
        <v>1.2</v>
      </c>
      <c r="P142" s="1">
        <f t="shared" si="43"/>
        <v>0.2</v>
      </c>
      <c r="Q142" s="1">
        <f t="shared" si="44"/>
        <v>1.9199999999999998E-3</v>
      </c>
      <c r="R142" s="1">
        <f t="shared" si="29"/>
        <v>2.2799999999999999E-3</v>
      </c>
      <c r="S142" s="1"/>
      <c r="T142" s="1">
        <f t="shared" si="45"/>
        <v>0.2</v>
      </c>
      <c r="U142" s="1">
        <f t="shared" si="46"/>
        <v>0.8</v>
      </c>
      <c r="V142" s="5">
        <f t="shared" si="47"/>
        <v>0</v>
      </c>
      <c r="W142" s="1">
        <f t="shared" si="48"/>
        <v>1</v>
      </c>
      <c r="X142" s="1">
        <f t="shared" si="49"/>
        <v>1.4</v>
      </c>
      <c r="Y142" s="1">
        <f t="shared" si="30"/>
        <v>0</v>
      </c>
      <c r="Z142" s="1"/>
      <c r="AA142" s="1">
        <f t="shared" si="56"/>
        <v>0.2</v>
      </c>
      <c r="AB142" s="1">
        <f t="shared" si="56"/>
        <v>0.2</v>
      </c>
      <c r="AC142" s="5">
        <f t="shared" si="56"/>
        <v>0</v>
      </c>
      <c r="AD142" s="1">
        <f t="shared" si="56"/>
        <v>0.78539816339744828</v>
      </c>
      <c r="AE142" s="1">
        <f t="shared" si="51"/>
        <v>0.5</v>
      </c>
      <c r="AF142" s="1">
        <f t="shared" si="52"/>
        <v>0</v>
      </c>
      <c r="AG142" s="1"/>
      <c r="AH142" s="1">
        <f t="shared" si="57"/>
        <v>0.13600000000000001</v>
      </c>
      <c r="AI142" s="1">
        <f t="shared" si="57"/>
        <v>0.107</v>
      </c>
      <c r="AJ142" s="5">
        <f t="shared" si="57"/>
        <v>1</v>
      </c>
      <c r="AK142" s="1">
        <f t="shared" si="57"/>
        <v>0.78539816339744828</v>
      </c>
      <c r="AL142" s="1">
        <f t="shared" si="54"/>
        <v>0.5</v>
      </c>
      <c r="AM142" s="1">
        <f t="shared" si="55"/>
        <v>5.7145570368798337E-3</v>
      </c>
      <c r="AO142" s="1">
        <f t="shared" si="31"/>
        <v>5.7145570368798337E-3</v>
      </c>
      <c r="AQ142" s="1"/>
      <c r="AR142" s="1"/>
      <c r="AS142" s="9"/>
      <c r="AT142" s="9"/>
      <c r="AU142" s="9"/>
      <c r="AV142" s="9"/>
      <c r="AW142" s="9"/>
      <c r="AX142" s="1"/>
      <c r="AY142" s="1"/>
      <c r="AZ142" s="19"/>
      <c r="BA142" s="1"/>
      <c r="BB142" s="1"/>
      <c r="BC142" s="16"/>
      <c r="BD142" s="16"/>
      <c r="BE142" s="1"/>
      <c r="BF142" s="1"/>
      <c r="BG142" s="1"/>
      <c r="BH142" s="1"/>
      <c r="BI142" s="1"/>
      <c r="BJ142" s="19"/>
      <c r="BK142" s="1"/>
      <c r="BL142" s="1"/>
      <c r="BM142" s="16"/>
      <c r="BN142" s="16"/>
      <c r="BO142" s="1"/>
      <c r="BP142" s="1"/>
      <c r="BQ142" s="1"/>
    </row>
    <row r="143" spans="2:69" x14ac:dyDescent="0.25">
      <c r="B143" s="19">
        <f t="shared" si="32"/>
        <v>5.9999999999999984E-3</v>
      </c>
      <c r="E143" s="1">
        <f t="shared" si="33"/>
        <v>0.05</v>
      </c>
      <c r="F143" s="1">
        <f t="shared" si="34"/>
        <v>0.02</v>
      </c>
      <c r="G143" s="5">
        <f t="shared" si="35"/>
        <v>1</v>
      </c>
      <c r="H143" s="1">
        <f t="shared" si="36"/>
        <v>1.2</v>
      </c>
      <c r="I143" s="1">
        <f t="shared" si="37"/>
        <v>0.3</v>
      </c>
      <c r="J143" s="1">
        <f t="shared" si="38"/>
        <v>3.5999999999999997E-4</v>
      </c>
      <c r="K143" s="1"/>
      <c r="L143" s="1">
        <f t="shared" si="39"/>
        <v>0.1</v>
      </c>
      <c r="M143" s="1">
        <f t="shared" si="40"/>
        <v>0.04</v>
      </c>
      <c r="N143" s="5">
        <f t="shared" si="41"/>
        <v>2</v>
      </c>
      <c r="O143" s="1">
        <f t="shared" si="42"/>
        <v>1.2</v>
      </c>
      <c r="P143" s="1">
        <f t="shared" si="43"/>
        <v>0.2</v>
      </c>
      <c r="Q143" s="1">
        <f t="shared" si="44"/>
        <v>1.9199999999999998E-3</v>
      </c>
      <c r="R143" s="1">
        <f t="shared" si="29"/>
        <v>2.2799999999999999E-3</v>
      </c>
      <c r="S143" s="1"/>
      <c r="T143" s="1">
        <f t="shared" si="45"/>
        <v>0.2</v>
      </c>
      <c r="U143" s="1">
        <f t="shared" si="46"/>
        <v>0.8</v>
      </c>
      <c r="V143" s="5">
        <f t="shared" si="47"/>
        <v>0</v>
      </c>
      <c r="W143" s="1">
        <f t="shared" si="48"/>
        <v>1</v>
      </c>
      <c r="X143" s="1">
        <f t="shared" si="49"/>
        <v>1.4</v>
      </c>
      <c r="Y143" s="1">
        <f t="shared" si="30"/>
        <v>0</v>
      </c>
      <c r="Z143" s="1"/>
      <c r="AA143" s="1">
        <f t="shared" si="56"/>
        <v>0.2</v>
      </c>
      <c r="AB143" s="1">
        <f t="shared" si="56"/>
        <v>0.2</v>
      </c>
      <c r="AC143" s="5">
        <f t="shared" si="56"/>
        <v>0</v>
      </c>
      <c r="AD143" s="1">
        <f t="shared" si="56"/>
        <v>0.78539816339744828</v>
      </c>
      <c r="AE143" s="1">
        <f t="shared" si="51"/>
        <v>0.5</v>
      </c>
      <c r="AF143" s="1">
        <f t="shared" si="52"/>
        <v>0</v>
      </c>
      <c r="AG143" s="1"/>
      <c r="AH143" s="1">
        <f t="shared" si="57"/>
        <v>0.13600000000000001</v>
      </c>
      <c r="AI143" s="1">
        <f t="shared" si="57"/>
        <v>0.107</v>
      </c>
      <c r="AJ143" s="5">
        <f t="shared" si="57"/>
        <v>1</v>
      </c>
      <c r="AK143" s="1">
        <f t="shared" si="57"/>
        <v>0.78539816339744828</v>
      </c>
      <c r="AL143" s="1">
        <f t="shared" si="54"/>
        <v>0.5</v>
      </c>
      <c r="AM143" s="1">
        <f t="shared" si="55"/>
        <v>5.7145570368798337E-3</v>
      </c>
      <c r="AO143" s="1">
        <f t="shared" si="31"/>
        <v>5.7145570368798337E-3</v>
      </c>
      <c r="AQ143" s="1"/>
      <c r="AR143" s="1"/>
      <c r="AS143" s="9"/>
      <c r="AT143" s="9"/>
      <c r="AU143" s="9"/>
      <c r="AV143" s="9"/>
      <c r="AW143" s="9"/>
      <c r="AX143" s="1"/>
      <c r="AY143" s="1"/>
      <c r="AZ143" s="19"/>
      <c r="BA143" s="1"/>
      <c r="BB143" s="1"/>
      <c r="BC143" s="16"/>
      <c r="BD143" s="16"/>
      <c r="BE143" s="1"/>
      <c r="BF143" s="1"/>
      <c r="BG143" s="1"/>
      <c r="BH143" s="1"/>
      <c r="BI143" s="1"/>
      <c r="BJ143" s="19"/>
      <c r="BK143" s="1"/>
      <c r="BL143" s="1"/>
      <c r="BM143" s="16"/>
      <c r="BN143" s="16"/>
      <c r="BO143" s="1"/>
      <c r="BP143" s="1"/>
      <c r="BQ143" s="1"/>
    </row>
    <row r="144" spans="2:69" x14ac:dyDescent="0.25">
      <c r="B144" s="19">
        <f t="shared" si="32"/>
        <v>5.9999999999999984E-3</v>
      </c>
      <c r="E144" s="1">
        <f t="shared" si="33"/>
        <v>0.05</v>
      </c>
      <c r="F144" s="1">
        <f t="shared" si="34"/>
        <v>0.02</v>
      </c>
      <c r="G144" s="5">
        <f t="shared" si="35"/>
        <v>1</v>
      </c>
      <c r="H144" s="1">
        <f t="shared" si="36"/>
        <v>1.2</v>
      </c>
      <c r="I144" s="1">
        <f t="shared" si="37"/>
        <v>0.3</v>
      </c>
      <c r="J144" s="1">
        <f t="shared" si="38"/>
        <v>3.5999999999999997E-4</v>
      </c>
      <c r="K144" s="1"/>
      <c r="L144" s="1">
        <f t="shared" si="39"/>
        <v>0.1</v>
      </c>
      <c r="M144" s="1">
        <f t="shared" si="40"/>
        <v>0.04</v>
      </c>
      <c r="N144" s="5">
        <f t="shared" si="41"/>
        <v>2</v>
      </c>
      <c r="O144" s="1">
        <f t="shared" si="42"/>
        <v>1.2</v>
      </c>
      <c r="P144" s="1">
        <f t="shared" si="43"/>
        <v>0.2</v>
      </c>
      <c r="Q144" s="1">
        <f t="shared" si="44"/>
        <v>1.9199999999999998E-3</v>
      </c>
      <c r="R144" s="1">
        <f t="shared" si="29"/>
        <v>2.2799999999999999E-3</v>
      </c>
      <c r="S144" s="1"/>
      <c r="T144" s="1">
        <f t="shared" si="45"/>
        <v>0.2</v>
      </c>
      <c r="U144" s="1">
        <f t="shared" si="46"/>
        <v>0.8</v>
      </c>
      <c r="V144" s="5">
        <f t="shared" si="47"/>
        <v>0</v>
      </c>
      <c r="W144" s="1">
        <f t="shared" si="48"/>
        <v>1</v>
      </c>
      <c r="X144" s="1">
        <f t="shared" si="49"/>
        <v>1.4</v>
      </c>
      <c r="Y144" s="1">
        <f t="shared" si="30"/>
        <v>0</v>
      </c>
      <c r="Z144" s="1"/>
      <c r="AA144" s="1">
        <f t="shared" si="56"/>
        <v>0.2</v>
      </c>
      <c r="AB144" s="1">
        <f t="shared" si="56"/>
        <v>0.2</v>
      </c>
      <c r="AC144" s="5">
        <f t="shared" si="56"/>
        <v>0</v>
      </c>
      <c r="AD144" s="1">
        <f t="shared" si="56"/>
        <v>0.78539816339744828</v>
      </c>
      <c r="AE144" s="1">
        <f t="shared" si="51"/>
        <v>0.5</v>
      </c>
      <c r="AF144" s="1">
        <f t="shared" si="52"/>
        <v>0</v>
      </c>
      <c r="AG144" s="1"/>
      <c r="AH144" s="1">
        <f t="shared" si="57"/>
        <v>0.13600000000000001</v>
      </c>
      <c r="AI144" s="1">
        <f t="shared" si="57"/>
        <v>0.107</v>
      </c>
      <c r="AJ144" s="5">
        <f t="shared" si="57"/>
        <v>1</v>
      </c>
      <c r="AK144" s="1">
        <f t="shared" si="57"/>
        <v>0.78539816339744828</v>
      </c>
      <c r="AL144" s="1">
        <f t="shared" si="54"/>
        <v>0.5</v>
      </c>
      <c r="AM144" s="1">
        <f t="shared" si="55"/>
        <v>5.7145570368798337E-3</v>
      </c>
      <c r="AO144" s="1">
        <f t="shared" si="31"/>
        <v>5.7145570368798337E-3</v>
      </c>
      <c r="AQ144" s="1"/>
      <c r="AR144" s="1"/>
      <c r="AS144" s="9"/>
      <c r="AT144" s="9"/>
      <c r="AU144" s="9"/>
      <c r="AV144" s="9"/>
      <c r="AW144" s="9"/>
      <c r="AX144" s="1"/>
      <c r="AY144" s="1"/>
      <c r="AZ144" s="19"/>
      <c r="BA144" s="1"/>
      <c r="BB144" s="1"/>
      <c r="BC144" s="16"/>
      <c r="BD144" s="16"/>
      <c r="BE144" s="1"/>
      <c r="BF144" s="1"/>
      <c r="BG144" s="1"/>
      <c r="BH144" s="1"/>
      <c r="BI144" s="1"/>
      <c r="BJ144" s="19"/>
      <c r="BK144" s="1"/>
      <c r="BL144" s="1"/>
      <c r="BM144" s="16"/>
      <c r="BN144" s="16"/>
      <c r="BO144" s="1"/>
      <c r="BP144" s="1"/>
      <c r="BQ144" s="1"/>
    </row>
    <row r="145" spans="2:69" x14ac:dyDescent="0.25">
      <c r="B145" s="19">
        <f t="shared" si="32"/>
        <v>5.9999999999999984E-3</v>
      </c>
      <c r="E145" s="1">
        <f t="shared" si="33"/>
        <v>0.05</v>
      </c>
      <c r="F145" s="1">
        <f t="shared" si="34"/>
        <v>0.02</v>
      </c>
      <c r="G145" s="5">
        <f t="shared" si="35"/>
        <v>1</v>
      </c>
      <c r="H145" s="1">
        <f t="shared" si="36"/>
        <v>1.2</v>
      </c>
      <c r="I145" s="1">
        <f t="shared" si="37"/>
        <v>0.3</v>
      </c>
      <c r="J145" s="1">
        <f t="shared" si="38"/>
        <v>3.5999999999999997E-4</v>
      </c>
      <c r="K145" s="1"/>
      <c r="L145" s="1">
        <f t="shared" si="39"/>
        <v>0.1</v>
      </c>
      <c r="M145" s="1">
        <f t="shared" si="40"/>
        <v>0.04</v>
      </c>
      <c r="N145" s="5">
        <f t="shared" si="41"/>
        <v>2</v>
      </c>
      <c r="O145" s="1">
        <f t="shared" si="42"/>
        <v>1.2</v>
      </c>
      <c r="P145" s="1">
        <f t="shared" si="43"/>
        <v>0.2</v>
      </c>
      <c r="Q145" s="1">
        <f t="shared" si="44"/>
        <v>1.9199999999999998E-3</v>
      </c>
      <c r="R145" s="1">
        <f t="shared" si="29"/>
        <v>2.2799999999999999E-3</v>
      </c>
      <c r="S145" s="1"/>
      <c r="T145" s="1">
        <f t="shared" si="45"/>
        <v>0.2</v>
      </c>
      <c r="U145" s="1">
        <f t="shared" si="46"/>
        <v>0.8</v>
      </c>
      <c r="V145" s="5">
        <f t="shared" si="47"/>
        <v>0</v>
      </c>
      <c r="W145" s="1">
        <f t="shared" si="48"/>
        <v>1</v>
      </c>
      <c r="X145" s="1">
        <f t="shared" si="49"/>
        <v>1.4</v>
      </c>
      <c r="Y145" s="1">
        <f t="shared" si="30"/>
        <v>0</v>
      </c>
      <c r="Z145" s="1"/>
      <c r="AA145" s="1">
        <f t="shared" si="56"/>
        <v>0.2</v>
      </c>
      <c r="AB145" s="1">
        <f t="shared" si="56"/>
        <v>0.2</v>
      </c>
      <c r="AC145" s="5">
        <f t="shared" si="56"/>
        <v>0</v>
      </c>
      <c r="AD145" s="1">
        <f t="shared" si="56"/>
        <v>0.78539816339744828</v>
      </c>
      <c r="AE145" s="1">
        <f t="shared" si="51"/>
        <v>0.5</v>
      </c>
      <c r="AF145" s="1">
        <f t="shared" si="52"/>
        <v>0</v>
      </c>
      <c r="AG145" s="1"/>
      <c r="AH145" s="1">
        <f t="shared" si="57"/>
        <v>0.13600000000000001</v>
      </c>
      <c r="AI145" s="1">
        <f t="shared" si="57"/>
        <v>0.107</v>
      </c>
      <c r="AJ145" s="5">
        <f t="shared" si="57"/>
        <v>1</v>
      </c>
      <c r="AK145" s="1">
        <f t="shared" si="57"/>
        <v>0.78539816339744828</v>
      </c>
      <c r="AL145" s="1">
        <f t="shared" si="54"/>
        <v>0.5</v>
      </c>
      <c r="AM145" s="1">
        <f t="shared" si="55"/>
        <v>5.7145570368798337E-3</v>
      </c>
      <c r="AO145" s="1">
        <f t="shared" si="31"/>
        <v>5.7145570368798337E-3</v>
      </c>
      <c r="AQ145" s="1"/>
      <c r="AR145" s="1"/>
      <c r="AS145" s="9"/>
      <c r="AT145" s="9"/>
      <c r="AU145" s="9"/>
      <c r="AV145" s="9"/>
      <c r="AW145" s="9"/>
      <c r="AX145" s="1"/>
      <c r="AY145" s="1"/>
      <c r="AZ145" s="19"/>
      <c r="BA145" s="1"/>
      <c r="BB145" s="1"/>
      <c r="BC145" s="16"/>
      <c r="BD145" s="16"/>
      <c r="BE145" s="1"/>
      <c r="BF145" s="1"/>
      <c r="BG145" s="1"/>
      <c r="BH145" s="1"/>
      <c r="BI145" s="1"/>
      <c r="BJ145" s="19"/>
      <c r="BK145" s="1"/>
      <c r="BL145" s="1"/>
      <c r="BM145" s="16"/>
      <c r="BN145" s="16"/>
      <c r="BO145" s="1"/>
      <c r="BP145" s="1"/>
      <c r="BQ145" s="1"/>
    </row>
    <row r="146" spans="2:69" x14ac:dyDescent="0.25">
      <c r="B146" s="19">
        <f t="shared" si="32"/>
        <v>5.9999999999999984E-3</v>
      </c>
      <c r="E146" s="1">
        <f t="shared" si="33"/>
        <v>0.05</v>
      </c>
      <c r="F146" s="1">
        <f t="shared" si="34"/>
        <v>0.02</v>
      </c>
      <c r="G146" s="5">
        <f t="shared" si="35"/>
        <v>1</v>
      </c>
      <c r="H146" s="1">
        <f t="shared" si="36"/>
        <v>1.2</v>
      </c>
      <c r="I146" s="1">
        <f t="shared" si="37"/>
        <v>0.3</v>
      </c>
      <c r="J146" s="1">
        <f t="shared" si="38"/>
        <v>3.5999999999999997E-4</v>
      </c>
      <c r="K146" s="1"/>
      <c r="L146" s="1">
        <f t="shared" si="39"/>
        <v>0.1</v>
      </c>
      <c r="M146" s="1">
        <f t="shared" si="40"/>
        <v>0.04</v>
      </c>
      <c r="N146" s="5">
        <f t="shared" si="41"/>
        <v>2</v>
      </c>
      <c r="O146" s="1">
        <f t="shared" si="42"/>
        <v>1.2</v>
      </c>
      <c r="P146" s="1">
        <f t="shared" si="43"/>
        <v>0.2</v>
      </c>
      <c r="Q146" s="1">
        <f t="shared" si="44"/>
        <v>1.9199999999999998E-3</v>
      </c>
      <c r="R146" s="1">
        <f t="shared" si="29"/>
        <v>2.2799999999999999E-3</v>
      </c>
      <c r="S146" s="1"/>
      <c r="T146" s="1">
        <f t="shared" si="45"/>
        <v>0.2</v>
      </c>
      <c r="U146" s="1">
        <f t="shared" si="46"/>
        <v>0.8</v>
      </c>
      <c r="V146" s="5">
        <f t="shared" si="47"/>
        <v>0</v>
      </c>
      <c r="W146" s="1">
        <f t="shared" si="48"/>
        <v>1</v>
      </c>
      <c r="X146" s="1">
        <f t="shared" si="49"/>
        <v>1.4</v>
      </c>
      <c r="Y146" s="1">
        <f t="shared" si="30"/>
        <v>0</v>
      </c>
      <c r="Z146" s="1"/>
      <c r="AA146" s="1">
        <f t="shared" si="56"/>
        <v>0.2</v>
      </c>
      <c r="AB146" s="1">
        <f t="shared" si="56"/>
        <v>0.2</v>
      </c>
      <c r="AC146" s="5">
        <f t="shared" si="56"/>
        <v>0</v>
      </c>
      <c r="AD146" s="1">
        <f t="shared" si="56"/>
        <v>0.78539816339744828</v>
      </c>
      <c r="AE146" s="1">
        <f t="shared" si="51"/>
        <v>0.5</v>
      </c>
      <c r="AF146" s="1">
        <f t="shared" si="52"/>
        <v>0</v>
      </c>
      <c r="AG146" s="1"/>
      <c r="AH146" s="1">
        <f t="shared" si="57"/>
        <v>0.13600000000000001</v>
      </c>
      <c r="AI146" s="1">
        <f t="shared" si="57"/>
        <v>0.107</v>
      </c>
      <c r="AJ146" s="5">
        <f t="shared" si="57"/>
        <v>1</v>
      </c>
      <c r="AK146" s="1">
        <f t="shared" si="57"/>
        <v>0.78539816339744828</v>
      </c>
      <c r="AL146" s="1">
        <f t="shared" si="54"/>
        <v>0.5</v>
      </c>
      <c r="AM146" s="1">
        <f t="shared" si="55"/>
        <v>5.7145570368798337E-3</v>
      </c>
      <c r="AO146" s="1">
        <f t="shared" si="31"/>
        <v>5.7145570368798337E-3</v>
      </c>
      <c r="AQ146" s="1"/>
      <c r="AR146" s="1"/>
      <c r="AS146" s="9"/>
      <c r="AT146" s="9"/>
      <c r="AU146" s="9"/>
      <c r="AV146" s="9"/>
      <c r="AW146" s="9"/>
      <c r="AX146" s="1"/>
      <c r="AY146" s="1"/>
      <c r="AZ146" s="19"/>
      <c r="BA146" s="1"/>
      <c r="BB146" s="1"/>
      <c r="BC146" s="16"/>
      <c r="BD146" s="16"/>
      <c r="BE146" s="1"/>
      <c r="BF146" s="1"/>
      <c r="BG146" s="1"/>
      <c r="BH146" s="1"/>
      <c r="BI146" s="1"/>
      <c r="BJ146" s="19"/>
      <c r="BK146" s="1"/>
      <c r="BL146" s="1"/>
      <c r="BM146" s="16"/>
      <c r="BN146" s="16"/>
      <c r="BO146" s="1"/>
      <c r="BP146" s="1"/>
      <c r="BQ146" s="1"/>
    </row>
    <row r="147" spans="2:69" x14ac:dyDescent="0.25">
      <c r="B147" s="19">
        <f t="shared" si="32"/>
        <v>5.9999999999999984E-3</v>
      </c>
      <c r="E147" s="1">
        <f t="shared" si="33"/>
        <v>0.05</v>
      </c>
      <c r="F147" s="1">
        <f t="shared" si="34"/>
        <v>0.02</v>
      </c>
      <c r="G147" s="5">
        <f t="shared" si="35"/>
        <v>1</v>
      </c>
      <c r="H147" s="1">
        <f t="shared" si="36"/>
        <v>1.2</v>
      </c>
      <c r="I147" s="1">
        <f t="shared" si="37"/>
        <v>0.3</v>
      </c>
      <c r="J147" s="1">
        <f t="shared" si="38"/>
        <v>3.5999999999999997E-4</v>
      </c>
      <c r="K147" s="1"/>
      <c r="L147" s="1">
        <f t="shared" si="39"/>
        <v>0.1</v>
      </c>
      <c r="M147" s="1">
        <f t="shared" si="40"/>
        <v>0.04</v>
      </c>
      <c r="N147" s="5">
        <f t="shared" si="41"/>
        <v>2</v>
      </c>
      <c r="O147" s="1">
        <f t="shared" si="42"/>
        <v>1.2</v>
      </c>
      <c r="P147" s="1">
        <f t="shared" si="43"/>
        <v>0.2</v>
      </c>
      <c r="Q147" s="1">
        <f t="shared" si="44"/>
        <v>1.9199999999999998E-3</v>
      </c>
      <c r="R147" s="1">
        <f t="shared" si="29"/>
        <v>2.2799999999999999E-3</v>
      </c>
      <c r="S147" s="1"/>
      <c r="T147" s="1">
        <f t="shared" si="45"/>
        <v>0.2</v>
      </c>
      <c r="U147" s="1">
        <f t="shared" si="46"/>
        <v>0.8</v>
      </c>
      <c r="V147" s="5">
        <f t="shared" si="47"/>
        <v>0</v>
      </c>
      <c r="W147" s="1">
        <f t="shared" si="48"/>
        <v>1</v>
      </c>
      <c r="X147" s="1">
        <f t="shared" si="49"/>
        <v>1.4</v>
      </c>
      <c r="Y147" s="1">
        <f t="shared" si="30"/>
        <v>0</v>
      </c>
      <c r="Z147" s="1"/>
      <c r="AA147" s="1">
        <f t="shared" si="56"/>
        <v>0.2</v>
      </c>
      <c r="AB147" s="1">
        <f t="shared" si="56"/>
        <v>0.2</v>
      </c>
      <c r="AC147" s="5">
        <f t="shared" si="56"/>
        <v>0</v>
      </c>
      <c r="AD147" s="1">
        <f t="shared" si="56"/>
        <v>0.78539816339744828</v>
      </c>
      <c r="AE147" s="1">
        <f t="shared" si="51"/>
        <v>0.5</v>
      </c>
      <c r="AF147" s="1">
        <f t="shared" si="52"/>
        <v>0</v>
      </c>
      <c r="AG147" s="1"/>
      <c r="AH147" s="1">
        <f t="shared" si="57"/>
        <v>0.13600000000000001</v>
      </c>
      <c r="AI147" s="1">
        <f t="shared" si="57"/>
        <v>0.107</v>
      </c>
      <c r="AJ147" s="5">
        <f t="shared" si="57"/>
        <v>1</v>
      </c>
      <c r="AK147" s="1">
        <f t="shared" si="57"/>
        <v>0.78539816339744828</v>
      </c>
      <c r="AL147" s="1">
        <f t="shared" si="54"/>
        <v>0.5</v>
      </c>
      <c r="AM147" s="1">
        <f t="shared" si="55"/>
        <v>5.7145570368798337E-3</v>
      </c>
      <c r="AO147" s="1">
        <f t="shared" si="31"/>
        <v>5.7145570368798337E-3</v>
      </c>
      <c r="AQ147" s="1"/>
      <c r="AR147" s="1"/>
      <c r="AS147" s="9"/>
      <c r="AT147" s="9"/>
      <c r="AU147" s="9"/>
      <c r="AV147" s="9"/>
      <c r="AW147" s="9"/>
      <c r="AX147" s="1"/>
      <c r="AY147" s="1"/>
      <c r="AZ147" s="19"/>
      <c r="BA147" s="1"/>
      <c r="BB147" s="1"/>
      <c r="BC147" s="16"/>
      <c r="BD147" s="16"/>
      <c r="BE147" s="1"/>
      <c r="BF147" s="1"/>
      <c r="BG147" s="1"/>
      <c r="BH147" s="1"/>
      <c r="BI147" s="1"/>
      <c r="BJ147" s="19"/>
      <c r="BK147" s="1"/>
      <c r="BL147" s="1"/>
      <c r="BM147" s="16"/>
      <c r="BN147" s="16"/>
      <c r="BO147" s="1"/>
      <c r="BP147" s="1"/>
      <c r="BQ147" s="1"/>
    </row>
    <row r="148" spans="2:69" x14ac:dyDescent="0.25">
      <c r="B148" s="19">
        <f t="shared" si="32"/>
        <v>5.9999999999999984E-3</v>
      </c>
      <c r="E148" s="1">
        <f t="shared" si="33"/>
        <v>0.05</v>
      </c>
      <c r="F148" s="1">
        <f t="shared" si="34"/>
        <v>0.02</v>
      </c>
      <c r="G148" s="5">
        <f t="shared" si="35"/>
        <v>1</v>
      </c>
      <c r="H148" s="1">
        <f t="shared" si="36"/>
        <v>1.2</v>
      </c>
      <c r="I148" s="1">
        <f t="shared" si="37"/>
        <v>0.3</v>
      </c>
      <c r="J148" s="1">
        <f t="shared" si="38"/>
        <v>3.5999999999999997E-4</v>
      </c>
      <c r="K148" s="1"/>
      <c r="L148" s="1">
        <f t="shared" si="39"/>
        <v>0.1</v>
      </c>
      <c r="M148" s="1">
        <f t="shared" si="40"/>
        <v>0.04</v>
      </c>
      <c r="N148" s="5">
        <f t="shared" si="41"/>
        <v>2</v>
      </c>
      <c r="O148" s="1">
        <f t="shared" si="42"/>
        <v>1.2</v>
      </c>
      <c r="P148" s="1">
        <f t="shared" si="43"/>
        <v>0.2</v>
      </c>
      <c r="Q148" s="1">
        <f t="shared" si="44"/>
        <v>1.9199999999999998E-3</v>
      </c>
      <c r="R148" s="1">
        <f t="shared" si="29"/>
        <v>2.2799999999999999E-3</v>
      </c>
      <c r="S148" s="1"/>
      <c r="T148" s="1">
        <f t="shared" si="45"/>
        <v>0.2</v>
      </c>
      <c r="U148" s="1">
        <f t="shared" si="46"/>
        <v>0.8</v>
      </c>
      <c r="V148" s="5">
        <f t="shared" si="47"/>
        <v>0</v>
      </c>
      <c r="W148" s="1">
        <f t="shared" si="48"/>
        <v>1</v>
      </c>
      <c r="X148" s="1">
        <f t="shared" si="49"/>
        <v>1.4</v>
      </c>
      <c r="Y148" s="1">
        <f t="shared" si="30"/>
        <v>0</v>
      </c>
      <c r="Z148" s="1"/>
      <c r="AA148" s="1">
        <f t="shared" si="56"/>
        <v>0.2</v>
      </c>
      <c r="AB148" s="1">
        <f t="shared" si="56"/>
        <v>0.2</v>
      </c>
      <c r="AC148" s="5">
        <f t="shared" si="56"/>
        <v>0</v>
      </c>
      <c r="AD148" s="1">
        <f t="shared" si="56"/>
        <v>0.78539816339744828</v>
      </c>
      <c r="AE148" s="1">
        <f t="shared" si="51"/>
        <v>0.5</v>
      </c>
      <c r="AF148" s="1">
        <f t="shared" si="52"/>
        <v>0</v>
      </c>
      <c r="AG148" s="1"/>
      <c r="AH148" s="1">
        <f t="shared" si="57"/>
        <v>0.13600000000000001</v>
      </c>
      <c r="AI148" s="1">
        <f t="shared" si="57"/>
        <v>0.107</v>
      </c>
      <c r="AJ148" s="5">
        <f t="shared" si="57"/>
        <v>1</v>
      </c>
      <c r="AK148" s="1">
        <f t="shared" si="57"/>
        <v>0.78539816339744828</v>
      </c>
      <c r="AL148" s="1">
        <f t="shared" si="54"/>
        <v>0.5</v>
      </c>
      <c r="AM148" s="1">
        <f t="shared" si="55"/>
        <v>5.7145570368798337E-3</v>
      </c>
      <c r="AO148" s="1">
        <f t="shared" si="31"/>
        <v>5.7145570368798337E-3</v>
      </c>
      <c r="AQ148" s="1"/>
      <c r="AR148" s="1"/>
      <c r="AS148" s="9"/>
      <c r="AT148" s="9"/>
      <c r="AU148" s="9"/>
      <c r="AV148" s="9"/>
      <c r="AW148" s="9"/>
      <c r="AX148" s="1"/>
      <c r="AY148" s="1"/>
      <c r="AZ148" s="19"/>
      <c r="BA148" s="1"/>
      <c r="BB148" s="1"/>
      <c r="BC148" s="16"/>
      <c r="BD148" s="16"/>
      <c r="BE148" s="1"/>
      <c r="BF148" s="1"/>
      <c r="BG148" s="1"/>
      <c r="BH148" s="1"/>
      <c r="BI148" s="1"/>
      <c r="BJ148" s="19"/>
      <c r="BK148" s="1"/>
      <c r="BL148" s="1"/>
      <c r="BM148" s="16"/>
      <c r="BN148" s="16"/>
      <c r="BO148" s="1"/>
      <c r="BP148" s="1"/>
      <c r="BQ148" s="1"/>
    </row>
    <row r="149" spans="2:69" x14ac:dyDescent="0.25">
      <c r="B149" s="19">
        <f t="shared" si="32"/>
        <v>5.9999999999999984E-3</v>
      </c>
      <c r="E149" s="1">
        <f t="shared" si="33"/>
        <v>0.05</v>
      </c>
      <c r="F149" s="1">
        <f t="shared" si="34"/>
        <v>0.02</v>
      </c>
      <c r="G149" s="5">
        <f t="shared" si="35"/>
        <v>1</v>
      </c>
      <c r="H149" s="1">
        <f t="shared" si="36"/>
        <v>1.2</v>
      </c>
      <c r="I149" s="1">
        <f t="shared" si="37"/>
        <v>0.3</v>
      </c>
      <c r="J149" s="1">
        <f t="shared" si="38"/>
        <v>3.5999999999999997E-4</v>
      </c>
      <c r="K149" s="1"/>
      <c r="L149" s="1">
        <f t="shared" si="39"/>
        <v>0.1</v>
      </c>
      <c r="M149" s="1">
        <f t="shared" si="40"/>
        <v>0.04</v>
      </c>
      <c r="N149" s="5">
        <f t="shared" si="41"/>
        <v>2</v>
      </c>
      <c r="O149" s="1">
        <f t="shared" si="42"/>
        <v>1.2</v>
      </c>
      <c r="P149" s="1">
        <f t="shared" si="43"/>
        <v>0.2</v>
      </c>
      <c r="Q149" s="1">
        <f t="shared" si="44"/>
        <v>1.9199999999999998E-3</v>
      </c>
      <c r="R149" s="1">
        <f t="shared" si="29"/>
        <v>2.2799999999999999E-3</v>
      </c>
      <c r="S149" s="1"/>
      <c r="T149" s="1">
        <f t="shared" si="45"/>
        <v>0.2</v>
      </c>
      <c r="U149" s="1">
        <f t="shared" si="46"/>
        <v>0.8</v>
      </c>
      <c r="V149" s="5">
        <f t="shared" si="47"/>
        <v>0</v>
      </c>
      <c r="W149" s="1">
        <f t="shared" si="48"/>
        <v>1</v>
      </c>
      <c r="X149" s="1">
        <f t="shared" si="49"/>
        <v>1.4</v>
      </c>
      <c r="Y149" s="1">
        <f t="shared" si="30"/>
        <v>0</v>
      </c>
      <c r="Z149" s="1"/>
      <c r="AA149" s="1">
        <f t="shared" si="56"/>
        <v>0.2</v>
      </c>
      <c r="AB149" s="1">
        <f t="shared" si="56"/>
        <v>0.2</v>
      </c>
      <c r="AC149" s="5">
        <f t="shared" si="56"/>
        <v>0</v>
      </c>
      <c r="AD149" s="1">
        <f t="shared" si="56"/>
        <v>0.78539816339744828</v>
      </c>
      <c r="AE149" s="1">
        <f t="shared" si="51"/>
        <v>0.5</v>
      </c>
      <c r="AF149" s="1">
        <f t="shared" si="52"/>
        <v>0</v>
      </c>
      <c r="AG149" s="1"/>
      <c r="AH149" s="1">
        <f t="shared" si="57"/>
        <v>0.13600000000000001</v>
      </c>
      <c r="AI149" s="1">
        <f t="shared" si="57"/>
        <v>0.107</v>
      </c>
      <c r="AJ149" s="5">
        <f t="shared" si="57"/>
        <v>1</v>
      </c>
      <c r="AK149" s="1">
        <f t="shared" si="57"/>
        <v>0.78539816339744828</v>
      </c>
      <c r="AL149" s="1">
        <f t="shared" si="54"/>
        <v>0.5</v>
      </c>
      <c r="AM149" s="1">
        <f t="shared" si="55"/>
        <v>5.7145570368798337E-3</v>
      </c>
      <c r="AO149" s="1">
        <f t="shared" si="31"/>
        <v>5.7145570368798337E-3</v>
      </c>
      <c r="AQ149" s="1"/>
      <c r="AR149" s="1"/>
      <c r="AS149" s="9"/>
      <c r="AT149" s="9"/>
      <c r="AU149" s="9"/>
      <c r="AV149" s="9"/>
      <c r="AW149" s="9"/>
      <c r="AX149" s="1"/>
      <c r="AY149" s="1"/>
      <c r="AZ149" s="19"/>
      <c r="BA149" s="1"/>
      <c r="BB149" s="1"/>
      <c r="BC149" s="16"/>
      <c r="BD149" s="16"/>
      <c r="BE149" s="1"/>
      <c r="BF149" s="1"/>
      <c r="BG149" s="1"/>
      <c r="BH149" s="1"/>
      <c r="BI149" s="1"/>
      <c r="BJ149" s="19"/>
      <c r="BK149" s="1"/>
      <c r="BL149" s="1"/>
      <c r="BM149" s="16"/>
      <c r="BN149" s="16"/>
      <c r="BO149" s="1"/>
      <c r="BP149" s="1"/>
      <c r="BQ149" s="1"/>
    </row>
    <row r="150" spans="2:69" x14ac:dyDescent="0.25">
      <c r="B150" s="19">
        <f t="shared" si="32"/>
        <v>5.9999999999999984E-3</v>
      </c>
      <c r="E150" s="1">
        <f t="shared" si="33"/>
        <v>0.05</v>
      </c>
      <c r="F150" s="1">
        <f t="shared" si="34"/>
        <v>0.02</v>
      </c>
      <c r="G150" s="5">
        <f t="shared" si="35"/>
        <v>1</v>
      </c>
      <c r="H150" s="1">
        <f t="shared" si="36"/>
        <v>1.2</v>
      </c>
      <c r="I150" s="1">
        <f t="shared" si="37"/>
        <v>0.3</v>
      </c>
      <c r="J150" s="1">
        <f t="shared" si="38"/>
        <v>3.5999999999999997E-4</v>
      </c>
      <c r="K150" s="1"/>
      <c r="L150" s="1">
        <f t="shared" si="39"/>
        <v>0.1</v>
      </c>
      <c r="M150" s="1">
        <f t="shared" si="40"/>
        <v>0.04</v>
      </c>
      <c r="N150" s="5">
        <f t="shared" si="41"/>
        <v>2</v>
      </c>
      <c r="O150" s="1">
        <f t="shared" si="42"/>
        <v>1.2</v>
      </c>
      <c r="P150" s="1">
        <f t="shared" si="43"/>
        <v>0.2</v>
      </c>
      <c r="Q150" s="1">
        <f t="shared" si="44"/>
        <v>1.9199999999999998E-3</v>
      </c>
      <c r="R150" s="1">
        <f t="shared" ref="R150:R213" si="58">J150+Q150</f>
        <v>2.2799999999999999E-3</v>
      </c>
      <c r="S150" s="1"/>
      <c r="T150" s="1">
        <f t="shared" si="45"/>
        <v>0.2</v>
      </c>
      <c r="U150" s="1">
        <f t="shared" si="46"/>
        <v>0.8</v>
      </c>
      <c r="V150" s="5">
        <f t="shared" si="47"/>
        <v>0</v>
      </c>
      <c r="W150" s="1">
        <f t="shared" si="48"/>
        <v>1</v>
      </c>
      <c r="X150" s="1">
        <f t="shared" si="49"/>
        <v>1.4</v>
      </c>
      <c r="Y150" s="1">
        <f t="shared" ref="Y150:Y213" si="59">T150*U150*V150*W150*X150</f>
        <v>0</v>
      </c>
      <c r="Z150" s="1"/>
      <c r="AA150" s="1">
        <f t="shared" si="56"/>
        <v>0.2</v>
      </c>
      <c r="AB150" s="1">
        <f t="shared" si="56"/>
        <v>0.2</v>
      </c>
      <c r="AC150" s="5">
        <f t="shared" si="56"/>
        <v>0</v>
      </c>
      <c r="AD150" s="1">
        <f t="shared" si="56"/>
        <v>0.78539816339744828</v>
      </c>
      <c r="AE150" s="1">
        <f t="shared" si="51"/>
        <v>0.5</v>
      </c>
      <c r="AF150" s="1">
        <f t="shared" si="52"/>
        <v>0</v>
      </c>
      <c r="AG150" s="1"/>
      <c r="AH150" s="1">
        <f t="shared" si="57"/>
        <v>0.13600000000000001</v>
      </c>
      <c r="AI150" s="1">
        <f t="shared" si="57"/>
        <v>0.107</v>
      </c>
      <c r="AJ150" s="5">
        <f t="shared" si="57"/>
        <v>1</v>
      </c>
      <c r="AK150" s="1">
        <f t="shared" si="57"/>
        <v>0.78539816339744828</v>
      </c>
      <c r="AL150" s="1">
        <f t="shared" si="54"/>
        <v>0.5</v>
      </c>
      <c r="AM150" s="1">
        <f t="shared" si="55"/>
        <v>5.7145570368798337E-3</v>
      </c>
      <c r="AO150" s="1">
        <f t="shared" ref="AO150:AO213" si="60">Y150+AF150+AM150</f>
        <v>5.7145570368798337E-3</v>
      </c>
      <c r="AQ150" s="1"/>
      <c r="AR150" s="1"/>
      <c r="AS150" s="9"/>
      <c r="AT150" s="9"/>
      <c r="AU150" s="9"/>
      <c r="AV150" s="9"/>
      <c r="AW150" s="9"/>
      <c r="AX150" s="1"/>
      <c r="AY150" s="1"/>
      <c r="AZ150" s="19"/>
      <c r="BA150" s="1"/>
      <c r="BB150" s="1"/>
      <c r="BC150" s="16"/>
      <c r="BD150" s="16"/>
      <c r="BE150" s="1"/>
      <c r="BF150" s="1"/>
      <c r="BG150" s="1"/>
      <c r="BH150" s="1"/>
      <c r="BI150" s="1"/>
      <c r="BJ150" s="19"/>
      <c r="BK150" s="1"/>
      <c r="BL150" s="1"/>
      <c r="BM150" s="16"/>
      <c r="BN150" s="16"/>
      <c r="BO150" s="1"/>
      <c r="BP150" s="1"/>
      <c r="BQ150" s="1"/>
    </row>
    <row r="151" spans="2:69" x14ac:dyDescent="0.25">
      <c r="B151" s="19">
        <f t="shared" ref="B151:B214" si="61">B150</f>
        <v>5.9999999999999984E-3</v>
      </c>
      <c r="E151" s="1">
        <f t="shared" ref="E151:E214" si="62">E150</f>
        <v>0.05</v>
      </c>
      <c r="F151" s="1">
        <f t="shared" ref="F151:F214" si="63">F150</f>
        <v>0.02</v>
      </c>
      <c r="G151" s="5">
        <f t="shared" ref="G151:G214" si="64">G150</f>
        <v>1</v>
      </c>
      <c r="H151" s="1">
        <f t="shared" ref="H151:H214" si="65">H150</f>
        <v>1.2</v>
      </c>
      <c r="I151" s="1">
        <f t="shared" ref="I151:I214" si="66">I150</f>
        <v>0.3</v>
      </c>
      <c r="J151" s="1">
        <f t="shared" ref="J151:J214" si="67">E151*F151*G151*H151*I151</f>
        <v>3.5999999999999997E-4</v>
      </c>
      <c r="K151" s="1"/>
      <c r="L151" s="1">
        <f t="shared" ref="L151:L214" si="68">L150</f>
        <v>0.1</v>
      </c>
      <c r="M151" s="1">
        <f t="shared" ref="M151:M214" si="69">M150</f>
        <v>0.04</v>
      </c>
      <c r="N151" s="5">
        <f t="shared" ref="N151:N214" si="70">N150</f>
        <v>2</v>
      </c>
      <c r="O151" s="1">
        <f t="shared" ref="O151:O214" si="71">O150</f>
        <v>1.2</v>
      </c>
      <c r="P151" s="1">
        <f t="shared" ref="P151:P214" si="72">P150</f>
        <v>0.2</v>
      </c>
      <c r="Q151" s="1">
        <f t="shared" ref="Q151:Q214" si="73">L151*M151*N151*O151*P151</f>
        <v>1.9199999999999998E-3</v>
      </c>
      <c r="R151" s="1">
        <f t="shared" si="58"/>
        <v>2.2799999999999999E-3</v>
      </c>
      <c r="S151" s="1"/>
      <c r="T151" s="1">
        <f t="shared" ref="T151:T214" si="74">T150</f>
        <v>0.2</v>
      </c>
      <c r="U151" s="1">
        <f t="shared" ref="U151:U214" si="75">U150</f>
        <v>0.8</v>
      </c>
      <c r="V151" s="5">
        <f t="shared" ref="V151:V214" si="76">V150</f>
        <v>0</v>
      </c>
      <c r="W151" s="1">
        <f t="shared" ref="W151:W214" si="77">W150</f>
        <v>1</v>
      </c>
      <c r="X151" s="1">
        <f t="shared" ref="X151:X214" si="78">X150</f>
        <v>1.4</v>
      </c>
      <c r="Y151" s="1">
        <f t="shared" si="59"/>
        <v>0</v>
      </c>
      <c r="Z151" s="1"/>
      <c r="AA151" s="1">
        <f t="shared" ref="AA151:AD182" si="79">AA150</f>
        <v>0.2</v>
      </c>
      <c r="AB151" s="1">
        <f t="shared" si="79"/>
        <v>0.2</v>
      </c>
      <c r="AC151" s="5">
        <f t="shared" si="79"/>
        <v>0</v>
      </c>
      <c r="AD151" s="1">
        <f t="shared" si="79"/>
        <v>0.78539816339744828</v>
      </c>
      <c r="AE151" s="1">
        <f t="shared" ref="AE151:AE214" si="80">AE150</f>
        <v>0.5</v>
      </c>
      <c r="AF151" s="1">
        <f t="shared" ref="AF151:AF214" si="81">AA151*AB151*AC151*AD151*AE151</f>
        <v>0</v>
      </c>
      <c r="AG151" s="1"/>
      <c r="AH151" s="1">
        <f t="shared" ref="AH151:AK182" si="82">AH150</f>
        <v>0.13600000000000001</v>
      </c>
      <c r="AI151" s="1">
        <f t="shared" si="82"/>
        <v>0.107</v>
      </c>
      <c r="AJ151" s="5">
        <f t="shared" si="82"/>
        <v>1</v>
      </c>
      <c r="AK151" s="1">
        <f t="shared" si="82"/>
        <v>0.78539816339744828</v>
      </c>
      <c r="AL151" s="1">
        <f t="shared" ref="AL151:AL214" si="83">AL150</f>
        <v>0.5</v>
      </c>
      <c r="AM151" s="1">
        <f t="shared" ref="AM151:AM214" si="84">AH151*AI151*AJ151*AK151*AL151</f>
        <v>5.7145570368798337E-3</v>
      </c>
      <c r="AO151" s="1">
        <f t="shared" si="60"/>
        <v>5.7145570368798337E-3</v>
      </c>
      <c r="AQ151" s="1"/>
      <c r="AR151" s="1"/>
      <c r="AS151" s="9"/>
      <c r="AT151" s="9"/>
      <c r="AU151" s="9"/>
      <c r="AV151" s="9"/>
      <c r="AW151" s="9"/>
      <c r="AX151" s="1"/>
      <c r="AY151" s="1"/>
      <c r="AZ151" s="19"/>
      <c r="BA151" s="1"/>
      <c r="BB151" s="1"/>
      <c r="BC151" s="16"/>
      <c r="BD151" s="16"/>
      <c r="BE151" s="1"/>
      <c r="BF151" s="1"/>
      <c r="BG151" s="1"/>
      <c r="BH151" s="1"/>
      <c r="BI151" s="1"/>
      <c r="BJ151" s="19"/>
      <c r="BK151" s="1"/>
      <c r="BL151" s="1"/>
      <c r="BM151" s="16"/>
      <c r="BN151" s="16"/>
      <c r="BO151" s="1"/>
      <c r="BP151" s="1"/>
      <c r="BQ151" s="1"/>
    </row>
    <row r="152" spans="2:69" x14ac:dyDescent="0.25">
      <c r="B152" s="19">
        <f t="shared" si="61"/>
        <v>5.9999999999999984E-3</v>
      </c>
      <c r="E152" s="1">
        <f t="shared" si="62"/>
        <v>0.05</v>
      </c>
      <c r="F152" s="1">
        <f t="shared" si="63"/>
        <v>0.02</v>
      </c>
      <c r="G152" s="5">
        <f t="shared" si="64"/>
        <v>1</v>
      </c>
      <c r="H152" s="1">
        <f t="shared" si="65"/>
        <v>1.2</v>
      </c>
      <c r="I152" s="1">
        <f t="shared" si="66"/>
        <v>0.3</v>
      </c>
      <c r="J152" s="1">
        <f t="shared" si="67"/>
        <v>3.5999999999999997E-4</v>
      </c>
      <c r="K152" s="1"/>
      <c r="L152" s="1">
        <f t="shared" si="68"/>
        <v>0.1</v>
      </c>
      <c r="M152" s="1">
        <f t="shared" si="69"/>
        <v>0.04</v>
      </c>
      <c r="N152" s="5">
        <f t="shared" si="70"/>
        <v>2</v>
      </c>
      <c r="O152" s="1">
        <f t="shared" si="71"/>
        <v>1.2</v>
      </c>
      <c r="P152" s="1">
        <f t="shared" si="72"/>
        <v>0.2</v>
      </c>
      <c r="Q152" s="1">
        <f t="shared" si="73"/>
        <v>1.9199999999999998E-3</v>
      </c>
      <c r="R152" s="1">
        <f t="shared" si="58"/>
        <v>2.2799999999999999E-3</v>
      </c>
      <c r="S152" s="1"/>
      <c r="T152" s="1">
        <f t="shared" si="74"/>
        <v>0.2</v>
      </c>
      <c r="U152" s="1">
        <f t="shared" si="75"/>
        <v>0.8</v>
      </c>
      <c r="V152" s="5">
        <f t="shared" si="76"/>
        <v>0</v>
      </c>
      <c r="W152" s="1">
        <f t="shared" si="77"/>
        <v>1</v>
      </c>
      <c r="X152" s="1">
        <f t="shared" si="78"/>
        <v>1.4</v>
      </c>
      <c r="Y152" s="1">
        <f t="shared" si="59"/>
        <v>0</v>
      </c>
      <c r="Z152" s="1"/>
      <c r="AA152" s="1">
        <f t="shared" si="79"/>
        <v>0.2</v>
      </c>
      <c r="AB152" s="1">
        <f t="shared" si="79"/>
        <v>0.2</v>
      </c>
      <c r="AC152" s="5">
        <f t="shared" si="79"/>
        <v>0</v>
      </c>
      <c r="AD152" s="1">
        <f t="shared" si="79"/>
        <v>0.78539816339744828</v>
      </c>
      <c r="AE152" s="1">
        <f t="shared" si="80"/>
        <v>0.5</v>
      </c>
      <c r="AF152" s="1">
        <f t="shared" si="81"/>
        <v>0</v>
      </c>
      <c r="AG152" s="1"/>
      <c r="AH152" s="1">
        <f t="shared" si="82"/>
        <v>0.13600000000000001</v>
      </c>
      <c r="AI152" s="1">
        <f t="shared" si="82"/>
        <v>0.107</v>
      </c>
      <c r="AJ152" s="5">
        <f t="shared" si="82"/>
        <v>1</v>
      </c>
      <c r="AK152" s="1">
        <f t="shared" si="82"/>
        <v>0.78539816339744828</v>
      </c>
      <c r="AL152" s="1">
        <f t="shared" si="83"/>
        <v>0.5</v>
      </c>
      <c r="AM152" s="1">
        <f t="shared" si="84"/>
        <v>5.7145570368798337E-3</v>
      </c>
      <c r="AO152" s="1">
        <f t="shared" si="60"/>
        <v>5.7145570368798337E-3</v>
      </c>
      <c r="AQ152" s="1"/>
      <c r="AR152" s="1"/>
      <c r="AS152" s="9"/>
      <c r="AT152" s="9"/>
      <c r="AU152" s="9"/>
      <c r="AV152" s="9"/>
      <c r="AW152" s="9"/>
      <c r="AX152" s="1"/>
      <c r="AY152" s="1"/>
      <c r="AZ152" s="19"/>
      <c r="BA152" s="1"/>
      <c r="BB152" s="1"/>
      <c r="BC152" s="16"/>
      <c r="BD152" s="16"/>
      <c r="BE152" s="1"/>
      <c r="BF152" s="1"/>
      <c r="BG152" s="1"/>
      <c r="BH152" s="1"/>
      <c r="BI152" s="1"/>
      <c r="BJ152" s="19"/>
      <c r="BK152" s="1"/>
      <c r="BL152" s="1"/>
      <c r="BM152" s="16"/>
      <c r="BN152" s="16"/>
      <c r="BO152" s="1"/>
      <c r="BP152" s="1"/>
      <c r="BQ152" s="1"/>
    </row>
    <row r="153" spans="2:69" x14ac:dyDescent="0.25">
      <c r="B153" s="19">
        <f t="shared" si="61"/>
        <v>5.9999999999999984E-3</v>
      </c>
      <c r="E153" s="1">
        <f t="shared" si="62"/>
        <v>0.05</v>
      </c>
      <c r="F153" s="1">
        <f t="shared" si="63"/>
        <v>0.02</v>
      </c>
      <c r="G153" s="5">
        <f t="shared" si="64"/>
        <v>1</v>
      </c>
      <c r="H153" s="1">
        <f t="shared" si="65"/>
        <v>1.2</v>
      </c>
      <c r="I153" s="1">
        <f t="shared" si="66"/>
        <v>0.3</v>
      </c>
      <c r="J153" s="1">
        <f t="shared" si="67"/>
        <v>3.5999999999999997E-4</v>
      </c>
      <c r="K153" s="1"/>
      <c r="L153" s="1">
        <f t="shared" si="68"/>
        <v>0.1</v>
      </c>
      <c r="M153" s="1">
        <f t="shared" si="69"/>
        <v>0.04</v>
      </c>
      <c r="N153" s="5">
        <f t="shared" si="70"/>
        <v>2</v>
      </c>
      <c r="O153" s="1">
        <f t="shared" si="71"/>
        <v>1.2</v>
      </c>
      <c r="P153" s="1">
        <f t="shared" si="72"/>
        <v>0.2</v>
      </c>
      <c r="Q153" s="1">
        <f t="shared" si="73"/>
        <v>1.9199999999999998E-3</v>
      </c>
      <c r="R153" s="1">
        <f t="shared" si="58"/>
        <v>2.2799999999999999E-3</v>
      </c>
      <c r="S153" s="1"/>
      <c r="T153" s="1">
        <f t="shared" si="74"/>
        <v>0.2</v>
      </c>
      <c r="U153" s="1">
        <f t="shared" si="75"/>
        <v>0.8</v>
      </c>
      <c r="V153" s="5">
        <f t="shared" si="76"/>
        <v>0</v>
      </c>
      <c r="W153" s="1">
        <f t="shared" si="77"/>
        <v>1</v>
      </c>
      <c r="X153" s="1">
        <f t="shared" si="78"/>
        <v>1.4</v>
      </c>
      <c r="Y153" s="1">
        <f t="shared" si="59"/>
        <v>0</v>
      </c>
      <c r="Z153" s="1"/>
      <c r="AA153" s="1">
        <f t="shared" si="79"/>
        <v>0.2</v>
      </c>
      <c r="AB153" s="1">
        <f t="shared" si="79"/>
        <v>0.2</v>
      </c>
      <c r="AC153" s="5">
        <f t="shared" si="79"/>
        <v>0</v>
      </c>
      <c r="AD153" s="1">
        <f t="shared" si="79"/>
        <v>0.78539816339744828</v>
      </c>
      <c r="AE153" s="1">
        <f t="shared" si="80"/>
        <v>0.5</v>
      </c>
      <c r="AF153" s="1">
        <f t="shared" si="81"/>
        <v>0</v>
      </c>
      <c r="AG153" s="1"/>
      <c r="AH153" s="1">
        <f t="shared" si="82"/>
        <v>0.13600000000000001</v>
      </c>
      <c r="AI153" s="1">
        <f t="shared" si="82"/>
        <v>0.107</v>
      </c>
      <c r="AJ153" s="5">
        <f t="shared" si="82"/>
        <v>1</v>
      </c>
      <c r="AK153" s="1">
        <f t="shared" si="82"/>
        <v>0.78539816339744828</v>
      </c>
      <c r="AL153" s="1">
        <f t="shared" si="83"/>
        <v>0.5</v>
      </c>
      <c r="AM153" s="1">
        <f t="shared" si="84"/>
        <v>5.7145570368798337E-3</v>
      </c>
      <c r="AO153" s="1">
        <f t="shared" si="60"/>
        <v>5.7145570368798337E-3</v>
      </c>
      <c r="AQ153" s="1"/>
      <c r="AR153" s="1"/>
      <c r="AS153" s="9"/>
      <c r="AT153" s="9"/>
      <c r="AU153" s="9"/>
      <c r="AV153" s="9"/>
      <c r="AW153" s="9"/>
      <c r="AX153" s="1"/>
      <c r="AY153" s="1"/>
      <c r="AZ153" s="19"/>
      <c r="BA153" s="1"/>
      <c r="BB153" s="1"/>
      <c r="BC153" s="16"/>
      <c r="BD153" s="16"/>
      <c r="BE153" s="1"/>
      <c r="BF153" s="1"/>
      <c r="BG153" s="1"/>
      <c r="BH153" s="1"/>
      <c r="BI153" s="1"/>
      <c r="BJ153" s="19"/>
      <c r="BK153" s="1"/>
      <c r="BL153" s="1"/>
      <c r="BM153" s="16"/>
      <c r="BN153" s="16"/>
      <c r="BO153" s="1"/>
      <c r="BP153" s="1"/>
      <c r="BQ153" s="1"/>
    </row>
    <row r="154" spans="2:69" x14ac:dyDescent="0.25">
      <c r="B154" s="19">
        <f t="shared" si="61"/>
        <v>5.9999999999999984E-3</v>
      </c>
      <c r="E154" s="1">
        <f t="shared" si="62"/>
        <v>0.05</v>
      </c>
      <c r="F154" s="1">
        <f t="shared" si="63"/>
        <v>0.02</v>
      </c>
      <c r="G154" s="5">
        <f t="shared" si="64"/>
        <v>1</v>
      </c>
      <c r="H154" s="1">
        <f t="shared" si="65"/>
        <v>1.2</v>
      </c>
      <c r="I154" s="1">
        <f t="shared" si="66"/>
        <v>0.3</v>
      </c>
      <c r="J154" s="1">
        <f t="shared" si="67"/>
        <v>3.5999999999999997E-4</v>
      </c>
      <c r="K154" s="1"/>
      <c r="L154" s="1">
        <f t="shared" si="68"/>
        <v>0.1</v>
      </c>
      <c r="M154" s="1">
        <f t="shared" si="69"/>
        <v>0.04</v>
      </c>
      <c r="N154" s="5">
        <f t="shared" si="70"/>
        <v>2</v>
      </c>
      <c r="O154" s="1">
        <f t="shared" si="71"/>
        <v>1.2</v>
      </c>
      <c r="P154" s="1">
        <f t="shared" si="72"/>
        <v>0.2</v>
      </c>
      <c r="Q154" s="1">
        <f t="shared" si="73"/>
        <v>1.9199999999999998E-3</v>
      </c>
      <c r="R154" s="1">
        <f t="shared" si="58"/>
        <v>2.2799999999999999E-3</v>
      </c>
      <c r="S154" s="1"/>
      <c r="T154" s="1">
        <f t="shared" si="74"/>
        <v>0.2</v>
      </c>
      <c r="U154" s="1">
        <f t="shared" si="75"/>
        <v>0.8</v>
      </c>
      <c r="V154" s="5">
        <f t="shared" si="76"/>
        <v>0</v>
      </c>
      <c r="W154" s="1">
        <f t="shared" si="77"/>
        <v>1</v>
      </c>
      <c r="X154" s="1">
        <f t="shared" si="78"/>
        <v>1.4</v>
      </c>
      <c r="Y154" s="1">
        <f t="shared" si="59"/>
        <v>0</v>
      </c>
      <c r="Z154" s="1"/>
      <c r="AA154" s="1">
        <f t="shared" si="79"/>
        <v>0.2</v>
      </c>
      <c r="AB154" s="1">
        <f t="shared" si="79"/>
        <v>0.2</v>
      </c>
      <c r="AC154" s="5">
        <f t="shared" si="79"/>
        <v>0</v>
      </c>
      <c r="AD154" s="1">
        <f t="shared" si="79"/>
        <v>0.78539816339744828</v>
      </c>
      <c r="AE154" s="1">
        <f t="shared" si="80"/>
        <v>0.5</v>
      </c>
      <c r="AF154" s="1">
        <f t="shared" si="81"/>
        <v>0</v>
      </c>
      <c r="AG154" s="1"/>
      <c r="AH154" s="1">
        <f t="shared" si="82"/>
        <v>0.13600000000000001</v>
      </c>
      <c r="AI154" s="1">
        <f t="shared" si="82"/>
        <v>0.107</v>
      </c>
      <c r="AJ154" s="5">
        <f t="shared" si="82"/>
        <v>1</v>
      </c>
      <c r="AK154" s="1">
        <f t="shared" si="82"/>
        <v>0.78539816339744828</v>
      </c>
      <c r="AL154" s="1">
        <f t="shared" si="83"/>
        <v>0.5</v>
      </c>
      <c r="AM154" s="1">
        <f t="shared" si="84"/>
        <v>5.7145570368798337E-3</v>
      </c>
      <c r="AO154" s="1">
        <f t="shared" si="60"/>
        <v>5.7145570368798337E-3</v>
      </c>
      <c r="AQ154" s="1"/>
      <c r="AR154" s="1"/>
      <c r="AS154" s="9"/>
      <c r="AT154" s="9"/>
      <c r="AU154" s="9"/>
      <c r="AV154" s="9"/>
      <c r="AW154" s="9"/>
      <c r="AX154" s="1"/>
      <c r="AY154" s="1"/>
      <c r="AZ154" s="19"/>
      <c r="BA154" s="1"/>
      <c r="BB154" s="1"/>
      <c r="BC154" s="16"/>
      <c r="BD154" s="16"/>
      <c r="BE154" s="1"/>
      <c r="BF154" s="1"/>
      <c r="BG154" s="1"/>
      <c r="BH154" s="1"/>
      <c r="BI154" s="1"/>
      <c r="BJ154" s="19"/>
      <c r="BK154" s="1"/>
      <c r="BL154" s="1"/>
      <c r="BM154" s="16"/>
      <c r="BN154" s="16"/>
      <c r="BO154" s="1"/>
      <c r="BP154" s="1"/>
      <c r="BQ154" s="1"/>
    </row>
    <row r="155" spans="2:69" x14ac:dyDescent="0.25">
      <c r="B155" s="19">
        <f t="shared" si="61"/>
        <v>5.9999999999999984E-3</v>
      </c>
      <c r="E155" s="1">
        <f t="shared" si="62"/>
        <v>0.05</v>
      </c>
      <c r="F155" s="1">
        <f t="shared" si="63"/>
        <v>0.02</v>
      </c>
      <c r="G155" s="5">
        <f t="shared" si="64"/>
        <v>1</v>
      </c>
      <c r="H155" s="1">
        <f t="shared" si="65"/>
        <v>1.2</v>
      </c>
      <c r="I155" s="1">
        <f t="shared" si="66"/>
        <v>0.3</v>
      </c>
      <c r="J155" s="1">
        <f t="shared" si="67"/>
        <v>3.5999999999999997E-4</v>
      </c>
      <c r="K155" s="1"/>
      <c r="L155" s="1">
        <f t="shared" si="68"/>
        <v>0.1</v>
      </c>
      <c r="M155" s="1">
        <f t="shared" si="69"/>
        <v>0.04</v>
      </c>
      <c r="N155" s="5">
        <f t="shared" si="70"/>
        <v>2</v>
      </c>
      <c r="O155" s="1">
        <f t="shared" si="71"/>
        <v>1.2</v>
      </c>
      <c r="P155" s="1">
        <f t="shared" si="72"/>
        <v>0.2</v>
      </c>
      <c r="Q155" s="1">
        <f t="shared" si="73"/>
        <v>1.9199999999999998E-3</v>
      </c>
      <c r="R155" s="1">
        <f t="shared" si="58"/>
        <v>2.2799999999999999E-3</v>
      </c>
      <c r="S155" s="1"/>
      <c r="T155" s="1">
        <f t="shared" si="74"/>
        <v>0.2</v>
      </c>
      <c r="U155" s="1">
        <f t="shared" si="75"/>
        <v>0.8</v>
      </c>
      <c r="V155" s="5">
        <f t="shared" si="76"/>
        <v>0</v>
      </c>
      <c r="W155" s="1">
        <f t="shared" si="77"/>
        <v>1</v>
      </c>
      <c r="X155" s="1">
        <f t="shared" si="78"/>
        <v>1.4</v>
      </c>
      <c r="Y155" s="1">
        <f t="shared" si="59"/>
        <v>0</v>
      </c>
      <c r="Z155" s="1"/>
      <c r="AA155" s="1">
        <f t="shared" si="79"/>
        <v>0.2</v>
      </c>
      <c r="AB155" s="1">
        <f t="shared" si="79"/>
        <v>0.2</v>
      </c>
      <c r="AC155" s="5">
        <f t="shared" si="79"/>
        <v>0</v>
      </c>
      <c r="AD155" s="1">
        <f t="shared" si="79"/>
        <v>0.78539816339744828</v>
      </c>
      <c r="AE155" s="1">
        <f t="shared" si="80"/>
        <v>0.5</v>
      </c>
      <c r="AF155" s="1">
        <f t="shared" si="81"/>
        <v>0</v>
      </c>
      <c r="AG155" s="1"/>
      <c r="AH155" s="1">
        <f t="shared" si="82"/>
        <v>0.13600000000000001</v>
      </c>
      <c r="AI155" s="1">
        <f t="shared" si="82"/>
        <v>0.107</v>
      </c>
      <c r="AJ155" s="5">
        <f t="shared" si="82"/>
        <v>1</v>
      </c>
      <c r="AK155" s="1">
        <f t="shared" si="82"/>
        <v>0.78539816339744828</v>
      </c>
      <c r="AL155" s="1">
        <f t="shared" si="83"/>
        <v>0.5</v>
      </c>
      <c r="AM155" s="1">
        <f t="shared" si="84"/>
        <v>5.7145570368798337E-3</v>
      </c>
      <c r="AO155" s="1">
        <f t="shared" si="60"/>
        <v>5.7145570368798337E-3</v>
      </c>
      <c r="AQ155" s="1"/>
      <c r="AR155" s="1"/>
      <c r="AS155" s="9"/>
      <c r="AT155" s="9"/>
      <c r="AU155" s="9"/>
      <c r="AV155" s="9"/>
      <c r="AW155" s="9"/>
      <c r="AX155" s="1"/>
      <c r="AY155" s="1"/>
      <c r="AZ155" s="19"/>
      <c r="BA155" s="1"/>
      <c r="BB155" s="1"/>
      <c r="BC155" s="16"/>
      <c r="BD155" s="16"/>
      <c r="BE155" s="1"/>
      <c r="BF155" s="1"/>
      <c r="BG155" s="1"/>
      <c r="BH155" s="1"/>
      <c r="BI155" s="1"/>
      <c r="BJ155" s="19"/>
      <c r="BK155" s="1"/>
      <c r="BL155" s="1"/>
      <c r="BM155" s="16"/>
      <c r="BN155" s="16"/>
      <c r="BO155" s="1"/>
      <c r="BP155" s="1"/>
      <c r="BQ155" s="1"/>
    </row>
    <row r="156" spans="2:69" x14ac:dyDescent="0.25">
      <c r="B156" s="19">
        <f t="shared" si="61"/>
        <v>5.9999999999999984E-3</v>
      </c>
      <c r="E156" s="1">
        <f t="shared" si="62"/>
        <v>0.05</v>
      </c>
      <c r="F156" s="1">
        <f t="shared" si="63"/>
        <v>0.02</v>
      </c>
      <c r="G156" s="5">
        <f t="shared" si="64"/>
        <v>1</v>
      </c>
      <c r="H156" s="1">
        <f t="shared" si="65"/>
        <v>1.2</v>
      </c>
      <c r="I156" s="1">
        <f t="shared" si="66"/>
        <v>0.3</v>
      </c>
      <c r="J156" s="1">
        <f t="shared" si="67"/>
        <v>3.5999999999999997E-4</v>
      </c>
      <c r="K156" s="1"/>
      <c r="L156" s="1">
        <f t="shared" si="68"/>
        <v>0.1</v>
      </c>
      <c r="M156" s="1">
        <f t="shared" si="69"/>
        <v>0.04</v>
      </c>
      <c r="N156" s="5">
        <f t="shared" si="70"/>
        <v>2</v>
      </c>
      <c r="O156" s="1">
        <f t="shared" si="71"/>
        <v>1.2</v>
      </c>
      <c r="P156" s="1">
        <f t="shared" si="72"/>
        <v>0.2</v>
      </c>
      <c r="Q156" s="1">
        <f t="shared" si="73"/>
        <v>1.9199999999999998E-3</v>
      </c>
      <c r="R156" s="1">
        <f t="shared" si="58"/>
        <v>2.2799999999999999E-3</v>
      </c>
      <c r="S156" s="1"/>
      <c r="T156" s="1">
        <f t="shared" si="74"/>
        <v>0.2</v>
      </c>
      <c r="U156" s="1">
        <f t="shared" si="75"/>
        <v>0.8</v>
      </c>
      <c r="V156" s="5">
        <f t="shared" si="76"/>
        <v>0</v>
      </c>
      <c r="W156" s="1">
        <f t="shared" si="77"/>
        <v>1</v>
      </c>
      <c r="X156" s="1">
        <f t="shared" si="78"/>
        <v>1.4</v>
      </c>
      <c r="Y156" s="1">
        <f t="shared" si="59"/>
        <v>0</v>
      </c>
      <c r="Z156" s="1"/>
      <c r="AA156" s="1">
        <f t="shared" si="79"/>
        <v>0.2</v>
      </c>
      <c r="AB156" s="1">
        <f t="shared" si="79"/>
        <v>0.2</v>
      </c>
      <c r="AC156" s="5">
        <f t="shared" si="79"/>
        <v>0</v>
      </c>
      <c r="AD156" s="1">
        <f t="shared" si="79"/>
        <v>0.78539816339744828</v>
      </c>
      <c r="AE156" s="1">
        <f t="shared" si="80"/>
        <v>0.5</v>
      </c>
      <c r="AF156" s="1">
        <f t="shared" si="81"/>
        <v>0</v>
      </c>
      <c r="AG156" s="1"/>
      <c r="AH156" s="1">
        <f t="shared" si="82"/>
        <v>0.13600000000000001</v>
      </c>
      <c r="AI156" s="1">
        <f t="shared" si="82"/>
        <v>0.107</v>
      </c>
      <c r="AJ156" s="5">
        <f t="shared" si="82"/>
        <v>1</v>
      </c>
      <c r="AK156" s="1">
        <f t="shared" si="82"/>
        <v>0.78539816339744828</v>
      </c>
      <c r="AL156" s="1">
        <f t="shared" si="83"/>
        <v>0.5</v>
      </c>
      <c r="AM156" s="1">
        <f t="shared" si="84"/>
        <v>5.7145570368798337E-3</v>
      </c>
      <c r="AO156" s="1">
        <f t="shared" si="60"/>
        <v>5.7145570368798337E-3</v>
      </c>
      <c r="AQ156" s="1"/>
      <c r="AR156" s="1"/>
      <c r="AS156" s="9"/>
      <c r="AT156" s="9"/>
      <c r="AU156" s="9"/>
      <c r="AV156" s="9"/>
      <c r="AW156" s="9"/>
      <c r="AX156" s="1"/>
      <c r="AY156" s="1"/>
      <c r="AZ156" s="19"/>
      <c r="BA156" s="1"/>
      <c r="BB156" s="1"/>
      <c r="BC156" s="16"/>
      <c r="BD156" s="16"/>
      <c r="BE156" s="1"/>
      <c r="BF156" s="1"/>
      <c r="BG156" s="1"/>
      <c r="BH156" s="1"/>
      <c r="BI156" s="1"/>
      <c r="BJ156" s="19"/>
      <c r="BK156" s="1"/>
      <c r="BL156" s="1"/>
      <c r="BM156" s="16"/>
      <c r="BN156" s="16"/>
      <c r="BO156" s="1"/>
      <c r="BP156" s="1"/>
      <c r="BQ156" s="1"/>
    </row>
    <row r="157" spans="2:69" x14ac:dyDescent="0.25">
      <c r="B157" s="19">
        <f t="shared" si="61"/>
        <v>5.9999999999999984E-3</v>
      </c>
      <c r="E157" s="1">
        <f t="shared" si="62"/>
        <v>0.05</v>
      </c>
      <c r="F157" s="1">
        <f t="shared" si="63"/>
        <v>0.02</v>
      </c>
      <c r="G157" s="5">
        <f t="shared" si="64"/>
        <v>1</v>
      </c>
      <c r="H157" s="1">
        <f t="shared" si="65"/>
        <v>1.2</v>
      </c>
      <c r="I157" s="1">
        <f t="shared" si="66"/>
        <v>0.3</v>
      </c>
      <c r="J157" s="1">
        <f t="shared" si="67"/>
        <v>3.5999999999999997E-4</v>
      </c>
      <c r="K157" s="1"/>
      <c r="L157" s="1">
        <f t="shared" si="68"/>
        <v>0.1</v>
      </c>
      <c r="M157" s="1">
        <f t="shared" si="69"/>
        <v>0.04</v>
      </c>
      <c r="N157" s="5">
        <f t="shared" si="70"/>
        <v>2</v>
      </c>
      <c r="O157" s="1">
        <f t="shared" si="71"/>
        <v>1.2</v>
      </c>
      <c r="P157" s="1">
        <f t="shared" si="72"/>
        <v>0.2</v>
      </c>
      <c r="Q157" s="1">
        <f t="shared" si="73"/>
        <v>1.9199999999999998E-3</v>
      </c>
      <c r="R157" s="1">
        <f t="shared" si="58"/>
        <v>2.2799999999999999E-3</v>
      </c>
      <c r="S157" s="1"/>
      <c r="T157" s="1">
        <f t="shared" si="74"/>
        <v>0.2</v>
      </c>
      <c r="U157" s="1">
        <f t="shared" si="75"/>
        <v>0.8</v>
      </c>
      <c r="V157" s="5">
        <f t="shared" si="76"/>
        <v>0</v>
      </c>
      <c r="W157" s="1">
        <f t="shared" si="77"/>
        <v>1</v>
      </c>
      <c r="X157" s="1">
        <f t="shared" si="78"/>
        <v>1.4</v>
      </c>
      <c r="Y157" s="1">
        <f t="shared" si="59"/>
        <v>0</v>
      </c>
      <c r="Z157" s="1"/>
      <c r="AA157" s="1">
        <f t="shared" si="79"/>
        <v>0.2</v>
      </c>
      <c r="AB157" s="1">
        <f t="shared" si="79"/>
        <v>0.2</v>
      </c>
      <c r="AC157" s="5">
        <f t="shared" si="79"/>
        <v>0</v>
      </c>
      <c r="AD157" s="1">
        <f t="shared" si="79"/>
        <v>0.78539816339744828</v>
      </c>
      <c r="AE157" s="1">
        <f t="shared" si="80"/>
        <v>0.5</v>
      </c>
      <c r="AF157" s="1">
        <f t="shared" si="81"/>
        <v>0</v>
      </c>
      <c r="AG157" s="1"/>
      <c r="AH157" s="1">
        <f t="shared" si="82"/>
        <v>0.13600000000000001</v>
      </c>
      <c r="AI157" s="1">
        <f t="shared" si="82"/>
        <v>0.107</v>
      </c>
      <c r="AJ157" s="5">
        <f t="shared" si="82"/>
        <v>1</v>
      </c>
      <c r="AK157" s="1">
        <f t="shared" si="82"/>
        <v>0.78539816339744828</v>
      </c>
      <c r="AL157" s="1">
        <f t="shared" si="83"/>
        <v>0.5</v>
      </c>
      <c r="AM157" s="1">
        <f t="shared" si="84"/>
        <v>5.7145570368798337E-3</v>
      </c>
      <c r="AO157" s="1">
        <f t="shared" si="60"/>
        <v>5.7145570368798337E-3</v>
      </c>
      <c r="AQ157" s="1"/>
      <c r="AR157" s="1"/>
      <c r="AS157" s="9"/>
      <c r="AT157" s="9"/>
      <c r="AU157" s="9"/>
      <c r="AV157" s="9"/>
      <c r="AW157" s="9"/>
      <c r="AX157" s="1"/>
      <c r="AY157" s="1"/>
      <c r="AZ157" s="19"/>
      <c r="BA157" s="1"/>
      <c r="BB157" s="1"/>
      <c r="BC157" s="16"/>
      <c r="BD157" s="16"/>
      <c r="BE157" s="1"/>
      <c r="BF157" s="1"/>
      <c r="BG157" s="1"/>
      <c r="BH157" s="1"/>
      <c r="BI157" s="1"/>
      <c r="BJ157" s="19"/>
      <c r="BK157" s="1"/>
      <c r="BL157" s="1"/>
      <c r="BM157" s="16"/>
      <c r="BN157" s="16"/>
      <c r="BO157" s="1"/>
      <c r="BP157" s="1"/>
      <c r="BQ157" s="1"/>
    </row>
    <row r="158" spans="2:69" x14ac:dyDescent="0.25">
      <c r="B158" s="19">
        <f t="shared" si="61"/>
        <v>5.9999999999999984E-3</v>
      </c>
      <c r="E158" s="1">
        <f t="shared" si="62"/>
        <v>0.05</v>
      </c>
      <c r="F158" s="1">
        <f t="shared" si="63"/>
        <v>0.02</v>
      </c>
      <c r="G158" s="5">
        <f t="shared" si="64"/>
        <v>1</v>
      </c>
      <c r="H158" s="1">
        <f t="shared" si="65"/>
        <v>1.2</v>
      </c>
      <c r="I158" s="1">
        <f t="shared" si="66"/>
        <v>0.3</v>
      </c>
      <c r="J158" s="1">
        <f t="shared" si="67"/>
        <v>3.5999999999999997E-4</v>
      </c>
      <c r="K158" s="1"/>
      <c r="L158" s="1">
        <f t="shared" si="68"/>
        <v>0.1</v>
      </c>
      <c r="M158" s="1">
        <f t="shared" si="69"/>
        <v>0.04</v>
      </c>
      <c r="N158" s="5">
        <f t="shared" si="70"/>
        <v>2</v>
      </c>
      <c r="O158" s="1">
        <f t="shared" si="71"/>
        <v>1.2</v>
      </c>
      <c r="P158" s="1">
        <f t="shared" si="72"/>
        <v>0.2</v>
      </c>
      <c r="Q158" s="1">
        <f t="shared" si="73"/>
        <v>1.9199999999999998E-3</v>
      </c>
      <c r="R158" s="1">
        <f t="shared" si="58"/>
        <v>2.2799999999999999E-3</v>
      </c>
      <c r="S158" s="1"/>
      <c r="T158" s="1">
        <f t="shared" si="74"/>
        <v>0.2</v>
      </c>
      <c r="U158" s="1">
        <f t="shared" si="75"/>
        <v>0.8</v>
      </c>
      <c r="V158" s="5">
        <f t="shared" si="76"/>
        <v>0</v>
      </c>
      <c r="W158" s="1">
        <f t="shared" si="77"/>
        <v>1</v>
      </c>
      <c r="X158" s="1">
        <f t="shared" si="78"/>
        <v>1.4</v>
      </c>
      <c r="Y158" s="1">
        <f t="shared" si="59"/>
        <v>0</v>
      </c>
      <c r="Z158" s="1"/>
      <c r="AA158" s="1">
        <f t="shared" si="79"/>
        <v>0.2</v>
      </c>
      <c r="AB158" s="1">
        <f t="shared" si="79"/>
        <v>0.2</v>
      </c>
      <c r="AC158" s="5">
        <f t="shared" si="79"/>
        <v>0</v>
      </c>
      <c r="AD158" s="1">
        <f t="shared" si="79"/>
        <v>0.78539816339744828</v>
      </c>
      <c r="AE158" s="1">
        <f t="shared" si="80"/>
        <v>0.5</v>
      </c>
      <c r="AF158" s="1">
        <f t="shared" si="81"/>
        <v>0</v>
      </c>
      <c r="AG158" s="1"/>
      <c r="AH158" s="1">
        <f t="shared" si="82"/>
        <v>0.13600000000000001</v>
      </c>
      <c r="AI158" s="1">
        <f t="shared" si="82"/>
        <v>0.107</v>
      </c>
      <c r="AJ158" s="5">
        <f t="shared" si="82"/>
        <v>1</v>
      </c>
      <c r="AK158" s="1">
        <f t="shared" si="82"/>
        <v>0.78539816339744828</v>
      </c>
      <c r="AL158" s="1">
        <f t="shared" si="83"/>
        <v>0.5</v>
      </c>
      <c r="AM158" s="1">
        <f t="shared" si="84"/>
        <v>5.7145570368798337E-3</v>
      </c>
      <c r="AO158" s="1">
        <f t="shared" si="60"/>
        <v>5.7145570368798337E-3</v>
      </c>
      <c r="AQ158" s="1"/>
      <c r="AR158" s="1"/>
      <c r="AS158" s="9"/>
      <c r="AT158" s="9"/>
      <c r="AU158" s="9"/>
      <c r="AV158" s="9"/>
      <c r="AW158" s="9"/>
      <c r="AX158" s="1"/>
      <c r="AY158" s="1"/>
      <c r="AZ158" s="19"/>
      <c r="BA158" s="1"/>
      <c r="BB158" s="1"/>
      <c r="BC158" s="16"/>
      <c r="BD158" s="16"/>
      <c r="BE158" s="1"/>
      <c r="BF158" s="1"/>
      <c r="BG158" s="1"/>
      <c r="BH158" s="1"/>
      <c r="BI158" s="1"/>
      <c r="BJ158" s="19"/>
      <c r="BK158" s="1"/>
      <c r="BL158" s="1"/>
      <c r="BM158" s="16"/>
      <c r="BN158" s="16"/>
      <c r="BO158" s="1"/>
      <c r="BP158" s="1"/>
      <c r="BQ158" s="1"/>
    </row>
    <row r="159" spans="2:69" x14ac:dyDescent="0.25">
      <c r="B159" s="19">
        <f t="shared" si="61"/>
        <v>5.9999999999999984E-3</v>
      </c>
      <c r="E159" s="1">
        <f t="shared" si="62"/>
        <v>0.05</v>
      </c>
      <c r="F159" s="1">
        <f t="shared" si="63"/>
        <v>0.02</v>
      </c>
      <c r="G159" s="5">
        <f t="shared" si="64"/>
        <v>1</v>
      </c>
      <c r="H159" s="1">
        <f t="shared" si="65"/>
        <v>1.2</v>
      </c>
      <c r="I159" s="1">
        <f t="shared" si="66"/>
        <v>0.3</v>
      </c>
      <c r="J159" s="1">
        <f t="shared" si="67"/>
        <v>3.5999999999999997E-4</v>
      </c>
      <c r="K159" s="1"/>
      <c r="L159" s="1">
        <f t="shared" si="68"/>
        <v>0.1</v>
      </c>
      <c r="M159" s="1">
        <f t="shared" si="69"/>
        <v>0.04</v>
      </c>
      <c r="N159" s="5">
        <f t="shared" si="70"/>
        <v>2</v>
      </c>
      <c r="O159" s="1">
        <f t="shared" si="71"/>
        <v>1.2</v>
      </c>
      <c r="P159" s="1">
        <f t="shared" si="72"/>
        <v>0.2</v>
      </c>
      <c r="Q159" s="1">
        <f t="shared" si="73"/>
        <v>1.9199999999999998E-3</v>
      </c>
      <c r="R159" s="1">
        <f t="shared" si="58"/>
        <v>2.2799999999999999E-3</v>
      </c>
      <c r="S159" s="1"/>
      <c r="T159" s="1">
        <f t="shared" si="74"/>
        <v>0.2</v>
      </c>
      <c r="U159" s="1">
        <f t="shared" si="75"/>
        <v>0.8</v>
      </c>
      <c r="V159" s="5">
        <f t="shared" si="76"/>
        <v>0</v>
      </c>
      <c r="W159" s="1">
        <f t="shared" si="77"/>
        <v>1</v>
      </c>
      <c r="X159" s="1">
        <f t="shared" si="78"/>
        <v>1.4</v>
      </c>
      <c r="Y159" s="1">
        <f t="shared" si="59"/>
        <v>0</v>
      </c>
      <c r="Z159" s="1"/>
      <c r="AA159" s="1">
        <f t="shared" si="79"/>
        <v>0.2</v>
      </c>
      <c r="AB159" s="1">
        <f t="shared" si="79"/>
        <v>0.2</v>
      </c>
      <c r="AC159" s="5">
        <f t="shared" si="79"/>
        <v>0</v>
      </c>
      <c r="AD159" s="1">
        <f t="shared" si="79"/>
        <v>0.78539816339744828</v>
      </c>
      <c r="AE159" s="1">
        <f t="shared" si="80"/>
        <v>0.5</v>
      </c>
      <c r="AF159" s="1">
        <f t="shared" si="81"/>
        <v>0</v>
      </c>
      <c r="AG159" s="1"/>
      <c r="AH159" s="1">
        <f t="shared" si="82"/>
        <v>0.13600000000000001</v>
      </c>
      <c r="AI159" s="1">
        <f t="shared" si="82"/>
        <v>0.107</v>
      </c>
      <c r="AJ159" s="5">
        <f t="shared" si="82"/>
        <v>1</v>
      </c>
      <c r="AK159" s="1">
        <f t="shared" si="82"/>
        <v>0.78539816339744828</v>
      </c>
      <c r="AL159" s="1">
        <f t="shared" si="83"/>
        <v>0.5</v>
      </c>
      <c r="AM159" s="1">
        <f t="shared" si="84"/>
        <v>5.7145570368798337E-3</v>
      </c>
      <c r="AO159" s="1">
        <f t="shared" si="60"/>
        <v>5.7145570368798337E-3</v>
      </c>
      <c r="AQ159" s="1"/>
      <c r="AR159" s="1"/>
      <c r="AS159" s="9"/>
      <c r="AT159" s="9"/>
      <c r="AU159" s="9"/>
      <c r="AV159" s="9"/>
      <c r="AW159" s="9"/>
      <c r="AX159" s="1"/>
      <c r="AY159" s="1"/>
      <c r="AZ159" s="19"/>
      <c r="BA159" s="1"/>
      <c r="BB159" s="1"/>
      <c r="BC159" s="16"/>
      <c r="BD159" s="16"/>
      <c r="BE159" s="1"/>
      <c r="BF159" s="1"/>
      <c r="BG159" s="1"/>
      <c r="BH159" s="1"/>
      <c r="BI159" s="1"/>
      <c r="BJ159" s="19"/>
      <c r="BK159" s="1"/>
      <c r="BL159" s="1"/>
      <c r="BM159" s="16"/>
      <c r="BN159" s="16"/>
      <c r="BO159" s="1"/>
      <c r="BP159" s="1"/>
      <c r="BQ159" s="1"/>
    </row>
    <row r="160" spans="2:69" x14ac:dyDescent="0.25">
      <c r="B160" s="19">
        <f t="shared" si="61"/>
        <v>5.9999999999999984E-3</v>
      </c>
      <c r="E160" s="1">
        <f t="shared" si="62"/>
        <v>0.05</v>
      </c>
      <c r="F160" s="1">
        <f t="shared" si="63"/>
        <v>0.02</v>
      </c>
      <c r="G160" s="5">
        <f t="shared" si="64"/>
        <v>1</v>
      </c>
      <c r="H160" s="1">
        <f t="shared" si="65"/>
        <v>1.2</v>
      </c>
      <c r="I160" s="1">
        <f t="shared" si="66"/>
        <v>0.3</v>
      </c>
      <c r="J160" s="1">
        <f t="shared" si="67"/>
        <v>3.5999999999999997E-4</v>
      </c>
      <c r="K160" s="1"/>
      <c r="L160" s="1">
        <f t="shared" si="68"/>
        <v>0.1</v>
      </c>
      <c r="M160" s="1">
        <f t="shared" si="69"/>
        <v>0.04</v>
      </c>
      <c r="N160" s="5">
        <f t="shared" si="70"/>
        <v>2</v>
      </c>
      <c r="O160" s="1">
        <f t="shared" si="71"/>
        <v>1.2</v>
      </c>
      <c r="P160" s="1">
        <f t="shared" si="72"/>
        <v>0.2</v>
      </c>
      <c r="Q160" s="1">
        <f t="shared" si="73"/>
        <v>1.9199999999999998E-3</v>
      </c>
      <c r="R160" s="1">
        <f t="shared" si="58"/>
        <v>2.2799999999999999E-3</v>
      </c>
      <c r="S160" s="1"/>
      <c r="T160" s="1">
        <f t="shared" si="74"/>
        <v>0.2</v>
      </c>
      <c r="U160" s="1">
        <f t="shared" si="75"/>
        <v>0.8</v>
      </c>
      <c r="V160" s="5">
        <f t="shared" si="76"/>
        <v>0</v>
      </c>
      <c r="W160" s="1">
        <f t="shared" si="77"/>
        <v>1</v>
      </c>
      <c r="X160" s="1">
        <f t="shared" si="78"/>
        <v>1.4</v>
      </c>
      <c r="Y160" s="1">
        <f t="shared" si="59"/>
        <v>0</v>
      </c>
      <c r="Z160" s="1"/>
      <c r="AA160" s="1">
        <f t="shared" si="79"/>
        <v>0.2</v>
      </c>
      <c r="AB160" s="1">
        <f t="shared" si="79"/>
        <v>0.2</v>
      </c>
      <c r="AC160" s="5">
        <f t="shared" si="79"/>
        <v>0</v>
      </c>
      <c r="AD160" s="1">
        <f t="shared" si="79"/>
        <v>0.78539816339744828</v>
      </c>
      <c r="AE160" s="1">
        <f t="shared" si="80"/>
        <v>0.5</v>
      </c>
      <c r="AF160" s="1">
        <f t="shared" si="81"/>
        <v>0</v>
      </c>
      <c r="AG160" s="1"/>
      <c r="AH160" s="1">
        <f t="shared" si="82"/>
        <v>0.13600000000000001</v>
      </c>
      <c r="AI160" s="1">
        <f t="shared" si="82"/>
        <v>0.107</v>
      </c>
      <c r="AJ160" s="5">
        <f t="shared" si="82"/>
        <v>1</v>
      </c>
      <c r="AK160" s="1">
        <f t="shared" si="82"/>
        <v>0.78539816339744828</v>
      </c>
      <c r="AL160" s="1">
        <f t="shared" si="83"/>
        <v>0.5</v>
      </c>
      <c r="AM160" s="1">
        <f t="shared" si="84"/>
        <v>5.7145570368798337E-3</v>
      </c>
      <c r="AO160" s="1">
        <f t="shared" si="60"/>
        <v>5.7145570368798337E-3</v>
      </c>
      <c r="AQ160" s="1"/>
      <c r="AR160" s="1"/>
      <c r="AS160" s="9"/>
      <c r="AT160" s="9"/>
      <c r="AU160" s="9"/>
      <c r="AV160" s="9"/>
      <c r="AW160" s="9"/>
      <c r="AX160" s="1"/>
      <c r="AY160" s="1"/>
      <c r="AZ160" s="19"/>
      <c r="BA160" s="1"/>
      <c r="BB160" s="1"/>
      <c r="BC160" s="16"/>
      <c r="BD160" s="16"/>
      <c r="BE160" s="1"/>
      <c r="BF160" s="1"/>
      <c r="BG160" s="1"/>
      <c r="BH160" s="1"/>
      <c r="BI160" s="1"/>
      <c r="BJ160" s="19"/>
      <c r="BK160" s="1"/>
      <c r="BL160" s="1"/>
      <c r="BM160" s="16"/>
      <c r="BN160" s="16"/>
      <c r="BO160" s="1"/>
      <c r="BP160" s="1"/>
      <c r="BQ160" s="1"/>
    </row>
    <row r="161" spans="2:69" x14ac:dyDescent="0.25">
      <c r="B161" s="19">
        <f t="shared" si="61"/>
        <v>5.9999999999999984E-3</v>
      </c>
      <c r="E161" s="1">
        <f t="shared" si="62"/>
        <v>0.05</v>
      </c>
      <c r="F161" s="1">
        <f t="shared" si="63"/>
        <v>0.02</v>
      </c>
      <c r="G161" s="5">
        <f t="shared" si="64"/>
        <v>1</v>
      </c>
      <c r="H161" s="1">
        <f t="shared" si="65"/>
        <v>1.2</v>
      </c>
      <c r="I161" s="1">
        <f t="shared" si="66"/>
        <v>0.3</v>
      </c>
      <c r="J161" s="1">
        <f t="shared" si="67"/>
        <v>3.5999999999999997E-4</v>
      </c>
      <c r="K161" s="1"/>
      <c r="L161" s="1">
        <f t="shared" si="68"/>
        <v>0.1</v>
      </c>
      <c r="M161" s="1">
        <f t="shared" si="69"/>
        <v>0.04</v>
      </c>
      <c r="N161" s="5">
        <f t="shared" si="70"/>
        <v>2</v>
      </c>
      <c r="O161" s="1">
        <f t="shared" si="71"/>
        <v>1.2</v>
      </c>
      <c r="P161" s="1">
        <f t="shared" si="72"/>
        <v>0.2</v>
      </c>
      <c r="Q161" s="1">
        <f t="shared" si="73"/>
        <v>1.9199999999999998E-3</v>
      </c>
      <c r="R161" s="1">
        <f t="shared" si="58"/>
        <v>2.2799999999999999E-3</v>
      </c>
      <c r="S161" s="1"/>
      <c r="T161" s="1">
        <f t="shared" si="74"/>
        <v>0.2</v>
      </c>
      <c r="U161" s="1">
        <f t="shared" si="75"/>
        <v>0.8</v>
      </c>
      <c r="V161" s="5">
        <f t="shared" si="76"/>
        <v>0</v>
      </c>
      <c r="W161" s="1">
        <f t="shared" si="77"/>
        <v>1</v>
      </c>
      <c r="X161" s="1">
        <f t="shared" si="78"/>
        <v>1.4</v>
      </c>
      <c r="Y161" s="1">
        <f t="shared" si="59"/>
        <v>0</v>
      </c>
      <c r="Z161" s="1"/>
      <c r="AA161" s="1">
        <f t="shared" si="79"/>
        <v>0.2</v>
      </c>
      <c r="AB161" s="1">
        <f t="shared" si="79"/>
        <v>0.2</v>
      </c>
      <c r="AC161" s="5">
        <f t="shared" si="79"/>
        <v>0</v>
      </c>
      <c r="AD161" s="1">
        <f t="shared" si="79"/>
        <v>0.78539816339744828</v>
      </c>
      <c r="AE161" s="1">
        <f t="shared" si="80"/>
        <v>0.5</v>
      </c>
      <c r="AF161" s="1">
        <f t="shared" si="81"/>
        <v>0</v>
      </c>
      <c r="AG161" s="1"/>
      <c r="AH161" s="1">
        <f t="shared" si="82"/>
        <v>0.13600000000000001</v>
      </c>
      <c r="AI161" s="1">
        <f t="shared" si="82"/>
        <v>0.107</v>
      </c>
      <c r="AJ161" s="5">
        <f t="shared" si="82"/>
        <v>1</v>
      </c>
      <c r="AK161" s="1">
        <f t="shared" si="82"/>
        <v>0.78539816339744828</v>
      </c>
      <c r="AL161" s="1">
        <f t="shared" si="83"/>
        <v>0.5</v>
      </c>
      <c r="AM161" s="1">
        <f t="shared" si="84"/>
        <v>5.7145570368798337E-3</v>
      </c>
      <c r="AO161" s="1">
        <f t="shared" si="60"/>
        <v>5.7145570368798337E-3</v>
      </c>
      <c r="AQ161" s="1"/>
      <c r="AR161" s="1"/>
      <c r="AS161" s="9"/>
      <c r="AT161" s="9"/>
      <c r="AU161" s="9"/>
      <c r="AV161" s="9"/>
      <c r="AW161" s="9"/>
      <c r="AX161" s="1"/>
      <c r="AY161" s="1"/>
      <c r="AZ161" s="19"/>
      <c r="BA161" s="1"/>
      <c r="BB161" s="1"/>
      <c r="BC161" s="16"/>
      <c r="BD161" s="16"/>
      <c r="BE161" s="1"/>
      <c r="BF161" s="1"/>
      <c r="BG161" s="1"/>
      <c r="BH161" s="1"/>
      <c r="BI161" s="1"/>
      <c r="BJ161" s="19"/>
      <c r="BK161" s="1"/>
      <c r="BL161" s="1"/>
      <c r="BM161" s="16"/>
      <c r="BN161" s="16"/>
      <c r="BO161" s="1"/>
      <c r="BP161" s="1"/>
      <c r="BQ161" s="1"/>
    </row>
    <row r="162" spans="2:69" x14ac:dyDescent="0.25">
      <c r="B162" s="19">
        <f t="shared" si="61"/>
        <v>5.9999999999999984E-3</v>
      </c>
      <c r="E162" s="1">
        <f t="shared" si="62"/>
        <v>0.05</v>
      </c>
      <c r="F162" s="1">
        <f t="shared" si="63"/>
        <v>0.02</v>
      </c>
      <c r="G162" s="5">
        <f t="shared" si="64"/>
        <v>1</v>
      </c>
      <c r="H162" s="1">
        <f t="shared" si="65"/>
        <v>1.2</v>
      </c>
      <c r="I162" s="1">
        <f t="shared" si="66"/>
        <v>0.3</v>
      </c>
      <c r="J162" s="1">
        <f t="shared" si="67"/>
        <v>3.5999999999999997E-4</v>
      </c>
      <c r="K162" s="1"/>
      <c r="L162" s="1">
        <f t="shared" si="68"/>
        <v>0.1</v>
      </c>
      <c r="M162" s="1">
        <f t="shared" si="69"/>
        <v>0.04</v>
      </c>
      <c r="N162" s="5">
        <f t="shared" si="70"/>
        <v>2</v>
      </c>
      <c r="O162" s="1">
        <f t="shared" si="71"/>
        <v>1.2</v>
      </c>
      <c r="P162" s="1">
        <f t="shared" si="72"/>
        <v>0.2</v>
      </c>
      <c r="Q162" s="1">
        <f t="shared" si="73"/>
        <v>1.9199999999999998E-3</v>
      </c>
      <c r="R162" s="1">
        <f t="shared" si="58"/>
        <v>2.2799999999999999E-3</v>
      </c>
      <c r="S162" s="1"/>
      <c r="T162" s="1">
        <f t="shared" si="74"/>
        <v>0.2</v>
      </c>
      <c r="U162" s="1">
        <f t="shared" si="75"/>
        <v>0.8</v>
      </c>
      <c r="V162" s="5">
        <f t="shared" si="76"/>
        <v>0</v>
      </c>
      <c r="W162" s="1">
        <f t="shared" si="77"/>
        <v>1</v>
      </c>
      <c r="X162" s="1">
        <f t="shared" si="78"/>
        <v>1.4</v>
      </c>
      <c r="Y162" s="1">
        <f t="shared" si="59"/>
        <v>0</v>
      </c>
      <c r="Z162" s="1"/>
      <c r="AA162" s="1">
        <f t="shared" si="79"/>
        <v>0.2</v>
      </c>
      <c r="AB162" s="1">
        <f t="shared" si="79"/>
        <v>0.2</v>
      </c>
      <c r="AC162" s="5">
        <f t="shared" si="79"/>
        <v>0</v>
      </c>
      <c r="AD162" s="1">
        <f t="shared" si="79"/>
        <v>0.78539816339744828</v>
      </c>
      <c r="AE162" s="1">
        <f t="shared" si="80"/>
        <v>0.5</v>
      </c>
      <c r="AF162" s="1">
        <f t="shared" si="81"/>
        <v>0</v>
      </c>
      <c r="AG162" s="1"/>
      <c r="AH162" s="1">
        <f t="shared" si="82"/>
        <v>0.13600000000000001</v>
      </c>
      <c r="AI162" s="1">
        <f t="shared" si="82"/>
        <v>0.107</v>
      </c>
      <c r="AJ162" s="5">
        <f t="shared" si="82"/>
        <v>1</v>
      </c>
      <c r="AK162" s="1">
        <f t="shared" si="82"/>
        <v>0.78539816339744828</v>
      </c>
      <c r="AL162" s="1">
        <f t="shared" si="83"/>
        <v>0.5</v>
      </c>
      <c r="AM162" s="1">
        <f t="shared" si="84"/>
        <v>5.7145570368798337E-3</v>
      </c>
      <c r="AO162" s="1">
        <f t="shared" si="60"/>
        <v>5.7145570368798337E-3</v>
      </c>
      <c r="AQ162" s="1"/>
      <c r="AR162" s="1"/>
      <c r="AS162" s="9"/>
      <c r="AT162" s="9"/>
      <c r="AU162" s="9"/>
      <c r="AV162" s="9"/>
      <c r="AW162" s="9"/>
      <c r="AX162" s="1"/>
      <c r="AY162" s="1"/>
      <c r="AZ162" s="19"/>
      <c r="BA162" s="1"/>
      <c r="BB162" s="1"/>
      <c r="BC162" s="16"/>
      <c r="BD162" s="16"/>
      <c r="BE162" s="1"/>
      <c r="BF162" s="1"/>
      <c r="BG162" s="1"/>
      <c r="BH162" s="1"/>
      <c r="BI162" s="1"/>
      <c r="BJ162" s="19"/>
      <c r="BK162" s="1"/>
      <c r="BL162" s="1"/>
      <c r="BM162" s="16"/>
      <c r="BN162" s="16"/>
      <c r="BO162" s="1"/>
      <c r="BP162" s="1"/>
      <c r="BQ162" s="1"/>
    </row>
    <row r="163" spans="2:69" x14ac:dyDescent="0.25">
      <c r="B163" s="19">
        <f t="shared" si="61"/>
        <v>5.9999999999999984E-3</v>
      </c>
      <c r="E163" s="1">
        <f t="shared" si="62"/>
        <v>0.05</v>
      </c>
      <c r="F163" s="1">
        <f t="shared" si="63"/>
        <v>0.02</v>
      </c>
      <c r="G163" s="5">
        <f t="shared" si="64"/>
        <v>1</v>
      </c>
      <c r="H163" s="1">
        <f t="shared" si="65"/>
        <v>1.2</v>
      </c>
      <c r="I163" s="1">
        <f t="shared" si="66"/>
        <v>0.3</v>
      </c>
      <c r="J163" s="1">
        <f t="shared" si="67"/>
        <v>3.5999999999999997E-4</v>
      </c>
      <c r="K163" s="1"/>
      <c r="L163" s="1">
        <f t="shared" si="68"/>
        <v>0.1</v>
      </c>
      <c r="M163" s="1">
        <f t="shared" si="69"/>
        <v>0.04</v>
      </c>
      <c r="N163" s="5">
        <f t="shared" si="70"/>
        <v>2</v>
      </c>
      <c r="O163" s="1">
        <f t="shared" si="71"/>
        <v>1.2</v>
      </c>
      <c r="P163" s="1">
        <f t="shared" si="72"/>
        <v>0.2</v>
      </c>
      <c r="Q163" s="1">
        <f t="shared" si="73"/>
        <v>1.9199999999999998E-3</v>
      </c>
      <c r="R163" s="1">
        <f t="shared" si="58"/>
        <v>2.2799999999999999E-3</v>
      </c>
      <c r="S163" s="1"/>
      <c r="T163" s="1">
        <f t="shared" si="74"/>
        <v>0.2</v>
      </c>
      <c r="U163" s="1">
        <f t="shared" si="75"/>
        <v>0.8</v>
      </c>
      <c r="V163" s="5">
        <f t="shared" si="76"/>
        <v>0</v>
      </c>
      <c r="W163" s="1">
        <f t="shared" si="77"/>
        <v>1</v>
      </c>
      <c r="X163" s="1">
        <f t="shared" si="78"/>
        <v>1.4</v>
      </c>
      <c r="Y163" s="1">
        <f t="shared" si="59"/>
        <v>0</v>
      </c>
      <c r="Z163" s="1"/>
      <c r="AA163" s="1">
        <f t="shared" si="79"/>
        <v>0.2</v>
      </c>
      <c r="AB163" s="1">
        <f t="shared" si="79"/>
        <v>0.2</v>
      </c>
      <c r="AC163" s="5">
        <f t="shared" si="79"/>
        <v>0</v>
      </c>
      <c r="AD163" s="1">
        <f t="shared" si="79"/>
        <v>0.78539816339744828</v>
      </c>
      <c r="AE163" s="1">
        <f t="shared" si="80"/>
        <v>0.5</v>
      </c>
      <c r="AF163" s="1">
        <f t="shared" si="81"/>
        <v>0</v>
      </c>
      <c r="AG163" s="1"/>
      <c r="AH163" s="1">
        <f t="shared" si="82"/>
        <v>0.13600000000000001</v>
      </c>
      <c r="AI163" s="1">
        <f t="shared" si="82"/>
        <v>0.107</v>
      </c>
      <c r="AJ163" s="5">
        <f t="shared" si="82"/>
        <v>1</v>
      </c>
      <c r="AK163" s="1">
        <f t="shared" si="82"/>
        <v>0.78539816339744828</v>
      </c>
      <c r="AL163" s="1">
        <f t="shared" si="83"/>
        <v>0.5</v>
      </c>
      <c r="AM163" s="1">
        <f t="shared" si="84"/>
        <v>5.7145570368798337E-3</v>
      </c>
      <c r="AO163" s="1">
        <f t="shared" si="60"/>
        <v>5.7145570368798337E-3</v>
      </c>
      <c r="AQ163" s="1"/>
      <c r="AR163" s="1"/>
      <c r="AS163" s="9"/>
      <c r="AT163" s="9"/>
      <c r="AU163" s="9"/>
      <c r="AV163" s="9"/>
      <c r="AW163" s="9"/>
      <c r="AX163" s="1"/>
      <c r="AY163" s="1"/>
      <c r="AZ163" s="19"/>
      <c r="BA163" s="1"/>
      <c r="BB163" s="1"/>
      <c r="BC163" s="16"/>
      <c r="BD163" s="16"/>
      <c r="BE163" s="1"/>
      <c r="BF163" s="1"/>
      <c r="BG163" s="1"/>
      <c r="BH163" s="1"/>
      <c r="BI163" s="1"/>
      <c r="BJ163" s="19"/>
      <c r="BK163" s="1"/>
      <c r="BL163" s="1"/>
      <c r="BM163" s="16"/>
      <c r="BN163" s="16"/>
      <c r="BO163" s="1"/>
      <c r="BP163" s="1"/>
      <c r="BQ163" s="1"/>
    </row>
    <row r="164" spans="2:69" x14ac:dyDescent="0.25">
      <c r="B164" s="19">
        <f t="shared" si="61"/>
        <v>5.9999999999999984E-3</v>
      </c>
      <c r="E164" s="1">
        <f t="shared" si="62"/>
        <v>0.05</v>
      </c>
      <c r="F164" s="1">
        <f t="shared" si="63"/>
        <v>0.02</v>
      </c>
      <c r="G164" s="5">
        <f t="shared" si="64"/>
        <v>1</v>
      </c>
      <c r="H164" s="1">
        <f t="shared" si="65"/>
        <v>1.2</v>
      </c>
      <c r="I164" s="1">
        <f t="shared" si="66"/>
        <v>0.3</v>
      </c>
      <c r="J164" s="1">
        <f t="shared" si="67"/>
        <v>3.5999999999999997E-4</v>
      </c>
      <c r="K164" s="1"/>
      <c r="L164" s="1">
        <f t="shared" si="68"/>
        <v>0.1</v>
      </c>
      <c r="M164" s="1">
        <f t="shared" si="69"/>
        <v>0.04</v>
      </c>
      <c r="N164" s="5">
        <f t="shared" si="70"/>
        <v>2</v>
      </c>
      <c r="O164" s="1">
        <f t="shared" si="71"/>
        <v>1.2</v>
      </c>
      <c r="P164" s="1">
        <f t="shared" si="72"/>
        <v>0.2</v>
      </c>
      <c r="Q164" s="1">
        <f t="shared" si="73"/>
        <v>1.9199999999999998E-3</v>
      </c>
      <c r="R164" s="1">
        <f t="shared" si="58"/>
        <v>2.2799999999999999E-3</v>
      </c>
      <c r="S164" s="1"/>
      <c r="T164" s="1">
        <f t="shared" si="74"/>
        <v>0.2</v>
      </c>
      <c r="U164" s="1">
        <f t="shared" si="75"/>
        <v>0.8</v>
      </c>
      <c r="V164" s="5">
        <f t="shared" si="76"/>
        <v>0</v>
      </c>
      <c r="W164" s="1">
        <f t="shared" si="77"/>
        <v>1</v>
      </c>
      <c r="X164" s="1">
        <f t="shared" si="78"/>
        <v>1.4</v>
      </c>
      <c r="Y164" s="1">
        <f t="shared" si="59"/>
        <v>0</v>
      </c>
      <c r="Z164" s="1"/>
      <c r="AA164" s="1">
        <f t="shared" si="79"/>
        <v>0.2</v>
      </c>
      <c r="AB164" s="1">
        <f t="shared" si="79"/>
        <v>0.2</v>
      </c>
      <c r="AC164" s="5">
        <f t="shared" si="79"/>
        <v>0</v>
      </c>
      <c r="AD164" s="1">
        <f t="shared" si="79"/>
        <v>0.78539816339744828</v>
      </c>
      <c r="AE164" s="1">
        <f t="shared" si="80"/>
        <v>0.5</v>
      </c>
      <c r="AF164" s="1">
        <f t="shared" si="81"/>
        <v>0</v>
      </c>
      <c r="AG164" s="1"/>
      <c r="AH164" s="1">
        <f t="shared" si="82"/>
        <v>0.13600000000000001</v>
      </c>
      <c r="AI164" s="1">
        <f t="shared" si="82"/>
        <v>0.107</v>
      </c>
      <c r="AJ164" s="5">
        <f t="shared" si="82"/>
        <v>1</v>
      </c>
      <c r="AK164" s="1">
        <f t="shared" si="82"/>
        <v>0.78539816339744828</v>
      </c>
      <c r="AL164" s="1">
        <f t="shared" si="83"/>
        <v>0.5</v>
      </c>
      <c r="AM164" s="1">
        <f t="shared" si="84"/>
        <v>5.7145570368798337E-3</v>
      </c>
      <c r="AO164" s="1">
        <f t="shared" si="60"/>
        <v>5.7145570368798337E-3</v>
      </c>
      <c r="AQ164" s="1"/>
      <c r="AR164" s="1"/>
      <c r="AS164" s="9"/>
      <c r="AT164" s="9"/>
      <c r="AU164" s="9"/>
      <c r="AV164" s="9"/>
      <c r="AW164" s="9"/>
      <c r="AX164" s="1"/>
      <c r="AY164" s="1"/>
      <c r="AZ164" s="19"/>
      <c r="BA164" s="1"/>
      <c r="BB164" s="1"/>
      <c r="BC164" s="16"/>
      <c r="BD164" s="16"/>
      <c r="BE164" s="1"/>
      <c r="BF164" s="1"/>
      <c r="BG164" s="1"/>
      <c r="BH164" s="1"/>
      <c r="BI164" s="1"/>
      <c r="BJ164" s="19"/>
      <c r="BK164" s="1"/>
      <c r="BL164" s="1"/>
      <c r="BM164" s="16"/>
      <c r="BN164" s="16"/>
      <c r="BO164" s="1"/>
      <c r="BP164" s="1"/>
      <c r="BQ164" s="1"/>
    </row>
    <row r="165" spans="2:69" x14ac:dyDescent="0.25">
      <c r="B165" s="19">
        <f t="shared" si="61"/>
        <v>5.9999999999999984E-3</v>
      </c>
      <c r="E165" s="1">
        <f t="shared" si="62"/>
        <v>0.05</v>
      </c>
      <c r="F165" s="1">
        <f t="shared" si="63"/>
        <v>0.02</v>
      </c>
      <c r="G165" s="5">
        <f t="shared" si="64"/>
        <v>1</v>
      </c>
      <c r="H165" s="1">
        <f t="shared" si="65"/>
        <v>1.2</v>
      </c>
      <c r="I165" s="1">
        <f t="shared" si="66"/>
        <v>0.3</v>
      </c>
      <c r="J165" s="1">
        <f t="shared" si="67"/>
        <v>3.5999999999999997E-4</v>
      </c>
      <c r="K165" s="1"/>
      <c r="L165" s="1">
        <f t="shared" si="68"/>
        <v>0.1</v>
      </c>
      <c r="M165" s="1">
        <f t="shared" si="69"/>
        <v>0.04</v>
      </c>
      <c r="N165" s="5">
        <f t="shared" si="70"/>
        <v>2</v>
      </c>
      <c r="O165" s="1">
        <f t="shared" si="71"/>
        <v>1.2</v>
      </c>
      <c r="P165" s="1">
        <f t="shared" si="72"/>
        <v>0.2</v>
      </c>
      <c r="Q165" s="1">
        <f t="shared" si="73"/>
        <v>1.9199999999999998E-3</v>
      </c>
      <c r="R165" s="1">
        <f t="shared" si="58"/>
        <v>2.2799999999999999E-3</v>
      </c>
      <c r="S165" s="1"/>
      <c r="T165" s="1">
        <f t="shared" si="74"/>
        <v>0.2</v>
      </c>
      <c r="U165" s="1">
        <f t="shared" si="75"/>
        <v>0.8</v>
      </c>
      <c r="V165" s="5">
        <f t="shared" si="76"/>
        <v>0</v>
      </c>
      <c r="W165" s="1">
        <f t="shared" si="77"/>
        <v>1</v>
      </c>
      <c r="X165" s="1">
        <f t="shared" si="78"/>
        <v>1.4</v>
      </c>
      <c r="Y165" s="1">
        <f t="shared" si="59"/>
        <v>0</v>
      </c>
      <c r="Z165" s="1"/>
      <c r="AA165" s="1">
        <f t="shared" si="79"/>
        <v>0.2</v>
      </c>
      <c r="AB165" s="1">
        <f t="shared" si="79"/>
        <v>0.2</v>
      </c>
      <c r="AC165" s="5">
        <f t="shared" si="79"/>
        <v>0</v>
      </c>
      <c r="AD165" s="1">
        <f t="shared" si="79"/>
        <v>0.78539816339744828</v>
      </c>
      <c r="AE165" s="1">
        <f t="shared" si="80"/>
        <v>0.5</v>
      </c>
      <c r="AF165" s="1">
        <f t="shared" si="81"/>
        <v>0</v>
      </c>
      <c r="AG165" s="1"/>
      <c r="AH165" s="1">
        <f t="shared" si="82"/>
        <v>0.13600000000000001</v>
      </c>
      <c r="AI165" s="1">
        <f t="shared" si="82"/>
        <v>0.107</v>
      </c>
      <c r="AJ165" s="5">
        <f t="shared" si="82"/>
        <v>1</v>
      </c>
      <c r="AK165" s="1">
        <f t="shared" si="82"/>
        <v>0.78539816339744828</v>
      </c>
      <c r="AL165" s="1">
        <f t="shared" si="83"/>
        <v>0.5</v>
      </c>
      <c r="AM165" s="1">
        <f t="shared" si="84"/>
        <v>5.7145570368798337E-3</v>
      </c>
      <c r="AO165" s="1">
        <f t="shared" si="60"/>
        <v>5.7145570368798337E-3</v>
      </c>
      <c r="AQ165" s="1"/>
      <c r="AR165" s="1"/>
      <c r="AS165" s="9"/>
      <c r="AT165" s="9"/>
      <c r="AU165" s="9"/>
      <c r="AV165" s="9"/>
      <c r="AW165" s="9"/>
      <c r="AX165" s="1"/>
      <c r="AY165" s="1"/>
      <c r="AZ165" s="19"/>
      <c r="BA165" s="1"/>
      <c r="BB165" s="1"/>
      <c r="BC165" s="16"/>
      <c r="BD165" s="16"/>
      <c r="BE165" s="1"/>
      <c r="BF165" s="1"/>
      <c r="BG165" s="1"/>
      <c r="BH165" s="1"/>
      <c r="BI165" s="1"/>
      <c r="BJ165" s="19"/>
      <c r="BK165" s="1"/>
      <c r="BL165" s="1"/>
      <c r="BM165" s="16"/>
      <c r="BN165" s="16"/>
      <c r="BO165" s="1"/>
      <c r="BP165" s="1"/>
      <c r="BQ165" s="1"/>
    </row>
    <row r="166" spans="2:69" x14ac:dyDescent="0.25">
      <c r="B166" s="19">
        <f t="shared" si="61"/>
        <v>5.9999999999999984E-3</v>
      </c>
      <c r="E166" s="1">
        <f t="shared" si="62"/>
        <v>0.05</v>
      </c>
      <c r="F166" s="1">
        <f t="shared" si="63"/>
        <v>0.02</v>
      </c>
      <c r="G166" s="5">
        <f t="shared" si="64"/>
        <v>1</v>
      </c>
      <c r="H166" s="1">
        <f t="shared" si="65"/>
        <v>1.2</v>
      </c>
      <c r="I166" s="1">
        <f t="shared" si="66"/>
        <v>0.3</v>
      </c>
      <c r="J166" s="1">
        <f t="shared" si="67"/>
        <v>3.5999999999999997E-4</v>
      </c>
      <c r="K166" s="1"/>
      <c r="L166" s="1">
        <f t="shared" si="68"/>
        <v>0.1</v>
      </c>
      <c r="M166" s="1">
        <f t="shared" si="69"/>
        <v>0.04</v>
      </c>
      <c r="N166" s="5">
        <f t="shared" si="70"/>
        <v>2</v>
      </c>
      <c r="O166" s="1">
        <f t="shared" si="71"/>
        <v>1.2</v>
      </c>
      <c r="P166" s="1">
        <f t="shared" si="72"/>
        <v>0.2</v>
      </c>
      <c r="Q166" s="1">
        <f t="shared" si="73"/>
        <v>1.9199999999999998E-3</v>
      </c>
      <c r="R166" s="1">
        <f t="shared" si="58"/>
        <v>2.2799999999999999E-3</v>
      </c>
      <c r="S166" s="1"/>
      <c r="T166" s="1">
        <f t="shared" si="74"/>
        <v>0.2</v>
      </c>
      <c r="U166" s="1">
        <f t="shared" si="75"/>
        <v>0.8</v>
      </c>
      <c r="V166" s="5">
        <f t="shared" si="76"/>
        <v>0</v>
      </c>
      <c r="W166" s="1">
        <f t="shared" si="77"/>
        <v>1</v>
      </c>
      <c r="X166" s="1">
        <f t="shared" si="78"/>
        <v>1.4</v>
      </c>
      <c r="Y166" s="1">
        <f t="shared" si="59"/>
        <v>0</v>
      </c>
      <c r="Z166" s="1"/>
      <c r="AA166" s="1">
        <f t="shared" si="79"/>
        <v>0.2</v>
      </c>
      <c r="AB166" s="1">
        <f t="shared" si="79"/>
        <v>0.2</v>
      </c>
      <c r="AC166" s="5">
        <f t="shared" si="79"/>
        <v>0</v>
      </c>
      <c r="AD166" s="1">
        <f t="shared" si="79"/>
        <v>0.78539816339744828</v>
      </c>
      <c r="AE166" s="1">
        <f t="shared" si="80"/>
        <v>0.5</v>
      </c>
      <c r="AF166" s="1">
        <f t="shared" si="81"/>
        <v>0</v>
      </c>
      <c r="AG166" s="1"/>
      <c r="AH166" s="1">
        <f t="shared" si="82"/>
        <v>0.13600000000000001</v>
      </c>
      <c r="AI166" s="1">
        <f t="shared" si="82"/>
        <v>0.107</v>
      </c>
      <c r="AJ166" s="5">
        <f t="shared" si="82"/>
        <v>1</v>
      </c>
      <c r="AK166" s="1">
        <f t="shared" si="82"/>
        <v>0.78539816339744828</v>
      </c>
      <c r="AL166" s="1">
        <f t="shared" si="83"/>
        <v>0.5</v>
      </c>
      <c r="AM166" s="1">
        <f t="shared" si="84"/>
        <v>5.7145570368798337E-3</v>
      </c>
      <c r="AO166" s="1">
        <f t="shared" si="60"/>
        <v>5.7145570368798337E-3</v>
      </c>
      <c r="AQ166" s="1"/>
      <c r="AR166" s="1"/>
      <c r="AS166" s="9"/>
      <c r="AT166" s="9"/>
      <c r="AU166" s="9"/>
      <c r="AV166" s="9"/>
      <c r="AW166" s="9"/>
      <c r="AX166" s="1"/>
      <c r="AY166" s="1"/>
      <c r="AZ166" s="19"/>
      <c r="BA166" s="1"/>
      <c r="BB166" s="1"/>
      <c r="BC166" s="16"/>
      <c r="BD166" s="16"/>
      <c r="BE166" s="1"/>
      <c r="BF166" s="1"/>
      <c r="BG166" s="1"/>
      <c r="BH166" s="1"/>
      <c r="BI166" s="1"/>
      <c r="BJ166" s="19"/>
      <c r="BK166" s="1"/>
      <c r="BL166" s="1"/>
      <c r="BM166" s="16"/>
      <c r="BN166" s="16"/>
      <c r="BO166" s="1"/>
      <c r="BP166" s="1"/>
      <c r="BQ166" s="1"/>
    </row>
    <row r="167" spans="2:69" x14ac:dyDescent="0.25">
      <c r="B167" s="19">
        <f t="shared" si="61"/>
        <v>5.9999999999999984E-3</v>
      </c>
      <c r="E167" s="1">
        <f t="shared" si="62"/>
        <v>0.05</v>
      </c>
      <c r="F167" s="1">
        <f t="shared" si="63"/>
        <v>0.02</v>
      </c>
      <c r="G167" s="5">
        <f t="shared" si="64"/>
        <v>1</v>
      </c>
      <c r="H167" s="1">
        <f t="shared" si="65"/>
        <v>1.2</v>
      </c>
      <c r="I167" s="1">
        <f t="shared" si="66"/>
        <v>0.3</v>
      </c>
      <c r="J167" s="1">
        <f t="shared" si="67"/>
        <v>3.5999999999999997E-4</v>
      </c>
      <c r="K167" s="1"/>
      <c r="L167" s="1">
        <f t="shared" si="68"/>
        <v>0.1</v>
      </c>
      <c r="M167" s="1">
        <f t="shared" si="69"/>
        <v>0.04</v>
      </c>
      <c r="N167" s="5">
        <f t="shared" si="70"/>
        <v>2</v>
      </c>
      <c r="O167" s="1">
        <f t="shared" si="71"/>
        <v>1.2</v>
      </c>
      <c r="P167" s="1">
        <f t="shared" si="72"/>
        <v>0.2</v>
      </c>
      <c r="Q167" s="1">
        <f t="shared" si="73"/>
        <v>1.9199999999999998E-3</v>
      </c>
      <c r="R167" s="1">
        <f t="shared" si="58"/>
        <v>2.2799999999999999E-3</v>
      </c>
      <c r="S167" s="1"/>
      <c r="T167" s="1">
        <f t="shared" si="74"/>
        <v>0.2</v>
      </c>
      <c r="U167" s="1">
        <f t="shared" si="75"/>
        <v>0.8</v>
      </c>
      <c r="V167" s="5">
        <f t="shared" si="76"/>
        <v>0</v>
      </c>
      <c r="W167" s="1">
        <f t="shared" si="77"/>
        <v>1</v>
      </c>
      <c r="X167" s="1">
        <f t="shared" si="78"/>
        <v>1.4</v>
      </c>
      <c r="Y167" s="1">
        <f t="shared" si="59"/>
        <v>0</v>
      </c>
      <c r="Z167" s="1"/>
      <c r="AA167" s="1">
        <f t="shared" si="79"/>
        <v>0.2</v>
      </c>
      <c r="AB167" s="1">
        <f t="shared" si="79"/>
        <v>0.2</v>
      </c>
      <c r="AC167" s="5">
        <f t="shared" si="79"/>
        <v>0</v>
      </c>
      <c r="AD167" s="1">
        <f t="shared" si="79"/>
        <v>0.78539816339744828</v>
      </c>
      <c r="AE167" s="1">
        <f t="shared" si="80"/>
        <v>0.5</v>
      </c>
      <c r="AF167" s="1">
        <f t="shared" si="81"/>
        <v>0</v>
      </c>
      <c r="AG167" s="1"/>
      <c r="AH167" s="1">
        <f t="shared" si="82"/>
        <v>0.13600000000000001</v>
      </c>
      <c r="AI167" s="1">
        <f t="shared" si="82"/>
        <v>0.107</v>
      </c>
      <c r="AJ167" s="5">
        <f t="shared" si="82"/>
        <v>1</v>
      </c>
      <c r="AK167" s="1">
        <f t="shared" si="82"/>
        <v>0.78539816339744828</v>
      </c>
      <c r="AL167" s="1">
        <f t="shared" si="83"/>
        <v>0.5</v>
      </c>
      <c r="AM167" s="1">
        <f t="shared" si="84"/>
        <v>5.7145570368798337E-3</v>
      </c>
      <c r="AO167" s="1">
        <f t="shared" si="60"/>
        <v>5.7145570368798337E-3</v>
      </c>
      <c r="AQ167" s="1"/>
      <c r="AR167" s="1"/>
      <c r="AS167" s="9"/>
      <c r="AT167" s="9"/>
      <c r="AU167" s="9"/>
      <c r="AV167" s="9"/>
      <c r="AW167" s="9"/>
      <c r="AX167" s="1"/>
      <c r="AY167" s="1"/>
      <c r="AZ167" s="19"/>
      <c r="BA167" s="1"/>
      <c r="BB167" s="1"/>
      <c r="BC167" s="16"/>
      <c r="BD167" s="16"/>
      <c r="BE167" s="1"/>
      <c r="BF167" s="1"/>
      <c r="BG167" s="1"/>
      <c r="BH167" s="1"/>
      <c r="BI167" s="1"/>
      <c r="BJ167" s="19"/>
      <c r="BK167" s="1"/>
      <c r="BL167" s="1"/>
      <c r="BM167" s="16"/>
      <c r="BN167" s="16"/>
      <c r="BO167" s="1"/>
      <c r="BP167" s="1"/>
      <c r="BQ167" s="1"/>
    </row>
    <row r="168" spans="2:69" x14ac:dyDescent="0.25">
      <c r="B168" s="19">
        <f t="shared" si="61"/>
        <v>5.9999999999999984E-3</v>
      </c>
      <c r="E168" s="1">
        <f t="shared" si="62"/>
        <v>0.05</v>
      </c>
      <c r="F168" s="1">
        <f t="shared" si="63"/>
        <v>0.02</v>
      </c>
      <c r="G168" s="5">
        <f t="shared" si="64"/>
        <v>1</v>
      </c>
      <c r="H168" s="1">
        <f t="shared" si="65"/>
        <v>1.2</v>
      </c>
      <c r="I168" s="1">
        <f t="shared" si="66"/>
        <v>0.3</v>
      </c>
      <c r="J168" s="1">
        <f t="shared" si="67"/>
        <v>3.5999999999999997E-4</v>
      </c>
      <c r="K168" s="1"/>
      <c r="L168" s="1">
        <f t="shared" si="68"/>
        <v>0.1</v>
      </c>
      <c r="M168" s="1">
        <f t="shared" si="69"/>
        <v>0.04</v>
      </c>
      <c r="N168" s="5">
        <f t="shared" si="70"/>
        <v>2</v>
      </c>
      <c r="O168" s="1">
        <f t="shared" si="71"/>
        <v>1.2</v>
      </c>
      <c r="P168" s="1">
        <f t="shared" si="72"/>
        <v>0.2</v>
      </c>
      <c r="Q168" s="1">
        <f t="shared" si="73"/>
        <v>1.9199999999999998E-3</v>
      </c>
      <c r="R168" s="1">
        <f t="shared" si="58"/>
        <v>2.2799999999999999E-3</v>
      </c>
      <c r="S168" s="1"/>
      <c r="T168" s="1">
        <f t="shared" si="74"/>
        <v>0.2</v>
      </c>
      <c r="U168" s="1">
        <f t="shared" si="75"/>
        <v>0.8</v>
      </c>
      <c r="V168" s="5">
        <f t="shared" si="76"/>
        <v>0</v>
      </c>
      <c r="W168" s="1">
        <f t="shared" si="77"/>
        <v>1</v>
      </c>
      <c r="X168" s="1">
        <f t="shared" si="78"/>
        <v>1.4</v>
      </c>
      <c r="Y168" s="1">
        <f t="shared" si="59"/>
        <v>0</v>
      </c>
      <c r="Z168" s="1"/>
      <c r="AA168" s="1">
        <f t="shared" si="79"/>
        <v>0.2</v>
      </c>
      <c r="AB168" s="1">
        <f t="shared" si="79"/>
        <v>0.2</v>
      </c>
      <c r="AC168" s="5">
        <f t="shared" si="79"/>
        <v>0</v>
      </c>
      <c r="AD168" s="1">
        <f t="shared" si="79"/>
        <v>0.78539816339744828</v>
      </c>
      <c r="AE168" s="1">
        <f t="shared" si="80"/>
        <v>0.5</v>
      </c>
      <c r="AF168" s="1">
        <f t="shared" si="81"/>
        <v>0</v>
      </c>
      <c r="AG168" s="1"/>
      <c r="AH168" s="1">
        <f t="shared" si="82"/>
        <v>0.13600000000000001</v>
      </c>
      <c r="AI168" s="1">
        <f t="shared" si="82"/>
        <v>0.107</v>
      </c>
      <c r="AJ168" s="5">
        <f t="shared" si="82"/>
        <v>1</v>
      </c>
      <c r="AK168" s="1">
        <f t="shared" si="82"/>
        <v>0.78539816339744828</v>
      </c>
      <c r="AL168" s="1">
        <f t="shared" si="83"/>
        <v>0.5</v>
      </c>
      <c r="AM168" s="1">
        <f t="shared" si="84"/>
        <v>5.7145570368798337E-3</v>
      </c>
      <c r="AO168" s="1">
        <f t="shared" si="60"/>
        <v>5.7145570368798337E-3</v>
      </c>
      <c r="AQ168" s="1"/>
      <c r="AR168" s="1"/>
      <c r="AS168" s="9"/>
      <c r="AT168" s="9"/>
      <c r="AU168" s="9"/>
      <c r="AV168" s="9"/>
      <c r="AW168" s="9"/>
      <c r="AX168" s="1"/>
      <c r="AY168" s="1"/>
      <c r="AZ168" s="19"/>
      <c r="BA168" s="1"/>
      <c r="BB168" s="1"/>
      <c r="BC168" s="16"/>
      <c r="BD168" s="16"/>
      <c r="BE168" s="1"/>
      <c r="BF168" s="1"/>
      <c r="BG168" s="1"/>
      <c r="BH168" s="1"/>
      <c r="BI168" s="1"/>
      <c r="BJ168" s="19"/>
      <c r="BK168" s="1"/>
      <c r="BL168" s="1"/>
      <c r="BM168" s="16"/>
      <c r="BN168" s="16"/>
      <c r="BO168" s="1"/>
      <c r="BP168" s="1"/>
      <c r="BQ168" s="1"/>
    </row>
    <row r="169" spans="2:69" x14ac:dyDescent="0.25">
      <c r="B169" s="19">
        <f t="shared" si="61"/>
        <v>5.9999999999999984E-3</v>
      </c>
      <c r="E169" s="1">
        <f t="shared" si="62"/>
        <v>0.05</v>
      </c>
      <c r="F169" s="1">
        <f t="shared" si="63"/>
        <v>0.02</v>
      </c>
      <c r="G169" s="5">
        <f t="shared" si="64"/>
        <v>1</v>
      </c>
      <c r="H169" s="1">
        <f t="shared" si="65"/>
        <v>1.2</v>
      </c>
      <c r="I169" s="1">
        <f t="shared" si="66"/>
        <v>0.3</v>
      </c>
      <c r="J169" s="1">
        <f t="shared" si="67"/>
        <v>3.5999999999999997E-4</v>
      </c>
      <c r="K169" s="1"/>
      <c r="L169" s="1">
        <f t="shared" si="68"/>
        <v>0.1</v>
      </c>
      <c r="M169" s="1">
        <f t="shared" si="69"/>
        <v>0.04</v>
      </c>
      <c r="N169" s="5">
        <f t="shared" si="70"/>
        <v>2</v>
      </c>
      <c r="O169" s="1">
        <f t="shared" si="71"/>
        <v>1.2</v>
      </c>
      <c r="P169" s="1">
        <f t="shared" si="72"/>
        <v>0.2</v>
      </c>
      <c r="Q169" s="1">
        <f t="shared" si="73"/>
        <v>1.9199999999999998E-3</v>
      </c>
      <c r="R169" s="1">
        <f t="shared" si="58"/>
        <v>2.2799999999999999E-3</v>
      </c>
      <c r="S169" s="1"/>
      <c r="T169" s="1">
        <f t="shared" si="74"/>
        <v>0.2</v>
      </c>
      <c r="U169" s="1">
        <f t="shared" si="75"/>
        <v>0.8</v>
      </c>
      <c r="V169" s="5">
        <f t="shared" si="76"/>
        <v>0</v>
      </c>
      <c r="W169" s="1">
        <f t="shared" si="77"/>
        <v>1</v>
      </c>
      <c r="X169" s="1">
        <f t="shared" si="78"/>
        <v>1.4</v>
      </c>
      <c r="Y169" s="1">
        <f t="shared" si="59"/>
        <v>0</v>
      </c>
      <c r="Z169" s="1"/>
      <c r="AA169" s="1">
        <f t="shared" si="79"/>
        <v>0.2</v>
      </c>
      <c r="AB169" s="1">
        <f t="shared" si="79"/>
        <v>0.2</v>
      </c>
      <c r="AC169" s="5">
        <f t="shared" si="79"/>
        <v>0</v>
      </c>
      <c r="AD169" s="1">
        <f t="shared" si="79"/>
        <v>0.78539816339744828</v>
      </c>
      <c r="AE169" s="1">
        <f t="shared" si="80"/>
        <v>0.5</v>
      </c>
      <c r="AF169" s="1">
        <f t="shared" si="81"/>
        <v>0</v>
      </c>
      <c r="AG169" s="1"/>
      <c r="AH169" s="1">
        <f t="shared" si="82"/>
        <v>0.13600000000000001</v>
      </c>
      <c r="AI169" s="1">
        <f t="shared" si="82"/>
        <v>0.107</v>
      </c>
      <c r="AJ169" s="5">
        <f t="shared" si="82"/>
        <v>1</v>
      </c>
      <c r="AK169" s="1">
        <f t="shared" si="82"/>
        <v>0.78539816339744828</v>
      </c>
      <c r="AL169" s="1">
        <f t="shared" si="83"/>
        <v>0.5</v>
      </c>
      <c r="AM169" s="1">
        <f t="shared" si="84"/>
        <v>5.7145570368798337E-3</v>
      </c>
      <c r="AO169" s="1">
        <f t="shared" si="60"/>
        <v>5.7145570368798337E-3</v>
      </c>
      <c r="AQ169" s="1"/>
      <c r="AR169" s="1"/>
      <c r="AS169" s="9"/>
      <c r="AT169" s="9"/>
      <c r="AU169" s="9"/>
      <c r="AV169" s="9"/>
      <c r="AW169" s="9"/>
      <c r="AX169" s="1"/>
      <c r="AY169" s="1"/>
      <c r="AZ169" s="19"/>
      <c r="BA169" s="1"/>
      <c r="BB169" s="1"/>
      <c r="BC169" s="16"/>
      <c r="BD169" s="16"/>
      <c r="BE169" s="1"/>
      <c r="BF169" s="1"/>
      <c r="BG169" s="1"/>
      <c r="BH169" s="1"/>
      <c r="BI169" s="1"/>
      <c r="BJ169" s="19"/>
      <c r="BK169" s="1"/>
      <c r="BL169" s="1"/>
      <c r="BM169" s="16"/>
      <c r="BN169" s="16"/>
      <c r="BO169" s="1"/>
      <c r="BP169" s="1"/>
      <c r="BQ169" s="1"/>
    </row>
    <row r="170" spans="2:69" x14ac:dyDescent="0.25">
      <c r="B170" s="19">
        <f t="shared" si="61"/>
        <v>5.9999999999999984E-3</v>
      </c>
      <c r="E170" s="1">
        <f t="shared" si="62"/>
        <v>0.05</v>
      </c>
      <c r="F170" s="1">
        <f t="shared" si="63"/>
        <v>0.02</v>
      </c>
      <c r="G170" s="5">
        <f t="shared" si="64"/>
        <v>1</v>
      </c>
      <c r="H170" s="1">
        <f t="shared" si="65"/>
        <v>1.2</v>
      </c>
      <c r="I170" s="1">
        <f t="shared" si="66"/>
        <v>0.3</v>
      </c>
      <c r="J170" s="1">
        <f t="shared" si="67"/>
        <v>3.5999999999999997E-4</v>
      </c>
      <c r="K170" s="1"/>
      <c r="L170" s="1">
        <f t="shared" si="68"/>
        <v>0.1</v>
      </c>
      <c r="M170" s="1">
        <f t="shared" si="69"/>
        <v>0.04</v>
      </c>
      <c r="N170" s="5">
        <f t="shared" si="70"/>
        <v>2</v>
      </c>
      <c r="O170" s="1">
        <f t="shared" si="71"/>
        <v>1.2</v>
      </c>
      <c r="P170" s="1">
        <f t="shared" si="72"/>
        <v>0.2</v>
      </c>
      <c r="Q170" s="1">
        <f t="shared" si="73"/>
        <v>1.9199999999999998E-3</v>
      </c>
      <c r="R170" s="1">
        <f t="shared" si="58"/>
        <v>2.2799999999999999E-3</v>
      </c>
      <c r="S170" s="1"/>
      <c r="T170" s="1">
        <f t="shared" si="74"/>
        <v>0.2</v>
      </c>
      <c r="U170" s="1">
        <f t="shared" si="75"/>
        <v>0.8</v>
      </c>
      <c r="V170" s="5">
        <f t="shared" si="76"/>
        <v>0</v>
      </c>
      <c r="W170" s="1">
        <f t="shared" si="77"/>
        <v>1</v>
      </c>
      <c r="X170" s="1">
        <f t="shared" si="78"/>
        <v>1.4</v>
      </c>
      <c r="Y170" s="1">
        <f t="shared" si="59"/>
        <v>0</v>
      </c>
      <c r="Z170" s="1"/>
      <c r="AA170" s="1">
        <f t="shared" si="79"/>
        <v>0.2</v>
      </c>
      <c r="AB170" s="1">
        <f t="shared" si="79"/>
        <v>0.2</v>
      </c>
      <c r="AC170" s="5">
        <f t="shared" si="79"/>
        <v>0</v>
      </c>
      <c r="AD170" s="1">
        <f t="shared" si="79"/>
        <v>0.78539816339744828</v>
      </c>
      <c r="AE170" s="1">
        <f t="shared" si="80"/>
        <v>0.5</v>
      </c>
      <c r="AF170" s="1">
        <f t="shared" si="81"/>
        <v>0</v>
      </c>
      <c r="AG170" s="1"/>
      <c r="AH170" s="1">
        <f t="shared" si="82"/>
        <v>0.13600000000000001</v>
      </c>
      <c r="AI170" s="1">
        <f t="shared" si="82"/>
        <v>0.107</v>
      </c>
      <c r="AJ170" s="5">
        <f t="shared" si="82"/>
        <v>1</v>
      </c>
      <c r="AK170" s="1">
        <f t="shared" si="82"/>
        <v>0.78539816339744828</v>
      </c>
      <c r="AL170" s="1">
        <f t="shared" si="83"/>
        <v>0.5</v>
      </c>
      <c r="AM170" s="1">
        <f t="shared" si="84"/>
        <v>5.7145570368798337E-3</v>
      </c>
      <c r="AO170" s="1">
        <f t="shared" si="60"/>
        <v>5.7145570368798337E-3</v>
      </c>
      <c r="AQ170" s="1"/>
      <c r="AR170" s="1"/>
      <c r="AS170" s="9"/>
      <c r="AT170" s="9"/>
      <c r="AU170" s="9"/>
      <c r="AV170" s="9"/>
      <c r="AW170" s="9"/>
      <c r="AX170" s="1"/>
      <c r="AY170" s="1"/>
      <c r="AZ170" s="19"/>
      <c r="BA170" s="1"/>
      <c r="BB170" s="1"/>
      <c r="BC170" s="16"/>
      <c r="BD170" s="16"/>
      <c r="BE170" s="1"/>
      <c r="BF170" s="1"/>
      <c r="BG170" s="1"/>
      <c r="BH170" s="1"/>
      <c r="BI170" s="1"/>
      <c r="BJ170" s="19"/>
      <c r="BK170" s="1"/>
      <c r="BL170" s="1"/>
      <c r="BM170" s="16"/>
      <c r="BN170" s="16"/>
      <c r="BO170" s="1"/>
      <c r="BP170" s="1"/>
      <c r="BQ170" s="1"/>
    </row>
    <row r="171" spans="2:69" x14ac:dyDescent="0.25">
      <c r="B171" s="19">
        <f t="shared" si="61"/>
        <v>5.9999999999999984E-3</v>
      </c>
      <c r="E171" s="1">
        <f t="shared" si="62"/>
        <v>0.05</v>
      </c>
      <c r="F171" s="1">
        <f t="shared" si="63"/>
        <v>0.02</v>
      </c>
      <c r="G171" s="5">
        <f t="shared" si="64"/>
        <v>1</v>
      </c>
      <c r="H171" s="1">
        <f t="shared" si="65"/>
        <v>1.2</v>
      </c>
      <c r="I171" s="1">
        <f t="shared" si="66"/>
        <v>0.3</v>
      </c>
      <c r="J171" s="1">
        <f t="shared" si="67"/>
        <v>3.5999999999999997E-4</v>
      </c>
      <c r="K171" s="1"/>
      <c r="L171" s="1">
        <f t="shared" si="68"/>
        <v>0.1</v>
      </c>
      <c r="M171" s="1">
        <f t="shared" si="69"/>
        <v>0.04</v>
      </c>
      <c r="N171" s="5">
        <f t="shared" si="70"/>
        <v>2</v>
      </c>
      <c r="O171" s="1">
        <f t="shared" si="71"/>
        <v>1.2</v>
      </c>
      <c r="P171" s="1">
        <f t="shared" si="72"/>
        <v>0.2</v>
      </c>
      <c r="Q171" s="1">
        <f t="shared" si="73"/>
        <v>1.9199999999999998E-3</v>
      </c>
      <c r="R171" s="1">
        <f t="shared" si="58"/>
        <v>2.2799999999999999E-3</v>
      </c>
      <c r="S171" s="1"/>
      <c r="T171" s="1">
        <f t="shared" si="74"/>
        <v>0.2</v>
      </c>
      <c r="U171" s="1">
        <f t="shared" si="75"/>
        <v>0.8</v>
      </c>
      <c r="V171" s="5">
        <f t="shared" si="76"/>
        <v>0</v>
      </c>
      <c r="W171" s="1">
        <f t="shared" si="77"/>
        <v>1</v>
      </c>
      <c r="X171" s="1">
        <f t="shared" si="78"/>
        <v>1.4</v>
      </c>
      <c r="Y171" s="1">
        <f t="shared" si="59"/>
        <v>0</v>
      </c>
      <c r="Z171" s="1"/>
      <c r="AA171" s="1">
        <f t="shared" si="79"/>
        <v>0.2</v>
      </c>
      <c r="AB171" s="1">
        <f t="shared" si="79"/>
        <v>0.2</v>
      </c>
      <c r="AC171" s="5">
        <f t="shared" si="79"/>
        <v>0</v>
      </c>
      <c r="AD171" s="1">
        <f t="shared" si="79"/>
        <v>0.78539816339744828</v>
      </c>
      <c r="AE171" s="1">
        <f t="shared" si="80"/>
        <v>0.5</v>
      </c>
      <c r="AF171" s="1">
        <f t="shared" si="81"/>
        <v>0</v>
      </c>
      <c r="AG171" s="1"/>
      <c r="AH171" s="1">
        <f t="shared" si="82"/>
        <v>0.13600000000000001</v>
      </c>
      <c r="AI171" s="1">
        <f t="shared" si="82"/>
        <v>0.107</v>
      </c>
      <c r="AJ171" s="5">
        <f t="shared" si="82"/>
        <v>1</v>
      </c>
      <c r="AK171" s="1">
        <f t="shared" si="82"/>
        <v>0.78539816339744828</v>
      </c>
      <c r="AL171" s="1">
        <f t="shared" si="83"/>
        <v>0.5</v>
      </c>
      <c r="AM171" s="1">
        <f t="shared" si="84"/>
        <v>5.7145570368798337E-3</v>
      </c>
      <c r="AO171" s="1">
        <f t="shared" si="60"/>
        <v>5.7145570368798337E-3</v>
      </c>
      <c r="AQ171" s="1"/>
      <c r="AR171" s="1"/>
      <c r="AS171" s="9"/>
      <c r="AT171" s="9"/>
      <c r="AU171" s="9"/>
      <c r="AV171" s="9"/>
      <c r="AW171" s="9"/>
      <c r="AX171" s="1"/>
      <c r="AY171" s="1"/>
      <c r="AZ171" s="19"/>
      <c r="BA171" s="1"/>
      <c r="BB171" s="1"/>
      <c r="BC171" s="16"/>
      <c r="BD171" s="16"/>
      <c r="BE171" s="1"/>
      <c r="BF171" s="1"/>
      <c r="BG171" s="1"/>
      <c r="BH171" s="1"/>
      <c r="BI171" s="1"/>
      <c r="BJ171" s="19"/>
      <c r="BK171" s="1"/>
      <c r="BL171" s="1"/>
      <c r="BM171" s="16"/>
      <c r="BN171" s="16"/>
      <c r="BO171" s="1"/>
      <c r="BP171" s="1"/>
      <c r="BQ171" s="1"/>
    </row>
    <row r="172" spans="2:69" x14ac:dyDescent="0.25">
      <c r="B172" s="19">
        <f t="shared" si="61"/>
        <v>5.9999999999999984E-3</v>
      </c>
      <c r="E172" s="1">
        <f t="shared" si="62"/>
        <v>0.05</v>
      </c>
      <c r="F172" s="1">
        <f t="shared" si="63"/>
        <v>0.02</v>
      </c>
      <c r="G172" s="5">
        <f t="shared" si="64"/>
        <v>1</v>
      </c>
      <c r="H172" s="1">
        <f t="shared" si="65"/>
        <v>1.2</v>
      </c>
      <c r="I172" s="1">
        <f t="shared" si="66"/>
        <v>0.3</v>
      </c>
      <c r="J172" s="1">
        <f t="shared" si="67"/>
        <v>3.5999999999999997E-4</v>
      </c>
      <c r="K172" s="1"/>
      <c r="L172" s="1">
        <f t="shared" si="68"/>
        <v>0.1</v>
      </c>
      <c r="M172" s="1">
        <f t="shared" si="69"/>
        <v>0.04</v>
      </c>
      <c r="N172" s="5">
        <f t="shared" si="70"/>
        <v>2</v>
      </c>
      <c r="O172" s="1">
        <f t="shared" si="71"/>
        <v>1.2</v>
      </c>
      <c r="P172" s="1">
        <f t="shared" si="72"/>
        <v>0.2</v>
      </c>
      <c r="Q172" s="1">
        <f t="shared" si="73"/>
        <v>1.9199999999999998E-3</v>
      </c>
      <c r="R172" s="1">
        <f t="shared" si="58"/>
        <v>2.2799999999999999E-3</v>
      </c>
      <c r="S172" s="1"/>
      <c r="T172" s="1">
        <f t="shared" si="74"/>
        <v>0.2</v>
      </c>
      <c r="U172" s="1">
        <f t="shared" si="75"/>
        <v>0.8</v>
      </c>
      <c r="V172" s="5">
        <f t="shared" si="76"/>
        <v>0</v>
      </c>
      <c r="W172" s="1">
        <f t="shared" si="77"/>
        <v>1</v>
      </c>
      <c r="X172" s="1">
        <f t="shared" si="78"/>
        <v>1.4</v>
      </c>
      <c r="Y172" s="1">
        <f t="shared" si="59"/>
        <v>0</v>
      </c>
      <c r="Z172" s="1"/>
      <c r="AA172" s="1">
        <f t="shared" si="79"/>
        <v>0.2</v>
      </c>
      <c r="AB172" s="1">
        <f t="shared" si="79"/>
        <v>0.2</v>
      </c>
      <c r="AC172" s="5">
        <f t="shared" si="79"/>
        <v>0</v>
      </c>
      <c r="AD172" s="1">
        <f t="shared" si="79"/>
        <v>0.78539816339744828</v>
      </c>
      <c r="AE172" s="1">
        <f t="shared" si="80"/>
        <v>0.5</v>
      </c>
      <c r="AF172" s="1">
        <f t="shared" si="81"/>
        <v>0</v>
      </c>
      <c r="AG172" s="1"/>
      <c r="AH172" s="1">
        <f t="shared" si="82"/>
        <v>0.13600000000000001</v>
      </c>
      <c r="AI172" s="1">
        <f t="shared" si="82"/>
        <v>0.107</v>
      </c>
      <c r="AJ172" s="5">
        <f t="shared" si="82"/>
        <v>1</v>
      </c>
      <c r="AK172" s="1">
        <f t="shared" si="82"/>
        <v>0.78539816339744828</v>
      </c>
      <c r="AL172" s="1">
        <f t="shared" si="83"/>
        <v>0.5</v>
      </c>
      <c r="AM172" s="1">
        <f t="shared" si="84"/>
        <v>5.7145570368798337E-3</v>
      </c>
      <c r="AO172" s="1">
        <f t="shared" si="60"/>
        <v>5.7145570368798337E-3</v>
      </c>
      <c r="AQ172" s="1"/>
      <c r="AR172" s="1"/>
      <c r="AS172" s="9"/>
      <c r="AT172" s="9"/>
      <c r="AU172" s="9"/>
      <c r="AV172" s="9"/>
      <c r="AW172" s="9"/>
      <c r="AX172" s="1"/>
      <c r="AY172" s="1"/>
      <c r="AZ172" s="19"/>
      <c r="BA172" s="1"/>
      <c r="BB172" s="1"/>
      <c r="BC172" s="16"/>
      <c r="BD172" s="16"/>
      <c r="BE172" s="1"/>
      <c r="BF172" s="1"/>
      <c r="BG172" s="1"/>
      <c r="BH172" s="1"/>
      <c r="BI172" s="1"/>
      <c r="BJ172" s="19"/>
      <c r="BK172" s="1"/>
      <c r="BL172" s="1"/>
      <c r="BM172" s="16"/>
      <c r="BN172" s="16"/>
      <c r="BO172" s="1"/>
      <c r="BP172" s="1"/>
      <c r="BQ172" s="1"/>
    </row>
    <row r="173" spans="2:69" x14ac:dyDescent="0.25">
      <c r="B173" s="19">
        <f t="shared" si="61"/>
        <v>5.9999999999999984E-3</v>
      </c>
      <c r="E173" s="1">
        <f t="shared" si="62"/>
        <v>0.05</v>
      </c>
      <c r="F173" s="1">
        <f t="shared" si="63"/>
        <v>0.02</v>
      </c>
      <c r="G173" s="5">
        <f t="shared" si="64"/>
        <v>1</v>
      </c>
      <c r="H173" s="1">
        <f t="shared" si="65"/>
        <v>1.2</v>
      </c>
      <c r="I173" s="1">
        <f t="shared" si="66"/>
        <v>0.3</v>
      </c>
      <c r="J173" s="1">
        <f t="shared" si="67"/>
        <v>3.5999999999999997E-4</v>
      </c>
      <c r="K173" s="1"/>
      <c r="L173" s="1">
        <f t="shared" si="68"/>
        <v>0.1</v>
      </c>
      <c r="M173" s="1">
        <f t="shared" si="69"/>
        <v>0.04</v>
      </c>
      <c r="N173" s="5">
        <f t="shared" si="70"/>
        <v>2</v>
      </c>
      <c r="O173" s="1">
        <f t="shared" si="71"/>
        <v>1.2</v>
      </c>
      <c r="P173" s="1">
        <f t="shared" si="72"/>
        <v>0.2</v>
      </c>
      <c r="Q173" s="1">
        <f t="shared" si="73"/>
        <v>1.9199999999999998E-3</v>
      </c>
      <c r="R173" s="1">
        <f t="shared" si="58"/>
        <v>2.2799999999999999E-3</v>
      </c>
      <c r="S173" s="1"/>
      <c r="T173" s="1">
        <f t="shared" si="74"/>
        <v>0.2</v>
      </c>
      <c r="U173" s="1">
        <f t="shared" si="75"/>
        <v>0.8</v>
      </c>
      <c r="V173" s="5">
        <f t="shared" si="76"/>
        <v>0</v>
      </c>
      <c r="W173" s="1">
        <f t="shared" si="77"/>
        <v>1</v>
      </c>
      <c r="X173" s="1">
        <f t="shared" si="78"/>
        <v>1.4</v>
      </c>
      <c r="Y173" s="1">
        <f t="shared" si="59"/>
        <v>0</v>
      </c>
      <c r="Z173" s="1"/>
      <c r="AA173" s="1">
        <f t="shared" si="79"/>
        <v>0.2</v>
      </c>
      <c r="AB173" s="1">
        <f t="shared" si="79"/>
        <v>0.2</v>
      </c>
      <c r="AC173" s="5">
        <f t="shared" si="79"/>
        <v>0</v>
      </c>
      <c r="AD173" s="1">
        <f t="shared" si="79"/>
        <v>0.78539816339744828</v>
      </c>
      <c r="AE173" s="1">
        <f t="shared" si="80"/>
        <v>0.5</v>
      </c>
      <c r="AF173" s="1">
        <f t="shared" si="81"/>
        <v>0</v>
      </c>
      <c r="AG173" s="1"/>
      <c r="AH173" s="1">
        <f t="shared" si="82"/>
        <v>0.13600000000000001</v>
      </c>
      <c r="AI173" s="1">
        <f t="shared" si="82"/>
        <v>0.107</v>
      </c>
      <c r="AJ173" s="5">
        <f t="shared" si="82"/>
        <v>1</v>
      </c>
      <c r="AK173" s="1">
        <f t="shared" si="82"/>
        <v>0.78539816339744828</v>
      </c>
      <c r="AL173" s="1">
        <f t="shared" si="83"/>
        <v>0.5</v>
      </c>
      <c r="AM173" s="1">
        <f t="shared" si="84"/>
        <v>5.7145570368798337E-3</v>
      </c>
      <c r="AO173" s="1">
        <f t="shared" si="60"/>
        <v>5.7145570368798337E-3</v>
      </c>
      <c r="AQ173" s="1"/>
      <c r="AR173" s="1"/>
      <c r="AS173" s="9"/>
      <c r="AT173" s="9"/>
      <c r="AU173" s="9"/>
      <c r="AV173" s="9"/>
      <c r="AW173" s="9"/>
      <c r="AX173" s="1"/>
      <c r="AY173" s="1"/>
      <c r="AZ173" s="19"/>
      <c r="BA173" s="1"/>
      <c r="BB173" s="1"/>
      <c r="BC173" s="16"/>
      <c r="BD173" s="16"/>
      <c r="BE173" s="1"/>
      <c r="BF173" s="1"/>
      <c r="BG173" s="1"/>
      <c r="BH173" s="1"/>
      <c r="BI173" s="1"/>
      <c r="BJ173" s="19"/>
      <c r="BK173" s="1"/>
      <c r="BL173" s="1"/>
      <c r="BM173" s="16"/>
      <c r="BN173" s="16"/>
      <c r="BO173" s="1"/>
      <c r="BP173" s="1"/>
      <c r="BQ173" s="1"/>
    </row>
    <row r="174" spans="2:69" x14ac:dyDescent="0.25">
      <c r="B174" s="19">
        <f t="shared" si="61"/>
        <v>5.9999999999999984E-3</v>
      </c>
      <c r="E174" s="1">
        <f t="shared" si="62"/>
        <v>0.05</v>
      </c>
      <c r="F174" s="1">
        <f t="shared" si="63"/>
        <v>0.02</v>
      </c>
      <c r="G174" s="5">
        <f t="shared" si="64"/>
        <v>1</v>
      </c>
      <c r="H174" s="1">
        <f t="shared" si="65"/>
        <v>1.2</v>
      </c>
      <c r="I174" s="1">
        <f t="shared" si="66"/>
        <v>0.3</v>
      </c>
      <c r="J174" s="1">
        <f t="shared" si="67"/>
        <v>3.5999999999999997E-4</v>
      </c>
      <c r="K174" s="1"/>
      <c r="L174" s="1">
        <f t="shared" si="68"/>
        <v>0.1</v>
      </c>
      <c r="M174" s="1">
        <f t="shared" si="69"/>
        <v>0.04</v>
      </c>
      <c r="N174" s="5">
        <f t="shared" si="70"/>
        <v>2</v>
      </c>
      <c r="O174" s="1">
        <f t="shared" si="71"/>
        <v>1.2</v>
      </c>
      <c r="P174" s="1">
        <f t="shared" si="72"/>
        <v>0.2</v>
      </c>
      <c r="Q174" s="1">
        <f t="shared" si="73"/>
        <v>1.9199999999999998E-3</v>
      </c>
      <c r="R174" s="1">
        <f t="shared" si="58"/>
        <v>2.2799999999999999E-3</v>
      </c>
      <c r="S174" s="1"/>
      <c r="T174" s="1">
        <f t="shared" si="74"/>
        <v>0.2</v>
      </c>
      <c r="U174" s="1">
        <f t="shared" si="75"/>
        <v>0.8</v>
      </c>
      <c r="V174" s="5">
        <f t="shared" si="76"/>
        <v>0</v>
      </c>
      <c r="W174" s="1">
        <f t="shared" si="77"/>
        <v>1</v>
      </c>
      <c r="X174" s="1">
        <f t="shared" si="78"/>
        <v>1.4</v>
      </c>
      <c r="Y174" s="1">
        <f t="shared" si="59"/>
        <v>0</v>
      </c>
      <c r="Z174" s="1"/>
      <c r="AA174" s="1">
        <f t="shared" si="79"/>
        <v>0.2</v>
      </c>
      <c r="AB174" s="1">
        <f t="shared" si="79"/>
        <v>0.2</v>
      </c>
      <c r="AC174" s="5">
        <f t="shared" si="79"/>
        <v>0</v>
      </c>
      <c r="AD174" s="1">
        <f t="shared" si="79"/>
        <v>0.78539816339744828</v>
      </c>
      <c r="AE174" s="1">
        <f t="shared" si="80"/>
        <v>0.5</v>
      </c>
      <c r="AF174" s="1">
        <f t="shared" si="81"/>
        <v>0</v>
      </c>
      <c r="AG174" s="1"/>
      <c r="AH174" s="1">
        <f t="shared" si="82"/>
        <v>0.13600000000000001</v>
      </c>
      <c r="AI174" s="1">
        <f t="shared" si="82"/>
        <v>0.107</v>
      </c>
      <c r="AJ174" s="5">
        <f t="shared" si="82"/>
        <v>1</v>
      </c>
      <c r="AK174" s="1">
        <f t="shared" si="82"/>
        <v>0.78539816339744828</v>
      </c>
      <c r="AL174" s="1">
        <f t="shared" si="83"/>
        <v>0.5</v>
      </c>
      <c r="AM174" s="1">
        <f t="shared" si="84"/>
        <v>5.7145570368798337E-3</v>
      </c>
      <c r="AO174" s="1">
        <f t="shared" si="60"/>
        <v>5.7145570368798337E-3</v>
      </c>
      <c r="AQ174" s="1"/>
      <c r="AR174" s="1"/>
      <c r="AS174" s="9"/>
      <c r="AT174" s="9"/>
      <c r="AU174" s="9"/>
      <c r="AV174" s="9"/>
      <c r="AW174" s="9"/>
      <c r="AX174" s="1"/>
      <c r="AY174" s="1"/>
      <c r="AZ174" s="19"/>
      <c r="BA174" s="1"/>
      <c r="BB174" s="1"/>
      <c r="BC174" s="16"/>
      <c r="BD174" s="16"/>
      <c r="BE174" s="1"/>
      <c r="BF174" s="1"/>
      <c r="BG174" s="1"/>
      <c r="BH174" s="1"/>
      <c r="BI174" s="1"/>
      <c r="BJ174" s="19"/>
      <c r="BK174" s="1"/>
      <c r="BL174" s="1"/>
      <c r="BM174" s="16"/>
      <c r="BN174" s="16"/>
      <c r="BO174" s="1"/>
      <c r="BP174" s="1"/>
      <c r="BQ174" s="1"/>
    </row>
    <row r="175" spans="2:69" x14ac:dyDescent="0.25">
      <c r="B175" s="19">
        <f t="shared" si="61"/>
        <v>5.9999999999999984E-3</v>
      </c>
      <c r="E175" s="1">
        <f t="shared" si="62"/>
        <v>0.05</v>
      </c>
      <c r="F175" s="1">
        <f t="shared" si="63"/>
        <v>0.02</v>
      </c>
      <c r="G175" s="5">
        <f t="shared" si="64"/>
        <v>1</v>
      </c>
      <c r="H175" s="1">
        <f t="shared" si="65"/>
        <v>1.2</v>
      </c>
      <c r="I175" s="1">
        <f t="shared" si="66"/>
        <v>0.3</v>
      </c>
      <c r="J175" s="1">
        <f t="shared" si="67"/>
        <v>3.5999999999999997E-4</v>
      </c>
      <c r="K175" s="1"/>
      <c r="L175" s="1">
        <f t="shared" si="68"/>
        <v>0.1</v>
      </c>
      <c r="M175" s="1">
        <f t="shared" si="69"/>
        <v>0.04</v>
      </c>
      <c r="N175" s="5">
        <f t="shared" si="70"/>
        <v>2</v>
      </c>
      <c r="O175" s="1">
        <f t="shared" si="71"/>
        <v>1.2</v>
      </c>
      <c r="P175" s="1">
        <f t="shared" si="72"/>
        <v>0.2</v>
      </c>
      <c r="Q175" s="1">
        <f t="shared" si="73"/>
        <v>1.9199999999999998E-3</v>
      </c>
      <c r="R175" s="1">
        <f t="shared" si="58"/>
        <v>2.2799999999999999E-3</v>
      </c>
      <c r="S175" s="1"/>
      <c r="T175" s="1">
        <f t="shared" si="74"/>
        <v>0.2</v>
      </c>
      <c r="U175" s="1">
        <f t="shared" si="75"/>
        <v>0.8</v>
      </c>
      <c r="V175" s="5">
        <f t="shared" si="76"/>
        <v>0</v>
      </c>
      <c r="W175" s="1">
        <f t="shared" si="77"/>
        <v>1</v>
      </c>
      <c r="X175" s="1">
        <f t="shared" si="78"/>
        <v>1.4</v>
      </c>
      <c r="Y175" s="1">
        <f t="shared" si="59"/>
        <v>0</v>
      </c>
      <c r="Z175" s="1"/>
      <c r="AA175" s="1">
        <f t="shared" si="79"/>
        <v>0.2</v>
      </c>
      <c r="AB175" s="1">
        <f t="shared" si="79"/>
        <v>0.2</v>
      </c>
      <c r="AC175" s="5">
        <f t="shared" si="79"/>
        <v>0</v>
      </c>
      <c r="AD175" s="1">
        <f t="shared" si="79"/>
        <v>0.78539816339744828</v>
      </c>
      <c r="AE175" s="1">
        <f t="shared" si="80"/>
        <v>0.5</v>
      </c>
      <c r="AF175" s="1">
        <f t="shared" si="81"/>
        <v>0</v>
      </c>
      <c r="AG175" s="1"/>
      <c r="AH175" s="1">
        <f t="shared" si="82"/>
        <v>0.13600000000000001</v>
      </c>
      <c r="AI175" s="1">
        <f t="shared" si="82"/>
        <v>0.107</v>
      </c>
      <c r="AJ175" s="5">
        <f t="shared" si="82"/>
        <v>1</v>
      </c>
      <c r="AK175" s="1">
        <f t="shared" si="82"/>
        <v>0.78539816339744828</v>
      </c>
      <c r="AL175" s="1">
        <f t="shared" si="83"/>
        <v>0.5</v>
      </c>
      <c r="AM175" s="1">
        <f t="shared" si="84"/>
        <v>5.7145570368798337E-3</v>
      </c>
      <c r="AO175" s="1">
        <f t="shared" si="60"/>
        <v>5.7145570368798337E-3</v>
      </c>
      <c r="AQ175" s="1"/>
      <c r="AR175" s="1"/>
      <c r="AS175" s="9"/>
      <c r="AT175" s="9"/>
      <c r="AU175" s="9"/>
      <c r="AV175" s="9"/>
      <c r="AW175" s="9"/>
      <c r="AX175" s="1"/>
      <c r="AY175" s="1"/>
      <c r="AZ175" s="19"/>
      <c r="BA175" s="1"/>
      <c r="BB175" s="1"/>
      <c r="BC175" s="16"/>
      <c r="BD175" s="16"/>
      <c r="BE175" s="1"/>
      <c r="BF175" s="1"/>
      <c r="BG175" s="1"/>
      <c r="BH175" s="1"/>
      <c r="BI175" s="1"/>
      <c r="BJ175" s="19"/>
      <c r="BK175" s="1"/>
      <c r="BL175" s="1"/>
      <c r="BM175" s="16"/>
      <c r="BN175" s="16"/>
      <c r="BO175" s="1"/>
      <c r="BP175" s="1"/>
      <c r="BQ175" s="1"/>
    </row>
    <row r="176" spans="2:69" x14ac:dyDescent="0.25">
      <c r="B176" s="19">
        <f t="shared" si="61"/>
        <v>5.9999999999999984E-3</v>
      </c>
      <c r="E176" s="1">
        <f t="shared" si="62"/>
        <v>0.05</v>
      </c>
      <c r="F176" s="1">
        <f t="shared" si="63"/>
        <v>0.02</v>
      </c>
      <c r="G176" s="5">
        <f t="shared" si="64"/>
        <v>1</v>
      </c>
      <c r="H176" s="1">
        <f t="shared" si="65"/>
        <v>1.2</v>
      </c>
      <c r="I176" s="1">
        <f t="shared" si="66"/>
        <v>0.3</v>
      </c>
      <c r="J176" s="1">
        <f t="shared" si="67"/>
        <v>3.5999999999999997E-4</v>
      </c>
      <c r="K176" s="1"/>
      <c r="L176" s="1">
        <f t="shared" si="68"/>
        <v>0.1</v>
      </c>
      <c r="M176" s="1">
        <f t="shared" si="69"/>
        <v>0.04</v>
      </c>
      <c r="N176" s="5">
        <f t="shared" si="70"/>
        <v>2</v>
      </c>
      <c r="O176" s="1">
        <f t="shared" si="71"/>
        <v>1.2</v>
      </c>
      <c r="P176" s="1">
        <f t="shared" si="72"/>
        <v>0.2</v>
      </c>
      <c r="Q176" s="1">
        <f t="shared" si="73"/>
        <v>1.9199999999999998E-3</v>
      </c>
      <c r="R176" s="1">
        <f t="shared" si="58"/>
        <v>2.2799999999999999E-3</v>
      </c>
      <c r="S176" s="1"/>
      <c r="T176" s="1">
        <f t="shared" si="74"/>
        <v>0.2</v>
      </c>
      <c r="U176" s="1">
        <f t="shared" si="75"/>
        <v>0.8</v>
      </c>
      <c r="V176" s="5">
        <f t="shared" si="76"/>
        <v>0</v>
      </c>
      <c r="W176" s="1">
        <f t="shared" si="77"/>
        <v>1</v>
      </c>
      <c r="X176" s="1">
        <f t="shared" si="78"/>
        <v>1.4</v>
      </c>
      <c r="Y176" s="1">
        <f t="shared" si="59"/>
        <v>0</v>
      </c>
      <c r="Z176" s="1"/>
      <c r="AA176" s="1">
        <f t="shared" si="79"/>
        <v>0.2</v>
      </c>
      <c r="AB176" s="1">
        <f t="shared" si="79"/>
        <v>0.2</v>
      </c>
      <c r="AC176" s="5">
        <f t="shared" si="79"/>
        <v>0</v>
      </c>
      <c r="AD176" s="1">
        <f t="shared" si="79"/>
        <v>0.78539816339744828</v>
      </c>
      <c r="AE176" s="1">
        <f t="shared" si="80"/>
        <v>0.5</v>
      </c>
      <c r="AF176" s="1">
        <f t="shared" si="81"/>
        <v>0</v>
      </c>
      <c r="AG176" s="1"/>
      <c r="AH176" s="1">
        <f t="shared" si="82"/>
        <v>0.13600000000000001</v>
      </c>
      <c r="AI176" s="1">
        <f t="shared" si="82"/>
        <v>0.107</v>
      </c>
      <c r="AJ176" s="5">
        <f t="shared" si="82"/>
        <v>1</v>
      </c>
      <c r="AK176" s="1">
        <f t="shared" si="82"/>
        <v>0.78539816339744828</v>
      </c>
      <c r="AL176" s="1">
        <f t="shared" si="83"/>
        <v>0.5</v>
      </c>
      <c r="AM176" s="1">
        <f t="shared" si="84"/>
        <v>5.7145570368798337E-3</v>
      </c>
      <c r="AO176" s="1">
        <f t="shared" si="60"/>
        <v>5.7145570368798337E-3</v>
      </c>
      <c r="AQ176" s="1"/>
      <c r="AR176" s="1"/>
      <c r="AS176" s="9"/>
      <c r="AT176" s="9"/>
      <c r="AU176" s="9"/>
      <c r="AV176" s="9"/>
      <c r="AW176" s="9"/>
      <c r="AX176" s="1"/>
      <c r="AY176" s="1"/>
      <c r="AZ176" s="19"/>
      <c r="BA176" s="1"/>
      <c r="BB176" s="1"/>
      <c r="BC176" s="16"/>
      <c r="BD176" s="16"/>
      <c r="BE176" s="1"/>
      <c r="BF176" s="1"/>
      <c r="BG176" s="1"/>
      <c r="BH176" s="1"/>
      <c r="BI176" s="1"/>
      <c r="BJ176" s="19"/>
      <c r="BK176" s="1"/>
      <c r="BL176" s="1"/>
      <c r="BM176" s="16"/>
      <c r="BN176" s="16"/>
      <c r="BO176" s="1"/>
      <c r="BP176" s="1"/>
      <c r="BQ176" s="1"/>
    </row>
    <row r="177" spans="2:69" x14ac:dyDescent="0.25">
      <c r="B177" s="19">
        <f t="shared" si="61"/>
        <v>5.9999999999999984E-3</v>
      </c>
      <c r="E177" s="1">
        <f t="shared" si="62"/>
        <v>0.05</v>
      </c>
      <c r="F177" s="1">
        <f t="shared" si="63"/>
        <v>0.02</v>
      </c>
      <c r="G177" s="5">
        <f t="shared" si="64"/>
        <v>1</v>
      </c>
      <c r="H177" s="1">
        <f t="shared" si="65"/>
        <v>1.2</v>
      </c>
      <c r="I177" s="1">
        <f t="shared" si="66"/>
        <v>0.3</v>
      </c>
      <c r="J177" s="1">
        <f t="shared" si="67"/>
        <v>3.5999999999999997E-4</v>
      </c>
      <c r="K177" s="1"/>
      <c r="L177" s="1">
        <f t="shared" si="68"/>
        <v>0.1</v>
      </c>
      <c r="M177" s="1">
        <f t="shared" si="69"/>
        <v>0.04</v>
      </c>
      <c r="N177" s="5">
        <f t="shared" si="70"/>
        <v>2</v>
      </c>
      <c r="O177" s="1">
        <f t="shared" si="71"/>
        <v>1.2</v>
      </c>
      <c r="P177" s="1">
        <f t="shared" si="72"/>
        <v>0.2</v>
      </c>
      <c r="Q177" s="1">
        <f t="shared" si="73"/>
        <v>1.9199999999999998E-3</v>
      </c>
      <c r="R177" s="1">
        <f t="shared" si="58"/>
        <v>2.2799999999999999E-3</v>
      </c>
      <c r="S177" s="1"/>
      <c r="T177" s="1">
        <f t="shared" si="74"/>
        <v>0.2</v>
      </c>
      <c r="U177" s="1">
        <f t="shared" si="75"/>
        <v>0.8</v>
      </c>
      <c r="V177" s="5">
        <f t="shared" si="76"/>
        <v>0</v>
      </c>
      <c r="W177" s="1">
        <f t="shared" si="77"/>
        <v>1</v>
      </c>
      <c r="X177" s="1">
        <f t="shared" si="78"/>
        <v>1.4</v>
      </c>
      <c r="Y177" s="1">
        <f t="shared" si="59"/>
        <v>0</v>
      </c>
      <c r="Z177" s="1"/>
      <c r="AA177" s="1">
        <f t="shared" si="79"/>
        <v>0.2</v>
      </c>
      <c r="AB177" s="1">
        <f t="shared" si="79"/>
        <v>0.2</v>
      </c>
      <c r="AC177" s="5">
        <f t="shared" si="79"/>
        <v>0</v>
      </c>
      <c r="AD177" s="1">
        <f t="shared" si="79"/>
        <v>0.78539816339744828</v>
      </c>
      <c r="AE177" s="1">
        <f t="shared" si="80"/>
        <v>0.5</v>
      </c>
      <c r="AF177" s="1">
        <f t="shared" si="81"/>
        <v>0</v>
      </c>
      <c r="AG177" s="1"/>
      <c r="AH177" s="1">
        <f t="shared" si="82"/>
        <v>0.13600000000000001</v>
      </c>
      <c r="AI177" s="1">
        <f t="shared" si="82"/>
        <v>0.107</v>
      </c>
      <c r="AJ177" s="5">
        <f t="shared" si="82"/>
        <v>1</v>
      </c>
      <c r="AK177" s="1">
        <f t="shared" si="82"/>
        <v>0.78539816339744828</v>
      </c>
      <c r="AL177" s="1">
        <f t="shared" si="83"/>
        <v>0.5</v>
      </c>
      <c r="AM177" s="1">
        <f t="shared" si="84"/>
        <v>5.7145570368798337E-3</v>
      </c>
      <c r="AO177" s="1">
        <f t="shared" si="60"/>
        <v>5.7145570368798337E-3</v>
      </c>
      <c r="AQ177" s="1"/>
      <c r="AR177" s="1"/>
      <c r="AS177" s="9"/>
      <c r="AT177" s="9"/>
      <c r="AU177" s="9"/>
      <c r="AV177" s="9"/>
      <c r="AW177" s="9"/>
      <c r="AX177" s="1"/>
      <c r="AY177" s="1"/>
      <c r="AZ177" s="19"/>
      <c r="BA177" s="1"/>
      <c r="BB177" s="1"/>
      <c r="BC177" s="16"/>
      <c r="BD177" s="16"/>
      <c r="BE177" s="1"/>
      <c r="BF177" s="1"/>
      <c r="BG177" s="1"/>
      <c r="BH177" s="1"/>
      <c r="BI177" s="1"/>
      <c r="BJ177" s="19"/>
      <c r="BK177" s="1"/>
      <c r="BL177" s="1"/>
      <c r="BM177" s="16"/>
      <c r="BN177" s="16"/>
      <c r="BO177" s="1"/>
      <c r="BP177" s="1"/>
      <c r="BQ177" s="1"/>
    </row>
    <row r="178" spans="2:69" x14ac:dyDescent="0.25">
      <c r="B178" s="19">
        <f t="shared" si="61"/>
        <v>5.9999999999999984E-3</v>
      </c>
      <c r="E178" s="1">
        <f t="shared" si="62"/>
        <v>0.05</v>
      </c>
      <c r="F178" s="1">
        <f t="shared" si="63"/>
        <v>0.02</v>
      </c>
      <c r="G178" s="5">
        <f t="shared" si="64"/>
        <v>1</v>
      </c>
      <c r="H178" s="1">
        <f t="shared" si="65"/>
        <v>1.2</v>
      </c>
      <c r="I178" s="1">
        <f t="shared" si="66"/>
        <v>0.3</v>
      </c>
      <c r="J178" s="1">
        <f t="shared" si="67"/>
        <v>3.5999999999999997E-4</v>
      </c>
      <c r="K178" s="1"/>
      <c r="L178" s="1">
        <f t="shared" si="68"/>
        <v>0.1</v>
      </c>
      <c r="M178" s="1">
        <f t="shared" si="69"/>
        <v>0.04</v>
      </c>
      <c r="N178" s="5">
        <f t="shared" si="70"/>
        <v>2</v>
      </c>
      <c r="O178" s="1">
        <f t="shared" si="71"/>
        <v>1.2</v>
      </c>
      <c r="P178" s="1">
        <f t="shared" si="72"/>
        <v>0.2</v>
      </c>
      <c r="Q178" s="1">
        <f t="shared" si="73"/>
        <v>1.9199999999999998E-3</v>
      </c>
      <c r="R178" s="1">
        <f t="shared" si="58"/>
        <v>2.2799999999999999E-3</v>
      </c>
      <c r="S178" s="1"/>
      <c r="T178" s="1">
        <f t="shared" si="74"/>
        <v>0.2</v>
      </c>
      <c r="U178" s="1">
        <f t="shared" si="75"/>
        <v>0.8</v>
      </c>
      <c r="V178" s="5">
        <f t="shared" si="76"/>
        <v>0</v>
      </c>
      <c r="W178" s="1">
        <f t="shared" si="77"/>
        <v>1</v>
      </c>
      <c r="X178" s="1">
        <f t="shared" si="78"/>
        <v>1.4</v>
      </c>
      <c r="Y178" s="1">
        <f t="shared" si="59"/>
        <v>0</v>
      </c>
      <c r="Z178" s="1"/>
      <c r="AA178" s="1">
        <f t="shared" si="79"/>
        <v>0.2</v>
      </c>
      <c r="AB178" s="1">
        <f t="shared" si="79"/>
        <v>0.2</v>
      </c>
      <c r="AC178" s="5">
        <f t="shared" si="79"/>
        <v>0</v>
      </c>
      <c r="AD178" s="1">
        <f t="shared" si="79"/>
        <v>0.78539816339744828</v>
      </c>
      <c r="AE178" s="1">
        <f t="shared" si="80"/>
        <v>0.5</v>
      </c>
      <c r="AF178" s="1">
        <f t="shared" si="81"/>
        <v>0</v>
      </c>
      <c r="AG178" s="1"/>
      <c r="AH178" s="1">
        <f t="shared" si="82"/>
        <v>0.13600000000000001</v>
      </c>
      <c r="AI178" s="1">
        <f t="shared" si="82"/>
        <v>0.107</v>
      </c>
      <c r="AJ178" s="5">
        <f t="shared" si="82"/>
        <v>1</v>
      </c>
      <c r="AK178" s="1">
        <f t="shared" si="82"/>
        <v>0.78539816339744828</v>
      </c>
      <c r="AL178" s="1">
        <f t="shared" si="83"/>
        <v>0.5</v>
      </c>
      <c r="AM178" s="1">
        <f t="shared" si="84"/>
        <v>5.7145570368798337E-3</v>
      </c>
      <c r="AO178" s="1">
        <f t="shared" si="60"/>
        <v>5.7145570368798337E-3</v>
      </c>
      <c r="AQ178" s="1"/>
      <c r="AR178" s="1"/>
      <c r="AS178" s="9"/>
      <c r="AT178" s="9"/>
      <c r="AU178" s="9"/>
      <c r="AV178" s="9"/>
      <c r="AW178" s="9"/>
      <c r="AX178" s="1"/>
      <c r="AY178" s="1"/>
      <c r="AZ178" s="19"/>
      <c r="BA178" s="1"/>
      <c r="BB178" s="1"/>
      <c r="BC178" s="16"/>
      <c r="BD178" s="16"/>
      <c r="BE178" s="1"/>
      <c r="BF178" s="1"/>
      <c r="BG178" s="1"/>
      <c r="BH178" s="1"/>
      <c r="BI178" s="1"/>
      <c r="BJ178" s="19"/>
      <c r="BK178" s="1"/>
      <c r="BL178" s="1"/>
      <c r="BM178" s="16"/>
      <c r="BN178" s="16"/>
      <c r="BO178" s="1"/>
      <c r="BP178" s="1"/>
      <c r="BQ178" s="1"/>
    </row>
    <row r="179" spans="2:69" x14ac:dyDescent="0.25">
      <c r="B179" s="19">
        <f t="shared" si="61"/>
        <v>5.9999999999999984E-3</v>
      </c>
      <c r="E179" s="1">
        <f t="shared" si="62"/>
        <v>0.05</v>
      </c>
      <c r="F179" s="1">
        <f t="shared" si="63"/>
        <v>0.02</v>
      </c>
      <c r="G179" s="5">
        <f t="shared" si="64"/>
        <v>1</v>
      </c>
      <c r="H179" s="1">
        <f t="shared" si="65"/>
        <v>1.2</v>
      </c>
      <c r="I179" s="1">
        <f t="shared" si="66"/>
        <v>0.3</v>
      </c>
      <c r="J179" s="1">
        <f t="shared" si="67"/>
        <v>3.5999999999999997E-4</v>
      </c>
      <c r="K179" s="1"/>
      <c r="L179" s="1">
        <f t="shared" si="68"/>
        <v>0.1</v>
      </c>
      <c r="M179" s="1">
        <f t="shared" si="69"/>
        <v>0.04</v>
      </c>
      <c r="N179" s="5">
        <f t="shared" si="70"/>
        <v>2</v>
      </c>
      <c r="O179" s="1">
        <f t="shared" si="71"/>
        <v>1.2</v>
      </c>
      <c r="P179" s="1">
        <f t="shared" si="72"/>
        <v>0.2</v>
      </c>
      <c r="Q179" s="1">
        <f t="shared" si="73"/>
        <v>1.9199999999999998E-3</v>
      </c>
      <c r="R179" s="1">
        <f t="shared" si="58"/>
        <v>2.2799999999999999E-3</v>
      </c>
      <c r="S179" s="1"/>
      <c r="T179" s="1">
        <f t="shared" si="74"/>
        <v>0.2</v>
      </c>
      <c r="U179" s="1">
        <f t="shared" si="75"/>
        <v>0.8</v>
      </c>
      <c r="V179" s="5">
        <f t="shared" si="76"/>
        <v>0</v>
      </c>
      <c r="W179" s="1">
        <f t="shared" si="77"/>
        <v>1</v>
      </c>
      <c r="X179" s="1">
        <f t="shared" si="78"/>
        <v>1.4</v>
      </c>
      <c r="Y179" s="1">
        <f t="shared" si="59"/>
        <v>0</v>
      </c>
      <c r="Z179" s="1"/>
      <c r="AA179" s="1">
        <f t="shared" si="79"/>
        <v>0.2</v>
      </c>
      <c r="AB179" s="1">
        <f t="shared" si="79"/>
        <v>0.2</v>
      </c>
      <c r="AC179" s="5">
        <f t="shared" si="79"/>
        <v>0</v>
      </c>
      <c r="AD179" s="1">
        <f t="shared" si="79"/>
        <v>0.78539816339744828</v>
      </c>
      <c r="AE179" s="1">
        <f t="shared" si="80"/>
        <v>0.5</v>
      </c>
      <c r="AF179" s="1">
        <f t="shared" si="81"/>
        <v>0</v>
      </c>
      <c r="AG179" s="1"/>
      <c r="AH179" s="1">
        <f t="shared" si="82"/>
        <v>0.13600000000000001</v>
      </c>
      <c r="AI179" s="1">
        <f t="shared" si="82"/>
        <v>0.107</v>
      </c>
      <c r="AJ179" s="5">
        <f t="shared" si="82"/>
        <v>1</v>
      </c>
      <c r="AK179" s="1">
        <f t="shared" si="82"/>
        <v>0.78539816339744828</v>
      </c>
      <c r="AL179" s="1">
        <f t="shared" si="83"/>
        <v>0.5</v>
      </c>
      <c r="AM179" s="1">
        <f t="shared" si="84"/>
        <v>5.7145570368798337E-3</v>
      </c>
      <c r="AO179" s="1">
        <f t="shared" si="60"/>
        <v>5.7145570368798337E-3</v>
      </c>
      <c r="AQ179" s="1"/>
      <c r="AR179" s="1"/>
      <c r="AS179" s="9"/>
      <c r="AT179" s="9"/>
      <c r="AU179" s="9"/>
      <c r="AV179" s="9"/>
      <c r="AW179" s="9"/>
      <c r="AX179" s="1"/>
      <c r="AY179" s="1"/>
      <c r="AZ179" s="19"/>
      <c r="BA179" s="1"/>
      <c r="BB179" s="1"/>
      <c r="BC179" s="16"/>
      <c r="BD179" s="16"/>
      <c r="BE179" s="1"/>
      <c r="BF179" s="1"/>
      <c r="BG179" s="1"/>
      <c r="BH179" s="1"/>
      <c r="BI179" s="1"/>
      <c r="BJ179" s="19"/>
      <c r="BK179" s="1"/>
      <c r="BL179" s="1"/>
      <c r="BM179" s="16"/>
      <c r="BN179" s="16"/>
      <c r="BO179" s="1"/>
      <c r="BP179" s="1"/>
      <c r="BQ179" s="1"/>
    </row>
    <row r="180" spans="2:69" x14ac:dyDescent="0.25">
      <c r="B180" s="19">
        <f t="shared" si="61"/>
        <v>5.9999999999999984E-3</v>
      </c>
      <c r="E180" s="1">
        <f t="shared" si="62"/>
        <v>0.05</v>
      </c>
      <c r="F180" s="1">
        <f t="shared" si="63"/>
        <v>0.02</v>
      </c>
      <c r="G180" s="5">
        <f t="shared" si="64"/>
        <v>1</v>
      </c>
      <c r="H180" s="1">
        <f t="shared" si="65"/>
        <v>1.2</v>
      </c>
      <c r="I180" s="1">
        <f t="shared" si="66"/>
        <v>0.3</v>
      </c>
      <c r="J180" s="1">
        <f t="shared" si="67"/>
        <v>3.5999999999999997E-4</v>
      </c>
      <c r="K180" s="1"/>
      <c r="L180" s="1">
        <f t="shared" si="68"/>
        <v>0.1</v>
      </c>
      <c r="M180" s="1">
        <f t="shared" si="69"/>
        <v>0.04</v>
      </c>
      <c r="N180" s="5">
        <f t="shared" si="70"/>
        <v>2</v>
      </c>
      <c r="O180" s="1">
        <f t="shared" si="71"/>
        <v>1.2</v>
      </c>
      <c r="P180" s="1">
        <f t="shared" si="72"/>
        <v>0.2</v>
      </c>
      <c r="Q180" s="1">
        <f t="shared" si="73"/>
        <v>1.9199999999999998E-3</v>
      </c>
      <c r="R180" s="1">
        <f t="shared" si="58"/>
        <v>2.2799999999999999E-3</v>
      </c>
      <c r="S180" s="1"/>
      <c r="T180" s="1">
        <f t="shared" si="74"/>
        <v>0.2</v>
      </c>
      <c r="U180" s="1">
        <f t="shared" si="75"/>
        <v>0.8</v>
      </c>
      <c r="V180" s="5">
        <f t="shared" si="76"/>
        <v>0</v>
      </c>
      <c r="W180" s="1">
        <f t="shared" si="77"/>
        <v>1</v>
      </c>
      <c r="X180" s="1">
        <f t="shared" si="78"/>
        <v>1.4</v>
      </c>
      <c r="Y180" s="1">
        <f t="shared" si="59"/>
        <v>0</v>
      </c>
      <c r="Z180" s="1"/>
      <c r="AA180" s="1">
        <f t="shared" si="79"/>
        <v>0.2</v>
      </c>
      <c r="AB180" s="1">
        <f t="shared" si="79"/>
        <v>0.2</v>
      </c>
      <c r="AC180" s="5">
        <f t="shared" si="79"/>
        <v>0</v>
      </c>
      <c r="AD180" s="1">
        <f t="shared" si="79"/>
        <v>0.78539816339744828</v>
      </c>
      <c r="AE180" s="1">
        <f t="shared" si="80"/>
        <v>0.5</v>
      </c>
      <c r="AF180" s="1">
        <f t="shared" si="81"/>
        <v>0</v>
      </c>
      <c r="AG180" s="1"/>
      <c r="AH180" s="1">
        <f t="shared" si="82"/>
        <v>0.13600000000000001</v>
      </c>
      <c r="AI180" s="1">
        <f t="shared" si="82"/>
        <v>0.107</v>
      </c>
      <c r="AJ180" s="5">
        <f t="shared" si="82"/>
        <v>1</v>
      </c>
      <c r="AK180" s="1">
        <f t="shared" si="82"/>
        <v>0.78539816339744828</v>
      </c>
      <c r="AL180" s="1">
        <f t="shared" si="83"/>
        <v>0.5</v>
      </c>
      <c r="AM180" s="1">
        <f t="shared" si="84"/>
        <v>5.7145570368798337E-3</v>
      </c>
      <c r="AO180" s="1">
        <f t="shared" si="60"/>
        <v>5.7145570368798337E-3</v>
      </c>
      <c r="AQ180" s="1"/>
      <c r="AR180" s="1"/>
      <c r="AS180" s="9"/>
      <c r="AT180" s="9"/>
      <c r="AU180" s="9"/>
      <c r="AV180" s="9"/>
      <c r="AW180" s="9"/>
      <c r="AX180" s="1"/>
      <c r="AY180" s="1"/>
      <c r="AZ180" s="19"/>
      <c r="BA180" s="1"/>
      <c r="BB180" s="1"/>
      <c r="BC180" s="16"/>
      <c r="BD180" s="16"/>
      <c r="BE180" s="1"/>
      <c r="BF180" s="1"/>
      <c r="BG180" s="1"/>
      <c r="BH180" s="1"/>
      <c r="BI180" s="1"/>
      <c r="BJ180" s="19"/>
      <c r="BK180" s="1"/>
      <c r="BL180" s="1"/>
      <c r="BM180" s="16"/>
      <c r="BN180" s="16"/>
      <c r="BO180" s="1"/>
      <c r="BP180" s="1"/>
      <c r="BQ180" s="1"/>
    </row>
    <row r="181" spans="2:69" x14ac:dyDescent="0.25">
      <c r="B181" s="19">
        <f t="shared" si="61"/>
        <v>5.9999999999999984E-3</v>
      </c>
      <c r="E181" s="1">
        <f t="shared" si="62"/>
        <v>0.05</v>
      </c>
      <c r="F181" s="1">
        <f t="shared" si="63"/>
        <v>0.02</v>
      </c>
      <c r="G181" s="5">
        <f t="shared" si="64"/>
        <v>1</v>
      </c>
      <c r="H181" s="1">
        <f t="shared" si="65"/>
        <v>1.2</v>
      </c>
      <c r="I181" s="1">
        <f t="shared" si="66"/>
        <v>0.3</v>
      </c>
      <c r="J181" s="1">
        <f t="shared" si="67"/>
        <v>3.5999999999999997E-4</v>
      </c>
      <c r="K181" s="1"/>
      <c r="L181" s="1">
        <f t="shared" si="68"/>
        <v>0.1</v>
      </c>
      <c r="M181" s="1">
        <f t="shared" si="69"/>
        <v>0.04</v>
      </c>
      <c r="N181" s="5">
        <f t="shared" si="70"/>
        <v>2</v>
      </c>
      <c r="O181" s="1">
        <f t="shared" si="71"/>
        <v>1.2</v>
      </c>
      <c r="P181" s="1">
        <f t="shared" si="72"/>
        <v>0.2</v>
      </c>
      <c r="Q181" s="1">
        <f t="shared" si="73"/>
        <v>1.9199999999999998E-3</v>
      </c>
      <c r="R181" s="1">
        <f t="shared" si="58"/>
        <v>2.2799999999999999E-3</v>
      </c>
      <c r="S181" s="1"/>
      <c r="T181" s="1">
        <f t="shared" si="74"/>
        <v>0.2</v>
      </c>
      <c r="U181" s="1">
        <f t="shared" si="75"/>
        <v>0.8</v>
      </c>
      <c r="V181" s="5">
        <f t="shared" si="76"/>
        <v>0</v>
      </c>
      <c r="W181" s="1">
        <f t="shared" si="77"/>
        <v>1</v>
      </c>
      <c r="X181" s="1">
        <f t="shared" si="78"/>
        <v>1.4</v>
      </c>
      <c r="Y181" s="1">
        <f t="shared" si="59"/>
        <v>0</v>
      </c>
      <c r="Z181" s="1"/>
      <c r="AA181" s="1">
        <f t="shared" si="79"/>
        <v>0.2</v>
      </c>
      <c r="AB181" s="1">
        <f t="shared" si="79"/>
        <v>0.2</v>
      </c>
      <c r="AC181" s="5">
        <f t="shared" si="79"/>
        <v>0</v>
      </c>
      <c r="AD181" s="1">
        <f t="shared" si="79"/>
        <v>0.78539816339744828</v>
      </c>
      <c r="AE181" s="1">
        <f t="shared" si="80"/>
        <v>0.5</v>
      </c>
      <c r="AF181" s="1">
        <f t="shared" si="81"/>
        <v>0</v>
      </c>
      <c r="AG181" s="1"/>
      <c r="AH181" s="1">
        <f t="shared" si="82"/>
        <v>0.13600000000000001</v>
      </c>
      <c r="AI181" s="1">
        <f t="shared" si="82"/>
        <v>0.107</v>
      </c>
      <c r="AJ181" s="5">
        <f t="shared" si="82"/>
        <v>1</v>
      </c>
      <c r="AK181" s="1">
        <f t="shared" si="82"/>
        <v>0.78539816339744828</v>
      </c>
      <c r="AL181" s="1">
        <f t="shared" si="83"/>
        <v>0.5</v>
      </c>
      <c r="AM181" s="1">
        <f t="shared" si="84"/>
        <v>5.7145570368798337E-3</v>
      </c>
      <c r="AO181" s="1">
        <f t="shared" si="60"/>
        <v>5.7145570368798337E-3</v>
      </c>
      <c r="AQ181" s="1"/>
      <c r="AR181" s="1"/>
      <c r="AS181" s="9"/>
      <c r="AT181" s="9"/>
      <c r="AU181" s="9"/>
      <c r="AV181" s="9"/>
      <c r="AW181" s="9"/>
      <c r="AX181" s="1"/>
      <c r="AY181" s="1"/>
      <c r="AZ181" s="19"/>
      <c r="BA181" s="1"/>
      <c r="BB181" s="1"/>
      <c r="BC181" s="16"/>
      <c r="BD181" s="16"/>
      <c r="BE181" s="1"/>
      <c r="BF181" s="1"/>
      <c r="BG181" s="1"/>
      <c r="BH181" s="1"/>
      <c r="BI181" s="1"/>
      <c r="BJ181" s="19"/>
      <c r="BK181" s="1"/>
      <c r="BL181" s="1"/>
      <c r="BM181" s="16"/>
      <c r="BN181" s="16"/>
      <c r="BO181" s="1"/>
      <c r="BP181" s="1"/>
      <c r="BQ181" s="1"/>
    </row>
    <row r="182" spans="2:69" x14ac:dyDescent="0.25">
      <c r="B182" s="19">
        <f t="shared" si="61"/>
        <v>5.9999999999999984E-3</v>
      </c>
      <c r="E182" s="1">
        <f t="shared" si="62"/>
        <v>0.05</v>
      </c>
      <c r="F182" s="1">
        <f t="shared" si="63"/>
        <v>0.02</v>
      </c>
      <c r="G182" s="5">
        <f t="shared" si="64"/>
        <v>1</v>
      </c>
      <c r="H182" s="1">
        <f t="shared" si="65"/>
        <v>1.2</v>
      </c>
      <c r="I182" s="1">
        <f t="shared" si="66"/>
        <v>0.3</v>
      </c>
      <c r="J182" s="1">
        <f t="shared" si="67"/>
        <v>3.5999999999999997E-4</v>
      </c>
      <c r="K182" s="1"/>
      <c r="L182" s="1">
        <f t="shared" si="68"/>
        <v>0.1</v>
      </c>
      <c r="M182" s="1">
        <f t="shared" si="69"/>
        <v>0.04</v>
      </c>
      <c r="N182" s="5">
        <f t="shared" si="70"/>
        <v>2</v>
      </c>
      <c r="O182" s="1">
        <f t="shared" si="71"/>
        <v>1.2</v>
      </c>
      <c r="P182" s="1">
        <f t="shared" si="72"/>
        <v>0.2</v>
      </c>
      <c r="Q182" s="1">
        <f t="shared" si="73"/>
        <v>1.9199999999999998E-3</v>
      </c>
      <c r="R182" s="1">
        <f t="shared" si="58"/>
        <v>2.2799999999999999E-3</v>
      </c>
      <c r="S182" s="1"/>
      <c r="T182" s="1">
        <f t="shared" si="74"/>
        <v>0.2</v>
      </c>
      <c r="U182" s="1">
        <f t="shared" si="75"/>
        <v>0.8</v>
      </c>
      <c r="V182" s="5">
        <f t="shared" si="76"/>
        <v>0</v>
      </c>
      <c r="W182" s="1">
        <f t="shared" si="77"/>
        <v>1</v>
      </c>
      <c r="X182" s="1">
        <f t="shared" si="78"/>
        <v>1.4</v>
      </c>
      <c r="Y182" s="1">
        <f t="shared" si="59"/>
        <v>0</v>
      </c>
      <c r="Z182" s="1"/>
      <c r="AA182" s="1">
        <f t="shared" si="79"/>
        <v>0.2</v>
      </c>
      <c r="AB182" s="1">
        <f t="shared" si="79"/>
        <v>0.2</v>
      </c>
      <c r="AC182" s="5">
        <f t="shared" si="79"/>
        <v>0</v>
      </c>
      <c r="AD182" s="1">
        <f t="shared" si="79"/>
        <v>0.78539816339744828</v>
      </c>
      <c r="AE182" s="1">
        <f t="shared" si="80"/>
        <v>0.5</v>
      </c>
      <c r="AF182" s="1">
        <f t="shared" si="81"/>
        <v>0</v>
      </c>
      <c r="AG182" s="1"/>
      <c r="AH182" s="1">
        <f t="shared" si="82"/>
        <v>0.13600000000000001</v>
      </c>
      <c r="AI182" s="1">
        <f t="shared" si="82"/>
        <v>0.107</v>
      </c>
      <c r="AJ182" s="5">
        <f t="shared" si="82"/>
        <v>1</v>
      </c>
      <c r="AK182" s="1">
        <f t="shared" si="82"/>
        <v>0.78539816339744828</v>
      </c>
      <c r="AL182" s="1">
        <f t="shared" si="83"/>
        <v>0.5</v>
      </c>
      <c r="AM182" s="1">
        <f t="shared" si="84"/>
        <v>5.7145570368798337E-3</v>
      </c>
      <c r="AO182" s="1">
        <f t="shared" si="60"/>
        <v>5.7145570368798337E-3</v>
      </c>
      <c r="AQ182" s="1"/>
      <c r="AR182" s="1"/>
      <c r="AS182" s="9"/>
      <c r="AT182" s="9"/>
      <c r="AU182" s="9"/>
      <c r="AV182" s="9"/>
      <c r="AW182" s="9"/>
      <c r="AX182" s="1"/>
      <c r="AY182" s="1"/>
      <c r="AZ182" s="19"/>
      <c r="BA182" s="1"/>
      <c r="BB182" s="1"/>
      <c r="BC182" s="16"/>
      <c r="BD182" s="16"/>
      <c r="BE182" s="1"/>
      <c r="BF182" s="1"/>
      <c r="BG182" s="1"/>
      <c r="BH182" s="1"/>
      <c r="BI182" s="1"/>
      <c r="BJ182" s="19"/>
      <c r="BK182" s="1"/>
      <c r="BL182" s="1"/>
      <c r="BM182" s="16"/>
      <c r="BN182" s="16"/>
      <c r="BO182" s="1"/>
      <c r="BP182" s="1"/>
      <c r="BQ182" s="1"/>
    </row>
    <row r="183" spans="2:69" x14ac:dyDescent="0.25">
      <c r="B183" s="19">
        <f t="shared" si="61"/>
        <v>5.9999999999999984E-3</v>
      </c>
      <c r="E183" s="1">
        <f t="shared" si="62"/>
        <v>0.05</v>
      </c>
      <c r="F183" s="1">
        <f t="shared" si="63"/>
        <v>0.02</v>
      </c>
      <c r="G183" s="5">
        <f t="shared" si="64"/>
        <v>1</v>
      </c>
      <c r="H183" s="1">
        <f t="shared" si="65"/>
        <v>1.2</v>
      </c>
      <c r="I183" s="1">
        <f t="shared" si="66"/>
        <v>0.3</v>
      </c>
      <c r="J183" s="1">
        <f t="shared" si="67"/>
        <v>3.5999999999999997E-4</v>
      </c>
      <c r="K183" s="1"/>
      <c r="L183" s="1">
        <f t="shared" si="68"/>
        <v>0.1</v>
      </c>
      <c r="M183" s="1">
        <f t="shared" si="69"/>
        <v>0.04</v>
      </c>
      <c r="N183" s="5">
        <f t="shared" si="70"/>
        <v>2</v>
      </c>
      <c r="O183" s="1">
        <f t="shared" si="71"/>
        <v>1.2</v>
      </c>
      <c r="P183" s="1">
        <f t="shared" si="72"/>
        <v>0.2</v>
      </c>
      <c r="Q183" s="1">
        <f t="shared" si="73"/>
        <v>1.9199999999999998E-3</v>
      </c>
      <c r="R183" s="1">
        <f t="shared" si="58"/>
        <v>2.2799999999999999E-3</v>
      </c>
      <c r="S183" s="1"/>
      <c r="T183" s="1">
        <f t="shared" si="74"/>
        <v>0.2</v>
      </c>
      <c r="U183" s="1">
        <f t="shared" si="75"/>
        <v>0.8</v>
      </c>
      <c r="V183" s="5">
        <f t="shared" si="76"/>
        <v>0</v>
      </c>
      <c r="W183" s="1">
        <f t="shared" si="77"/>
        <v>1</v>
      </c>
      <c r="X183" s="1">
        <f t="shared" si="78"/>
        <v>1.4</v>
      </c>
      <c r="Y183" s="1">
        <f t="shared" si="59"/>
        <v>0</v>
      </c>
      <c r="Z183" s="1"/>
      <c r="AA183" s="1">
        <f t="shared" ref="AA183:AD220" si="85">AA182</f>
        <v>0.2</v>
      </c>
      <c r="AB183" s="1">
        <f t="shared" si="85"/>
        <v>0.2</v>
      </c>
      <c r="AC183" s="5">
        <f t="shared" si="85"/>
        <v>0</v>
      </c>
      <c r="AD183" s="1">
        <f t="shared" si="85"/>
        <v>0.78539816339744828</v>
      </c>
      <c r="AE183" s="1">
        <f t="shared" si="80"/>
        <v>0.5</v>
      </c>
      <c r="AF183" s="1">
        <f t="shared" si="81"/>
        <v>0</v>
      </c>
      <c r="AG183" s="1"/>
      <c r="AH183" s="1">
        <f t="shared" ref="AH183:AK220" si="86">AH182</f>
        <v>0.13600000000000001</v>
      </c>
      <c r="AI183" s="1">
        <f t="shared" si="86"/>
        <v>0.107</v>
      </c>
      <c r="AJ183" s="5">
        <f t="shared" si="86"/>
        <v>1</v>
      </c>
      <c r="AK183" s="1">
        <f t="shared" si="86"/>
        <v>0.78539816339744828</v>
      </c>
      <c r="AL183" s="1">
        <f t="shared" si="83"/>
        <v>0.5</v>
      </c>
      <c r="AM183" s="1">
        <f t="shared" si="84"/>
        <v>5.7145570368798337E-3</v>
      </c>
      <c r="AO183" s="1">
        <f t="shared" si="60"/>
        <v>5.7145570368798337E-3</v>
      </c>
      <c r="AQ183" s="1"/>
      <c r="AR183" s="1"/>
      <c r="AS183" s="9"/>
      <c r="AT183" s="9"/>
      <c r="AU183" s="9"/>
      <c r="AV183" s="9"/>
      <c r="AW183" s="9"/>
      <c r="AX183" s="1"/>
      <c r="AY183" s="1"/>
      <c r="AZ183" s="19"/>
      <c r="BA183" s="1"/>
      <c r="BB183" s="1"/>
      <c r="BC183" s="16"/>
      <c r="BD183" s="16"/>
      <c r="BE183" s="1"/>
      <c r="BF183" s="1"/>
      <c r="BG183" s="1"/>
      <c r="BH183" s="1"/>
      <c r="BI183" s="1"/>
      <c r="BJ183" s="19"/>
      <c r="BK183" s="1"/>
      <c r="BL183" s="1"/>
      <c r="BM183" s="16"/>
      <c r="BN183" s="16"/>
      <c r="BO183" s="1"/>
      <c r="BP183" s="1"/>
      <c r="BQ183" s="1"/>
    </row>
    <row r="184" spans="2:69" x14ac:dyDescent="0.25">
      <c r="B184" s="19">
        <f t="shared" si="61"/>
        <v>5.9999999999999984E-3</v>
      </c>
      <c r="E184" s="1">
        <f t="shared" si="62"/>
        <v>0.05</v>
      </c>
      <c r="F184" s="1">
        <f t="shared" si="63"/>
        <v>0.02</v>
      </c>
      <c r="G184" s="5">
        <f t="shared" si="64"/>
        <v>1</v>
      </c>
      <c r="H184" s="1">
        <f t="shared" si="65"/>
        <v>1.2</v>
      </c>
      <c r="I184" s="1">
        <f t="shared" si="66"/>
        <v>0.3</v>
      </c>
      <c r="J184" s="1">
        <f t="shared" si="67"/>
        <v>3.5999999999999997E-4</v>
      </c>
      <c r="K184" s="1"/>
      <c r="L184" s="1">
        <f t="shared" si="68"/>
        <v>0.1</v>
      </c>
      <c r="M184" s="1">
        <f t="shared" si="69"/>
        <v>0.04</v>
      </c>
      <c r="N184" s="5">
        <f t="shared" si="70"/>
        <v>2</v>
      </c>
      <c r="O184" s="1">
        <f t="shared" si="71"/>
        <v>1.2</v>
      </c>
      <c r="P184" s="1">
        <f t="shared" si="72"/>
        <v>0.2</v>
      </c>
      <c r="Q184" s="1">
        <f t="shared" si="73"/>
        <v>1.9199999999999998E-3</v>
      </c>
      <c r="R184" s="1">
        <f t="shared" si="58"/>
        <v>2.2799999999999999E-3</v>
      </c>
      <c r="S184" s="1"/>
      <c r="T184" s="1">
        <f t="shared" si="74"/>
        <v>0.2</v>
      </c>
      <c r="U184" s="1">
        <f t="shared" si="75"/>
        <v>0.8</v>
      </c>
      <c r="V184" s="5">
        <f t="shared" si="76"/>
        <v>0</v>
      </c>
      <c r="W184" s="1">
        <f t="shared" si="77"/>
        <v>1</v>
      </c>
      <c r="X184" s="1">
        <f t="shared" si="78"/>
        <v>1.4</v>
      </c>
      <c r="Y184" s="1">
        <f t="shared" si="59"/>
        <v>0</v>
      </c>
      <c r="Z184" s="1"/>
      <c r="AA184" s="1">
        <f t="shared" si="85"/>
        <v>0.2</v>
      </c>
      <c r="AB184" s="1">
        <f t="shared" si="85"/>
        <v>0.2</v>
      </c>
      <c r="AC184" s="5">
        <f t="shared" si="85"/>
        <v>0</v>
      </c>
      <c r="AD184" s="1">
        <f t="shared" si="85"/>
        <v>0.78539816339744828</v>
      </c>
      <c r="AE184" s="1">
        <f t="shared" si="80"/>
        <v>0.5</v>
      </c>
      <c r="AF184" s="1">
        <f t="shared" si="81"/>
        <v>0</v>
      </c>
      <c r="AG184" s="1"/>
      <c r="AH184" s="1">
        <f t="shared" si="86"/>
        <v>0.13600000000000001</v>
      </c>
      <c r="AI184" s="1">
        <f t="shared" si="86"/>
        <v>0.107</v>
      </c>
      <c r="AJ184" s="5">
        <f t="shared" si="86"/>
        <v>1</v>
      </c>
      <c r="AK184" s="1">
        <f t="shared" si="86"/>
        <v>0.78539816339744828</v>
      </c>
      <c r="AL184" s="1">
        <f t="shared" si="83"/>
        <v>0.5</v>
      </c>
      <c r="AM184" s="1">
        <f t="shared" si="84"/>
        <v>5.7145570368798337E-3</v>
      </c>
      <c r="AO184" s="1">
        <f t="shared" si="60"/>
        <v>5.7145570368798337E-3</v>
      </c>
      <c r="AQ184" s="1"/>
      <c r="AR184" s="1"/>
      <c r="AS184" s="9"/>
      <c r="AT184" s="9"/>
      <c r="AU184" s="9"/>
      <c r="AV184" s="9"/>
      <c r="AW184" s="9"/>
      <c r="AX184" s="1"/>
      <c r="AY184" s="1"/>
      <c r="AZ184" s="19"/>
      <c r="BA184" s="1"/>
      <c r="BB184" s="1"/>
      <c r="BC184" s="16"/>
      <c r="BD184" s="16"/>
      <c r="BE184" s="1"/>
      <c r="BF184" s="1"/>
      <c r="BG184" s="1"/>
      <c r="BH184" s="1"/>
      <c r="BI184" s="1"/>
      <c r="BJ184" s="19"/>
      <c r="BK184" s="1"/>
      <c r="BL184" s="1"/>
      <c r="BM184" s="16"/>
      <c r="BN184" s="16"/>
      <c r="BO184" s="1"/>
      <c r="BP184" s="1"/>
      <c r="BQ184" s="1"/>
    </row>
    <row r="185" spans="2:69" x14ac:dyDescent="0.25">
      <c r="B185" s="19">
        <f t="shared" si="61"/>
        <v>5.9999999999999984E-3</v>
      </c>
      <c r="E185" s="1">
        <f t="shared" si="62"/>
        <v>0.05</v>
      </c>
      <c r="F185" s="1">
        <f t="shared" si="63"/>
        <v>0.02</v>
      </c>
      <c r="G185" s="5">
        <f t="shared" si="64"/>
        <v>1</v>
      </c>
      <c r="H185" s="1">
        <f t="shared" si="65"/>
        <v>1.2</v>
      </c>
      <c r="I185" s="1">
        <f t="shared" si="66"/>
        <v>0.3</v>
      </c>
      <c r="J185" s="1">
        <f t="shared" si="67"/>
        <v>3.5999999999999997E-4</v>
      </c>
      <c r="K185" s="1"/>
      <c r="L185" s="1">
        <f t="shared" si="68"/>
        <v>0.1</v>
      </c>
      <c r="M185" s="1">
        <f t="shared" si="69"/>
        <v>0.04</v>
      </c>
      <c r="N185" s="5">
        <f t="shared" si="70"/>
        <v>2</v>
      </c>
      <c r="O185" s="1">
        <f t="shared" si="71"/>
        <v>1.2</v>
      </c>
      <c r="P185" s="1">
        <f t="shared" si="72"/>
        <v>0.2</v>
      </c>
      <c r="Q185" s="1">
        <f t="shared" si="73"/>
        <v>1.9199999999999998E-3</v>
      </c>
      <c r="R185" s="1">
        <f t="shared" si="58"/>
        <v>2.2799999999999999E-3</v>
      </c>
      <c r="S185" s="1"/>
      <c r="T185" s="1">
        <f t="shared" si="74"/>
        <v>0.2</v>
      </c>
      <c r="U185" s="1">
        <f t="shared" si="75"/>
        <v>0.8</v>
      </c>
      <c r="V185" s="5">
        <f t="shared" si="76"/>
        <v>0</v>
      </c>
      <c r="W185" s="1">
        <f t="shared" si="77"/>
        <v>1</v>
      </c>
      <c r="X185" s="1">
        <f t="shared" si="78"/>
        <v>1.4</v>
      </c>
      <c r="Y185" s="1">
        <f t="shared" si="59"/>
        <v>0</v>
      </c>
      <c r="Z185" s="1"/>
      <c r="AA185" s="1">
        <f t="shared" si="85"/>
        <v>0.2</v>
      </c>
      <c r="AB185" s="1">
        <f t="shared" si="85"/>
        <v>0.2</v>
      </c>
      <c r="AC185" s="5">
        <f t="shared" si="85"/>
        <v>0</v>
      </c>
      <c r="AD185" s="1">
        <f t="shared" si="85"/>
        <v>0.78539816339744828</v>
      </c>
      <c r="AE185" s="1">
        <f t="shared" si="80"/>
        <v>0.5</v>
      </c>
      <c r="AF185" s="1">
        <f t="shared" si="81"/>
        <v>0</v>
      </c>
      <c r="AG185" s="1"/>
      <c r="AH185" s="1">
        <f t="shared" si="86"/>
        <v>0.13600000000000001</v>
      </c>
      <c r="AI185" s="1">
        <f t="shared" si="86"/>
        <v>0.107</v>
      </c>
      <c r="AJ185" s="5">
        <f t="shared" si="86"/>
        <v>1</v>
      </c>
      <c r="AK185" s="1">
        <f t="shared" si="86"/>
        <v>0.78539816339744828</v>
      </c>
      <c r="AL185" s="1">
        <f t="shared" si="83"/>
        <v>0.5</v>
      </c>
      <c r="AM185" s="1">
        <f t="shared" si="84"/>
        <v>5.7145570368798337E-3</v>
      </c>
      <c r="AO185" s="1">
        <f t="shared" si="60"/>
        <v>5.7145570368798337E-3</v>
      </c>
      <c r="AQ185" s="1"/>
      <c r="AR185" s="1"/>
      <c r="AS185" s="9"/>
      <c r="AT185" s="9"/>
      <c r="AU185" s="9"/>
      <c r="AV185" s="9"/>
      <c r="AW185" s="9"/>
      <c r="AX185" s="1"/>
      <c r="AY185" s="1"/>
      <c r="AZ185" s="19"/>
      <c r="BA185" s="1"/>
      <c r="BB185" s="1"/>
      <c r="BC185" s="16"/>
      <c r="BD185" s="16"/>
      <c r="BE185" s="1"/>
      <c r="BF185" s="1"/>
      <c r="BG185" s="1"/>
      <c r="BH185" s="1"/>
      <c r="BI185" s="1"/>
      <c r="BJ185" s="19"/>
      <c r="BK185" s="1"/>
      <c r="BL185" s="1"/>
      <c r="BM185" s="16"/>
      <c r="BN185" s="16"/>
      <c r="BO185" s="1"/>
      <c r="BP185" s="1"/>
      <c r="BQ185" s="1"/>
    </row>
    <row r="186" spans="2:69" x14ac:dyDescent="0.25">
      <c r="B186" s="19">
        <f t="shared" si="61"/>
        <v>5.9999999999999984E-3</v>
      </c>
      <c r="E186" s="1">
        <f t="shared" si="62"/>
        <v>0.05</v>
      </c>
      <c r="F186" s="1">
        <f t="shared" si="63"/>
        <v>0.02</v>
      </c>
      <c r="G186" s="5">
        <f t="shared" si="64"/>
        <v>1</v>
      </c>
      <c r="H186" s="1">
        <f t="shared" si="65"/>
        <v>1.2</v>
      </c>
      <c r="I186" s="1">
        <f t="shared" si="66"/>
        <v>0.3</v>
      </c>
      <c r="J186" s="1">
        <f t="shared" si="67"/>
        <v>3.5999999999999997E-4</v>
      </c>
      <c r="K186" s="1"/>
      <c r="L186" s="1">
        <f t="shared" si="68"/>
        <v>0.1</v>
      </c>
      <c r="M186" s="1">
        <f t="shared" si="69"/>
        <v>0.04</v>
      </c>
      <c r="N186" s="5">
        <f t="shared" si="70"/>
        <v>2</v>
      </c>
      <c r="O186" s="1">
        <f t="shared" si="71"/>
        <v>1.2</v>
      </c>
      <c r="P186" s="1">
        <f t="shared" si="72"/>
        <v>0.2</v>
      </c>
      <c r="Q186" s="1">
        <f t="shared" si="73"/>
        <v>1.9199999999999998E-3</v>
      </c>
      <c r="R186" s="1">
        <f t="shared" si="58"/>
        <v>2.2799999999999999E-3</v>
      </c>
      <c r="S186" s="1"/>
      <c r="T186" s="1">
        <f t="shared" si="74"/>
        <v>0.2</v>
      </c>
      <c r="U186" s="1">
        <f t="shared" si="75"/>
        <v>0.8</v>
      </c>
      <c r="V186" s="5">
        <f t="shared" si="76"/>
        <v>0</v>
      </c>
      <c r="W186" s="1">
        <f t="shared" si="77"/>
        <v>1</v>
      </c>
      <c r="X186" s="1">
        <f t="shared" si="78"/>
        <v>1.4</v>
      </c>
      <c r="Y186" s="1">
        <f t="shared" si="59"/>
        <v>0</v>
      </c>
      <c r="Z186" s="1"/>
      <c r="AA186" s="1">
        <f t="shared" si="85"/>
        <v>0.2</v>
      </c>
      <c r="AB186" s="1">
        <f t="shared" si="85"/>
        <v>0.2</v>
      </c>
      <c r="AC186" s="5">
        <f t="shared" si="85"/>
        <v>0</v>
      </c>
      <c r="AD186" s="1">
        <f t="shared" si="85"/>
        <v>0.78539816339744828</v>
      </c>
      <c r="AE186" s="1">
        <f t="shared" si="80"/>
        <v>0.5</v>
      </c>
      <c r="AF186" s="1">
        <f t="shared" si="81"/>
        <v>0</v>
      </c>
      <c r="AG186" s="1"/>
      <c r="AH186" s="1">
        <f t="shared" si="86"/>
        <v>0.13600000000000001</v>
      </c>
      <c r="AI186" s="1">
        <f t="shared" si="86"/>
        <v>0.107</v>
      </c>
      <c r="AJ186" s="5">
        <f t="shared" si="86"/>
        <v>1</v>
      </c>
      <c r="AK186" s="1">
        <f t="shared" si="86"/>
        <v>0.78539816339744828</v>
      </c>
      <c r="AL186" s="1">
        <f t="shared" si="83"/>
        <v>0.5</v>
      </c>
      <c r="AM186" s="1">
        <f t="shared" si="84"/>
        <v>5.7145570368798337E-3</v>
      </c>
      <c r="AO186" s="1">
        <f t="shared" si="60"/>
        <v>5.7145570368798337E-3</v>
      </c>
      <c r="AQ186" s="1"/>
      <c r="AR186" s="1"/>
      <c r="AS186" s="9"/>
      <c r="AT186" s="9"/>
      <c r="AU186" s="9"/>
      <c r="AV186" s="9"/>
      <c r="AW186" s="9"/>
      <c r="AX186" s="1"/>
      <c r="AY186" s="1"/>
      <c r="AZ186" s="19"/>
      <c r="BA186" s="1"/>
      <c r="BB186" s="1"/>
      <c r="BC186" s="16"/>
      <c r="BD186" s="16"/>
      <c r="BE186" s="1"/>
      <c r="BF186" s="1"/>
      <c r="BG186" s="1"/>
      <c r="BH186" s="1"/>
      <c r="BI186" s="1"/>
      <c r="BJ186" s="19"/>
      <c r="BK186" s="1"/>
      <c r="BL186" s="1"/>
      <c r="BM186" s="16"/>
      <c r="BN186" s="16"/>
      <c r="BO186" s="1"/>
      <c r="BP186" s="1"/>
      <c r="BQ186" s="1"/>
    </row>
    <row r="187" spans="2:69" x14ac:dyDescent="0.25">
      <c r="B187" s="19">
        <f t="shared" si="61"/>
        <v>5.9999999999999984E-3</v>
      </c>
      <c r="E187" s="1">
        <f t="shared" si="62"/>
        <v>0.05</v>
      </c>
      <c r="F187" s="1">
        <f t="shared" si="63"/>
        <v>0.02</v>
      </c>
      <c r="G187" s="5">
        <f t="shared" si="64"/>
        <v>1</v>
      </c>
      <c r="H187" s="1">
        <f t="shared" si="65"/>
        <v>1.2</v>
      </c>
      <c r="I187" s="1">
        <f t="shared" si="66"/>
        <v>0.3</v>
      </c>
      <c r="J187" s="1">
        <f t="shared" si="67"/>
        <v>3.5999999999999997E-4</v>
      </c>
      <c r="K187" s="1"/>
      <c r="L187" s="1">
        <f t="shared" si="68"/>
        <v>0.1</v>
      </c>
      <c r="M187" s="1">
        <f t="shared" si="69"/>
        <v>0.04</v>
      </c>
      <c r="N187" s="5">
        <f t="shared" si="70"/>
        <v>2</v>
      </c>
      <c r="O187" s="1">
        <f t="shared" si="71"/>
        <v>1.2</v>
      </c>
      <c r="P187" s="1">
        <f t="shared" si="72"/>
        <v>0.2</v>
      </c>
      <c r="Q187" s="1">
        <f t="shared" si="73"/>
        <v>1.9199999999999998E-3</v>
      </c>
      <c r="R187" s="1">
        <f t="shared" si="58"/>
        <v>2.2799999999999999E-3</v>
      </c>
      <c r="S187" s="1"/>
      <c r="T187" s="1">
        <f t="shared" si="74"/>
        <v>0.2</v>
      </c>
      <c r="U187" s="1">
        <f t="shared" si="75"/>
        <v>0.8</v>
      </c>
      <c r="V187" s="5">
        <f t="shared" si="76"/>
        <v>0</v>
      </c>
      <c r="W187" s="1">
        <f t="shared" si="77"/>
        <v>1</v>
      </c>
      <c r="X187" s="1">
        <f t="shared" si="78"/>
        <v>1.4</v>
      </c>
      <c r="Y187" s="1">
        <f t="shared" si="59"/>
        <v>0</v>
      </c>
      <c r="Z187" s="1"/>
      <c r="AA187" s="1">
        <f t="shared" si="85"/>
        <v>0.2</v>
      </c>
      <c r="AB187" s="1">
        <f t="shared" si="85"/>
        <v>0.2</v>
      </c>
      <c r="AC187" s="5">
        <f t="shared" si="85"/>
        <v>0</v>
      </c>
      <c r="AD187" s="1">
        <f t="shared" si="85"/>
        <v>0.78539816339744828</v>
      </c>
      <c r="AE187" s="1">
        <f t="shared" si="80"/>
        <v>0.5</v>
      </c>
      <c r="AF187" s="1">
        <f t="shared" si="81"/>
        <v>0</v>
      </c>
      <c r="AG187" s="1"/>
      <c r="AH187" s="1">
        <f t="shared" si="86"/>
        <v>0.13600000000000001</v>
      </c>
      <c r="AI187" s="1">
        <f t="shared" si="86"/>
        <v>0.107</v>
      </c>
      <c r="AJ187" s="5">
        <f t="shared" si="86"/>
        <v>1</v>
      </c>
      <c r="AK187" s="1">
        <f t="shared" si="86"/>
        <v>0.78539816339744828</v>
      </c>
      <c r="AL187" s="1">
        <f t="shared" si="83"/>
        <v>0.5</v>
      </c>
      <c r="AM187" s="1">
        <f t="shared" si="84"/>
        <v>5.7145570368798337E-3</v>
      </c>
      <c r="AO187" s="1">
        <f t="shared" si="60"/>
        <v>5.7145570368798337E-3</v>
      </c>
      <c r="AQ187" s="1"/>
      <c r="AR187" s="1"/>
      <c r="AS187" s="9"/>
      <c r="AT187" s="9"/>
      <c r="AU187" s="9"/>
      <c r="AV187" s="9"/>
      <c r="AW187" s="9"/>
      <c r="AX187" s="1"/>
      <c r="AY187" s="1"/>
      <c r="AZ187" s="19"/>
      <c r="BA187" s="1"/>
      <c r="BB187" s="1"/>
      <c r="BC187" s="16"/>
      <c r="BD187" s="16"/>
      <c r="BE187" s="1"/>
      <c r="BF187" s="1"/>
      <c r="BG187" s="1"/>
      <c r="BH187" s="1"/>
      <c r="BI187" s="1"/>
      <c r="BJ187" s="19"/>
      <c r="BK187" s="1"/>
      <c r="BL187" s="1"/>
      <c r="BM187" s="16"/>
      <c r="BN187" s="16"/>
      <c r="BO187" s="1"/>
      <c r="BP187" s="1"/>
      <c r="BQ187" s="1"/>
    </row>
    <row r="188" spans="2:69" x14ac:dyDescent="0.25">
      <c r="B188" s="19">
        <f t="shared" si="61"/>
        <v>5.9999999999999984E-3</v>
      </c>
      <c r="E188" s="1">
        <f t="shared" si="62"/>
        <v>0.05</v>
      </c>
      <c r="F188" s="1">
        <f t="shared" si="63"/>
        <v>0.02</v>
      </c>
      <c r="G188" s="5">
        <f t="shared" si="64"/>
        <v>1</v>
      </c>
      <c r="H188" s="1">
        <f t="shared" si="65"/>
        <v>1.2</v>
      </c>
      <c r="I188" s="1">
        <f t="shared" si="66"/>
        <v>0.3</v>
      </c>
      <c r="J188" s="1">
        <f t="shared" si="67"/>
        <v>3.5999999999999997E-4</v>
      </c>
      <c r="K188" s="1"/>
      <c r="L188" s="1">
        <f t="shared" si="68"/>
        <v>0.1</v>
      </c>
      <c r="M188" s="1">
        <f t="shared" si="69"/>
        <v>0.04</v>
      </c>
      <c r="N188" s="5">
        <f t="shared" si="70"/>
        <v>2</v>
      </c>
      <c r="O188" s="1">
        <f t="shared" si="71"/>
        <v>1.2</v>
      </c>
      <c r="P188" s="1">
        <f t="shared" si="72"/>
        <v>0.2</v>
      </c>
      <c r="Q188" s="1">
        <f t="shared" si="73"/>
        <v>1.9199999999999998E-3</v>
      </c>
      <c r="R188" s="1">
        <f t="shared" si="58"/>
        <v>2.2799999999999999E-3</v>
      </c>
      <c r="S188" s="1"/>
      <c r="T188" s="1">
        <f t="shared" si="74"/>
        <v>0.2</v>
      </c>
      <c r="U188" s="1">
        <f t="shared" si="75"/>
        <v>0.8</v>
      </c>
      <c r="V188" s="5">
        <f t="shared" si="76"/>
        <v>0</v>
      </c>
      <c r="W188" s="1">
        <f t="shared" si="77"/>
        <v>1</v>
      </c>
      <c r="X188" s="1">
        <f t="shared" si="78"/>
        <v>1.4</v>
      </c>
      <c r="Y188" s="1">
        <f t="shared" si="59"/>
        <v>0</v>
      </c>
      <c r="Z188" s="1"/>
      <c r="AA188" s="1">
        <f t="shared" si="85"/>
        <v>0.2</v>
      </c>
      <c r="AB188" s="1">
        <f t="shared" si="85"/>
        <v>0.2</v>
      </c>
      <c r="AC188" s="5">
        <f t="shared" si="85"/>
        <v>0</v>
      </c>
      <c r="AD188" s="1">
        <f t="shared" si="85"/>
        <v>0.78539816339744828</v>
      </c>
      <c r="AE188" s="1">
        <f t="shared" si="80"/>
        <v>0.5</v>
      </c>
      <c r="AF188" s="1">
        <f t="shared" si="81"/>
        <v>0</v>
      </c>
      <c r="AG188" s="1"/>
      <c r="AH188" s="1">
        <f t="shared" si="86"/>
        <v>0.13600000000000001</v>
      </c>
      <c r="AI188" s="1">
        <f t="shared" si="86"/>
        <v>0.107</v>
      </c>
      <c r="AJ188" s="5">
        <f t="shared" si="86"/>
        <v>1</v>
      </c>
      <c r="AK188" s="1">
        <f t="shared" si="86"/>
        <v>0.78539816339744828</v>
      </c>
      <c r="AL188" s="1">
        <f t="shared" si="83"/>
        <v>0.5</v>
      </c>
      <c r="AM188" s="1">
        <f t="shared" si="84"/>
        <v>5.7145570368798337E-3</v>
      </c>
      <c r="AO188" s="1">
        <f t="shared" si="60"/>
        <v>5.7145570368798337E-3</v>
      </c>
      <c r="AQ188" s="1"/>
      <c r="AR188" s="1"/>
      <c r="AS188" s="9"/>
      <c r="AT188" s="9"/>
      <c r="AU188" s="9"/>
      <c r="AV188" s="9"/>
      <c r="AW188" s="9"/>
      <c r="AX188" s="1"/>
      <c r="AY188" s="1"/>
      <c r="AZ188" s="19"/>
      <c r="BA188" s="1"/>
      <c r="BB188" s="1"/>
      <c r="BC188" s="16"/>
      <c r="BD188" s="16"/>
      <c r="BE188" s="1"/>
      <c r="BF188" s="1"/>
      <c r="BG188" s="1"/>
      <c r="BH188" s="1"/>
      <c r="BI188" s="1"/>
      <c r="BJ188" s="19"/>
      <c r="BK188" s="1"/>
      <c r="BL188" s="1"/>
      <c r="BM188" s="16"/>
      <c r="BN188" s="16"/>
      <c r="BO188" s="1"/>
      <c r="BP188" s="1"/>
      <c r="BQ188" s="1"/>
    </row>
    <row r="189" spans="2:69" x14ac:dyDescent="0.25">
      <c r="B189" s="19">
        <f t="shared" si="61"/>
        <v>5.9999999999999984E-3</v>
      </c>
      <c r="E189" s="1">
        <f t="shared" si="62"/>
        <v>0.05</v>
      </c>
      <c r="F189" s="1">
        <f t="shared" si="63"/>
        <v>0.02</v>
      </c>
      <c r="G189" s="5">
        <f t="shared" si="64"/>
        <v>1</v>
      </c>
      <c r="H189" s="1">
        <f t="shared" si="65"/>
        <v>1.2</v>
      </c>
      <c r="I189" s="1">
        <f t="shared" si="66"/>
        <v>0.3</v>
      </c>
      <c r="J189" s="1">
        <f t="shared" si="67"/>
        <v>3.5999999999999997E-4</v>
      </c>
      <c r="K189" s="1"/>
      <c r="L189" s="1">
        <f t="shared" si="68"/>
        <v>0.1</v>
      </c>
      <c r="M189" s="1">
        <f t="shared" si="69"/>
        <v>0.04</v>
      </c>
      <c r="N189" s="5">
        <f t="shared" si="70"/>
        <v>2</v>
      </c>
      <c r="O189" s="1">
        <f t="shared" si="71"/>
        <v>1.2</v>
      </c>
      <c r="P189" s="1">
        <f t="shared" si="72"/>
        <v>0.2</v>
      </c>
      <c r="Q189" s="1">
        <f t="shared" si="73"/>
        <v>1.9199999999999998E-3</v>
      </c>
      <c r="R189" s="1">
        <f t="shared" si="58"/>
        <v>2.2799999999999999E-3</v>
      </c>
      <c r="S189" s="1"/>
      <c r="T189" s="1">
        <f t="shared" si="74"/>
        <v>0.2</v>
      </c>
      <c r="U189" s="1">
        <f t="shared" si="75"/>
        <v>0.8</v>
      </c>
      <c r="V189" s="5">
        <f t="shared" si="76"/>
        <v>0</v>
      </c>
      <c r="W189" s="1">
        <f t="shared" si="77"/>
        <v>1</v>
      </c>
      <c r="X189" s="1">
        <f t="shared" si="78"/>
        <v>1.4</v>
      </c>
      <c r="Y189" s="1">
        <f t="shared" si="59"/>
        <v>0</v>
      </c>
      <c r="Z189" s="1"/>
      <c r="AA189" s="1">
        <f t="shared" si="85"/>
        <v>0.2</v>
      </c>
      <c r="AB189" s="1">
        <f t="shared" si="85"/>
        <v>0.2</v>
      </c>
      <c r="AC189" s="5">
        <f t="shared" si="85"/>
        <v>0</v>
      </c>
      <c r="AD189" s="1">
        <f t="shared" si="85"/>
        <v>0.78539816339744828</v>
      </c>
      <c r="AE189" s="1">
        <f t="shared" si="80"/>
        <v>0.5</v>
      </c>
      <c r="AF189" s="1">
        <f t="shared" si="81"/>
        <v>0</v>
      </c>
      <c r="AG189" s="1"/>
      <c r="AH189" s="1">
        <f t="shared" si="86"/>
        <v>0.13600000000000001</v>
      </c>
      <c r="AI189" s="1">
        <f t="shared" si="86"/>
        <v>0.107</v>
      </c>
      <c r="AJ189" s="5">
        <f t="shared" si="86"/>
        <v>1</v>
      </c>
      <c r="AK189" s="1">
        <f t="shared" si="86"/>
        <v>0.78539816339744828</v>
      </c>
      <c r="AL189" s="1">
        <f t="shared" si="83"/>
        <v>0.5</v>
      </c>
      <c r="AM189" s="1">
        <f t="shared" si="84"/>
        <v>5.7145570368798337E-3</v>
      </c>
      <c r="AO189" s="1">
        <f t="shared" si="60"/>
        <v>5.7145570368798337E-3</v>
      </c>
      <c r="AQ189" s="1"/>
      <c r="AR189" s="1"/>
      <c r="AS189" s="9"/>
      <c r="AT189" s="9"/>
      <c r="AU189" s="9"/>
      <c r="AV189" s="9"/>
      <c r="AW189" s="9"/>
      <c r="AX189" s="1"/>
      <c r="AY189" s="1"/>
      <c r="AZ189" s="19"/>
      <c r="BA189" s="1"/>
      <c r="BB189" s="1"/>
      <c r="BC189" s="16"/>
      <c r="BD189" s="16"/>
      <c r="BE189" s="1"/>
      <c r="BF189" s="1"/>
      <c r="BG189" s="1"/>
      <c r="BH189" s="1"/>
      <c r="BI189" s="1"/>
      <c r="BJ189" s="19"/>
      <c r="BK189" s="1"/>
      <c r="BL189" s="1"/>
      <c r="BM189" s="16"/>
      <c r="BN189" s="16"/>
      <c r="BO189" s="1"/>
      <c r="BP189" s="1"/>
      <c r="BQ189" s="1"/>
    </row>
    <row r="190" spans="2:69" x14ac:dyDescent="0.25">
      <c r="B190" s="19">
        <f t="shared" si="61"/>
        <v>5.9999999999999984E-3</v>
      </c>
      <c r="E190" s="1">
        <f t="shared" si="62"/>
        <v>0.05</v>
      </c>
      <c r="F190" s="1">
        <f t="shared" si="63"/>
        <v>0.02</v>
      </c>
      <c r="G190" s="5">
        <f t="shared" si="64"/>
        <v>1</v>
      </c>
      <c r="H190" s="1">
        <f t="shared" si="65"/>
        <v>1.2</v>
      </c>
      <c r="I190" s="1">
        <f t="shared" si="66"/>
        <v>0.3</v>
      </c>
      <c r="J190" s="1">
        <f t="shared" si="67"/>
        <v>3.5999999999999997E-4</v>
      </c>
      <c r="K190" s="1"/>
      <c r="L190" s="1">
        <f t="shared" si="68"/>
        <v>0.1</v>
      </c>
      <c r="M190" s="1">
        <f t="shared" si="69"/>
        <v>0.04</v>
      </c>
      <c r="N190" s="5">
        <f t="shared" si="70"/>
        <v>2</v>
      </c>
      <c r="O190" s="1">
        <f t="shared" si="71"/>
        <v>1.2</v>
      </c>
      <c r="P190" s="1">
        <f t="shared" si="72"/>
        <v>0.2</v>
      </c>
      <c r="Q190" s="1">
        <f t="shared" si="73"/>
        <v>1.9199999999999998E-3</v>
      </c>
      <c r="R190" s="1">
        <f t="shared" si="58"/>
        <v>2.2799999999999999E-3</v>
      </c>
      <c r="S190" s="1"/>
      <c r="T190" s="1">
        <f t="shared" si="74"/>
        <v>0.2</v>
      </c>
      <c r="U190" s="1">
        <f t="shared" si="75"/>
        <v>0.8</v>
      </c>
      <c r="V190" s="5">
        <f t="shared" si="76"/>
        <v>0</v>
      </c>
      <c r="W190" s="1">
        <f t="shared" si="77"/>
        <v>1</v>
      </c>
      <c r="X190" s="1">
        <f t="shared" si="78"/>
        <v>1.4</v>
      </c>
      <c r="Y190" s="1">
        <f t="shared" si="59"/>
        <v>0</v>
      </c>
      <c r="Z190" s="1"/>
      <c r="AA190" s="1">
        <f t="shared" si="85"/>
        <v>0.2</v>
      </c>
      <c r="AB190" s="1">
        <f t="shared" si="85"/>
        <v>0.2</v>
      </c>
      <c r="AC190" s="5">
        <f t="shared" si="85"/>
        <v>0</v>
      </c>
      <c r="AD190" s="1">
        <f t="shared" si="85"/>
        <v>0.78539816339744828</v>
      </c>
      <c r="AE190" s="1">
        <f t="shared" si="80"/>
        <v>0.5</v>
      </c>
      <c r="AF190" s="1">
        <f t="shared" si="81"/>
        <v>0</v>
      </c>
      <c r="AG190" s="1"/>
      <c r="AH190" s="1">
        <f t="shared" si="86"/>
        <v>0.13600000000000001</v>
      </c>
      <c r="AI190" s="1">
        <f t="shared" si="86"/>
        <v>0.107</v>
      </c>
      <c r="AJ190" s="5">
        <f t="shared" si="86"/>
        <v>1</v>
      </c>
      <c r="AK190" s="1">
        <f t="shared" si="86"/>
        <v>0.78539816339744828</v>
      </c>
      <c r="AL190" s="1">
        <f t="shared" si="83"/>
        <v>0.5</v>
      </c>
      <c r="AM190" s="1">
        <f t="shared" si="84"/>
        <v>5.7145570368798337E-3</v>
      </c>
      <c r="AO190" s="1">
        <f t="shared" si="60"/>
        <v>5.7145570368798337E-3</v>
      </c>
      <c r="AQ190" s="1"/>
      <c r="AR190" s="1"/>
      <c r="AS190" s="9"/>
      <c r="AT190" s="9"/>
      <c r="AU190" s="9"/>
      <c r="AV190" s="9"/>
      <c r="AW190" s="9"/>
      <c r="AX190" s="1"/>
      <c r="AY190" s="1"/>
      <c r="AZ190" s="19"/>
      <c r="BA190" s="1"/>
      <c r="BB190" s="1"/>
      <c r="BC190" s="16"/>
      <c r="BD190" s="16"/>
      <c r="BE190" s="1"/>
      <c r="BF190" s="1"/>
      <c r="BG190" s="1"/>
      <c r="BH190" s="1"/>
      <c r="BI190" s="1"/>
      <c r="BJ190" s="19"/>
      <c r="BK190" s="1"/>
      <c r="BL190" s="1"/>
      <c r="BM190" s="16"/>
      <c r="BN190" s="16"/>
      <c r="BO190" s="1"/>
      <c r="BP190" s="1"/>
      <c r="BQ190" s="1"/>
    </row>
    <row r="191" spans="2:69" x14ac:dyDescent="0.25">
      <c r="B191" s="19">
        <f t="shared" si="61"/>
        <v>5.9999999999999984E-3</v>
      </c>
      <c r="E191" s="1">
        <f t="shared" si="62"/>
        <v>0.05</v>
      </c>
      <c r="F191" s="1">
        <f t="shared" si="63"/>
        <v>0.02</v>
      </c>
      <c r="G191" s="5">
        <f t="shared" si="64"/>
        <v>1</v>
      </c>
      <c r="H191" s="1">
        <f t="shared" si="65"/>
        <v>1.2</v>
      </c>
      <c r="I191" s="1">
        <f t="shared" si="66"/>
        <v>0.3</v>
      </c>
      <c r="J191" s="1">
        <f t="shared" si="67"/>
        <v>3.5999999999999997E-4</v>
      </c>
      <c r="K191" s="1"/>
      <c r="L191" s="1">
        <f t="shared" si="68"/>
        <v>0.1</v>
      </c>
      <c r="M191" s="1">
        <f t="shared" si="69"/>
        <v>0.04</v>
      </c>
      <c r="N191" s="5">
        <f t="shared" si="70"/>
        <v>2</v>
      </c>
      <c r="O191" s="1">
        <f t="shared" si="71"/>
        <v>1.2</v>
      </c>
      <c r="P191" s="1">
        <f t="shared" si="72"/>
        <v>0.2</v>
      </c>
      <c r="Q191" s="1">
        <f t="shared" si="73"/>
        <v>1.9199999999999998E-3</v>
      </c>
      <c r="R191" s="1">
        <f t="shared" si="58"/>
        <v>2.2799999999999999E-3</v>
      </c>
      <c r="S191" s="1"/>
      <c r="T191" s="1">
        <f t="shared" si="74"/>
        <v>0.2</v>
      </c>
      <c r="U191" s="1">
        <f t="shared" si="75"/>
        <v>0.8</v>
      </c>
      <c r="V191" s="5">
        <f t="shared" si="76"/>
        <v>0</v>
      </c>
      <c r="W191" s="1">
        <f t="shared" si="77"/>
        <v>1</v>
      </c>
      <c r="X191" s="1">
        <f t="shared" si="78"/>
        <v>1.4</v>
      </c>
      <c r="Y191" s="1">
        <f t="shared" si="59"/>
        <v>0</v>
      </c>
      <c r="Z191" s="1"/>
      <c r="AA191" s="1">
        <f t="shared" si="85"/>
        <v>0.2</v>
      </c>
      <c r="AB191" s="1">
        <f t="shared" si="85"/>
        <v>0.2</v>
      </c>
      <c r="AC191" s="5">
        <f t="shared" si="85"/>
        <v>0</v>
      </c>
      <c r="AD191" s="1">
        <f t="shared" si="85"/>
        <v>0.78539816339744828</v>
      </c>
      <c r="AE191" s="1">
        <f t="shared" si="80"/>
        <v>0.5</v>
      </c>
      <c r="AF191" s="1">
        <f t="shared" si="81"/>
        <v>0</v>
      </c>
      <c r="AG191" s="1"/>
      <c r="AH191" s="1">
        <f t="shared" si="86"/>
        <v>0.13600000000000001</v>
      </c>
      <c r="AI191" s="1">
        <f t="shared" si="86"/>
        <v>0.107</v>
      </c>
      <c r="AJ191" s="5">
        <f t="shared" si="86"/>
        <v>1</v>
      </c>
      <c r="AK191" s="1">
        <f t="shared" si="86"/>
        <v>0.78539816339744828</v>
      </c>
      <c r="AL191" s="1">
        <f t="shared" si="83"/>
        <v>0.5</v>
      </c>
      <c r="AM191" s="1">
        <f t="shared" si="84"/>
        <v>5.7145570368798337E-3</v>
      </c>
      <c r="AO191" s="1">
        <f t="shared" si="60"/>
        <v>5.7145570368798337E-3</v>
      </c>
      <c r="AQ191" s="1"/>
      <c r="AR191" s="1"/>
      <c r="AS191" s="9"/>
      <c r="AT191" s="9"/>
      <c r="AU191" s="9"/>
      <c r="AV191" s="9"/>
      <c r="AW191" s="9"/>
      <c r="AX191" s="1"/>
      <c r="AY191" s="1"/>
      <c r="AZ191" s="19"/>
      <c r="BA191" s="1"/>
      <c r="BB191" s="1"/>
      <c r="BC191" s="16"/>
      <c r="BD191" s="16"/>
      <c r="BE191" s="1"/>
      <c r="BF191" s="1"/>
      <c r="BG191" s="1"/>
      <c r="BH191" s="1"/>
      <c r="BI191" s="1"/>
      <c r="BJ191" s="19"/>
      <c r="BK191" s="1"/>
      <c r="BL191" s="1"/>
      <c r="BM191" s="16"/>
      <c r="BN191" s="16"/>
      <c r="BO191" s="1"/>
      <c r="BP191" s="1"/>
      <c r="BQ191" s="1"/>
    </row>
    <row r="192" spans="2:69" x14ac:dyDescent="0.25">
      <c r="B192" s="19">
        <f t="shared" si="61"/>
        <v>5.9999999999999984E-3</v>
      </c>
      <c r="E192" s="1">
        <f t="shared" si="62"/>
        <v>0.05</v>
      </c>
      <c r="F192" s="1">
        <f t="shared" si="63"/>
        <v>0.02</v>
      </c>
      <c r="G192" s="5">
        <f t="shared" si="64"/>
        <v>1</v>
      </c>
      <c r="H192" s="1">
        <f t="shared" si="65"/>
        <v>1.2</v>
      </c>
      <c r="I192" s="1">
        <f t="shared" si="66"/>
        <v>0.3</v>
      </c>
      <c r="J192" s="1">
        <f t="shared" si="67"/>
        <v>3.5999999999999997E-4</v>
      </c>
      <c r="K192" s="1"/>
      <c r="L192" s="1">
        <f t="shared" si="68"/>
        <v>0.1</v>
      </c>
      <c r="M192" s="1">
        <f t="shared" si="69"/>
        <v>0.04</v>
      </c>
      <c r="N192" s="5">
        <f t="shared" si="70"/>
        <v>2</v>
      </c>
      <c r="O192" s="1">
        <f t="shared" si="71"/>
        <v>1.2</v>
      </c>
      <c r="P192" s="1">
        <f t="shared" si="72"/>
        <v>0.2</v>
      </c>
      <c r="Q192" s="1">
        <f t="shared" si="73"/>
        <v>1.9199999999999998E-3</v>
      </c>
      <c r="R192" s="1">
        <f t="shared" si="58"/>
        <v>2.2799999999999999E-3</v>
      </c>
      <c r="S192" s="1"/>
      <c r="T192" s="1">
        <f t="shared" si="74"/>
        <v>0.2</v>
      </c>
      <c r="U192" s="1">
        <f t="shared" si="75"/>
        <v>0.8</v>
      </c>
      <c r="V192" s="5">
        <f t="shared" si="76"/>
        <v>0</v>
      </c>
      <c r="W192" s="1">
        <f t="shared" si="77"/>
        <v>1</v>
      </c>
      <c r="X192" s="1">
        <f t="shared" si="78"/>
        <v>1.4</v>
      </c>
      <c r="Y192" s="1">
        <f t="shared" si="59"/>
        <v>0</v>
      </c>
      <c r="Z192" s="1"/>
      <c r="AA192" s="1">
        <f t="shared" si="85"/>
        <v>0.2</v>
      </c>
      <c r="AB192" s="1">
        <f t="shared" si="85"/>
        <v>0.2</v>
      </c>
      <c r="AC192" s="5">
        <f t="shared" si="85"/>
        <v>0</v>
      </c>
      <c r="AD192" s="1">
        <f t="shared" si="85"/>
        <v>0.78539816339744828</v>
      </c>
      <c r="AE192" s="1">
        <f t="shared" si="80"/>
        <v>0.5</v>
      </c>
      <c r="AF192" s="1">
        <f t="shared" si="81"/>
        <v>0</v>
      </c>
      <c r="AG192" s="1"/>
      <c r="AH192" s="1">
        <f t="shared" si="86"/>
        <v>0.13600000000000001</v>
      </c>
      <c r="AI192" s="1">
        <f t="shared" si="86"/>
        <v>0.107</v>
      </c>
      <c r="AJ192" s="5">
        <f t="shared" si="86"/>
        <v>1</v>
      </c>
      <c r="AK192" s="1">
        <f t="shared" si="86"/>
        <v>0.78539816339744828</v>
      </c>
      <c r="AL192" s="1">
        <f t="shared" si="83"/>
        <v>0.5</v>
      </c>
      <c r="AM192" s="1">
        <f t="shared" si="84"/>
        <v>5.7145570368798337E-3</v>
      </c>
      <c r="AO192" s="1">
        <f t="shared" si="60"/>
        <v>5.7145570368798337E-3</v>
      </c>
      <c r="AQ192" s="1"/>
      <c r="AR192" s="1"/>
      <c r="AS192" s="9"/>
      <c r="AT192" s="9"/>
      <c r="AU192" s="9"/>
      <c r="AV192" s="9"/>
      <c r="AW192" s="9"/>
      <c r="AX192" s="1"/>
      <c r="AY192" s="1"/>
      <c r="AZ192" s="19"/>
      <c r="BA192" s="1"/>
      <c r="BB192" s="1"/>
      <c r="BC192" s="16"/>
      <c r="BD192" s="16"/>
      <c r="BE192" s="1"/>
      <c r="BF192" s="1"/>
      <c r="BG192" s="1"/>
      <c r="BH192" s="1"/>
      <c r="BI192" s="1"/>
      <c r="BJ192" s="19"/>
      <c r="BK192" s="1"/>
      <c r="BL192" s="1"/>
      <c r="BM192" s="16"/>
      <c r="BN192" s="16"/>
      <c r="BO192" s="1"/>
      <c r="BP192" s="1"/>
      <c r="BQ192" s="1"/>
    </row>
    <row r="193" spans="2:69" x14ac:dyDescent="0.25">
      <c r="B193" s="19">
        <f t="shared" si="61"/>
        <v>5.9999999999999984E-3</v>
      </c>
      <c r="E193" s="1">
        <f t="shared" si="62"/>
        <v>0.05</v>
      </c>
      <c r="F193" s="1">
        <f t="shared" si="63"/>
        <v>0.02</v>
      </c>
      <c r="G193" s="5">
        <f t="shared" si="64"/>
        <v>1</v>
      </c>
      <c r="H193" s="1">
        <f t="shared" si="65"/>
        <v>1.2</v>
      </c>
      <c r="I193" s="1">
        <f t="shared" si="66"/>
        <v>0.3</v>
      </c>
      <c r="J193" s="1">
        <f t="shared" si="67"/>
        <v>3.5999999999999997E-4</v>
      </c>
      <c r="K193" s="1"/>
      <c r="L193" s="1">
        <f t="shared" si="68"/>
        <v>0.1</v>
      </c>
      <c r="M193" s="1">
        <f t="shared" si="69"/>
        <v>0.04</v>
      </c>
      <c r="N193" s="5">
        <f t="shared" si="70"/>
        <v>2</v>
      </c>
      <c r="O193" s="1">
        <f t="shared" si="71"/>
        <v>1.2</v>
      </c>
      <c r="P193" s="1">
        <f t="shared" si="72"/>
        <v>0.2</v>
      </c>
      <c r="Q193" s="1">
        <f t="shared" si="73"/>
        <v>1.9199999999999998E-3</v>
      </c>
      <c r="R193" s="1">
        <f t="shared" si="58"/>
        <v>2.2799999999999999E-3</v>
      </c>
      <c r="S193" s="1"/>
      <c r="T193" s="1">
        <f t="shared" si="74"/>
        <v>0.2</v>
      </c>
      <c r="U193" s="1">
        <f t="shared" si="75"/>
        <v>0.8</v>
      </c>
      <c r="V193" s="5">
        <f t="shared" si="76"/>
        <v>0</v>
      </c>
      <c r="W193" s="1">
        <f t="shared" si="77"/>
        <v>1</v>
      </c>
      <c r="X193" s="1">
        <f t="shared" si="78"/>
        <v>1.4</v>
      </c>
      <c r="Y193" s="1">
        <f t="shared" si="59"/>
        <v>0</v>
      </c>
      <c r="Z193" s="1"/>
      <c r="AA193" s="1">
        <f t="shared" si="85"/>
        <v>0.2</v>
      </c>
      <c r="AB193" s="1">
        <f t="shared" si="85"/>
        <v>0.2</v>
      </c>
      <c r="AC193" s="5">
        <f t="shared" si="85"/>
        <v>0</v>
      </c>
      <c r="AD193" s="1">
        <f t="shared" si="85"/>
        <v>0.78539816339744828</v>
      </c>
      <c r="AE193" s="1">
        <f t="shared" si="80"/>
        <v>0.5</v>
      </c>
      <c r="AF193" s="1">
        <f t="shared" si="81"/>
        <v>0</v>
      </c>
      <c r="AG193" s="1"/>
      <c r="AH193" s="1">
        <f t="shared" si="86"/>
        <v>0.13600000000000001</v>
      </c>
      <c r="AI193" s="1">
        <f t="shared" si="86"/>
        <v>0.107</v>
      </c>
      <c r="AJ193" s="5">
        <f t="shared" si="86"/>
        <v>1</v>
      </c>
      <c r="AK193" s="1">
        <f t="shared" si="86"/>
        <v>0.78539816339744828</v>
      </c>
      <c r="AL193" s="1">
        <f t="shared" si="83"/>
        <v>0.5</v>
      </c>
      <c r="AM193" s="1">
        <f t="shared" si="84"/>
        <v>5.7145570368798337E-3</v>
      </c>
      <c r="AO193" s="1">
        <f t="shared" si="60"/>
        <v>5.7145570368798337E-3</v>
      </c>
      <c r="AQ193" s="1"/>
      <c r="AR193" s="1"/>
      <c r="AS193" s="9"/>
      <c r="AT193" s="9"/>
      <c r="AU193" s="9"/>
      <c r="AV193" s="9"/>
      <c r="AW193" s="9"/>
      <c r="AX193" s="1"/>
      <c r="AY193" s="1"/>
      <c r="AZ193" s="19"/>
      <c r="BA193" s="1"/>
      <c r="BB193" s="1"/>
      <c r="BC193" s="16"/>
      <c r="BD193" s="16"/>
      <c r="BE193" s="1"/>
      <c r="BF193" s="1"/>
      <c r="BG193" s="1"/>
      <c r="BH193" s="1"/>
      <c r="BI193" s="1"/>
      <c r="BJ193" s="19"/>
      <c r="BK193" s="1"/>
      <c r="BL193" s="1"/>
      <c r="BM193" s="16"/>
      <c r="BN193" s="16"/>
      <c r="BO193" s="1"/>
      <c r="BP193" s="1"/>
      <c r="BQ193" s="1"/>
    </row>
    <row r="194" spans="2:69" x14ac:dyDescent="0.25">
      <c r="B194" s="19">
        <f t="shared" si="61"/>
        <v>5.9999999999999984E-3</v>
      </c>
      <c r="E194" s="1">
        <f t="shared" si="62"/>
        <v>0.05</v>
      </c>
      <c r="F194" s="1">
        <f t="shared" si="63"/>
        <v>0.02</v>
      </c>
      <c r="G194" s="5">
        <f t="shared" si="64"/>
        <v>1</v>
      </c>
      <c r="H194" s="1">
        <f t="shared" si="65"/>
        <v>1.2</v>
      </c>
      <c r="I194" s="1">
        <f t="shared" si="66"/>
        <v>0.3</v>
      </c>
      <c r="J194" s="1">
        <f t="shared" si="67"/>
        <v>3.5999999999999997E-4</v>
      </c>
      <c r="K194" s="1"/>
      <c r="L194" s="1">
        <f t="shared" si="68"/>
        <v>0.1</v>
      </c>
      <c r="M194" s="1">
        <f t="shared" si="69"/>
        <v>0.04</v>
      </c>
      <c r="N194" s="5">
        <f t="shared" si="70"/>
        <v>2</v>
      </c>
      <c r="O194" s="1">
        <f t="shared" si="71"/>
        <v>1.2</v>
      </c>
      <c r="P194" s="1">
        <f t="shared" si="72"/>
        <v>0.2</v>
      </c>
      <c r="Q194" s="1">
        <f t="shared" si="73"/>
        <v>1.9199999999999998E-3</v>
      </c>
      <c r="R194" s="1">
        <f t="shared" si="58"/>
        <v>2.2799999999999999E-3</v>
      </c>
      <c r="S194" s="1"/>
      <c r="T194" s="1">
        <f t="shared" si="74"/>
        <v>0.2</v>
      </c>
      <c r="U194" s="1">
        <f t="shared" si="75"/>
        <v>0.8</v>
      </c>
      <c r="V194" s="5">
        <f t="shared" si="76"/>
        <v>0</v>
      </c>
      <c r="W194" s="1">
        <f t="shared" si="77"/>
        <v>1</v>
      </c>
      <c r="X194" s="1">
        <f t="shared" si="78"/>
        <v>1.4</v>
      </c>
      <c r="Y194" s="1">
        <f t="shared" si="59"/>
        <v>0</v>
      </c>
      <c r="Z194" s="1"/>
      <c r="AA194" s="1">
        <f t="shared" si="85"/>
        <v>0.2</v>
      </c>
      <c r="AB194" s="1">
        <f t="shared" si="85"/>
        <v>0.2</v>
      </c>
      <c r="AC194" s="5">
        <f t="shared" si="85"/>
        <v>0</v>
      </c>
      <c r="AD194" s="1">
        <f t="shared" si="85"/>
        <v>0.78539816339744828</v>
      </c>
      <c r="AE194" s="1">
        <f t="shared" si="80"/>
        <v>0.5</v>
      </c>
      <c r="AF194" s="1">
        <f t="shared" si="81"/>
        <v>0</v>
      </c>
      <c r="AG194" s="1"/>
      <c r="AH194" s="1">
        <f t="shared" si="86"/>
        <v>0.13600000000000001</v>
      </c>
      <c r="AI194" s="1">
        <f t="shared" si="86"/>
        <v>0.107</v>
      </c>
      <c r="AJ194" s="5">
        <f t="shared" si="86"/>
        <v>1</v>
      </c>
      <c r="AK194" s="1">
        <f t="shared" si="86"/>
        <v>0.78539816339744828</v>
      </c>
      <c r="AL194" s="1">
        <f t="shared" si="83"/>
        <v>0.5</v>
      </c>
      <c r="AM194" s="1">
        <f t="shared" si="84"/>
        <v>5.7145570368798337E-3</v>
      </c>
      <c r="AO194" s="1">
        <f t="shared" si="60"/>
        <v>5.7145570368798337E-3</v>
      </c>
      <c r="AQ194" s="1"/>
      <c r="AR194" s="1"/>
      <c r="AS194" s="9"/>
      <c r="AT194" s="9"/>
      <c r="AU194" s="9"/>
      <c r="AV194" s="9"/>
      <c r="AW194" s="9"/>
      <c r="AX194" s="1"/>
      <c r="AY194" s="1"/>
      <c r="AZ194" s="19"/>
      <c r="BA194" s="1"/>
      <c r="BB194" s="1"/>
      <c r="BC194" s="16"/>
      <c r="BD194" s="16"/>
      <c r="BE194" s="1"/>
      <c r="BF194" s="1"/>
      <c r="BG194" s="1"/>
      <c r="BH194" s="1"/>
      <c r="BI194" s="1"/>
      <c r="BJ194" s="19"/>
      <c r="BK194" s="1"/>
      <c r="BL194" s="1"/>
      <c r="BM194" s="16"/>
      <c r="BN194" s="16"/>
      <c r="BO194" s="1"/>
      <c r="BP194" s="1"/>
      <c r="BQ194" s="1"/>
    </row>
    <row r="195" spans="2:69" x14ac:dyDescent="0.25">
      <c r="B195" s="19">
        <f t="shared" si="61"/>
        <v>5.9999999999999984E-3</v>
      </c>
      <c r="E195" s="1">
        <f t="shared" si="62"/>
        <v>0.05</v>
      </c>
      <c r="F195" s="1">
        <f t="shared" si="63"/>
        <v>0.02</v>
      </c>
      <c r="G195" s="5">
        <f t="shared" si="64"/>
        <v>1</v>
      </c>
      <c r="H195" s="1">
        <f t="shared" si="65"/>
        <v>1.2</v>
      </c>
      <c r="I195" s="1">
        <f t="shared" si="66"/>
        <v>0.3</v>
      </c>
      <c r="J195" s="1">
        <f t="shared" si="67"/>
        <v>3.5999999999999997E-4</v>
      </c>
      <c r="K195" s="1"/>
      <c r="L195" s="1">
        <f t="shared" si="68"/>
        <v>0.1</v>
      </c>
      <c r="M195" s="1">
        <f t="shared" si="69"/>
        <v>0.04</v>
      </c>
      <c r="N195" s="5">
        <f t="shared" si="70"/>
        <v>2</v>
      </c>
      <c r="O195" s="1">
        <f t="shared" si="71"/>
        <v>1.2</v>
      </c>
      <c r="P195" s="1">
        <f t="shared" si="72"/>
        <v>0.2</v>
      </c>
      <c r="Q195" s="1">
        <f t="shared" si="73"/>
        <v>1.9199999999999998E-3</v>
      </c>
      <c r="R195" s="1">
        <f t="shared" si="58"/>
        <v>2.2799999999999999E-3</v>
      </c>
      <c r="S195" s="1"/>
      <c r="T195" s="1">
        <f t="shared" si="74"/>
        <v>0.2</v>
      </c>
      <c r="U195" s="1">
        <f t="shared" si="75"/>
        <v>0.8</v>
      </c>
      <c r="V195" s="5">
        <f t="shared" si="76"/>
        <v>0</v>
      </c>
      <c r="W195" s="1">
        <f t="shared" si="77"/>
        <v>1</v>
      </c>
      <c r="X195" s="1">
        <f t="shared" si="78"/>
        <v>1.4</v>
      </c>
      <c r="Y195" s="1">
        <f t="shared" si="59"/>
        <v>0</v>
      </c>
      <c r="Z195" s="1"/>
      <c r="AA195" s="1">
        <f t="shared" si="85"/>
        <v>0.2</v>
      </c>
      <c r="AB195" s="1">
        <f t="shared" si="85"/>
        <v>0.2</v>
      </c>
      <c r="AC195" s="5">
        <f t="shared" si="85"/>
        <v>0</v>
      </c>
      <c r="AD195" s="1">
        <f t="shared" si="85"/>
        <v>0.78539816339744828</v>
      </c>
      <c r="AE195" s="1">
        <f t="shared" si="80"/>
        <v>0.5</v>
      </c>
      <c r="AF195" s="1">
        <f t="shared" si="81"/>
        <v>0</v>
      </c>
      <c r="AG195" s="1"/>
      <c r="AH195" s="1">
        <f t="shared" si="86"/>
        <v>0.13600000000000001</v>
      </c>
      <c r="AI195" s="1">
        <f t="shared" si="86"/>
        <v>0.107</v>
      </c>
      <c r="AJ195" s="5">
        <f t="shared" si="86"/>
        <v>1</v>
      </c>
      <c r="AK195" s="1">
        <f t="shared" si="86"/>
        <v>0.78539816339744828</v>
      </c>
      <c r="AL195" s="1">
        <f t="shared" si="83"/>
        <v>0.5</v>
      </c>
      <c r="AM195" s="1">
        <f t="shared" si="84"/>
        <v>5.7145570368798337E-3</v>
      </c>
      <c r="AO195" s="1">
        <f t="shared" si="60"/>
        <v>5.7145570368798337E-3</v>
      </c>
      <c r="AQ195" s="1"/>
      <c r="AR195" s="1"/>
      <c r="AS195" s="9"/>
      <c r="AT195" s="9"/>
      <c r="AU195" s="9"/>
      <c r="AV195" s="9"/>
      <c r="AW195" s="9"/>
      <c r="AX195" s="1"/>
      <c r="AY195" s="1"/>
      <c r="AZ195" s="19"/>
      <c r="BA195" s="1"/>
      <c r="BB195" s="1"/>
      <c r="BC195" s="16"/>
      <c r="BD195" s="16"/>
      <c r="BE195" s="1"/>
      <c r="BF195" s="1"/>
      <c r="BG195" s="1"/>
      <c r="BH195" s="1"/>
      <c r="BI195" s="1"/>
      <c r="BJ195" s="19"/>
      <c r="BK195" s="1"/>
      <c r="BL195" s="1"/>
      <c r="BM195" s="16"/>
      <c r="BN195" s="16"/>
      <c r="BO195" s="1"/>
      <c r="BP195" s="1"/>
      <c r="BQ195" s="1"/>
    </row>
    <row r="196" spans="2:69" x14ac:dyDescent="0.25">
      <c r="B196" s="19">
        <f t="shared" si="61"/>
        <v>5.9999999999999984E-3</v>
      </c>
      <c r="E196" s="1">
        <f t="shared" si="62"/>
        <v>0.05</v>
      </c>
      <c r="F196" s="1">
        <f t="shared" si="63"/>
        <v>0.02</v>
      </c>
      <c r="G196" s="5">
        <f t="shared" si="64"/>
        <v>1</v>
      </c>
      <c r="H196" s="1">
        <f t="shared" si="65"/>
        <v>1.2</v>
      </c>
      <c r="I196" s="1">
        <f t="shared" si="66"/>
        <v>0.3</v>
      </c>
      <c r="J196" s="1">
        <f t="shared" si="67"/>
        <v>3.5999999999999997E-4</v>
      </c>
      <c r="K196" s="1"/>
      <c r="L196" s="1">
        <f t="shared" si="68"/>
        <v>0.1</v>
      </c>
      <c r="M196" s="1">
        <f t="shared" si="69"/>
        <v>0.04</v>
      </c>
      <c r="N196" s="5">
        <f t="shared" si="70"/>
        <v>2</v>
      </c>
      <c r="O196" s="1">
        <f t="shared" si="71"/>
        <v>1.2</v>
      </c>
      <c r="P196" s="1">
        <f t="shared" si="72"/>
        <v>0.2</v>
      </c>
      <c r="Q196" s="1">
        <f t="shared" si="73"/>
        <v>1.9199999999999998E-3</v>
      </c>
      <c r="R196" s="1">
        <f t="shared" si="58"/>
        <v>2.2799999999999999E-3</v>
      </c>
      <c r="S196" s="1"/>
      <c r="T196" s="1">
        <f t="shared" si="74"/>
        <v>0.2</v>
      </c>
      <c r="U196" s="1">
        <f t="shared" si="75"/>
        <v>0.8</v>
      </c>
      <c r="V196" s="5">
        <f t="shared" si="76"/>
        <v>0</v>
      </c>
      <c r="W196" s="1">
        <f t="shared" si="77"/>
        <v>1</v>
      </c>
      <c r="X196" s="1">
        <f t="shared" si="78"/>
        <v>1.4</v>
      </c>
      <c r="Y196" s="1">
        <f t="shared" si="59"/>
        <v>0</v>
      </c>
      <c r="Z196" s="1"/>
      <c r="AA196" s="1">
        <f t="shared" si="85"/>
        <v>0.2</v>
      </c>
      <c r="AB196" s="1">
        <f t="shared" si="85"/>
        <v>0.2</v>
      </c>
      <c r="AC196" s="5">
        <f t="shared" si="85"/>
        <v>0</v>
      </c>
      <c r="AD196" s="1">
        <f t="shared" si="85"/>
        <v>0.78539816339744828</v>
      </c>
      <c r="AE196" s="1">
        <f t="shared" si="80"/>
        <v>0.5</v>
      </c>
      <c r="AF196" s="1">
        <f t="shared" si="81"/>
        <v>0</v>
      </c>
      <c r="AG196" s="1"/>
      <c r="AH196" s="1">
        <f t="shared" si="86"/>
        <v>0.13600000000000001</v>
      </c>
      <c r="AI196" s="1">
        <f t="shared" si="86"/>
        <v>0.107</v>
      </c>
      <c r="AJ196" s="5">
        <f t="shared" si="86"/>
        <v>1</v>
      </c>
      <c r="AK196" s="1">
        <f t="shared" si="86"/>
        <v>0.78539816339744828</v>
      </c>
      <c r="AL196" s="1">
        <f t="shared" si="83"/>
        <v>0.5</v>
      </c>
      <c r="AM196" s="1">
        <f t="shared" si="84"/>
        <v>5.7145570368798337E-3</v>
      </c>
      <c r="AO196" s="1">
        <f t="shared" si="60"/>
        <v>5.7145570368798337E-3</v>
      </c>
      <c r="AQ196" s="1"/>
      <c r="AR196" s="1"/>
      <c r="AS196" s="9"/>
      <c r="AT196" s="9"/>
      <c r="AU196" s="9"/>
      <c r="AV196" s="9"/>
      <c r="AW196" s="9"/>
      <c r="AX196" s="1"/>
      <c r="AY196" s="1"/>
      <c r="AZ196" s="19"/>
      <c r="BA196" s="1"/>
      <c r="BB196" s="1"/>
      <c r="BC196" s="16"/>
      <c r="BD196" s="16"/>
      <c r="BE196" s="1"/>
      <c r="BF196" s="1"/>
      <c r="BG196" s="1"/>
      <c r="BH196" s="1"/>
      <c r="BI196" s="1"/>
      <c r="BJ196" s="19"/>
      <c r="BK196" s="1"/>
      <c r="BL196" s="1"/>
      <c r="BM196" s="16"/>
      <c r="BN196" s="16"/>
      <c r="BO196" s="1"/>
      <c r="BP196" s="1"/>
      <c r="BQ196" s="1"/>
    </row>
    <row r="197" spans="2:69" x14ac:dyDescent="0.25">
      <c r="B197" s="19">
        <f t="shared" si="61"/>
        <v>5.9999999999999984E-3</v>
      </c>
      <c r="E197" s="1">
        <f t="shared" si="62"/>
        <v>0.05</v>
      </c>
      <c r="F197" s="1">
        <f t="shared" si="63"/>
        <v>0.02</v>
      </c>
      <c r="G197" s="5">
        <f t="shared" si="64"/>
        <v>1</v>
      </c>
      <c r="H197" s="1">
        <f t="shared" si="65"/>
        <v>1.2</v>
      </c>
      <c r="I197" s="1">
        <f t="shared" si="66"/>
        <v>0.3</v>
      </c>
      <c r="J197" s="1">
        <f t="shared" si="67"/>
        <v>3.5999999999999997E-4</v>
      </c>
      <c r="K197" s="1"/>
      <c r="L197" s="1">
        <f t="shared" si="68"/>
        <v>0.1</v>
      </c>
      <c r="M197" s="1">
        <f t="shared" si="69"/>
        <v>0.04</v>
      </c>
      <c r="N197" s="5">
        <f t="shared" si="70"/>
        <v>2</v>
      </c>
      <c r="O197" s="1">
        <f t="shared" si="71"/>
        <v>1.2</v>
      </c>
      <c r="P197" s="1">
        <f t="shared" si="72"/>
        <v>0.2</v>
      </c>
      <c r="Q197" s="1">
        <f t="shared" si="73"/>
        <v>1.9199999999999998E-3</v>
      </c>
      <c r="R197" s="1">
        <f t="shared" si="58"/>
        <v>2.2799999999999999E-3</v>
      </c>
      <c r="S197" s="1"/>
      <c r="T197" s="1">
        <f t="shared" si="74"/>
        <v>0.2</v>
      </c>
      <c r="U197" s="1">
        <f t="shared" si="75"/>
        <v>0.8</v>
      </c>
      <c r="V197" s="5">
        <f t="shared" si="76"/>
        <v>0</v>
      </c>
      <c r="W197" s="1">
        <f t="shared" si="77"/>
        <v>1</v>
      </c>
      <c r="X197" s="1">
        <f t="shared" si="78"/>
        <v>1.4</v>
      </c>
      <c r="Y197" s="1">
        <f t="shared" si="59"/>
        <v>0</v>
      </c>
      <c r="Z197" s="1"/>
      <c r="AA197" s="1">
        <f t="shared" si="85"/>
        <v>0.2</v>
      </c>
      <c r="AB197" s="1">
        <f t="shared" si="85"/>
        <v>0.2</v>
      </c>
      <c r="AC197" s="5">
        <f t="shared" si="85"/>
        <v>0</v>
      </c>
      <c r="AD197" s="1">
        <f t="shared" si="85"/>
        <v>0.78539816339744828</v>
      </c>
      <c r="AE197" s="1">
        <f t="shared" si="80"/>
        <v>0.5</v>
      </c>
      <c r="AF197" s="1">
        <f t="shared" si="81"/>
        <v>0</v>
      </c>
      <c r="AG197" s="1"/>
      <c r="AH197" s="1">
        <f t="shared" si="86"/>
        <v>0.13600000000000001</v>
      </c>
      <c r="AI197" s="1">
        <f t="shared" si="86"/>
        <v>0.107</v>
      </c>
      <c r="AJ197" s="5">
        <f t="shared" si="86"/>
        <v>1</v>
      </c>
      <c r="AK197" s="1">
        <f t="shared" si="86"/>
        <v>0.78539816339744828</v>
      </c>
      <c r="AL197" s="1">
        <f t="shared" si="83"/>
        <v>0.5</v>
      </c>
      <c r="AM197" s="1">
        <f t="shared" si="84"/>
        <v>5.7145570368798337E-3</v>
      </c>
      <c r="AO197" s="1">
        <f t="shared" si="60"/>
        <v>5.7145570368798337E-3</v>
      </c>
      <c r="AQ197" s="1"/>
      <c r="AR197" s="1"/>
      <c r="AS197" s="9"/>
      <c r="AT197" s="9"/>
      <c r="AU197" s="9"/>
      <c r="AV197" s="9"/>
      <c r="AW197" s="9"/>
      <c r="AX197" s="1"/>
      <c r="AY197" s="1"/>
      <c r="AZ197" s="19"/>
      <c r="BA197" s="1"/>
      <c r="BB197" s="1"/>
      <c r="BC197" s="16"/>
      <c r="BD197" s="16"/>
      <c r="BE197" s="1"/>
      <c r="BF197" s="1"/>
      <c r="BG197" s="1"/>
      <c r="BH197" s="1"/>
      <c r="BI197" s="1"/>
      <c r="BJ197" s="19"/>
      <c r="BK197" s="1"/>
      <c r="BL197" s="1"/>
      <c r="BM197" s="16"/>
      <c r="BN197" s="16"/>
      <c r="BO197" s="1"/>
      <c r="BP197" s="1"/>
      <c r="BQ197" s="1"/>
    </row>
    <row r="198" spans="2:69" x14ac:dyDescent="0.25">
      <c r="B198" s="19">
        <f t="shared" si="61"/>
        <v>5.9999999999999984E-3</v>
      </c>
      <c r="E198" s="1">
        <f t="shared" si="62"/>
        <v>0.05</v>
      </c>
      <c r="F198" s="1">
        <f t="shared" si="63"/>
        <v>0.02</v>
      </c>
      <c r="G198" s="5">
        <f t="shared" si="64"/>
        <v>1</v>
      </c>
      <c r="H198" s="1">
        <f t="shared" si="65"/>
        <v>1.2</v>
      </c>
      <c r="I198" s="1">
        <f t="shared" si="66"/>
        <v>0.3</v>
      </c>
      <c r="J198" s="1">
        <f t="shared" si="67"/>
        <v>3.5999999999999997E-4</v>
      </c>
      <c r="K198" s="1"/>
      <c r="L198" s="1">
        <f t="shared" si="68"/>
        <v>0.1</v>
      </c>
      <c r="M198" s="1">
        <f t="shared" si="69"/>
        <v>0.04</v>
      </c>
      <c r="N198" s="5">
        <f t="shared" si="70"/>
        <v>2</v>
      </c>
      <c r="O198" s="1">
        <f t="shared" si="71"/>
        <v>1.2</v>
      </c>
      <c r="P198" s="1">
        <f t="shared" si="72"/>
        <v>0.2</v>
      </c>
      <c r="Q198" s="1">
        <f t="shared" si="73"/>
        <v>1.9199999999999998E-3</v>
      </c>
      <c r="R198" s="1">
        <f t="shared" si="58"/>
        <v>2.2799999999999999E-3</v>
      </c>
      <c r="S198" s="1"/>
      <c r="T198" s="1">
        <f t="shared" si="74"/>
        <v>0.2</v>
      </c>
      <c r="U198" s="1">
        <f t="shared" si="75"/>
        <v>0.8</v>
      </c>
      <c r="V198" s="5">
        <f t="shared" si="76"/>
        <v>0</v>
      </c>
      <c r="W198" s="1">
        <f t="shared" si="77"/>
        <v>1</v>
      </c>
      <c r="X198" s="1">
        <f t="shared" si="78"/>
        <v>1.4</v>
      </c>
      <c r="Y198" s="1">
        <f t="shared" si="59"/>
        <v>0</v>
      </c>
      <c r="Z198" s="1"/>
      <c r="AA198" s="1">
        <f t="shared" si="85"/>
        <v>0.2</v>
      </c>
      <c r="AB198" s="1">
        <f t="shared" si="85"/>
        <v>0.2</v>
      </c>
      <c r="AC198" s="5">
        <f t="shared" si="85"/>
        <v>0</v>
      </c>
      <c r="AD198" s="1">
        <f t="shared" si="85"/>
        <v>0.78539816339744828</v>
      </c>
      <c r="AE198" s="1">
        <f t="shared" si="80"/>
        <v>0.5</v>
      </c>
      <c r="AF198" s="1">
        <f t="shared" si="81"/>
        <v>0</v>
      </c>
      <c r="AG198" s="1"/>
      <c r="AH198" s="1">
        <f t="shared" si="86"/>
        <v>0.13600000000000001</v>
      </c>
      <c r="AI198" s="1">
        <f t="shared" si="86"/>
        <v>0.107</v>
      </c>
      <c r="AJ198" s="5">
        <f t="shared" si="86"/>
        <v>1</v>
      </c>
      <c r="AK198" s="1">
        <f t="shared" si="86"/>
        <v>0.78539816339744828</v>
      </c>
      <c r="AL198" s="1">
        <f t="shared" si="83"/>
        <v>0.5</v>
      </c>
      <c r="AM198" s="1">
        <f t="shared" si="84"/>
        <v>5.7145570368798337E-3</v>
      </c>
      <c r="AO198" s="1">
        <f t="shared" si="60"/>
        <v>5.7145570368798337E-3</v>
      </c>
      <c r="AQ198" s="1"/>
      <c r="AR198" s="1"/>
      <c r="AS198" s="9"/>
      <c r="AT198" s="9"/>
      <c r="AU198" s="9"/>
      <c r="AV198" s="9"/>
      <c r="AW198" s="9"/>
      <c r="AX198" s="1"/>
      <c r="AY198" s="1"/>
      <c r="AZ198" s="19"/>
      <c r="BA198" s="1"/>
      <c r="BB198" s="1"/>
      <c r="BC198" s="16"/>
      <c r="BD198" s="16"/>
      <c r="BE198" s="1"/>
      <c r="BF198" s="1"/>
      <c r="BG198" s="1"/>
      <c r="BH198" s="1"/>
      <c r="BI198" s="1"/>
      <c r="BJ198" s="19"/>
      <c r="BK198" s="1"/>
      <c r="BL198" s="1"/>
      <c r="BM198" s="16"/>
      <c r="BN198" s="16"/>
      <c r="BO198" s="1"/>
      <c r="BP198" s="1"/>
      <c r="BQ198" s="1"/>
    </row>
    <row r="199" spans="2:69" x14ac:dyDescent="0.25">
      <c r="B199" s="19">
        <f t="shared" si="61"/>
        <v>5.9999999999999984E-3</v>
      </c>
      <c r="E199" s="1">
        <f t="shared" si="62"/>
        <v>0.05</v>
      </c>
      <c r="F199" s="1">
        <f t="shared" si="63"/>
        <v>0.02</v>
      </c>
      <c r="G199" s="5">
        <f t="shared" si="64"/>
        <v>1</v>
      </c>
      <c r="H199" s="1">
        <f t="shared" si="65"/>
        <v>1.2</v>
      </c>
      <c r="I199" s="1">
        <f t="shared" si="66"/>
        <v>0.3</v>
      </c>
      <c r="J199" s="1">
        <f t="shared" si="67"/>
        <v>3.5999999999999997E-4</v>
      </c>
      <c r="K199" s="1"/>
      <c r="L199" s="1">
        <f t="shared" si="68"/>
        <v>0.1</v>
      </c>
      <c r="M199" s="1">
        <f t="shared" si="69"/>
        <v>0.04</v>
      </c>
      <c r="N199" s="5">
        <f t="shared" si="70"/>
        <v>2</v>
      </c>
      <c r="O199" s="1">
        <f t="shared" si="71"/>
        <v>1.2</v>
      </c>
      <c r="P199" s="1">
        <f t="shared" si="72"/>
        <v>0.2</v>
      </c>
      <c r="Q199" s="1">
        <f t="shared" si="73"/>
        <v>1.9199999999999998E-3</v>
      </c>
      <c r="R199" s="1">
        <f t="shared" si="58"/>
        <v>2.2799999999999999E-3</v>
      </c>
      <c r="S199" s="1"/>
      <c r="T199" s="1">
        <f t="shared" si="74"/>
        <v>0.2</v>
      </c>
      <c r="U199" s="1">
        <f t="shared" si="75"/>
        <v>0.8</v>
      </c>
      <c r="V199" s="5">
        <f t="shared" si="76"/>
        <v>0</v>
      </c>
      <c r="W199" s="1">
        <f t="shared" si="77"/>
        <v>1</v>
      </c>
      <c r="X199" s="1">
        <f t="shared" si="78"/>
        <v>1.4</v>
      </c>
      <c r="Y199" s="1">
        <f t="shared" si="59"/>
        <v>0</v>
      </c>
      <c r="Z199" s="1"/>
      <c r="AA199" s="1">
        <f t="shared" si="85"/>
        <v>0.2</v>
      </c>
      <c r="AB199" s="1">
        <f t="shared" si="85"/>
        <v>0.2</v>
      </c>
      <c r="AC199" s="5">
        <f t="shared" si="85"/>
        <v>0</v>
      </c>
      <c r="AD199" s="1">
        <f t="shared" si="85"/>
        <v>0.78539816339744828</v>
      </c>
      <c r="AE199" s="1">
        <f t="shared" si="80"/>
        <v>0.5</v>
      </c>
      <c r="AF199" s="1">
        <f t="shared" si="81"/>
        <v>0</v>
      </c>
      <c r="AG199" s="1"/>
      <c r="AH199" s="1">
        <f t="shared" si="86"/>
        <v>0.13600000000000001</v>
      </c>
      <c r="AI199" s="1">
        <f t="shared" si="86"/>
        <v>0.107</v>
      </c>
      <c r="AJ199" s="5">
        <f t="shared" si="86"/>
        <v>1</v>
      </c>
      <c r="AK199" s="1">
        <f t="shared" si="86"/>
        <v>0.78539816339744828</v>
      </c>
      <c r="AL199" s="1">
        <f t="shared" si="83"/>
        <v>0.5</v>
      </c>
      <c r="AM199" s="1">
        <f t="shared" si="84"/>
        <v>5.7145570368798337E-3</v>
      </c>
      <c r="AO199" s="1">
        <f t="shared" si="60"/>
        <v>5.7145570368798337E-3</v>
      </c>
      <c r="AQ199" s="1"/>
      <c r="AR199" s="1"/>
      <c r="AS199" s="9"/>
      <c r="AT199" s="9"/>
      <c r="AU199" s="9"/>
      <c r="AV199" s="9"/>
      <c r="AW199" s="9"/>
      <c r="AX199" s="1"/>
      <c r="AY199" s="1"/>
      <c r="AZ199" s="19"/>
      <c r="BA199" s="1"/>
      <c r="BB199" s="1"/>
      <c r="BC199" s="16"/>
      <c r="BD199" s="16"/>
      <c r="BE199" s="1"/>
      <c r="BF199" s="1"/>
      <c r="BG199" s="1"/>
      <c r="BH199" s="1"/>
      <c r="BI199" s="1"/>
      <c r="BJ199" s="19"/>
      <c r="BK199" s="1"/>
      <c r="BL199" s="1"/>
      <c r="BM199" s="16"/>
      <c r="BN199" s="16"/>
      <c r="BO199" s="1"/>
      <c r="BP199" s="1"/>
      <c r="BQ199" s="1"/>
    </row>
    <row r="200" spans="2:69" x14ac:dyDescent="0.25">
      <c r="B200" s="19">
        <f t="shared" si="61"/>
        <v>5.9999999999999984E-3</v>
      </c>
      <c r="E200" s="1">
        <f t="shared" si="62"/>
        <v>0.05</v>
      </c>
      <c r="F200" s="1">
        <f t="shared" si="63"/>
        <v>0.02</v>
      </c>
      <c r="G200" s="5">
        <f t="shared" si="64"/>
        <v>1</v>
      </c>
      <c r="H200" s="1">
        <f t="shared" si="65"/>
        <v>1.2</v>
      </c>
      <c r="I200" s="1">
        <f t="shared" si="66"/>
        <v>0.3</v>
      </c>
      <c r="J200" s="1">
        <f t="shared" si="67"/>
        <v>3.5999999999999997E-4</v>
      </c>
      <c r="K200" s="1"/>
      <c r="L200" s="1">
        <f t="shared" si="68"/>
        <v>0.1</v>
      </c>
      <c r="M200" s="1">
        <f t="shared" si="69"/>
        <v>0.04</v>
      </c>
      <c r="N200" s="5">
        <f t="shared" si="70"/>
        <v>2</v>
      </c>
      <c r="O200" s="1">
        <f t="shared" si="71"/>
        <v>1.2</v>
      </c>
      <c r="P200" s="1">
        <f t="shared" si="72"/>
        <v>0.2</v>
      </c>
      <c r="Q200" s="1">
        <f t="shared" si="73"/>
        <v>1.9199999999999998E-3</v>
      </c>
      <c r="R200" s="1">
        <f t="shared" si="58"/>
        <v>2.2799999999999999E-3</v>
      </c>
      <c r="S200" s="1"/>
      <c r="T200" s="1">
        <f t="shared" si="74"/>
        <v>0.2</v>
      </c>
      <c r="U200" s="1">
        <f t="shared" si="75"/>
        <v>0.8</v>
      </c>
      <c r="V200" s="5">
        <f t="shared" si="76"/>
        <v>0</v>
      </c>
      <c r="W200" s="1">
        <f t="shared" si="77"/>
        <v>1</v>
      </c>
      <c r="X200" s="1">
        <f t="shared" si="78"/>
        <v>1.4</v>
      </c>
      <c r="Y200" s="1">
        <f t="shared" si="59"/>
        <v>0</v>
      </c>
      <c r="Z200" s="1"/>
      <c r="AA200" s="1">
        <f t="shared" si="85"/>
        <v>0.2</v>
      </c>
      <c r="AB200" s="1">
        <f t="shared" si="85"/>
        <v>0.2</v>
      </c>
      <c r="AC200" s="5">
        <f t="shared" si="85"/>
        <v>0</v>
      </c>
      <c r="AD200" s="1">
        <f t="shared" si="85"/>
        <v>0.78539816339744828</v>
      </c>
      <c r="AE200" s="1">
        <f t="shared" si="80"/>
        <v>0.5</v>
      </c>
      <c r="AF200" s="1">
        <f t="shared" si="81"/>
        <v>0</v>
      </c>
      <c r="AG200" s="1"/>
      <c r="AH200" s="1">
        <f t="shared" si="86"/>
        <v>0.13600000000000001</v>
      </c>
      <c r="AI200" s="1">
        <f t="shared" si="86"/>
        <v>0.107</v>
      </c>
      <c r="AJ200" s="5">
        <f t="shared" si="86"/>
        <v>1</v>
      </c>
      <c r="AK200" s="1">
        <f t="shared" si="86"/>
        <v>0.78539816339744828</v>
      </c>
      <c r="AL200" s="1">
        <f t="shared" si="83"/>
        <v>0.5</v>
      </c>
      <c r="AM200" s="1">
        <f t="shared" si="84"/>
        <v>5.7145570368798337E-3</v>
      </c>
      <c r="AO200" s="1">
        <f t="shared" si="60"/>
        <v>5.7145570368798337E-3</v>
      </c>
      <c r="AQ200" s="1"/>
      <c r="AR200" s="1"/>
      <c r="AS200" s="9"/>
      <c r="AT200" s="9"/>
      <c r="AU200" s="9"/>
      <c r="AV200" s="9"/>
      <c r="AW200" s="9"/>
      <c r="AX200" s="1"/>
      <c r="AY200" s="1"/>
      <c r="AZ200" s="19"/>
      <c r="BA200" s="1"/>
      <c r="BB200" s="1"/>
      <c r="BC200" s="16"/>
      <c r="BD200" s="16"/>
      <c r="BE200" s="1"/>
      <c r="BF200" s="1"/>
      <c r="BG200" s="1"/>
      <c r="BH200" s="1"/>
      <c r="BI200" s="1"/>
      <c r="BJ200" s="19"/>
      <c r="BK200" s="1"/>
      <c r="BL200" s="1"/>
      <c r="BM200" s="16"/>
      <c r="BN200" s="16"/>
      <c r="BO200" s="1"/>
      <c r="BP200" s="1"/>
      <c r="BQ200" s="1"/>
    </row>
    <row r="201" spans="2:69" x14ac:dyDescent="0.25">
      <c r="B201" s="19">
        <f t="shared" si="61"/>
        <v>5.9999999999999984E-3</v>
      </c>
      <c r="E201" s="1">
        <f t="shared" si="62"/>
        <v>0.05</v>
      </c>
      <c r="F201" s="1">
        <f t="shared" si="63"/>
        <v>0.02</v>
      </c>
      <c r="G201" s="5">
        <f t="shared" si="64"/>
        <v>1</v>
      </c>
      <c r="H201" s="1">
        <f t="shared" si="65"/>
        <v>1.2</v>
      </c>
      <c r="I201" s="1">
        <f t="shared" si="66"/>
        <v>0.3</v>
      </c>
      <c r="J201" s="1">
        <f t="shared" si="67"/>
        <v>3.5999999999999997E-4</v>
      </c>
      <c r="K201" s="1"/>
      <c r="L201" s="1">
        <f t="shared" si="68"/>
        <v>0.1</v>
      </c>
      <c r="M201" s="1">
        <f t="shared" si="69"/>
        <v>0.04</v>
      </c>
      <c r="N201" s="5">
        <f t="shared" si="70"/>
        <v>2</v>
      </c>
      <c r="O201" s="1">
        <f t="shared" si="71"/>
        <v>1.2</v>
      </c>
      <c r="P201" s="1">
        <f t="shared" si="72"/>
        <v>0.2</v>
      </c>
      <c r="Q201" s="1">
        <f t="shared" si="73"/>
        <v>1.9199999999999998E-3</v>
      </c>
      <c r="R201" s="1">
        <f t="shared" si="58"/>
        <v>2.2799999999999999E-3</v>
      </c>
      <c r="S201" s="1"/>
      <c r="T201" s="1">
        <f t="shared" si="74"/>
        <v>0.2</v>
      </c>
      <c r="U201" s="1">
        <f t="shared" si="75"/>
        <v>0.8</v>
      </c>
      <c r="V201" s="5">
        <f t="shared" si="76"/>
        <v>0</v>
      </c>
      <c r="W201" s="1">
        <f t="shared" si="77"/>
        <v>1</v>
      </c>
      <c r="X201" s="1">
        <f t="shared" si="78"/>
        <v>1.4</v>
      </c>
      <c r="Y201" s="1">
        <f t="shared" si="59"/>
        <v>0</v>
      </c>
      <c r="Z201" s="1"/>
      <c r="AA201" s="1">
        <f t="shared" si="85"/>
        <v>0.2</v>
      </c>
      <c r="AB201" s="1">
        <f t="shared" si="85"/>
        <v>0.2</v>
      </c>
      <c r="AC201" s="5">
        <f t="shared" si="85"/>
        <v>0</v>
      </c>
      <c r="AD201" s="1">
        <f t="shared" si="85"/>
        <v>0.78539816339744828</v>
      </c>
      <c r="AE201" s="1">
        <f t="shared" si="80"/>
        <v>0.5</v>
      </c>
      <c r="AF201" s="1">
        <f t="shared" si="81"/>
        <v>0</v>
      </c>
      <c r="AG201" s="1"/>
      <c r="AH201" s="1">
        <f t="shared" si="86"/>
        <v>0.13600000000000001</v>
      </c>
      <c r="AI201" s="1">
        <f t="shared" si="86"/>
        <v>0.107</v>
      </c>
      <c r="AJ201" s="5">
        <f t="shared" si="86"/>
        <v>1</v>
      </c>
      <c r="AK201" s="1">
        <f t="shared" si="86"/>
        <v>0.78539816339744828</v>
      </c>
      <c r="AL201" s="1">
        <f t="shared" si="83"/>
        <v>0.5</v>
      </c>
      <c r="AM201" s="1">
        <f t="shared" si="84"/>
        <v>5.7145570368798337E-3</v>
      </c>
      <c r="AO201" s="1">
        <f t="shared" si="60"/>
        <v>5.7145570368798337E-3</v>
      </c>
      <c r="AQ201" s="1"/>
      <c r="AR201" s="1"/>
      <c r="AS201" s="9"/>
      <c r="AT201" s="9"/>
      <c r="AU201" s="9"/>
      <c r="AV201" s="9"/>
      <c r="AW201" s="9"/>
      <c r="AX201" s="1"/>
      <c r="AY201" s="1"/>
      <c r="AZ201" s="19"/>
      <c r="BA201" s="1"/>
      <c r="BB201" s="1"/>
      <c r="BC201" s="16"/>
      <c r="BD201" s="16"/>
      <c r="BE201" s="1"/>
      <c r="BF201" s="1"/>
      <c r="BG201" s="1"/>
      <c r="BH201" s="1"/>
      <c r="BI201" s="1"/>
      <c r="BJ201" s="19"/>
      <c r="BK201" s="1"/>
      <c r="BL201" s="1"/>
      <c r="BM201" s="16"/>
      <c r="BN201" s="16"/>
      <c r="BO201" s="1"/>
      <c r="BP201" s="1"/>
      <c r="BQ201" s="1"/>
    </row>
    <row r="202" spans="2:69" x14ac:dyDescent="0.25">
      <c r="B202" s="19">
        <f t="shared" si="61"/>
        <v>5.9999999999999984E-3</v>
      </c>
      <c r="E202" s="1">
        <f t="shared" si="62"/>
        <v>0.05</v>
      </c>
      <c r="F202" s="1">
        <f t="shared" si="63"/>
        <v>0.02</v>
      </c>
      <c r="G202" s="5">
        <f t="shared" si="64"/>
        <v>1</v>
      </c>
      <c r="H202" s="1">
        <f t="shared" si="65"/>
        <v>1.2</v>
      </c>
      <c r="I202" s="1">
        <f t="shared" si="66"/>
        <v>0.3</v>
      </c>
      <c r="J202" s="1">
        <f t="shared" si="67"/>
        <v>3.5999999999999997E-4</v>
      </c>
      <c r="K202" s="1"/>
      <c r="L202" s="1">
        <f t="shared" si="68"/>
        <v>0.1</v>
      </c>
      <c r="M202" s="1">
        <f t="shared" si="69"/>
        <v>0.04</v>
      </c>
      <c r="N202" s="5">
        <f t="shared" si="70"/>
        <v>2</v>
      </c>
      <c r="O202" s="1">
        <f t="shared" si="71"/>
        <v>1.2</v>
      </c>
      <c r="P202" s="1">
        <f t="shared" si="72"/>
        <v>0.2</v>
      </c>
      <c r="Q202" s="1">
        <f t="shared" si="73"/>
        <v>1.9199999999999998E-3</v>
      </c>
      <c r="R202" s="1">
        <f t="shared" si="58"/>
        <v>2.2799999999999999E-3</v>
      </c>
      <c r="S202" s="1"/>
      <c r="T202" s="1">
        <f t="shared" si="74"/>
        <v>0.2</v>
      </c>
      <c r="U202" s="1">
        <f t="shared" si="75"/>
        <v>0.8</v>
      </c>
      <c r="V202" s="5">
        <f t="shared" si="76"/>
        <v>0</v>
      </c>
      <c r="W202" s="1">
        <f t="shared" si="77"/>
        <v>1</v>
      </c>
      <c r="X202" s="1">
        <f t="shared" si="78"/>
        <v>1.4</v>
      </c>
      <c r="Y202" s="1">
        <f t="shared" si="59"/>
        <v>0</v>
      </c>
      <c r="Z202" s="1"/>
      <c r="AA202" s="1">
        <f t="shared" si="85"/>
        <v>0.2</v>
      </c>
      <c r="AB202" s="1">
        <f t="shared" si="85"/>
        <v>0.2</v>
      </c>
      <c r="AC202" s="5">
        <f t="shared" si="85"/>
        <v>0</v>
      </c>
      <c r="AD202" s="1">
        <f t="shared" si="85"/>
        <v>0.78539816339744828</v>
      </c>
      <c r="AE202" s="1">
        <f t="shared" si="80"/>
        <v>0.5</v>
      </c>
      <c r="AF202" s="1">
        <f t="shared" si="81"/>
        <v>0</v>
      </c>
      <c r="AG202" s="1"/>
      <c r="AH202" s="1">
        <f t="shared" si="86"/>
        <v>0.13600000000000001</v>
      </c>
      <c r="AI202" s="1">
        <f t="shared" si="86"/>
        <v>0.107</v>
      </c>
      <c r="AJ202" s="5">
        <f t="shared" si="86"/>
        <v>1</v>
      </c>
      <c r="AK202" s="1">
        <f t="shared" si="86"/>
        <v>0.78539816339744828</v>
      </c>
      <c r="AL202" s="1">
        <f t="shared" si="83"/>
        <v>0.5</v>
      </c>
      <c r="AM202" s="1">
        <f t="shared" si="84"/>
        <v>5.7145570368798337E-3</v>
      </c>
      <c r="AO202" s="1">
        <f t="shared" si="60"/>
        <v>5.7145570368798337E-3</v>
      </c>
      <c r="AQ202" s="1"/>
      <c r="AR202" s="1"/>
      <c r="AS202" s="9"/>
      <c r="AT202" s="9"/>
      <c r="AU202" s="9"/>
      <c r="AV202" s="9"/>
      <c r="AW202" s="9"/>
      <c r="AX202" s="1"/>
      <c r="AY202" s="1"/>
      <c r="AZ202" s="19"/>
      <c r="BA202" s="1"/>
      <c r="BB202" s="1"/>
      <c r="BC202" s="16"/>
      <c r="BD202" s="16"/>
      <c r="BE202" s="1"/>
      <c r="BF202" s="1"/>
      <c r="BG202" s="1"/>
      <c r="BH202" s="1"/>
      <c r="BI202" s="1"/>
      <c r="BJ202" s="19"/>
      <c r="BK202" s="1"/>
      <c r="BL202" s="1"/>
      <c r="BM202" s="16"/>
      <c r="BN202" s="16"/>
      <c r="BO202" s="1"/>
      <c r="BP202" s="1"/>
      <c r="BQ202" s="1"/>
    </row>
    <row r="203" spans="2:69" x14ac:dyDescent="0.25">
      <c r="B203" s="19">
        <f t="shared" si="61"/>
        <v>5.9999999999999984E-3</v>
      </c>
      <c r="E203" s="1">
        <f t="shared" si="62"/>
        <v>0.05</v>
      </c>
      <c r="F203" s="1">
        <f t="shared" si="63"/>
        <v>0.02</v>
      </c>
      <c r="G203" s="5">
        <f t="shared" si="64"/>
        <v>1</v>
      </c>
      <c r="H203" s="1">
        <f t="shared" si="65"/>
        <v>1.2</v>
      </c>
      <c r="I203" s="1">
        <f t="shared" si="66"/>
        <v>0.3</v>
      </c>
      <c r="J203" s="1">
        <f t="shared" si="67"/>
        <v>3.5999999999999997E-4</v>
      </c>
      <c r="K203" s="1"/>
      <c r="L203" s="1">
        <f t="shared" si="68"/>
        <v>0.1</v>
      </c>
      <c r="M203" s="1">
        <f t="shared" si="69"/>
        <v>0.04</v>
      </c>
      <c r="N203" s="5">
        <f t="shared" si="70"/>
        <v>2</v>
      </c>
      <c r="O203" s="1">
        <f t="shared" si="71"/>
        <v>1.2</v>
      </c>
      <c r="P203" s="1">
        <f t="shared" si="72"/>
        <v>0.2</v>
      </c>
      <c r="Q203" s="1">
        <f t="shared" si="73"/>
        <v>1.9199999999999998E-3</v>
      </c>
      <c r="R203" s="1">
        <f t="shared" si="58"/>
        <v>2.2799999999999999E-3</v>
      </c>
      <c r="S203" s="1"/>
      <c r="T203" s="1">
        <f t="shared" si="74"/>
        <v>0.2</v>
      </c>
      <c r="U203" s="1">
        <f t="shared" si="75"/>
        <v>0.8</v>
      </c>
      <c r="V203" s="5">
        <f t="shared" si="76"/>
        <v>0</v>
      </c>
      <c r="W203" s="1">
        <f t="shared" si="77"/>
        <v>1</v>
      </c>
      <c r="X203" s="1">
        <f t="shared" si="78"/>
        <v>1.4</v>
      </c>
      <c r="Y203" s="1">
        <f t="shared" si="59"/>
        <v>0</v>
      </c>
      <c r="Z203" s="1"/>
      <c r="AA203" s="1">
        <f t="shared" si="85"/>
        <v>0.2</v>
      </c>
      <c r="AB203" s="1">
        <f t="shared" si="85"/>
        <v>0.2</v>
      </c>
      <c r="AC203" s="5">
        <f t="shared" si="85"/>
        <v>0</v>
      </c>
      <c r="AD203" s="1">
        <f t="shared" si="85"/>
        <v>0.78539816339744828</v>
      </c>
      <c r="AE203" s="1">
        <f t="shared" si="80"/>
        <v>0.5</v>
      </c>
      <c r="AF203" s="1">
        <f t="shared" si="81"/>
        <v>0</v>
      </c>
      <c r="AG203" s="1"/>
      <c r="AH203" s="1">
        <f t="shared" si="86"/>
        <v>0.13600000000000001</v>
      </c>
      <c r="AI203" s="1">
        <f t="shared" si="86"/>
        <v>0.107</v>
      </c>
      <c r="AJ203" s="5">
        <f t="shared" si="86"/>
        <v>1</v>
      </c>
      <c r="AK203" s="1">
        <f t="shared" si="86"/>
        <v>0.78539816339744828</v>
      </c>
      <c r="AL203" s="1">
        <f t="shared" si="83"/>
        <v>0.5</v>
      </c>
      <c r="AM203" s="1">
        <f t="shared" si="84"/>
        <v>5.7145570368798337E-3</v>
      </c>
      <c r="AO203" s="1">
        <f t="shared" si="60"/>
        <v>5.7145570368798337E-3</v>
      </c>
      <c r="AQ203" s="1"/>
      <c r="AR203" s="1"/>
      <c r="AS203" s="9"/>
      <c r="AT203" s="9"/>
      <c r="AU203" s="9"/>
      <c r="AV203" s="9"/>
      <c r="AW203" s="9"/>
      <c r="AX203" s="1"/>
      <c r="AY203" s="1"/>
      <c r="AZ203" s="19"/>
      <c r="BA203" s="1"/>
      <c r="BB203" s="1"/>
      <c r="BC203" s="16"/>
      <c r="BD203" s="16"/>
      <c r="BE203" s="1"/>
      <c r="BF203" s="1"/>
      <c r="BG203" s="1"/>
      <c r="BH203" s="1"/>
      <c r="BI203" s="1"/>
      <c r="BJ203" s="19"/>
      <c r="BK203" s="1"/>
      <c r="BL203" s="1"/>
      <c r="BM203" s="16"/>
      <c r="BN203" s="16"/>
      <c r="BO203" s="1"/>
      <c r="BP203" s="1"/>
      <c r="BQ203" s="1"/>
    </row>
    <row r="204" spans="2:69" x14ac:dyDescent="0.25">
      <c r="B204" s="19">
        <f t="shared" si="61"/>
        <v>5.9999999999999984E-3</v>
      </c>
      <c r="E204" s="1">
        <f t="shared" si="62"/>
        <v>0.05</v>
      </c>
      <c r="F204" s="1">
        <f t="shared" si="63"/>
        <v>0.02</v>
      </c>
      <c r="G204" s="5">
        <f t="shared" si="64"/>
        <v>1</v>
      </c>
      <c r="H204" s="1">
        <f t="shared" si="65"/>
        <v>1.2</v>
      </c>
      <c r="I204" s="1">
        <f t="shared" si="66"/>
        <v>0.3</v>
      </c>
      <c r="J204" s="1">
        <f t="shared" si="67"/>
        <v>3.5999999999999997E-4</v>
      </c>
      <c r="K204" s="1"/>
      <c r="L204" s="1">
        <f t="shared" si="68"/>
        <v>0.1</v>
      </c>
      <c r="M204" s="1">
        <f t="shared" si="69"/>
        <v>0.04</v>
      </c>
      <c r="N204" s="5">
        <f t="shared" si="70"/>
        <v>2</v>
      </c>
      <c r="O204" s="1">
        <f t="shared" si="71"/>
        <v>1.2</v>
      </c>
      <c r="P204" s="1">
        <f t="shared" si="72"/>
        <v>0.2</v>
      </c>
      <c r="Q204" s="1">
        <f t="shared" si="73"/>
        <v>1.9199999999999998E-3</v>
      </c>
      <c r="R204" s="1">
        <f t="shared" si="58"/>
        <v>2.2799999999999999E-3</v>
      </c>
      <c r="S204" s="1"/>
      <c r="T204" s="1">
        <f t="shared" si="74"/>
        <v>0.2</v>
      </c>
      <c r="U204" s="1">
        <f t="shared" si="75"/>
        <v>0.8</v>
      </c>
      <c r="V204" s="5">
        <f t="shared" si="76"/>
        <v>0</v>
      </c>
      <c r="W204" s="1">
        <f t="shared" si="77"/>
        <v>1</v>
      </c>
      <c r="X204" s="1">
        <f t="shared" si="78"/>
        <v>1.4</v>
      </c>
      <c r="Y204" s="1">
        <f t="shared" si="59"/>
        <v>0</v>
      </c>
      <c r="Z204" s="1"/>
      <c r="AA204" s="1">
        <f t="shared" si="85"/>
        <v>0.2</v>
      </c>
      <c r="AB204" s="1">
        <f t="shared" si="85"/>
        <v>0.2</v>
      </c>
      <c r="AC204" s="5">
        <f t="shared" si="85"/>
        <v>0</v>
      </c>
      <c r="AD204" s="1">
        <f t="shared" si="85"/>
        <v>0.78539816339744828</v>
      </c>
      <c r="AE204" s="1">
        <f t="shared" si="80"/>
        <v>0.5</v>
      </c>
      <c r="AF204" s="1">
        <f t="shared" si="81"/>
        <v>0</v>
      </c>
      <c r="AG204" s="1"/>
      <c r="AH204" s="1">
        <f t="shared" si="86"/>
        <v>0.13600000000000001</v>
      </c>
      <c r="AI204" s="1">
        <f t="shared" si="86"/>
        <v>0.107</v>
      </c>
      <c r="AJ204" s="5">
        <f t="shared" si="86"/>
        <v>1</v>
      </c>
      <c r="AK204" s="1">
        <f t="shared" si="86"/>
        <v>0.78539816339744828</v>
      </c>
      <c r="AL204" s="1">
        <f t="shared" si="83"/>
        <v>0.5</v>
      </c>
      <c r="AM204" s="1">
        <f t="shared" si="84"/>
        <v>5.7145570368798337E-3</v>
      </c>
      <c r="AO204" s="1">
        <f t="shared" si="60"/>
        <v>5.7145570368798337E-3</v>
      </c>
      <c r="AQ204" s="1"/>
      <c r="AR204" s="1"/>
      <c r="AS204" s="9"/>
      <c r="AT204" s="9"/>
      <c r="AU204" s="9"/>
      <c r="AV204" s="9"/>
      <c r="AW204" s="9"/>
      <c r="AX204" s="1"/>
      <c r="AY204" s="1"/>
      <c r="AZ204" s="19"/>
      <c r="BA204" s="1"/>
      <c r="BB204" s="1"/>
      <c r="BC204" s="16"/>
      <c r="BD204" s="16"/>
      <c r="BE204" s="1"/>
      <c r="BF204" s="1"/>
      <c r="BG204" s="1"/>
      <c r="BH204" s="1"/>
      <c r="BI204" s="1"/>
      <c r="BJ204" s="19"/>
      <c r="BK204" s="1"/>
      <c r="BL204" s="1"/>
      <c r="BM204" s="16"/>
      <c r="BN204" s="16"/>
      <c r="BO204" s="1"/>
      <c r="BP204" s="1"/>
      <c r="BQ204" s="1"/>
    </row>
    <row r="205" spans="2:69" x14ac:dyDescent="0.25">
      <c r="B205" s="19">
        <f t="shared" si="61"/>
        <v>5.9999999999999984E-3</v>
      </c>
      <c r="E205" s="1">
        <f t="shared" si="62"/>
        <v>0.05</v>
      </c>
      <c r="F205" s="1">
        <f t="shared" si="63"/>
        <v>0.02</v>
      </c>
      <c r="G205" s="5">
        <f t="shared" si="64"/>
        <v>1</v>
      </c>
      <c r="H205" s="1">
        <f t="shared" si="65"/>
        <v>1.2</v>
      </c>
      <c r="I205" s="1">
        <f t="shared" si="66"/>
        <v>0.3</v>
      </c>
      <c r="J205" s="1">
        <f t="shared" si="67"/>
        <v>3.5999999999999997E-4</v>
      </c>
      <c r="K205" s="1"/>
      <c r="L205" s="1">
        <f t="shared" si="68"/>
        <v>0.1</v>
      </c>
      <c r="M205" s="1">
        <f t="shared" si="69"/>
        <v>0.04</v>
      </c>
      <c r="N205" s="5">
        <f t="shared" si="70"/>
        <v>2</v>
      </c>
      <c r="O205" s="1">
        <f t="shared" si="71"/>
        <v>1.2</v>
      </c>
      <c r="P205" s="1">
        <f t="shared" si="72"/>
        <v>0.2</v>
      </c>
      <c r="Q205" s="1">
        <f t="shared" si="73"/>
        <v>1.9199999999999998E-3</v>
      </c>
      <c r="R205" s="1">
        <f t="shared" si="58"/>
        <v>2.2799999999999999E-3</v>
      </c>
      <c r="S205" s="1"/>
      <c r="T205" s="1">
        <f t="shared" si="74"/>
        <v>0.2</v>
      </c>
      <c r="U205" s="1">
        <f t="shared" si="75"/>
        <v>0.8</v>
      </c>
      <c r="V205" s="5">
        <f t="shared" si="76"/>
        <v>0</v>
      </c>
      <c r="W205" s="1">
        <f t="shared" si="77"/>
        <v>1</v>
      </c>
      <c r="X205" s="1">
        <f t="shared" si="78"/>
        <v>1.4</v>
      </c>
      <c r="Y205" s="1">
        <f t="shared" si="59"/>
        <v>0</v>
      </c>
      <c r="Z205" s="1"/>
      <c r="AA205" s="1">
        <f t="shared" si="85"/>
        <v>0.2</v>
      </c>
      <c r="AB205" s="1">
        <f t="shared" si="85"/>
        <v>0.2</v>
      </c>
      <c r="AC205" s="5">
        <f t="shared" si="85"/>
        <v>0</v>
      </c>
      <c r="AD205" s="1">
        <f t="shared" si="85"/>
        <v>0.78539816339744828</v>
      </c>
      <c r="AE205" s="1">
        <f t="shared" si="80"/>
        <v>0.5</v>
      </c>
      <c r="AF205" s="1">
        <f t="shared" si="81"/>
        <v>0</v>
      </c>
      <c r="AG205" s="1"/>
      <c r="AH205" s="1">
        <f t="shared" si="86"/>
        <v>0.13600000000000001</v>
      </c>
      <c r="AI205" s="1">
        <f t="shared" si="86"/>
        <v>0.107</v>
      </c>
      <c r="AJ205" s="5">
        <f t="shared" si="86"/>
        <v>1</v>
      </c>
      <c r="AK205" s="1">
        <f t="shared" si="86"/>
        <v>0.78539816339744828</v>
      </c>
      <c r="AL205" s="1">
        <f t="shared" si="83"/>
        <v>0.5</v>
      </c>
      <c r="AM205" s="1">
        <f t="shared" si="84"/>
        <v>5.7145570368798337E-3</v>
      </c>
      <c r="AO205" s="1">
        <f t="shared" si="60"/>
        <v>5.7145570368798337E-3</v>
      </c>
      <c r="AQ205" s="1"/>
      <c r="AR205" s="1"/>
      <c r="AS205" s="9"/>
      <c r="AT205" s="9"/>
      <c r="AU205" s="9"/>
      <c r="AV205" s="9"/>
      <c r="AW205" s="9"/>
      <c r="AX205" s="1"/>
      <c r="AY205" s="1"/>
      <c r="AZ205" s="19"/>
      <c r="BA205" s="1"/>
      <c r="BB205" s="1"/>
      <c r="BC205" s="16"/>
      <c r="BD205" s="16"/>
      <c r="BE205" s="1"/>
      <c r="BF205" s="1"/>
      <c r="BG205" s="1"/>
      <c r="BH205" s="1"/>
      <c r="BI205" s="1"/>
      <c r="BJ205" s="19"/>
      <c r="BK205" s="1"/>
      <c r="BL205" s="1"/>
      <c r="BM205" s="16"/>
      <c r="BN205" s="16"/>
      <c r="BO205" s="1"/>
      <c r="BP205" s="1"/>
      <c r="BQ205" s="1"/>
    </row>
    <row r="206" spans="2:69" x14ac:dyDescent="0.25">
      <c r="B206" s="19">
        <f t="shared" si="61"/>
        <v>5.9999999999999984E-3</v>
      </c>
      <c r="E206" s="1">
        <f t="shared" si="62"/>
        <v>0.05</v>
      </c>
      <c r="F206" s="1">
        <f t="shared" si="63"/>
        <v>0.02</v>
      </c>
      <c r="G206" s="5">
        <f t="shared" si="64"/>
        <v>1</v>
      </c>
      <c r="H206" s="1">
        <f t="shared" si="65"/>
        <v>1.2</v>
      </c>
      <c r="I206" s="1">
        <f t="shared" si="66"/>
        <v>0.3</v>
      </c>
      <c r="J206" s="1">
        <f t="shared" si="67"/>
        <v>3.5999999999999997E-4</v>
      </c>
      <c r="K206" s="1"/>
      <c r="L206" s="1">
        <f t="shared" si="68"/>
        <v>0.1</v>
      </c>
      <c r="M206" s="1">
        <f t="shared" si="69"/>
        <v>0.04</v>
      </c>
      <c r="N206" s="5">
        <f t="shared" si="70"/>
        <v>2</v>
      </c>
      <c r="O206" s="1">
        <f t="shared" si="71"/>
        <v>1.2</v>
      </c>
      <c r="P206" s="1">
        <f t="shared" si="72"/>
        <v>0.2</v>
      </c>
      <c r="Q206" s="1">
        <f t="shared" si="73"/>
        <v>1.9199999999999998E-3</v>
      </c>
      <c r="R206" s="1">
        <f t="shared" si="58"/>
        <v>2.2799999999999999E-3</v>
      </c>
      <c r="S206" s="1"/>
      <c r="T206" s="1">
        <f t="shared" si="74"/>
        <v>0.2</v>
      </c>
      <c r="U206" s="1">
        <f t="shared" si="75"/>
        <v>0.8</v>
      </c>
      <c r="V206" s="5">
        <f t="shared" si="76"/>
        <v>0</v>
      </c>
      <c r="W206" s="1">
        <f t="shared" si="77"/>
        <v>1</v>
      </c>
      <c r="X206" s="1">
        <f t="shared" si="78"/>
        <v>1.4</v>
      </c>
      <c r="Y206" s="1">
        <f t="shared" si="59"/>
        <v>0</v>
      </c>
      <c r="Z206" s="1"/>
      <c r="AA206" s="1">
        <f t="shared" si="85"/>
        <v>0.2</v>
      </c>
      <c r="AB206" s="1">
        <f t="shared" si="85"/>
        <v>0.2</v>
      </c>
      <c r="AC206" s="5">
        <f t="shared" si="85"/>
        <v>0</v>
      </c>
      <c r="AD206" s="1">
        <f t="shared" si="85"/>
        <v>0.78539816339744828</v>
      </c>
      <c r="AE206" s="1">
        <f t="shared" si="80"/>
        <v>0.5</v>
      </c>
      <c r="AF206" s="1">
        <f t="shared" si="81"/>
        <v>0</v>
      </c>
      <c r="AG206" s="1"/>
      <c r="AH206" s="1">
        <f t="shared" si="86"/>
        <v>0.13600000000000001</v>
      </c>
      <c r="AI206" s="1">
        <f t="shared" si="86"/>
        <v>0.107</v>
      </c>
      <c r="AJ206" s="5">
        <f t="shared" si="86"/>
        <v>1</v>
      </c>
      <c r="AK206" s="1">
        <f t="shared" si="86"/>
        <v>0.78539816339744828</v>
      </c>
      <c r="AL206" s="1">
        <f t="shared" si="83"/>
        <v>0.5</v>
      </c>
      <c r="AM206" s="1">
        <f t="shared" si="84"/>
        <v>5.7145570368798337E-3</v>
      </c>
      <c r="AO206" s="1">
        <f t="shared" si="60"/>
        <v>5.7145570368798337E-3</v>
      </c>
      <c r="AQ206" s="1"/>
      <c r="AR206" s="1"/>
      <c r="AS206" s="9"/>
      <c r="AT206" s="9"/>
      <c r="AU206" s="9"/>
      <c r="AV206" s="9"/>
      <c r="AW206" s="9"/>
      <c r="AX206" s="1"/>
      <c r="AY206" s="1"/>
      <c r="AZ206" s="19"/>
      <c r="BA206" s="1"/>
      <c r="BB206" s="1"/>
      <c r="BC206" s="16"/>
      <c r="BD206" s="16"/>
      <c r="BE206" s="1"/>
      <c r="BF206" s="1"/>
      <c r="BG206" s="1"/>
      <c r="BH206" s="1"/>
      <c r="BI206" s="1"/>
      <c r="BJ206" s="19"/>
      <c r="BK206" s="1"/>
      <c r="BL206" s="1"/>
      <c r="BM206" s="16"/>
      <c r="BN206" s="16"/>
      <c r="BO206" s="1"/>
      <c r="BP206" s="1"/>
      <c r="BQ206" s="1"/>
    </row>
    <row r="207" spans="2:69" x14ac:dyDescent="0.25">
      <c r="B207" s="19">
        <f t="shared" si="61"/>
        <v>5.9999999999999984E-3</v>
      </c>
      <c r="E207" s="1">
        <f t="shared" si="62"/>
        <v>0.05</v>
      </c>
      <c r="F207" s="1">
        <f t="shared" si="63"/>
        <v>0.02</v>
      </c>
      <c r="G207" s="5">
        <f t="shared" si="64"/>
        <v>1</v>
      </c>
      <c r="H207" s="1">
        <f t="shared" si="65"/>
        <v>1.2</v>
      </c>
      <c r="I207" s="1">
        <f t="shared" si="66"/>
        <v>0.3</v>
      </c>
      <c r="J207" s="1">
        <f t="shared" si="67"/>
        <v>3.5999999999999997E-4</v>
      </c>
      <c r="K207" s="1"/>
      <c r="L207" s="1">
        <f t="shared" si="68"/>
        <v>0.1</v>
      </c>
      <c r="M207" s="1">
        <f t="shared" si="69"/>
        <v>0.04</v>
      </c>
      <c r="N207" s="5">
        <f t="shared" si="70"/>
        <v>2</v>
      </c>
      <c r="O207" s="1">
        <f t="shared" si="71"/>
        <v>1.2</v>
      </c>
      <c r="P207" s="1">
        <f t="shared" si="72"/>
        <v>0.2</v>
      </c>
      <c r="Q207" s="1">
        <f t="shared" si="73"/>
        <v>1.9199999999999998E-3</v>
      </c>
      <c r="R207" s="1">
        <f t="shared" si="58"/>
        <v>2.2799999999999999E-3</v>
      </c>
      <c r="S207" s="1"/>
      <c r="T207" s="1">
        <f t="shared" si="74"/>
        <v>0.2</v>
      </c>
      <c r="U207" s="1">
        <f t="shared" si="75"/>
        <v>0.8</v>
      </c>
      <c r="V207" s="5">
        <f t="shared" si="76"/>
        <v>0</v>
      </c>
      <c r="W207" s="1">
        <f t="shared" si="77"/>
        <v>1</v>
      </c>
      <c r="X207" s="1">
        <f t="shared" si="78"/>
        <v>1.4</v>
      </c>
      <c r="Y207" s="1">
        <f t="shared" si="59"/>
        <v>0</v>
      </c>
      <c r="Z207" s="1"/>
      <c r="AA207" s="1">
        <f t="shared" si="85"/>
        <v>0.2</v>
      </c>
      <c r="AB207" s="1">
        <f t="shared" si="85"/>
        <v>0.2</v>
      </c>
      <c r="AC207" s="5">
        <f t="shared" si="85"/>
        <v>0</v>
      </c>
      <c r="AD207" s="1">
        <f t="shared" si="85"/>
        <v>0.78539816339744828</v>
      </c>
      <c r="AE207" s="1">
        <f t="shared" si="80"/>
        <v>0.5</v>
      </c>
      <c r="AF207" s="1">
        <f t="shared" si="81"/>
        <v>0</v>
      </c>
      <c r="AG207" s="1"/>
      <c r="AH207" s="1">
        <f t="shared" si="86"/>
        <v>0.13600000000000001</v>
      </c>
      <c r="AI207" s="1">
        <f t="shared" si="86"/>
        <v>0.107</v>
      </c>
      <c r="AJ207" s="5">
        <f t="shared" si="86"/>
        <v>1</v>
      </c>
      <c r="AK207" s="1">
        <f t="shared" si="86"/>
        <v>0.78539816339744828</v>
      </c>
      <c r="AL207" s="1">
        <f t="shared" si="83"/>
        <v>0.5</v>
      </c>
      <c r="AM207" s="1">
        <f t="shared" si="84"/>
        <v>5.7145570368798337E-3</v>
      </c>
      <c r="AO207" s="1">
        <f t="shared" si="60"/>
        <v>5.7145570368798337E-3</v>
      </c>
      <c r="AQ207" s="1"/>
      <c r="AR207" s="1"/>
      <c r="AS207" s="9"/>
      <c r="AT207" s="9"/>
      <c r="AU207" s="9"/>
      <c r="AV207" s="9"/>
      <c r="AW207" s="9"/>
      <c r="AX207" s="1"/>
      <c r="AY207" s="1"/>
      <c r="AZ207" s="19"/>
      <c r="BA207" s="1"/>
      <c r="BB207" s="1"/>
      <c r="BC207" s="16"/>
      <c r="BD207" s="16"/>
      <c r="BE207" s="1"/>
      <c r="BF207" s="1"/>
      <c r="BG207" s="1"/>
      <c r="BH207" s="1"/>
      <c r="BI207" s="1"/>
      <c r="BJ207" s="19"/>
      <c r="BK207" s="1"/>
      <c r="BL207" s="1"/>
      <c r="BM207" s="16"/>
      <c r="BN207" s="16"/>
      <c r="BO207" s="1"/>
      <c r="BP207" s="1"/>
      <c r="BQ207" s="1"/>
    </row>
    <row r="208" spans="2:69" x14ac:dyDescent="0.25">
      <c r="B208" s="19">
        <f t="shared" si="61"/>
        <v>5.9999999999999984E-3</v>
      </c>
      <c r="E208" s="1">
        <f t="shared" si="62"/>
        <v>0.05</v>
      </c>
      <c r="F208" s="1">
        <f t="shared" si="63"/>
        <v>0.02</v>
      </c>
      <c r="G208" s="5">
        <f t="shared" si="64"/>
        <v>1</v>
      </c>
      <c r="H208" s="1">
        <f t="shared" si="65"/>
        <v>1.2</v>
      </c>
      <c r="I208" s="1">
        <f t="shared" si="66"/>
        <v>0.3</v>
      </c>
      <c r="J208" s="1">
        <f t="shared" si="67"/>
        <v>3.5999999999999997E-4</v>
      </c>
      <c r="K208" s="1"/>
      <c r="L208" s="1">
        <f t="shared" si="68"/>
        <v>0.1</v>
      </c>
      <c r="M208" s="1">
        <f t="shared" si="69"/>
        <v>0.04</v>
      </c>
      <c r="N208" s="5">
        <f t="shared" si="70"/>
        <v>2</v>
      </c>
      <c r="O208" s="1">
        <f t="shared" si="71"/>
        <v>1.2</v>
      </c>
      <c r="P208" s="1">
        <f t="shared" si="72"/>
        <v>0.2</v>
      </c>
      <c r="Q208" s="1">
        <f t="shared" si="73"/>
        <v>1.9199999999999998E-3</v>
      </c>
      <c r="R208" s="1">
        <f t="shared" si="58"/>
        <v>2.2799999999999999E-3</v>
      </c>
      <c r="S208" s="1"/>
      <c r="T208" s="1">
        <f t="shared" si="74"/>
        <v>0.2</v>
      </c>
      <c r="U208" s="1">
        <f t="shared" si="75"/>
        <v>0.8</v>
      </c>
      <c r="V208" s="5">
        <f t="shared" si="76"/>
        <v>0</v>
      </c>
      <c r="W208" s="1">
        <f t="shared" si="77"/>
        <v>1</v>
      </c>
      <c r="X208" s="1">
        <f t="shared" si="78"/>
        <v>1.4</v>
      </c>
      <c r="Y208" s="1">
        <f t="shared" si="59"/>
        <v>0</v>
      </c>
      <c r="Z208" s="1"/>
      <c r="AA208" s="1">
        <f t="shared" si="85"/>
        <v>0.2</v>
      </c>
      <c r="AB208" s="1">
        <f t="shared" si="85"/>
        <v>0.2</v>
      </c>
      <c r="AC208" s="5">
        <f t="shared" si="85"/>
        <v>0</v>
      </c>
      <c r="AD208" s="1">
        <f t="shared" si="85"/>
        <v>0.78539816339744828</v>
      </c>
      <c r="AE208" s="1">
        <f t="shared" si="80"/>
        <v>0.5</v>
      </c>
      <c r="AF208" s="1">
        <f t="shared" si="81"/>
        <v>0</v>
      </c>
      <c r="AG208" s="1"/>
      <c r="AH208" s="1">
        <f t="shared" si="86"/>
        <v>0.13600000000000001</v>
      </c>
      <c r="AI208" s="1">
        <f t="shared" si="86"/>
        <v>0.107</v>
      </c>
      <c r="AJ208" s="5">
        <f t="shared" si="86"/>
        <v>1</v>
      </c>
      <c r="AK208" s="1">
        <f t="shared" si="86"/>
        <v>0.78539816339744828</v>
      </c>
      <c r="AL208" s="1">
        <f t="shared" si="83"/>
        <v>0.5</v>
      </c>
      <c r="AM208" s="1">
        <f t="shared" si="84"/>
        <v>5.7145570368798337E-3</v>
      </c>
      <c r="AO208" s="1">
        <f t="shared" si="60"/>
        <v>5.7145570368798337E-3</v>
      </c>
      <c r="AQ208" s="1"/>
      <c r="AR208" s="1"/>
      <c r="AS208" s="9"/>
      <c r="AT208" s="9"/>
      <c r="AU208" s="9"/>
      <c r="AV208" s="9"/>
      <c r="AW208" s="9"/>
      <c r="AX208" s="1"/>
      <c r="AY208" s="1"/>
      <c r="AZ208" s="19"/>
      <c r="BA208" s="1"/>
      <c r="BB208" s="1"/>
      <c r="BC208" s="16"/>
      <c r="BD208" s="16"/>
      <c r="BE208" s="1"/>
      <c r="BF208" s="1"/>
      <c r="BG208" s="1"/>
      <c r="BH208" s="1"/>
      <c r="BI208" s="1"/>
      <c r="BJ208" s="19"/>
      <c r="BK208" s="1"/>
      <c r="BL208" s="1"/>
      <c r="BM208" s="16"/>
      <c r="BN208" s="16"/>
      <c r="BO208" s="1"/>
      <c r="BP208" s="1"/>
      <c r="BQ208" s="1"/>
    </row>
    <row r="209" spans="2:70" x14ac:dyDescent="0.25">
      <c r="B209" s="19">
        <f t="shared" si="61"/>
        <v>5.9999999999999984E-3</v>
      </c>
      <c r="E209" s="1">
        <f t="shared" si="62"/>
        <v>0.05</v>
      </c>
      <c r="F209" s="1">
        <f t="shared" si="63"/>
        <v>0.02</v>
      </c>
      <c r="G209" s="5">
        <f t="shared" si="64"/>
        <v>1</v>
      </c>
      <c r="H209" s="1">
        <f t="shared" si="65"/>
        <v>1.2</v>
      </c>
      <c r="I209" s="1">
        <f t="shared" si="66"/>
        <v>0.3</v>
      </c>
      <c r="J209" s="1">
        <f t="shared" si="67"/>
        <v>3.5999999999999997E-4</v>
      </c>
      <c r="K209" s="1"/>
      <c r="L209" s="1">
        <f t="shared" si="68"/>
        <v>0.1</v>
      </c>
      <c r="M209" s="1">
        <f t="shared" si="69"/>
        <v>0.04</v>
      </c>
      <c r="N209" s="5">
        <f t="shared" si="70"/>
        <v>2</v>
      </c>
      <c r="O209" s="1">
        <f t="shared" si="71"/>
        <v>1.2</v>
      </c>
      <c r="P209" s="1">
        <f t="shared" si="72"/>
        <v>0.2</v>
      </c>
      <c r="Q209" s="1">
        <f t="shared" si="73"/>
        <v>1.9199999999999998E-3</v>
      </c>
      <c r="R209" s="1">
        <f t="shared" si="58"/>
        <v>2.2799999999999999E-3</v>
      </c>
      <c r="S209" s="1"/>
      <c r="T209" s="1">
        <f t="shared" si="74"/>
        <v>0.2</v>
      </c>
      <c r="U209" s="1">
        <f t="shared" si="75"/>
        <v>0.8</v>
      </c>
      <c r="V209" s="5">
        <f t="shared" si="76"/>
        <v>0</v>
      </c>
      <c r="W209" s="1">
        <f t="shared" si="77"/>
        <v>1</v>
      </c>
      <c r="X209" s="1">
        <f t="shared" si="78"/>
        <v>1.4</v>
      </c>
      <c r="Y209" s="1">
        <f t="shared" si="59"/>
        <v>0</v>
      </c>
      <c r="Z209" s="1"/>
      <c r="AA209" s="1">
        <f t="shared" si="85"/>
        <v>0.2</v>
      </c>
      <c r="AB209" s="1">
        <f t="shared" si="85"/>
        <v>0.2</v>
      </c>
      <c r="AC209" s="5">
        <f t="shared" si="85"/>
        <v>0</v>
      </c>
      <c r="AD209" s="1">
        <f t="shared" si="85"/>
        <v>0.78539816339744828</v>
      </c>
      <c r="AE209" s="1">
        <f t="shared" si="80"/>
        <v>0.5</v>
      </c>
      <c r="AF209" s="1">
        <f t="shared" si="81"/>
        <v>0</v>
      </c>
      <c r="AG209" s="1"/>
      <c r="AH209" s="1">
        <f t="shared" si="86"/>
        <v>0.13600000000000001</v>
      </c>
      <c r="AI209" s="1">
        <f t="shared" si="86"/>
        <v>0.107</v>
      </c>
      <c r="AJ209" s="5">
        <f t="shared" si="86"/>
        <v>1</v>
      </c>
      <c r="AK209" s="1">
        <f t="shared" si="86"/>
        <v>0.78539816339744828</v>
      </c>
      <c r="AL209" s="1">
        <f t="shared" si="83"/>
        <v>0.5</v>
      </c>
      <c r="AM209" s="1">
        <f t="shared" si="84"/>
        <v>5.7145570368798337E-3</v>
      </c>
      <c r="AO209" s="1">
        <f t="shared" si="60"/>
        <v>5.7145570368798337E-3</v>
      </c>
      <c r="AQ209" s="1"/>
      <c r="AR209" s="1"/>
      <c r="AS209" s="9"/>
      <c r="AT209" s="9"/>
      <c r="AU209" s="9"/>
      <c r="AV209" s="9"/>
      <c r="AW209" s="9"/>
      <c r="AX209" s="1"/>
      <c r="AY209" s="1"/>
      <c r="AZ209" s="19"/>
      <c r="BA209" s="1"/>
      <c r="BB209" s="1"/>
      <c r="BC209" s="16"/>
      <c r="BD209" s="16"/>
      <c r="BE209" s="1"/>
      <c r="BF209" s="1"/>
      <c r="BG209" s="1"/>
      <c r="BH209" s="1"/>
      <c r="BI209" s="1"/>
      <c r="BJ209" s="19"/>
      <c r="BK209" s="1"/>
      <c r="BL209" s="1"/>
      <c r="BM209" s="16"/>
      <c r="BN209" s="16"/>
      <c r="BO209" s="1"/>
      <c r="BP209" s="1"/>
      <c r="BQ209" s="1"/>
    </row>
    <row r="210" spans="2:70" x14ac:dyDescent="0.25">
      <c r="B210" s="19">
        <f t="shared" si="61"/>
        <v>5.9999999999999984E-3</v>
      </c>
      <c r="E210" s="1">
        <f t="shared" si="62"/>
        <v>0.05</v>
      </c>
      <c r="F210" s="1">
        <f t="shared" si="63"/>
        <v>0.02</v>
      </c>
      <c r="G210" s="5">
        <f t="shared" si="64"/>
        <v>1</v>
      </c>
      <c r="H210" s="1">
        <f t="shared" si="65"/>
        <v>1.2</v>
      </c>
      <c r="I210" s="1">
        <f t="shared" si="66"/>
        <v>0.3</v>
      </c>
      <c r="J210" s="1">
        <f t="shared" si="67"/>
        <v>3.5999999999999997E-4</v>
      </c>
      <c r="K210" s="1"/>
      <c r="L210" s="1">
        <f t="shared" si="68"/>
        <v>0.1</v>
      </c>
      <c r="M210" s="1">
        <f t="shared" si="69"/>
        <v>0.04</v>
      </c>
      <c r="N210" s="5">
        <f t="shared" si="70"/>
        <v>2</v>
      </c>
      <c r="O210" s="1">
        <f t="shared" si="71"/>
        <v>1.2</v>
      </c>
      <c r="P210" s="1">
        <f t="shared" si="72"/>
        <v>0.2</v>
      </c>
      <c r="Q210" s="1">
        <f t="shared" si="73"/>
        <v>1.9199999999999998E-3</v>
      </c>
      <c r="R210" s="1">
        <f t="shared" si="58"/>
        <v>2.2799999999999999E-3</v>
      </c>
      <c r="S210" s="1"/>
      <c r="T210" s="1">
        <f t="shared" si="74"/>
        <v>0.2</v>
      </c>
      <c r="U210" s="1">
        <f t="shared" si="75"/>
        <v>0.8</v>
      </c>
      <c r="V210" s="5">
        <f t="shared" si="76"/>
        <v>0</v>
      </c>
      <c r="W210" s="1">
        <f t="shared" si="77"/>
        <v>1</v>
      </c>
      <c r="X210" s="1">
        <f t="shared" si="78"/>
        <v>1.4</v>
      </c>
      <c r="Y210" s="1">
        <f t="shared" si="59"/>
        <v>0</v>
      </c>
      <c r="Z210" s="1"/>
      <c r="AA210" s="1">
        <f t="shared" si="85"/>
        <v>0.2</v>
      </c>
      <c r="AB210" s="1">
        <f t="shared" si="85"/>
        <v>0.2</v>
      </c>
      <c r="AC210" s="5">
        <f t="shared" si="85"/>
        <v>0</v>
      </c>
      <c r="AD210" s="1">
        <f t="shared" si="85"/>
        <v>0.78539816339744828</v>
      </c>
      <c r="AE210" s="1">
        <f t="shared" si="80"/>
        <v>0.5</v>
      </c>
      <c r="AF210" s="1">
        <f t="shared" si="81"/>
        <v>0</v>
      </c>
      <c r="AG210" s="1"/>
      <c r="AH210" s="1">
        <f t="shared" si="86"/>
        <v>0.13600000000000001</v>
      </c>
      <c r="AI210" s="1">
        <f t="shared" si="86"/>
        <v>0.107</v>
      </c>
      <c r="AJ210" s="5">
        <f t="shared" si="86"/>
        <v>1</v>
      </c>
      <c r="AK210" s="1">
        <f t="shared" si="86"/>
        <v>0.78539816339744828</v>
      </c>
      <c r="AL210" s="1">
        <f t="shared" si="83"/>
        <v>0.5</v>
      </c>
      <c r="AM210" s="1">
        <f t="shared" si="84"/>
        <v>5.7145570368798337E-3</v>
      </c>
      <c r="AO210" s="1">
        <f t="shared" si="60"/>
        <v>5.7145570368798337E-3</v>
      </c>
      <c r="AQ210" s="1"/>
      <c r="AR210" s="1"/>
      <c r="AS210" s="9"/>
      <c r="AT210" s="9"/>
      <c r="AU210" s="9"/>
      <c r="AV210" s="9"/>
      <c r="AW210" s="9"/>
      <c r="AX210" s="1"/>
      <c r="AY210" s="1"/>
      <c r="AZ210" s="19"/>
      <c r="BA210" s="1"/>
      <c r="BB210" s="1"/>
      <c r="BC210" s="16"/>
      <c r="BD210" s="16"/>
      <c r="BE210" s="1"/>
      <c r="BF210" s="1"/>
      <c r="BG210" s="1"/>
      <c r="BH210" s="1"/>
      <c r="BI210" s="1"/>
      <c r="BJ210" s="19"/>
      <c r="BK210" s="1"/>
      <c r="BL210" s="1"/>
      <c r="BM210" s="16"/>
      <c r="BN210" s="16"/>
      <c r="BO210" s="1"/>
      <c r="BP210" s="1"/>
      <c r="BQ210" s="1"/>
    </row>
    <row r="211" spans="2:70" x14ac:dyDescent="0.25">
      <c r="B211" s="19">
        <f t="shared" si="61"/>
        <v>5.9999999999999984E-3</v>
      </c>
      <c r="E211" s="1">
        <f t="shared" si="62"/>
        <v>0.05</v>
      </c>
      <c r="F211" s="1">
        <f t="shared" si="63"/>
        <v>0.02</v>
      </c>
      <c r="G211" s="5">
        <f t="shared" si="64"/>
        <v>1</v>
      </c>
      <c r="H211" s="1">
        <f t="shared" si="65"/>
        <v>1.2</v>
      </c>
      <c r="I211" s="1">
        <f t="shared" si="66"/>
        <v>0.3</v>
      </c>
      <c r="J211" s="1">
        <f t="shared" si="67"/>
        <v>3.5999999999999997E-4</v>
      </c>
      <c r="K211" s="1"/>
      <c r="L211" s="1">
        <f t="shared" si="68"/>
        <v>0.1</v>
      </c>
      <c r="M211" s="1">
        <f t="shared" si="69"/>
        <v>0.04</v>
      </c>
      <c r="N211" s="5">
        <f t="shared" si="70"/>
        <v>2</v>
      </c>
      <c r="O211" s="1">
        <f t="shared" si="71"/>
        <v>1.2</v>
      </c>
      <c r="P211" s="1">
        <f t="shared" si="72"/>
        <v>0.2</v>
      </c>
      <c r="Q211" s="1">
        <f t="shared" si="73"/>
        <v>1.9199999999999998E-3</v>
      </c>
      <c r="R211" s="1">
        <f t="shared" si="58"/>
        <v>2.2799999999999999E-3</v>
      </c>
      <c r="S211" s="1"/>
      <c r="T211" s="1">
        <f t="shared" si="74"/>
        <v>0.2</v>
      </c>
      <c r="U211" s="1">
        <f t="shared" si="75"/>
        <v>0.8</v>
      </c>
      <c r="V211" s="5">
        <f t="shared" si="76"/>
        <v>0</v>
      </c>
      <c r="W211" s="1">
        <f t="shared" si="77"/>
        <v>1</v>
      </c>
      <c r="X211" s="1">
        <f t="shared" si="78"/>
        <v>1.4</v>
      </c>
      <c r="Y211" s="1">
        <f t="shared" si="59"/>
        <v>0</v>
      </c>
      <c r="Z211" s="1"/>
      <c r="AA211" s="1">
        <f t="shared" si="85"/>
        <v>0.2</v>
      </c>
      <c r="AB211" s="1">
        <f t="shared" si="85"/>
        <v>0.2</v>
      </c>
      <c r="AC211" s="5">
        <f t="shared" si="85"/>
        <v>0</v>
      </c>
      <c r="AD211" s="1">
        <f t="shared" si="85"/>
        <v>0.78539816339744828</v>
      </c>
      <c r="AE211" s="1">
        <f t="shared" si="80"/>
        <v>0.5</v>
      </c>
      <c r="AF211" s="1">
        <f t="shared" si="81"/>
        <v>0</v>
      </c>
      <c r="AG211" s="1"/>
      <c r="AH211" s="1">
        <f t="shared" si="86"/>
        <v>0.13600000000000001</v>
      </c>
      <c r="AI211" s="1">
        <f t="shared" si="86"/>
        <v>0.107</v>
      </c>
      <c r="AJ211" s="5">
        <f t="shared" si="86"/>
        <v>1</v>
      </c>
      <c r="AK211" s="1">
        <f t="shared" si="86"/>
        <v>0.78539816339744828</v>
      </c>
      <c r="AL211" s="1">
        <f t="shared" si="83"/>
        <v>0.5</v>
      </c>
      <c r="AM211" s="1">
        <f t="shared" si="84"/>
        <v>5.7145570368798337E-3</v>
      </c>
      <c r="AO211" s="1">
        <f t="shared" si="60"/>
        <v>5.7145570368798337E-3</v>
      </c>
      <c r="AQ211" s="1"/>
      <c r="AR211" s="1"/>
      <c r="AS211" s="9"/>
      <c r="AT211" s="9"/>
      <c r="AU211" s="9"/>
      <c r="AV211" s="9"/>
      <c r="AW211" s="9"/>
      <c r="AX211" s="1"/>
      <c r="AY211" s="1"/>
      <c r="AZ211" s="19"/>
      <c r="BA211" s="1"/>
      <c r="BB211" s="1"/>
      <c r="BC211" s="16"/>
      <c r="BD211" s="16"/>
      <c r="BE211" s="1"/>
      <c r="BF211" s="1"/>
      <c r="BG211" s="1"/>
      <c r="BH211" s="1"/>
      <c r="BI211" s="1"/>
      <c r="BJ211" s="19"/>
      <c r="BK211" s="1"/>
      <c r="BL211" s="1"/>
      <c r="BM211" s="16"/>
      <c r="BN211" s="16"/>
      <c r="BO211" s="1"/>
      <c r="BP211" s="1"/>
      <c r="BQ211" s="1"/>
    </row>
    <row r="212" spans="2:70" x14ac:dyDescent="0.25">
      <c r="B212" s="19">
        <f t="shared" si="61"/>
        <v>5.9999999999999984E-3</v>
      </c>
      <c r="E212" s="1">
        <f t="shared" si="62"/>
        <v>0.05</v>
      </c>
      <c r="F212" s="1">
        <f t="shared" si="63"/>
        <v>0.02</v>
      </c>
      <c r="G212" s="5">
        <f t="shared" si="64"/>
        <v>1</v>
      </c>
      <c r="H212" s="1">
        <f t="shared" si="65"/>
        <v>1.2</v>
      </c>
      <c r="I212" s="1">
        <f t="shared" si="66"/>
        <v>0.3</v>
      </c>
      <c r="J212" s="1">
        <f t="shared" si="67"/>
        <v>3.5999999999999997E-4</v>
      </c>
      <c r="K212" s="1"/>
      <c r="L212" s="1">
        <f t="shared" si="68"/>
        <v>0.1</v>
      </c>
      <c r="M212" s="1">
        <f t="shared" si="69"/>
        <v>0.04</v>
      </c>
      <c r="N212" s="5">
        <f t="shared" si="70"/>
        <v>2</v>
      </c>
      <c r="O212" s="1">
        <f t="shared" si="71"/>
        <v>1.2</v>
      </c>
      <c r="P212" s="1">
        <f t="shared" si="72"/>
        <v>0.2</v>
      </c>
      <c r="Q212" s="1">
        <f t="shared" si="73"/>
        <v>1.9199999999999998E-3</v>
      </c>
      <c r="R212" s="1">
        <f t="shared" si="58"/>
        <v>2.2799999999999999E-3</v>
      </c>
      <c r="S212" s="1"/>
      <c r="T212" s="1">
        <f t="shared" si="74"/>
        <v>0.2</v>
      </c>
      <c r="U212" s="1">
        <f t="shared" si="75"/>
        <v>0.8</v>
      </c>
      <c r="V212" s="5">
        <f t="shared" si="76"/>
        <v>0</v>
      </c>
      <c r="W212" s="1">
        <f t="shared" si="77"/>
        <v>1</v>
      </c>
      <c r="X212" s="1">
        <f t="shared" si="78"/>
        <v>1.4</v>
      </c>
      <c r="Y212" s="1">
        <f t="shared" si="59"/>
        <v>0</v>
      </c>
      <c r="Z212" s="1"/>
      <c r="AA212" s="1">
        <f t="shared" si="85"/>
        <v>0.2</v>
      </c>
      <c r="AB212" s="1">
        <f t="shared" si="85"/>
        <v>0.2</v>
      </c>
      <c r="AC212" s="5">
        <f t="shared" si="85"/>
        <v>0</v>
      </c>
      <c r="AD212" s="1">
        <f t="shared" si="85"/>
        <v>0.78539816339744828</v>
      </c>
      <c r="AE212" s="1">
        <f t="shared" si="80"/>
        <v>0.5</v>
      </c>
      <c r="AF212" s="1">
        <f t="shared" si="81"/>
        <v>0</v>
      </c>
      <c r="AG212" s="1"/>
      <c r="AH212" s="1">
        <f t="shared" si="86"/>
        <v>0.13600000000000001</v>
      </c>
      <c r="AI212" s="1">
        <f t="shared" si="86"/>
        <v>0.107</v>
      </c>
      <c r="AJ212" s="5">
        <f t="shared" si="86"/>
        <v>1</v>
      </c>
      <c r="AK212" s="1">
        <f t="shared" si="86"/>
        <v>0.78539816339744828</v>
      </c>
      <c r="AL212" s="1">
        <f t="shared" si="83"/>
        <v>0.5</v>
      </c>
      <c r="AM212" s="1">
        <f t="shared" si="84"/>
        <v>5.7145570368798337E-3</v>
      </c>
      <c r="AO212" s="1">
        <f t="shared" si="60"/>
        <v>5.7145570368798337E-3</v>
      </c>
      <c r="AQ212" s="1"/>
      <c r="AR212" s="1"/>
      <c r="AS212" s="9"/>
      <c r="AT212" s="9"/>
      <c r="AU212" s="9"/>
      <c r="AV212" s="9"/>
      <c r="AW212" s="9"/>
      <c r="AX212" s="1"/>
      <c r="AY212" s="1"/>
      <c r="AZ212" s="19"/>
      <c r="BA212" s="1"/>
      <c r="BB212" s="1"/>
      <c r="BC212" s="16"/>
      <c r="BD212" s="16"/>
      <c r="BE212" s="1"/>
      <c r="BF212" s="1"/>
      <c r="BG212" s="1"/>
      <c r="BH212" s="1"/>
      <c r="BI212" s="1"/>
      <c r="BJ212" s="19"/>
      <c r="BK212" s="1"/>
      <c r="BL212" s="1"/>
      <c r="BM212" s="16"/>
      <c r="BN212" s="16"/>
      <c r="BO212" s="1"/>
      <c r="BP212" s="1"/>
      <c r="BQ212" s="1"/>
    </row>
    <row r="213" spans="2:70" x14ac:dyDescent="0.25">
      <c r="B213" s="19">
        <f t="shared" si="61"/>
        <v>5.9999999999999984E-3</v>
      </c>
      <c r="E213" s="1">
        <f t="shared" si="62"/>
        <v>0.05</v>
      </c>
      <c r="F213" s="1">
        <f t="shared" si="63"/>
        <v>0.02</v>
      </c>
      <c r="G213" s="5">
        <f t="shared" si="64"/>
        <v>1</v>
      </c>
      <c r="H213" s="1">
        <f t="shared" si="65"/>
        <v>1.2</v>
      </c>
      <c r="I213" s="1">
        <f t="shared" si="66"/>
        <v>0.3</v>
      </c>
      <c r="J213" s="1">
        <f t="shared" si="67"/>
        <v>3.5999999999999997E-4</v>
      </c>
      <c r="K213" s="1"/>
      <c r="L213" s="1">
        <f t="shared" si="68"/>
        <v>0.1</v>
      </c>
      <c r="M213" s="1">
        <f t="shared" si="69"/>
        <v>0.04</v>
      </c>
      <c r="N213" s="5">
        <f t="shared" si="70"/>
        <v>2</v>
      </c>
      <c r="O213" s="1">
        <f t="shared" si="71"/>
        <v>1.2</v>
      </c>
      <c r="P213" s="1">
        <f t="shared" si="72"/>
        <v>0.2</v>
      </c>
      <c r="Q213" s="1">
        <f t="shared" si="73"/>
        <v>1.9199999999999998E-3</v>
      </c>
      <c r="R213" s="1">
        <f t="shared" si="58"/>
        <v>2.2799999999999999E-3</v>
      </c>
      <c r="S213" s="1"/>
      <c r="T213" s="1">
        <f t="shared" si="74"/>
        <v>0.2</v>
      </c>
      <c r="U213" s="1">
        <f t="shared" si="75"/>
        <v>0.8</v>
      </c>
      <c r="V213" s="5">
        <f t="shared" si="76"/>
        <v>0</v>
      </c>
      <c r="W213" s="1">
        <f t="shared" si="77"/>
        <v>1</v>
      </c>
      <c r="X213" s="1">
        <f t="shared" si="78"/>
        <v>1.4</v>
      </c>
      <c r="Y213" s="1">
        <f t="shared" si="59"/>
        <v>0</v>
      </c>
      <c r="Z213" s="1"/>
      <c r="AA213" s="1">
        <f t="shared" si="85"/>
        <v>0.2</v>
      </c>
      <c r="AB213" s="1">
        <f t="shared" si="85"/>
        <v>0.2</v>
      </c>
      <c r="AC213" s="5">
        <f t="shared" si="85"/>
        <v>0</v>
      </c>
      <c r="AD213" s="1">
        <f t="shared" si="85"/>
        <v>0.78539816339744828</v>
      </c>
      <c r="AE213" s="1">
        <f t="shared" si="80"/>
        <v>0.5</v>
      </c>
      <c r="AF213" s="1">
        <f t="shared" si="81"/>
        <v>0</v>
      </c>
      <c r="AG213" s="1"/>
      <c r="AH213" s="1">
        <f t="shared" si="86"/>
        <v>0.13600000000000001</v>
      </c>
      <c r="AI213" s="1">
        <f t="shared" si="86"/>
        <v>0.107</v>
      </c>
      <c r="AJ213" s="5">
        <f t="shared" si="86"/>
        <v>1</v>
      </c>
      <c r="AK213" s="1">
        <f t="shared" si="86"/>
        <v>0.78539816339744828</v>
      </c>
      <c r="AL213" s="1">
        <f t="shared" si="83"/>
        <v>0.5</v>
      </c>
      <c r="AM213" s="1">
        <f t="shared" si="84"/>
        <v>5.7145570368798337E-3</v>
      </c>
      <c r="AO213" s="1">
        <f t="shared" si="60"/>
        <v>5.7145570368798337E-3</v>
      </c>
      <c r="AQ213" s="1"/>
      <c r="AR213" s="1"/>
      <c r="AS213" s="9"/>
      <c r="AT213" s="9"/>
      <c r="AU213" s="9"/>
      <c r="AV213" s="9"/>
      <c r="AW213" s="9"/>
      <c r="AX213" s="1"/>
      <c r="AY213" s="1"/>
      <c r="AZ213" s="19"/>
      <c r="BA213" s="1"/>
      <c r="BB213" s="1"/>
      <c r="BC213" s="16"/>
      <c r="BD213" s="16"/>
      <c r="BE213" s="1"/>
      <c r="BF213" s="1"/>
      <c r="BG213" s="1"/>
      <c r="BH213" s="1"/>
      <c r="BI213" s="1"/>
      <c r="BJ213" s="19"/>
      <c r="BK213" s="1"/>
      <c r="BL213" s="1"/>
      <c r="BM213" s="16"/>
      <c r="BN213" s="16"/>
      <c r="BO213" s="1"/>
      <c r="BP213" s="1"/>
      <c r="BQ213" s="1"/>
    </row>
    <row r="214" spans="2:70" x14ac:dyDescent="0.25">
      <c r="B214" s="19">
        <f t="shared" si="61"/>
        <v>5.9999999999999984E-3</v>
      </c>
      <c r="E214" s="1">
        <f t="shared" si="62"/>
        <v>0.05</v>
      </c>
      <c r="F214" s="1">
        <f t="shared" si="63"/>
        <v>0.02</v>
      </c>
      <c r="G214" s="5">
        <f t="shared" si="64"/>
        <v>1</v>
      </c>
      <c r="H214" s="1">
        <f t="shared" si="65"/>
        <v>1.2</v>
      </c>
      <c r="I214" s="1">
        <f t="shared" si="66"/>
        <v>0.3</v>
      </c>
      <c r="J214" s="1">
        <f t="shared" si="67"/>
        <v>3.5999999999999997E-4</v>
      </c>
      <c r="K214" s="1"/>
      <c r="L214" s="1">
        <f t="shared" si="68"/>
        <v>0.1</v>
      </c>
      <c r="M214" s="1">
        <f t="shared" si="69"/>
        <v>0.04</v>
      </c>
      <c r="N214" s="5">
        <f t="shared" si="70"/>
        <v>2</v>
      </c>
      <c r="O214" s="1">
        <f t="shared" si="71"/>
        <v>1.2</v>
      </c>
      <c r="P214" s="1">
        <f t="shared" si="72"/>
        <v>0.2</v>
      </c>
      <c r="Q214" s="1">
        <f t="shared" si="73"/>
        <v>1.9199999999999998E-3</v>
      </c>
      <c r="R214" s="1">
        <f t="shared" ref="R214:R220" si="87">J214+Q214</f>
        <v>2.2799999999999999E-3</v>
      </c>
      <c r="S214" s="1"/>
      <c r="T214" s="1">
        <f t="shared" si="74"/>
        <v>0.2</v>
      </c>
      <c r="U214" s="1">
        <f t="shared" si="75"/>
        <v>0.8</v>
      </c>
      <c r="V214" s="5">
        <f t="shared" si="76"/>
        <v>0</v>
      </c>
      <c r="W214" s="1">
        <f t="shared" si="77"/>
        <v>1</v>
      </c>
      <c r="X214" s="1">
        <f t="shared" si="78"/>
        <v>1.4</v>
      </c>
      <c r="Y214" s="1">
        <f t="shared" ref="Y214:Y220" si="88">T214*U214*V214*W214*X214</f>
        <v>0</v>
      </c>
      <c r="Z214" s="1"/>
      <c r="AA214" s="1">
        <f t="shared" si="85"/>
        <v>0.2</v>
      </c>
      <c r="AB214" s="1">
        <f t="shared" si="85"/>
        <v>0.2</v>
      </c>
      <c r="AC214" s="5">
        <f t="shared" si="85"/>
        <v>0</v>
      </c>
      <c r="AD214" s="1">
        <f t="shared" si="85"/>
        <v>0.78539816339744828</v>
      </c>
      <c r="AE214" s="1">
        <f t="shared" si="80"/>
        <v>0.5</v>
      </c>
      <c r="AF214" s="1">
        <f t="shared" si="81"/>
        <v>0</v>
      </c>
      <c r="AG214" s="1"/>
      <c r="AH214" s="1">
        <f t="shared" si="86"/>
        <v>0.13600000000000001</v>
      </c>
      <c r="AI214" s="1">
        <f t="shared" si="86"/>
        <v>0.107</v>
      </c>
      <c r="AJ214" s="5">
        <f t="shared" si="86"/>
        <v>1</v>
      </c>
      <c r="AK214" s="1">
        <f t="shared" si="86"/>
        <v>0.78539816339744828</v>
      </c>
      <c r="AL214" s="1">
        <f t="shared" si="83"/>
        <v>0.5</v>
      </c>
      <c r="AM214" s="1">
        <f t="shared" si="84"/>
        <v>5.7145570368798337E-3</v>
      </c>
      <c r="AO214" s="1">
        <f t="shared" ref="AO214:AO220" si="89">Y214+AF214+AM214</f>
        <v>5.7145570368798337E-3</v>
      </c>
      <c r="AQ214" s="1"/>
      <c r="AR214" s="1"/>
      <c r="AS214" s="9"/>
      <c r="AT214" s="9"/>
      <c r="AU214" s="9"/>
      <c r="AV214" s="9"/>
      <c r="AW214" s="9"/>
      <c r="AX214" s="1"/>
      <c r="AY214" s="1"/>
      <c r="AZ214" s="19"/>
      <c r="BA214" s="1"/>
      <c r="BB214" s="1"/>
      <c r="BC214" s="16"/>
      <c r="BD214" s="16"/>
      <c r="BE214" s="1"/>
      <c r="BF214" s="1"/>
      <c r="BG214" s="1"/>
      <c r="BH214" s="1"/>
      <c r="BI214" s="1"/>
      <c r="BJ214" s="19"/>
      <c r="BK214" s="1"/>
      <c r="BL214" s="1"/>
      <c r="BM214" s="16"/>
      <c r="BN214" s="16"/>
      <c r="BO214" s="1"/>
      <c r="BP214" s="1"/>
      <c r="BQ214" s="1"/>
    </row>
    <row r="215" spans="2:70" x14ac:dyDescent="0.25">
      <c r="B215" s="19">
        <f t="shared" ref="B215:B220" si="90">B214</f>
        <v>5.9999999999999984E-3</v>
      </c>
      <c r="E215" s="1">
        <f t="shared" ref="E215:E220" si="91">E214</f>
        <v>0.05</v>
      </c>
      <c r="F215" s="1">
        <f t="shared" ref="F215:F220" si="92">F214</f>
        <v>0.02</v>
      </c>
      <c r="G215" s="5">
        <f t="shared" ref="G215:G220" si="93">G214</f>
        <v>1</v>
      </c>
      <c r="H215" s="1">
        <f t="shared" ref="H215:H220" si="94">H214</f>
        <v>1.2</v>
      </c>
      <c r="I215" s="1">
        <f t="shared" ref="I215:I220" si="95">I214</f>
        <v>0.3</v>
      </c>
      <c r="J215" s="1">
        <f t="shared" ref="J215:J220" si="96">E215*F215*G215*H215*I215</f>
        <v>3.5999999999999997E-4</v>
      </c>
      <c r="K215" s="1"/>
      <c r="L215" s="1">
        <f t="shared" ref="L215:L220" si="97">L214</f>
        <v>0.1</v>
      </c>
      <c r="M215" s="1">
        <f t="shared" ref="M215:M220" si="98">M214</f>
        <v>0.04</v>
      </c>
      <c r="N215" s="5">
        <f t="shared" ref="N215:N220" si="99">N214</f>
        <v>2</v>
      </c>
      <c r="O215" s="1">
        <f t="shared" ref="O215:O220" si="100">O214</f>
        <v>1.2</v>
      </c>
      <c r="P215" s="1">
        <f t="shared" ref="P215:P220" si="101">P214</f>
        <v>0.2</v>
      </c>
      <c r="Q215" s="1">
        <f t="shared" ref="Q215:Q220" si="102">L215*M215*N215*O215*P215</f>
        <v>1.9199999999999998E-3</v>
      </c>
      <c r="R215" s="1">
        <f t="shared" si="87"/>
        <v>2.2799999999999999E-3</v>
      </c>
      <c r="S215" s="1"/>
      <c r="T215" s="1">
        <f t="shared" ref="T215:T220" si="103">T214</f>
        <v>0.2</v>
      </c>
      <c r="U215" s="1">
        <f t="shared" ref="U215:U220" si="104">U214</f>
        <v>0.8</v>
      </c>
      <c r="V215" s="5">
        <f t="shared" ref="V215:V220" si="105">V214</f>
        <v>0</v>
      </c>
      <c r="W215" s="1">
        <f t="shared" ref="W215:W220" si="106">W214</f>
        <v>1</v>
      </c>
      <c r="X215" s="1">
        <f t="shared" ref="X215:X220" si="107">X214</f>
        <v>1.4</v>
      </c>
      <c r="Y215" s="1">
        <f t="shared" si="88"/>
        <v>0</v>
      </c>
      <c r="Z215" s="1"/>
      <c r="AA215" s="1">
        <f t="shared" si="85"/>
        <v>0.2</v>
      </c>
      <c r="AB215" s="1">
        <f t="shared" si="85"/>
        <v>0.2</v>
      </c>
      <c r="AC215" s="5">
        <f t="shared" si="85"/>
        <v>0</v>
      </c>
      <c r="AD215" s="1">
        <f t="shared" si="85"/>
        <v>0.78539816339744828</v>
      </c>
      <c r="AE215" s="1">
        <f t="shared" ref="AE215:AE220" si="108">AE214</f>
        <v>0.5</v>
      </c>
      <c r="AF215" s="1">
        <f t="shared" ref="AF215:AF220" si="109">AA215*AB215*AC215*AD215*AE215</f>
        <v>0</v>
      </c>
      <c r="AG215" s="1"/>
      <c r="AH215" s="1">
        <f t="shared" si="86"/>
        <v>0.13600000000000001</v>
      </c>
      <c r="AI215" s="1">
        <f t="shared" si="86"/>
        <v>0.107</v>
      </c>
      <c r="AJ215" s="5">
        <f t="shared" si="86"/>
        <v>1</v>
      </c>
      <c r="AK215" s="1">
        <f t="shared" si="86"/>
        <v>0.78539816339744828</v>
      </c>
      <c r="AL215" s="1">
        <f t="shared" ref="AL215:AL220" si="110">AL214</f>
        <v>0.5</v>
      </c>
      <c r="AM215" s="1">
        <f t="shared" ref="AM215:AM220" si="111">AH215*AI215*AJ215*AK215*AL215</f>
        <v>5.7145570368798337E-3</v>
      </c>
      <c r="AO215" s="1">
        <f t="shared" si="89"/>
        <v>5.7145570368798337E-3</v>
      </c>
      <c r="AQ215" s="1"/>
      <c r="AR215" s="1"/>
      <c r="AS215" s="9"/>
      <c r="AT215" s="9"/>
      <c r="AU215" s="9"/>
      <c r="AV215" s="9"/>
      <c r="AW215" s="9"/>
      <c r="AX215" s="1"/>
      <c r="AY215" s="1"/>
      <c r="AZ215" s="19"/>
      <c r="BA215" s="1"/>
      <c r="BB215" s="1"/>
      <c r="BC215" s="16"/>
      <c r="BD215" s="16"/>
      <c r="BE215" s="1"/>
      <c r="BF215" s="1"/>
      <c r="BG215" s="1"/>
      <c r="BH215" s="1"/>
      <c r="BI215" s="1"/>
      <c r="BJ215" s="19"/>
      <c r="BK215" s="1"/>
      <c r="BL215" s="1"/>
      <c r="BM215" s="16"/>
      <c r="BN215" s="16"/>
      <c r="BO215" s="1"/>
      <c r="BP215" s="1"/>
      <c r="BQ215" s="1"/>
    </row>
    <row r="216" spans="2:70" x14ac:dyDescent="0.25">
      <c r="B216" s="19">
        <f t="shared" si="90"/>
        <v>5.9999999999999984E-3</v>
      </c>
      <c r="E216" s="1">
        <f t="shared" si="91"/>
        <v>0.05</v>
      </c>
      <c r="F216" s="1">
        <f t="shared" si="92"/>
        <v>0.02</v>
      </c>
      <c r="G216" s="5">
        <f t="shared" si="93"/>
        <v>1</v>
      </c>
      <c r="H216" s="1">
        <f t="shared" si="94"/>
        <v>1.2</v>
      </c>
      <c r="I216" s="1">
        <f t="shared" si="95"/>
        <v>0.3</v>
      </c>
      <c r="J216" s="1">
        <f t="shared" si="96"/>
        <v>3.5999999999999997E-4</v>
      </c>
      <c r="K216" s="1"/>
      <c r="L216" s="1">
        <f t="shared" si="97"/>
        <v>0.1</v>
      </c>
      <c r="M216" s="1">
        <f t="shared" si="98"/>
        <v>0.04</v>
      </c>
      <c r="N216" s="5">
        <f t="shared" si="99"/>
        <v>2</v>
      </c>
      <c r="O216" s="1">
        <f t="shared" si="100"/>
        <v>1.2</v>
      </c>
      <c r="P216" s="1">
        <f t="shared" si="101"/>
        <v>0.2</v>
      </c>
      <c r="Q216" s="1">
        <f t="shared" si="102"/>
        <v>1.9199999999999998E-3</v>
      </c>
      <c r="R216" s="1">
        <f t="shared" si="87"/>
        <v>2.2799999999999999E-3</v>
      </c>
      <c r="S216" s="1"/>
      <c r="T216" s="1">
        <f t="shared" si="103"/>
        <v>0.2</v>
      </c>
      <c r="U216" s="1">
        <f t="shared" si="104"/>
        <v>0.8</v>
      </c>
      <c r="V216" s="5">
        <f t="shared" si="105"/>
        <v>0</v>
      </c>
      <c r="W216" s="1">
        <f t="shared" si="106"/>
        <v>1</v>
      </c>
      <c r="X216" s="1">
        <f t="shared" si="107"/>
        <v>1.4</v>
      </c>
      <c r="Y216" s="1">
        <f t="shared" si="88"/>
        <v>0</v>
      </c>
      <c r="Z216" s="1"/>
      <c r="AA216" s="1">
        <f t="shared" si="85"/>
        <v>0.2</v>
      </c>
      <c r="AB216" s="1">
        <f t="shared" si="85"/>
        <v>0.2</v>
      </c>
      <c r="AC216" s="5">
        <f t="shared" si="85"/>
        <v>0</v>
      </c>
      <c r="AD216" s="1">
        <f t="shared" si="85"/>
        <v>0.78539816339744828</v>
      </c>
      <c r="AE216" s="1">
        <f t="shared" si="108"/>
        <v>0.5</v>
      </c>
      <c r="AF216" s="1">
        <f t="shared" si="109"/>
        <v>0</v>
      </c>
      <c r="AG216" s="1"/>
      <c r="AH216" s="1">
        <f t="shared" si="86"/>
        <v>0.13600000000000001</v>
      </c>
      <c r="AI216" s="1">
        <f t="shared" si="86"/>
        <v>0.107</v>
      </c>
      <c r="AJ216" s="5">
        <f t="shared" si="86"/>
        <v>1</v>
      </c>
      <c r="AK216" s="1">
        <f t="shared" si="86"/>
        <v>0.78539816339744828</v>
      </c>
      <c r="AL216" s="1">
        <f t="shared" si="110"/>
        <v>0.5</v>
      </c>
      <c r="AM216" s="1">
        <f t="shared" si="111"/>
        <v>5.7145570368798337E-3</v>
      </c>
      <c r="AO216" s="1">
        <f t="shared" si="89"/>
        <v>5.7145570368798337E-3</v>
      </c>
      <c r="AQ216" s="1"/>
      <c r="AR216" s="1"/>
      <c r="AS216" s="9"/>
      <c r="AT216" s="9"/>
      <c r="AU216" s="9"/>
      <c r="AV216" s="9"/>
      <c r="AW216" s="9"/>
      <c r="AX216" s="1"/>
      <c r="AY216" s="1"/>
      <c r="AZ216" s="19"/>
      <c r="BA216" s="1"/>
      <c r="BB216" s="1"/>
      <c r="BC216" s="16"/>
      <c r="BD216" s="16"/>
      <c r="BE216" s="1"/>
      <c r="BF216" s="1"/>
      <c r="BG216" s="1"/>
      <c r="BH216" s="1"/>
      <c r="BI216" s="1"/>
      <c r="BJ216" s="19"/>
      <c r="BK216" s="1"/>
      <c r="BL216" s="1"/>
      <c r="BM216" s="16"/>
      <c r="BN216" s="16"/>
      <c r="BO216" s="1"/>
      <c r="BP216" s="1"/>
      <c r="BQ216" s="1"/>
    </row>
    <row r="217" spans="2:70" x14ac:dyDescent="0.25">
      <c r="B217" s="19">
        <f t="shared" si="90"/>
        <v>5.9999999999999984E-3</v>
      </c>
      <c r="E217" s="1">
        <f t="shared" si="91"/>
        <v>0.05</v>
      </c>
      <c r="F217" s="1">
        <f t="shared" si="92"/>
        <v>0.02</v>
      </c>
      <c r="G217" s="5">
        <f t="shared" si="93"/>
        <v>1</v>
      </c>
      <c r="H217" s="1">
        <f t="shared" si="94"/>
        <v>1.2</v>
      </c>
      <c r="I217" s="1">
        <f t="shared" si="95"/>
        <v>0.3</v>
      </c>
      <c r="J217" s="1">
        <f t="shared" si="96"/>
        <v>3.5999999999999997E-4</v>
      </c>
      <c r="K217" s="1"/>
      <c r="L217" s="1">
        <f t="shared" si="97"/>
        <v>0.1</v>
      </c>
      <c r="M217" s="1">
        <f t="shared" si="98"/>
        <v>0.04</v>
      </c>
      <c r="N217" s="5">
        <f t="shared" si="99"/>
        <v>2</v>
      </c>
      <c r="O217" s="1">
        <f t="shared" si="100"/>
        <v>1.2</v>
      </c>
      <c r="P217" s="1">
        <f t="shared" si="101"/>
        <v>0.2</v>
      </c>
      <c r="Q217" s="1">
        <f t="shared" si="102"/>
        <v>1.9199999999999998E-3</v>
      </c>
      <c r="R217" s="1">
        <f t="shared" si="87"/>
        <v>2.2799999999999999E-3</v>
      </c>
      <c r="S217" s="1"/>
      <c r="T217" s="1">
        <f t="shared" si="103"/>
        <v>0.2</v>
      </c>
      <c r="U217" s="1">
        <f t="shared" si="104"/>
        <v>0.8</v>
      </c>
      <c r="V217" s="5">
        <f t="shared" si="105"/>
        <v>0</v>
      </c>
      <c r="W217" s="1">
        <f t="shared" si="106"/>
        <v>1</v>
      </c>
      <c r="X217" s="1">
        <f t="shared" si="107"/>
        <v>1.4</v>
      </c>
      <c r="Y217" s="1">
        <f t="shared" si="88"/>
        <v>0</v>
      </c>
      <c r="Z217" s="1"/>
      <c r="AA217" s="1">
        <f t="shared" si="85"/>
        <v>0.2</v>
      </c>
      <c r="AB217" s="1">
        <f t="shared" si="85"/>
        <v>0.2</v>
      </c>
      <c r="AC217" s="5">
        <f t="shared" si="85"/>
        <v>0</v>
      </c>
      <c r="AD217" s="1">
        <f t="shared" si="85"/>
        <v>0.78539816339744828</v>
      </c>
      <c r="AE217" s="1">
        <f t="shared" si="108"/>
        <v>0.5</v>
      </c>
      <c r="AF217" s="1">
        <f t="shared" si="109"/>
        <v>0</v>
      </c>
      <c r="AG217" s="1"/>
      <c r="AH217" s="1">
        <f t="shared" si="86"/>
        <v>0.13600000000000001</v>
      </c>
      <c r="AI217" s="1">
        <f t="shared" si="86"/>
        <v>0.107</v>
      </c>
      <c r="AJ217" s="5">
        <f t="shared" si="86"/>
        <v>1</v>
      </c>
      <c r="AK217" s="1">
        <f t="shared" si="86"/>
        <v>0.78539816339744828</v>
      </c>
      <c r="AL217" s="1">
        <f t="shared" si="110"/>
        <v>0.5</v>
      </c>
      <c r="AM217" s="1">
        <f t="shared" si="111"/>
        <v>5.7145570368798337E-3</v>
      </c>
      <c r="AO217" s="1">
        <f t="shared" si="89"/>
        <v>5.7145570368798337E-3</v>
      </c>
      <c r="AQ217" s="1"/>
      <c r="AR217" s="1"/>
      <c r="AS217" s="9"/>
      <c r="AT217" s="9"/>
      <c r="AU217" s="9"/>
      <c r="AV217" s="9"/>
      <c r="AW217" s="9"/>
      <c r="AX217" s="1"/>
      <c r="AY217" s="1"/>
      <c r="AZ217" s="19"/>
      <c r="BA217" s="1"/>
      <c r="BB217" s="1"/>
      <c r="BC217" s="16"/>
      <c r="BD217" s="16"/>
      <c r="BE217" s="1"/>
      <c r="BF217" s="1"/>
      <c r="BG217" s="1"/>
      <c r="BH217" s="1"/>
      <c r="BI217" s="1"/>
      <c r="BJ217" s="19"/>
      <c r="BK217" s="1"/>
      <c r="BL217" s="1"/>
      <c r="BM217" s="16"/>
      <c r="BN217" s="16"/>
      <c r="BO217" s="1"/>
      <c r="BP217" s="1"/>
      <c r="BQ217" s="1"/>
    </row>
    <row r="218" spans="2:70" x14ac:dyDescent="0.25">
      <c r="B218" s="19">
        <f t="shared" si="90"/>
        <v>5.9999999999999984E-3</v>
      </c>
      <c r="E218" s="1">
        <f t="shared" si="91"/>
        <v>0.05</v>
      </c>
      <c r="F218" s="1">
        <f t="shared" si="92"/>
        <v>0.02</v>
      </c>
      <c r="G218" s="5">
        <f t="shared" si="93"/>
        <v>1</v>
      </c>
      <c r="H218" s="1">
        <f t="shared" si="94"/>
        <v>1.2</v>
      </c>
      <c r="I218" s="1">
        <f t="shared" si="95"/>
        <v>0.3</v>
      </c>
      <c r="J218" s="1">
        <f t="shared" si="96"/>
        <v>3.5999999999999997E-4</v>
      </c>
      <c r="K218" s="1"/>
      <c r="L218" s="1">
        <f t="shared" si="97"/>
        <v>0.1</v>
      </c>
      <c r="M218" s="1">
        <f t="shared" si="98"/>
        <v>0.04</v>
      </c>
      <c r="N218" s="5">
        <f t="shared" si="99"/>
        <v>2</v>
      </c>
      <c r="O218" s="1">
        <f t="shared" si="100"/>
        <v>1.2</v>
      </c>
      <c r="P218" s="1">
        <f t="shared" si="101"/>
        <v>0.2</v>
      </c>
      <c r="Q218" s="1">
        <f t="shared" si="102"/>
        <v>1.9199999999999998E-3</v>
      </c>
      <c r="R218" s="1">
        <f t="shared" si="87"/>
        <v>2.2799999999999999E-3</v>
      </c>
      <c r="S218" s="1"/>
      <c r="T218" s="1">
        <f t="shared" si="103"/>
        <v>0.2</v>
      </c>
      <c r="U218" s="1">
        <f t="shared" si="104"/>
        <v>0.8</v>
      </c>
      <c r="V218" s="5">
        <f t="shared" si="105"/>
        <v>0</v>
      </c>
      <c r="W218" s="1">
        <f t="shared" si="106"/>
        <v>1</v>
      </c>
      <c r="X218" s="1">
        <f t="shared" si="107"/>
        <v>1.4</v>
      </c>
      <c r="Y218" s="1">
        <f t="shared" si="88"/>
        <v>0</v>
      </c>
      <c r="Z218" s="1"/>
      <c r="AA218" s="1">
        <f t="shared" si="85"/>
        <v>0.2</v>
      </c>
      <c r="AB218" s="1">
        <f t="shared" si="85"/>
        <v>0.2</v>
      </c>
      <c r="AC218" s="5">
        <f t="shared" si="85"/>
        <v>0</v>
      </c>
      <c r="AD218" s="1">
        <f t="shared" si="85"/>
        <v>0.78539816339744828</v>
      </c>
      <c r="AE218" s="1">
        <f t="shared" si="108"/>
        <v>0.5</v>
      </c>
      <c r="AF218" s="1">
        <f t="shared" si="109"/>
        <v>0</v>
      </c>
      <c r="AG218" s="1"/>
      <c r="AH218" s="1">
        <f t="shared" si="86"/>
        <v>0.13600000000000001</v>
      </c>
      <c r="AI218" s="1">
        <f t="shared" si="86"/>
        <v>0.107</v>
      </c>
      <c r="AJ218" s="5">
        <f t="shared" si="86"/>
        <v>1</v>
      </c>
      <c r="AK218" s="1">
        <f t="shared" si="86"/>
        <v>0.78539816339744828</v>
      </c>
      <c r="AL218" s="1">
        <f t="shared" si="110"/>
        <v>0.5</v>
      </c>
      <c r="AM218" s="1">
        <f t="shared" si="111"/>
        <v>5.7145570368798337E-3</v>
      </c>
      <c r="AO218" s="1">
        <f t="shared" si="89"/>
        <v>5.7145570368798337E-3</v>
      </c>
      <c r="AQ218" s="1"/>
      <c r="AR218" s="1"/>
      <c r="AS218" s="9"/>
      <c r="AT218" s="9"/>
      <c r="AU218" s="9"/>
      <c r="AV218" s="9"/>
      <c r="AW218" s="9"/>
      <c r="AX218" s="1"/>
      <c r="AY218" s="1"/>
      <c r="AZ218" s="19"/>
      <c r="BA218" s="1"/>
      <c r="BB218" s="1"/>
      <c r="BC218" s="16"/>
      <c r="BD218" s="16"/>
      <c r="BE218" s="1"/>
      <c r="BF218" s="1"/>
      <c r="BG218" s="1"/>
      <c r="BH218" s="1"/>
      <c r="BI218" s="1"/>
      <c r="BJ218" s="19"/>
      <c r="BK218" s="1"/>
      <c r="BL218" s="1"/>
      <c r="BM218" s="16"/>
      <c r="BN218" s="16"/>
      <c r="BO218" s="1"/>
      <c r="BP218" s="1"/>
      <c r="BQ218" s="1"/>
    </row>
    <row r="219" spans="2:70" x14ac:dyDescent="0.25">
      <c r="B219" s="19">
        <f t="shared" si="90"/>
        <v>5.9999999999999984E-3</v>
      </c>
      <c r="E219" s="1">
        <f t="shared" si="91"/>
        <v>0.05</v>
      </c>
      <c r="F219" s="1">
        <f t="shared" si="92"/>
        <v>0.02</v>
      </c>
      <c r="G219" s="5">
        <f t="shared" si="93"/>
        <v>1</v>
      </c>
      <c r="H219" s="1">
        <f t="shared" si="94"/>
        <v>1.2</v>
      </c>
      <c r="I219" s="1">
        <f t="shared" si="95"/>
        <v>0.3</v>
      </c>
      <c r="J219" s="1">
        <f t="shared" si="96"/>
        <v>3.5999999999999997E-4</v>
      </c>
      <c r="K219" s="1"/>
      <c r="L219" s="1">
        <f t="shared" si="97"/>
        <v>0.1</v>
      </c>
      <c r="M219" s="1">
        <f t="shared" si="98"/>
        <v>0.04</v>
      </c>
      <c r="N219" s="5">
        <f t="shared" si="99"/>
        <v>2</v>
      </c>
      <c r="O219" s="1">
        <f t="shared" si="100"/>
        <v>1.2</v>
      </c>
      <c r="P219" s="1">
        <f t="shared" si="101"/>
        <v>0.2</v>
      </c>
      <c r="Q219" s="1">
        <f t="shared" si="102"/>
        <v>1.9199999999999998E-3</v>
      </c>
      <c r="R219" s="1">
        <f t="shared" si="87"/>
        <v>2.2799999999999999E-3</v>
      </c>
      <c r="S219" s="1"/>
      <c r="T219" s="1">
        <f t="shared" si="103"/>
        <v>0.2</v>
      </c>
      <c r="U219" s="1">
        <f t="shared" si="104"/>
        <v>0.8</v>
      </c>
      <c r="V219" s="5">
        <f t="shared" si="105"/>
        <v>0</v>
      </c>
      <c r="W219" s="1">
        <f t="shared" si="106"/>
        <v>1</v>
      </c>
      <c r="X219" s="1">
        <f t="shared" si="107"/>
        <v>1.4</v>
      </c>
      <c r="Y219" s="1">
        <f t="shared" si="88"/>
        <v>0</v>
      </c>
      <c r="Z219" s="1"/>
      <c r="AA219" s="1">
        <f t="shared" si="85"/>
        <v>0.2</v>
      </c>
      <c r="AB219" s="1">
        <f t="shared" si="85"/>
        <v>0.2</v>
      </c>
      <c r="AC219" s="5">
        <f t="shared" si="85"/>
        <v>0</v>
      </c>
      <c r="AD219" s="1">
        <f t="shared" si="85"/>
        <v>0.78539816339744828</v>
      </c>
      <c r="AE219" s="1">
        <f t="shared" si="108"/>
        <v>0.5</v>
      </c>
      <c r="AF219" s="1">
        <f t="shared" si="109"/>
        <v>0</v>
      </c>
      <c r="AG219" s="1"/>
      <c r="AH219" s="1">
        <f t="shared" si="86"/>
        <v>0.13600000000000001</v>
      </c>
      <c r="AI219" s="1">
        <f t="shared" si="86"/>
        <v>0.107</v>
      </c>
      <c r="AJ219" s="5">
        <f t="shared" si="86"/>
        <v>1</v>
      </c>
      <c r="AK219" s="1">
        <f t="shared" si="86"/>
        <v>0.78539816339744828</v>
      </c>
      <c r="AL219" s="1">
        <f t="shared" si="110"/>
        <v>0.5</v>
      </c>
      <c r="AM219" s="1">
        <f t="shared" si="111"/>
        <v>5.7145570368798337E-3</v>
      </c>
      <c r="AO219" s="1">
        <f t="shared" si="89"/>
        <v>5.7145570368798337E-3</v>
      </c>
      <c r="AQ219" s="1"/>
      <c r="AR219" s="1"/>
      <c r="AS219" s="9"/>
      <c r="AT219" s="9"/>
      <c r="AU219" s="9"/>
      <c r="AV219" s="9"/>
      <c r="AW219" s="9"/>
      <c r="AX219" s="1"/>
      <c r="AY219" s="1"/>
      <c r="AZ219" s="19"/>
      <c r="BA219" s="1"/>
      <c r="BB219" s="1"/>
      <c r="BC219" s="16"/>
      <c r="BD219" s="16"/>
      <c r="BE219" s="1"/>
      <c r="BF219" s="1"/>
      <c r="BG219" s="1"/>
      <c r="BH219" s="1"/>
      <c r="BI219" s="1"/>
      <c r="BJ219" s="19"/>
      <c r="BK219" s="1"/>
      <c r="BL219" s="1"/>
      <c r="BM219" s="16"/>
      <c r="BN219" s="16"/>
      <c r="BO219" s="1"/>
      <c r="BP219" s="1"/>
      <c r="BQ219" s="1"/>
    </row>
    <row r="220" spans="2:70" x14ac:dyDescent="0.25">
      <c r="B220" s="19">
        <f t="shared" si="90"/>
        <v>5.9999999999999984E-3</v>
      </c>
      <c r="E220" s="1">
        <f t="shared" si="91"/>
        <v>0.05</v>
      </c>
      <c r="F220" s="1">
        <f t="shared" si="92"/>
        <v>0.02</v>
      </c>
      <c r="G220" s="5">
        <f t="shared" si="93"/>
        <v>1</v>
      </c>
      <c r="H220" s="1">
        <f t="shared" si="94"/>
        <v>1.2</v>
      </c>
      <c r="I220" s="1">
        <f t="shared" si="95"/>
        <v>0.3</v>
      </c>
      <c r="J220" s="1">
        <f t="shared" si="96"/>
        <v>3.5999999999999997E-4</v>
      </c>
      <c r="K220" s="1"/>
      <c r="L220" s="1">
        <f t="shared" si="97"/>
        <v>0.1</v>
      </c>
      <c r="M220" s="1">
        <f t="shared" si="98"/>
        <v>0.04</v>
      </c>
      <c r="N220" s="5">
        <f t="shared" si="99"/>
        <v>2</v>
      </c>
      <c r="O220" s="1">
        <f t="shared" si="100"/>
        <v>1.2</v>
      </c>
      <c r="P220" s="1">
        <f t="shared" si="101"/>
        <v>0.2</v>
      </c>
      <c r="Q220" s="1">
        <f t="shared" si="102"/>
        <v>1.9199999999999998E-3</v>
      </c>
      <c r="R220" s="1">
        <f t="shared" si="87"/>
        <v>2.2799999999999999E-3</v>
      </c>
      <c r="S220" s="1"/>
      <c r="T220" s="1">
        <f t="shared" si="103"/>
        <v>0.2</v>
      </c>
      <c r="U220" s="1">
        <f t="shared" si="104"/>
        <v>0.8</v>
      </c>
      <c r="V220" s="5">
        <f t="shared" si="105"/>
        <v>0</v>
      </c>
      <c r="W220" s="1">
        <f t="shared" si="106"/>
        <v>1</v>
      </c>
      <c r="X220" s="1">
        <f t="shared" si="107"/>
        <v>1.4</v>
      </c>
      <c r="Y220" s="1">
        <f t="shared" si="88"/>
        <v>0</v>
      </c>
      <c r="Z220" s="1"/>
      <c r="AA220" s="1">
        <f t="shared" si="85"/>
        <v>0.2</v>
      </c>
      <c r="AB220" s="1">
        <f t="shared" si="85"/>
        <v>0.2</v>
      </c>
      <c r="AC220" s="5">
        <f t="shared" si="85"/>
        <v>0</v>
      </c>
      <c r="AD220" s="1">
        <f t="shared" si="85"/>
        <v>0.78539816339744828</v>
      </c>
      <c r="AE220" s="1">
        <f t="shared" si="108"/>
        <v>0.5</v>
      </c>
      <c r="AF220" s="1">
        <f t="shared" si="109"/>
        <v>0</v>
      </c>
      <c r="AG220" s="1"/>
      <c r="AH220" s="1">
        <f t="shared" si="86"/>
        <v>0.13600000000000001</v>
      </c>
      <c r="AI220" s="1">
        <f t="shared" si="86"/>
        <v>0.107</v>
      </c>
      <c r="AJ220" s="5">
        <f t="shared" si="86"/>
        <v>1</v>
      </c>
      <c r="AK220" s="1">
        <f t="shared" si="86"/>
        <v>0.78539816339744828</v>
      </c>
      <c r="AL220" s="1">
        <f t="shared" si="110"/>
        <v>0.5</v>
      </c>
      <c r="AM220" s="1">
        <f t="shared" si="111"/>
        <v>5.7145570368798337E-3</v>
      </c>
      <c r="AO220" s="1">
        <f t="shared" si="89"/>
        <v>5.7145570368798337E-3</v>
      </c>
      <c r="AQ220" s="1"/>
      <c r="AR220" s="1"/>
      <c r="AS220" s="9"/>
      <c r="AT220" s="9"/>
      <c r="AU220" s="9"/>
      <c r="AV220" s="9"/>
      <c r="AW220" s="9"/>
      <c r="AX220" s="1"/>
      <c r="AY220" s="1"/>
      <c r="AZ220" s="19"/>
      <c r="BA220" s="1"/>
      <c r="BB220" s="1"/>
      <c r="BC220" s="16"/>
      <c r="BD220" s="16"/>
      <c r="BE220" s="1"/>
      <c r="BF220" s="1"/>
      <c r="BG220" s="1"/>
      <c r="BH220" s="1"/>
      <c r="BI220" s="1"/>
      <c r="BJ220" s="19"/>
      <c r="BK220" s="1"/>
      <c r="BL220" s="1"/>
      <c r="BM220" s="16"/>
      <c r="BN220" s="16"/>
      <c r="BO220" s="1"/>
      <c r="BP220" s="1"/>
      <c r="BQ220" s="1"/>
    </row>
    <row r="221" spans="2:70" x14ac:dyDescent="0.25">
      <c r="Q221" s="16"/>
      <c r="AF221" s="1"/>
      <c r="AG221" s="1"/>
      <c r="AH221" s="1"/>
      <c r="AI221" s="1"/>
      <c r="AJ221" s="1"/>
      <c r="AK221" s="1"/>
      <c r="AL221" s="1"/>
      <c r="AM221" s="1"/>
      <c r="AN221" s="1"/>
      <c r="AU221" s="9"/>
      <c r="AW221" s="9"/>
      <c r="BR221" s="1"/>
    </row>
    <row r="222" spans="2:70" x14ac:dyDescent="0.25">
      <c r="Q222" s="16"/>
      <c r="AF222" s="1"/>
      <c r="AG222" s="1"/>
      <c r="AH222" s="1"/>
      <c r="AI222" s="1"/>
      <c r="AJ222" s="1"/>
      <c r="AK222" s="1"/>
      <c r="AL222" s="1"/>
      <c r="AM222" s="1"/>
      <c r="AN222" s="1"/>
      <c r="AU222" s="9"/>
      <c r="AW222" s="9"/>
      <c r="BR222" s="1"/>
    </row>
    <row r="223" spans="2:70" x14ac:dyDescent="0.25">
      <c r="Q223" s="16"/>
      <c r="AF223" s="1"/>
      <c r="AG223" s="1"/>
      <c r="AH223" s="1"/>
      <c r="AI223" s="1"/>
      <c r="AJ223" s="1"/>
      <c r="AK223" s="1"/>
      <c r="AL223" s="1"/>
      <c r="AM223" s="1"/>
      <c r="AN223" s="1"/>
      <c r="AU223" s="9"/>
      <c r="AW223" s="9"/>
      <c r="BR223" s="1"/>
    </row>
    <row r="224" spans="2:70" x14ac:dyDescent="0.25">
      <c r="Q224" s="16"/>
      <c r="AF224" s="1"/>
      <c r="AG224" s="1"/>
      <c r="AH224" s="1"/>
      <c r="AI224" s="1"/>
      <c r="AJ224" s="1"/>
      <c r="AK224" s="1"/>
      <c r="AL224" s="1"/>
      <c r="AM224" s="1"/>
      <c r="AN224" s="1"/>
      <c r="AU224" s="9"/>
      <c r="AW224" s="9"/>
      <c r="BR224" s="1"/>
    </row>
    <row r="225" spans="4:72" x14ac:dyDescent="0.25">
      <c r="D225" s="1"/>
      <c r="E225" s="1"/>
      <c r="F225" s="1"/>
      <c r="G225" s="1"/>
      <c r="H225" s="1"/>
      <c r="J225" s="1"/>
      <c r="K225" s="1"/>
      <c r="L225" s="1"/>
      <c r="M225" s="1"/>
      <c r="N225" s="1"/>
      <c r="O225" s="1"/>
      <c r="P225" s="1"/>
      <c r="Q225" s="16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6"/>
      <c r="AP225" s="1"/>
      <c r="AQ225" s="1"/>
      <c r="AR225" s="1"/>
      <c r="AS225" s="9"/>
      <c r="AT225" s="1"/>
      <c r="AU225" s="9"/>
      <c r="AV225" s="1"/>
      <c r="AW225" s="9"/>
      <c r="AX225" s="1"/>
      <c r="AY225" s="1"/>
      <c r="AZ225" s="1"/>
      <c r="BA225" s="1"/>
      <c r="BB225" s="1"/>
      <c r="BC225" s="1"/>
      <c r="BD225" s="16"/>
      <c r="BE225" s="1"/>
      <c r="BF225" s="1"/>
      <c r="BG225" s="1"/>
      <c r="BH225" s="1"/>
      <c r="BI225" s="1"/>
      <c r="BJ225" s="1"/>
      <c r="BK225" s="1"/>
      <c r="BL225" s="1"/>
      <c r="BM225" s="1"/>
      <c r="BN225" s="16"/>
      <c r="BO225" s="1"/>
      <c r="BP225" s="1"/>
      <c r="BQ225" s="1"/>
      <c r="BR225" s="1"/>
      <c r="BS225" s="1"/>
      <c r="BT225" s="1"/>
    </row>
    <row r="226" spans="4:72" x14ac:dyDescent="0.25">
      <c r="D226" s="1"/>
      <c r="E226" s="1"/>
      <c r="F226" s="1"/>
      <c r="G226" s="1"/>
      <c r="H226" s="1"/>
      <c r="J226" s="1"/>
      <c r="K226" s="1"/>
      <c r="L226" s="1"/>
      <c r="M226" s="1"/>
      <c r="N226" s="1"/>
      <c r="O226" s="1"/>
      <c r="P226" s="1"/>
      <c r="Q226" s="16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6"/>
      <c r="AP226" s="1"/>
      <c r="AQ226" s="1"/>
      <c r="AR226" s="1"/>
      <c r="AS226" s="9"/>
      <c r="AT226" s="1"/>
      <c r="AU226" s="9"/>
      <c r="AV226" s="1"/>
      <c r="AW226" s="9"/>
      <c r="AX226" s="1"/>
      <c r="AY226" s="1"/>
      <c r="AZ226" s="1"/>
      <c r="BA226" s="1"/>
      <c r="BB226" s="1"/>
      <c r="BC226" s="1"/>
      <c r="BD226" s="16"/>
      <c r="BE226" s="1"/>
      <c r="BF226" s="1"/>
      <c r="BG226" s="1"/>
      <c r="BH226" s="1"/>
      <c r="BI226" s="1"/>
      <c r="BJ226" s="1"/>
      <c r="BK226" s="1"/>
      <c r="BL226" s="1"/>
      <c r="BM226" s="1"/>
      <c r="BN226" s="16"/>
      <c r="BO226" s="1"/>
      <c r="BP226" s="1"/>
      <c r="BQ226" s="1"/>
      <c r="BR226" s="1"/>
      <c r="BS226" s="1"/>
      <c r="BT226" s="1"/>
    </row>
    <row r="227" spans="4:72" x14ac:dyDescent="0.25"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6"/>
      <c r="P227" s="16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6"/>
      <c r="AP227" s="1"/>
      <c r="AQ227" s="1"/>
      <c r="AR227" s="1"/>
      <c r="AS227" s="9"/>
      <c r="AT227" s="1"/>
      <c r="AU227" s="9"/>
      <c r="AV227" s="1"/>
      <c r="AW227" s="9"/>
      <c r="AX227" s="1"/>
      <c r="AY227" s="1"/>
      <c r="AZ227" s="1"/>
      <c r="BA227" s="1"/>
      <c r="BB227" s="1"/>
      <c r="BC227" s="1"/>
      <c r="BD227" s="16"/>
      <c r="BE227" s="1"/>
      <c r="BF227" s="1"/>
      <c r="BG227" s="1"/>
      <c r="BH227" s="1"/>
      <c r="BI227" s="1"/>
      <c r="BJ227" s="1"/>
      <c r="BK227" s="1"/>
      <c r="BL227" s="1"/>
      <c r="BM227" s="1"/>
      <c r="BN227" s="16"/>
      <c r="BO227" s="1"/>
      <c r="BP227" s="1"/>
      <c r="BQ227" s="1"/>
      <c r="BR227" s="1"/>
      <c r="BS227" s="1"/>
      <c r="BT227" s="1"/>
    </row>
    <row r="228" spans="4:72" x14ac:dyDescent="0.25"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6"/>
      <c r="P228" s="16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6"/>
      <c r="AP228" s="1"/>
      <c r="AQ228" s="1"/>
      <c r="AR228" s="1"/>
      <c r="AS228" s="9"/>
      <c r="AT228" s="1"/>
      <c r="AU228" s="9"/>
      <c r="AV228" s="1"/>
      <c r="AW228" s="9"/>
      <c r="AX228" s="1"/>
      <c r="AY228" s="1"/>
      <c r="AZ228" s="1"/>
      <c r="BA228" s="1"/>
      <c r="BB228" s="1"/>
      <c r="BC228" s="1"/>
      <c r="BD228" s="16"/>
      <c r="BE228" s="1"/>
      <c r="BF228" s="1"/>
      <c r="BG228" s="1"/>
      <c r="BH228" s="1"/>
      <c r="BI228" s="1"/>
      <c r="BJ228" s="1"/>
      <c r="BK228" s="1"/>
      <c r="BL228" s="1"/>
      <c r="BM228" s="1"/>
      <c r="BN228" s="16"/>
      <c r="BO228" s="1"/>
      <c r="BP228" s="1"/>
      <c r="BQ228" s="1"/>
      <c r="BR228" s="1"/>
      <c r="BS228" s="1"/>
      <c r="BT228" s="1"/>
    </row>
    <row r="229" spans="4:72" x14ac:dyDescent="0.25"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6"/>
      <c r="P229" s="16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6"/>
      <c r="AP229" s="1"/>
      <c r="AQ229" s="1"/>
      <c r="AR229" s="1"/>
      <c r="AS229" s="9"/>
      <c r="AT229" s="1"/>
      <c r="AU229" s="9"/>
      <c r="AV229" s="1"/>
      <c r="AW229" s="9"/>
      <c r="AX229" s="1"/>
      <c r="AY229" s="1"/>
      <c r="AZ229" s="1"/>
      <c r="BA229" s="1"/>
      <c r="BB229" s="1"/>
      <c r="BC229" s="1"/>
      <c r="BD229" s="16"/>
      <c r="BE229" s="1"/>
      <c r="BF229" s="1"/>
      <c r="BG229" s="1"/>
      <c r="BH229" s="1"/>
      <c r="BI229" s="1"/>
      <c r="BJ229" s="1"/>
      <c r="BK229" s="1"/>
      <c r="BL229" s="1"/>
      <c r="BM229" s="1"/>
      <c r="BN229" s="16"/>
      <c r="BO229" s="1"/>
      <c r="BP229" s="1"/>
      <c r="BQ229" s="1"/>
      <c r="BR229" s="1"/>
      <c r="BS229" s="1"/>
      <c r="BT229" s="1"/>
    </row>
    <row r="230" spans="4:72" x14ac:dyDescent="0.25"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6"/>
      <c r="P230" s="16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6"/>
      <c r="AP230" s="1"/>
      <c r="AQ230" s="1"/>
      <c r="AR230" s="1"/>
      <c r="AS230" s="9"/>
      <c r="AT230" s="1"/>
      <c r="AU230" s="9"/>
      <c r="AV230" s="1"/>
      <c r="AW230" s="9"/>
      <c r="AX230" s="1"/>
      <c r="AY230" s="1"/>
      <c r="AZ230" s="1"/>
      <c r="BA230" s="1"/>
      <c r="BB230" s="1"/>
      <c r="BC230" s="1"/>
      <c r="BD230" s="16"/>
      <c r="BE230" s="1"/>
      <c r="BF230" s="1"/>
      <c r="BG230" s="1"/>
      <c r="BH230" s="1"/>
      <c r="BI230" s="1"/>
      <c r="BJ230" s="1"/>
      <c r="BK230" s="1"/>
      <c r="BL230" s="1"/>
      <c r="BM230" s="1"/>
      <c r="BN230" s="16"/>
      <c r="BO230" s="1"/>
      <c r="BP230" s="1"/>
      <c r="BQ230" s="1"/>
      <c r="BR230" s="1"/>
      <c r="BS230" s="1"/>
      <c r="BT230" s="1"/>
    </row>
    <row r="231" spans="4:72" x14ac:dyDescent="0.25"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6"/>
      <c r="P231" s="16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6"/>
      <c r="AP231" s="1"/>
      <c r="AQ231" s="1"/>
      <c r="AR231" s="1"/>
      <c r="AS231" s="9"/>
      <c r="AT231" s="1"/>
      <c r="AU231" s="9"/>
      <c r="AV231" s="1"/>
      <c r="AW231" s="9"/>
      <c r="AX231" s="1"/>
      <c r="AY231" s="1"/>
      <c r="AZ231" s="1"/>
      <c r="BA231" s="1"/>
      <c r="BB231" s="1"/>
      <c r="BC231" s="1"/>
      <c r="BD231" s="16"/>
      <c r="BE231" s="1"/>
      <c r="BF231" s="1"/>
      <c r="BG231" s="1"/>
      <c r="BH231" s="1"/>
      <c r="BI231" s="1"/>
      <c r="BJ231" s="1"/>
      <c r="BK231" s="1"/>
      <c r="BL231" s="1"/>
      <c r="BM231" s="1"/>
      <c r="BN231" s="16"/>
      <c r="BO231" s="1"/>
      <c r="BP231" s="1"/>
      <c r="BQ231" s="1"/>
      <c r="BR231" s="1"/>
      <c r="BS231" s="1"/>
      <c r="BT231" s="1"/>
    </row>
    <row r="232" spans="4:72" x14ac:dyDescent="0.25"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6"/>
      <c r="P232" s="16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6"/>
      <c r="AP232" s="1"/>
      <c r="AQ232" s="1"/>
      <c r="AR232" s="1"/>
      <c r="AS232" s="9"/>
      <c r="AT232" s="1"/>
      <c r="AU232" s="9"/>
      <c r="AV232" s="1"/>
      <c r="AW232" s="9"/>
      <c r="AX232" s="1"/>
      <c r="AY232" s="1"/>
      <c r="AZ232" s="1"/>
      <c r="BA232" s="1"/>
      <c r="BB232" s="1"/>
      <c r="BC232" s="1"/>
      <c r="BD232" s="16"/>
      <c r="BE232" s="1"/>
      <c r="BF232" s="1"/>
      <c r="BG232" s="1"/>
      <c r="BH232" s="1"/>
      <c r="BI232" s="1"/>
      <c r="BJ232" s="1"/>
      <c r="BK232" s="1"/>
      <c r="BL232" s="1"/>
      <c r="BM232" s="1"/>
      <c r="BN232" s="16"/>
      <c r="BO232" s="1"/>
      <c r="BP232" s="1"/>
      <c r="BQ232" s="1"/>
      <c r="BR232" s="1"/>
      <c r="BS232" s="1"/>
      <c r="BT232" s="1"/>
    </row>
    <row r="233" spans="4:72" x14ac:dyDescent="0.25"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6"/>
      <c r="P233" s="16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6"/>
      <c r="AP233" s="1"/>
      <c r="AQ233" s="1"/>
      <c r="AR233" s="1"/>
      <c r="AS233" s="9"/>
      <c r="AT233" s="1"/>
      <c r="AU233" s="9"/>
      <c r="AV233" s="1"/>
      <c r="AW233" s="9"/>
      <c r="AX233" s="1"/>
      <c r="AY233" s="1"/>
      <c r="AZ233" s="1"/>
      <c r="BA233" s="1"/>
      <c r="BB233" s="1"/>
      <c r="BC233" s="1"/>
      <c r="BD233" s="16"/>
      <c r="BE233" s="1"/>
      <c r="BF233" s="1"/>
      <c r="BG233" s="1"/>
      <c r="BH233" s="1"/>
      <c r="BI233" s="1"/>
      <c r="BJ233" s="1"/>
      <c r="BK233" s="1"/>
      <c r="BL233" s="1"/>
      <c r="BM233" s="1"/>
      <c r="BN233" s="16"/>
      <c r="BO233" s="1"/>
      <c r="BP233" s="1"/>
      <c r="BQ233" s="1"/>
      <c r="BR233" s="1"/>
      <c r="BS233" s="1"/>
      <c r="BT233" s="1"/>
    </row>
    <row r="234" spans="4:72" x14ac:dyDescent="0.25"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6"/>
      <c r="P234" s="16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6"/>
      <c r="AP234" s="1"/>
      <c r="AQ234" s="1"/>
      <c r="AR234" s="1"/>
      <c r="AS234" s="9"/>
      <c r="AT234" s="1"/>
      <c r="AU234" s="9"/>
      <c r="AV234" s="1"/>
      <c r="AW234" s="9"/>
      <c r="AX234" s="1"/>
      <c r="AY234" s="1"/>
      <c r="AZ234" s="1"/>
      <c r="BA234" s="1"/>
      <c r="BB234" s="1"/>
      <c r="BC234" s="1"/>
      <c r="BD234" s="16"/>
      <c r="BE234" s="1"/>
      <c r="BF234" s="1"/>
      <c r="BG234" s="1"/>
      <c r="BH234" s="1"/>
      <c r="BI234" s="1"/>
      <c r="BJ234" s="1"/>
      <c r="BK234" s="1"/>
      <c r="BL234" s="1"/>
      <c r="BM234" s="1"/>
      <c r="BN234" s="16"/>
      <c r="BO234" s="1"/>
      <c r="BP234" s="1"/>
      <c r="BQ234" s="1"/>
      <c r="BR234" s="1"/>
      <c r="BS234" s="1"/>
      <c r="BT234" s="1"/>
    </row>
    <row r="235" spans="4:72" x14ac:dyDescent="0.25"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6"/>
      <c r="P235" s="16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6"/>
      <c r="AP235" s="1"/>
      <c r="AQ235" s="1"/>
      <c r="AR235" s="1"/>
      <c r="AS235" s="9"/>
      <c r="AT235" s="1"/>
      <c r="AU235" s="9"/>
      <c r="AV235" s="1"/>
      <c r="AW235" s="9"/>
      <c r="AX235" s="1"/>
      <c r="AY235" s="1"/>
      <c r="AZ235" s="1"/>
      <c r="BA235" s="1"/>
      <c r="BB235" s="1"/>
      <c r="BC235" s="1"/>
      <c r="BD235" s="16"/>
      <c r="BE235" s="1"/>
      <c r="BF235" s="1"/>
      <c r="BG235" s="1"/>
      <c r="BH235" s="1"/>
      <c r="BI235" s="1"/>
      <c r="BJ235" s="1"/>
      <c r="BK235" s="1"/>
      <c r="BL235" s="1"/>
      <c r="BM235" s="1"/>
      <c r="BN235" s="16"/>
      <c r="BO235" s="1"/>
      <c r="BP235" s="1"/>
      <c r="BQ235" s="1"/>
      <c r="BR235" s="1"/>
      <c r="BS235" s="1"/>
      <c r="BT235" s="1"/>
    </row>
    <row r="236" spans="4:72" x14ac:dyDescent="0.25"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6"/>
      <c r="P236" s="16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6"/>
      <c r="AP236" s="1"/>
      <c r="AQ236" s="1"/>
      <c r="AR236" s="1"/>
      <c r="AS236" s="9"/>
      <c r="AT236" s="1"/>
      <c r="AU236" s="9"/>
      <c r="AV236" s="1"/>
      <c r="AW236" s="9"/>
      <c r="AX236" s="1"/>
      <c r="AY236" s="1"/>
      <c r="AZ236" s="1"/>
      <c r="BA236" s="1"/>
      <c r="BB236" s="1"/>
      <c r="BC236" s="1"/>
      <c r="BD236" s="16"/>
      <c r="BE236" s="1"/>
      <c r="BF236" s="1"/>
      <c r="BG236" s="1"/>
      <c r="BH236" s="1"/>
      <c r="BI236" s="1"/>
      <c r="BJ236" s="1"/>
      <c r="BK236" s="1"/>
      <c r="BL236" s="1"/>
      <c r="BM236" s="1"/>
      <c r="BN236" s="16"/>
      <c r="BO236" s="1"/>
      <c r="BP236" s="1"/>
      <c r="BQ236" s="1"/>
      <c r="BR236" s="1"/>
      <c r="BS236" s="1"/>
      <c r="BT236" s="1"/>
    </row>
    <row r="237" spans="4:72" x14ac:dyDescent="0.25"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6"/>
      <c r="P237" s="16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6"/>
      <c r="AP237" s="1"/>
      <c r="AQ237" s="1"/>
      <c r="AR237" s="1"/>
      <c r="AS237" s="9"/>
      <c r="AT237" s="1"/>
      <c r="AU237" s="9"/>
      <c r="AV237" s="1"/>
      <c r="AW237" s="9"/>
      <c r="AX237" s="1"/>
      <c r="AY237" s="1"/>
      <c r="AZ237" s="1"/>
      <c r="BA237" s="1"/>
      <c r="BB237" s="1"/>
      <c r="BC237" s="1"/>
      <c r="BD237" s="16"/>
      <c r="BE237" s="1"/>
      <c r="BF237" s="1"/>
      <c r="BG237" s="1"/>
      <c r="BH237" s="1"/>
      <c r="BI237" s="1"/>
      <c r="BJ237" s="1"/>
      <c r="BK237" s="1"/>
      <c r="BL237" s="1"/>
      <c r="BM237" s="1"/>
      <c r="BN237" s="16"/>
      <c r="BO237" s="1"/>
      <c r="BP237" s="1"/>
      <c r="BQ237" s="1"/>
      <c r="BR237" s="1"/>
      <c r="BS237" s="1"/>
      <c r="BT237" s="1"/>
    </row>
    <row r="238" spans="4:72" x14ac:dyDescent="0.25"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6"/>
      <c r="P238" s="16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6"/>
      <c r="AP238" s="1"/>
      <c r="AQ238" s="1"/>
      <c r="AR238" s="1"/>
      <c r="AS238" s="9"/>
      <c r="AT238" s="1"/>
      <c r="AU238" s="9"/>
      <c r="AV238" s="1"/>
      <c r="AW238" s="9"/>
      <c r="AX238" s="1"/>
      <c r="AY238" s="1"/>
      <c r="AZ238" s="1"/>
      <c r="BA238" s="1"/>
      <c r="BB238" s="1"/>
      <c r="BC238" s="1"/>
      <c r="BD238" s="16"/>
      <c r="BE238" s="1"/>
      <c r="BF238" s="1"/>
      <c r="BG238" s="1"/>
      <c r="BH238" s="1"/>
      <c r="BI238" s="1"/>
      <c r="BJ238" s="1"/>
      <c r="BK238" s="1"/>
      <c r="BL238" s="1"/>
      <c r="BM238" s="1"/>
      <c r="BN238" s="16"/>
      <c r="BO238" s="1"/>
      <c r="BP238" s="1"/>
      <c r="BQ238" s="1"/>
      <c r="BR238" s="1"/>
      <c r="BS238" s="1"/>
      <c r="BT238" s="1"/>
    </row>
    <row r="239" spans="4:72" x14ac:dyDescent="0.25"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6"/>
      <c r="P239" s="16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6"/>
      <c r="AP239" s="1"/>
      <c r="AQ239" s="1"/>
      <c r="AR239" s="1"/>
      <c r="AS239" s="9"/>
      <c r="AT239" s="1"/>
      <c r="AU239" s="9"/>
      <c r="AV239" s="1"/>
      <c r="AW239" s="9"/>
      <c r="AX239" s="1"/>
      <c r="AY239" s="1"/>
      <c r="AZ239" s="1"/>
      <c r="BA239" s="1"/>
      <c r="BB239" s="1"/>
      <c r="BC239" s="1"/>
      <c r="BD239" s="16"/>
      <c r="BE239" s="1"/>
      <c r="BF239" s="1"/>
      <c r="BG239" s="1"/>
      <c r="BH239" s="1"/>
      <c r="BI239" s="1"/>
      <c r="BJ239" s="1"/>
      <c r="BK239" s="1"/>
      <c r="BL239" s="1"/>
      <c r="BM239" s="1"/>
      <c r="BN239" s="16"/>
      <c r="BO239" s="1"/>
      <c r="BP239" s="1"/>
      <c r="BQ239" s="1"/>
      <c r="BR239" s="1"/>
      <c r="BS239" s="1"/>
      <c r="BT239" s="1"/>
    </row>
    <row r="240" spans="4:72" x14ac:dyDescent="0.25"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6"/>
      <c r="P240" s="16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6"/>
      <c r="AP240" s="1"/>
      <c r="AQ240" s="1"/>
      <c r="AR240" s="1"/>
      <c r="AS240" s="9"/>
      <c r="AT240" s="1"/>
      <c r="AU240" s="9"/>
      <c r="AV240" s="1"/>
      <c r="AW240" s="9"/>
      <c r="AX240" s="1"/>
      <c r="AY240" s="1"/>
      <c r="AZ240" s="1"/>
      <c r="BA240" s="1"/>
      <c r="BB240" s="1"/>
      <c r="BC240" s="1"/>
      <c r="BD240" s="16"/>
      <c r="BE240" s="1"/>
      <c r="BF240" s="1"/>
      <c r="BG240" s="1"/>
      <c r="BH240" s="1"/>
      <c r="BI240" s="1"/>
      <c r="BJ240" s="1"/>
      <c r="BK240" s="1"/>
      <c r="BL240" s="1"/>
      <c r="BM240" s="1"/>
      <c r="BN240" s="16"/>
      <c r="BO240" s="1"/>
      <c r="BP240" s="1"/>
      <c r="BQ240" s="1"/>
      <c r="BR240" s="1"/>
      <c r="BS240" s="1"/>
      <c r="BT240" s="1"/>
    </row>
    <row r="241" spans="4:72" x14ac:dyDescent="0.25"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6"/>
      <c r="P241" s="16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6"/>
      <c r="AP241" s="1"/>
      <c r="AQ241" s="1"/>
      <c r="AR241" s="1"/>
      <c r="AS241" s="9"/>
      <c r="AT241" s="1"/>
      <c r="AU241" s="9"/>
      <c r="AV241" s="1"/>
      <c r="AW241" s="9"/>
      <c r="AX241" s="1"/>
      <c r="AY241" s="1"/>
      <c r="AZ241" s="1"/>
      <c r="BA241" s="1"/>
      <c r="BB241" s="1"/>
      <c r="BC241" s="1"/>
      <c r="BD241" s="16"/>
      <c r="BE241" s="1"/>
      <c r="BF241" s="1"/>
      <c r="BG241" s="1"/>
      <c r="BH241" s="1"/>
      <c r="BI241" s="1"/>
      <c r="BJ241" s="1"/>
      <c r="BK241" s="1"/>
      <c r="BL241" s="1"/>
      <c r="BM241" s="1"/>
      <c r="BN241" s="16"/>
      <c r="BO241" s="1"/>
      <c r="BP241" s="1"/>
      <c r="BQ241" s="1"/>
      <c r="BR241" s="1"/>
      <c r="BS241" s="1"/>
      <c r="BT241" s="1"/>
    </row>
    <row r="242" spans="4:72" x14ac:dyDescent="0.25"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6"/>
      <c r="P242" s="16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6"/>
      <c r="AP242" s="1"/>
      <c r="AQ242" s="1"/>
      <c r="AR242" s="1"/>
      <c r="AS242" s="9"/>
      <c r="AT242" s="1"/>
      <c r="AU242" s="9"/>
      <c r="AV242" s="1"/>
      <c r="AW242" s="9"/>
      <c r="AX242" s="1"/>
      <c r="AY242" s="1"/>
      <c r="AZ242" s="1"/>
      <c r="BA242" s="1"/>
      <c r="BB242" s="1"/>
      <c r="BC242" s="1"/>
      <c r="BD242" s="16"/>
      <c r="BE242" s="1"/>
      <c r="BF242" s="1"/>
      <c r="BG242" s="1"/>
      <c r="BH242" s="1"/>
      <c r="BI242" s="1"/>
      <c r="BJ242" s="1"/>
      <c r="BK242" s="1"/>
      <c r="BL242" s="1"/>
      <c r="BM242" s="1"/>
      <c r="BN242" s="16"/>
      <c r="BO242" s="1"/>
      <c r="BP242" s="1"/>
      <c r="BQ242" s="1"/>
      <c r="BR242" s="1"/>
      <c r="BS242" s="1"/>
      <c r="BT242" s="1"/>
    </row>
    <row r="243" spans="4:72" x14ac:dyDescent="0.25"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6"/>
      <c r="P243" s="16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6"/>
      <c r="AP243" s="1"/>
      <c r="AQ243" s="1"/>
      <c r="AR243" s="1"/>
      <c r="AS243" s="9"/>
      <c r="AT243" s="1"/>
      <c r="AU243" s="9"/>
      <c r="AV243" s="1"/>
      <c r="AW243" s="9"/>
      <c r="AX243" s="1"/>
      <c r="AY243" s="1"/>
      <c r="AZ243" s="1"/>
      <c r="BA243" s="1"/>
      <c r="BB243" s="1"/>
      <c r="BC243" s="1"/>
      <c r="BD243" s="16"/>
      <c r="BE243" s="1"/>
      <c r="BF243" s="1"/>
      <c r="BG243" s="1"/>
      <c r="BH243" s="1"/>
      <c r="BI243" s="1"/>
      <c r="BJ243" s="1"/>
      <c r="BK243" s="1"/>
      <c r="BL243" s="1"/>
      <c r="BM243" s="1"/>
      <c r="BN243" s="16"/>
      <c r="BO243" s="1"/>
      <c r="BP243" s="1"/>
      <c r="BQ243" s="1"/>
      <c r="BR243" s="1"/>
      <c r="BS243" s="1"/>
      <c r="BT243" s="1"/>
    </row>
    <row r="244" spans="4:72" x14ac:dyDescent="0.25"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6"/>
      <c r="P244" s="16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6"/>
      <c r="AP244" s="1"/>
      <c r="AQ244" s="1"/>
      <c r="AR244" s="1"/>
      <c r="AS244" s="9"/>
      <c r="AT244" s="1"/>
      <c r="AU244" s="9"/>
      <c r="AV244" s="1"/>
      <c r="AW244" s="9"/>
      <c r="AX244" s="1"/>
      <c r="AY244" s="1"/>
      <c r="AZ244" s="1"/>
      <c r="BA244" s="1"/>
      <c r="BB244" s="1"/>
      <c r="BC244" s="1"/>
      <c r="BD244" s="16"/>
      <c r="BE244" s="1"/>
      <c r="BF244" s="1"/>
      <c r="BG244" s="1"/>
      <c r="BH244" s="1"/>
      <c r="BI244" s="1"/>
      <c r="BJ244" s="1"/>
      <c r="BK244" s="1"/>
      <c r="BL244" s="1"/>
      <c r="BM244" s="1"/>
      <c r="BN244" s="16"/>
      <c r="BO244" s="1"/>
      <c r="BP244" s="1"/>
      <c r="BQ244" s="1"/>
      <c r="BR244" s="1"/>
      <c r="BS244" s="1"/>
      <c r="BT244" s="1"/>
    </row>
  </sheetData>
  <pageMargins left="0.75" right="0.75" top="1" bottom="1" header="0.5" footer="0.5"/>
  <pageSetup paperSize="9" orientation="portrait" horizontalDpi="4294967293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V244"/>
  <sheetViews>
    <sheetView zoomScale="90" workbookViewId="0">
      <selection activeCell="H21" sqref="H21"/>
    </sheetView>
  </sheetViews>
  <sheetFormatPr defaultRowHeight="13.2" x14ac:dyDescent="0.25"/>
  <cols>
    <col min="12" max="12" width="8.88671875" customWidth="1"/>
    <col min="43" max="43" width="9.44140625" customWidth="1"/>
  </cols>
  <sheetData>
    <row r="1" spans="1:52" x14ac:dyDescent="0.25">
      <c r="A1" s="14" t="s">
        <v>267</v>
      </c>
    </row>
    <row r="3" spans="1:52" x14ac:dyDescent="0.25">
      <c r="A3" t="s">
        <v>151</v>
      </c>
    </row>
    <row r="4" spans="1:52" x14ac:dyDescent="0.25">
      <c r="A4" s="14"/>
    </row>
    <row r="5" spans="1:52" x14ac:dyDescent="0.25">
      <c r="A5" s="14"/>
    </row>
    <row r="6" spans="1:52" x14ac:dyDescent="0.25">
      <c r="A6" s="14"/>
      <c r="C6" s="3"/>
      <c r="D6" s="1"/>
      <c r="E6" s="1"/>
      <c r="G6" s="1"/>
    </row>
    <row r="7" spans="1:52" x14ac:dyDescent="0.25">
      <c r="A7" s="14"/>
    </row>
    <row r="8" spans="1:52" x14ac:dyDescent="0.25">
      <c r="A8" s="14"/>
    </row>
    <row r="9" spans="1:52" x14ac:dyDescent="0.25">
      <c r="A9" s="14"/>
    </row>
    <row r="15" spans="1:52" x14ac:dyDescent="0.25">
      <c r="B15" t="s">
        <v>155</v>
      </c>
      <c r="D15" t="s">
        <v>152</v>
      </c>
      <c r="G15" t="s">
        <v>154</v>
      </c>
    </row>
    <row r="16" spans="1:52" x14ac:dyDescent="0.25">
      <c r="AZ16" s="9"/>
    </row>
    <row r="18" spans="2:126" ht="15.6" x14ac:dyDescent="0.25">
      <c r="B18" s="8" t="s">
        <v>157</v>
      </c>
      <c r="D18" s="8" t="s">
        <v>29</v>
      </c>
      <c r="E18" s="8" t="s">
        <v>31</v>
      </c>
      <c r="G18" s="8" t="s">
        <v>37</v>
      </c>
      <c r="H18" s="8" t="s">
        <v>47</v>
      </c>
      <c r="I18" s="8" t="s">
        <v>180</v>
      </c>
      <c r="J18" s="8" t="s">
        <v>99</v>
      </c>
      <c r="K18" s="25" t="s">
        <v>181</v>
      </c>
      <c r="L18" s="8" t="s">
        <v>49</v>
      </c>
      <c r="M18" s="8" t="s">
        <v>182</v>
      </c>
      <c r="N18" s="8" t="s">
        <v>183</v>
      </c>
      <c r="O18" s="8" t="s">
        <v>184</v>
      </c>
      <c r="P18" s="8" t="s">
        <v>477</v>
      </c>
      <c r="Q18" s="8" t="s">
        <v>192</v>
      </c>
      <c r="R18" s="8" t="s">
        <v>193</v>
      </c>
      <c r="S18" s="8" t="s">
        <v>194</v>
      </c>
      <c r="T18" s="8" t="s">
        <v>195</v>
      </c>
      <c r="U18" s="8" t="s">
        <v>86</v>
      </c>
      <c r="V18" s="8" t="s">
        <v>205</v>
      </c>
      <c r="W18" s="8" t="s">
        <v>208</v>
      </c>
      <c r="X18" s="8" t="s">
        <v>227</v>
      </c>
      <c r="Y18" s="8" t="s">
        <v>228</v>
      </c>
      <c r="Z18" s="8" t="s">
        <v>229</v>
      </c>
      <c r="AA18" s="8" t="s">
        <v>192</v>
      </c>
      <c r="AB18" s="8" t="s">
        <v>193</v>
      </c>
      <c r="AC18" s="8" t="s">
        <v>194</v>
      </c>
      <c r="AD18" s="8" t="s">
        <v>195</v>
      </c>
      <c r="AE18" s="8" t="s">
        <v>86</v>
      </c>
      <c r="AF18" s="8" t="s">
        <v>205</v>
      </c>
      <c r="AG18" s="8" t="s">
        <v>50</v>
      </c>
      <c r="AH18" s="8"/>
      <c r="AI18" s="8"/>
      <c r="AJ18" s="25" t="s">
        <v>313</v>
      </c>
      <c r="AK18" s="8"/>
      <c r="AL18" s="25"/>
      <c r="AM18" s="25"/>
      <c r="AN18" s="25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25" t="s">
        <v>316</v>
      </c>
      <c r="BE18" s="25" t="s">
        <v>182</v>
      </c>
      <c r="BG18" s="25" t="s">
        <v>314</v>
      </c>
      <c r="BH18" s="8"/>
      <c r="BI18" s="25"/>
      <c r="BJ18" s="25"/>
      <c r="BK18" s="25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25" t="s">
        <v>315</v>
      </c>
      <c r="CB18" s="25" t="s">
        <v>183</v>
      </c>
      <c r="CD18" s="25" t="s">
        <v>317</v>
      </c>
      <c r="CE18" s="8"/>
      <c r="CF18" s="25"/>
      <c r="CG18" s="25"/>
      <c r="CH18" s="25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25" t="s">
        <v>318</v>
      </c>
      <c r="CY18" s="25" t="s">
        <v>184</v>
      </c>
      <c r="DA18" s="20" t="s">
        <v>475</v>
      </c>
      <c r="DB18" s="8"/>
      <c r="DC18" s="25"/>
      <c r="DD18" s="25"/>
      <c r="DE18" s="25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20" t="s">
        <v>476</v>
      </c>
      <c r="DV18" s="20" t="s">
        <v>477</v>
      </c>
    </row>
    <row r="19" spans="2:126" x14ac:dyDescent="0.25">
      <c r="B19" s="8" t="s">
        <v>4</v>
      </c>
      <c r="D19" s="8" t="s">
        <v>30</v>
      </c>
      <c r="E19" s="8" t="s">
        <v>2</v>
      </c>
      <c r="G19" s="8" t="s">
        <v>1</v>
      </c>
      <c r="H19" s="8"/>
      <c r="I19" s="8"/>
      <c r="J19" s="8" t="s">
        <v>206</v>
      </c>
      <c r="K19" s="8" t="s">
        <v>161</v>
      </c>
      <c r="L19" s="8"/>
      <c r="N19" s="8"/>
      <c r="O19" s="8"/>
      <c r="P19" s="8"/>
      <c r="Q19" s="8" t="s">
        <v>196</v>
      </c>
      <c r="R19" s="8" t="s">
        <v>207</v>
      </c>
      <c r="U19" s="8"/>
      <c r="V19" s="8"/>
      <c r="Y19" s="8"/>
      <c r="Z19" s="8"/>
      <c r="AA19" s="8" t="s">
        <v>196</v>
      </c>
      <c r="AB19" s="8" t="s">
        <v>230</v>
      </c>
      <c r="AE19" s="8"/>
      <c r="AF19" s="8"/>
      <c r="BA19" s="8"/>
      <c r="BB19" s="8"/>
      <c r="BC19" s="8"/>
      <c r="BD19" s="8"/>
      <c r="BX19" s="8"/>
      <c r="BY19" s="8"/>
      <c r="BZ19" s="8"/>
      <c r="CA19" s="8"/>
      <c r="CU19" s="8"/>
      <c r="CV19" s="8"/>
      <c r="CW19" s="8"/>
      <c r="CX19" s="8"/>
      <c r="DR19" s="8"/>
      <c r="DS19" s="8"/>
      <c r="DT19" s="8"/>
      <c r="DU19" s="8"/>
    </row>
    <row r="21" spans="2:126" x14ac:dyDescent="0.25">
      <c r="B21" s="1">
        <f>'Geometry-Wing'!C21</f>
        <v>0.30481432099438527</v>
      </c>
      <c r="D21" s="19">
        <f>'Aerodynamics-Flight'!C21</f>
        <v>1.2249994633486807</v>
      </c>
      <c r="E21" s="52">
        <f>'Aerodynamics-Flight'!D21</f>
        <v>1.783E-5</v>
      </c>
      <c r="G21" s="11">
        <f ca="1">'Aerodynamics-Flight'!J21</f>
        <v>18.37325690386556</v>
      </c>
      <c r="H21" s="5">
        <f t="shared" ref="H21:H84" ca="1" si="0">D21*G21*B21/E21</f>
        <v>384774.31202129385</v>
      </c>
      <c r="I21" s="1">
        <f ca="1">'Airfoil-2'!$K$14*H21^'Airfoil-2'!$L$13</f>
        <v>1.6932280798630972</v>
      </c>
      <c r="J21" s="1">
        <f ca="1">'Airfoil-2'!$K$33*H21^'Airfoil-2'!$L$32</f>
        <v>5.8578761514751374</v>
      </c>
      <c r="K21" s="11">
        <f ca="1">'Airfoil-2'!$K$52*H21^'Airfoil-2'!$L$51</f>
        <v>-6.7925747296146284</v>
      </c>
      <c r="L21" s="1">
        <f ca="1">'Aerodynamics-Flight'!Z21</f>
        <v>1.5553511647773886</v>
      </c>
      <c r="M21" s="9">
        <f ca="1">('Airfoil-1'!$B$21+'Airfoil-1'!$B$22*L21+'Airfoil-1'!$B$23*L21^2+'Airfoil-1'!$B$24*L21^3+'Airfoil-1'!$B$25*L21^4+'Airfoil-1'!$B$26*L21^5+'Airfoil-1'!$B$27*L21^6)*0+BE21</f>
        <v>2.0967451227158908E-2</v>
      </c>
      <c r="N21" s="9">
        <f ca="1">('Airfoil-1'!$B$29+'Airfoil-1'!$B$30*L21+'Airfoil-1'!$B$31*L21^2+'Airfoil-1'!$B$32*L21^3+'Airfoil-1'!$B$33*L21^4+'Airfoil-1'!$B$34*L21^5+'Airfoil-1'!$B$35*L21^6)*0+CB21</f>
        <v>1.6687139974630713E-2</v>
      </c>
      <c r="O21" s="9">
        <f ca="1">('Airfoil-1'!$B$37+'Airfoil-1'!$B$38*L21+'Airfoil-1'!$B$39*L21^2+'Airfoil-1'!$B$40*L21^3+'Airfoil-1'!$B$41*L21^4+'Airfoil-1'!$B$42*L21^5+'Airfoil-1'!$B$43*L21^6)*0+CY21</f>
        <v>1.5098214903359674E-2</v>
      </c>
      <c r="P21" s="9">
        <f ca="1">DV21</f>
        <v>1.421854331841905E-2</v>
      </c>
      <c r="Q21" s="1">
        <f>LOG('Airfoil-1'!$F$10)+LOG('Airfoil-1'!$G$10)+LOG('Airfoil-1'!$H$10)+LOG('Airfoil-1'!$I$10)</f>
        <v>23.788451207023456</v>
      </c>
      <c r="R21" s="1">
        <f ca="1">LOG(M21)+LOG(N21)+LOG(O21)+LOG(P21)</f>
        <v>-7.1242917414863776</v>
      </c>
      <c r="S21" s="1">
        <f>LOG('Airfoil-1'!$F$10)^2+LOG('Airfoil-1'!$G$10)^2+LOG('Airfoil-1'!$H$10)^2+LOG('Airfoil-1'!$I$10)^2</f>
        <v>141.67709692244972</v>
      </c>
      <c r="T21" s="1">
        <f ca="1">LOG('Airfoil-1'!$F$10)*LOG(M21)+LOG('Airfoil-1'!$G$10)*LOG(N21)+LOG('Airfoil-1'!$H$10)*LOG(O21)+LOG('Airfoil-1'!$I$10)*LOG(P21)</f>
        <v>-42.426791438358755</v>
      </c>
      <c r="U21" s="1">
        <f ca="1">POWER(10,(T21/S21-R21/Q21)/(Q21/S21-4/Q21))</f>
        <v>0.7954114848399626</v>
      </c>
      <c r="V21" s="1">
        <f ca="1">(R21-4*LOG(U21))/Q21</f>
        <v>-0.28276995053637038</v>
      </c>
      <c r="W21" s="9">
        <f ca="1">MAX(U21*H21^V21,O21*0)</f>
        <v>2.0953829857520936E-2</v>
      </c>
      <c r="X21" s="9">
        <f ca="1">'Airfoil-1'!$B$48+'Airfoil-1'!$B$49*L21+'Airfoil-1'!$B$50*L21^2+'Airfoil-1'!$B$51*L21^3+'Airfoil-1'!$B$52*L21^4+'Airfoil-1'!$B$53*L21^5+'Airfoil-1'!$B$54*L21^6</f>
        <v>-0.14876000000000003</v>
      </c>
      <c r="Y21" s="9">
        <f ca="1">'Airfoil-1'!$B$56+'Airfoil-1'!$B$57*L21+'Airfoil-1'!$B$58*L21^2+'Airfoil-1'!$B$59*L21^3+'Airfoil-1'!$B$60*L21^4+'Airfoil-1'!$B$61*L21^5+'Airfoil-1'!$B$62*L21^6</f>
        <v>-0.15631250000000002</v>
      </c>
      <c r="Z21" s="9">
        <f ca="1">'Airfoil-1'!$B$64+'Airfoil-1'!$B$65*L21+'Airfoil-1'!$B$66*L21^2+'Airfoil-1'!$B$67*L21^3+'Airfoil-1'!$B$681*L21^4+'Airfoil-1'!$B$69*L21^5+'Airfoil-1'!$B$70*L21^6</f>
        <v>-0.15363750000000001</v>
      </c>
      <c r="AA21" s="1">
        <f>LOG('Airfoil-1'!$F$10)+LOG('Airfoil-1'!$G$10)+LOG('Airfoil-1'!$H$10)</f>
        <v>17.584331224367531</v>
      </c>
      <c r="AB21" s="1">
        <f t="shared" ref="AB21:AB84" ca="1" si="1">LOG(ABS(X21))+LOG(ABS(Y21))+LOG(ABS(Z21))</f>
        <v>-2.4470228895576258</v>
      </c>
      <c r="AC21" s="1">
        <f>LOG('Airfoil-1'!$F$10)^2+LOG('Airfoil-1'!$G$10)^2+LOG('Airfoil-1'!$H$10)^2</f>
        <v>103.18599216325916</v>
      </c>
      <c r="AD21" s="1">
        <f ca="1">LOG('Airfoil-1'!$F$10)*LOG(ABS(X21))+LOG('Airfoil-1'!$G$10)*LOG(ABS(Y21))+LOG('Airfoil-1'!$H$10)*LOG(ABS(Z21))</f>
        <v>-14.339140559255288</v>
      </c>
      <c r="AE21" s="1">
        <f t="shared" ref="AE21:AE84" ca="1" si="2">POWER(10,(AD21/AC21-AB21/AA21)/(AA21/AC21-3/AA21))</f>
        <v>9.6747419657296371E-2</v>
      </c>
      <c r="AF21" s="1">
        <f t="shared" ref="AF21:AF84" ca="1" si="3">(AB21-3*LOG(AE21))/AA21</f>
        <v>3.3897162786633885E-2</v>
      </c>
      <c r="AG21" s="9">
        <f t="shared" ref="AG21:AG84" ca="1" si="4">X21/ABS(X21)*AE21*H21^AF21</f>
        <v>-0.14961048477946262</v>
      </c>
      <c r="AH21" s="1"/>
      <c r="AI21" s="9"/>
      <c r="AJ21" s="1">
        <f ca="1">(L21-'Airfoil-1'!$Z$22)/ABS(L21-'Airfoil-1'!$Z$22)</f>
        <v>1</v>
      </c>
      <c r="AK21" s="1">
        <f ca="1">(L21-'Airfoil-1'!$Z$23)/ABS(L21-'Airfoil-1'!$Z$23)</f>
        <v>1</v>
      </c>
      <c r="AL21" s="1">
        <f ca="1">(L21-'Airfoil-1'!$Z$24)/ABS(L21-'Airfoil-1'!$Z$24)</f>
        <v>1</v>
      </c>
      <c r="AM21" s="1">
        <f ca="1">(L21-'Airfoil-1'!$Z$25)/ABS(L21-'Airfoil-1'!$Z$25)</f>
        <v>1</v>
      </c>
      <c r="AN21" s="1">
        <f ca="1">(L21-'Airfoil-1'!$Z$26)/ABS(L21-'Airfoil-1'!$Z$26)</f>
        <v>1</v>
      </c>
      <c r="AO21" s="1">
        <f ca="1">(L21-'Airfoil-1'!$Z$27)/ABS(L21-'Airfoil-1'!$Z$27)</f>
        <v>1</v>
      </c>
      <c r="AP21" s="1">
        <f ca="1">(L21-'Airfoil-1'!$Z$28)/ABS(L21-'Airfoil-1'!$Z$28)</f>
        <v>1</v>
      </c>
      <c r="AQ21" s="1">
        <f ca="1">(L21-'Airfoil-1'!$Z$29)/ABS(L21-'Airfoil-1'!$Z$29)</f>
        <v>1</v>
      </c>
      <c r="AR21" s="1">
        <f ca="1">(L21-'Airfoil-1'!$Z$30)/ABS(L21-'Airfoil-1'!$Z$30)</f>
        <v>1</v>
      </c>
      <c r="AS21" s="1">
        <f ca="1">(L21-'Airfoil-1'!$Z$31)/ABS(L21-'Airfoil-1'!$Z$31)</f>
        <v>1</v>
      </c>
      <c r="AT21" s="1">
        <f ca="1">(L21-'Airfoil-1'!$Z$32)/ABS(L21-'Airfoil-1'!$Z$32)</f>
        <v>1</v>
      </c>
      <c r="AU21" s="1">
        <f ca="1">(L21-'Airfoil-1'!$Z$33)/ABS(L21-'Airfoil-1'!$Z$33)</f>
        <v>1</v>
      </c>
      <c r="AV21" s="1">
        <f ca="1">(L21-'Airfoil-1'!$Z$34)/ABS(L21-'Airfoil-1'!$Z$34)</f>
        <v>1</v>
      </c>
      <c r="AW21" s="1">
        <f ca="1">(L21-'Airfoil-1'!$Z$35)/ABS(L21-'Airfoil-1'!$Z$35)</f>
        <v>-1</v>
      </c>
      <c r="AX21" s="1">
        <f ca="1">(L21-'Airfoil-1'!$Z$36)/ABS(L21-'Airfoil-1'!$Z$36)</f>
        <v>-1</v>
      </c>
      <c r="AY21" s="1">
        <f ca="1">(L21-'Airfoil-1'!$Z$37)/ABS(L21-'Airfoil-1'!$Z$37)</f>
        <v>-1</v>
      </c>
      <c r="AZ21" s="1">
        <f ca="1">(L21-'Airfoil-1'!$Z$38)/ABS(L21-'Airfoil-1'!$Z$38)</f>
        <v>-1</v>
      </c>
      <c r="BA21" s="1">
        <f ca="1">(L21-'Airfoil-1'!$Z$39)/ABS(L21-'Airfoil-1'!$Z$39)</f>
        <v>-1</v>
      </c>
      <c r="BB21" s="1">
        <f ca="1">(L21-'Airfoil-1'!$Z$40)/ABS(L21-'Airfoil-1'!$Z$40)</f>
        <v>-1</v>
      </c>
      <c r="BC21" s="1">
        <f ca="1">(L21-'Airfoil-1'!$Z$41)/ABS(L21-'Airfoil-1'!$Z$41)</f>
        <v>-1</v>
      </c>
      <c r="BD21" s="5">
        <f ca="1">IF(ISERROR(MAX(1,MATCH(-1,AJ21:BC21,0)-1)),20,MAX(1,MATCH(-1,AJ21:BC21,0)-1))</f>
        <v>13</v>
      </c>
      <c r="BE21" s="9">
        <f ca="1">INDEX('Airfoil-1'!$AA$22:$AA$41,BD21,1)+INDEX('Airfoil-1'!$AB$22:$AB$41,BD21,1)*(L21-INDEX('Airfoil-1'!$Z$22:$Z$41,BD21,1))</f>
        <v>2.0967451227158908E-2</v>
      </c>
      <c r="BG21" s="1">
        <f ca="1">(L21-'Airfoil-1'!$Z$47)/ABS(L21-'Airfoil-1'!$Z$47)</f>
        <v>1</v>
      </c>
      <c r="BH21" s="1">
        <f ca="1">(L21-'Airfoil-1'!$Z$48)/ABS(L21-'Airfoil-1'!$Z$48)</f>
        <v>1</v>
      </c>
      <c r="BI21" s="1">
        <f ca="1">(L21-'Airfoil-1'!$Z$49)/ABS(L21-'Airfoil-1'!$Z$49)</f>
        <v>1</v>
      </c>
      <c r="BJ21" s="1">
        <f ca="1">(L21-'Airfoil-1'!$Z$50)/ABS(L21-'Airfoil-1'!$Z$50)</f>
        <v>1</v>
      </c>
      <c r="BK21" s="1">
        <f ca="1">(L21-'Airfoil-1'!$Z$51)/ABS(L21-'Airfoil-1'!$Z$51)</f>
        <v>1</v>
      </c>
      <c r="BL21" s="1">
        <f ca="1">(L21-'Airfoil-1'!$Z$52)/ABS(L21-'Airfoil-1'!$Z$52)</f>
        <v>1</v>
      </c>
      <c r="BM21" s="1">
        <f ca="1">(L21-'Airfoil-1'!$Z$53)/ABS(L21-'Airfoil-1'!$Z$53)</f>
        <v>1</v>
      </c>
      <c r="BN21" s="1">
        <f ca="1">(L21-'Airfoil-1'!$Z$54)/ABS(L21-'Airfoil-1'!$Z$54)</f>
        <v>1</v>
      </c>
      <c r="BO21" s="1">
        <f ca="1">(L21-'Airfoil-1'!$Z$55)/ABS(L21-'Airfoil-1'!$Z$55)</f>
        <v>1</v>
      </c>
      <c r="BP21" s="1">
        <f ca="1">(L21-'Airfoil-1'!$Z$56)/ABS(L21-'Airfoil-1'!$Z$56)</f>
        <v>1</v>
      </c>
      <c r="BQ21" s="1">
        <f ca="1">(L21-'Airfoil-1'!$Z$57)/ABS(L21-'Airfoil-1'!$Z$57)</f>
        <v>1</v>
      </c>
      <c r="BR21" s="1">
        <f ca="1">(L21-'Airfoil-1'!$Z$58)/ABS(L21-'Airfoil-1'!$Z$58)</f>
        <v>1</v>
      </c>
      <c r="BS21" s="1">
        <f ca="1">(L21-'Airfoil-1'!$Z$59)/ABS(L21-'Airfoil-1'!$Z$59)</f>
        <v>1</v>
      </c>
      <c r="BT21" s="1">
        <f ca="1">(L21-'Airfoil-1'!$Z$60)/ABS(L21-'Airfoil-1'!$Z$60)</f>
        <v>1</v>
      </c>
      <c r="BU21" s="1">
        <f ca="1">(L21-'Airfoil-1'!$Z$61)/ABS(L21-'Airfoil-1'!$Z$61)</f>
        <v>-1</v>
      </c>
      <c r="BV21" s="1">
        <f ca="1">(L21-'Airfoil-1'!$Z$62)/ABS(L21-'Airfoil-1'!$Z$62)</f>
        <v>-1</v>
      </c>
      <c r="BW21" s="1">
        <f ca="1">(L21-'Airfoil-1'!$Z$63)/ABS(L21-'Airfoil-1'!$Z$63)</f>
        <v>-1</v>
      </c>
      <c r="BX21" s="1">
        <f ca="1">(L21-'Airfoil-1'!$Z$64)/ABS(L21-'Airfoil-1'!$Z$64)</f>
        <v>-1</v>
      </c>
      <c r="BY21" s="1">
        <f ca="1">(L21-'Airfoil-1'!$Z$65)/ABS(L21-'Airfoil-1'!$Z$65)</f>
        <v>-1</v>
      </c>
      <c r="BZ21" s="1">
        <f ca="1">(L21-'Airfoil-1'!$Z$66)/ABS(L21-'Airfoil-1'!$Z$66)</f>
        <v>-1</v>
      </c>
      <c r="CA21" s="5">
        <f ca="1">IF(ISERROR(MAX(1,MATCH(-1,BG21:BZ21,0)-1)),20,MAX(1,MATCH(-1,BG21:BZ21,0)-1))</f>
        <v>14</v>
      </c>
      <c r="CB21" s="9">
        <f ca="1">INDEX('Airfoil-1'!$AA$47:$AA$66,CA21,1)+INDEX('Airfoil-1'!$AB$47:$AB$66,CA21,1)*(L21-INDEX('Airfoil-1'!$Z$47:$Z$66,CA21,1))</f>
        <v>1.6687139974630713E-2</v>
      </c>
      <c r="CD21" s="1">
        <f ca="1">(L21-'Airfoil-1'!$Z$72)/ABS(L21-'Airfoil-1'!$Z$72)</f>
        <v>1</v>
      </c>
      <c r="CE21" s="1">
        <f ca="1">(L21-'Airfoil-1'!$Z$73)/ABS(L21-'Airfoil-1'!$Z$73)</f>
        <v>1</v>
      </c>
      <c r="CF21" s="1">
        <f ca="1">(L21-'Airfoil-1'!$Z$74)/ABS(L21-'Airfoil-1'!$Z$74)</f>
        <v>1</v>
      </c>
      <c r="CG21" s="1">
        <f ca="1">(L21-'Airfoil-1'!$Z$75)/ABS(L21-'Airfoil-1'!$Z$75)</f>
        <v>1</v>
      </c>
      <c r="CH21" s="1">
        <f ca="1">(L21-'Airfoil-1'!$Z$76)/ABS(L21-'Airfoil-1'!$Z$76)</f>
        <v>1</v>
      </c>
      <c r="CI21" s="1">
        <f ca="1">(L21-'Airfoil-1'!$Z$77)/ABS(L21-'Airfoil-1'!$Z$77)</f>
        <v>1</v>
      </c>
      <c r="CJ21" s="1">
        <f ca="1">(L21-'Airfoil-1'!$Z$78)/ABS(L21-'Airfoil-1'!$Z$78)</f>
        <v>1</v>
      </c>
      <c r="CK21" s="1">
        <f ca="1">(L21-'Airfoil-1'!$Z$79)/ABS(L21-'Airfoil-1'!$Z$79)</f>
        <v>1</v>
      </c>
      <c r="CL21" s="1">
        <f ca="1">(L21-'Airfoil-1'!$Z$80)/ABS(L21-'Airfoil-1'!$Z$80)</f>
        <v>1</v>
      </c>
      <c r="CM21" s="1">
        <f ca="1">(L21-'Airfoil-1'!$Z$81)/ABS(L21-'Airfoil-1'!$Z$81)</f>
        <v>1</v>
      </c>
      <c r="CN21" s="1">
        <f ca="1">(L21-'Airfoil-1'!$Z$82)/ABS(L21-'Airfoil-1'!$Z$82)</f>
        <v>1</v>
      </c>
      <c r="CO21" s="1">
        <f ca="1">(L21-'Airfoil-1'!$Z$83)/ABS(L21-'Airfoil-1'!$Z$83)</f>
        <v>1</v>
      </c>
      <c r="CP21" s="1">
        <f ca="1">(L21-'Airfoil-1'!$Z$84)/ABS(L21-'Airfoil-1'!$Z$84)</f>
        <v>-1</v>
      </c>
      <c r="CQ21" s="1">
        <f ca="1">(L21-'Airfoil-1'!$Z$85)/ABS(L21-'Airfoil-1'!$Z$85)</f>
        <v>-1</v>
      </c>
      <c r="CR21" s="1">
        <f ca="1">(L21-'Airfoil-1'!$Z$86)/ABS(L21-'Airfoil-1'!$Z$86)</f>
        <v>-1</v>
      </c>
      <c r="CS21" s="1">
        <f ca="1">(L21-'Airfoil-1'!$Z$87)/ABS(L21-'Airfoil-1'!$Z$87)</f>
        <v>-1</v>
      </c>
      <c r="CT21" s="1">
        <f ca="1">(L21-'Airfoil-1'!$Z$88)/ABS(L21-'Airfoil-1'!$Z$88)</f>
        <v>-1</v>
      </c>
      <c r="CU21" s="1">
        <f ca="1">(L21-'Airfoil-1'!$Z$89)/ABS(L21-'Airfoil-1'!$Z$89)</f>
        <v>-1</v>
      </c>
      <c r="CV21" s="1">
        <f ca="1">(L21-'Airfoil-1'!$Z$90)/ABS(L21-'Airfoil-1'!$Z$90)</f>
        <v>-1</v>
      </c>
      <c r="CW21" s="1">
        <f ca="1">(L21-'Airfoil-1'!$Z$91)/ABS(L21-'Airfoil-1'!$Z$91)</f>
        <v>-1</v>
      </c>
      <c r="CX21" s="5">
        <f ca="1">IF(ISERROR(MAX(1,MATCH(-1,CD21:CW21,0)-1)),20,MAX(1,MATCH(-1,CD21:CW21,0)-1))</f>
        <v>12</v>
      </c>
      <c r="CY21" s="9">
        <f ca="1">INDEX('Airfoil-1'!$AA$72:$AA$91,CX21,1)+INDEX('Airfoil-1'!$AB$72:$AB$91,CX21,1)*(L21-INDEX('Airfoil-1'!$Z$72:$Z$91,CX21,1))</f>
        <v>1.5098214903359674E-2</v>
      </c>
      <c r="DA21" s="1">
        <f ca="1">(L21-'Airfoil-1'!$Z$97)/ABS(L21-'Airfoil-1'!$Z$97)</f>
        <v>1</v>
      </c>
      <c r="DB21" s="1">
        <f ca="1">(L21-'Airfoil-1'!$Z$98)/ABS(L21-'Airfoil-1'!$Z$98)</f>
        <v>1</v>
      </c>
      <c r="DC21" s="1">
        <f ca="1">(L21-'Airfoil-1'!$Z$99)/ABS(L21-'Airfoil-1'!$Z$99)</f>
        <v>1</v>
      </c>
      <c r="DD21" s="1">
        <f ca="1">(L21-'Airfoil-1'!$Z$100)/ABS(L21-'Airfoil-1'!$Z$100)</f>
        <v>1</v>
      </c>
      <c r="DE21" s="1">
        <f ca="1">(L21-'Airfoil-1'!$Z$101)/ABS(L21-'Airfoil-1'!$Z$101)</f>
        <v>1</v>
      </c>
      <c r="DF21" s="1">
        <f ca="1">(L21-'Airfoil-1'!$Z$102)/ABS(L21-'Airfoil-1'!$Z$102)</f>
        <v>1</v>
      </c>
      <c r="DG21" s="1">
        <f ca="1">(L21-'Airfoil-1'!$Z$103)/ABS(L21-'Airfoil-1'!$Z$103)</f>
        <v>1</v>
      </c>
      <c r="DH21" s="1">
        <f ca="1">(L21-'Airfoil-1'!$Z$104)/ABS(L21-'Airfoil-1'!$Z$104)</f>
        <v>1</v>
      </c>
      <c r="DI21" s="1">
        <f ca="1">(L21-'Airfoil-1'!$Z$105)/ABS(L21-'Airfoil-1'!$Z$105)</f>
        <v>1</v>
      </c>
      <c r="DJ21" s="1">
        <f ca="1">(L21-'Airfoil-1'!$Z$106)/ABS(L21-'Airfoil-1'!$Z$106)</f>
        <v>1</v>
      </c>
      <c r="DK21" s="1">
        <f ca="1">(L21-'Airfoil-1'!$Z$107)/ABS(L21-'Airfoil-1'!$Z$107)</f>
        <v>1</v>
      </c>
      <c r="DL21" s="1">
        <f ca="1">(L21-'Airfoil-1'!$Z$108)/ABS(L21-'Airfoil-1'!$Z$108)</f>
        <v>1</v>
      </c>
      <c r="DM21" s="1">
        <f ca="1">(L21-'Airfoil-1'!$Z$109)/ABS(L21-'Airfoil-1'!$Z$109)</f>
        <v>1</v>
      </c>
      <c r="DN21" s="1">
        <f ca="1">(L21-'Airfoil-1'!$Z$110)/ABS(L21-'Airfoil-1'!$Z$110)</f>
        <v>-1</v>
      </c>
      <c r="DO21" s="1">
        <f ca="1">(L21-'Airfoil-1'!$Z$111)/ABS(L21-'Airfoil-1'!$Z$111)</f>
        <v>-1</v>
      </c>
      <c r="DP21" s="1">
        <f ca="1">(L21-'Airfoil-1'!$Z$112)/ABS(L21-'Airfoil-1'!$Z$112)</f>
        <v>-1</v>
      </c>
      <c r="DQ21" s="1">
        <f ca="1">(L21-'Airfoil-1'!$Z$113)/ABS(L21-'Airfoil-1'!$Z$113)</f>
        <v>-1</v>
      </c>
      <c r="DR21" s="1">
        <f ca="1">(L21-'Airfoil-1'!$Z$114)/ABS(L21-'Airfoil-1'!$Z$114)</f>
        <v>-1</v>
      </c>
      <c r="DS21" s="1">
        <f ca="1">(L21-'Airfoil-1'!$Z$115)/ABS(L21-'Airfoil-1'!$Z$115)</f>
        <v>-1</v>
      </c>
      <c r="DT21" s="1">
        <f ca="1">(L21-'Airfoil-1'!$Z$116)/ABS(L21-'Airfoil-1'!$Z$116)</f>
        <v>-1</v>
      </c>
      <c r="DU21" s="5">
        <f ca="1">IF(ISERROR(MAX(1,MATCH(-1,DA21:DT21,0)-1)),20,MAX(1,MATCH(-1,DA21:DT21,0)-1))</f>
        <v>13</v>
      </c>
      <c r="DV21" s="9">
        <f ca="1">INDEX('Airfoil-1'!$AA$97:$AA$116,DU21,1)+INDEX('Airfoil-1'!$AB$97:$AB$116,DU21,1)*(L21-INDEX('Airfoil-1'!$Z$97:$Z$116,DU21,1))</f>
        <v>1.421854331841905E-2</v>
      </c>
    </row>
    <row r="22" spans="2:126" x14ac:dyDescent="0.25">
      <c r="B22" s="1">
        <f>'Geometry-Wing'!C22</f>
        <v>0.30481432099438527</v>
      </c>
      <c r="D22" s="19">
        <f>'Aerodynamics-Flight'!C22</f>
        <v>1.2249994633486807</v>
      </c>
      <c r="E22" s="52">
        <f>'Aerodynamics-Flight'!D22</f>
        <v>1.783E-5</v>
      </c>
      <c r="G22" s="11">
        <f ca="1">'Aerodynamics-Flight'!J22</f>
        <v>18.810550792541576</v>
      </c>
      <c r="H22" s="5">
        <f t="shared" ca="1" si="0"/>
        <v>393932.15790821606</v>
      </c>
      <c r="I22" s="1">
        <f ca="1">'Airfoil-2'!$K$14*H22^'Airfoil-2'!$L$13</f>
        <v>1.6964741839866984</v>
      </c>
      <c r="J22" s="1">
        <f ca="1">'Airfoil-2'!$K$33*H22^'Airfoil-2'!$L$32</f>
        <v>5.857251607871496</v>
      </c>
      <c r="K22" s="11">
        <f ca="1">'Airfoil-2'!$K$52*H22^'Airfoil-2'!$L$51</f>
        <v>-6.7990173870857573</v>
      </c>
      <c r="L22" s="1">
        <f ca="1">'Aerodynamics-Flight'!Z22</f>
        <v>1.4850695245259471</v>
      </c>
      <c r="M22" s="9">
        <f ca="1">('Airfoil-1'!$B$21+'Airfoil-1'!$B$22*L22+'Airfoil-1'!$B$23*L22^2+'Airfoil-1'!$B$24*L22^3+'Airfoil-1'!$B$25*L22^4+'Airfoil-1'!$B$26*L22^5+'Airfoil-1'!$B$27*L22^6)*0+BE22</f>
        <v>1.8059083681707493E-2</v>
      </c>
      <c r="N22" s="9">
        <f ca="1">('Airfoil-1'!$B$29+'Airfoil-1'!$B$30*L22+'Airfoil-1'!$B$31*L22^2+'Airfoil-1'!$B$32*L22^3+'Airfoil-1'!$B$33*L22^4+'Airfoil-1'!$B$34*L22^5+'Airfoil-1'!$B$35*L22^6)*0+CB22</f>
        <v>1.4785744162504763E-2</v>
      </c>
      <c r="O22" s="9">
        <f ca="1">('Airfoil-1'!$B$37+'Airfoil-1'!$B$38*L22+'Airfoil-1'!$B$39*L22^2+'Airfoil-1'!$B$40*L22^3+'Airfoil-1'!$B$41*L22^4+'Airfoil-1'!$B$42*L22^5+'Airfoil-1'!$B$43*L22^6)*0+CY22</f>
        <v>1.3508580089162387E-2</v>
      </c>
      <c r="P22" s="9">
        <f ca="1">DV22</f>
        <v>1.2809984638421758E-2</v>
      </c>
      <c r="Q22" s="1">
        <f>LOG('Airfoil-1'!$F$10)+LOG('Airfoil-1'!$G$10)+LOG('Airfoil-1'!$H$10)+LOG('Airfoil-1'!$I$10)</f>
        <v>23.788451207023456</v>
      </c>
      <c r="R22" s="1">
        <f t="shared" ref="R22:R85" ca="1" si="5">LOG(M22)+LOG(N22)+LOG(O22)+LOG(P22)</f>
        <v>-7.3353027913375088</v>
      </c>
      <c r="S22" s="1">
        <f>LOG('Airfoil-1'!$F$10)^2+LOG('Airfoil-1'!$G$10)^2+LOG('Airfoil-1'!$H$10)^2+LOG('Airfoil-1'!$I$10)^2</f>
        <v>141.67709692244972</v>
      </c>
      <c r="T22" s="1">
        <f ca="1">LOG('Airfoil-1'!$F$10)*LOG(M22)+LOG('Airfoil-1'!$G$10)*LOG(N22)+LOG('Airfoil-1'!$H$10)*LOG(O22)+LOG('Airfoil-1'!$I$10)*LOG(P22)</f>
        <v>-43.67503350165947</v>
      </c>
      <c r="U22" s="1">
        <f t="shared" ref="U22:U85" ca="1" si="6">POWER(10,(T22/S22-R22/Q22)/(Q22/S22-4/Q22))</f>
        <v>0.45084067649634668</v>
      </c>
      <c r="V22" s="1">
        <f t="shared" ref="V22:V85" ca="1" si="7">(R22-4*LOG(U22))/Q22</f>
        <v>-0.25018001847468097</v>
      </c>
      <c r="W22" s="9">
        <f t="shared" ref="W22:W85" ca="1" si="8">MAX(U22*H22^V22,O22*0)</f>
        <v>1.7953968330385633E-2</v>
      </c>
      <c r="X22" s="9">
        <f ca="1">'Airfoil-1'!$B$48+'Airfoil-1'!$B$49*L22+'Airfoil-1'!$B$50*L22^2+'Airfoil-1'!$B$51*L22^3+'Airfoil-1'!$B$52*L22^4+'Airfoil-1'!$B$53*L22^5+'Airfoil-1'!$B$54*L22^6</f>
        <v>-0.14876000000000003</v>
      </c>
      <c r="Y22" s="9">
        <f ca="1">'Airfoil-1'!$B$56+'Airfoil-1'!$B$57*L22+'Airfoil-1'!$B$58*L22^2+'Airfoil-1'!$B$59*L22^3+'Airfoil-1'!$B$60*L22^4+'Airfoil-1'!$B$61*L22^5+'Airfoil-1'!$B$62*L22^6</f>
        <v>-0.15631250000000002</v>
      </c>
      <c r="Z22" s="9">
        <f ca="1">'Airfoil-1'!$B$64+'Airfoil-1'!$B$65*L22+'Airfoil-1'!$B$66*L22^2+'Airfoil-1'!$B$67*L22^3+'Airfoil-1'!$B$681*L22^4+'Airfoil-1'!$B$69*L22^5+'Airfoil-1'!$B$70*L22^6</f>
        <v>-0.15363750000000001</v>
      </c>
      <c r="AA22" s="1">
        <f>LOG('Airfoil-1'!$F$10)+LOG('Airfoil-1'!$G$10)+LOG('Airfoil-1'!$H$10)</f>
        <v>17.584331224367531</v>
      </c>
      <c r="AB22" s="1">
        <f t="shared" ca="1" si="1"/>
        <v>-2.4470228895576258</v>
      </c>
      <c r="AC22" s="1">
        <f>LOG('Airfoil-1'!$F$10)^2+LOG('Airfoil-1'!$G$10)^2+LOG('Airfoil-1'!$H$10)^2</f>
        <v>103.18599216325916</v>
      </c>
      <c r="AD22" s="1">
        <f ca="1">LOG('Airfoil-1'!$F$10)*LOG(ABS(X22))+LOG('Airfoil-1'!$G$10)*LOG(ABS(Y22))+LOG('Airfoil-1'!$H$10)*LOG(ABS(Z22))</f>
        <v>-14.339140559255288</v>
      </c>
      <c r="AE22" s="1">
        <f t="shared" ca="1" si="2"/>
        <v>9.6747419657296371E-2</v>
      </c>
      <c r="AF22" s="1">
        <f t="shared" ca="1" si="3"/>
        <v>3.3897162786633885E-2</v>
      </c>
      <c r="AG22" s="9">
        <f t="shared" ca="1" si="4"/>
        <v>-0.14972981984965314</v>
      </c>
      <c r="AH22" s="1"/>
      <c r="AI22" s="9"/>
      <c r="AJ22" s="1">
        <f ca="1">(L22-'Airfoil-1'!$Z$22)/ABS(L22-'Airfoil-1'!$Z$22)</f>
        <v>1</v>
      </c>
      <c r="AK22" s="1">
        <f ca="1">(L22-'Airfoil-1'!$Z$23)/ABS(L22-'Airfoil-1'!$Z$23)</f>
        <v>1</v>
      </c>
      <c r="AL22" s="1">
        <f ca="1">(L22-'Airfoil-1'!$Z$24)/ABS(L22-'Airfoil-1'!$Z$24)</f>
        <v>1</v>
      </c>
      <c r="AM22" s="1">
        <f ca="1">(L22-'Airfoil-1'!$Z$25)/ABS(L22-'Airfoil-1'!$Z$25)</f>
        <v>1</v>
      </c>
      <c r="AN22" s="1">
        <f ca="1">(L22-'Airfoil-1'!$Z$26)/ABS(L22-'Airfoil-1'!$Z$26)</f>
        <v>1</v>
      </c>
      <c r="AO22" s="1">
        <f ca="1">(L22-'Airfoil-1'!$Z$27)/ABS(L22-'Airfoil-1'!$Z$27)</f>
        <v>1</v>
      </c>
      <c r="AP22" s="1">
        <f ca="1">(L22-'Airfoil-1'!$Z$28)/ABS(L22-'Airfoil-1'!$Z$28)</f>
        <v>1</v>
      </c>
      <c r="AQ22" s="1">
        <f ca="1">(L22-'Airfoil-1'!$Z$29)/ABS(L22-'Airfoil-1'!$Z$29)</f>
        <v>1</v>
      </c>
      <c r="AR22" s="1">
        <f ca="1">(L22-'Airfoil-1'!$Z$30)/ABS(L22-'Airfoil-1'!$Z$30)</f>
        <v>1</v>
      </c>
      <c r="AS22" s="1">
        <f ca="1">(L22-'Airfoil-1'!$Z$31)/ABS(L22-'Airfoil-1'!$Z$31)</f>
        <v>1</v>
      </c>
      <c r="AT22" s="1">
        <f ca="1">(L22-'Airfoil-1'!$Z$32)/ABS(L22-'Airfoil-1'!$Z$32)</f>
        <v>1</v>
      </c>
      <c r="AU22" s="1">
        <f ca="1">(L22-'Airfoil-1'!$Z$33)/ABS(L22-'Airfoil-1'!$Z$33)</f>
        <v>1</v>
      </c>
      <c r="AV22" s="1">
        <f ca="1">(L22-'Airfoil-1'!$Z$34)/ABS(L22-'Airfoil-1'!$Z$34)</f>
        <v>-1</v>
      </c>
      <c r="AW22" s="1">
        <f ca="1">(L22-'Airfoil-1'!$Z$35)/ABS(L22-'Airfoil-1'!$Z$35)</f>
        <v>-1</v>
      </c>
      <c r="AX22" s="1">
        <f ca="1">(L22-'Airfoil-1'!$Z$36)/ABS(L22-'Airfoil-1'!$Z$36)</f>
        <v>-1</v>
      </c>
      <c r="AY22" s="1">
        <f ca="1">(L22-'Airfoil-1'!$Z$37)/ABS(L22-'Airfoil-1'!$Z$37)</f>
        <v>-1</v>
      </c>
      <c r="AZ22" s="1">
        <f ca="1">(L22-'Airfoil-1'!$Z$38)/ABS(L22-'Airfoil-1'!$Z$38)</f>
        <v>-1</v>
      </c>
      <c r="BA22" s="1">
        <f ca="1">(L22-'Airfoil-1'!$Z$39)/ABS(L22-'Airfoil-1'!$Z$39)</f>
        <v>-1</v>
      </c>
      <c r="BB22" s="1">
        <f ca="1">(L22-'Airfoil-1'!$Z$40)/ABS(L22-'Airfoil-1'!$Z$40)</f>
        <v>-1</v>
      </c>
      <c r="BC22" s="1">
        <f ca="1">(L22-'Airfoil-1'!$Z$41)/ABS(L22-'Airfoil-1'!$Z$41)</f>
        <v>-1</v>
      </c>
      <c r="BD22" s="5">
        <f t="shared" ref="BD22:BD85" ca="1" si="9">IF(ISERROR(MAX(1,MATCH(-1,AJ22:BC22,0)-1)),20,MAX(1,MATCH(-1,AJ22:BC22,0)-1))</f>
        <v>12</v>
      </c>
      <c r="BE22" s="9">
        <f ca="1">INDEX('Airfoil-1'!$AA$22:$AA$41,BD22,1)+INDEX('Airfoil-1'!$AB$22:$AB$41,BD22,1)*(L22-INDEX('Airfoil-1'!$Z$22:$Z$41,BD22,1))</f>
        <v>1.8059083681707493E-2</v>
      </c>
      <c r="BG22" s="1">
        <f ca="1">(L22-'Airfoil-1'!$Z$47)/ABS(L22-'Airfoil-1'!$Z$47)</f>
        <v>1</v>
      </c>
      <c r="BH22" s="1">
        <f ca="1">(L22-'Airfoil-1'!$Z$48)/ABS(L22-'Airfoil-1'!$Z$48)</f>
        <v>1</v>
      </c>
      <c r="BI22" s="1">
        <f ca="1">(L22-'Airfoil-1'!$Z$49)/ABS(L22-'Airfoil-1'!$Z$49)</f>
        <v>1</v>
      </c>
      <c r="BJ22" s="1">
        <f ca="1">(L22-'Airfoil-1'!$Z$50)/ABS(L22-'Airfoil-1'!$Z$50)</f>
        <v>1</v>
      </c>
      <c r="BK22" s="1">
        <f ca="1">(L22-'Airfoil-1'!$Z$51)/ABS(L22-'Airfoil-1'!$Z$51)</f>
        <v>1</v>
      </c>
      <c r="BL22" s="1">
        <f ca="1">(L22-'Airfoil-1'!$Z$52)/ABS(L22-'Airfoil-1'!$Z$52)</f>
        <v>1</v>
      </c>
      <c r="BM22" s="1">
        <f ca="1">(L22-'Airfoil-1'!$Z$53)/ABS(L22-'Airfoil-1'!$Z$53)</f>
        <v>1</v>
      </c>
      <c r="BN22" s="1">
        <f ca="1">(L22-'Airfoil-1'!$Z$54)/ABS(L22-'Airfoil-1'!$Z$54)</f>
        <v>1</v>
      </c>
      <c r="BO22" s="1">
        <f ca="1">(L22-'Airfoil-1'!$Z$55)/ABS(L22-'Airfoil-1'!$Z$55)</f>
        <v>1</v>
      </c>
      <c r="BP22" s="1">
        <f ca="1">(L22-'Airfoil-1'!$Z$56)/ABS(L22-'Airfoil-1'!$Z$56)</f>
        <v>1</v>
      </c>
      <c r="BQ22" s="1">
        <f ca="1">(L22-'Airfoil-1'!$Z$57)/ABS(L22-'Airfoil-1'!$Z$57)</f>
        <v>1</v>
      </c>
      <c r="BR22" s="1">
        <f ca="1">(L22-'Airfoil-1'!$Z$58)/ABS(L22-'Airfoil-1'!$Z$58)</f>
        <v>1</v>
      </c>
      <c r="BS22" s="1">
        <f ca="1">(L22-'Airfoil-1'!$Z$59)/ABS(L22-'Airfoil-1'!$Z$59)</f>
        <v>1</v>
      </c>
      <c r="BT22" s="1">
        <f ca="1">(L22-'Airfoil-1'!$Z$60)/ABS(L22-'Airfoil-1'!$Z$60)</f>
        <v>-1</v>
      </c>
      <c r="BU22" s="1">
        <f ca="1">(L22-'Airfoil-1'!$Z$61)/ABS(L22-'Airfoil-1'!$Z$61)</f>
        <v>-1</v>
      </c>
      <c r="BV22" s="1">
        <f ca="1">(L22-'Airfoil-1'!$Z$62)/ABS(L22-'Airfoil-1'!$Z$62)</f>
        <v>-1</v>
      </c>
      <c r="BW22" s="1">
        <f ca="1">(L22-'Airfoil-1'!$Z$63)/ABS(L22-'Airfoil-1'!$Z$63)</f>
        <v>-1</v>
      </c>
      <c r="BX22" s="1">
        <f ca="1">(L22-'Airfoil-1'!$Z$64)/ABS(L22-'Airfoil-1'!$Z$64)</f>
        <v>-1</v>
      </c>
      <c r="BY22" s="1">
        <f ca="1">(L22-'Airfoil-1'!$Z$65)/ABS(L22-'Airfoil-1'!$Z$65)</f>
        <v>-1</v>
      </c>
      <c r="BZ22" s="1">
        <f ca="1">(L22-'Airfoil-1'!$Z$66)/ABS(L22-'Airfoil-1'!$Z$66)</f>
        <v>-1</v>
      </c>
      <c r="CA22" s="5">
        <f t="shared" ref="CA22:CA85" ca="1" si="10">IF(ISERROR(MAX(1,MATCH(-1,BG22:BZ22,0)-1)),20,MAX(1,MATCH(-1,BG22:BZ22,0)-1))</f>
        <v>13</v>
      </c>
      <c r="CB22" s="9">
        <f ca="1">INDEX('Airfoil-1'!$AA$47:$AA$66,CA22,1)+INDEX('Airfoil-1'!$AB$47:$AB$66,CA22,1)*(L22-INDEX('Airfoil-1'!$Z$47:$Z$66,CA22,1))</f>
        <v>1.4785744162504763E-2</v>
      </c>
      <c r="CD22" s="1">
        <f ca="1">(L22-'Airfoil-1'!$Z$72)/ABS(L22-'Airfoil-1'!$Z$72)</f>
        <v>1</v>
      </c>
      <c r="CE22" s="1">
        <f ca="1">(L22-'Airfoil-1'!$Z$73)/ABS(L22-'Airfoil-1'!$Z$73)</f>
        <v>1</v>
      </c>
      <c r="CF22" s="1">
        <f ca="1">(L22-'Airfoil-1'!$Z$74)/ABS(L22-'Airfoil-1'!$Z$74)</f>
        <v>1</v>
      </c>
      <c r="CG22" s="1">
        <f ca="1">(L22-'Airfoil-1'!$Z$75)/ABS(L22-'Airfoil-1'!$Z$75)</f>
        <v>1</v>
      </c>
      <c r="CH22" s="1">
        <f ca="1">(L22-'Airfoil-1'!$Z$76)/ABS(L22-'Airfoil-1'!$Z$76)</f>
        <v>1</v>
      </c>
      <c r="CI22" s="1">
        <f ca="1">(L22-'Airfoil-1'!$Z$77)/ABS(L22-'Airfoil-1'!$Z$77)</f>
        <v>1</v>
      </c>
      <c r="CJ22" s="1">
        <f ca="1">(L22-'Airfoil-1'!$Z$78)/ABS(L22-'Airfoil-1'!$Z$78)</f>
        <v>1</v>
      </c>
      <c r="CK22" s="1">
        <f ca="1">(L22-'Airfoil-1'!$Z$79)/ABS(L22-'Airfoil-1'!$Z$79)</f>
        <v>1</v>
      </c>
      <c r="CL22" s="1">
        <f ca="1">(L22-'Airfoil-1'!$Z$80)/ABS(L22-'Airfoil-1'!$Z$80)</f>
        <v>1</v>
      </c>
      <c r="CM22" s="1">
        <f ca="1">(L22-'Airfoil-1'!$Z$81)/ABS(L22-'Airfoil-1'!$Z$81)</f>
        <v>1</v>
      </c>
      <c r="CN22" s="1">
        <f ca="1">(L22-'Airfoil-1'!$Z$82)/ABS(L22-'Airfoil-1'!$Z$82)</f>
        <v>1</v>
      </c>
      <c r="CO22" s="1">
        <f ca="1">(L22-'Airfoil-1'!$Z$83)/ABS(L22-'Airfoil-1'!$Z$83)</f>
        <v>-1</v>
      </c>
      <c r="CP22" s="1">
        <f ca="1">(L22-'Airfoil-1'!$Z$84)/ABS(L22-'Airfoil-1'!$Z$84)</f>
        <v>-1</v>
      </c>
      <c r="CQ22" s="1">
        <f ca="1">(L22-'Airfoil-1'!$Z$85)/ABS(L22-'Airfoil-1'!$Z$85)</f>
        <v>-1</v>
      </c>
      <c r="CR22" s="1">
        <f ca="1">(L22-'Airfoil-1'!$Z$86)/ABS(L22-'Airfoil-1'!$Z$86)</f>
        <v>-1</v>
      </c>
      <c r="CS22" s="1">
        <f ca="1">(L22-'Airfoil-1'!$Z$87)/ABS(L22-'Airfoil-1'!$Z$87)</f>
        <v>-1</v>
      </c>
      <c r="CT22" s="1">
        <f ca="1">(L22-'Airfoil-1'!$Z$88)/ABS(L22-'Airfoil-1'!$Z$88)</f>
        <v>-1</v>
      </c>
      <c r="CU22" s="1">
        <f ca="1">(L22-'Airfoil-1'!$Z$89)/ABS(L22-'Airfoil-1'!$Z$89)</f>
        <v>-1</v>
      </c>
      <c r="CV22" s="1">
        <f ca="1">(L22-'Airfoil-1'!$Z$90)/ABS(L22-'Airfoil-1'!$Z$90)</f>
        <v>-1</v>
      </c>
      <c r="CW22" s="1">
        <f ca="1">(L22-'Airfoil-1'!$Z$91)/ABS(L22-'Airfoil-1'!$Z$91)</f>
        <v>-1</v>
      </c>
      <c r="CX22" s="5">
        <f t="shared" ref="CX22:CX85" ca="1" si="11">IF(ISERROR(MAX(1,MATCH(-1,CD22:CW22,0)-1)),20,MAX(1,MATCH(-1,CD22:CW22,0)-1))</f>
        <v>11</v>
      </c>
      <c r="CY22" s="9">
        <f ca="1">INDEX('Airfoil-1'!$AA$72:$AA$91,CX22,1)+INDEX('Airfoil-1'!$AB$72:$AB$91,CX22,1)*(L22-INDEX('Airfoil-1'!$Z$72:$Z$91,CX22,1))</f>
        <v>1.3508580089162387E-2</v>
      </c>
      <c r="DA22" s="1">
        <f ca="1">(L22-'Airfoil-1'!$Z$97)/ABS(L22-'Airfoil-1'!$Z$97)</f>
        <v>1</v>
      </c>
      <c r="DB22" s="1">
        <f ca="1">(L22-'Airfoil-1'!$Z$98)/ABS(L22-'Airfoil-1'!$Z$98)</f>
        <v>1</v>
      </c>
      <c r="DC22" s="1">
        <f ca="1">(L22-'Airfoil-1'!$Z$99)/ABS(L22-'Airfoil-1'!$Z$99)</f>
        <v>1</v>
      </c>
      <c r="DD22" s="1">
        <f ca="1">(L22-'Airfoil-1'!$Z$100)/ABS(L22-'Airfoil-1'!$Z$100)</f>
        <v>1</v>
      </c>
      <c r="DE22" s="1">
        <f ca="1">(L22-'Airfoil-1'!$Z$101)/ABS(L22-'Airfoil-1'!$Z$101)</f>
        <v>1</v>
      </c>
      <c r="DF22" s="1">
        <f ca="1">(L22-'Airfoil-1'!$Z$102)/ABS(L22-'Airfoil-1'!$Z$102)</f>
        <v>1</v>
      </c>
      <c r="DG22" s="1">
        <f ca="1">(L22-'Airfoil-1'!$Z$103)/ABS(L22-'Airfoil-1'!$Z$103)</f>
        <v>1</v>
      </c>
      <c r="DH22" s="1">
        <f ca="1">(L22-'Airfoil-1'!$Z$104)/ABS(L22-'Airfoil-1'!$Z$104)</f>
        <v>1</v>
      </c>
      <c r="DI22" s="1">
        <f ca="1">(L22-'Airfoil-1'!$Z$105)/ABS(L22-'Airfoil-1'!$Z$105)</f>
        <v>1</v>
      </c>
      <c r="DJ22" s="1">
        <f ca="1">(L22-'Airfoil-1'!$Z$106)/ABS(L22-'Airfoil-1'!$Z$106)</f>
        <v>1</v>
      </c>
      <c r="DK22" s="1">
        <f ca="1">(L22-'Airfoil-1'!$Z$107)/ABS(L22-'Airfoil-1'!$Z$107)</f>
        <v>1</v>
      </c>
      <c r="DL22" s="1">
        <f ca="1">(L22-'Airfoil-1'!$Z$108)/ABS(L22-'Airfoil-1'!$Z$108)</f>
        <v>1</v>
      </c>
      <c r="DM22" s="1">
        <f ca="1">(L22-'Airfoil-1'!$Z$109)/ABS(L22-'Airfoil-1'!$Z$109)</f>
        <v>-1</v>
      </c>
      <c r="DN22" s="1">
        <f ca="1">(L22-'Airfoil-1'!$Z$110)/ABS(L22-'Airfoil-1'!$Z$110)</f>
        <v>-1</v>
      </c>
      <c r="DO22" s="1">
        <f ca="1">(L22-'Airfoil-1'!$Z$111)/ABS(L22-'Airfoil-1'!$Z$111)</f>
        <v>-1</v>
      </c>
      <c r="DP22" s="1">
        <f ca="1">(L22-'Airfoil-1'!$Z$112)/ABS(L22-'Airfoil-1'!$Z$112)</f>
        <v>-1</v>
      </c>
      <c r="DQ22" s="1">
        <f ca="1">(L22-'Airfoil-1'!$Z$113)/ABS(L22-'Airfoil-1'!$Z$113)</f>
        <v>-1</v>
      </c>
      <c r="DR22" s="1">
        <f ca="1">(L22-'Airfoil-1'!$Z$114)/ABS(L22-'Airfoil-1'!$Z$114)</f>
        <v>-1</v>
      </c>
      <c r="DS22" s="1">
        <f ca="1">(L22-'Airfoil-1'!$Z$115)/ABS(L22-'Airfoil-1'!$Z$115)</f>
        <v>-1</v>
      </c>
      <c r="DT22" s="1">
        <f ca="1">(L22-'Airfoil-1'!$Z$116)/ABS(L22-'Airfoil-1'!$Z$116)</f>
        <v>-1</v>
      </c>
      <c r="DU22" s="5">
        <f t="shared" ref="DU22:DU85" ca="1" si="12">IF(ISERROR(MAX(1,MATCH(-1,DA22:DT22,0)-1)),20,MAX(1,MATCH(-1,DA22:DT22,0)-1))</f>
        <v>12</v>
      </c>
      <c r="DV22" s="9">
        <f ca="1">INDEX('Airfoil-1'!$AA$97:$AA$116,DU22,1)+INDEX('Airfoil-1'!$AB$97:$AB$116,DU22,1)*(L22-INDEX('Airfoil-1'!$Z$97:$Z$116,DU22,1))</f>
        <v>1.2809984638421758E-2</v>
      </c>
    </row>
    <row r="23" spans="2:126" x14ac:dyDescent="0.25">
      <c r="B23" s="1">
        <f>'Geometry-Wing'!C23</f>
        <v>0.30481432099438527</v>
      </c>
      <c r="D23" s="19">
        <f>'Aerodynamics-Flight'!C23</f>
        <v>1.2249994633486807</v>
      </c>
      <c r="E23" s="52">
        <f>'Aerodynamics-Flight'!D23</f>
        <v>1.783E-5</v>
      </c>
      <c r="G23" s="11">
        <f ca="1">'Aerodynamics-Flight'!J23</f>
        <v>19.280812901843177</v>
      </c>
      <c r="H23" s="5">
        <f t="shared" ca="1" si="0"/>
        <v>403780.42708133889</v>
      </c>
      <c r="I23" s="1">
        <f ca="1">'Airfoil-2'!$K$14*H23^'Airfoil-2'!$L$13</f>
        <v>1.6998885565580633</v>
      </c>
      <c r="J23" s="1">
        <f ca="1">'Airfoil-2'!$K$33*H23^'Airfoil-2'!$L$32</f>
        <v>5.8565960496491449</v>
      </c>
      <c r="K23" s="11">
        <f ca="1">'Airfoil-2'!$K$52*H23^'Airfoil-2'!$L$51</f>
        <v>-6.8057872983949972</v>
      </c>
      <c r="L23" s="1">
        <f ca="1">'Aerodynamics-Flight'!Z23</f>
        <v>1.4147878842745056</v>
      </c>
      <c r="M23" s="9">
        <f ca="1">('Airfoil-1'!$B$21+'Airfoil-1'!$B$22*L23+'Airfoil-1'!$B$23*L23^2+'Airfoil-1'!$B$24*L23^3+'Airfoil-1'!$B$25*L23^4+'Airfoil-1'!$B$26*L23^5+'Airfoil-1'!$B$27*L23^6)*0+BE23</f>
        <v>1.6221117898979238E-2</v>
      </c>
      <c r="N23" s="9">
        <f ca="1">('Airfoil-1'!$B$29+'Airfoil-1'!$B$30*L23+'Airfoil-1'!$B$31*L23^2+'Airfoil-1'!$B$32*L23^3+'Airfoil-1'!$B$33*L23^4+'Airfoil-1'!$B$34*L23^5+'Airfoil-1'!$B$35*L23^6)*0+CB23</f>
        <v>1.3346016208418729E-2</v>
      </c>
      <c r="O23" s="9">
        <f ca="1">('Airfoil-1'!$B$37+'Airfoil-1'!$B$38*L23+'Airfoil-1'!$B$39*L23^2+'Airfoil-1'!$B$40*L23^3+'Airfoil-1'!$B$41*L23^4+'Airfoil-1'!$B$42*L23^5+'Airfoil-1'!$B$43*L23^6)*0+CY23</f>
        <v>1.2227679541343605E-2</v>
      </c>
      <c r="P23" s="9">
        <f t="shared" ref="P23:P86" ca="1" si="13">DV23</f>
        <v>1.1632058095350197E-2</v>
      </c>
      <c r="Q23" s="1">
        <f>LOG('Airfoil-1'!$F$10)+LOG('Airfoil-1'!$G$10)+LOG('Airfoil-1'!$H$10)+LOG('Airfoil-1'!$I$10)</f>
        <v>23.788451207023456</v>
      </c>
      <c r="R23" s="1">
        <f t="shared" ca="1" si="5"/>
        <v>-7.511566960244541</v>
      </c>
      <c r="S23" s="1">
        <f>LOG('Airfoil-1'!$F$10)^2+LOG('Airfoil-1'!$G$10)^2+LOG('Airfoil-1'!$H$10)^2+LOG('Airfoil-1'!$I$10)^2</f>
        <v>141.67709692244972</v>
      </c>
      <c r="T23" s="1">
        <f ca="1">LOG('Airfoil-1'!$F$10)*LOG(M23)+LOG('Airfoil-1'!$G$10)*LOG(N23)+LOG('Airfoil-1'!$H$10)*LOG(O23)+LOG('Airfoil-1'!$I$10)*LOG(P23)</f>
        <v>-44.721733726109335</v>
      </c>
      <c r="U23" s="1">
        <f t="shared" ca="1" si="6"/>
        <v>0.36686929240497501</v>
      </c>
      <c r="V23" s="1">
        <f t="shared" ca="1" si="7"/>
        <v>-0.24253837958350602</v>
      </c>
      <c r="W23" s="9">
        <f t="shared" ca="1" si="8"/>
        <v>1.6025292835316167E-2</v>
      </c>
      <c r="X23" s="9">
        <f ca="1">'Airfoil-1'!$B$48+'Airfoil-1'!$B$49*L23+'Airfoil-1'!$B$50*L23^2+'Airfoil-1'!$B$51*L23^3+'Airfoil-1'!$B$52*L23^4+'Airfoil-1'!$B$53*L23^5+'Airfoil-1'!$B$54*L23^6</f>
        <v>-0.14876000000000003</v>
      </c>
      <c r="Y23" s="9">
        <f ca="1">'Airfoil-1'!$B$56+'Airfoil-1'!$B$57*L23+'Airfoil-1'!$B$58*L23^2+'Airfoil-1'!$B$59*L23^3+'Airfoil-1'!$B$60*L23^4+'Airfoil-1'!$B$61*L23^5+'Airfoil-1'!$B$62*L23^6</f>
        <v>-0.15631250000000002</v>
      </c>
      <c r="Z23" s="9">
        <f ca="1">'Airfoil-1'!$B$64+'Airfoil-1'!$B$65*L23+'Airfoil-1'!$B$66*L23^2+'Airfoil-1'!$B$67*L23^3+'Airfoil-1'!$B$681*L23^4+'Airfoil-1'!$B$69*L23^5+'Airfoil-1'!$B$70*L23^6</f>
        <v>-0.15363750000000001</v>
      </c>
      <c r="AA23" s="1">
        <f>LOG('Airfoil-1'!$F$10)+LOG('Airfoil-1'!$G$10)+LOG('Airfoil-1'!$H$10)</f>
        <v>17.584331224367531</v>
      </c>
      <c r="AB23" s="1">
        <f t="shared" ca="1" si="1"/>
        <v>-2.4470228895576258</v>
      </c>
      <c r="AC23" s="1">
        <f>LOG('Airfoil-1'!$F$10)^2+LOG('Airfoil-1'!$G$10)^2+LOG('Airfoil-1'!$H$10)^2</f>
        <v>103.18599216325916</v>
      </c>
      <c r="AD23" s="1">
        <f ca="1">LOG('Airfoil-1'!$F$10)*LOG(ABS(X23))+LOG('Airfoil-1'!$G$10)*LOG(ABS(Y23))+LOG('Airfoil-1'!$H$10)*LOG(ABS(Z23))</f>
        <v>-14.339140559255288</v>
      </c>
      <c r="AE23" s="1">
        <f t="shared" ca="1" si="2"/>
        <v>9.6747419657296371E-2</v>
      </c>
      <c r="AF23" s="1">
        <f t="shared" ca="1" si="3"/>
        <v>3.3897162786633885E-2</v>
      </c>
      <c r="AG23" s="9">
        <f t="shared" ca="1" si="4"/>
        <v>-0.14985519715897846</v>
      </c>
      <c r="AH23" s="1"/>
      <c r="AI23" s="9"/>
      <c r="AJ23" s="1">
        <f ca="1">(L23-'Airfoil-1'!$Z$22)/ABS(L23-'Airfoil-1'!$Z$22)</f>
        <v>1</v>
      </c>
      <c r="AK23" s="1">
        <f ca="1">(L23-'Airfoil-1'!$Z$23)/ABS(L23-'Airfoil-1'!$Z$23)</f>
        <v>1</v>
      </c>
      <c r="AL23" s="1">
        <f ca="1">(L23-'Airfoil-1'!$Z$24)/ABS(L23-'Airfoil-1'!$Z$24)</f>
        <v>1</v>
      </c>
      <c r="AM23" s="1">
        <f ca="1">(L23-'Airfoil-1'!$Z$25)/ABS(L23-'Airfoil-1'!$Z$25)</f>
        <v>1</v>
      </c>
      <c r="AN23" s="1">
        <f ca="1">(L23-'Airfoil-1'!$Z$26)/ABS(L23-'Airfoil-1'!$Z$26)</f>
        <v>1</v>
      </c>
      <c r="AO23" s="1">
        <f ca="1">(L23-'Airfoil-1'!$Z$27)/ABS(L23-'Airfoil-1'!$Z$27)</f>
        <v>1</v>
      </c>
      <c r="AP23" s="1">
        <f ca="1">(L23-'Airfoil-1'!$Z$28)/ABS(L23-'Airfoil-1'!$Z$28)</f>
        <v>1</v>
      </c>
      <c r="AQ23" s="1">
        <f ca="1">(L23-'Airfoil-1'!$Z$29)/ABS(L23-'Airfoil-1'!$Z$29)</f>
        <v>1</v>
      </c>
      <c r="AR23" s="1">
        <f ca="1">(L23-'Airfoil-1'!$Z$30)/ABS(L23-'Airfoil-1'!$Z$30)</f>
        <v>1</v>
      </c>
      <c r="AS23" s="1">
        <f ca="1">(L23-'Airfoil-1'!$Z$31)/ABS(L23-'Airfoil-1'!$Z$31)</f>
        <v>1</v>
      </c>
      <c r="AT23" s="1">
        <f ca="1">(L23-'Airfoil-1'!$Z$32)/ABS(L23-'Airfoil-1'!$Z$32)</f>
        <v>1</v>
      </c>
      <c r="AU23" s="1">
        <f ca="1">(L23-'Airfoil-1'!$Z$33)/ABS(L23-'Airfoil-1'!$Z$33)</f>
        <v>-1</v>
      </c>
      <c r="AV23" s="1">
        <f ca="1">(L23-'Airfoil-1'!$Z$34)/ABS(L23-'Airfoil-1'!$Z$34)</f>
        <v>-1</v>
      </c>
      <c r="AW23" s="1">
        <f ca="1">(L23-'Airfoil-1'!$Z$35)/ABS(L23-'Airfoil-1'!$Z$35)</f>
        <v>-1</v>
      </c>
      <c r="AX23" s="1">
        <f ca="1">(L23-'Airfoil-1'!$Z$36)/ABS(L23-'Airfoil-1'!$Z$36)</f>
        <v>-1</v>
      </c>
      <c r="AY23" s="1">
        <f ca="1">(L23-'Airfoil-1'!$Z$37)/ABS(L23-'Airfoil-1'!$Z$37)</f>
        <v>-1</v>
      </c>
      <c r="AZ23" s="1">
        <f ca="1">(L23-'Airfoil-1'!$Z$38)/ABS(L23-'Airfoil-1'!$Z$38)</f>
        <v>-1</v>
      </c>
      <c r="BA23" s="1">
        <f ca="1">(L23-'Airfoil-1'!$Z$39)/ABS(L23-'Airfoil-1'!$Z$39)</f>
        <v>-1</v>
      </c>
      <c r="BB23" s="1">
        <f ca="1">(L23-'Airfoil-1'!$Z$40)/ABS(L23-'Airfoil-1'!$Z$40)</f>
        <v>-1</v>
      </c>
      <c r="BC23" s="1">
        <f ca="1">(L23-'Airfoil-1'!$Z$41)/ABS(L23-'Airfoil-1'!$Z$41)</f>
        <v>-1</v>
      </c>
      <c r="BD23" s="5">
        <f t="shared" ca="1" si="9"/>
        <v>11</v>
      </c>
      <c r="BE23" s="9">
        <f ca="1">INDEX('Airfoil-1'!$AA$22:$AA$41,BD23,1)+INDEX('Airfoil-1'!$AB$22:$AB$41,BD23,1)*(L23-INDEX('Airfoil-1'!$Z$22:$Z$41,BD23,1))</f>
        <v>1.6221117898979238E-2</v>
      </c>
      <c r="BG23" s="1">
        <f ca="1">(L23-'Airfoil-1'!$Z$47)/ABS(L23-'Airfoil-1'!$Z$47)</f>
        <v>1</v>
      </c>
      <c r="BH23" s="1">
        <f ca="1">(L23-'Airfoil-1'!$Z$48)/ABS(L23-'Airfoil-1'!$Z$48)</f>
        <v>1</v>
      </c>
      <c r="BI23" s="1">
        <f ca="1">(L23-'Airfoil-1'!$Z$49)/ABS(L23-'Airfoil-1'!$Z$49)</f>
        <v>1</v>
      </c>
      <c r="BJ23" s="1">
        <f ca="1">(L23-'Airfoil-1'!$Z$50)/ABS(L23-'Airfoil-1'!$Z$50)</f>
        <v>1</v>
      </c>
      <c r="BK23" s="1">
        <f ca="1">(L23-'Airfoil-1'!$Z$51)/ABS(L23-'Airfoil-1'!$Z$51)</f>
        <v>1</v>
      </c>
      <c r="BL23" s="1">
        <f ca="1">(L23-'Airfoil-1'!$Z$52)/ABS(L23-'Airfoil-1'!$Z$52)</f>
        <v>1</v>
      </c>
      <c r="BM23" s="1">
        <f ca="1">(L23-'Airfoil-1'!$Z$53)/ABS(L23-'Airfoil-1'!$Z$53)</f>
        <v>1</v>
      </c>
      <c r="BN23" s="1">
        <f ca="1">(L23-'Airfoil-1'!$Z$54)/ABS(L23-'Airfoil-1'!$Z$54)</f>
        <v>1</v>
      </c>
      <c r="BO23" s="1">
        <f ca="1">(L23-'Airfoil-1'!$Z$55)/ABS(L23-'Airfoil-1'!$Z$55)</f>
        <v>1</v>
      </c>
      <c r="BP23" s="1">
        <f ca="1">(L23-'Airfoil-1'!$Z$56)/ABS(L23-'Airfoil-1'!$Z$56)</f>
        <v>1</v>
      </c>
      <c r="BQ23" s="1">
        <f ca="1">(L23-'Airfoil-1'!$Z$57)/ABS(L23-'Airfoil-1'!$Z$57)</f>
        <v>1</v>
      </c>
      <c r="BR23" s="1">
        <f ca="1">(L23-'Airfoil-1'!$Z$58)/ABS(L23-'Airfoil-1'!$Z$58)</f>
        <v>1</v>
      </c>
      <c r="BS23" s="1">
        <f ca="1">(L23-'Airfoil-1'!$Z$59)/ABS(L23-'Airfoil-1'!$Z$59)</f>
        <v>-1</v>
      </c>
      <c r="BT23" s="1">
        <f ca="1">(L23-'Airfoil-1'!$Z$60)/ABS(L23-'Airfoil-1'!$Z$60)</f>
        <v>-1</v>
      </c>
      <c r="BU23" s="1">
        <f ca="1">(L23-'Airfoil-1'!$Z$61)/ABS(L23-'Airfoil-1'!$Z$61)</f>
        <v>-1</v>
      </c>
      <c r="BV23" s="1">
        <f ca="1">(L23-'Airfoil-1'!$Z$62)/ABS(L23-'Airfoil-1'!$Z$62)</f>
        <v>-1</v>
      </c>
      <c r="BW23" s="1">
        <f ca="1">(L23-'Airfoil-1'!$Z$63)/ABS(L23-'Airfoil-1'!$Z$63)</f>
        <v>-1</v>
      </c>
      <c r="BX23" s="1">
        <f ca="1">(L23-'Airfoil-1'!$Z$64)/ABS(L23-'Airfoil-1'!$Z$64)</f>
        <v>-1</v>
      </c>
      <c r="BY23" s="1">
        <f ca="1">(L23-'Airfoil-1'!$Z$65)/ABS(L23-'Airfoil-1'!$Z$65)</f>
        <v>-1</v>
      </c>
      <c r="BZ23" s="1">
        <f ca="1">(L23-'Airfoil-1'!$Z$66)/ABS(L23-'Airfoil-1'!$Z$66)</f>
        <v>-1</v>
      </c>
      <c r="CA23" s="5">
        <f t="shared" ca="1" si="10"/>
        <v>12</v>
      </c>
      <c r="CB23" s="9">
        <f ca="1">INDEX('Airfoil-1'!$AA$47:$AA$66,CA23,1)+INDEX('Airfoil-1'!$AB$47:$AB$66,CA23,1)*(L23-INDEX('Airfoil-1'!$Z$47:$Z$66,CA23,1))</f>
        <v>1.3346016208418729E-2</v>
      </c>
      <c r="CD23" s="1">
        <f ca="1">(L23-'Airfoil-1'!$Z$72)/ABS(L23-'Airfoil-1'!$Z$72)</f>
        <v>1</v>
      </c>
      <c r="CE23" s="1">
        <f ca="1">(L23-'Airfoil-1'!$Z$73)/ABS(L23-'Airfoil-1'!$Z$73)</f>
        <v>1</v>
      </c>
      <c r="CF23" s="1">
        <f ca="1">(L23-'Airfoil-1'!$Z$74)/ABS(L23-'Airfoil-1'!$Z$74)</f>
        <v>1</v>
      </c>
      <c r="CG23" s="1">
        <f ca="1">(L23-'Airfoil-1'!$Z$75)/ABS(L23-'Airfoil-1'!$Z$75)</f>
        <v>1</v>
      </c>
      <c r="CH23" s="1">
        <f ca="1">(L23-'Airfoil-1'!$Z$76)/ABS(L23-'Airfoil-1'!$Z$76)</f>
        <v>1</v>
      </c>
      <c r="CI23" s="1">
        <f ca="1">(L23-'Airfoil-1'!$Z$77)/ABS(L23-'Airfoil-1'!$Z$77)</f>
        <v>1</v>
      </c>
      <c r="CJ23" s="1">
        <f ca="1">(L23-'Airfoil-1'!$Z$78)/ABS(L23-'Airfoil-1'!$Z$78)</f>
        <v>1</v>
      </c>
      <c r="CK23" s="1">
        <f ca="1">(L23-'Airfoil-1'!$Z$79)/ABS(L23-'Airfoil-1'!$Z$79)</f>
        <v>1</v>
      </c>
      <c r="CL23" s="1">
        <f ca="1">(L23-'Airfoil-1'!$Z$80)/ABS(L23-'Airfoil-1'!$Z$80)</f>
        <v>1</v>
      </c>
      <c r="CM23" s="1">
        <f ca="1">(L23-'Airfoil-1'!$Z$81)/ABS(L23-'Airfoil-1'!$Z$81)</f>
        <v>1</v>
      </c>
      <c r="CN23" s="1">
        <f ca="1">(L23-'Airfoil-1'!$Z$82)/ABS(L23-'Airfoil-1'!$Z$82)</f>
        <v>-1</v>
      </c>
      <c r="CO23" s="1">
        <f ca="1">(L23-'Airfoil-1'!$Z$83)/ABS(L23-'Airfoil-1'!$Z$83)</f>
        <v>-1</v>
      </c>
      <c r="CP23" s="1">
        <f ca="1">(L23-'Airfoil-1'!$Z$84)/ABS(L23-'Airfoil-1'!$Z$84)</f>
        <v>-1</v>
      </c>
      <c r="CQ23" s="1">
        <f ca="1">(L23-'Airfoil-1'!$Z$85)/ABS(L23-'Airfoil-1'!$Z$85)</f>
        <v>-1</v>
      </c>
      <c r="CR23" s="1">
        <f ca="1">(L23-'Airfoil-1'!$Z$86)/ABS(L23-'Airfoil-1'!$Z$86)</f>
        <v>-1</v>
      </c>
      <c r="CS23" s="1">
        <f ca="1">(L23-'Airfoil-1'!$Z$87)/ABS(L23-'Airfoil-1'!$Z$87)</f>
        <v>-1</v>
      </c>
      <c r="CT23" s="1">
        <f ca="1">(L23-'Airfoil-1'!$Z$88)/ABS(L23-'Airfoil-1'!$Z$88)</f>
        <v>-1</v>
      </c>
      <c r="CU23" s="1">
        <f ca="1">(L23-'Airfoil-1'!$Z$89)/ABS(L23-'Airfoil-1'!$Z$89)</f>
        <v>-1</v>
      </c>
      <c r="CV23" s="1">
        <f ca="1">(L23-'Airfoil-1'!$Z$90)/ABS(L23-'Airfoil-1'!$Z$90)</f>
        <v>-1</v>
      </c>
      <c r="CW23" s="1">
        <f ca="1">(L23-'Airfoil-1'!$Z$91)/ABS(L23-'Airfoil-1'!$Z$91)</f>
        <v>-1</v>
      </c>
      <c r="CX23" s="5">
        <f t="shared" ca="1" si="11"/>
        <v>10</v>
      </c>
      <c r="CY23" s="9">
        <f ca="1">INDEX('Airfoil-1'!$AA$72:$AA$91,CX23,1)+INDEX('Airfoil-1'!$AB$72:$AB$91,CX23,1)*(L23-INDEX('Airfoil-1'!$Z$72:$Z$91,CX23,1))</f>
        <v>1.2227679541343605E-2</v>
      </c>
      <c r="DA23" s="1">
        <f ca="1">(L23-'Airfoil-1'!$Z$97)/ABS(L23-'Airfoil-1'!$Z$97)</f>
        <v>1</v>
      </c>
      <c r="DB23" s="1">
        <f ca="1">(L23-'Airfoil-1'!$Z$98)/ABS(L23-'Airfoil-1'!$Z$98)</f>
        <v>1</v>
      </c>
      <c r="DC23" s="1">
        <f ca="1">(L23-'Airfoil-1'!$Z$99)/ABS(L23-'Airfoil-1'!$Z$99)</f>
        <v>1</v>
      </c>
      <c r="DD23" s="1">
        <f ca="1">(L23-'Airfoil-1'!$Z$100)/ABS(L23-'Airfoil-1'!$Z$100)</f>
        <v>1</v>
      </c>
      <c r="DE23" s="1">
        <f ca="1">(L23-'Airfoil-1'!$Z$101)/ABS(L23-'Airfoil-1'!$Z$101)</f>
        <v>1</v>
      </c>
      <c r="DF23" s="1">
        <f ca="1">(L23-'Airfoil-1'!$Z$102)/ABS(L23-'Airfoil-1'!$Z$102)</f>
        <v>1</v>
      </c>
      <c r="DG23" s="1">
        <f ca="1">(L23-'Airfoil-1'!$Z$103)/ABS(L23-'Airfoil-1'!$Z$103)</f>
        <v>1</v>
      </c>
      <c r="DH23" s="1">
        <f ca="1">(L23-'Airfoil-1'!$Z$104)/ABS(L23-'Airfoil-1'!$Z$104)</f>
        <v>1</v>
      </c>
      <c r="DI23" s="1">
        <f ca="1">(L23-'Airfoil-1'!$Z$105)/ABS(L23-'Airfoil-1'!$Z$105)</f>
        <v>1</v>
      </c>
      <c r="DJ23" s="1">
        <f ca="1">(L23-'Airfoil-1'!$Z$106)/ABS(L23-'Airfoil-1'!$Z$106)</f>
        <v>1</v>
      </c>
      <c r="DK23" s="1">
        <f ca="1">(L23-'Airfoil-1'!$Z$107)/ABS(L23-'Airfoil-1'!$Z$107)</f>
        <v>1</v>
      </c>
      <c r="DL23" s="1">
        <f ca="1">(L23-'Airfoil-1'!$Z$108)/ABS(L23-'Airfoil-1'!$Z$108)</f>
        <v>-1</v>
      </c>
      <c r="DM23" s="1">
        <f ca="1">(L23-'Airfoil-1'!$Z$109)/ABS(L23-'Airfoil-1'!$Z$109)</f>
        <v>-1</v>
      </c>
      <c r="DN23" s="1">
        <f ca="1">(L23-'Airfoil-1'!$Z$110)/ABS(L23-'Airfoil-1'!$Z$110)</f>
        <v>-1</v>
      </c>
      <c r="DO23" s="1">
        <f ca="1">(L23-'Airfoil-1'!$Z$111)/ABS(L23-'Airfoil-1'!$Z$111)</f>
        <v>-1</v>
      </c>
      <c r="DP23" s="1">
        <f ca="1">(L23-'Airfoil-1'!$Z$112)/ABS(L23-'Airfoil-1'!$Z$112)</f>
        <v>-1</v>
      </c>
      <c r="DQ23" s="1">
        <f ca="1">(L23-'Airfoil-1'!$Z$113)/ABS(L23-'Airfoil-1'!$Z$113)</f>
        <v>-1</v>
      </c>
      <c r="DR23" s="1">
        <f ca="1">(L23-'Airfoil-1'!$Z$114)/ABS(L23-'Airfoil-1'!$Z$114)</f>
        <v>-1</v>
      </c>
      <c r="DS23" s="1">
        <f ca="1">(L23-'Airfoil-1'!$Z$115)/ABS(L23-'Airfoil-1'!$Z$115)</f>
        <v>-1</v>
      </c>
      <c r="DT23" s="1">
        <f ca="1">(L23-'Airfoil-1'!$Z$116)/ABS(L23-'Airfoil-1'!$Z$116)</f>
        <v>-1</v>
      </c>
      <c r="DU23" s="5">
        <f t="shared" ca="1" si="12"/>
        <v>11</v>
      </c>
      <c r="DV23" s="9">
        <f ca="1">INDEX('Airfoil-1'!$AA$97:$AA$116,DU23,1)+INDEX('Airfoil-1'!$AB$97:$AB$116,DU23,1)*(L23-INDEX('Airfoil-1'!$Z$97:$Z$116,DU23,1))</f>
        <v>1.1632058095350197E-2</v>
      </c>
    </row>
    <row r="24" spans="2:126" x14ac:dyDescent="0.25">
      <c r="B24" s="1">
        <f>'Geometry-Wing'!C24</f>
        <v>0.30481432099438527</v>
      </c>
      <c r="D24" s="19">
        <f>'Aerodynamics-Flight'!C24</f>
        <v>1.2249994633486807</v>
      </c>
      <c r="E24" s="52">
        <f>'Aerodynamics-Flight'!D24</f>
        <v>1.783E-5</v>
      </c>
      <c r="G24" s="11">
        <f ca="1">'Aerodynamics-Flight'!J24</f>
        <v>19.788392749375561</v>
      </c>
      <c r="H24" s="5">
        <f t="shared" ca="1" si="0"/>
        <v>414410.20750905701</v>
      </c>
      <c r="I24" s="1">
        <f ca="1">'Airfoil-2'!$K$14*H24^'Airfoil-2'!$L$13</f>
        <v>1.7034890801405551</v>
      </c>
      <c r="J24" s="1">
        <f ca="1">'Airfoil-2'!$K$33*H24^'Airfoil-2'!$L$32</f>
        <v>5.8559062545885538</v>
      </c>
      <c r="K24" s="11">
        <f ca="1">'Airfoil-2'!$K$52*H24^'Airfoil-2'!$L$51</f>
        <v>-6.8129188693473495</v>
      </c>
      <c r="L24" s="1">
        <f ca="1">'Aerodynamics-Flight'!Z24</f>
        <v>1.3445062440230642</v>
      </c>
      <c r="M24" s="9">
        <f ca="1">('Airfoil-1'!$B$21+'Airfoil-1'!$B$22*L24+'Airfoil-1'!$B$23*L24^2+'Airfoil-1'!$B$24*L24^3+'Airfoil-1'!$B$25*L24^4+'Airfoil-1'!$B$26*L24^5+'Airfoil-1'!$B$27*L24^6)*0+BE24</f>
        <v>1.4785984558166673E-2</v>
      </c>
      <c r="N24" s="9">
        <f ca="1">('Airfoil-1'!$B$29+'Airfoil-1'!$B$30*L24+'Airfoil-1'!$B$31*L24^2+'Airfoil-1'!$B$32*L24^3+'Airfoil-1'!$B$33*L24^4+'Airfoil-1'!$B$34*L24^5+'Airfoil-1'!$B$35*L24^6)*0+CB24</f>
        <v>1.2256687735962111E-2</v>
      </c>
      <c r="O24" s="9">
        <f ca="1">('Airfoil-1'!$B$37+'Airfoil-1'!$B$38*L24+'Airfoil-1'!$B$39*L24^2+'Airfoil-1'!$B$40*L24^3+'Airfoil-1'!$B$41*L24^4+'Airfoil-1'!$B$42*L24^5+'Airfoil-1'!$B$43*L24^6)*0+CY24</f>
        <v>1.1193139629343655E-2</v>
      </c>
      <c r="P24" s="9">
        <f t="shared" ca="1" si="13"/>
        <v>1.062689078565276E-2</v>
      </c>
      <c r="Q24" s="1">
        <f>LOG('Airfoil-1'!$F$10)+LOG('Airfoil-1'!$G$10)+LOG('Airfoil-1'!$H$10)+LOG('Airfoil-1'!$I$10)</f>
        <v>23.788451207023456</v>
      </c>
      <c r="R24" s="1">
        <f t="shared" ca="1" si="5"/>
        <v>-7.6664184912873177</v>
      </c>
      <c r="S24" s="1">
        <f>LOG('Airfoil-1'!$F$10)^2+LOG('Airfoil-1'!$G$10)^2+LOG('Airfoil-1'!$H$10)^2+LOG('Airfoil-1'!$I$10)^2</f>
        <v>141.67709692244972</v>
      </c>
      <c r="T24" s="1">
        <f ca="1">LOG('Airfoil-1'!$F$10)*LOG(M24)+LOG('Airfoil-1'!$G$10)*LOG(N24)+LOG('Airfoil-1'!$H$10)*LOG(O24)+LOG('Airfoil-1'!$I$10)*LOG(P24)</f>
        <v>-45.642301700678999</v>
      </c>
      <c r="U24" s="1">
        <f t="shared" ca="1" si="6"/>
        <v>0.32777417862921915</v>
      </c>
      <c r="V24" s="1">
        <f t="shared" ca="1" si="7"/>
        <v>-0.24081926950526203</v>
      </c>
      <c r="W24" s="9">
        <f t="shared" ca="1" si="8"/>
        <v>1.4547529337874697E-2</v>
      </c>
      <c r="X24" s="9">
        <f ca="1">'Airfoil-1'!$B$48+'Airfoil-1'!$B$49*L24+'Airfoil-1'!$B$50*L24^2+'Airfoil-1'!$B$51*L24^3+'Airfoil-1'!$B$52*L24^4+'Airfoil-1'!$B$53*L24^5+'Airfoil-1'!$B$54*L24^6</f>
        <v>-0.14876000000000003</v>
      </c>
      <c r="Y24" s="9">
        <f ca="1">'Airfoil-1'!$B$56+'Airfoil-1'!$B$57*L24+'Airfoil-1'!$B$58*L24^2+'Airfoil-1'!$B$59*L24^3+'Airfoil-1'!$B$60*L24^4+'Airfoil-1'!$B$61*L24^5+'Airfoil-1'!$B$62*L24^6</f>
        <v>-0.15631250000000002</v>
      </c>
      <c r="Z24" s="9">
        <f ca="1">'Airfoil-1'!$B$64+'Airfoil-1'!$B$65*L24+'Airfoil-1'!$B$66*L24^2+'Airfoil-1'!$B$67*L24^3+'Airfoil-1'!$B$681*L24^4+'Airfoil-1'!$B$69*L24^5+'Airfoil-1'!$B$70*L24^6</f>
        <v>-0.15363750000000001</v>
      </c>
      <c r="AA24" s="1">
        <f>LOG('Airfoil-1'!$F$10)+LOG('Airfoil-1'!$G$10)+LOG('Airfoil-1'!$H$10)</f>
        <v>17.584331224367531</v>
      </c>
      <c r="AB24" s="1">
        <f t="shared" ca="1" si="1"/>
        <v>-2.4470228895576258</v>
      </c>
      <c r="AC24" s="1">
        <f>LOG('Airfoil-1'!$F$10)^2+LOG('Airfoil-1'!$G$10)^2+LOG('Airfoil-1'!$H$10)^2</f>
        <v>103.18599216325916</v>
      </c>
      <c r="AD24" s="1">
        <f ca="1">LOG('Airfoil-1'!$F$10)*LOG(ABS(X24))+LOG('Airfoil-1'!$G$10)*LOG(ABS(Y24))+LOG('Airfoil-1'!$H$10)*LOG(ABS(Z24))</f>
        <v>-14.339140559255288</v>
      </c>
      <c r="AE24" s="1">
        <f t="shared" ca="1" si="2"/>
        <v>9.6747419657296371E-2</v>
      </c>
      <c r="AF24" s="1">
        <f t="shared" ca="1" si="3"/>
        <v>3.3897162786633885E-2</v>
      </c>
      <c r="AG24" s="9">
        <f t="shared" ca="1" si="4"/>
        <v>-0.14998725088562517</v>
      </c>
      <c r="AH24" s="1"/>
      <c r="AI24" s="9"/>
      <c r="AJ24" s="1">
        <f ca="1">(L24-'Airfoil-1'!$Z$22)/ABS(L24-'Airfoil-1'!$Z$22)</f>
        <v>1</v>
      </c>
      <c r="AK24" s="1">
        <f ca="1">(L24-'Airfoil-1'!$Z$23)/ABS(L24-'Airfoil-1'!$Z$23)</f>
        <v>1</v>
      </c>
      <c r="AL24" s="1">
        <f ca="1">(L24-'Airfoil-1'!$Z$24)/ABS(L24-'Airfoil-1'!$Z$24)</f>
        <v>1</v>
      </c>
      <c r="AM24" s="1">
        <f ca="1">(L24-'Airfoil-1'!$Z$25)/ABS(L24-'Airfoil-1'!$Z$25)</f>
        <v>1</v>
      </c>
      <c r="AN24" s="1">
        <f ca="1">(L24-'Airfoil-1'!$Z$26)/ABS(L24-'Airfoil-1'!$Z$26)</f>
        <v>1</v>
      </c>
      <c r="AO24" s="1">
        <f ca="1">(L24-'Airfoil-1'!$Z$27)/ABS(L24-'Airfoil-1'!$Z$27)</f>
        <v>1</v>
      </c>
      <c r="AP24" s="1">
        <f ca="1">(L24-'Airfoil-1'!$Z$28)/ABS(L24-'Airfoil-1'!$Z$28)</f>
        <v>1</v>
      </c>
      <c r="AQ24" s="1">
        <f ca="1">(L24-'Airfoil-1'!$Z$29)/ABS(L24-'Airfoil-1'!$Z$29)</f>
        <v>1</v>
      </c>
      <c r="AR24" s="1">
        <f ca="1">(L24-'Airfoil-1'!$Z$30)/ABS(L24-'Airfoil-1'!$Z$30)</f>
        <v>1</v>
      </c>
      <c r="AS24" s="1">
        <f ca="1">(L24-'Airfoil-1'!$Z$31)/ABS(L24-'Airfoil-1'!$Z$31)</f>
        <v>1</v>
      </c>
      <c r="AT24" s="1">
        <f ca="1">(L24-'Airfoil-1'!$Z$32)/ABS(L24-'Airfoil-1'!$Z$32)</f>
        <v>-1</v>
      </c>
      <c r="AU24" s="1">
        <f ca="1">(L24-'Airfoil-1'!$Z$33)/ABS(L24-'Airfoil-1'!$Z$33)</f>
        <v>-1</v>
      </c>
      <c r="AV24" s="1">
        <f ca="1">(L24-'Airfoil-1'!$Z$34)/ABS(L24-'Airfoil-1'!$Z$34)</f>
        <v>-1</v>
      </c>
      <c r="AW24" s="1">
        <f ca="1">(L24-'Airfoil-1'!$Z$35)/ABS(L24-'Airfoil-1'!$Z$35)</f>
        <v>-1</v>
      </c>
      <c r="AX24" s="1">
        <f ca="1">(L24-'Airfoil-1'!$Z$36)/ABS(L24-'Airfoil-1'!$Z$36)</f>
        <v>-1</v>
      </c>
      <c r="AY24" s="1">
        <f ca="1">(L24-'Airfoil-1'!$Z$37)/ABS(L24-'Airfoil-1'!$Z$37)</f>
        <v>-1</v>
      </c>
      <c r="AZ24" s="1">
        <f ca="1">(L24-'Airfoil-1'!$Z$38)/ABS(L24-'Airfoil-1'!$Z$38)</f>
        <v>-1</v>
      </c>
      <c r="BA24" s="1">
        <f ca="1">(L24-'Airfoil-1'!$Z$39)/ABS(L24-'Airfoil-1'!$Z$39)</f>
        <v>-1</v>
      </c>
      <c r="BB24" s="1">
        <f ca="1">(L24-'Airfoil-1'!$Z$40)/ABS(L24-'Airfoil-1'!$Z$40)</f>
        <v>-1</v>
      </c>
      <c r="BC24" s="1">
        <f ca="1">(L24-'Airfoil-1'!$Z$41)/ABS(L24-'Airfoil-1'!$Z$41)</f>
        <v>-1</v>
      </c>
      <c r="BD24" s="5">
        <f t="shared" ca="1" si="9"/>
        <v>10</v>
      </c>
      <c r="BE24" s="9">
        <f ca="1">INDEX('Airfoil-1'!$AA$22:$AA$41,BD24,1)+INDEX('Airfoil-1'!$AB$22:$AB$41,BD24,1)*(L24-INDEX('Airfoil-1'!$Z$22:$Z$41,BD24,1))</f>
        <v>1.4785984558166673E-2</v>
      </c>
      <c r="BG24" s="1">
        <f ca="1">(L24-'Airfoil-1'!$Z$47)/ABS(L24-'Airfoil-1'!$Z$47)</f>
        <v>1</v>
      </c>
      <c r="BH24" s="1">
        <f ca="1">(L24-'Airfoil-1'!$Z$48)/ABS(L24-'Airfoil-1'!$Z$48)</f>
        <v>1</v>
      </c>
      <c r="BI24" s="1">
        <f ca="1">(L24-'Airfoil-1'!$Z$49)/ABS(L24-'Airfoil-1'!$Z$49)</f>
        <v>1</v>
      </c>
      <c r="BJ24" s="1">
        <f ca="1">(L24-'Airfoil-1'!$Z$50)/ABS(L24-'Airfoil-1'!$Z$50)</f>
        <v>1</v>
      </c>
      <c r="BK24" s="1">
        <f ca="1">(L24-'Airfoil-1'!$Z$51)/ABS(L24-'Airfoil-1'!$Z$51)</f>
        <v>1</v>
      </c>
      <c r="BL24" s="1">
        <f ca="1">(L24-'Airfoil-1'!$Z$52)/ABS(L24-'Airfoil-1'!$Z$52)</f>
        <v>1</v>
      </c>
      <c r="BM24" s="1">
        <f ca="1">(L24-'Airfoil-1'!$Z$53)/ABS(L24-'Airfoil-1'!$Z$53)</f>
        <v>1</v>
      </c>
      <c r="BN24" s="1">
        <f ca="1">(L24-'Airfoil-1'!$Z$54)/ABS(L24-'Airfoil-1'!$Z$54)</f>
        <v>1</v>
      </c>
      <c r="BO24" s="1">
        <f ca="1">(L24-'Airfoil-1'!$Z$55)/ABS(L24-'Airfoil-1'!$Z$55)</f>
        <v>1</v>
      </c>
      <c r="BP24" s="1">
        <f ca="1">(L24-'Airfoil-1'!$Z$56)/ABS(L24-'Airfoil-1'!$Z$56)</f>
        <v>1</v>
      </c>
      <c r="BQ24" s="1">
        <f ca="1">(L24-'Airfoil-1'!$Z$57)/ABS(L24-'Airfoil-1'!$Z$57)</f>
        <v>1</v>
      </c>
      <c r="BR24" s="1">
        <f ca="1">(L24-'Airfoil-1'!$Z$58)/ABS(L24-'Airfoil-1'!$Z$58)</f>
        <v>1</v>
      </c>
      <c r="BS24" s="1">
        <f ca="1">(L24-'Airfoil-1'!$Z$59)/ABS(L24-'Airfoil-1'!$Z$59)</f>
        <v>-1</v>
      </c>
      <c r="BT24" s="1">
        <f ca="1">(L24-'Airfoil-1'!$Z$60)/ABS(L24-'Airfoil-1'!$Z$60)</f>
        <v>-1</v>
      </c>
      <c r="BU24" s="1">
        <f ca="1">(L24-'Airfoil-1'!$Z$61)/ABS(L24-'Airfoil-1'!$Z$61)</f>
        <v>-1</v>
      </c>
      <c r="BV24" s="1">
        <f ca="1">(L24-'Airfoil-1'!$Z$62)/ABS(L24-'Airfoil-1'!$Z$62)</f>
        <v>-1</v>
      </c>
      <c r="BW24" s="1">
        <f ca="1">(L24-'Airfoil-1'!$Z$63)/ABS(L24-'Airfoil-1'!$Z$63)</f>
        <v>-1</v>
      </c>
      <c r="BX24" s="1">
        <f ca="1">(L24-'Airfoil-1'!$Z$64)/ABS(L24-'Airfoil-1'!$Z$64)</f>
        <v>-1</v>
      </c>
      <c r="BY24" s="1">
        <f ca="1">(L24-'Airfoil-1'!$Z$65)/ABS(L24-'Airfoil-1'!$Z$65)</f>
        <v>-1</v>
      </c>
      <c r="BZ24" s="1">
        <f ca="1">(L24-'Airfoil-1'!$Z$66)/ABS(L24-'Airfoil-1'!$Z$66)</f>
        <v>-1</v>
      </c>
      <c r="CA24" s="5">
        <f t="shared" ca="1" si="10"/>
        <v>12</v>
      </c>
      <c r="CB24" s="9">
        <f ca="1">INDEX('Airfoil-1'!$AA$47:$AA$66,CA24,1)+INDEX('Airfoil-1'!$AB$47:$AB$66,CA24,1)*(L24-INDEX('Airfoil-1'!$Z$47:$Z$66,CA24,1))</f>
        <v>1.2256687735962111E-2</v>
      </c>
      <c r="CD24" s="1">
        <f ca="1">(L24-'Airfoil-1'!$Z$72)/ABS(L24-'Airfoil-1'!$Z$72)</f>
        <v>1</v>
      </c>
      <c r="CE24" s="1">
        <f ca="1">(L24-'Airfoil-1'!$Z$73)/ABS(L24-'Airfoil-1'!$Z$73)</f>
        <v>1</v>
      </c>
      <c r="CF24" s="1">
        <f ca="1">(L24-'Airfoil-1'!$Z$74)/ABS(L24-'Airfoil-1'!$Z$74)</f>
        <v>1</v>
      </c>
      <c r="CG24" s="1">
        <f ca="1">(L24-'Airfoil-1'!$Z$75)/ABS(L24-'Airfoil-1'!$Z$75)</f>
        <v>1</v>
      </c>
      <c r="CH24" s="1">
        <f ca="1">(L24-'Airfoil-1'!$Z$76)/ABS(L24-'Airfoil-1'!$Z$76)</f>
        <v>1</v>
      </c>
      <c r="CI24" s="1">
        <f ca="1">(L24-'Airfoil-1'!$Z$77)/ABS(L24-'Airfoil-1'!$Z$77)</f>
        <v>1</v>
      </c>
      <c r="CJ24" s="1">
        <f ca="1">(L24-'Airfoil-1'!$Z$78)/ABS(L24-'Airfoil-1'!$Z$78)</f>
        <v>1</v>
      </c>
      <c r="CK24" s="1">
        <f ca="1">(L24-'Airfoil-1'!$Z$79)/ABS(L24-'Airfoil-1'!$Z$79)</f>
        <v>1</v>
      </c>
      <c r="CL24" s="1">
        <f ca="1">(L24-'Airfoil-1'!$Z$80)/ABS(L24-'Airfoil-1'!$Z$80)</f>
        <v>1</v>
      </c>
      <c r="CM24" s="1">
        <f ca="1">(L24-'Airfoil-1'!$Z$81)/ABS(L24-'Airfoil-1'!$Z$81)</f>
        <v>1</v>
      </c>
      <c r="CN24" s="1">
        <f ca="1">(L24-'Airfoil-1'!$Z$82)/ABS(L24-'Airfoil-1'!$Z$82)</f>
        <v>-1</v>
      </c>
      <c r="CO24" s="1">
        <f ca="1">(L24-'Airfoil-1'!$Z$83)/ABS(L24-'Airfoil-1'!$Z$83)</f>
        <v>-1</v>
      </c>
      <c r="CP24" s="1">
        <f ca="1">(L24-'Airfoil-1'!$Z$84)/ABS(L24-'Airfoil-1'!$Z$84)</f>
        <v>-1</v>
      </c>
      <c r="CQ24" s="1">
        <f ca="1">(L24-'Airfoil-1'!$Z$85)/ABS(L24-'Airfoil-1'!$Z$85)</f>
        <v>-1</v>
      </c>
      <c r="CR24" s="1">
        <f ca="1">(L24-'Airfoil-1'!$Z$86)/ABS(L24-'Airfoil-1'!$Z$86)</f>
        <v>-1</v>
      </c>
      <c r="CS24" s="1">
        <f ca="1">(L24-'Airfoil-1'!$Z$87)/ABS(L24-'Airfoil-1'!$Z$87)</f>
        <v>-1</v>
      </c>
      <c r="CT24" s="1">
        <f ca="1">(L24-'Airfoil-1'!$Z$88)/ABS(L24-'Airfoil-1'!$Z$88)</f>
        <v>-1</v>
      </c>
      <c r="CU24" s="1">
        <f ca="1">(L24-'Airfoil-1'!$Z$89)/ABS(L24-'Airfoil-1'!$Z$89)</f>
        <v>-1</v>
      </c>
      <c r="CV24" s="1">
        <f ca="1">(L24-'Airfoil-1'!$Z$90)/ABS(L24-'Airfoil-1'!$Z$90)</f>
        <v>-1</v>
      </c>
      <c r="CW24" s="1">
        <f ca="1">(L24-'Airfoil-1'!$Z$91)/ABS(L24-'Airfoil-1'!$Z$91)</f>
        <v>-1</v>
      </c>
      <c r="CX24" s="5">
        <f t="shared" ca="1" si="11"/>
        <v>10</v>
      </c>
      <c r="CY24" s="9">
        <f ca="1">INDEX('Airfoil-1'!$AA$72:$AA$91,CX24,1)+INDEX('Airfoil-1'!$AB$72:$AB$91,CX24,1)*(L24-INDEX('Airfoil-1'!$Z$72:$Z$91,CX24,1))</f>
        <v>1.1193139629343655E-2</v>
      </c>
      <c r="DA24" s="1">
        <f ca="1">(L24-'Airfoil-1'!$Z$97)/ABS(L24-'Airfoil-1'!$Z$97)</f>
        <v>1</v>
      </c>
      <c r="DB24" s="1">
        <f ca="1">(L24-'Airfoil-1'!$Z$98)/ABS(L24-'Airfoil-1'!$Z$98)</f>
        <v>1</v>
      </c>
      <c r="DC24" s="1">
        <f ca="1">(L24-'Airfoil-1'!$Z$99)/ABS(L24-'Airfoil-1'!$Z$99)</f>
        <v>1</v>
      </c>
      <c r="DD24" s="1">
        <f ca="1">(L24-'Airfoil-1'!$Z$100)/ABS(L24-'Airfoil-1'!$Z$100)</f>
        <v>1</v>
      </c>
      <c r="DE24" s="1">
        <f ca="1">(L24-'Airfoil-1'!$Z$101)/ABS(L24-'Airfoil-1'!$Z$101)</f>
        <v>1</v>
      </c>
      <c r="DF24" s="1">
        <f ca="1">(L24-'Airfoil-1'!$Z$102)/ABS(L24-'Airfoil-1'!$Z$102)</f>
        <v>1</v>
      </c>
      <c r="DG24" s="1">
        <f ca="1">(L24-'Airfoil-1'!$Z$103)/ABS(L24-'Airfoil-1'!$Z$103)</f>
        <v>1</v>
      </c>
      <c r="DH24" s="1">
        <f ca="1">(L24-'Airfoil-1'!$Z$104)/ABS(L24-'Airfoil-1'!$Z$104)</f>
        <v>1</v>
      </c>
      <c r="DI24" s="1">
        <f ca="1">(L24-'Airfoil-1'!$Z$105)/ABS(L24-'Airfoil-1'!$Z$105)</f>
        <v>1</v>
      </c>
      <c r="DJ24" s="1">
        <f ca="1">(L24-'Airfoil-1'!$Z$106)/ABS(L24-'Airfoil-1'!$Z$106)</f>
        <v>1</v>
      </c>
      <c r="DK24" s="1">
        <f ca="1">(L24-'Airfoil-1'!$Z$107)/ABS(L24-'Airfoil-1'!$Z$107)</f>
        <v>-1</v>
      </c>
      <c r="DL24" s="1">
        <f ca="1">(L24-'Airfoil-1'!$Z$108)/ABS(L24-'Airfoil-1'!$Z$108)</f>
        <v>-1</v>
      </c>
      <c r="DM24" s="1">
        <f ca="1">(L24-'Airfoil-1'!$Z$109)/ABS(L24-'Airfoil-1'!$Z$109)</f>
        <v>-1</v>
      </c>
      <c r="DN24" s="1">
        <f ca="1">(L24-'Airfoil-1'!$Z$110)/ABS(L24-'Airfoil-1'!$Z$110)</f>
        <v>-1</v>
      </c>
      <c r="DO24" s="1">
        <f ca="1">(L24-'Airfoil-1'!$Z$111)/ABS(L24-'Airfoil-1'!$Z$111)</f>
        <v>-1</v>
      </c>
      <c r="DP24" s="1">
        <f ca="1">(L24-'Airfoil-1'!$Z$112)/ABS(L24-'Airfoil-1'!$Z$112)</f>
        <v>-1</v>
      </c>
      <c r="DQ24" s="1">
        <f ca="1">(L24-'Airfoil-1'!$Z$113)/ABS(L24-'Airfoil-1'!$Z$113)</f>
        <v>-1</v>
      </c>
      <c r="DR24" s="1">
        <f ca="1">(L24-'Airfoil-1'!$Z$114)/ABS(L24-'Airfoil-1'!$Z$114)</f>
        <v>-1</v>
      </c>
      <c r="DS24" s="1">
        <f ca="1">(L24-'Airfoil-1'!$Z$115)/ABS(L24-'Airfoil-1'!$Z$115)</f>
        <v>-1</v>
      </c>
      <c r="DT24" s="1">
        <f ca="1">(L24-'Airfoil-1'!$Z$116)/ABS(L24-'Airfoil-1'!$Z$116)</f>
        <v>-1</v>
      </c>
      <c r="DU24" s="5">
        <f t="shared" ca="1" si="12"/>
        <v>10</v>
      </c>
      <c r="DV24" s="9">
        <f ca="1">INDEX('Airfoil-1'!$AA$97:$AA$116,DU24,1)+INDEX('Airfoil-1'!$AB$97:$AB$116,DU24,1)*(L24-INDEX('Airfoil-1'!$Z$97:$Z$116,DU24,1))</f>
        <v>1.062689078565276E-2</v>
      </c>
    </row>
    <row r="25" spans="2:126" x14ac:dyDescent="0.25">
      <c r="B25" s="1">
        <f>'Geometry-Wing'!C25</f>
        <v>0.30481432099438527</v>
      </c>
      <c r="D25" s="19">
        <f>'Aerodynamics-Flight'!C25</f>
        <v>1.2249994633486807</v>
      </c>
      <c r="E25" s="52">
        <f>'Aerodynamics-Flight'!D25</f>
        <v>1.783E-5</v>
      </c>
      <c r="G25" s="11">
        <f ca="1">'Aerodynamics-Flight'!J25</f>
        <v>20.338488548796395</v>
      </c>
      <c r="H25" s="5">
        <f t="shared" ca="1" si="0"/>
        <v>425930.36062482948</v>
      </c>
      <c r="I25" s="1">
        <f ca="1">'Airfoil-2'!$K$14*H25^'Airfoil-2'!$L$13</f>
        <v>1.7072966321091072</v>
      </c>
      <c r="J25" s="1">
        <f ca="1">'Airfoil-2'!$K$33*H25^'Airfoil-2'!$L$32</f>
        <v>5.8551784690567041</v>
      </c>
      <c r="K25" s="11">
        <f ca="1">'Airfoil-2'!$K$52*H25^'Airfoil-2'!$L$51</f>
        <v>-6.8204522257312945</v>
      </c>
      <c r="L25" s="1">
        <f ca="1">'Aerodynamics-Flight'!Z25</f>
        <v>1.2742246037716227</v>
      </c>
      <c r="M25" s="9">
        <f ca="1">('Airfoil-1'!$B$21+'Airfoil-1'!$B$22*L25+'Airfoil-1'!$B$23*L25^2+'Airfoil-1'!$B$24*L25^3+'Airfoil-1'!$B$25*L25^4+'Airfoil-1'!$B$26*L25^5+'Airfoil-1'!$B$27*L25^6)*0+BE25</f>
        <v>1.3561002472318284E-2</v>
      </c>
      <c r="N25" s="9">
        <f ca="1">('Airfoil-1'!$B$29+'Airfoil-1'!$B$30*L25+'Airfoil-1'!$B$31*L25^2+'Airfoil-1'!$B$32*L25^3+'Airfoil-1'!$B$33*L25^4+'Airfoil-1'!$B$34*L25^5+'Airfoil-1'!$B$35*L25^6)*0+CB25</f>
        <v>1.1314109724676554E-2</v>
      </c>
      <c r="O25" s="9">
        <f ca="1">('Airfoil-1'!$B$37+'Airfoil-1'!$B$38*L25+'Airfoil-1'!$B$39*L25^2+'Airfoil-1'!$B$40*L25^3+'Airfoil-1'!$B$41*L25^4+'Airfoil-1'!$B$42*L25^5+'Airfoil-1'!$B$43*L25^6)*0+CY25</f>
        <v>1.0362568067590255E-2</v>
      </c>
      <c r="P25" s="9">
        <f t="shared" ca="1" si="13"/>
        <v>9.8166900944094016E-3</v>
      </c>
      <c r="Q25" s="1">
        <f>LOG('Airfoil-1'!$F$10)+LOG('Airfoil-1'!$G$10)+LOG('Airfoil-1'!$H$10)+LOG('Airfoil-1'!$I$10)</f>
        <v>23.788451207023456</v>
      </c>
      <c r="R25" s="1">
        <f t="shared" ca="1" si="5"/>
        <v>-7.8066553414936211</v>
      </c>
      <c r="S25" s="1">
        <f>LOG('Airfoil-1'!$F$10)^2+LOG('Airfoil-1'!$G$10)^2+LOG('Airfoil-1'!$H$10)^2+LOG('Airfoil-1'!$I$10)^2</f>
        <v>141.67709692244972</v>
      </c>
      <c r="T25" s="1">
        <f ca="1">LOG('Airfoil-1'!$F$10)*LOG(M25)+LOG('Airfoil-1'!$G$10)*LOG(N25)+LOG('Airfoil-1'!$H$10)*LOG(O25)+LOG('Airfoil-1'!$I$10)*LOG(P25)</f>
        <v>-46.475090373287983</v>
      </c>
      <c r="U25" s="1">
        <f t="shared" ca="1" si="6"/>
        <v>0.27871518157809033</v>
      </c>
      <c r="V25" s="1">
        <f t="shared" ca="1" si="7"/>
        <v>-0.23487438480737152</v>
      </c>
      <c r="W25" s="9">
        <f t="shared" ca="1" si="8"/>
        <v>1.3273125025923548E-2</v>
      </c>
      <c r="X25" s="9">
        <f ca="1">'Airfoil-1'!$B$48+'Airfoil-1'!$B$49*L25+'Airfoil-1'!$B$50*L25^2+'Airfoil-1'!$B$51*L25^3+'Airfoil-1'!$B$52*L25^4+'Airfoil-1'!$B$53*L25^5+'Airfoil-1'!$B$54*L25^6</f>
        <v>-0.14876000000000003</v>
      </c>
      <c r="Y25" s="9">
        <f ca="1">'Airfoil-1'!$B$56+'Airfoil-1'!$B$57*L25+'Airfoil-1'!$B$58*L25^2+'Airfoil-1'!$B$59*L25^3+'Airfoil-1'!$B$60*L25^4+'Airfoil-1'!$B$61*L25^5+'Airfoil-1'!$B$62*L25^6</f>
        <v>-0.15631250000000002</v>
      </c>
      <c r="Z25" s="9">
        <f ca="1">'Airfoil-1'!$B$64+'Airfoil-1'!$B$65*L25+'Airfoil-1'!$B$66*L25^2+'Airfoil-1'!$B$67*L25^3+'Airfoil-1'!$B$681*L25^4+'Airfoil-1'!$B$69*L25^5+'Airfoil-1'!$B$70*L25^6</f>
        <v>-0.15363750000000001</v>
      </c>
      <c r="AA25" s="1">
        <f>LOG('Airfoil-1'!$F$10)+LOG('Airfoil-1'!$G$10)+LOG('Airfoil-1'!$H$10)</f>
        <v>17.584331224367531</v>
      </c>
      <c r="AB25" s="1">
        <f t="shared" ca="1" si="1"/>
        <v>-2.4470228895576258</v>
      </c>
      <c r="AC25" s="1">
        <f>LOG('Airfoil-1'!$F$10)^2+LOG('Airfoil-1'!$G$10)^2+LOG('Airfoil-1'!$H$10)^2</f>
        <v>103.18599216325916</v>
      </c>
      <c r="AD25" s="1">
        <f ca="1">LOG('Airfoil-1'!$F$10)*LOG(ABS(X25))+LOG('Airfoil-1'!$G$10)*LOG(ABS(Y25))+LOG('Airfoil-1'!$H$10)*LOG(ABS(Z25))</f>
        <v>-14.339140559255288</v>
      </c>
      <c r="AE25" s="1">
        <f t="shared" ca="1" si="2"/>
        <v>9.6747419657296371E-2</v>
      </c>
      <c r="AF25" s="1">
        <f t="shared" ca="1" si="3"/>
        <v>3.3897162786633885E-2</v>
      </c>
      <c r="AG25" s="9">
        <f t="shared" ca="1" si="4"/>
        <v>-0.15012672051972667</v>
      </c>
      <c r="AH25" s="1"/>
      <c r="AI25" s="9"/>
      <c r="AJ25" s="1">
        <f ca="1">(L25-'Airfoil-1'!$Z$22)/ABS(L25-'Airfoil-1'!$Z$22)</f>
        <v>1</v>
      </c>
      <c r="AK25" s="1">
        <f ca="1">(L25-'Airfoil-1'!$Z$23)/ABS(L25-'Airfoil-1'!$Z$23)</f>
        <v>1</v>
      </c>
      <c r="AL25" s="1">
        <f ca="1">(L25-'Airfoil-1'!$Z$24)/ABS(L25-'Airfoil-1'!$Z$24)</f>
        <v>1</v>
      </c>
      <c r="AM25" s="1">
        <f ca="1">(L25-'Airfoil-1'!$Z$25)/ABS(L25-'Airfoil-1'!$Z$25)</f>
        <v>1</v>
      </c>
      <c r="AN25" s="1">
        <f ca="1">(L25-'Airfoil-1'!$Z$26)/ABS(L25-'Airfoil-1'!$Z$26)</f>
        <v>1</v>
      </c>
      <c r="AO25" s="1">
        <f ca="1">(L25-'Airfoil-1'!$Z$27)/ABS(L25-'Airfoil-1'!$Z$27)</f>
        <v>1</v>
      </c>
      <c r="AP25" s="1">
        <f ca="1">(L25-'Airfoil-1'!$Z$28)/ABS(L25-'Airfoil-1'!$Z$28)</f>
        <v>1</v>
      </c>
      <c r="AQ25" s="1">
        <f ca="1">(L25-'Airfoil-1'!$Z$29)/ABS(L25-'Airfoil-1'!$Z$29)</f>
        <v>1</v>
      </c>
      <c r="AR25" s="1">
        <f ca="1">(L25-'Airfoil-1'!$Z$30)/ABS(L25-'Airfoil-1'!$Z$30)</f>
        <v>1</v>
      </c>
      <c r="AS25" s="1">
        <f ca="1">(L25-'Airfoil-1'!$Z$31)/ABS(L25-'Airfoil-1'!$Z$31)</f>
        <v>-1</v>
      </c>
      <c r="AT25" s="1">
        <f ca="1">(L25-'Airfoil-1'!$Z$32)/ABS(L25-'Airfoil-1'!$Z$32)</f>
        <v>-1</v>
      </c>
      <c r="AU25" s="1">
        <f ca="1">(L25-'Airfoil-1'!$Z$33)/ABS(L25-'Airfoil-1'!$Z$33)</f>
        <v>-1</v>
      </c>
      <c r="AV25" s="1">
        <f ca="1">(L25-'Airfoil-1'!$Z$34)/ABS(L25-'Airfoil-1'!$Z$34)</f>
        <v>-1</v>
      </c>
      <c r="AW25" s="1">
        <f ca="1">(L25-'Airfoil-1'!$Z$35)/ABS(L25-'Airfoil-1'!$Z$35)</f>
        <v>-1</v>
      </c>
      <c r="AX25" s="1">
        <f ca="1">(L25-'Airfoil-1'!$Z$36)/ABS(L25-'Airfoil-1'!$Z$36)</f>
        <v>-1</v>
      </c>
      <c r="AY25" s="1">
        <f ca="1">(L25-'Airfoil-1'!$Z$37)/ABS(L25-'Airfoil-1'!$Z$37)</f>
        <v>-1</v>
      </c>
      <c r="AZ25" s="1">
        <f ca="1">(L25-'Airfoil-1'!$Z$38)/ABS(L25-'Airfoil-1'!$Z$38)</f>
        <v>-1</v>
      </c>
      <c r="BA25" s="1">
        <f ca="1">(L25-'Airfoil-1'!$Z$39)/ABS(L25-'Airfoil-1'!$Z$39)</f>
        <v>-1</v>
      </c>
      <c r="BB25" s="1">
        <f ca="1">(L25-'Airfoil-1'!$Z$40)/ABS(L25-'Airfoil-1'!$Z$40)</f>
        <v>-1</v>
      </c>
      <c r="BC25" s="1">
        <f ca="1">(L25-'Airfoil-1'!$Z$41)/ABS(L25-'Airfoil-1'!$Z$41)</f>
        <v>-1</v>
      </c>
      <c r="BD25" s="5">
        <f t="shared" ca="1" si="9"/>
        <v>9</v>
      </c>
      <c r="BE25" s="9">
        <f ca="1">INDEX('Airfoil-1'!$AA$22:$AA$41,BD25,1)+INDEX('Airfoil-1'!$AB$22:$AB$41,BD25,1)*(L25-INDEX('Airfoil-1'!$Z$22:$Z$41,BD25,1))</f>
        <v>1.3561002472318284E-2</v>
      </c>
      <c r="BG25" s="1">
        <f ca="1">(L25-'Airfoil-1'!$Z$47)/ABS(L25-'Airfoil-1'!$Z$47)</f>
        <v>1</v>
      </c>
      <c r="BH25" s="1">
        <f ca="1">(L25-'Airfoil-1'!$Z$48)/ABS(L25-'Airfoil-1'!$Z$48)</f>
        <v>1</v>
      </c>
      <c r="BI25" s="1">
        <f ca="1">(L25-'Airfoil-1'!$Z$49)/ABS(L25-'Airfoil-1'!$Z$49)</f>
        <v>1</v>
      </c>
      <c r="BJ25" s="1">
        <f ca="1">(L25-'Airfoil-1'!$Z$50)/ABS(L25-'Airfoil-1'!$Z$50)</f>
        <v>1</v>
      </c>
      <c r="BK25" s="1">
        <f ca="1">(L25-'Airfoil-1'!$Z$51)/ABS(L25-'Airfoil-1'!$Z$51)</f>
        <v>1</v>
      </c>
      <c r="BL25" s="1">
        <f ca="1">(L25-'Airfoil-1'!$Z$52)/ABS(L25-'Airfoil-1'!$Z$52)</f>
        <v>1</v>
      </c>
      <c r="BM25" s="1">
        <f ca="1">(L25-'Airfoil-1'!$Z$53)/ABS(L25-'Airfoil-1'!$Z$53)</f>
        <v>1</v>
      </c>
      <c r="BN25" s="1">
        <f ca="1">(L25-'Airfoil-1'!$Z$54)/ABS(L25-'Airfoil-1'!$Z$54)</f>
        <v>1</v>
      </c>
      <c r="BO25" s="1">
        <f ca="1">(L25-'Airfoil-1'!$Z$55)/ABS(L25-'Airfoil-1'!$Z$55)</f>
        <v>1</v>
      </c>
      <c r="BP25" s="1">
        <f ca="1">(L25-'Airfoil-1'!$Z$56)/ABS(L25-'Airfoil-1'!$Z$56)</f>
        <v>1</v>
      </c>
      <c r="BQ25" s="1">
        <f ca="1">(L25-'Airfoil-1'!$Z$57)/ABS(L25-'Airfoil-1'!$Z$57)</f>
        <v>1</v>
      </c>
      <c r="BR25" s="1">
        <f ca="1">(L25-'Airfoil-1'!$Z$58)/ABS(L25-'Airfoil-1'!$Z$58)</f>
        <v>-1</v>
      </c>
      <c r="BS25" s="1">
        <f ca="1">(L25-'Airfoil-1'!$Z$59)/ABS(L25-'Airfoil-1'!$Z$59)</f>
        <v>-1</v>
      </c>
      <c r="BT25" s="1">
        <f ca="1">(L25-'Airfoil-1'!$Z$60)/ABS(L25-'Airfoil-1'!$Z$60)</f>
        <v>-1</v>
      </c>
      <c r="BU25" s="1">
        <f ca="1">(L25-'Airfoil-1'!$Z$61)/ABS(L25-'Airfoil-1'!$Z$61)</f>
        <v>-1</v>
      </c>
      <c r="BV25" s="1">
        <f ca="1">(L25-'Airfoil-1'!$Z$62)/ABS(L25-'Airfoil-1'!$Z$62)</f>
        <v>-1</v>
      </c>
      <c r="BW25" s="1">
        <f ca="1">(L25-'Airfoil-1'!$Z$63)/ABS(L25-'Airfoil-1'!$Z$63)</f>
        <v>-1</v>
      </c>
      <c r="BX25" s="1">
        <f ca="1">(L25-'Airfoil-1'!$Z$64)/ABS(L25-'Airfoil-1'!$Z$64)</f>
        <v>-1</v>
      </c>
      <c r="BY25" s="1">
        <f ca="1">(L25-'Airfoil-1'!$Z$65)/ABS(L25-'Airfoil-1'!$Z$65)</f>
        <v>-1</v>
      </c>
      <c r="BZ25" s="1">
        <f ca="1">(L25-'Airfoil-1'!$Z$66)/ABS(L25-'Airfoil-1'!$Z$66)</f>
        <v>-1</v>
      </c>
      <c r="CA25" s="5">
        <f t="shared" ca="1" si="10"/>
        <v>11</v>
      </c>
      <c r="CB25" s="9">
        <f ca="1">INDEX('Airfoil-1'!$AA$47:$AA$66,CA25,1)+INDEX('Airfoil-1'!$AB$47:$AB$66,CA25,1)*(L25-INDEX('Airfoil-1'!$Z$47:$Z$66,CA25,1))</f>
        <v>1.1314109724676554E-2</v>
      </c>
      <c r="CD25" s="1">
        <f ca="1">(L25-'Airfoil-1'!$Z$72)/ABS(L25-'Airfoil-1'!$Z$72)</f>
        <v>1</v>
      </c>
      <c r="CE25" s="1">
        <f ca="1">(L25-'Airfoil-1'!$Z$73)/ABS(L25-'Airfoil-1'!$Z$73)</f>
        <v>1</v>
      </c>
      <c r="CF25" s="1">
        <f ca="1">(L25-'Airfoil-1'!$Z$74)/ABS(L25-'Airfoil-1'!$Z$74)</f>
        <v>1</v>
      </c>
      <c r="CG25" s="1">
        <f ca="1">(L25-'Airfoil-1'!$Z$75)/ABS(L25-'Airfoil-1'!$Z$75)</f>
        <v>1</v>
      </c>
      <c r="CH25" s="1">
        <f ca="1">(L25-'Airfoil-1'!$Z$76)/ABS(L25-'Airfoil-1'!$Z$76)</f>
        <v>1</v>
      </c>
      <c r="CI25" s="1">
        <f ca="1">(L25-'Airfoil-1'!$Z$77)/ABS(L25-'Airfoil-1'!$Z$77)</f>
        <v>1</v>
      </c>
      <c r="CJ25" s="1">
        <f ca="1">(L25-'Airfoil-1'!$Z$78)/ABS(L25-'Airfoil-1'!$Z$78)</f>
        <v>1</v>
      </c>
      <c r="CK25" s="1">
        <f ca="1">(L25-'Airfoil-1'!$Z$79)/ABS(L25-'Airfoil-1'!$Z$79)</f>
        <v>1</v>
      </c>
      <c r="CL25" s="1">
        <f ca="1">(L25-'Airfoil-1'!$Z$80)/ABS(L25-'Airfoil-1'!$Z$80)</f>
        <v>1</v>
      </c>
      <c r="CM25" s="1">
        <f ca="1">(L25-'Airfoil-1'!$Z$81)/ABS(L25-'Airfoil-1'!$Z$81)</f>
        <v>-1</v>
      </c>
      <c r="CN25" s="1">
        <f ca="1">(L25-'Airfoil-1'!$Z$82)/ABS(L25-'Airfoil-1'!$Z$82)</f>
        <v>-1</v>
      </c>
      <c r="CO25" s="1">
        <f ca="1">(L25-'Airfoil-1'!$Z$83)/ABS(L25-'Airfoil-1'!$Z$83)</f>
        <v>-1</v>
      </c>
      <c r="CP25" s="1">
        <f ca="1">(L25-'Airfoil-1'!$Z$84)/ABS(L25-'Airfoil-1'!$Z$84)</f>
        <v>-1</v>
      </c>
      <c r="CQ25" s="1">
        <f ca="1">(L25-'Airfoil-1'!$Z$85)/ABS(L25-'Airfoil-1'!$Z$85)</f>
        <v>-1</v>
      </c>
      <c r="CR25" s="1">
        <f ca="1">(L25-'Airfoil-1'!$Z$86)/ABS(L25-'Airfoil-1'!$Z$86)</f>
        <v>-1</v>
      </c>
      <c r="CS25" s="1">
        <f ca="1">(L25-'Airfoil-1'!$Z$87)/ABS(L25-'Airfoil-1'!$Z$87)</f>
        <v>-1</v>
      </c>
      <c r="CT25" s="1">
        <f ca="1">(L25-'Airfoil-1'!$Z$88)/ABS(L25-'Airfoil-1'!$Z$88)</f>
        <v>-1</v>
      </c>
      <c r="CU25" s="1">
        <f ca="1">(L25-'Airfoil-1'!$Z$89)/ABS(L25-'Airfoil-1'!$Z$89)</f>
        <v>-1</v>
      </c>
      <c r="CV25" s="1">
        <f ca="1">(L25-'Airfoil-1'!$Z$90)/ABS(L25-'Airfoil-1'!$Z$90)</f>
        <v>-1</v>
      </c>
      <c r="CW25" s="1">
        <f ca="1">(L25-'Airfoil-1'!$Z$91)/ABS(L25-'Airfoil-1'!$Z$91)</f>
        <v>-1</v>
      </c>
      <c r="CX25" s="5">
        <f t="shared" ca="1" si="11"/>
        <v>9</v>
      </c>
      <c r="CY25" s="9">
        <f ca="1">INDEX('Airfoil-1'!$AA$72:$AA$91,CX25,1)+INDEX('Airfoil-1'!$AB$72:$AB$91,CX25,1)*(L25-INDEX('Airfoil-1'!$Z$72:$Z$91,CX25,1))</f>
        <v>1.0362568067590255E-2</v>
      </c>
      <c r="DA25" s="1">
        <f ca="1">(L25-'Airfoil-1'!$Z$97)/ABS(L25-'Airfoil-1'!$Z$97)</f>
        <v>1</v>
      </c>
      <c r="DB25" s="1">
        <f ca="1">(L25-'Airfoil-1'!$Z$98)/ABS(L25-'Airfoil-1'!$Z$98)</f>
        <v>1</v>
      </c>
      <c r="DC25" s="1">
        <f ca="1">(L25-'Airfoil-1'!$Z$99)/ABS(L25-'Airfoil-1'!$Z$99)</f>
        <v>1</v>
      </c>
      <c r="DD25" s="1">
        <f ca="1">(L25-'Airfoil-1'!$Z$100)/ABS(L25-'Airfoil-1'!$Z$100)</f>
        <v>1</v>
      </c>
      <c r="DE25" s="1">
        <f ca="1">(L25-'Airfoil-1'!$Z$101)/ABS(L25-'Airfoil-1'!$Z$101)</f>
        <v>1</v>
      </c>
      <c r="DF25" s="1">
        <f ca="1">(L25-'Airfoil-1'!$Z$102)/ABS(L25-'Airfoil-1'!$Z$102)</f>
        <v>1</v>
      </c>
      <c r="DG25" s="1">
        <f ca="1">(L25-'Airfoil-1'!$Z$103)/ABS(L25-'Airfoil-1'!$Z$103)</f>
        <v>1</v>
      </c>
      <c r="DH25" s="1">
        <f ca="1">(L25-'Airfoil-1'!$Z$104)/ABS(L25-'Airfoil-1'!$Z$104)</f>
        <v>1</v>
      </c>
      <c r="DI25" s="1">
        <f ca="1">(L25-'Airfoil-1'!$Z$105)/ABS(L25-'Airfoil-1'!$Z$105)</f>
        <v>1</v>
      </c>
      <c r="DJ25" s="1">
        <f ca="1">(L25-'Airfoil-1'!$Z$106)/ABS(L25-'Airfoil-1'!$Z$106)</f>
        <v>1</v>
      </c>
      <c r="DK25" s="1">
        <f ca="1">(L25-'Airfoil-1'!$Z$107)/ABS(L25-'Airfoil-1'!$Z$107)</f>
        <v>-1</v>
      </c>
      <c r="DL25" s="1">
        <f ca="1">(L25-'Airfoil-1'!$Z$108)/ABS(L25-'Airfoil-1'!$Z$108)</f>
        <v>-1</v>
      </c>
      <c r="DM25" s="1">
        <f ca="1">(L25-'Airfoil-1'!$Z$109)/ABS(L25-'Airfoil-1'!$Z$109)</f>
        <v>-1</v>
      </c>
      <c r="DN25" s="1">
        <f ca="1">(L25-'Airfoil-1'!$Z$110)/ABS(L25-'Airfoil-1'!$Z$110)</f>
        <v>-1</v>
      </c>
      <c r="DO25" s="1">
        <f ca="1">(L25-'Airfoil-1'!$Z$111)/ABS(L25-'Airfoil-1'!$Z$111)</f>
        <v>-1</v>
      </c>
      <c r="DP25" s="1">
        <f ca="1">(L25-'Airfoil-1'!$Z$112)/ABS(L25-'Airfoil-1'!$Z$112)</f>
        <v>-1</v>
      </c>
      <c r="DQ25" s="1">
        <f ca="1">(L25-'Airfoil-1'!$Z$113)/ABS(L25-'Airfoil-1'!$Z$113)</f>
        <v>-1</v>
      </c>
      <c r="DR25" s="1">
        <f ca="1">(L25-'Airfoil-1'!$Z$114)/ABS(L25-'Airfoil-1'!$Z$114)</f>
        <v>-1</v>
      </c>
      <c r="DS25" s="1">
        <f ca="1">(L25-'Airfoil-1'!$Z$115)/ABS(L25-'Airfoil-1'!$Z$115)</f>
        <v>-1</v>
      </c>
      <c r="DT25" s="1">
        <f ca="1">(L25-'Airfoil-1'!$Z$116)/ABS(L25-'Airfoil-1'!$Z$116)</f>
        <v>-1</v>
      </c>
      <c r="DU25" s="5">
        <f t="shared" ca="1" si="12"/>
        <v>10</v>
      </c>
      <c r="DV25" s="9">
        <f ca="1">INDEX('Airfoil-1'!$AA$97:$AA$116,DU25,1)+INDEX('Airfoil-1'!$AB$97:$AB$116,DU25,1)*(L25-INDEX('Airfoil-1'!$Z$97:$Z$116,DU25,1))</f>
        <v>9.8166900944094016E-3</v>
      </c>
    </row>
    <row r="26" spans="2:126" x14ac:dyDescent="0.25">
      <c r="B26" s="1">
        <f>'Geometry-Wing'!C26</f>
        <v>0.30481432099438527</v>
      </c>
      <c r="D26" s="19">
        <f>'Aerodynamics-Flight'!C26</f>
        <v>1.2249994633486807</v>
      </c>
      <c r="E26" s="52">
        <f>'Aerodynamics-Flight'!D26</f>
        <v>1.783E-5</v>
      </c>
      <c r="G26" s="11">
        <f ca="1">'Aerodynamics-Flight'!J26</f>
        <v>20.937372766389636</v>
      </c>
      <c r="H26" s="5">
        <f t="shared" ca="1" si="0"/>
        <v>438472.24495217309</v>
      </c>
      <c r="I26" s="1">
        <f ca="1">'Airfoil-2'!$K$14*H26^'Airfoil-2'!$L$13</f>
        <v>1.7113357903018775</v>
      </c>
      <c r="J26" s="1">
        <f ca="1">'Airfoil-2'!$K$33*H26^'Airfoil-2'!$L$32</f>
        <v>5.8544082842701854</v>
      </c>
      <c r="K26" s="11">
        <f ca="1">'Airfoil-2'!$K$52*H26^'Airfoil-2'!$L$51</f>
        <v>-6.8284345534765984</v>
      </c>
      <c r="L26" s="1">
        <f ca="1">'Aerodynamics-Flight'!Z26</f>
        <v>1.2039429635201813</v>
      </c>
      <c r="M26" s="9">
        <f ca="1">('Airfoil-1'!$B$21+'Airfoil-1'!$B$22*L26+'Airfoil-1'!$B$23*L26^2+'Airfoil-1'!$B$24*L26^3+'Airfoil-1'!$B$25*L26^4+'Airfoil-1'!$B$26*L26^5+'Airfoil-1'!$B$27*L26^6)*0+BE26</f>
        <v>1.2475949220026341E-2</v>
      </c>
      <c r="N26" s="9">
        <f ca="1">('Airfoil-1'!$B$29+'Airfoil-1'!$B$30*L26+'Airfoil-1'!$B$31*L26^2+'Airfoil-1'!$B$32*L26^3+'Airfoil-1'!$B$33*L26^4+'Airfoil-1'!$B$34*L26^5+'Airfoil-1'!$B$35*L26^6)*0+CB26</f>
        <v>1.0459761518877998E-2</v>
      </c>
      <c r="O26" s="9">
        <f ca="1">('Airfoil-1'!$B$37+'Airfoil-1'!$B$38*L26+'Airfoil-1'!$B$39*L26^2+'Airfoil-1'!$B$40*L26^3+'Airfoil-1'!$B$41*L26^4+'Airfoil-1'!$B$42*L26^5+'Airfoil-1'!$B$43*L26^6)*0+CY26</f>
        <v>9.6893338695439053E-3</v>
      </c>
      <c r="P26" s="9">
        <f t="shared" ca="1" si="13"/>
        <v>9.2262075812793286E-3</v>
      </c>
      <c r="Q26" s="1">
        <f>LOG('Airfoil-1'!$F$10)+LOG('Airfoil-1'!$G$10)+LOG('Airfoil-1'!$H$10)+LOG('Airfoil-1'!$I$10)</f>
        <v>23.788451207023456</v>
      </c>
      <c r="R26" s="1">
        <f t="shared" ca="1" si="5"/>
        <v>-7.9330874763510781</v>
      </c>
      <c r="S26" s="1">
        <f>LOG('Airfoil-1'!$F$10)^2+LOG('Airfoil-1'!$G$10)^2+LOG('Airfoil-1'!$H$10)^2+LOG('Airfoil-1'!$I$10)^2</f>
        <v>141.67709692244972</v>
      </c>
      <c r="T26" s="1">
        <f ca="1">LOG('Airfoil-1'!$F$10)*LOG(M26)+LOG('Airfoil-1'!$G$10)*LOG(N26)+LOG('Airfoil-1'!$H$10)*LOG(O26)+LOG('Airfoil-1'!$I$10)*LOG(P26)</f>
        <v>-47.223775380786513</v>
      </c>
      <c r="U26" s="1">
        <f t="shared" ca="1" si="6"/>
        <v>0.20886930381552546</v>
      </c>
      <c r="V26" s="1">
        <f t="shared" ca="1" si="7"/>
        <v>-0.219122544286208</v>
      </c>
      <c r="W26" s="9">
        <f t="shared" ca="1" si="8"/>
        <v>1.2122659579828943E-2</v>
      </c>
      <c r="X26" s="9">
        <f ca="1">'Airfoil-1'!$B$48+'Airfoil-1'!$B$49*L26+'Airfoil-1'!$B$50*L26^2+'Airfoil-1'!$B$51*L26^3+'Airfoil-1'!$B$52*L26^4+'Airfoil-1'!$B$53*L26^5+'Airfoil-1'!$B$54*L26^6</f>
        <v>-0.14876000000000003</v>
      </c>
      <c r="Y26" s="9">
        <f ca="1">'Airfoil-1'!$B$56+'Airfoil-1'!$B$57*L26+'Airfoil-1'!$B$58*L26^2+'Airfoil-1'!$B$59*L26^3+'Airfoil-1'!$B$60*L26^4+'Airfoil-1'!$B$61*L26^5+'Airfoil-1'!$B$62*L26^6</f>
        <v>-0.15631250000000002</v>
      </c>
      <c r="Z26" s="9">
        <f ca="1">'Airfoil-1'!$B$64+'Airfoil-1'!$B$65*L26+'Airfoil-1'!$B$66*L26^2+'Airfoil-1'!$B$67*L26^3+'Airfoil-1'!$B$681*L26^4+'Airfoil-1'!$B$69*L26^5+'Airfoil-1'!$B$70*L26^6</f>
        <v>-0.15363750000000001</v>
      </c>
      <c r="AA26" s="1">
        <f>LOG('Airfoil-1'!$F$10)+LOG('Airfoil-1'!$G$10)+LOG('Airfoil-1'!$H$10)</f>
        <v>17.584331224367531</v>
      </c>
      <c r="AB26" s="1">
        <f t="shared" ca="1" si="1"/>
        <v>-2.4470228895576258</v>
      </c>
      <c r="AC26" s="1">
        <f>LOG('Airfoil-1'!$F$10)^2+LOG('Airfoil-1'!$G$10)^2+LOG('Airfoil-1'!$H$10)^2</f>
        <v>103.18599216325916</v>
      </c>
      <c r="AD26" s="1">
        <f ca="1">LOG('Airfoil-1'!$F$10)*LOG(ABS(X26))+LOG('Airfoil-1'!$G$10)*LOG(ABS(Y26))+LOG('Airfoil-1'!$H$10)*LOG(ABS(Z26))</f>
        <v>-14.339140559255288</v>
      </c>
      <c r="AE26" s="1">
        <f t="shared" ca="1" si="2"/>
        <v>9.6747419657296371E-2</v>
      </c>
      <c r="AF26" s="1">
        <f t="shared" ca="1" si="3"/>
        <v>3.3897162786633885E-2</v>
      </c>
      <c r="AG26" s="9">
        <f t="shared" ca="1" si="4"/>
        <v>-0.15027447551549883</v>
      </c>
      <c r="AH26" s="1"/>
      <c r="AI26" s="9"/>
      <c r="AJ26" s="1">
        <f ca="1">(L26-'Airfoil-1'!$Z$22)/ABS(L26-'Airfoil-1'!$Z$22)</f>
        <v>1</v>
      </c>
      <c r="AK26" s="1">
        <f ca="1">(L26-'Airfoil-1'!$Z$23)/ABS(L26-'Airfoil-1'!$Z$23)</f>
        <v>1</v>
      </c>
      <c r="AL26" s="1">
        <f ca="1">(L26-'Airfoil-1'!$Z$24)/ABS(L26-'Airfoil-1'!$Z$24)</f>
        <v>1</v>
      </c>
      <c r="AM26" s="1">
        <f ca="1">(L26-'Airfoil-1'!$Z$25)/ABS(L26-'Airfoil-1'!$Z$25)</f>
        <v>1</v>
      </c>
      <c r="AN26" s="1">
        <f ca="1">(L26-'Airfoil-1'!$Z$26)/ABS(L26-'Airfoil-1'!$Z$26)</f>
        <v>1</v>
      </c>
      <c r="AO26" s="1">
        <f ca="1">(L26-'Airfoil-1'!$Z$27)/ABS(L26-'Airfoil-1'!$Z$27)</f>
        <v>1</v>
      </c>
      <c r="AP26" s="1">
        <f ca="1">(L26-'Airfoil-1'!$Z$28)/ABS(L26-'Airfoil-1'!$Z$28)</f>
        <v>1</v>
      </c>
      <c r="AQ26" s="1">
        <f ca="1">(L26-'Airfoil-1'!$Z$29)/ABS(L26-'Airfoil-1'!$Z$29)</f>
        <v>1</v>
      </c>
      <c r="AR26" s="1">
        <f ca="1">(L26-'Airfoil-1'!$Z$30)/ABS(L26-'Airfoil-1'!$Z$30)</f>
        <v>-1</v>
      </c>
      <c r="AS26" s="1">
        <f ca="1">(L26-'Airfoil-1'!$Z$31)/ABS(L26-'Airfoil-1'!$Z$31)</f>
        <v>-1</v>
      </c>
      <c r="AT26" s="1">
        <f ca="1">(L26-'Airfoil-1'!$Z$32)/ABS(L26-'Airfoil-1'!$Z$32)</f>
        <v>-1</v>
      </c>
      <c r="AU26" s="1">
        <f ca="1">(L26-'Airfoil-1'!$Z$33)/ABS(L26-'Airfoil-1'!$Z$33)</f>
        <v>-1</v>
      </c>
      <c r="AV26" s="1">
        <f ca="1">(L26-'Airfoil-1'!$Z$34)/ABS(L26-'Airfoil-1'!$Z$34)</f>
        <v>-1</v>
      </c>
      <c r="AW26" s="1">
        <f ca="1">(L26-'Airfoil-1'!$Z$35)/ABS(L26-'Airfoil-1'!$Z$35)</f>
        <v>-1</v>
      </c>
      <c r="AX26" s="1">
        <f ca="1">(L26-'Airfoil-1'!$Z$36)/ABS(L26-'Airfoil-1'!$Z$36)</f>
        <v>-1</v>
      </c>
      <c r="AY26" s="1">
        <f ca="1">(L26-'Airfoil-1'!$Z$37)/ABS(L26-'Airfoil-1'!$Z$37)</f>
        <v>-1</v>
      </c>
      <c r="AZ26" s="1">
        <f ca="1">(L26-'Airfoil-1'!$Z$38)/ABS(L26-'Airfoil-1'!$Z$38)</f>
        <v>-1</v>
      </c>
      <c r="BA26" s="1">
        <f ca="1">(L26-'Airfoil-1'!$Z$39)/ABS(L26-'Airfoil-1'!$Z$39)</f>
        <v>-1</v>
      </c>
      <c r="BB26" s="1">
        <f ca="1">(L26-'Airfoil-1'!$Z$40)/ABS(L26-'Airfoil-1'!$Z$40)</f>
        <v>-1</v>
      </c>
      <c r="BC26" s="1">
        <f ca="1">(L26-'Airfoil-1'!$Z$41)/ABS(L26-'Airfoil-1'!$Z$41)</f>
        <v>-1</v>
      </c>
      <c r="BD26" s="5">
        <f t="shared" ca="1" si="9"/>
        <v>8</v>
      </c>
      <c r="BE26" s="9">
        <f ca="1">INDEX('Airfoil-1'!$AA$22:$AA$41,BD26,1)+INDEX('Airfoil-1'!$AB$22:$AB$41,BD26,1)*(L26-INDEX('Airfoil-1'!$Z$22:$Z$41,BD26,1))</f>
        <v>1.2475949220026341E-2</v>
      </c>
      <c r="BG26" s="1">
        <f ca="1">(L26-'Airfoil-1'!$Z$47)/ABS(L26-'Airfoil-1'!$Z$47)</f>
        <v>1</v>
      </c>
      <c r="BH26" s="1">
        <f ca="1">(L26-'Airfoil-1'!$Z$48)/ABS(L26-'Airfoil-1'!$Z$48)</f>
        <v>1</v>
      </c>
      <c r="BI26" s="1">
        <f ca="1">(L26-'Airfoil-1'!$Z$49)/ABS(L26-'Airfoil-1'!$Z$49)</f>
        <v>1</v>
      </c>
      <c r="BJ26" s="1">
        <f ca="1">(L26-'Airfoil-1'!$Z$50)/ABS(L26-'Airfoil-1'!$Z$50)</f>
        <v>1</v>
      </c>
      <c r="BK26" s="1">
        <f ca="1">(L26-'Airfoil-1'!$Z$51)/ABS(L26-'Airfoil-1'!$Z$51)</f>
        <v>1</v>
      </c>
      <c r="BL26" s="1">
        <f ca="1">(L26-'Airfoil-1'!$Z$52)/ABS(L26-'Airfoil-1'!$Z$52)</f>
        <v>1</v>
      </c>
      <c r="BM26" s="1">
        <f ca="1">(L26-'Airfoil-1'!$Z$53)/ABS(L26-'Airfoil-1'!$Z$53)</f>
        <v>1</v>
      </c>
      <c r="BN26" s="1">
        <f ca="1">(L26-'Airfoil-1'!$Z$54)/ABS(L26-'Airfoil-1'!$Z$54)</f>
        <v>1</v>
      </c>
      <c r="BO26" s="1">
        <f ca="1">(L26-'Airfoil-1'!$Z$55)/ABS(L26-'Airfoil-1'!$Z$55)</f>
        <v>1</v>
      </c>
      <c r="BP26" s="1">
        <f ca="1">(L26-'Airfoil-1'!$Z$56)/ABS(L26-'Airfoil-1'!$Z$56)</f>
        <v>1</v>
      </c>
      <c r="BQ26" s="1">
        <f ca="1">(L26-'Airfoil-1'!$Z$57)/ABS(L26-'Airfoil-1'!$Z$57)</f>
        <v>-1</v>
      </c>
      <c r="BR26" s="1">
        <f ca="1">(L26-'Airfoil-1'!$Z$58)/ABS(L26-'Airfoil-1'!$Z$58)</f>
        <v>-1</v>
      </c>
      <c r="BS26" s="1">
        <f ca="1">(L26-'Airfoil-1'!$Z$59)/ABS(L26-'Airfoil-1'!$Z$59)</f>
        <v>-1</v>
      </c>
      <c r="BT26" s="1">
        <f ca="1">(L26-'Airfoil-1'!$Z$60)/ABS(L26-'Airfoil-1'!$Z$60)</f>
        <v>-1</v>
      </c>
      <c r="BU26" s="1">
        <f ca="1">(L26-'Airfoil-1'!$Z$61)/ABS(L26-'Airfoil-1'!$Z$61)</f>
        <v>-1</v>
      </c>
      <c r="BV26" s="1">
        <f ca="1">(L26-'Airfoil-1'!$Z$62)/ABS(L26-'Airfoil-1'!$Z$62)</f>
        <v>-1</v>
      </c>
      <c r="BW26" s="1">
        <f ca="1">(L26-'Airfoil-1'!$Z$63)/ABS(L26-'Airfoil-1'!$Z$63)</f>
        <v>-1</v>
      </c>
      <c r="BX26" s="1">
        <f ca="1">(L26-'Airfoil-1'!$Z$64)/ABS(L26-'Airfoil-1'!$Z$64)</f>
        <v>-1</v>
      </c>
      <c r="BY26" s="1">
        <f ca="1">(L26-'Airfoil-1'!$Z$65)/ABS(L26-'Airfoil-1'!$Z$65)</f>
        <v>-1</v>
      </c>
      <c r="BZ26" s="1">
        <f ca="1">(L26-'Airfoil-1'!$Z$66)/ABS(L26-'Airfoil-1'!$Z$66)</f>
        <v>-1</v>
      </c>
      <c r="CA26" s="5">
        <f t="shared" ca="1" si="10"/>
        <v>10</v>
      </c>
      <c r="CB26" s="9">
        <f ca="1">INDEX('Airfoil-1'!$AA$47:$AA$66,CA26,1)+INDEX('Airfoil-1'!$AB$47:$AB$66,CA26,1)*(L26-INDEX('Airfoil-1'!$Z$47:$Z$66,CA26,1))</f>
        <v>1.0459761518877998E-2</v>
      </c>
      <c r="CD26" s="1">
        <f ca="1">(L26-'Airfoil-1'!$Z$72)/ABS(L26-'Airfoil-1'!$Z$72)</f>
        <v>1</v>
      </c>
      <c r="CE26" s="1">
        <f ca="1">(L26-'Airfoil-1'!$Z$73)/ABS(L26-'Airfoil-1'!$Z$73)</f>
        <v>1</v>
      </c>
      <c r="CF26" s="1">
        <f ca="1">(L26-'Airfoil-1'!$Z$74)/ABS(L26-'Airfoil-1'!$Z$74)</f>
        <v>1</v>
      </c>
      <c r="CG26" s="1">
        <f ca="1">(L26-'Airfoil-1'!$Z$75)/ABS(L26-'Airfoil-1'!$Z$75)</f>
        <v>1</v>
      </c>
      <c r="CH26" s="1">
        <f ca="1">(L26-'Airfoil-1'!$Z$76)/ABS(L26-'Airfoil-1'!$Z$76)</f>
        <v>1</v>
      </c>
      <c r="CI26" s="1">
        <f ca="1">(L26-'Airfoil-1'!$Z$77)/ABS(L26-'Airfoil-1'!$Z$77)</f>
        <v>1</v>
      </c>
      <c r="CJ26" s="1">
        <f ca="1">(L26-'Airfoil-1'!$Z$78)/ABS(L26-'Airfoil-1'!$Z$78)</f>
        <v>1</v>
      </c>
      <c r="CK26" s="1">
        <f ca="1">(L26-'Airfoil-1'!$Z$79)/ABS(L26-'Airfoil-1'!$Z$79)</f>
        <v>1</v>
      </c>
      <c r="CL26" s="1">
        <f ca="1">(L26-'Airfoil-1'!$Z$80)/ABS(L26-'Airfoil-1'!$Z$80)</f>
        <v>-1</v>
      </c>
      <c r="CM26" s="1">
        <f ca="1">(L26-'Airfoil-1'!$Z$81)/ABS(L26-'Airfoil-1'!$Z$81)</f>
        <v>-1</v>
      </c>
      <c r="CN26" s="1">
        <f ca="1">(L26-'Airfoil-1'!$Z$82)/ABS(L26-'Airfoil-1'!$Z$82)</f>
        <v>-1</v>
      </c>
      <c r="CO26" s="1">
        <f ca="1">(L26-'Airfoil-1'!$Z$83)/ABS(L26-'Airfoil-1'!$Z$83)</f>
        <v>-1</v>
      </c>
      <c r="CP26" s="1">
        <f ca="1">(L26-'Airfoil-1'!$Z$84)/ABS(L26-'Airfoil-1'!$Z$84)</f>
        <v>-1</v>
      </c>
      <c r="CQ26" s="1">
        <f ca="1">(L26-'Airfoil-1'!$Z$85)/ABS(L26-'Airfoil-1'!$Z$85)</f>
        <v>-1</v>
      </c>
      <c r="CR26" s="1">
        <f ca="1">(L26-'Airfoil-1'!$Z$86)/ABS(L26-'Airfoil-1'!$Z$86)</f>
        <v>-1</v>
      </c>
      <c r="CS26" s="1">
        <f ca="1">(L26-'Airfoil-1'!$Z$87)/ABS(L26-'Airfoil-1'!$Z$87)</f>
        <v>-1</v>
      </c>
      <c r="CT26" s="1">
        <f ca="1">(L26-'Airfoil-1'!$Z$88)/ABS(L26-'Airfoil-1'!$Z$88)</f>
        <v>-1</v>
      </c>
      <c r="CU26" s="1">
        <f ca="1">(L26-'Airfoil-1'!$Z$89)/ABS(L26-'Airfoil-1'!$Z$89)</f>
        <v>-1</v>
      </c>
      <c r="CV26" s="1">
        <f ca="1">(L26-'Airfoil-1'!$Z$90)/ABS(L26-'Airfoil-1'!$Z$90)</f>
        <v>-1</v>
      </c>
      <c r="CW26" s="1">
        <f ca="1">(L26-'Airfoil-1'!$Z$91)/ABS(L26-'Airfoil-1'!$Z$91)</f>
        <v>-1</v>
      </c>
      <c r="CX26" s="5">
        <f t="shared" ca="1" si="11"/>
        <v>8</v>
      </c>
      <c r="CY26" s="9">
        <f ca="1">INDEX('Airfoil-1'!$AA$72:$AA$91,CX26,1)+INDEX('Airfoil-1'!$AB$72:$AB$91,CX26,1)*(L26-INDEX('Airfoil-1'!$Z$72:$Z$91,CX26,1))</f>
        <v>9.6893338695439053E-3</v>
      </c>
      <c r="DA26" s="1">
        <f ca="1">(L26-'Airfoil-1'!$Z$97)/ABS(L26-'Airfoil-1'!$Z$97)</f>
        <v>1</v>
      </c>
      <c r="DB26" s="1">
        <f ca="1">(L26-'Airfoil-1'!$Z$98)/ABS(L26-'Airfoil-1'!$Z$98)</f>
        <v>1</v>
      </c>
      <c r="DC26" s="1">
        <f ca="1">(L26-'Airfoil-1'!$Z$99)/ABS(L26-'Airfoil-1'!$Z$99)</f>
        <v>1</v>
      </c>
      <c r="DD26" s="1">
        <f ca="1">(L26-'Airfoil-1'!$Z$100)/ABS(L26-'Airfoil-1'!$Z$100)</f>
        <v>1</v>
      </c>
      <c r="DE26" s="1">
        <f ca="1">(L26-'Airfoil-1'!$Z$101)/ABS(L26-'Airfoil-1'!$Z$101)</f>
        <v>1</v>
      </c>
      <c r="DF26" s="1">
        <f ca="1">(L26-'Airfoil-1'!$Z$102)/ABS(L26-'Airfoil-1'!$Z$102)</f>
        <v>1</v>
      </c>
      <c r="DG26" s="1">
        <f ca="1">(L26-'Airfoil-1'!$Z$103)/ABS(L26-'Airfoil-1'!$Z$103)</f>
        <v>1</v>
      </c>
      <c r="DH26" s="1">
        <f ca="1">(L26-'Airfoil-1'!$Z$104)/ABS(L26-'Airfoil-1'!$Z$104)</f>
        <v>1</v>
      </c>
      <c r="DI26" s="1">
        <f ca="1">(L26-'Airfoil-1'!$Z$105)/ABS(L26-'Airfoil-1'!$Z$105)</f>
        <v>1</v>
      </c>
      <c r="DJ26" s="1">
        <f ca="1">(L26-'Airfoil-1'!$Z$106)/ABS(L26-'Airfoil-1'!$Z$106)</f>
        <v>-1</v>
      </c>
      <c r="DK26" s="1">
        <f ca="1">(L26-'Airfoil-1'!$Z$107)/ABS(L26-'Airfoil-1'!$Z$107)</f>
        <v>-1</v>
      </c>
      <c r="DL26" s="1">
        <f ca="1">(L26-'Airfoil-1'!$Z$108)/ABS(L26-'Airfoil-1'!$Z$108)</f>
        <v>-1</v>
      </c>
      <c r="DM26" s="1">
        <f ca="1">(L26-'Airfoil-1'!$Z$109)/ABS(L26-'Airfoil-1'!$Z$109)</f>
        <v>-1</v>
      </c>
      <c r="DN26" s="1">
        <f ca="1">(L26-'Airfoil-1'!$Z$110)/ABS(L26-'Airfoil-1'!$Z$110)</f>
        <v>-1</v>
      </c>
      <c r="DO26" s="1">
        <f ca="1">(L26-'Airfoil-1'!$Z$111)/ABS(L26-'Airfoil-1'!$Z$111)</f>
        <v>-1</v>
      </c>
      <c r="DP26" s="1">
        <f ca="1">(L26-'Airfoil-1'!$Z$112)/ABS(L26-'Airfoil-1'!$Z$112)</f>
        <v>-1</v>
      </c>
      <c r="DQ26" s="1">
        <f ca="1">(L26-'Airfoil-1'!$Z$113)/ABS(L26-'Airfoil-1'!$Z$113)</f>
        <v>-1</v>
      </c>
      <c r="DR26" s="1">
        <f ca="1">(L26-'Airfoil-1'!$Z$114)/ABS(L26-'Airfoil-1'!$Z$114)</f>
        <v>-1</v>
      </c>
      <c r="DS26" s="1">
        <f ca="1">(L26-'Airfoil-1'!$Z$115)/ABS(L26-'Airfoil-1'!$Z$115)</f>
        <v>-1</v>
      </c>
      <c r="DT26" s="1">
        <f ca="1">(L26-'Airfoil-1'!$Z$116)/ABS(L26-'Airfoil-1'!$Z$116)</f>
        <v>-1</v>
      </c>
      <c r="DU26" s="5">
        <f t="shared" ca="1" si="12"/>
        <v>9</v>
      </c>
      <c r="DV26" s="9">
        <f ca="1">INDEX('Airfoil-1'!$AA$97:$AA$116,DU26,1)+INDEX('Airfoil-1'!$AB$97:$AB$116,DU26,1)*(L26-INDEX('Airfoil-1'!$Z$97:$Z$116,DU26,1))</f>
        <v>9.2262075812793286E-3</v>
      </c>
    </row>
    <row r="27" spans="2:126" x14ac:dyDescent="0.25">
      <c r="B27" s="1">
        <f>'Geometry-Wing'!C27</f>
        <v>0.30481432099438527</v>
      </c>
      <c r="D27" s="19">
        <f>'Aerodynamics-Flight'!C27</f>
        <v>1.2249994633486807</v>
      </c>
      <c r="E27" s="52">
        <f>'Aerodynamics-Flight'!D27</f>
        <v>1.783E-5</v>
      </c>
      <c r="G27" s="11">
        <f ca="1">'Aerodynamics-Flight'!J27</f>
        <v>21.592695564792123</v>
      </c>
      <c r="H27" s="5">
        <f t="shared" ca="1" si="0"/>
        <v>452196.07084904693</v>
      </c>
      <c r="I27" s="1">
        <f ca="1">'Airfoil-2'!$K$14*H27^'Airfoil-2'!$L$13</f>
        <v>1.715635759023356</v>
      </c>
      <c r="J27" s="1">
        <f ca="1">'Airfoil-2'!$K$33*H27^'Airfoil-2'!$L$32</f>
        <v>5.8535904742963067</v>
      </c>
      <c r="K27" s="11">
        <f ca="1">'Airfoil-2'!$K$52*H27^'Airfoil-2'!$L$51</f>
        <v>-6.8369218553444284</v>
      </c>
      <c r="L27" s="1">
        <f ca="1">'Aerodynamics-Flight'!Z27</f>
        <v>1.1336613232687398</v>
      </c>
      <c r="M27" s="9">
        <f ca="1">('Airfoil-1'!$B$21+'Airfoil-1'!$B$22*L27+'Airfoil-1'!$B$23*L27^2+'Airfoil-1'!$B$24*L27^3+'Airfoil-1'!$B$25*L27^4+'Airfoil-1'!$B$26*L27^5+'Airfoil-1'!$B$27*L27^6)*0+BE27</f>
        <v>1.1550083300546273E-2</v>
      </c>
      <c r="N27" s="9">
        <f ca="1">('Airfoil-1'!$B$29+'Airfoil-1'!$B$30*L27+'Airfoil-1'!$B$31*L27^2+'Airfoil-1'!$B$32*L27^3+'Airfoil-1'!$B$33*L27^4+'Airfoil-1'!$B$34*L27^5+'Airfoil-1'!$B$35*L27^6)*0+CB27</f>
        <v>9.6881473495147637E-3</v>
      </c>
      <c r="O27" s="9">
        <f ca="1">('Airfoil-1'!$B$37+'Airfoil-1'!$B$38*L27+'Airfoil-1'!$B$39*L27^2+'Airfoil-1'!$B$40*L27^3+'Airfoil-1'!$B$41*L27^4+'Airfoil-1'!$B$42*L27^5+'Airfoil-1'!$B$43*L27^6)*0+CY27</f>
        <v>9.1612508267706425E-3</v>
      </c>
      <c r="P27" s="9">
        <f t="shared" ca="1" si="13"/>
        <v>8.7646659929156729E-3</v>
      </c>
      <c r="Q27" s="1">
        <f>LOG('Airfoil-1'!$F$10)+LOG('Airfoil-1'!$G$10)+LOG('Airfoil-1'!$H$10)+LOG('Airfoil-1'!$I$10)</f>
        <v>23.788451207023456</v>
      </c>
      <c r="R27" s="1">
        <f t="shared" ca="1" si="5"/>
        <v>-8.0464840037093452</v>
      </c>
      <c r="S27" s="1">
        <f>LOG('Airfoil-1'!$F$10)^2+LOG('Airfoil-1'!$G$10)^2+LOG('Airfoil-1'!$H$10)^2+LOG('Airfoil-1'!$I$10)^2</f>
        <v>141.67709692244972</v>
      </c>
      <c r="T27" s="1">
        <f ca="1">LOG('Airfoil-1'!$F$10)*LOG(M27)+LOG('Airfoil-1'!$G$10)*LOG(N27)+LOG('Airfoil-1'!$H$10)*LOG(O27)+LOG('Airfoil-1'!$I$10)*LOG(P27)</f>
        <v>-47.894079471162129</v>
      </c>
      <c r="U27" s="1">
        <f t="shared" ca="1" si="6"/>
        <v>0.14891321441683944</v>
      </c>
      <c r="V27" s="1">
        <f t="shared" ca="1" si="7"/>
        <v>-0.1991813975545548</v>
      </c>
      <c r="W27" s="9">
        <f t="shared" ca="1" si="8"/>
        <v>1.1130055906030955E-2</v>
      </c>
      <c r="X27" s="9">
        <f ca="1">'Airfoil-1'!$B$48+'Airfoil-1'!$B$49*L27+'Airfoil-1'!$B$50*L27^2+'Airfoil-1'!$B$51*L27^3+'Airfoil-1'!$B$52*L27^4+'Airfoil-1'!$B$53*L27^5+'Airfoil-1'!$B$54*L27^6</f>
        <v>-0.14876000000000003</v>
      </c>
      <c r="Y27" s="9">
        <f ca="1">'Airfoil-1'!$B$56+'Airfoil-1'!$B$57*L27+'Airfoil-1'!$B$58*L27^2+'Airfoil-1'!$B$59*L27^3+'Airfoil-1'!$B$60*L27^4+'Airfoil-1'!$B$61*L27^5+'Airfoil-1'!$B$62*L27^6</f>
        <v>-0.15631250000000002</v>
      </c>
      <c r="Z27" s="9">
        <f ca="1">'Airfoil-1'!$B$64+'Airfoil-1'!$B$65*L27+'Airfoil-1'!$B$66*L27^2+'Airfoil-1'!$B$67*L27^3+'Airfoil-1'!$B$681*L27^4+'Airfoil-1'!$B$69*L27^5+'Airfoil-1'!$B$70*L27^6</f>
        <v>-0.15363750000000001</v>
      </c>
      <c r="AA27" s="1">
        <f>LOG('Airfoil-1'!$F$10)+LOG('Airfoil-1'!$G$10)+LOG('Airfoil-1'!$H$10)</f>
        <v>17.584331224367531</v>
      </c>
      <c r="AB27" s="1">
        <f t="shared" ca="1" si="1"/>
        <v>-2.4470228895576258</v>
      </c>
      <c r="AC27" s="1">
        <f>LOG('Airfoil-1'!$F$10)^2+LOG('Airfoil-1'!$G$10)^2+LOG('Airfoil-1'!$H$10)^2</f>
        <v>103.18599216325916</v>
      </c>
      <c r="AD27" s="1">
        <f ca="1">LOG('Airfoil-1'!$F$10)*LOG(ABS(X27))+LOG('Airfoil-1'!$G$10)*LOG(ABS(Y27))+LOG('Airfoil-1'!$H$10)*LOG(ABS(Z27))</f>
        <v>-14.339140559255288</v>
      </c>
      <c r="AE27" s="1">
        <f t="shared" ca="1" si="2"/>
        <v>9.6747419657296371E-2</v>
      </c>
      <c r="AF27" s="1">
        <f t="shared" ca="1" si="3"/>
        <v>3.3897162786633885E-2</v>
      </c>
      <c r="AG27" s="9">
        <f t="shared" ca="1" si="4"/>
        <v>-0.15043154759986985</v>
      </c>
      <c r="AH27" s="1"/>
      <c r="AI27" s="9"/>
      <c r="AJ27" s="1">
        <f ca="1">(L27-'Airfoil-1'!$Z$22)/ABS(L27-'Airfoil-1'!$Z$22)</f>
        <v>1</v>
      </c>
      <c r="AK27" s="1">
        <f ca="1">(L27-'Airfoil-1'!$Z$23)/ABS(L27-'Airfoil-1'!$Z$23)</f>
        <v>1</v>
      </c>
      <c r="AL27" s="1">
        <f ca="1">(L27-'Airfoil-1'!$Z$24)/ABS(L27-'Airfoil-1'!$Z$24)</f>
        <v>1</v>
      </c>
      <c r="AM27" s="1">
        <f ca="1">(L27-'Airfoil-1'!$Z$25)/ABS(L27-'Airfoil-1'!$Z$25)</f>
        <v>1</v>
      </c>
      <c r="AN27" s="1">
        <f ca="1">(L27-'Airfoil-1'!$Z$26)/ABS(L27-'Airfoil-1'!$Z$26)</f>
        <v>1</v>
      </c>
      <c r="AO27" s="1">
        <f ca="1">(L27-'Airfoil-1'!$Z$27)/ABS(L27-'Airfoil-1'!$Z$27)</f>
        <v>1</v>
      </c>
      <c r="AP27" s="1">
        <f ca="1">(L27-'Airfoil-1'!$Z$28)/ABS(L27-'Airfoil-1'!$Z$28)</f>
        <v>1</v>
      </c>
      <c r="AQ27" s="1">
        <f ca="1">(L27-'Airfoil-1'!$Z$29)/ABS(L27-'Airfoil-1'!$Z$29)</f>
        <v>1</v>
      </c>
      <c r="AR27" s="1">
        <f ca="1">(L27-'Airfoil-1'!$Z$30)/ABS(L27-'Airfoil-1'!$Z$30)</f>
        <v>-1</v>
      </c>
      <c r="AS27" s="1">
        <f ca="1">(L27-'Airfoil-1'!$Z$31)/ABS(L27-'Airfoil-1'!$Z$31)</f>
        <v>-1</v>
      </c>
      <c r="AT27" s="1">
        <f ca="1">(L27-'Airfoil-1'!$Z$32)/ABS(L27-'Airfoil-1'!$Z$32)</f>
        <v>-1</v>
      </c>
      <c r="AU27" s="1">
        <f ca="1">(L27-'Airfoil-1'!$Z$33)/ABS(L27-'Airfoil-1'!$Z$33)</f>
        <v>-1</v>
      </c>
      <c r="AV27" s="1">
        <f ca="1">(L27-'Airfoil-1'!$Z$34)/ABS(L27-'Airfoil-1'!$Z$34)</f>
        <v>-1</v>
      </c>
      <c r="AW27" s="1">
        <f ca="1">(L27-'Airfoil-1'!$Z$35)/ABS(L27-'Airfoil-1'!$Z$35)</f>
        <v>-1</v>
      </c>
      <c r="AX27" s="1">
        <f ca="1">(L27-'Airfoil-1'!$Z$36)/ABS(L27-'Airfoil-1'!$Z$36)</f>
        <v>-1</v>
      </c>
      <c r="AY27" s="1">
        <f ca="1">(L27-'Airfoil-1'!$Z$37)/ABS(L27-'Airfoil-1'!$Z$37)</f>
        <v>-1</v>
      </c>
      <c r="AZ27" s="1">
        <f ca="1">(L27-'Airfoil-1'!$Z$38)/ABS(L27-'Airfoil-1'!$Z$38)</f>
        <v>-1</v>
      </c>
      <c r="BA27" s="1">
        <f ca="1">(L27-'Airfoil-1'!$Z$39)/ABS(L27-'Airfoil-1'!$Z$39)</f>
        <v>-1</v>
      </c>
      <c r="BB27" s="1">
        <f ca="1">(L27-'Airfoil-1'!$Z$40)/ABS(L27-'Airfoil-1'!$Z$40)</f>
        <v>-1</v>
      </c>
      <c r="BC27" s="1">
        <f ca="1">(L27-'Airfoil-1'!$Z$41)/ABS(L27-'Airfoil-1'!$Z$41)</f>
        <v>-1</v>
      </c>
      <c r="BD27" s="5">
        <f t="shared" ca="1" si="9"/>
        <v>8</v>
      </c>
      <c r="BE27" s="9">
        <f ca="1">INDEX('Airfoil-1'!$AA$22:$AA$41,BD27,1)+INDEX('Airfoil-1'!$AB$22:$AB$41,BD27,1)*(L27-INDEX('Airfoil-1'!$Z$22:$Z$41,BD27,1))</f>
        <v>1.1550083300546273E-2</v>
      </c>
      <c r="BG27" s="1">
        <f ca="1">(L27-'Airfoil-1'!$Z$47)/ABS(L27-'Airfoil-1'!$Z$47)</f>
        <v>1</v>
      </c>
      <c r="BH27" s="1">
        <f ca="1">(L27-'Airfoil-1'!$Z$48)/ABS(L27-'Airfoil-1'!$Z$48)</f>
        <v>1</v>
      </c>
      <c r="BI27" s="1">
        <f ca="1">(L27-'Airfoil-1'!$Z$49)/ABS(L27-'Airfoil-1'!$Z$49)</f>
        <v>1</v>
      </c>
      <c r="BJ27" s="1">
        <f ca="1">(L27-'Airfoil-1'!$Z$50)/ABS(L27-'Airfoil-1'!$Z$50)</f>
        <v>1</v>
      </c>
      <c r="BK27" s="1">
        <f ca="1">(L27-'Airfoil-1'!$Z$51)/ABS(L27-'Airfoil-1'!$Z$51)</f>
        <v>1</v>
      </c>
      <c r="BL27" s="1">
        <f ca="1">(L27-'Airfoil-1'!$Z$52)/ABS(L27-'Airfoil-1'!$Z$52)</f>
        <v>1</v>
      </c>
      <c r="BM27" s="1">
        <f ca="1">(L27-'Airfoil-1'!$Z$53)/ABS(L27-'Airfoil-1'!$Z$53)</f>
        <v>1</v>
      </c>
      <c r="BN27" s="1">
        <f ca="1">(L27-'Airfoil-1'!$Z$54)/ABS(L27-'Airfoil-1'!$Z$54)</f>
        <v>1</v>
      </c>
      <c r="BO27" s="1">
        <f ca="1">(L27-'Airfoil-1'!$Z$55)/ABS(L27-'Airfoil-1'!$Z$55)</f>
        <v>1</v>
      </c>
      <c r="BP27" s="1">
        <f ca="1">(L27-'Airfoil-1'!$Z$56)/ABS(L27-'Airfoil-1'!$Z$56)</f>
        <v>1</v>
      </c>
      <c r="BQ27" s="1">
        <f ca="1">(L27-'Airfoil-1'!$Z$57)/ABS(L27-'Airfoil-1'!$Z$57)</f>
        <v>-1</v>
      </c>
      <c r="BR27" s="1">
        <f ca="1">(L27-'Airfoil-1'!$Z$58)/ABS(L27-'Airfoil-1'!$Z$58)</f>
        <v>-1</v>
      </c>
      <c r="BS27" s="1">
        <f ca="1">(L27-'Airfoil-1'!$Z$59)/ABS(L27-'Airfoil-1'!$Z$59)</f>
        <v>-1</v>
      </c>
      <c r="BT27" s="1">
        <f ca="1">(L27-'Airfoil-1'!$Z$60)/ABS(L27-'Airfoil-1'!$Z$60)</f>
        <v>-1</v>
      </c>
      <c r="BU27" s="1">
        <f ca="1">(L27-'Airfoil-1'!$Z$61)/ABS(L27-'Airfoil-1'!$Z$61)</f>
        <v>-1</v>
      </c>
      <c r="BV27" s="1">
        <f ca="1">(L27-'Airfoil-1'!$Z$62)/ABS(L27-'Airfoil-1'!$Z$62)</f>
        <v>-1</v>
      </c>
      <c r="BW27" s="1">
        <f ca="1">(L27-'Airfoil-1'!$Z$63)/ABS(L27-'Airfoil-1'!$Z$63)</f>
        <v>-1</v>
      </c>
      <c r="BX27" s="1">
        <f ca="1">(L27-'Airfoil-1'!$Z$64)/ABS(L27-'Airfoil-1'!$Z$64)</f>
        <v>-1</v>
      </c>
      <c r="BY27" s="1">
        <f ca="1">(L27-'Airfoil-1'!$Z$65)/ABS(L27-'Airfoil-1'!$Z$65)</f>
        <v>-1</v>
      </c>
      <c r="BZ27" s="1">
        <f ca="1">(L27-'Airfoil-1'!$Z$66)/ABS(L27-'Airfoil-1'!$Z$66)</f>
        <v>-1</v>
      </c>
      <c r="CA27" s="5">
        <f t="shared" ca="1" si="10"/>
        <v>10</v>
      </c>
      <c r="CB27" s="9">
        <f ca="1">INDEX('Airfoil-1'!$AA$47:$AA$66,CA27,1)+INDEX('Airfoil-1'!$AB$47:$AB$66,CA27,1)*(L27-INDEX('Airfoil-1'!$Z$47:$Z$66,CA27,1))</f>
        <v>9.6881473495147637E-3</v>
      </c>
      <c r="CD27" s="1">
        <f ca="1">(L27-'Airfoil-1'!$Z$72)/ABS(L27-'Airfoil-1'!$Z$72)</f>
        <v>1</v>
      </c>
      <c r="CE27" s="1">
        <f ca="1">(L27-'Airfoil-1'!$Z$73)/ABS(L27-'Airfoil-1'!$Z$73)</f>
        <v>1</v>
      </c>
      <c r="CF27" s="1">
        <f ca="1">(L27-'Airfoil-1'!$Z$74)/ABS(L27-'Airfoil-1'!$Z$74)</f>
        <v>1</v>
      </c>
      <c r="CG27" s="1">
        <f ca="1">(L27-'Airfoil-1'!$Z$75)/ABS(L27-'Airfoil-1'!$Z$75)</f>
        <v>1</v>
      </c>
      <c r="CH27" s="1">
        <f ca="1">(L27-'Airfoil-1'!$Z$76)/ABS(L27-'Airfoil-1'!$Z$76)</f>
        <v>1</v>
      </c>
      <c r="CI27" s="1">
        <f ca="1">(L27-'Airfoil-1'!$Z$77)/ABS(L27-'Airfoil-1'!$Z$77)</f>
        <v>1</v>
      </c>
      <c r="CJ27" s="1">
        <f ca="1">(L27-'Airfoil-1'!$Z$78)/ABS(L27-'Airfoil-1'!$Z$78)</f>
        <v>1</v>
      </c>
      <c r="CK27" s="1">
        <f ca="1">(L27-'Airfoil-1'!$Z$79)/ABS(L27-'Airfoil-1'!$Z$79)</f>
        <v>1</v>
      </c>
      <c r="CL27" s="1">
        <f ca="1">(L27-'Airfoil-1'!$Z$80)/ABS(L27-'Airfoil-1'!$Z$80)</f>
        <v>-1</v>
      </c>
      <c r="CM27" s="1">
        <f ca="1">(L27-'Airfoil-1'!$Z$81)/ABS(L27-'Airfoil-1'!$Z$81)</f>
        <v>-1</v>
      </c>
      <c r="CN27" s="1">
        <f ca="1">(L27-'Airfoil-1'!$Z$82)/ABS(L27-'Airfoil-1'!$Z$82)</f>
        <v>-1</v>
      </c>
      <c r="CO27" s="1">
        <f ca="1">(L27-'Airfoil-1'!$Z$83)/ABS(L27-'Airfoil-1'!$Z$83)</f>
        <v>-1</v>
      </c>
      <c r="CP27" s="1">
        <f ca="1">(L27-'Airfoil-1'!$Z$84)/ABS(L27-'Airfoil-1'!$Z$84)</f>
        <v>-1</v>
      </c>
      <c r="CQ27" s="1">
        <f ca="1">(L27-'Airfoil-1'!$Z$85)/ABS(L27-'Airfoil-1'!$Z$85)</f>
        <v>-1</v>
      </c>
      <c r="CR27" s="1">
        <f ca="1">(L27-'Airfoil-1'!$Z$86)/ABS(L27-'Airfoil-1'!$Z$86)</f>
        <v>-1</v>
      </c>
      <c r="CS27" s="1">
        <f ca="1">(L27-'Airfoil-1'!$Z$87)/ABS(L27-'Airfoil-1'!$Z$87)</f>
        <v>-1</v>
      </c>
      <c r="CT27" s="1">
        <f ca="1">(L27-'Airfoil-1'!$Z$88)/ABS(L27-'Airfoil-1'!$Z$88)</f>
        <v>-1</v>
      </c>
      <c r="CU27" s="1">
        <f ca="1">(L27-'Airfoil-1'!$Z$89)/ABS(L27-'Airfoil-1'!$Z$89)</f>
        <v>-1</v>
      </c>
      <c r="CV27" s="1">
        <f ca="1">(L27-'Airfoil-1'!$Z$90)/ABS(L27-'Airfoil-1'!$Z$90)</f>
        <v>-1</v>
      </c>
      <c r="CW27" s="1">
        <f ca="1">(L27-'Airfoil-1'!$Z$91)/ABS(L27-'Airfoil-1'!$Z$91)</f>
        <v>-1</v>
      </c>
      <c r="CX27" s="5">
        <f t="shared" ca="1" si="11"/>
        <v>8</v>
      </c>
      <c r="CY27" s="9">
        <f ca="1">INDEX('Airfoil-1'!$AA$72:$AA$91,CX27,1)+INDEX('Airfoil-1'!$AB$72:$AB$91,CX27,1)*(L27-INDEX('Airfoil-1'!$Z$72:$Z$91,CX27,1))</f>
        <v>9.1612508267706425E-3</v>
      </c>
      <c r="DA27" s="1">
        <f ca="1">(L27-'Airfoil-1'!$Z$97)/ABS(L27-'Airfoil-1'!$Z$97)</f>
        <v>1</v>
      </c>
      <c r="DB27" s="1">
        <f ca="1">(L27-'Airfoil-1'!$Z$98)/ABS(L27-'Airfoil-1'!$Z$98)</f>
        <v>1</v>
      </c>
      <c r="DC27" s="1">
        <f ca="1">(L27-'Airfoil-1'!$Z$99)/ABS(L27-'Airfoil-1'!$Z$99)</f>
        <v>1</v>
      </c>
      <c r="DD27" s="1">
        <f ca="1">(L27-'Airfoil-1'!$Z$100)/ABS(L27-'Airfoil-1'!$Z$100)</f>
        <v>1</v>
      </c>
      <c r="DE27" s="1">
        <f ca="1">(L27-'Airfoil-1'!$Z$101)/ABS(L27-'Airfoil-1'!$Z$101)</f>
        <v>1</v>
      </c>
      <c r="DF27" s="1">
        <f ca="1">(L27-'Airfoil-1'!$Z$102)/ABS(L27-'Airfoil-1'!$Z$102)</f>
        <v>1</v>
      </c>
      <c r="DG27" s="1">
        <f ca="1">(L27-'Airfoil-1'!$Z$103)/ABS(L27-'Airfoil-1'!$Z$103)</f>
        <v>1</v>
      </c>
      <c r="DH27" s="1">
        <f ca="1">(L27-'Airfoil-1'!$Z$104)/ABS(L27-'Airfoil-1'!$Z$104)</f>
        <v>1</v>
      </c>
      <c r="DI27" s="1">
        <f ca="1">(L27-'Airfoil-1'!$Z$105)/ABS(L27-'Airfoil-1'!$Z$105)</f>
        <v>-1</v>
      </c>
      <c r="DJ27" s="1">
        <f ca="1">(L27-'Airfoil-1'!$Z$106)/ABS(L27-'Airfoil-1'!$Z$106)</f>
        <v>-1</v>
      </c>
      <c r="DK27" s="1">
        <f ca="1">(L27-'Airfoil-1'!$Z$107)/ABS(L27-'Airfoil-1'!$Z$107)</f>
        <v>-1</v>
      </c>
      <c r="DL27" s="1">
        <f ca="1">(L27-'Airfoil-1'!$Z$108)/ABS(L27-'Airfoil-1'!$Z$108)</f>
        <v>-1</v>
      </c>
      <c r="DM27" s="1">
        <f ca="1">(L27-'Airfoil-1'!$Z$109)/ABS(L27-'Airfoil-1'!$Z$109)</f>
        <v>-1</v>
      </c>
      <c r="DN27" s="1">
        <f ca="1">(L27-'Airfoil-1'!$Z$110)/ABS(L27-'Airfoil-1'!$Z$110)</f>
        <v>-1</v>
      </c>
      <c r="DO27" s="1">
        <f ca="1">(L27-'Airfoil-1'!$Z$111)/ABS(L27-'Airfoil-1'!$Z$111)</f>
        <v>-1</v>
      </c>
      <c r="DP27" s="1">
        <f ca="1">(L27-'Airfoil-1'!$Z$112)/ABS(L27-'Airfoil-1'!$Z$112)</f>
        <v>-1</v>
      </c>
      <c r="DQ27" s="1">
        <f ca="1">(L27-'Airfoil-1'!$Z$113)/ABS(L27-'Airfoil-1'!$Z$113)</f>
        <v>-1</v>
      </c>
      <c r="DR27" s="1">
        <f ca="1">(L27-'Airfoil-1'!$Z$114)/ABS(L27-'Airfoil-1'!$Z$114)</f>
        <v>-1</v>
      </c>
      <c r="DS27" s="1">
        <f ca="1">(L27-'Airfoil-1'!$Z$115)/ABS(L27-'Airfoil-1'!$Z$115)</f>
        <v>-1</v>
      </c>
      <c r="DT27" s="1">
        <f ca="1">(L27-'Airfoil-1'!$Z$116)/ABS(L27-'Airfoil-1'!$Z$116)</f>
        <v>-1</v>
      </c>
      <c r="DU27" s="5">
        <f t="shared" ca="1" si="12"/>
        <v>8</v>
      </c>
      <c r="DV27" s="9">
        <f ca="1">INDEX('Airfoil-1'!$AA$97:$AA$116,DU27,1)+INDEX('Airfoil-1'!$AB$97:$AB$116,DU27,1)*(L27-INDEX('Airfoil-1'!$Z$97:$Z$116,DU27,1))</f>
        <v>8.7646659929156729E-3</v>
      </c>
    </row>
    <row r="28" spans="2:126" x14ac:dyDescent="0.25">
      <c r="B28" s="1">
        <f>'Geometry-Wing'!C28</f>
        <v>0.30481432099438527</v>
      </c>
      <c r="D28" s="19">
        <f>'Aerodynamics-Flight'!C28</f>
        <v>1.2249994633486807</v>
      </c>
      <c r="E28" s="52">
        <f>'Aerodynamics-Flight'!D28</f>
        <v>1.783E-5</v>
      </c>
      <c r="G28" s="11">
        <f ca="1">'Aerodynamics-Flight'!J28</f>
        <v>22.313900058078897</v>
      </c>
      <c r="H28" s="5">
        <f t="shared" ca="1" si="0"/>
        <v>467299.5968152408</v>
      </c>
      <c r="I28" s="1">
        <f ca="1">'Airfoil-2'!$K$14*H28^'Airfoil-2'!$L$13</f>
        <v>1.7202316033425591</v>
      </c>
      <c r="J28" s="1">
        <f ca="1">'Airfoil-2'!$K$33*H28^'Airfoil-2'!$L$32</f>
        <v>5.8527187806500667</v>
      </c>
      <c r="K28" s="11">
        <f ca="1">'Airfoil-2'!$K$52*H28^'Airfoil-2'!$L$51</f>
        <v>-6.8459812897209353</v>
      </c>
      <c r="L28" s="1">
        <f ca="1">'Aerodynamics-Flight'!Z28</f>
        <v>1.0633796830172983</v>
      </c>
      <c r="M28" s="9">
        <f ca="1">('Airfoil-1'!$B$21+'Airfoil-1'!$B$22*L28+'Airfoil-1'!$B$23*L28^2+'Airfoil-1'!$B$24*L28^3+'Airfoil-1'!$B$25*L28^4+'Airfoil-1'!$B$26*L28^5+'Airfoil-1'!$B$27*L28^6)*0+BE28</f>
        <v>1.0699638819578885E-2</v>
      </c>
      <c r="N28" s="9">
        <f ca="1">('Airfoil-1'!$B$29+'Airfoil-1'!$B$30*L28+'Airfoil-1'!$B$31*L28^2+'Airfoil-1'!$B$32*L28^3+'Airfoil-1'!$B$33*L28^4+'Airfoil-1'!$B$34*L28^5+'Airfoil-1'!$B$35*L28^6)*0+CB28</f>
        <v>9.1890186606926223E-3</v>
      </c>
      <c r="O28" s="9">
        <f ca="1">('Airfoil-1'!$B$37+'Airfoil-1'!$B$38*L28+'Airfoil-1'!$B$39*L28^2+'Airfoil-1'!$B$40*L28^3+'Airfoil-1'!$B$41*L28^4+'Airfoil-1'!$B$42*L28^5+'Airfoil-1'!$B$43*L28^6)*0+CY28</f>
        <v>8.6331677839973815E-3</v>
      </c>
      <c r="P28" s="9">
        <f t="shared" ca="1" si="13"/>
        <v>8.2760096828655549E-3</v>
      </c>
      <c r="Q28" s="1">
        <f>LOG('Airfoil-1'!$F$10)+LOG('Airfoil-1'!$G$10)+LOG('Airfoil-1'!$H$10)+LOG('Airfoil-1'!$I$10)</f>
        <v>23.788451207023456</v>
      </c>
      <c r="R28" s="1">
        <f t="shared" ca="1" si="5"/>
        <v>-8.1533705772352825</v>
      </c>
      <c r="S28" s="1">
        <f>LOG('Airfoil-1'!$F$10)^2+LOG('Airfoil-1'!$G$10)^2+LOG('Airfoil-1'!$H$10)^2+LOG('Airfoil-1'!$I$10)^2</f>
        <v>141.67709692244972</v>
      </c>
      <c r="T28" s="1">
        <f ca="1">LOG('Airfoil-1'!$F$10)*LOG(M28)+LOG('Airfoil-1'!$G$10)*LOG(N28)+LOG('Airfoil-1'!$H$10)*LOG(O28)+LOG('Airfoil-1'!$I$10)*LOG(P28)</f>
        <v>-48.527081938319981</v>
      </c>
      <c r="U28" s="1">
        <f t="shared" ca="1" si="6"/>
        <v>0.11714823546371757</v>
      </c>
      <c r="V28" s="1">
        <f t="shared" ca="1" si="7"/>
        <v>-0.18615392589106272</v>
      </c>
      <c r="W28" s="9">
        <f t="shared" ca="1" si="8"/>
        <v>1.031141600301649E-2</v>
      </c>
      <c r="X28" s="9">
        <f ca="1">'Airfoil-1'!$B$48+'Airfoil-1'!$B$49*L28+'Airfoil-1'!$B$50*L28^2+'Airfoil-1'!$B$51*L28^3+'Airfoil-1'!$B$52*L28^4+'Airfoil-1'!$B$53*L28^5+'Airfoil-1'!$B$54*L28^6</f>
        <v>-0.14876000000000003</v>
      </c>
      <c r="Y28" s="9">
        <f ca="1">'Airfoil-1'!$B$56+'Airfoil-1'!$B$57*L28+'Airfoil-1'!$B$58*L28^2+'Airfoil-1'!$B$59*L28^3+'Airfoil-1'!$B$60*L28^4+'Airfoil-1'!$B$61*L28^5+'Airfoil-1'!$B$62*L28^6</f>
        <v>-0.15631250000000002</v>
      </c>
      <c r="Z28" s="9">
        <f ca="1">'Airfoil-1'!$B$64+'Airfoil-1'!$B$65*L28+'Airfoil-1'!$B$66*L28^2+'Airfoil-1'!$B$67*L28^3+'Airfoil-1'!$B$681*L28^4+'Airfoil-1'!$B$69*L28^5+'Airfoil-1'!$B$70*L28^6</f>
        <v>-0.15363750000000001</v>
      </c>
      <c r="AA28" s="1">
        <f>LOG('Airfoil-1'!$F$10)+LOG('Airfoil-1'!$G$10)+LOG('Airfoil-1'!$H$10)</f>
        <v>17.584331224367531</v>
      </c>
      <c r="AB28" s="1">
        <f t="shared" ca="1" si="1"/>
        <v>-2.4470228895576258</v>
      </c>
      <c r="AC28" s="1">
        <f>LOG('Airfoil-1'!$F$10)^2+LOG('Airfoil-1'!$G$10)^2+LOG('Airfoil-1'!$H$10)^2</f>
        <v>103.18599216325916</v>
      </c>
      <c r="AD28" s="1">
        <f ca="1">LOG('Airfoil-1'!$F$10)*LOG(ABS(X28))+LOG('Airfoil-1'!$G$10)*LOG(ABS(Y28))+LOG('Airfoil-1'!$H$10)*LOG(ABS(Z28))</f>
        <v>-14.339140559255288</v>
      </c>
      <c r="AE28" s="1">
        <f t="shared" ca="1" si="2"/>
        <v>9.6747419657296371E-2</v>
      </c>
      <c r="AF28" s="1">
        <f t="shared" ca="1" si="3"/>
        <v>3.3897162786633885E-2</v>
      </c>
      <c r="AG28" s="9">
        <f t="shared" ca="1" si="4"/>
        <v>-0.15059917377913545</v>
      </c>
      <c r="AH28" s="1"/>
      <c r="AI28" s="9"/>
      <c r="AJ28" s="1">
        <f ca="1">(L28-'Airfoil-1'!$Z$22)/ABS(L28-'Airfoil-1'!$Z$22)</f>
        <v>1</v>
      </c>
      <c r="AK28" s="1">
        <f ca="1">(L28-'Airfoil-1'!$Z$23)/ABS(L28-'Airfoil-1'!$Z$23)</f>
        <v>1</v>
      </c>
      <c r="AL28" s="1">
        <f ca="1">(L28-'Airfoil-1'!$Z$24)/ABS(L28-'Airfoil-1'!$Z$24)</f>
        <v>1</v>
      </c>
      <c r="AM28" s="1">
        <f ca="1">(L28-'Airfoil-1'!$Z$25)/ABS(L28-'Airfoil-1'!$Z$25)</f>
        <v>1</v>
      </c>
      <c r="AN28" s="1">
        <f ca="1">(L28-'Airfoil-1'!$Z$26)/ABS(L28-'Airfoil-1'!$Z$26)</f>
        <v>1</v>
      </c>
      <c r="AO28" s="1">
        <f ca="1">(L28-'Airfoil-1'!$Z$27)/ABS(L28-'Airfoil-1'!$Z$27)</f>
        <v>1</v>
      </c>
      <c r="AP28" s="1">
        <f ca="1">(L28-'Airfoil-1'!$Z$28)/ABS(L28-'Airfoil-1'!$Z$28)</f>
        <v>1</v>
      </c>
      <c r="AQ28" s="1">
        <f ca="1">(L28-'Airfoil-1'!$Z$29)/ABS(L28-'Airfoil-1'!$Z$29)</f>
        <v>-1</v>
      </c>
      <c r="AR28" s="1">
        <f ca="1">(L28-'Airfoil-1'!$Z$30)/ABS(L28-'Airfoil-1'!$Z$30)</f>
        <v>-1</v>
      </c>
      <c r="AS28" s="1">
        <f ca="1">(L28-'Airfoil-1'!$Z$31)/ABS(L28-'Airfoil-1'!$Z$31)</f>
        <v>-1</v>
      </c>
      <c r="AT28" s="1">
        <f ca="1">(L28-'Airfoil-1'!$Z$32)/ABS(L28-'Airfoil-1'!$Z$32)</f>
        <v>-1</v>
      </c>
      <c r="AU28" s="1">
        <f ca="1">(L28-'Airfoil-1'!$Z$33)/ABS(L28-'Airfoil-1'!$Z$33)</f>
        <v>-1</v>
      </c>
      <c r="AV28" s="1">
        <f ca="1">(L28-'Airfoil-1'!$Z$34)/ABS(L28-'Airfoil-1'!$Z$34)</f>
        <v>-1</v>
      </c>
      <c r="AW28" s="1">
        <f ca="1">(L28-'Airfoil-1'!$Z$35)/ABS(L28-'Airfoil-1'!$Z$35)</f>
        <v>-1</v>
      </c>
      <c r="AX28" s="1">
        <f ca="1">(L28-'Airfoil-1'!$Z$36)/ABS(L28-'Airfoil-1'!$Z$36)</f>
        <v>-1</v>
      </c>
      <c r="AY28" s="1">
        <f ca="1">(L28-'Airfoil-1'!$Z$37)/ABS(L28-'Airfoil-1'!$Z$37)</f>
        <v>-1</v>
      </c>
      <c r="AZ28" s="1">
        <f ca="1">(L28-'Airfoil-1'!$Z$38)/ABS(L28-'Airfoil-1'!$Z$38)</f>
        <v>-1</v>
      </c>
      <c r="BA28" s="1">
        <f ca="1">(L28-'Airfoil-1'!$Z$39)/ABS(L28-'Airfoil-1'!$Z$39)</f>
        <v>-1</v>
      </c>
      <c r="BB28" s="1">
        <f ca="1">(L28-'Airfoil-1'!$Z$40)/ABS(L28-'Airfoil-1'!$Z$40)</f>
        <v>-1</v>
      </c>
      <c r="BC28" s="1">
        <f ca="1">(L28-'Airfoil-1'!$Z$41)/ABS(L28-'Airfoil-1'!$Z$41)</f>
        <v>-1</v>
      </c>
      <c r="BD28" s="5">
        <f t="shared" ca="1" si="9"/>
        <v>7</v>
      </c>
      <c r="BE28" s="9">
        <f ca="1">INDEX('Airfoil-1'!$AA$22:$AA$41,BD28,1)+INDEX('Airfoil-1'!$AB$22:$AB$41,BD28,1)*(L28-INDEX('Airfoil-1'!$Z$22:$Z$41,BD28,1))</f>
        <v>1.0699638819578885E-2</v>
      </c>
      <c r="BG28" s="1">
        <f ca="1">(L28-'Airfoil-1'!$Z$47)/ABS(L28-'Airfoil-1'!$Z$47)</f>
        <v>1</v>
      </c>
      <c r="BH28" s="1">
        <f ca="1">(L28-'Airfoil-1'!$Z$48)/ABS(L28-'Airfoil-1'!$Z$48)</f>
        <v>1</v>
      </c>
      <c r="BI28" s="1">
        <f ca="1">(L28-'Airfoil-1'!$Z$49)/ABS(L28-'Airfoil-1'!$Z$49)</f>
        <v>1</v>
      </c>
      <c r="BJ28" s="1">
        <f ca="1">(L28-'Airfoil-1'!$Z$50)/ABS(L28-'Airfoil-1'!$Z$50)</f>
        <v>1</v>
      </c>
      <c r="BK28" s="1">
        <f ca="1">(L28-'Airfoil-1'!$Z$51)/ABS(L28-'Airfoil-1'!$Z$51)</f>
        <v>1</v>
      </c>
      <c r="BL28" s="1">
        <f ca="1">(L28-'Airfoil-1'!$Z$52)/ABS(L28-'Airfoil-1'!$Z$52)</f>
        <v>1</v>
      </c>
      <c r="BM28" s="1">
        <f ca="1">(L28-'Airfoil-1'!$Z$53)/ABS(L28-'Airfoil-1'!$Z$53)</f>
        <v>1</v>
      </c>
      <c r="BN28" s="1">
        <f ca="1">(L28-'Airfoil-1'!$Z$54)/ABS(L28-'Airfoil-1'!$Z$54)</f>
        <v>1</v>
      </c>
      <c r="BO28" s="1">
        <f ca="1">(L28-'Airfoil-1'!$Z$55)/ABS(L28-'Airfoil-1'!$Z$55)</f>
        <v>1</v>
      </c>
      <c r="BP28" s="1">
        <f ca="1">(L28-'Airfoil-1'!$Z$56)/ABS(L28-'Airfoil-1'!$Z$56)</f>
        <v>-1</v>
      </c>
      <c r="BQ28" s="1">
        <f ca="1">(L28-'Airfoil-1'!$Z$57)/ABS(L28-'Airfoil-1'!$Z$57)</f>
        <v>-1</v>
      </c>
      <c r="BR28" s="1">
        <f ca="1">(L28-'Airfoil-1'!$Z$58)/ABS(L28-'Airfoil-1'!$Z$58)</f>
        <v>-1</v>
      </c>
      <c r="BS28" s="1">
        <f ca="1">(L28-'Airfoil-1'!$Z$59)/ABS(L28-'Airfoil-1'!$Z$59)</f>
        <v>-1</v>
      </c>
      <c r="BT28" s="1">
        <f ca="1">(L28-'Airfoil-1'!$Z$60)/ABS(L28-'Airfoil-1'!$Z$60)</f>
        <v>-1</v>
      </c>
      <c r="BU28" s="1">
        <f ca="1">(L28-'Airfoil-1'!$Z$61)/ABS(L28-'Airfoil-1'!$Z$61)</f>
        <v>-1</v>
      </c>
      <c r="BV28" s="1">
        <f ca="1">(L28-'Airfoil-1'!$Z$62)/ABS(L28-'Airfoil-1'!$Z$62)</f>
        <v>-1</v>
      </c>
      <c r="BW28" s="1">
        <f ca="1">(L28-'Airfoil-1'!$Z$63)/ABS(L28-'Airfoil-1'!$Z$63)</f>
        <v>-1</v>
      </c>
      <c r="BX28" s="1">
        <f ca="1">(L28-'Airfoil-1'!$Z$64)/ABS(L28-'Airfoil-1'!$Z$64)</f>
        <v>-1</v>
      </c>
      <c r="BY28" s="1">
        <f ca="1">(L28-'Airfoil-1'!$Z$65)/ABS(L28-'Airfoil-1'!$Z$65)</f>
        <v>-1</v>
      </c>
      <c r="BZ28" s="1">
        <f ca="1">(L28-'Airfoil-1'!$Z$66)/ABS(L28-'Airfoil-1'!$Z$66)</f>
        <v>-1</v>
      </c>
      <c r="CA28" s="5">
        <f t="shared" ca="1" si="10"/>
        <v>9</v>
      </c>
      <c r="CB28" s="9">
        <f ca="1">INDEX('Airfoil-1'!$AA$47:$AA$66,CA28,1)+INDEX('Airfoil-1'!$AB$47:$AB$66,CA28,1)*(L28-INDEX('Airfoil-1'!$Z$47:$Z$66,CA28,1))</f>
        <v>9.1890186606926223E-3</v>
      </c>
      <c r="CD28" s="1">
        <f ca="1">(L28-'Airfoil-1'!$Z$72)/ABS(L28-'Airfoil-1'!$Z$72)</f>
        <v>1</v>
      </c>
      <c r="CE28" s="1">
        <f ca="1">(L28-'Airfoil-1'!$Z$73)/ABS(L28-'Airfoil-1'!$Z$73)</f>
        <v>1</v>
      </c>
      <c r="CF28" s="1">
        <f ca="1">(L28-'Airfoil-1'!$Z$74)/ABS(L28-'Airfoil-1'!$Z$74)</f>
        <v>1</v>
      </c>
      <c r="CG28" s="1">
        <f ca="1">(L28-'Airfoil-1'!$Z$75)/ABS(L28-'Airfoil-1'!$Z$75)</f>
        <v>1</v>
      </c>
      <c r="CH28" s="1">
        <f ca="1">(L28-'Airfoil-1'!$Z$76)/ABS(L28-'Airfoil-1'!$Z$76)</f>
        <v>1</v>
      </c>
      <c r="CI28" s="1">
        <f ca="1">(L28-'Airfoil-1'!$Z$77)/ABS(L28-'Airfoil-1'!$Z$77)</f>
        <v>1</v>
      </c>
      <c r="CJ28" s="1">
        <f ca="1">(L28-'Airfoil-1'!$Z$78)/ABS(L28-'Airfoil-1'!$Z$78)</f>
        <v>1</v>
      </c>
      <c r="CK28" s="1">
        <f ca="1">(L28-'Airfoil-1'!$Z$79)/ABS(L28-'Airfoil-1'!$Z$79)</f>
        <v>1</v>
      </c>
      <c r="CL28" s="1">
        <f ca="1">(L28-'Airfoil-1'!$Z$80)/ABS(L28-'Airfoil-1'!$Z$80)</f>
        <v>-1</v>
      </c>
      <c r="CM28" s="1">
        <f ca="1">(L28-'Airfoil-1'!$Z$81)/ABS(L28-'Airfoil-1'!$Z$81)</f>
        <v>-1</v>
      </c>
      <c r="CN28" s="1">
        <f ca="1">(L28-'Airfoil-1'!$Z$82)/ABS(L28-'Airfoil-1'!$Z$82)</f>
        <v>-1</v>
      </c>
      <c r="CO28" s="1">
        <f ca="1">(L28-'Airfoil-1'!$Z$83)/ABS(L28-'Airfoil-1'!$Z$83)</f>
        <v>-1</v>
      </c>
      <c r="CP28" s="1">
        <f ca="1">(L28-'Airfoil-1'!$Z$84)/ABS(L28-'Airfoil-1'!$Z$84)</f>
        <v>-1</v>
      </c>
      <c r="CQ28" s="1">
        <f ca="1">(L28-'Airfoil-1'!$Z$85)/ABS(L28-'Airfoil-1'!$Z$85)</f>
        <v>-1</v>
      </c>
      <c r="CR28" s="1">
        <f ca="1">(L28-'Airfoil-1'!$Z$86)/ABS(L28-'Airfoil-1'!$Z$86)</f>
        <v>-1</v>
      </c>
      <c r="CS28" s="1">
        <f ca="1">(L28-'Airfoil-1'!$Z$87)/ABS(L28-'Airfoil-1'!$Z$87)</f>
        <v>-1</v>
      </c>
      <c r="CT28" s="1">
        <f ca="1">(L28-'Airfoil-1'!$Z$88)/ABS(L28-'Airfoil-1'!$Z$88)</f>
        <v>-1</v>
      </c>
      <c r="CU28" s="1">
        <f ca="1">(L28-'Airfoil-1'!$Z$89)/ABS(L28-'Airfoil-1'!$Z$89)</f>
        <v>-1</v>
      </c>
      <c r="CV28" s="1">
        <f ca="1">(L28-'Airfoil-1'!$Z$90)/ABS(L28-'Airfoil-1'!$Z$90)</f>
        <v>-1</v>
      </c>
      <c r="CW28" s="1">
        <f ca="1">(L28-'Airfoil-1'!$Z$91)/ABS(L28-'Airfoil-1'!$Z$91)</f>
        <v>-1</v>
      </c>
      <c r="CX28" s="5">
        <f t="shared" ca="1" si="11"/>
        <v>8</v>
      </c>
      <c r="CY28" s="9">
        <f ca="1">INDEX('Airfoil-1'!$AA$72:$AA$91,CX28,1)+INDEX('Airfoil-1'!$AB$72:$AB$91,CX28,1)*(L28-INDEX('Airfoil-1'!$Z$72:$Z$91,CX28,1))</f>
        <v>8.6331677839973815E-3</v>
      </c>
      <c r="DA28" s="1">
        <f ca="1">(L28-'Airfoil-1'!$Z$97)/ABS(L28-'Airfoil-1'!$Z$97)</f>
        <v>1</v>
      </c>
      <c r="DB28" s="1">
        <f ca="1">(L28-'Airfoil-1'!$Z$98)/ABS(L28-'Airfoil-1'!$Z$98)</f>
        <v>1</v>
      </c>
      <c r="DC28" s="1">
        <f ca="1">(L28-'Airfoil-1'!$Z$99)/ABS(L28-'Airfoil-1'!$Z$99)</f>
        <v>1</v>
      </c>
      <c r="DD28" s="1">
        <f ca="1">(L28-'Airfoil-1'!$Z$100)/ABS(L28-'Airfoil-1'!$Z$100)</f>
        <v>1</v>
      </c>
      <c r="DE28" s="1">
        <f ca="1">(L28-'Airfoil-1'!$Z$101)/ABS(L28-'Airfoil-1'!$Z$101)</f>
        <v>1</v>
      </c>
      <c r="DF28" s="1">
        <f ca="1">(L28-'Airfoil-1'!$Z$102)/ABS(L28-'Airfoil-1'!$Z$102)</f>
        <v>1</v>
      </c>
      <c r="DG28" s="1">
        <f ca="1">(L28-'Airfoil-1'!$Z$103)/ABS(L28-'Airfoil-1'!$Z$103)</f>
        <v>1</v>
      </c>
      <c r="DH28" s="1">
        <f ca="1">(L28-'Airfoil-1'!$Z$104)/ABS(L28-'Airfoil-1'!$Z$104)</f>
        <v>1</v>
      </c>
      <c r="DI28" s="1">
        <f ca="1">(L28-'Airfoil-1'!$Z$105)/ABS(L28-'Airfoil-1'!$Z$105)</f>
        <v>-1</v>
      </c>
      <c r="DJ28" s="1">
        <f ca="1">(L28-'Airfoil-1'!$Z$106)/ABS(L28-'Airfoil-1'!$Z$106)</f>
        <v>-1</v>
      </c>
      <c r="DK28" s="1">
        <f ca="1">(L28-'Airfoil-1'!$Z$107)/ABS(L28-'Airfoil-1'!$Z$107)</f>
        <v>-1</v>
      </c>
      <c r="DL28" s="1">
        <f ca="1">(L28-'Airfoil-1'!$Z$108)/ABS(L28-'Airfoil-1'!$Z$108)</f>
        <v>-1</v>
      </c>
      <c r="DM28" s="1">
        <f ca="1">(L28-'Airfoil-1'!$Z$109)/ABS(L28-'Airfoil-1'!$Z$109)</f>
        <v>-1</v>
      </c>
      <c r="DN28" s="1">
        <f ca="1">(L28-'Airfoil-1'!$Z$110)/ABS(L28-'Airfoil-1'!$Z$110)</f>
        <v>-1</v>
      </c>
      <c r="DO28" s="1">
        <f ca="1">(L28-'Airfoil-1'!$Z$111)/ABS(L28-'Airfoil-1'!$Z$111)</f>
        <v>-1</v>
      </c>
      <c r="DP28" s="1">
        <f ca="1">(L28-'Airfoil-1'!$Z$112)/ABS(L28-'Airfoil-1'!$Z$112)</f>
        <v>-1</v>
      </c>
      <c r="DQ28" s="1">
        <f ca="1">(L28-'Airfoil-1'!$Z$113)/ABS(L28-'Airfoil-1'!$Z$113)</f>
        <v>-1</v>
      </c>
      <c r="DR28" s="1">
        <f ca="1">(L28-'Airfoil-1'!$Z$114)/ABS(L28-'Airfoil-1'!$Z$114)</f>
        <v>-1</v>
      </c>
      <c r="DS28" s="1">
        <f ca="1">(L28-'Airfoil-1'!$Z$115)/ABS(L28-'Airfoil-1'!$Z$115)</f>
        <v>-1</v>
      </c>
      <c r="DT28" s="1">
        <f ca="1">(L28-'Airfoil-1'!$Z$116)/ABS(L28-'Airfoil-1'!$Z$116)</f>
        <v>-1</v>
      </c>
      <c r="DU28" s="5">
        <f t="shared" ca="1" si="12"/>
        <v>8</v>
      </c>
      <c r="DV28" s="9">
        <f ca="1">INDEX('Airfoil-1'!$AA$97:$AA$116,DU28,1)+INDEX('Airfoil-1'!$AB$97:$AB$116,DU28,1)*(L28-INDEX('Airfoil-1'!$Z$97:$Z$116,DU28,1))</f>
        <v>8.2760096828655549E-3</v>
      </c>
    </row>
    <row r="29" spans="2:126" x14ac:dyDescent="0.25">
      <c r="B29" s="1">
        <f>'Geometry-Wing'!C29</f>
        <v>0.30481432099438527</v>
      </c>
      <c r="D29" s="19">
        <f>'Aerodynamics-Flight'!C29</f>
        <v>1.2249994633486807</v>
      </c>
      <c r="E29" s="52">
        <f>'Aerodynamics-Flight'!D29</f>
        <v>1.783E-5</v>
      </c>
      <c r="G29" s="11">
        <f ca="1">'Aerodynamics-Flight'!J29</f>
        <v>23.112801581551658</v>
      </c>
      <c r="H29" s="5">
        <f t="shared" ca="1" si="0"/>
        <v>484030.26060965616</v>
      </c>
      <c r="I29" s="1">
        <f ca="1">'Airfoil-2'!$K$14*H29^'Airfoil-2'!$L$13</f>
        <v>1.7251659234547143</v>
      </c>
      <c r="J29" s="1">
        <f ca="1">'Airfoil-2'!$K$33*H29^'Airfoil-2'!$L$32</f>
        <v>5.8517856208555949</v>
      </c>
      <c r="K29" s="11">
        <f ca="1">'Airfoil-2'!$K$52*H29^'Airfoil-2'!$L$51</f>
        <v>-6.8556943392987035</v>
      </c>
      <c r="L29" s="1">
        <f ca="1">'Aerodynamics-Flight'!Z29</f>
        <v>0.99309804276585689</v>
      </c>
      <c r="M29" s="9">
        <f ca="1">('Airfoil-1'!$B$21+'Airfoil-1'!$B$22*L29+'Airfoil-1'!$B$23*L29^2+'Airfoil-1'!$B$24*L29^3+'Airfoil-1'!$B$25*L29^4+'Airfoil-1'!$B$26*L29^5+'Airfoil-1'!$B$27*L29^6)*0+BE29</f>
        <v>9.9463472396451973E-3</v>
      </c>
      <c r="N29" s="9">
        <f ca="1">('Airfoil-1'!$B$29+'Airfoil-1'!$B$30*L29+'Airfoil-1'!$B$31*L29^2+'Airfoil-1'!$B$32*L29^3+'Airfoil-1'!$B$33*L29^4+'Airfoil-1'!$B$34*L29^5+'Airfoil-1'!$B$35*L29^6)*0+CB29</f>
        <v>8.7059759608669376E-3</v>
      </c>
      <c r="O29" s="9">
        <f ca="1">('Airfoil-1'!$B$37+'Airfoil-1'!$B$38*L29+'Airfoil-1'!$B$39*L29^2+'Airfoil-1'!$B$40*L29^3+'Airfoil-1'!$B$41*L29^4+'Airfoil-1'!$B$42*L29^5+'Airfoil-1'!$B$43*L29^6)*0+CY29</f>
        <v>8.1539377909975608E-3</v>
      </c>
      <c r="P29" s="9">
        <f t="shared" ca="1" si="13"/>
        <v>7.8387279646277928E-3</v>
      </c>
      <c r="Q29" s="1">
        <f>LOG('Airfoil-1'!$F$10)+LOG('Airfoil-1'!$G$10)+LOG('Airfoil-1'!$H$10)+LOG('Airfoil-1'!$I$10)</f>
        <v>23.788451207023456</v>
      </c>
      <c r="R29" s="1">
        <f t="shared" ca="1" si="5"/>
        <v>-8.2569059327251075</v>
      </c>
      <c r="S29" s="1">
        <f>LOG('Airfoil-1'!$F$10)^2+LOG('Airfoil-1'!$G$10)^2+LOG('Airfoil-1'!$H$10)^2+LOG('Airfoil-1'!$I$10)^2</f>
        <v>141.67709692244972</v>
      </c>
      <c r="T29" s="1">
        <f ca="1">LOG('Airfoil-1'!$F$10)*LOG(M29)+LOG('Airfoil-1'!$G$10)*LOG(N29)+LOG('Airfoil-1'!$H$10)*LOG(O29)+LOG('Airfoil-1'!$I$10)*LOG(P29)</f>
        <v>-49.140180607655324</v>
      </c>
      <c r="U29" s="1">
        <f t="shared" ca="1" si="6"/>
        <v>9.2499666529169924E-2</v>
      </c>
      <c r="V29" s="1">
        <f t="shared" ca="1" si="7"/>
        <v>-0.17325493640251075</v>
      </c>
      <c r="W29" s="9">
        <f t="shared" ca="1" si="8"/>
        <v>9.5765248785935671E-3</v>
      </c>
      <c r="X29" s="9">
        <f ca="1">'Airfoil-1'!$B$48+'Airfoil-1'!$B$49*L29+'Airfoil-1'!$B$50*L29^2+'Airfoil-1'!$B$51*L29^3+'Airfoil-1'!$B$52*L29^4+'Airfoil-1'!$B$53*L29^5+'Airfoil-1'!$B$54*L29^6</f>
        <v>-0.14876000000000003</v>
      </c>
      <c r="Y29" s="9">
        <f ca="1">'Airfoil-1'!$B$56+'Airfoil-1'!$B$57*L29+'Airfoil-1'!$B$58*L29^2+'Airfoil-1'!$B$59*L29^3+'Airfoil-1'!$B$60*L29^4+'Airfoil-1'!$B$61*L29^5+'Airfoil-1'!$B$62*L29^6</f>
        <v>-0.15631250000000002</v>
      </c>
      <c r="Z29" s="9">
        <f ca="1">'Airfoil-1'!$B$64+'Airfoil-1'!$B$65*L29+'Airfoil-1'!$B$66*L29^2+'Airfoil-1'!$B$67*L29^3+'Airfoil-1'!$B$681*L29^4+'Airfoil-1'!$B$69*L29^5+'Airfoil-1'!$B$70*L29^6</f>
        <v>-0.15363750000000001</v>
      </c>
      <c r="AA29" s="1">
        <f>LOG('Airfoil-1'!$F$10)+LOG('Airfoil-1'!$G$10)+LOG('Airfoil-1'!$H$10)</f>
        <v>17.584331224367531</v>
      </c>
      <c r="AB29" s="1">
        <f t="shared" ca="1" si="1"/>
        <v>-2.4470228895576258</v>
      </c>
      <c r="AC29" s="1">
        <f>LOG('Airfoil-1'!$F$10)^2+LOG('Airfoil-1'!$G$10)^2+LOG('Airfoil-1'!$H$10)^2</f>
        <v>103.18599216325916</v>
      </c>
      <c r="AD29" s="1">
        <f ca="1">LOG('Airfoil-1'!$F$10)*LOG(ABS(X29))+LOG('Airfoil-1'!$G$10)*LOG(ABS(Y29))+LOG('Airfoil-1'!$H$10)*LOG(ABS(Z29))</f>
        <v>-14.339140559255288</v>
      </c>
      <c r="AE29" s="1">
        <f t="shared" ca="1" si="2"/>
        <v>9.6747419657296371E-2</v>
      </c>
      <c r="AF29" s="1">
        <f t="shared" ca="1" si="3"/>
        <v>3.3897162786633885E-2</v>
      </c>
      <c r="AG29" s="9">
        <f t="shared" ca="1" si="4"/>
        <v>-0.15077885459457938</v>
      </c>
      <c r="AH29" s="1"/>
      <c r="AI29" s="9"/>
      <c r="AJ29" s="1">
        <f ca="1">(L29-'Airfoil-1'!$Z$22)/ABS(L29-'Airfoil-1'!$Z$22)</f>
        <v>1</v>
      </c>
      <c r="AK29" s="1">
        <f ca="1">(L29-'Airfoil-1'!$Z$23)/ABS(L29-'Airfoil-1'!$Z$23)</f>
        <v>1</v>
      </c>
      <c r="AL29" s="1">
        <f ca="1">(L29-'Airfoil-1'!$Z$24)/ABS(L29-'Airfoil-1'!$Z$24)</f>
        <v>1</v>
      </c>
      <c r="AM29" s="1">
        <f ca="1">(L29-'Airfoil-1'!$Z$25)/ABS(L29-'Airfoil-1'!$Z$25)</f>
        <v>1</v>
      </c>
      <c r="AN29" s="1">
        <f ca="1">(L29-'Airfoil-1'!$Z$26)/ABS(L29-'Airfoil-1'!$Z$26)</f>
        <v>1</v>
      </c>
      <c r="AO29" s="1">
        <f ca="1">(L29-'Airfoil-1'!$Z$27)/ABS(L29-'Airfoil-1'!$Z$27)</f>
        <v>1</v>
      </c>
      <c r="AP29" s="1">
        <f ca="1">(L29-'Airfoil-1'!$Z$28)/ABS(L29-'Airfoil-1'!$Z$28)</f>
        <v>-1</v>
      </c>
      <c r="AQ29" s="1">
        <f ca="1">(L29-'Airfoil-1'!$Z$29)/ABS(L29-'Airfoil-1'!$Z$29)</f>
        <v>-1</v>
      </c>
      <c r="AR29" s="1">
        <f ca="1">(L29-'Airfoil-1'!$Z$30)/ABS(L29-'Airfoil-1'!$Z$30)</f>
        <v>-1</v>
      </c>
      <c r="AS29" s="1">
        <f ca="1">(L29-'Airfoil-1'!$Z$31)/ABS(L29-'Airfoil-1'!$Z$31)</f>
        <v>-1</v>
      </c>
      <c r="AT29" s="1">
        <f ca="1">(L29-'Airfoil-1'!$Z$32)/ABS(L29-'Airfoil-1'!$Z$32)</f>
        <v>-1</v>
      </c>
      <c r="AU29" s="1">
        <f ca="1">(L29-'Airfoil-1'!$Z$33)/ABS(L29-'Airfoil-1'!$Z$33)</f>
        <v>-1</v>
      </c>
      <c r="AV29" s="1">
        <f ca="1">(L29-'Airfoil-1'!$Z$34)/ABS(L29-'Airfoil-1'!$Z$34)</f>
        <v>-1</v>
      </c>
      <c r="AW29" s="1">
        <f ca="1">(L29-'Airfoil-1'!$Z$35)/ABS(L29-'Airfoil-1'!$Z$35)</f>
        <v>-1</v>
      </c>
      <c r="AX29" s="1">
        <f ca="1">(L29-'Airfoil-1'!$Z$36)/ABS(L29-'Airfoil-1'!$Z$36)</f>
        <v>-1</v>
      </c>
      <c r="AY29" s="1">
        <f ca="1">(L29-'Airfoil-1'!$Z$37)/ABS(L29-'Airfoil-1'!$Z$37)</f>
        <v>-1</v>
      </c>
      <c r="AZ29" s="1">
        <f ca="1">(L29-'Airfoil-1'!$Z$38)/ABS(L29-'Airfoil-1'!$Z$38)</f>
        <v>-1</v>
      </c>
      <c r="BA29" s="1">
        <f ca="1">(L29-'Airfoil-1'!$Z$39)/ABS(L29-'Airfoil-1'!$Z$39)</f>
        <v>-1</v>
      </c>
      <c r="BB29" s="1">
        <f ca="1">(L29-'Airfoil-1'!$Z$40)/ABS(L29-'Airfoil-1'!$Z$40)</f>
        <v>-1</v>
      </c>
      <c r="BC29" s="1">
        <f ca="1">(L29-'Airfoil-1'!$Z$41)/ABS(L29-'Airfoil-1'!$Z$41)</f>
        <v>-1</v>
      </c>
      <c r="BD29" s="5">
        <f t="shared" ca="1" si="9"/>
        <v>6</v>
      </c>
      <c r="BE29" s="9">
        <f ca="1">INDEX('Airfoil-1'!$AA$22:$AA$41,BD29,1)+INDEX('Airfoil-1'!$AB$22:$AB$41,BD29,1)*(L29-INDEX('Airfoil-1'!$Z$22:$Z$41,BD29,1))</f>
        <v>9.9463472396451973E-3</v>
      </c>
      <c r="BG29" s="1">
        <f ca="1">(L29-'Airfoil-1'!$Z$47)/ABS(L29-'Airfoil-1'!$Z$47)</f>
        <v>1</v>
      </c>
      <c r="BH29" s="1">
        <f ca="1">(L29-'Airfoil-1'!$Z$48)/ABS(L29-'Airfoil-1'!$Z$48)</f>
        <v>1</v>
      </c>
      <c r="BI29" s="1">
        <f ca="1">(L29-'Airfoil-1'!$Z$49)/ABS(L29-'Airfoil-1'!$Z$49)</f>
        <v>1</v>
      </c>
      <c r="BJ29" s="1">
        <f ca="1">(L29-'Airfoil-1'!$Z$50)/ABS(L29-'Airfoil-1'!$Z$50)</f>
        <v>1</v>
      </c>
      <c r="BK29" s="1">
        <f ca="1">(L29-'Airfoil-1'!$Z$51)/ABS(L29-'Airfoil-1'!$Z$51)</f>
        <v>1</v>
      </c>
      <c r="BL29" s="1">
        <f ca="1">(L29-'Airfoil-1'!$Z$52)/ABS(L29-'Airfoil-1'!$Z$52)</f>
        <v>1</v>
      </c>
      <c r="BM29" s="1">
        <f ca="1">(L29-'Airfoil-1'!$Z$53)/ABS(L29-'Airfoil-1'!$Z$53)</f>
        <v>1</v>
      </c>
      <c r="BN29" s="1">
        <f ca="1">(L29-'Airfoil-1'!$Z$54)/ABS(L29-'Airfoil-1'!$Z$54)</f>
        <v>1</v>
      </c>
      <c r="BO29" s="1">
        <f ca="1">(L29-'Airfoil-1'!$Z$55)/ABS(L29-'Airfoil-1'!$Z$55)</f>
        <v>-1</v>
      </c>
      <c r="BP29" s="1">
        <f ca="1">(L29-'Airfoil-1'!$Z$56)/ABS(L29-'Airfoil-1'!$Z$56)</f>
        <v>-1</v>
      </c>
      <c r="BQ29" s="1">
        <f ca="1">(L29-'Airfoil-1'!$Z$57)/ABS(L29-'Airfoil-1'!$Z$57)</f>
        <v>-1</v>
      </c>
      <c r="BR29" s="1">
        <f ca="1">(L29-'Airfoil-1'!$Z$58)/ABS(L29-'Airfoil-1'!$Z$58)</f>
        <v>-1</v>
      </c>
      <c r="BS29" s="1">
        <f ca="1">(L29-'Airfoil-1'!$Z$59)/ABS(L29-'Airfoil-1'!$Z$59)</f>
        <v>-1</v>
      </c>
      <c r="BT29" s="1">
        <f ca="1">(L29-'Airfoil-1'!$Z$60)/ABS(L29-'Airfoil-1'!$Z$60)</f>
        <v>-1</v>
      </c>
      <c r="BU29" s="1">
        <f ca="1">(L29-'Airfoil-1'!$Z$61)/ABS(L29-'Airfoil-1'!$Z$61)</f>
        <v>-1</v>
      </c>
      <c r="BV29" s="1">
        <f ca="1">(L29-'Airfoil-1'!$Z$62)/ABS(L29-'Airfoil-1'!$Z$62)</f>
        <v>-1</v>
      </c>
      <c r="BW29" s="1">
        <f ca="1">(L29-'Airfoil-1'!$Z$63)/ABS(L29-'Airfoil-1'!$Z$63)</f>
        <v>-1</v>
      </c>
      <c r="BX29" s="1">
        <f ca="1">(L29-'Airfoil-1'!$Z$64)/ABS(L29-'Airfoil-1'!$Z$64)</f>
        <v>-1</v>
      </c>
      <c r="BY29" s="1">
        <f ca="1">(L29-'Airfoil-1'!$Z$65)/ABS(L29-'Airfoil-1'!$Z$65)</f>
        <v>-1</v>
      </c>
      <c r="BZ29" s="1">
        <f ca="1">(L29-'Airfoil-1'!$Z$66)/ABS(L29-'Airfoil-1'!$Z$66)</f>
        <v>-1</v>
      </c>
      <c r="CA29" s="5">
        <f t="shared" ca="1" si="10"/>
        <v>8</v>
      </c>
      <c r="CB29" s="9">
        <f ca="1">INDEX('Airfoil-1'!$AA$47:$AA$66,CA29,1)+INDEX('Airfoil-1'!$AB$47:$AB$66,CA29,1)*(L29-INDEX('Airfoil-1'!$Z$47:$Z$66,CA29,1))</f>
        <v>8.7059759608669376E-3</v>
      </c>
      <c r="CD29" s="1">
        <f ca="1">(L29-'Airfoil-1'!$Z$72)/ABS(L29-'Airfoil-1'!$Z$72)</f>
        <v>1</v>
      </c>
      <c r="CE29" s="1">
        <f ca="1">(L29-'Airfoil-1'!$Z$73)/ABS(L29-'Airfoil-1'!$Z$73)</f>
        <v>1</v>
      </c>
      <c r="CF29" s="1">
        <f ca="1">(L29-'Airfoil-1'!$Z$74)/ABS(L29-'Airfoil-1'!$Z$74)</f>
        <v>1</v>
      </c>
      <c r="CG29" s="1">
        <f ca="1">(L29-'Airfoil-1'!$Z$75)/ABS(L29-'Airfoil-1'!$Z$75)</f>
        <v>1</v>
      </c>
      <c r="CH29" s="1">
        <f ca="1">(L29-'Airfoil-1'!$Z$76)/ABS(L29-'Airfoil-1'!$Z$76)</f>
        <v>1</v>
      </c>
      <c r="CI29" s="1">
        <f ca="1">(L29-'Airfoil-1'!$Z$77)/ABS(L29-'Airfoil-1'!$Z$77)</f>
        <v>1</v>
      </c>
      <c r="CJ29" s="1">
        <f ca="1">(L29-'Airfoil-1'!$Z$78)/ABS(L29-'Airfoil-1'!$Z$78)</f>
        <v>1</v>
      </c>
      <c r="CK29" s="1">
        <f ca="1">(L29-'Airfoil-1'!$Z$79)/ABS(L29-'Airfoil-1'!$Z$79)</f>
        <v>-1</v>
      </c>
      <c r="CL29" s="1">
        <f ca="1">(L29-'Airfoil-1'!$Z$80)/ABS(L29-'Airfoil-1'!$Z$80)</f>
        <v>-1</v>
      </c>
      <c r="CM29" s="1">
        <f ca="1">(L29-'Airfoil-1'!$Z$81)/ABS(L29-'Airfoil-1'!$Z$81)</f>
        <v>-1</v>
      </c>
      <c r="CN29" s="1">
        <f ca="1">(L29-'Airfoil-1'!$Z$82)/ABS(L29-'Airfoil-1'!$Z$82)</f>
        <v>-1</v>
      </c>
      <c r="CO29" s="1">
        <f ca="1">(L29-'Airfoil-1'!$Z$83)/ABS(L29-'Airfoil-1'!$Z$83)</f>
        <v>-1</v>
      </c>
      <c r="CP29" s="1">
        <f ca="1">(L29-'Airfoil-1'!$Z$84)/ABS(L29-'Airfoil-1'!$Z$84)</f>
        <v>-1</v>
      </c>
      <c r="CQ29" s="1">
        <f ca="1">(L29-'Airfoil-1'!$Z$85)/ABS(L29-'Airfoil-1'!$Z$85)</f>
        <v>-1</v>
      </c>
      <c r="CR29" s="1">
        <f ca="1">(L29-'Airfoil-1'!$Z$86)/ABS(L29-'Airfoil-1'!$Z$86)</f>
        <v>-1</v>
      </c>
      <c r="CS29" s="1">
        <f ca="1">(L29-'Airfoil-1'!$Z$87)/ABS(L29-'Airfoil-1'!$Z$87)</f>
        <v>-1</v>
      </c>
      <c r="CT29" s="1">
        <f ca="1">(L29-'Airfoil-1'!$Z$88)/ABS(L29-'Airfoil-1'!$Z$88)</f>
        <v>-1</v>
      </c>
      <c r="CU29" s="1">
        <f ca="1">(L29-'Airfoil-1'!$Z$89)/ABS(L29-'Airfoil-1'!$Z$89)</f>
        <v>-1</v>
      </c>
      <c r="CV29" s="1">
        <f ca="1">(L29-'Airfoil-1'!$Z$90)/ABS(L29-'Airfoil-1'!$Z$90)</f>
        <v>-1</v>
      </c>
      <c r="CW29" s="1">
        <f ca="1">(L29-'Airfoil-1'!$Z$91)/ABS(L29-'Airfoil-1'!$Z$91)</f>
        <v>-1</v>
      </c>
      <c r="CX29" s="5">
        <f t="shared" ca="1" si="11"/>
        <v>7</v>
      </c>
      <c r="CY29" s="9">
        <f ca="1">INDEX('Airfoil-1'!$AA$72:$AA$91,CX29,1)+INDEX('Airfoil-1'!$AB$72:$AB$91,CX29,1)*(L29-INDEX('Airfoil-1'!$Z$72:$Z$91,CX29,1))</f>
        <v>8.1539377909975608E-3</v>
      </c>
      <c r="DA29" s="1">
        <f ca="1">(L29-'Airfoil-1'!$Z$97)/ABS(L29-'Airfoil-1'!$Z$97)</f>
        <v>1</v>
      </c>
      <c r="DB29" s="1">
        <f ca="1">(L29-'Airfoil-1'!$Z$98)/ABS(L29-'Airfoil-1'!$Z$98)</f>
        <v>1</v>
      </c>
      <c r="DC29" s="1">
        <f ca="1">(L29-'Airfoil-1'!$Z$99)/ABS(L29-'Airfoil-1'!$Z$99)</f>
        <v>1</v>
      </c>
      <c r="DD29" s="1">
        <f ca="1">(L29-'Airfoil-1'!$Z$100)/ABS(L29-'Airfoil-1'!$Z$100)</f>
        <v>1</v>
      </c>
      <c r="DE29" s="1">
        <f ca="1">(L29-'Airfoil-1'!$Z$101)/ABS(L29-'Airfoil-1'!$Z$101)</f>
        <v>1</v>
      </c>
      <c r="DF29" s="1">
        <f ca="1">(L29-'Airfoil-1'!$Z$102)/ABS(L29-'Airfoil-1'!$Z$102)</f>
        <v>1</v>
      </c>
      <c r="DG29" s="1">
        <f ca="1">(L29-'Airfoil-1'!$Z$103)/ABS(L29-'Airfoil-1'!$Z$103)</f>
        <v>1</v>
      </c>
      <c r="DH29" s="1">
        <f ca="1">(L29-'Airfoil-1'!$Z$104)/ABS(L29-'Airfoil-1'!$Z$104)</f>
        <v>-1</v>
      </c>
      <c r="DI29" s="1">
        <f ca="1">(L29-'Airfoil-1'!$Z$105)/ABS(L29-'Airfoil-1'!$Z$105)</f>
        <v>-1</v>
      </c>
      <c r="DJ29" s="1">
        <f ca="1">(L29-'Airfoil-1'!$Z$106)/ABS(L29-'Airfoil-1'!$Z$106)</f>
        <v>-1</v>
      </c>
      <c r="DK29" s="1">
        <f ca="1">(L29-'Airfoil-1'!$Z$107)/ABS(L29-'Airfoil-1'!$Z$107)</f>
        <v>-1</v>
      </c>
      <c r="DL29" s="1">
        <f ca="1">(L29-'Airfoil-1'!$Z$108)/ABS(L29-'Airfoil-1'!$Z$108)</f>
        <v>-1</v>
      </c>
      <c r="DM29" s="1">
        <f ca="1">(L29-'Airfoil-1'!$Z$109)/ABS(L29-'Airfoil-1'!$Z$109)</f>
        <v>-1</v>
      </c>
      <c r="DN29" s="1">
        <f ca="1">(L29-'Airfoil-1'!$Z$110)/ABS(L29-'Airfoil-1'!$Z$110)</f>
        <v>-1</v>
      </c>
      <c r="DO29" s="1">
        <f ca="1">(L29-'Airfoil-1'!$Z$111)/ABS(L29-'Airfoil-1'!$Z$111)</f>
        <v>-1</v>
      </c>
      <c r="DP29" s="1">
        <f ca="1">(L29-'Airfoil-1'!$Z$112)/ABS(L29-'Airfoil-1'!$Z$112)</f>
        <v>-1</v>
      </c>
      <c r="DQ29" s="1">
        <f ca="1">(L29-'Airfoil-1'!$Z$113)/ABS(L29-'Airfoil-1'!$Z$113)</f>
        <v>-1</v>
      </c>
      <c r="DR29" s="1">
        <f ca="1">(L29-'Airfoil-1'!$Z$114)/ABS(L29-'Airfoil-1'!$Z$114)</f>
        <v>-1</v>
      </c>
      <c r="DS29" s="1">
        <f ca="1">(L29-'Airfoil-1'!$Z$115)/ABS(L29-'Airfoil-1'!$Z$115)</f>
        <v>-1</v>
      </c>
      <c r="DT29" s="1">
        <f ca="1">(L29-'Airfoil-1'!$Z$116)/ABS(L29-'Airfoil-1'!$Z$116)</f>
        <v>-1</v>
      </c>
      <c r="DU29" s="5">
        <f t="shared" ca="1" si="12"/>
        <v>7</v>
      </c>
      <c r="DV29" s="9">
        <f ca="1">INDEX('Airfoil-1'!$AA$97:$AA$116,DU29,1)+INDEX('Airfoil-1'!$AB$97:$AB$116,DU29,1)*(L29-INDEX('Airfoil-1'!$Z$97:$Z$116,DU29,1))</f>
        <v>7.8387279646277928E-3</v>
      </c>
    </row>
    <row r="30" spans="2:126" x14ac:dyDescent="0.25">
      <c r="B30" s="1">
        <f>'Geometry-Wing'!C30</f>
        <v>0.30481432099438527</v>
      </c>
      <c r="D30" s="19">
        <f>'Aerodynamics-Flight'!C30</f>
        <v>1.2249994633486807</v>
      </c>
      <c r="E30" s="52">
        <f>'Aerodynamics-Flight'!D30</f>
        <v>1.783E-5</v>
      </c>
      <c r="G30" s="11">
        <f ca="1">'Aerodynamics-Flight'!J30</f>
        <v>24.00441348921127</v>
      </c>
      <c r="H30" s="5">
        <f t="shared" ca="1" si="0"/>
        <v>502702.4731713573</v>
      </c>
      <c r="I30" s="1">
        <f ca="1">'Airfoil-2'!$K$14*H30^'Airfoil-2'!$L$13</f>
        <v>1.7304911715549802</v>
      </c>
      <c r="J30" s="1">
        <f ca="1">'Airfoil-2'!$K$33*H30^'Airfoil-2'!$L$32</f>
        <v>5.8507816862930957</v>
      </c>
      <c r="K30" s="11">
        <f ca="1">'Airfoil-2'!$K$52*H30^'Airfoil-2'!$L$51</f>
        <v>-6.8661611898590742</v>
      </c>
      <c r="L30" s="1">
        <f ca="1">'Aerodynamics-Flight'!Z30</f>
        <v>0.92281640251441543</v>
      </c>
      <c r="M30" s="9">
        <f ca="1">('Airfoil-1'!$B$21+'Airfoil-1'!$B$22*L30+'Airfoil-1'!$B$23*L30^2+'Airfoil-1'!$B$24*L30^3+'Airfoil-1'!$B$25*L30^4+'Airfoil-1'!$B$26*L30^5+'Airfoil-1'!$B$27*L30^6)*0+BE30</f>
        <v>9.5758789832381778E-3</v>
      </c>
      <c r="N30" s="9">
        <f ca="1">('Airfoil-1'!$B$29+'Airfoil-1'!$B$30*L30+'Airfoil-1'!$B$31*L30^2+'Airfoil-1'!$B$32*L30^3+'Airfoil-1'!$B$33*L30^4+'Airfoil-1'!$B$34*L30^5+'Airfoil-1'!$B$35*L30^6)*0+CB30</f>
        <v>8.1997844249909555E-3</v>
      </c>
      <c r="O30" s="9">
        <f ca="1">('Airfoil-1'!$B$37+'Airfoil-1'!$B$38*L30+'Airfoil-1'!$B$39*L30^2+'Airfoil-1'!$B$40*L30^3+'Airfoil-1'!$B$41*L30^4+'Airfoil-1'!$B$42*L30^5+'Airfoil-1'!$B$43*L30^6)*0+CY30</f>
        <v>7.7061607019902447E-3</v>
      </c>
      <c r="P30" s="9">
        <f t="shared" ca="1" si="13"/>
        <v>7.4284837662661595E-3</v>
      </c>
      <c r="Q30" s="1">
        <f>LOG('Airfoil-1'!$F$10)+LOG('Airfoil-1'!$G$10)+LOG('Airfoil-1'!$H$10)+LOG('Airfoil-1'!$I$10)</f>
        <v>23.788451207023456</v>
      </c>
      <c r="R30" s="1">
        <f t="shared" ca="1" si="5"/>
        <v>-8.3472806762121579</v>
      </c>
      <c r="S30" s="1">
        <f>LOG('Airfoil-1'!$F$10)^2+LOG('Airfoil-1'!$G$10)^2+LOG('Airfoil-1'!$H$10)^2+LOG('Airfoil-1'!$I$10)^2</f>
        <v>141.67709692244972</v>
      </c>
      <c r="T30" s="1">
        <f ca="1">LOG('Airfoil-1'!$F$10)*LOG(M30)+LOG('Airfoil-1'!$G$10)*LOG(N30)+LOG('Airfoil-1'!$H$10)*LOG(O30)+LOG('Airfoil-1'!$I$10)*LOG(P30)</f>
        <v>-49.680055452163991</v>
      </c>
      <c r="U30" s="1">
        <f t="shared" ca="1" si="6"/>
        <v>0.10316191258891499</v>
      </c>
      <c r="V30" s="1">
        <f t="shared" ca="1" si="7"/>
        <v>-0.18502079764650015</v>
      </c>
      <c r="W30" s="9">
        <f t="shared" ca="1" si="8"/>
        <v>9.091975825730611E-3</v>
      </c>
      <c r="X30" s="9">
        <f ca="1">'Airfoil-1'!$B$48+'Airfoil-1'!$B$49*L30+'Airfoil-1'!$B$50*L30^2+'Airfoil-1'!$B$51*L30^3+'Airfoil-1'!$B$52*L30^4+'Airfoil-1'!$B$53*L30^5+'Airfoil-1'!$B$54*L30^6</f>
        <v>-0.14876000000000003</v>
      </c>
      <c r="Y30" s="9">
        <f ca="1">'Airfoil-1'!$B$56+'Airfoil-1'!$B$57*L30+'Airfoil-1'!$B$58*L30^2+'Airfoil-1'!$B$59*L30^3+'Airfoil-1'!$B$60*L30^4+'Airfoil-1'!$B$61*L30^5+'Airfoil-1'!$B$62*L30^6</f>
        <v>-0.15631250000000002</v>
      </c>
      <c r="Z30" s="9">
        <f ca="1">'Airfoil-1'!$B$64+'Airfoil-1'!$B$65*L30+'Airfoil-1'!$B$66*L30^2+'Airfoil-1'!$B$67*L30^3+'Airfoil-1'!$B$681*L30^4+'Airfoil-1'!$B$69*L30^5+'Airfoil-1'!$B$70*L30^6</f>
        <v>-0.15363750000000001</v>
      </c>
      <c r="AA30" s="1">
        <f>LOG('Airfoil-1'!$F$10)+LOG('Airfoil-1'!$G$10)+LOG('Airfoil-1'!$H$10)</f>
        <v>17.584331224367531</v>
      </c>
      <c r="AB30" s="1">
        <f t="shared" ca="1" si="1"/>
        <v>-2.4470228895576258</v>
      </c>
      <c r="AC30" s="1">
        <f>LOG('Airfoil-1'!$F$10)^2+LOG('Airfoil-1'!$G$10)^2+LOG('Airfoil-1'!$H$10)^2</f>
        <v>103.18599216325916</v>
      </c>
      <c r="AD30" s="1">
        <f ca="1">LOG('Airfoil-1'!$F$10)*LOG(ABS(X30))+LOG('Airfoil-1'!$G$10)*LOG(ABS(Y30))+LOG('Airfoil-1'!$H$10)*LOG(ABS(Z30))</f>
        <v>-14.339140559255288</v>
      </c>
      <c r="AE30" s="1">
        <f t="shared" ca="1" si="2"/>
        <v>9.6747419657296371E-2</v>
      </c>
      <c r="AF30" s="1">
        <f t="shared" ca="1" si="3"/>
        <v>3.3897162786633885E-2</v>
      </c>
      <c r="AG30" s="9">
        <f t="shared" ca="1" si="4"/>
        <v>-0.15097243460887375</v>
      </c>
      <c r="AH30" s="1"/>
      <c r="AI30" s="9"/>
      <c r="AJ30" s="1">
        <f ca="1">(L30-'Airfoil-1'!$Z$22)/ABS(L30-'Airfoil-1'!$Z$22)</f>
        <v>1</v>
      </c>
      <c r="AK30" s="1">
        <f ca="1">(L30-'Airfoil-1'!$Z$23)/ABS(L30-'Airfoil-1'!$Z$23)</f>
        <v>1</v>
      </c>
      <c r="AL30" s="1">
        <f ca="1">(L30-'Airfoil-1'!$Z$24)/ABS(L30-'Airfoil-1'!$Z$24)</f>
        <v>1</v>
      </c>
      <c r="AM30" s="1">
        <f ca="1">(L30-'Airfoil-1'!$Z$25)/ABS(L30-'Airfoil-1'!$Z$25)</f>
        <v>1</v>
      </c>
      <c r="AN30" s="1">
        <f ca="1">(L30-'Airfoil-1'!$Z$26)/ABS(L30-'Airfoil-1'!$Z$26)</f>
        <v>1</v>
      </c>
      <c r="AO30" s="1">
        <f ca="1">(L30-'Airfoil-1'!$Z$27)/ABS(L30-'Airfoil-1'!$Z$27)</f>
        <v>1</v>
      </c>
      <c r="AP30" s="1">
        <f ca="1">(L30-'Airfoil-1'!$Z$28)/ABS(L30-'Airfoil-1'!$Z$28)</f>
        <v>-1</v>
      </c>
      <c r="AQ30" s="1">
        <f ca="1">(L30-'Airfoil-1'!$Z$29)/ABS(L30-'Airfoil-1'!$Z$29)</f>
        <v>-1</v>
      </c>
      <c r="AR30" s="1">
        <f ca="1">(L30-'Airfoil-1'!$Z$30)/ABS(L30-'Airfoil-1'!$Z$30)</f>
        <v>-1</v>
      </c>
      <c r="AS30" s="1">
        <f ca="1">(L30-'Airfoil-1'!$Z$31)/ABS(L30-'Airfoil-1'!$Z$31)</f>
        <v>-1</v>
      </c>
      <c r="AT30" s="1">
        <f ca="1">(L30-'Airfoil-1'!$Z$32)/ABS(L30-'Airfoil-1'!$Z$32)</f>
        <v>-1</v>
      </c>
      <c r="AU30" s="1">
        <f ca="1">(L30-'Airfoil-1'!$Z$33)/ABS(L30-'Airfoil-1'!$Z$33)</f>
        <v>-1</v>
      </c>
      <c r="AV30" s="1">
        <f ca="1">(L30-'Airfoil-1'!$Z$34)/ABS(L30-'Airfoil-1'!$Z$34)</f>
        <v>-1</v>
      </c>
      <c r="AW30" s="1">
        <f ca="1">(L30-'Airfoil-1'!$Z$35)/ABS(L30-'Airfoil-1'!$Z$35)</f>
        <v>-1</v>
      </c>
      <c r="AX30" s="1">
        <f ca="1">(L30-'Airfoil-1'!$Z$36)/ABS(L30-'Airfoil-1'!$Z$36)</f>
        <v>-1</v>
      </c>
      <c r="AY30" s="1">
        <f ca="1">(L30-'Airfoil-1'!$Z$37)/ABS(L30-'Airfoil-1'!$Z$37)</f>
        <v>-1</v>
      </c>
      <c r="AZ30" s="1">
        <f ca="1">(L30-'Airfoil-1'!$Z$38)/ABS(L30-'Airfoil-1'!$Z$38)</f>
        <v>-1</v>
      </c>
      <c r="BA30" s="1">
        <f ca="1">(L30-'Airfoil-1'!$Z$39)/ABS(L30-'Airfoil-1'!$Z$39)</f>
        <v>-1</v>
      </c>
      <c r="BB30" s="1">
        <f ca="1">(L30-'Airfoil-1'!$Z$40)/ABS(L30-'Airfoil-1'!$Z$40)</f>
        <v>-1</v>
      </c>
      <c r="BC30" s="1">
        <f ca="1">(L30-'Airfoil-1'!$Z$41)/ABS(L30-'Airfoil-1'!$Z$41)</f>
        <v>-1</v>
      </c>
      <c r="BD30" s="5">
        <f t="shared" ca="1" si="9"/>
        <v>6</v>
      </c>
      <c r="BE30" s="9">
        <f ca="1">INDEX('Airfoil-1'!$AA$22:$AA$41,BD30,1)+INDEX('Airfoil-1'!$AB$22:$AB$41,BD30,1)*(L30-INDEX('Airfoil-1'!$Z$22:$Z$41,BD30,1))</f>
        <v>9.5758789832381778E-3</v>
      </c>
      <c r="BG30" s="1">
        <f ca="1">(L30-'Airfoil-1'!$Z$47)/ABS(L30-'Airfoil-1'!$Z$47)</f>
        <v>1</v>
      </c>
      <c r="BH30" s="1">
        <f ca="1">(L30-'Airfoil-1'!$Z$48)/ABS(L30-'Airfoil-1'!$Z$48)</f>
        <v>1</v>
      </c>
      <c r="BI30" s="1">
        <f ca="1">(L30-'Airfoil-1'!$Z$49)/ABS(L30-'Airfoil-1'!$Z$49)</f>
        <v>1</v>
      </c>
      <c r="BJ30" s="1">
        <f ca="1">(L30-'Airfoil-1'!$Z$50)/ABS(L30-'Airfoil-1'!$Z$50)</f>
        <v>1</v>
      </c>
      <c r="BK30" s="1">
        <f ca="1">(L30-'Airfoil-1'!$Z$51)/ABS(L30-'Airfoil-1'!$Z$51)</f>
        <v>1</v>
      </c>
      <c r="BL30" s="1">
        <f ca="1">(L30-'Airfoil-1'!$Z$52)/ABS(L30-'Airfoil-1'!$Z$52)</f>
        <v>1</v>
      </c>
      <c r="BM30" s="1">
        <f ca="1">(L30-'Airfoil-1'!$Z$53)/ABS(L30-'Airfoil-1'!$Z$53)</f>
        <v>1</v>
      </c>
      <c r="BN30" s="1">
        <f ca="1">(L30-'Airfoil-1'!$Z$54)/ABS(L30-'Airfoil-1'!$Z$54)</f>
        <v>-1</v>
      </c>
      <c r="BO30" s="1">
        <f ca="1">(L30-'Airfoil-1'!$Z$55)/ABS(L30-'Airfoil-1'!$Z$55)</f>
        <v>-1</v>
      </c>
      <c r="BP30" s="1">
        <f ca="1">(L30-'Airfoil-1'!$Z$56)/ABS(L30-'Airfoil-1'!$Z$56)</f>
        <v>-1</v>
      </c>
      <c r="BQ30" s="1">
        <f ca="1">(L30-'Airfoil-1'!$Z$57)/ABS(L30-'Airfoil-1'!$Z$57)</f>
        <v>-1</v>
      </c>
      <c r="BR30" s="1">
        <f ca="1">(L30-'Airfoil-1'!$Z$58)/ABS(L30-'Airfoil-1'!$Z$58)</f>
        <v>-1</v>
      </c>
      <c r="BS30" s="1">
        <f ca="1">(L30-'Airfoil-1'!$Z$59)/ABS(L30-'Airfoil-1'!$Z$59)</f>
        <v>-1</v>
      </c>
      <c r="BT30" s="1">
        <f ca="1">(L30-'Airfoil-1'!$Z$60)/ABS(L30-'Airfoil-1'!$Z$60)</f>
        <v>-1</v>
      </c>
      <c r="BU30" s="1">
        <f ca="1">(L30-'Airfoil-1'!$Z$61)/ABS(L30-'Airfoil-1'!$Z$61)</f>
        <v>-1</v>
      </c>
      <c r="BV30" s="1">
        <f ca="1">(L30-'Airfoil-1'!$Z$62)/ABS(L30-'Airfoil-1'!$Z$62)</f>
        <v>-1</v>
      </c>
      <c r="BW30" s="1">
        <f ca="1">(L30-'Airfoil-1'!$Z$63)/ABS(L30-'Airfoil-1'!$Z$63)</f>
        <v>-1</v>
      </c>
      <c r="BX30" s="1">
        <f ca="1">(L30-'Airfoil-1'!$Z$64)/ABS(L30-'Airfoil-1'!$Z$64)</f>
        <v>-1</v>
      </c>
      <c r="BY30" s="1">
        <f ca="1">(L30-'Airfoil-1'!$Z$65)/ABS(L30-'Airfoil-1'!$Z$65)</f>
        <v>-1</v>
      </c>
      <c r="BZ30" s="1">
        <f ca="1">(L30-'Airfoil-1'!$Z$66)/ABS(L30-'Airfoil-1'!$Z$66)</f>
        <v>-1</v>
      </c>
      <c r="CA30" s="5">
        <f t="shared" ca="1" si="10"/>
        <v>7</v>
      </c>
      <c r="CB30" s="9">
        <f ca="1">INDEX('Airfoil-1'!$AA$47:$AA$66,CA30,1)+INDEX('Airfoil-1'!$AB$47:$AB$66,CA30,1)*(L30-INDEX('Airfoil-1'!$Z$47:$Z$66,CA30,1))</f>
        <v>8.1997844249909555E-3</v>
      </c>
      <c r="CD30" s="1">
        <f ca="1">(L30-'Airfoil-1'!$Z$72)/ABS(L30-'Airfoil-1'!$Z$72)</f>
        <v>1</v>
      </c>
      <c r="CE30" s="1">
        <f ca="1">(L30-'Airfoil-1'!$Z$73)/ABS(L30-'Airfoil-1'!$Z$73)</f>
        <v>1</v>
      </c>
      <c r="CF30" s="1">
        <f ca="1">(L30-'Airfoil-1'!$Z$74)/ABS(L30-'Airfoil-1'!$Z$74)</f>
        <v>1</v>
      </c>
      <c r="CG30" s="1">
        <f ca="1">(L30-'Airfoil-1'!$Z$75)/ABS(L30-'Airfoil-1'!$Z$75)</f>
        <v>1</v>
      </c>
      <c r="CH30" s="1">
        <f ca="1">(L30-'Airfoil-1'!$Z$76)/ABS(L30-'Airfoil-1'!$Z$76)</f>
        <v>1</v>
      </c>
      <c r="CI30" s="1">
        <f ca="1">(L30-'Airfoil-1'!$Z$77)/ABS(L30-'Airfoil-1'!$Z$77)</f>
        <v>1</v>
      </c>
      <c r="CJ30" s="1">
        <f ca="1">(L30-'Airfoil-1'!$Z$78)/ABS(L30-'Airfoil-1'!$Z$78)</f>
        <v>-1</v>
      </c>
      <c r="CK30" s="1">
        <f ca="1">(L30-'Airfoil-1'!$Z$79)/ABS(L30-'Airfoil-1'!$Z$79)</f>
        <v>-1</v>
      </c>
      <c r="CL30" s="1">
        <f ca="1">(L30-'Airfoil-1'!$Z$80)/ABS(L30-'Airfoil-1'!$Z$80)</f>
        <v>-1</v>
      </c>
      <c r="CM30" s="1">
        <f ca="1">(L30-'Airfoil-1'!$Z$81)/ABS(L30-'Airfoil-1'!$Z$81)</f>
        <v>-1</v>
      </c>
      <c r="CN30" s="1">
        <f ca="1">(L30-'Airfoil-1'!$Z$82)/ABS(L30-'Airfoil-1'!$Z$82)</f>
        <v>-1</v>
      </c>
      <c r="CO30" s="1">
        <f ca="1">(L30-'Airfoil-1'!$Z$83)/ABS(L30-'Airfoil-1'!$Z$83)</f>
        <v>-1</v>
      </c>
      <c r="CP30" s="1">
        <f ca="1">(L30-'Airfoil-1'!$Z$84)/ABS(L30-'Airfoil-1'!$Z$84)</f>
        <v>-1</v>
      </c>
      <c r="CQ30" s="1">
        <f ca="1">(L30-'Airfoil-1'!$Z$85)/ABS(L30-'Airfoil-1'!$Z$85)</f>
        <v>-1</v>
      </c>
      <c r="CR30" s="1">
        <f ca="1">(L30-'Airfoil-1'!$Z$86)/ABS(L30-'Airfoil-1'!$Z$86)</f>
        <v>-1</v>
      </c>
      <c r="CS30" s="1">
        <f ca="1">(L30-'Airfoil-1'!$Z$87)/ABS(L30-'Airfoil-1'!$Z$87)</f>
        <v>-1</v>
      </c>
      <c r="CT30" s="1">
        <f ca="1">(L30-'Airfoil-1'!$Z$88)/ABS(L30-'Airfoil-1'!$Z$88)</f>
        <v>-1</v>
      </c>
      <c r="CU30" s="1">
        <f ca="1">(L30-'Airfoil-1'!$Z$89)/ABS(L30-'Airfoil-1'!$Z$89)</f>
        <v>-1</v>
      </c>
      <c r="CV30" s="1">
        <f ca="1">(L30-'Airfoil-1'!$Z$90)/ABS(L30-'Airfoil-1'!$Z$90)</f>
        <v>-1</v>
      </c>
      <c r="CW30" s="1">
        <f ca="1">(L30-'Airfoil-1'!$Z$91)/ABS(L30-'Airfoil-1'!$Z$91)</f>
        <v>-1</v>
      </c>
      <c r="CX30" s="5">
        <f t="shared" ca="1" si="11"/>
        <v>6</v>
      </c>
      <c r="CY30" s="9">
        <f ca="1">INDEX('Airfoil-1'!$AA$72:$AA$91,CX30,1)+INDEX('Airfoil-1'!$AB$72:$AB$91,CX30,1)*(L30-INDEX('Airfoil-1'!$Z$72:$Z$91,CX30,1))</f>
        <v>7.7061607019902447E-3</v>
      </c>
      <c r="DA30" s="1">
        <f ca="1">(L30-'Airfoil-1'!$Z$97)/ABS(L30-'Airfoil-1'!$Z$97)</f>
        <v>1</v>
      </c>
      <c r="DB30" s="1">
        <f ca="1">(L30-'Airfoil-1'!$Z$98)/ABS(L30-'Airfoil-1'!$Z$98)</f>
        <v>1</v>
      </c>
      <c r="DC30" s="1">
        <f ca="1">(L30-'Airfoil-1'!$Z$99)/ABS(L30-'Airfoil-1'!$Z$99)</f>
        <v>1</v>
      </c>
      <c r="DD30" s="1">
        <f ca="1">(L30-'Airfoil-1'!$Z$100)/ABS(L30-'Airfoil-1'!$Z$100)</f>
        <v>1</v>
      </c>
      <c r="DE30" s="1">
        <f ca="1">(L30-'Airfoil-1'!$Z$101)/ABS(L30-'Airfoil-1'!$Z$101)</f>
        <v>1</v>
      </c>
      <c r="DF30" s="1">
        <f ca="1">(L30-'Airfoil-1'!$Z$102)/ABS(L30-'Airfoil-1'!$Z$102)</f>
        <v>1</v>
      </c>
      <c r="DG30" s="1">
        <f ca="1">(L30-'Airfoil-1'!$Z$103)/ABS(L30-'Airfoil-1'!$Z$103)</f>
        <v>-1</v>
      </c>
      <c r="DH30" s="1">
        <f ca="1">(L30-'Airfoil-1'!$Z$104)/ABS(L30-'Airfoil-1'!$Z$104)</f>
        <v>-1</v>
      </c>
      <c r="DI30" s="1">
        <f ca="1">(L30-'Airfoil-1'!$Z$105)/ABS(L30-'Airfoil-1'!$Z$105)</f>
        <v>-1</v>
      </c>
      <c r="DJ30" s="1">
        <f ca="1">(L30-'Airfoil-1'!$Z$106)/ABS(L30-'Airfoil-1'!$Z$106)</f>
        <v>-1</v>
      </c>
      <c r="DK30" s="1">
        <f ca="1">(L30-'Airfoil-1'!$Z$107)/ABS(L30-'Airfoil-1'!$Z$107)</f>
        <v>-1</v>
      </c>
      <c r="DL30" s="1">
        <f ca="1">(L30-'Airfoil-1'!$Z$108)/ABS(L30-'Airfoil-1'!$Z$108)</f>
        <v>-1</v>
      </c>
      <c r="DM30" s="1">
        <f ca="1">(L30-'Airfoil-1'!$Z$109)/ABS(L30-'Airfoil-1'!$Z$109)</f>
        <v>-1</v>
      </c>
      <c r="DN30" s="1">
        <f ca="1">(L30-'Airfoil-1'!$Z$110)/ABS(L30-'Airfoil-1'!$Z$110)</f>
        <v>-1</v>
      </c>
      <c r="DO30" s="1">
        <f ca="1">(L30-'Airfoil-1'!$Z$111)/ABS(L30-'Airfoil-1'!$Z$111)</f>
        <v>-1</v>
      </c>
      <c r="DP30" s="1">
        <f ca="1">(L30-'Airfoil-1'!$Z$112)/ABS(L30-'Airfoil-1'!$Z$112)</f>
        <v>-1</v>
      </c>
      <c r="DQ30" s="1">
        <f ca="1">(L30-'Airfoil-1'!$Z$113)/ABS(L30-'Airfoil-1'!$Z$113)</f>
        <v>-1</v>
      </c>
      <c r="DR30" s="1">
        <f ca="1">(L30-'Airfoil-1'!$Z$114)/ABS(L30-'Airfoil-1'!$Z$114)</f>
        <v>-1</v>
      </c>
      <c r="DS30" s="1">
        <f ca="1">(L30-'Airfoil-1'!$Z$115)/ABS(L30-'Airfoil-1'!$Z$115)</f>
        <v>-1</v>
      </c>
      <c r="DT30" s="1">
        <f ca="1">(L30-'Airfoil-1'!$Z$116)/ABS(L30-'Airfoil-1'!$Z$116)</f>
        <v>-1</v>
      </c>
      <c r="DU30" s="5">
        <f t="shared" ca="1" si="12"/>
        <v>6</v>
      </c>
      <c r="DV30" s="9">
        <f ca="1">INDEX('Airfoil-1'!$AA$97:$AA$116,DU30,1)+INDEX('Airfoil-1'!$AB$97:$AB$116,DU30,1)*(L30-INDEX('Airfoil-1'!$Z$97:$Z$116,DU30,1))</f>
        <v>7.4284837662661595E-3</v>
      </c>
    </row>
    <row r="31" spans="2:126" x14ac:dyDescent="0.25">
      <c r="B31" s="1">
        <f>'Geometry-Wing'!C31</f>
        <v>0.30481432099438527</v>
      </c>
      <c r="D31" s="19">
        <f>'Aerodynamics-Flight'!C31</f>
        <v>1.2249994633486807</v>
      </c>
      <c r="E31" s="52">
        <f>'Aerodynamics-Flight'!D31</f>
        <v>1.783E-5</v>
      </c>
      <c r="G31" s="11">
        <f ca="1">'Aerodynamics-Flight'!J31</f>
        <v>25.008153927824129</v>
      </c>
      <c r="H31" s="5">
        <f t="shared" ca="1" si="0"/>
        <v>523722.89098492195</v>
      </c>
      <c r="I31" s="1">
        <f ca="1">'Airfoil-2'!$K$14*H31^'Airfoil-2'!$L$13</f>
        <v>1.7362729312508285</v>
      </c>
      <c r="J31" s="1">
        <f ca="1">'Airfoil-2'!$K$33*H31^'Airfoil-2'!$L$32</f>
        <v>5.8496953746665721</v>
      </c>
      <c r="K31" s="11">
        <f ca="1">'Airfoil-2'!$K$52*H31^'Airfoil-2'!$L$51</f>
        <v>-6.8775069193753797</v>
      </c>
      <c r="L31" s="1">
        <f ca="1">'Aerodynamics-Flight'!Z31</f>
        <v>0.85253476226297398</v>
      </c>
      <c r="M31" s="9">
        <f ca="1">('Airfoil-1'!$B$21+'Airfoil-1'!$B$22*L31+'Airfoil-1'!$B$23*L31^2+'Airfoil-1'!$B$24*L31^3+'Airfoil-1'!$B$25*L31^4+'Airfoil-1'!$B$26*L31^5+'Airfoil-1'!$B$27*L31^6)*0+BE31</f>
        <v>9.2054107268311584E-3</v>
      </c>
      <c r="N31" s="9">
        <f ca="1">('Airfoil-1'!$B$29+'Airfoil-1'!$B$30*L31+'Airfoil-1'!$B$31*L31^2+'Airfoil-1'!$B$32*L31^3+'Airfoil-1'!$B$33*L31^4+'Airfoil-1'!$B$34*L31^5+'Airfoil-1'!$B$35*L31^6)*0+CB31</f>
        <v>7.7852351452388033E-3</v>
      </c>
      <c r="O31" s="9">
        <f ca="1">('Airfoil-1'!$B$37+'Airfoil-1'!$B$38*L31+'Airfoil-1'!$B$39*L31^2+'Airfoil-1'!$B$40*L31^3+'Airfoil-1'!$B$41*L31^4+'Airfoil-1'!$B$42*L31^5+'Airfoil-1'!$B$43*L31^6)*0+CY31</f>
        <v>7.3011369112029843E-3</v>
      </c>
      <c r="P31" s="9">
        <f t="shared" ca="1" si="13"/>
        <v>7.0563293950891351E-3</v>
      </c>
      <c r="Q31" s="1">
        <f>LOG('Airfoil-1'!$F$10)+LOG('Airfoil-1'!$G$10)+LOG('Airfoil-1'!$H$10)+LOG('Airfoil-1'!$I$10)</f>
        <v>23.788451207023456</v>
      </c>
      <c r="R31" s="1">
        <f t="shared" ca="1" si="5"/>
        <v>-8.4327157566183946</v>
      </c>
      <c r="S31" s="1">
        <f>LOG('Airfoil-1'!$F$10)^2+LOG('Airfoil-1'!$G$10)^2+LOG('Airfoil-1'!$H$10)^2+LOG('Airfoil-1'!$I$10)^2</f>
        <v>141.67709692244972</v>
      </c>
      <c r="T31" s="1">
        <f ca="1">LOG('Airfoil-1'!$F$10)*LOG(M31)+LOG('Airfoil-1'!$G$10)*LOG(N31)+LOG('Airfoil-1'!$H$10)*LOG(O31)+LOG('Airfoil-1'!$I$10)*LOG(P31)</f>
        <v>-50.190076429537925</v>
      </c>
      <c r="U31" s="1">
        <f t="shared" ca="1" si="6"/>
        <v>0.1117525629234794</v>
      </c>
      <c r="V31" s="1">
        <f t="shared" ca="1" si="7"/>
        <v>-0.19445342129762874</v>
      </c>
      <c r="W31" s="9">
        <f t="shared" ca="1" si="8"/>
        <v>8.6329381125643326E-3</v>
      </c>
      <c r="X31" s="9">
        <f ca="1">'Airfoil-1'!$B$48+'Airfoil-1'!$B$49*L31+'Airfoil-1'!$B$50*L31^2+'Airfoil-1'!$B$51*L31^3+'Airfoil-1'!$B$52*L31^4+'Airfoil-1'!$B$53*L31^5+'Airfoil-1'!$B$54*L31^6</f>
        <v>-0.14876000000000003</v>
      </c>
      <c r="Y31" s="9">
        <f ca="1">'Airfoil-1'!$B$56+'Airfoil-1'!$B$57*L31+'Airfoil-1'!$B$58*L31^2+'Airfoil-1'!$B$59*L31^3+'Airfoil-1'!$B$60*L31^4+'Airfoil-1'!$B$61*L31^5+'Airfoil-1'!$B$62*L31^6</f>
        <v>-0.15631250000000002</v>
      </c>
      <c r="Z31" s="9">
        <f ca="1">'Airfoil-1'!$B$64+'Airfoil-1'!$B$65*L31+'Airfoil-1'!$B$66*L31^2+'Airfoil-1'!$B$67*L31^3+'Airfoil-1'!$B$681*L31^4+'Airfoil-1'!$B$69*L31^5+'Airfoil-1'!$B$70*L31^6</f>
        <v>-0.15363750000000001</v>
      </c>
      <c r="AA31" s="1">
        <f>LOG('Airfoil-1'!$F$10)+LOG('Airfoil-1'!$G$10)+LOG('Airfoil-1'!$H$10)</f>
        <v>17.584331224367531</v>
      </c>
      <c r="AB31" s="1">
        <f t="shared" ca="1" si="1"/>
        <v>-2.4470228895576258</v>
      </c>
      <c r="AC31" s="1">
        <f>LOG('Airfoil-1'!$F$10)^2+LOG('Airfoil-1'!$G$10)^2+LOG('Airfoil-1'!$H$10)^2</f>
        <v>103.18599216325916</v>
      </c>
      <c r="AD31" s="1">
        <f ca="1">LOG('Airfoil-1'!$F$10)*LOG(ABS(X31))+LOG('Airfoil-1'!$G$10)*LOG(ABS(Y31))+LOG('Airfoil-1'!$H$10)*LOG(ABS(Z31))</f>
        <v>-14.339140559255288</v>
      </c>
      <c r="AE31" s="1">
        <f t="shared" ca="1" si="2"/>
        <v>9.6747419657296371E-2</v>
      </c>
      <c r="AF31" s="1">
        <f t="shared" ca="1" si="3"/>
        <v>3.3897162786633885E-2</v>
      </c>
      <c r="AG31" s="9">
        <f t="shared" ca="1" si="4"/>
        <v>-0.15118221614271657</v>
      </c>
      <c r="AH31" s="1"/>
      <c r="AI31" s="9"/>
      <c r="AJ31" s="1">
        <f ca="1">(L31-'Airfoil-1'!$Z$22)/ABS(L31-'Airfoil-1'!$Z$22)</f>
        <v>1</v>
      </c>
      <c r="AK31" s="1">
        <f ca="1">(L31-'Airfoil-1'!$Z$23)/ABS(L31-'Airfoil-1'!$Z$23)</f>
        <v>1</v>
      </c>
      <c r="AL31" s="1">
        <f ca="1">(L31-'Airfoil-1'!$Z$24)/ABS(L31-'Airfoil-1'!$Z$24)</f>
        <v>1</v>
      </c>
      <c r="AM31" s="1">
        <f ca="1">(L31-'Airfoil-1'!$Z$25)/ABS(L31-'Airfoil-1'!$Z$25)</f>
        <v>1</v>
      </c>
      <c r="AN31" s="1">
        <f ca="1">(L31-'Airfoil-1'!$Z$26)/ABS(L31-'Airfoil-1'!$Z$26)</f>
        <v>1</v>
      </c>
      <c r="AO31" s="1">
        <f ca="1">(L31-'Airfoil-1'!$Z$27)/ABS(L31-'Airfoil-1'!$Z$27)</f>
        <v>1</v>
      </c>
      <c r="AP31" s="1">
        <f ca="1">(L31-'Airfoil-1'!$Z$28)/ABS(L31-'Airfoil-1'!$Z$28)</f>
        <v>-1</v>
      </c>
      <c r="AQ31" s="1">
        <f ca="1">(L31-'Airfoil-1'!$Z$29)/ABS(L31-'Airfoil-1'!$Z$29)</f>
        <v>-1</v>
      </c>
      <c r="AR31" s="1">
        <f ca="1">(L31-'Airfoil-1'!$Z$30)/ABS(L31-'Airfoil-1'!$Z$30)</f>
        <v>-1</v>
      </c>
      <c r="AS31" s="1">
        <f ca="1">(L31-'Airfoil-1'!$Z$31)/ABS(L31-'Airfoil-1'!$Z$31)</f>
        <v>-1</v>
      </c>
      <c r="AT31" s="1">
        <f ca="1">(L31-'Airfoil-1'!$Z$32)/ABS(L31-'Airfoil-1'!$Z$32)</f>
        <v>-1</v>
      </c>
      <c r="AU31" s="1">
        <f ca="1">(L31-'Airfoil-1'!$Z$33)/ABS(L31-'Airfoil-1'!$Z$33)</f>
        <v>-1</v>
      </c>
      <c r="AV31" s="1">
        <f ca="1">(L31-'Airfoil-1'!$Z$34)/ABS(L31-'Airfoil-1'!$Z$34)</f>
        <v>-1</v>
      </c>
      <c r="AW31" s="1">
        <f ca="1">(L31-'Airfoil-1'!$Z$35)/ABS(L31-'Airfoil-1'!$Z$35)</f>
        <v>-1</v>
      </c>
      <c r="AX31" s="1">
        <f ca="1">(L31-'Airfoil-1'!$Z$36)/ABS(L31-'Airfoil-1'!$Z$36)</f>
        <v>-1</v>
      </c>
      <c r="AY31" s="1">
        <f ca="1">(L31-'Airfoil-1'!$Z$37)/ABS(L31-'Airfoil-1'!$Z$37)</f>
        <v>-1</v>
      </c>
      <c r="AZ31" s="1">
        <f ca="1">(L31-'Airfoil-1'!$Z$38)/ABS(L31-'Airfoil-1'!$Z$38)</f>
        <v>-1</v>
      </c>
      <c r="BA31" s="1">
        <f ca="1">(L31-'Airfoil-1'!$Z$39)/ABS(L31-'Airfoil-1'!$Z$39)</f>
        <v>-1</v>
      </c>
      <c r="BB31" s="1">
        <f ca="1">(L31-'Airfoil-1'!$Z$40)/ABS(L31-'Airfoil-1'!$Z$40)</f>
        <v>-1</v>
      </c>
      <c r="BC31" s="1">
        <f ca="1">(L31-'Airfoil-1'!$Z$41)/ABS(L31-'Airfoil-1'!$Z$41)</f>
        <v>-1</v>
      </c>
      <c r="BD31" s="5">
        <f t="shared" ca="1" si="9"/>
        <v>6</v>
      </c>
      <c r="BE31" s="9">
        <f ca="1">INDEX('Airfoil-1'!$AA$22:$AA$41,BD31,1)+INDEX('Airfoil-1'!$AB$22:$AB$41,BD31,1)*(L31-INDEX('Airfoil-1'!$Z$22:$Z$41,BD31,1))</f>
        <v>9.2054107268311584E-3</v>
      </c>
      <c r="BG31" s="1">
        <f ca="1">(L31-'Airfoil-1'!$Z$47)/ABS(L31-'Airfoil-1'!$Z$47)</f>
        <v>1</v>
      </c>
      <c r="BH31" s="1">
        <f ca="1">(L31-'Airfoil-1'!$Z$48)/ABS(L31-'Airfoil-1'!$Z$48)</f>
        <v>1</v>
      </c>
      <c r="BI31" s="1">
        <f ca="1">(L31-'Airfoil-1'!$Z$49)/ABS(L31-'Airfoil-1'!$Z$49)</f>
        <v>1</v>
      </c>
      <c r="BJ31" s="1">
        <f ca="1">(L31-'Airfoil-1'!$Z$50)/ABS(L31-'Airfoil-1'!$Z$50)</f>
        <v>1</v>
      </c>
      <c r="BK31" s="1">
        <f ca="1">(L31-'Airfoil-1'!$Z$51)/ABS(L31-'Airfoil-1'!$Z$51)</f>
        <v>1</v>
      </c>
      <c r="BL31" s="1">
        <f ca="1">(L31-'Airfoil-1'!$Z$52)/ABS(L31-'Airfoil-1'!$Z$52)</f>
        <v>1</v>
      </c>
      <c r="BM31" s="1">
        <f ca="1">(L31-'Airfoil-1'!$Z$53)/ABS(L31-'Airfoil-1'!$Z$53)</f>
        <v>1</v>
      </c>
      <c r="BN31" s="1">
        <f ca="1">(L31-'Airfoil-1'!$Z$54)/ABS(L31-'Airfoil-1'!$Z$54)</f>
        <v>-1</v>
      </c>
      <c r="BO31" s="1">
        <f ca="1">(L31-'Airfoil-1'!$Z$55)/ABS(L31-'Airfoil-1'!$Z$55)</f>
        <v>-1</v>
      </c>
      <c r="BP31" s="1">
        <f ca="1">(L31-'Airfoil-1'!$Z$56)/ABS(L31-'Airfoil-1'!$Z$56)</f>
        <v>-1</v>
      </c>
      <c r="BQ31" s="1">
        <f ca="1">(L31-'Airfoil-1'!$Z$57)/ABS(L31-'Airfoil-1'!$Z$57)</f>
        <v>-1</v>
      </c>
      <c r="BR31" s="1">
        <f ca="1">(L31-'Airfoil-1'!$Z$58)/ABS(L31-'Airfoil-1'!$Z$58)</f>
        <v>-1</v>
      </c>
      <c r="BS31" s="1">
        <f ca="1">(L31-'Airfoil-1'!$Z$59)/ABS(L31-'Airfoil-1'!$Z$59)</f>
        <v>-1</v>
      </c>
      <c r="BT31" s="1">
        <f ca="1">(L31-'Airfoil-1'!$Z$60)/ABS(L31-'Airfoil-1'!$Z$60)</f>
        <v>-1</v>
      </c>
      <c r="BU31" s="1">
        <f ca="1">(L31-'Airfoil-1'!$Z$61)/ABS(L31-'Airfoil-1'!$Z$61)</f>
        <v>-1</v>
      </c>
      <c r="BV31" s="1">
        <f ca="1">(L31-'Airfoil-1'!$Z$62)/ABS(L31-'Airfoil-1'!$Z$62)</f>
        <v>-1</v>
      </c>
      <c r="BW31" s="1">
        <f ca="1">(L31-'Airfoil-1'!$Z$63)/ABS(L31-'Airfoil-1'!$Z$63)</f>
        <v>-1</v>
      </c>
      <c r="BX31" s="1">
        <f ca="1">(L31-'Airfoil-1'!$Z$64)/ABS(L31-'Airfoil-1'!$Z$64)</f>
        <v>-1</v>
      </c>
      <c r="BY31" s="1">
        <f ca="1">(L31-'Airfoil-1'!$Z$65)/ABS(L31-'Airfoil-1'!$Z$65)</f>
        <v>-1</v>
      </c>
      <c r="BZ31" s="1">
        <f ca="1">(L31-'Airfoil-1'!$Z$66)/ABS(L31-'Airfoil-1'!$Z$66)</f>
        <v>-1</v>
      </c>
      <c r="CA31" s="5">
        <f t="shared" ca="1" si="10"/>
        <v>7</v>
      </c>
      <c r="CB31" s="9">
        <f ca="1">INDEX('Airfoil-1'!$AA$47:$AA$66,CA31,1)+INDEX('Airfoil-1'!$AB$47:$AB$66,CA31,1)*(L31-INDEX('Airfoil-1'!$Z$47:$Z$66,CA31,1))</f>
        <v>7.7852351452388033E-3</v>
      </c>
      <c r="CD31" s="1">
        <f ca="1">(L31-'Airfoil-1'!$Z$72)/ABS(L31-'Airfoil-1'!$Z$72)</f>
        <v>1</v>
      </c>
      <c r="CE31" s="1">
        <f ca="1">(L31-'Airfoil-1'!$Z$73)/ABS(L31-'Airfoil-1'!$Z$73)</f>
        <v>1</v>
      </c>
      <c r="CF31" s="1">
        <f ca="1">(L31-'Airfoil-1'!$Z$74)/ABS(L31-'Airfoil-1'!$Z$74)</f>
        <v>1</v>
      </c>
      <c r="CG31" s="1">
        <f ca="1">(L31-'Airfoil-1'!$Z$75)/ABS(L31-'Airfoil-1'!$Z$75)</f>
        <v>1</v>
      </c>
      <c r="CH31" s="1">
        <f ca="1">(L31-'Airfoil-1'!$Z$76)/ABS(L31-'Airfoil-1'!$Z$76)</f>
        <v>1</v>
      </c>
      <c r="CI31" s="1">
        <f ca="1">(L31-'Airfoil-1'!$Z$77)/ABS(L31-'Airfoil-1'!$Z$77)</f>
        <v>1</v>
      </c>
      <c r="CJ31" s="1">
        <f ca="1">(L31-'Airfoil-1'!$Z$78)/ABS(L31-'Airfoil-1'!$Z$78)</f>
        <v>-1</v>
      </c>
      <c r="CK31" s="1">
        <f ca="1">(L31-'Airfoil-1'!$Z$79)/ABS(L31-'Airfoil-1'!$Z$79)</f>
        <v>-1</v>
      </c>
      <c r="CL31" s="1">
        <f ca="1">(L31-'Airfoil-1'!$Z$80)/ABS(L31-'Airfoil-1'!$Z$80)</f>
        <v>-1</v>
      </c>
      <c r="CM31" s="1">
        <f ca="1">(L31-'Airfoil-1'!$Z$81)/ABS(L31-'Airfoil-1'!$Z$81)</f>
        <v>-1</v>
      </c>
      <c r="CN31" s="1">
        <f ca="1">(L31-'Airfoil-1'!$Z$82)/ABS(L31-'Airfoil-1'!$Z$82)</f>
        <v>-1</v>
      </c>
      <c r="CO31" s="1">
        <f ca="1">(L31-'Airfoil-1'!$Z$83)/ABS(L31-'Airfoil-1'!$Z$83)</f>
        <v>-1</v>
      </c>
      <c r="CP31" s="1">
        <f ca="1">(L31-'Airfoil-1'!$Z$84)/ABS(L31-'Airfoil-1'!$Z$84)</f>
        <v>-1</v>
      </c>
      <c r="CQ31" s="1">
        <f ca="1">(L31-'Airfoil-1'!$Z$85)/ABS(L31-'Airfoil-1'!$Z$85)</f>
        <v>-1</v>
      </c>
      <c r="CR31" s="1">
        <f ca="1">(L31-'Airfoil-1'!$Z$86)/ABS(L31-'Airfoil-1'!$Z$86)</f>
        <v>-1</v>
      </c>
      <c r="CS31" s="1">
        <f ca="1">(L31-'Airfoil-1'!$Z$87)/ABS(L31-'Airfoil-1'!$Z$87)</f>
        <v>-1</v>
      </c>
      <c r="CT31" s="1">
        <f ca="1">(L31-'Airfoil-1'!$Z$88)/ABS(L31-'Airfoil-1'!$Z$88)</f>
        <v>-1</v>
      </c>
      <c r="CU31" s="1">
        <f ca="1">(L31-'Airfoil-1'!$Z$89)/ABS(L31-'Airfoil-1'!$Z$89)</f>
        <v>-1</v>
      </c>
      <c r="CV31" s="1">
        <f ca="1">(L31-'Airfoil-1'!$Z$90)/ABS(L31-'Airfoil-1'!$Z$90)</f>
        <v>-1</v>
      </c>
      <c r="CW31" s="1">
        <f ca="1">(L31-'Airfoil-1'!$Z$91)/ABS(L31-'Airfoil-1'!$Z$91)</f>
        <v>-1</v>
      </c>
      <c r="CX31" s="5">
        <f t="shared" ca="1" si="11"/>
        <v>6</v>
      </c>
      <c r="CY31" s="9">
        <f ca="1">INDEX('Airfoil-1'!$AA$72:$AA$91,CX31,1)+INDEX('Airfoil-1'!$AB$72:$AB$91,CX31,1)*(L31-INDEX('Airfoil-1'!$Z$72:$Z$91,CX31,1))</f>
        <v>7.3011369112029843E-3</v>
      </c>
      <c r="DA31" s="1">
        <f ca="1">(L31-'Airfoil-1'!$Z$97)/ABS(L31-'Airfoil-1'!$Z$97)</f>
        <v>1</v>
      </c>
      <c r="DB31" s="1">
        <f ca="1">(L31-'Airfoil-1'!$Z$98)/ABS(L31-'Airfoil-1'!$Z$98)</f>
        <v>1</v>
      </c>
      <c r="DC31" s="1">
        <f ca="1">(L31-'Airfoil-1'!$Z$99)/ABS(L31-'Airfoil-1'!$Z$99)</f>
        <v>1</v>
      </c>
      <c r="DD31" s="1">
        <f ca="1">(L31-'Airfoil-1'!$Z$100)/ABS(L31-'Airfoil-1'!$Z$100)</f>
        <v>1</v>
      </c>
      <c r="DE31" s="1">
        <f ca="1">(L31-'Airfoil-1'!$Z$101)/ABS(L31-'Airfoil-1'!$Z$101)</f>
        <v>1</v>
      </c>
      <c r="DF31" s="1">
        <f ca="1">(L31-'Airfoil-1'!$Z$102)/ABS(L31-'Airfoil-1'!$Z$102)</f>
        <v>1</v>
      </c>
      <c r="DG31" s="1">
        <f ca="1">(L31-'Airfoil-1'!$Z$103)/ABS(L31-'Airfoil-1'!$Z$103)</f>
        <v>-1</v>
      </c>
      <c r="DH31" s="1">
        <f ca="1">(L31-'Airfoil-1'!$Z$104)/ABS(L31-'Airfoil-1'!$Z$104)</f>
        <v>-1</v>
      </c>
      <c r="DI31" s="1">
        <f ca="1">(L31-'Airfoil-1'!$Z$105)/ABS(L31-'Airfoil-1'!$Z$105)</f>
        <v>-1</v>
      </c>
      <c r="DJ31" s="1">
        <f ca="1">(L31-'Airfoil-1'!$Z$106)/ABS(L31-'Airfoil-1'!$Z$106)</f>
        <v>-1</v>
      </c>
      <c r="DK31" s="1">
        <f ca="1">(L31-'Airfoil-1'!$Z$107)/ABS(L31-'Airfoil-1'!$Z$107)</f>
        <v>-1</v>
      </c>
      <c r="DL31" s="1">
        <f ca="1">(L31-'Airfoil-1'!$Z$108)/ABS(L31-'Airfoil-1'!$Z$108)</f>
        <v>-1</v>
      </c>
      <c r="DM31" s="1">
        <f ca="1">(L31-'Airfoil-1'!$Z$109)/ABS(L31-'Airfoil-1'!$Z$109)</f>
        <v>-1</v>
      </c>
      <c r="DN31" s="1">
        <f ca="1">(L31-'Airfoil-1'!$Z$110)/ABS(L31-'Airfoil-1'!$Z$110)</f>
        <v>-1</v>
      </c>
      <c r="DO31" s="1">
        <f ca="1">(L31-'Airfoil-1'!$Z$111)/ABS(L31-'Airfoil-1'!$Z$111)</f>
        <v>-1</v>
      </c>
      <c r="DP31" s="1">
        <f ca="1">(L31-'Airfoil-1'!$Z$112)/ABS(L31-'Airfoil-1'!$Z$112)</f>
        <v>-1</v>
      </c>
      <c r="DQ31" s="1">
        <f ca="1">(L31-'Airfoil-1'!$Z$113)/ABS(L31-'Airfoil-1'!$Z$113)</f>
        <v>-1</v>
      </c>
      <c r="DR31" s="1">
        <f ca="1">(L31-'Airfoil-1'!$Z$114)/ABS(L31-'Airfoil-1'!$Z$114)</f>
        <v>-1</v>
      </c>
      <c r="DS31" s="1">
        <f ca="1">(L31-'Airfoil-1'!$Z$115)/ABS(L31-'Airfoil-1'!$Z$115)</f>
        <v>-1</v>
      </c>
      <c r="DT31" s="1">
        <f ca="1">(L31-'Airfoil-1'!$Z$116)/ABS(L31-'Airfoil-1'!$Z$116)</f>
        <v>-1</v>
      </c>
      <c r="DU31" s="5">
        <f t="shared" ca="1" si="12"/>
        <v>6</v>
      </c>
      <c r="DV31" s="9">
        <f ca="1">INDEX('Airfoil-1'!$AA$97:$AA$116,DU31,1)+INDEX('Airfoil-1'!$AB$97:$AB$116,DU31,1)*(L31-INDEX('Airfoil-1'!$Z$97:$Z$116,DU31,1))</f>
        <v>7.0563293950891351E-3</v>
      </c>
    </row>
    <row r="32" spans="2:126" x14ac:dyDescent="0.25">
      <c r="B32" s="1">
        <f>'Geometry-Wing'!C32</f>
        <v>0.30481432099438527</v>
      </c>
      <c r="D32" s="19">
        <f>'Aerodynamics-Flight'!C32</f>
        <v>1.2249994633486807</v>
      </c>
      <c r="E32" s="52">
        <f>'Aerodynamics-Flight'!D32</f>
        <v>1.783E-5</v>
      </c>
      <c r="G32" s="11">
        <f ca="1">'Aerodynamics-Flight'!J32</f>
        <v>26.149660433364431</v>
      </c>
      <c r="H32" s="5">
        <f t="shared" ca="1" si="0"/>
        <v>547628.41751379182</v>
      </c>
      <c r="I32" s="1">
        <f ca="1">'Airfoil-2'!$K$14*H32^'Airfoil-2'!$L$13</f>
        <v>1.7425946821785103</v>
      </c>
      <c r="J32" s="1">
        <f ca="1">'Airfoil-2'!$K$33*H32^'Airfoil-2'!$L$32</f>
        <v>5.8485119680848321</v>
      </c>
      <c r="K32" s="11">
        <f ca="1">'Airfoil-2'!$K$52*H32^'Airfoil-2'!$L$51</f>
        <v>-6.8898904762888424</v>
      </c>
      <c r="L32" s="1">
        <f ca="1">'Aerodynamics-Flight'!Z32</f>
        <v>0.78225312201153252</v>
      </c>
      <c r="M32" s="9">
        <f ca="1">('Airfoil-1'!$B$21+'Airfoil-1'!$B$22*L32+'Airfoil-1'!$B$23*L32^2+'Airfoil-1'!$B$24*L32^3+'Airfoil-1'!$B$25*L32^4+'Airfoil-1'!$B$26*L32^5+'Airfoil-1'!$B$27*L32^6)*0+BE32</f>
        <v>8.900513589489463E-3</v>
      </c>
      <c r="N32" s="9">
        <f ca="1">('Airfoil-1'!$B$29+'Airfoil-1'!$B$30*L32+'Airfoil-1'!$B$31*L32^2+'Airfoil-1'!$B$32*L32^3+'Airfoil-1'!$B$33*L32^4+'Airfoil-1'!$B$34*L32^5+'Airfoil-1'!$B$35*L32^6)*0+CB32</f>
        <v>7.4274583200512568E-3</v>
      </c>
      <c r="O32" s="9">
        <f ca="1">('Airfoil-1'!$B$37+'Airfoil-1'!$B$38*L32+'Airfoil-1'!$B$39*L32^2+'Airfoil-1'!$B$40*L32^3+'Airfoil-1'!$B$41*L32^4+'Airfoil-1'!$B$42*L32^5+'Airfoil-1'!$B$43*L32^6)*0+CY32</f>
        <v>6.9585884770267418E-3</v>
      </c>
      <c r="P32" s="9">
        <f t="shared" ca="1" si="13"/>
        <v>6.7399450136723469E-3</v>
      </c>
      <c r="Q32" s="1">
        <f>LOG('Airfoil-1'!$F$10)+LOG('Airfoil-1'!$G$10)+LOG('Airfoil-1'!$H$10)+LOG('Airfoil-1'!$I$10)</f>
        <v>23.788451207023456</v>
      </c>
      <c r="R32" s="1">
        <f t="shared" ca="1" si="5"/>
        <v>-8.5085672019587264</v>
      </c>
      <c r="S32" s="1">
        <f>LOG('Airfoil-1'!$F$10)^2+LOG('Airfoil-1'!$G$10)^2+LOG('Airfoil-1'!$H$10)^2+LOG('Airfoil-1'!$I$10)^2</f>
        <v>141.67709692244972</v>
      </c>
      <c r="T32" s="1">
        <f ca="1">LOG('Airfoil-1'!$F$10)*LOG(M32)+LOG('Airfoil-1'!$G$10)*LOG(N32)+LOG('Airfoil-1'!$H$10)*LOG(O32)+LOG('Airfoil-1'!$I$10)*LOG(P32)</f>
        <v>-50.643103015183755</v>
      </c>
      <c r="U32" s="1">
        <f t="shared" ca="1" si="6"/>
        <v>0.12173290857808711</v>
      </c>
      <c r="V32" s="1">
        <f t="shared" ca="1" si="7"/>
        <v>-0.20388881793524377</v>
      </c>
      <c r="W32" s="9">
        <f t="shared" ca="1" si="8"/>
        <v>8.2299060280403326E-3</v>
      </c>
      <c r="X32" s="9">
        <f ca="1">'Airfoil-1'!$B$48+'Airfoil-1'!$B$49*L32+'Airfoil-1'!$B$50*L32^2+'Airfoil-1'!$B$51*L32^3+'Airfoil-1'!$B$52*L32^4+'Airfoil-1'!$B$53*L32^5+'Airfoil-1'!$B$54*L32^6</f>
        <v>-0.14876000000000003</v>
      </c>
      <c r="Y32" s="9">
        <f ca="1">'Airfoil-1'!$B$56+'Airfoil-1'!$B$57*L32+'Airfoil-1'!$B$58*L32^2+'Airfoil-1'!$B$59*L32^3+'Airfoil-1'!$B$60*L32^4+'Airfoil-1'!$B$61*L32^5+'Airfoil-1'!$B$62*L32^6</f>
        <v>-0.15631250000000002</v>
      </c>
      <c r="Z32" s="9">
        <f ca="1">'Airfoil-1'!$B$64+'Airfoil-1'!$B$65*L32+'Airfoil-1'!$B$66*L32^2+'Airfoil-1'!$B$67*L32^3+'Airfoil-1'!$B$681*L32^4+'Airfoil-1'!$B$69*L32^5+'Airfoil-1'!$B$70*L32^6</f>
        <v>-0.15363750000000001</v>
      </c>
      <c r="AA32" s="1">
        <f>LOG('Airfoil-1'!$F$10)+LOG('Airfoil-1'!$G$10)+LOG('Airfoil-1'!$H$10)</f>
        <v>17.584331224367531</v>
      </c>
      <c r="AB32" s="1">
        <f t="shared" ca="1" si="1"/>
        <v>-2.4470228895576258</v>
      </c>
      <c r="AC32" s="1">
        <f>LOG('Airfoil-1'!$F$10)^2+LOG('Airfoil-1'!$G$10)^2+LOG('Airfoil-1'!$H$10)^2</f>
        <v>103.18599216325916</v>
      </c>
      <c r="AD32" s="1">
        <f ca="1">LOG('Airfoil-1'!$F$10)*LOG(ABS(X32))+LOG('Airfoil-1'!$G$10)*LOG(ABS(Y32))+LOG('Airfoil-1'!$H$10)*LOG(ABS(Z32))</f>
        <v>-14.339140559255288</v>
      </c>
      <c r="AE32" s="1">
        <f t="shared" ca="1" si="2"/>
        <v>9.6747419657296371E-2</v>
      </c>
      <c r="AF32" s="1">
        <f t="shared" ca="1" si="3"/>
        <v>3.3897162786633885E-2</v>
      </c>
      <c r="AG32" s="9">
        <f t="shared" ca="1" si="4"/>
        <v>-0.15141112422840716</v>
      </c>
      <c r="AH32" s="1"/>
      <c r="AI32" s="9"/>
      <c r="AJ32" s="1">
        <f ca="1">(L32-'Airfoil-1'!$Z$22)/ABS(L32-'Airfoil-1'!$Z$22)</f>
        <v>1</v>
      </c>
      <c r="AK32" s="1">
        <f ca="1">(L32-'Airfoil-1'!$Z$23)/ABS(L32-'Airfoil-1'!$Z$23)</f>
        <v>1</v>
      </c>
      <c r="AL32" s="1">
        <f ca="1">(L32-'Airfoil-1'!$Z$24)/ABS(L32-'Airfoil-1'!$Z$24)</f>
        <v>1</v>
      </c>
      <c r="AM32" s="1">
        <f ca="1">(L32-'Airfoil-1'!$Z$25)/ABS(L32-'Airfoil-1'!$Z$25)</f>
        <v>1</v>
      </c>
      <c r="AN32" s="1">
        <f ca="1">(L32-'Airfoil-1'!$Z$26)/ABS(L32-'Airfoil-1'!$Z$26)</f>
        <v>1</v>
      </c>
      <c r="AO32" s="1">
        <f ca="1">(L32-'Airfoil-1'!$Z$27)/ABS(L32-'Airfoil-1'!$Z$27)</f>
        <v>-1</v>
      </c>
      <c r="AP32" s="1">
        <f ca="1">(L32-'Airfoil-1'!$Z$28)/ABS(L32-'Airfoil-1'!$Z$28)</f>
        <v>-1</v>
      </c>
      <c r="AQ32" s="1">
        <f ca="1">(L32-'Airfoil-1'!$Z$29)/ABS(L32-'Airfoil-1'!$Z$29)</f>
        <v>-1</v>
      </c>
      <c r="AR32" s="1">
        <f ca="1">(L32-'Airfoil-1'!$Z$30)/ABS(L32-'Airfoil-1'!$Z$30)</f>
        <v>-1</v>
      </c>
      <c r="AS32" s="1">
        <f ca="1">(L32-'Airfoil-1'!$Z$31)/ABS(L32-'Airfoil-1'!$Z$31)</f>
        <v>-1</v>
      </c>
      <c r="AT32" s="1">
        <f ca="1">(L32-'Airfoil-1'!$Z$32)/ABS(L32-'Airfoil-1'!$Z$32)</f>
        <v>-1</v>
      </c>
      <c r="AU32" s="1">
        <f ca="1">(L32-'Airfoil-1'!$Z$33)/ABS(L32-'Airfoil-1'!$Z$33)</f>
        <v>-1</v>
      </c>
      <c r="AV32" s="1">
        <f ca="1">(L32-'Airfoil-1'!$Z$34)/ABS(L32-'Airfoil-1'!$Z$34)</f>
        <v>-1</v>
      </c>
      <c r="AW32" s="1">
        <f ca="1">(L32-'Airfoil-1'!$Z$35)/ABS(L32-'Airfoil-1'!$Z$35)</f>
        <v>-1</v>
      </c>
      <c r="AX32" s="1">
        <f ca="1">(L32-'Airfoil-1'!$Z$36)/ABS(L32-'Airfoil-1'!$Z$36)</f>
        <v>-1</v>
      </c>
      <c r="AY32" s="1">
        <f ca="1">(L32-'Airfoil-1'!$Z$37)/ABS(L32-'Airfoil-1'!$Z$37)</f>
        <v>-1</v>
      </c>
      <c r="AZ32" s="1">
        <f ca="1">(L32-'Airfoil-1'!$Z$38)/ABS(L32-'Airfoil-1'!$Z$38)</f>
        <v>-1</v>
      </c>
      <c r="BA32" s="1">
        <f ca="1">(L32-'Airfoil-1'!$Z$39)/ABS(L32-'Airfoil-1'!$Z$39)</f>
        <v>-1</v>
      </c>
      <c r="BB32" s="1">
        <f ca="1">(L32-'Airfoil-1'!$Z$40)/ABS(L32-'Airfoil-1'!$Z$40)</f>
        <v>-1</v>
      </c>
      <c r="BC32" s="1">
        <f ca="1">(L32-'Airfoil-1'!$Z$41)/ABS(L32-'Airfoil-1'!$Z$41)</f>
        <v>-1</v>
      </c>
      <c r="BD32" s="5">
        <f t="shared" ca="1" si="9"/>
        <v>5</v>
      </c>
      <c r="BE32" s="9">
        <f ca="1">INDEX('Airfoil-1'!$AA$22:$AA$41,BD32,1)+INDEX('Airfoil-1'!$AB$22:$AB$41,BD32,1)*(L32-INDEX('Airfoil-1'!$Z$22:$Z$41,BD32,1))</f>
        <v>8.900513589489463E-3</v>
      </c>
      <c r="BG32" s="1">
        <f ca="1">(L32-'Airfoil-1'!$Z$47)/ABS(L32-'Airfoil-1'!$Z$47)</f>
        <v>1</v>
      </c>
      <c r="BH32" s="1">
        <f ca="1">(L32-'Airfoil-1'!$Z$48)/ABS(L32-'Airfoil-1'!$Z$48)</f>
        <v>1</v>
      </c>
      <c r="BI32" s="1">
        <f ca="1">(L32-'Airfoil-1'!$Z$49)/ABS(L32-'Airfoil-1'!$Z$49)</f>
        <v>1</v>
      </c>
      <c r="BJ32" s="1">
        <f ca="1">(L32-'Airfoil-1'!$Z$50)/ABS(L32-'Airfoil-1'!$Z$50)</f>
        <v>1</v>
      </c>
      <c r="BK32" s="1">
        <f ca="1">(L32-'Airfoil-1'!$Z$51)/ABS(L32-'Airfoil-1'!$Z$51)</f>
        <v>1</v>
      </c>
      <c r="BL32" s="1">
        <f ca="1">(L32-'Airfoil-1'!$Z$52)/ABS(L32-'Airfoil-1'!$Z$52)</f>
        <v>1</v>
      </c>
      <c r="BM32" s="1">
        <f ca="1">(L32-'Airfoil-1'!$Z$53)/ABS(L32-'Airfoil-1'!$Z$53)</f>
        <v>-1</v>
      </c>
      <c r="BN32" s="1">
        <f ca="1">(L32-'Airfoil-1'!$Z$54)/ABS(L32-'Airfoil-1'!$Z$54)</f>
        <v>-1</v>
      </c>
      <c r="BO32" s="1">
        <f ca="1">(L32-'Airfoil-1'!$Z$55)/ABS(L32-'Airfoil-1'!$Z$55)</f>
        <v>-1</v>
      </c>
      <c r="BP32" s="1">
        <f ca="1">(L32-'Airfoil-1'!$Z$56)/ABS(L32-'Airfoil-1'!$Z$56)</f>
        <v>-1</v>
      </c>
      <c r="BQ32" s="1">
        <f ca="1">(L32-'Airfoil-1'!$Z$57)/ABS(L32-'Airfoil-1'!$Z$57)</f>
        <v>-1</v>
      </c>
      <c r="BR32" s="1">
        <f ca="1">(L32-'Airfoil-1'!$Z$58)/ABS(L32-'Airfoil-1'!$Z$58)</f>
        <v>-1</v>
      </c>
      <c r="BS32" s="1">
        <f ca="1">(L32-'Airfoil-1'!$Z$59)/ABS(L32-'Airfoil-1'!$Z$59)</f>
        <v>-1</v>
      </c>
      <c r="BT32" s="1">
        <f ca="1">(L32-'Airfoil-1'!$Z$60)/ABS(L32-'Airfoil-1'!$Z$60)</f>
        <v>-1</v>
      </c>
      <c r="BU32" s="1">
        <f ca="1">(L32-'Airfoil-1'!$Z$61)/ABS(L32-'Airfoil-1'!$Z$61)</f>
        <v>-1</v>
      </c>
      <c r="BV32" s="1">
        <f ca="1">(L32-'Airfoil-1'!$Z$62)/ABS(L32-'Airfoil-1'!$Z$62)</f>
        <v>-1</v>
      </c>
      <c r="BW32" s="1">
        <f ca="1">(L32-'Airfoil-1'!$Z$63)/ABS(L32-'Airfoil-1'!$Z$63)</f>
        <v>-1</v>
      </c>
      <c r="BX32" s="1">
        <f ca="1">(L32-'Airfoil-1'!$Z$64)/ABS(L32-'Airfoil-1'!$Z$64)</f>
        <v>-1</v>
      </c>
      <c r="BY32" s="1">
        <f ca="1">(L32-'Airfoil-1'!$Z$65)/ABS(L32-'Airfoil-1'!$Z$65)</f>
        <v>-1</v>
      </c>
      <c r="BZ32" s="1">
        <f ca="1">(L32-'Airfoil-1'!$Z$66)/ABS(L32-'Airfoil-1'!$Z$66)</f>
        <v>-1</v>
      </c>
      <c r="CA32" s="5">
        <f t="shared" ca="1" si="10"/>
        <v>6</v>
      </c>
      <c r="CB32" s="9">
        <f ca="1">INDEX('Airfoil-1'!$AA$47:$AA$66,CA32,1)+INDEX('Airfoil-1'!$AB$47:$AB$66,CA32,1)*(L32-INDEX('Airfoil-1'!$Z$47:$Z$66,CA32,1))</f>
        <v>7.4274583200512568E-3</v>
      </c>
      <c r="CD32" s="1">
        <f ca="1">(L32-'Airfoil-1'!$Z$72)/ABS(L32-'Airfoil-1'!$Z$72)</f>
        <v>1</v>
      </c>
      <c r="CE32" s="1">
        <f ca="1">(L32-'Airfoil-1'!$Z$73)/ABS(L32-'Airfoil-1'!$Z$73)</f>
        <v>1</v>
      </c>
      <c r="CF32" s="1">
        <f ca="1">(L32-'Airfoil-1'!$Z$74)/ABS(L32-'Airfoil-1'!$Z$74)</f>
        <v>1</v>
      </c>
      <c r="CG32" s="1">
        <f ca="1">(L32-'Airfoil-1'!$Z$75)/ABS(L32-'Airfoil-1'!$Z$75)</f>
        <v>1</v>
      </c>
      <c r="CH32" s="1">
        <f ca="1">(L32-'Airfoil-1'!$Z$76)/ABS(L32-'Airfoil-1'!$Z$76)</f>
        <v>1</v>
      </c>
      <c r="CI32" s="1">
        <f ca="1">(L32-'Airfoil-1'!$Z$77)/ABS(L32-'Airfoil-1'!$Z$77)</f>
        <v>-1</v>
      </c>
      <c r="CJ32" s="1">
        <f ca="1">(L32-'Airfoil-1'!$Z$78)/ABS(L32-'Airfoil-1'!$Z$78)</f>
        <v>-1</v>
      </c>
      <c r="CK32" s="1">
        <f ca="1">(L32-'Airfoil-1'!$Z$79)/ABS(L32-'Airfoil-1'!$Z$79)</f>
        <v>-1</v>
      </c>
      <c r="CL32" s="1">
        <f ca="1">(L32-'Airfoil-1'!$Z$80)/ABS(L32-'Airfoil-1'!$Z$80)</f>
        <v>-1</v>
      </c>
      <c r="CM32" s="1">
        <f ca="1">(L32-'Airfoil-1'!$Z$81)/ABS(L32-'Airfoil-1'!$Z$81)</f>
        <v>-1</v>
      </c>
      <c r="CN32" s="1">
        <f ca="1">(L32-'Airfoil-1'!$Z$82)/ABS(L32-'Airfoil-1'!$Z$82)</f>
        <v>-1</v>
      </c>
      <c r="CO32" s="1">
        <f ca="1">(L32-'Airfoil-1'!$Z$83)/ABS(L32-'Airfoil-1'!$Z$83)</f>
        <v>-1</v>
      </c>
      <c r="CP32" s="1">
        <f ca="1">(L32-'Airfoil-1'!$Z$84)/ABS(L32-'Airfoil-1'!$Z$84)</f>
        <v>-1</v>
      </c>
      <c r="CQ32" s="1">
        <f ca="1">(L32-'Airfoil-1'!$Z$85)/ABS(L32-'Airfoil-1'!$Z$85)</f>
        <v>-1</v>
      </c>
      <c r="CR32" s="1">
        <f ca="1">(L32-'Airfoil-1'!$Z$86)/ABS(L32-'Airfoil-1'!$Z$86)</f>
        <v>-1</v>
      </c>
      <c r="CS32" s="1">
        <f ca="1">(L32-'Airfoil-1'!$Z$87)/ABS(L32-'Airfoil-1'!$Z$87)</f>
        <v>-1</v>
      </c>
      <c r="CT32" s="1">
        <f ca="1">(L32-'Airfoil-1'!$Z$88)/ABS(L32-'Airfoil-1'!$Z$88)</f>
        <v>-1</v>
      </c>
      <c r="CU32" s="1">
        <f ca="1">(L32-'Airfoil-1'!$Z$89)/ABS(L32-'Airfoil-1'!$Z$89)</f>
        <v>-1</v>
      </c>
      <c r="CV32" s="1">
        <f ca="1">(L32-'Airfoil-1'!$Z$90)/ABS(L32-'Airfoil-1'!$Z$90)</f>
        <v>-1</v>
      </c>
      <c r="CW32" s="1">
        <f ca="1">(L32-'Airfoil-1'!$Z$91)/ABS(L32-'Airfoil-1'!$Z$91)</f>
        <v>-1</v>
      </c>
      <c r="CX32" s="5">
        <f t="shared" ca="1" si="11"/>
        <v>5</v>
      </c>
      <c r="CY32" s="9">
        <f ca="1">INDEX('Airfoil-1'!$AA$72:$AA$91,CX32,1)+INDEX('Airfoil-1'!$AB$72:$AB$91,CX32,1)*(L32-INDEX('Airfoil-1'!$Z$72:$Z$91,CX32,1))</f>
        <v>6.9585884770267418E-3</v>
      </c>
      <c r="DA32" s="1">
        <f ca="1">(L32-'Airfoil-1'!$Z$97)/ABS(L32-'Airfoil-1'!$Z$97)</f>
        <v>1</v>
      </c>
      <c r="DB32" s="1">
        <f ca="1">(L32-'Airfoil-1'!$Z$98)/ABS(L32-'Airfoil-1'!$Z$98)</f>
        <v>1</v>
      </c>
      <c r="DC32" s="1">
        <f ca="1">(L32-'Airfoil-1'!$Z$99)/ABS(L32-'Airfoil-1'!$Z$99)</f>
        <v>1</v>
      </c>
      <c r="DD32" s="1">
        <f ca="1">(L32-'Airfoil-1'!$Z$100)/ABS(L32-'Airfoil-1'!$Z$100)</f>
        <v>1</v>
      </c>
      <c r="DE32" s="1">
        <f ca="1">(L32-'Airfoil-1'!$Z$101)/ABS(L32-'Airfoil-1'!$Z$101)</f>
        <v>1</v>
      </c>
      <c r="DF32" s="1">
        <f ca="1">(L32-'Airfoil-1'!$Z$102)/ABS(L32-'Airfoil-1'!$Z$102)</f>
        <v>-1</v>
      </c>
      <c r="DG32" s="1">
        <f ca="1">(L32-'Airfoil-1'!$Z$103)/ABS(L32-'Airfoil-1'!$Z$103)</f>
        <v>-1</v>
      </c>
      <c r="DH32" s="1">
        <f ca="1">(L32-'Airfoil-1'!$Z$104)/ABS(L32-'Airfoil-1'!$Z$104)</f>
        <v>-1</v>
      </c>
      <c r="DI32" s="1">
        <f ca="1">(L32-'Airfoil-1'!$Z$105)/ABS(L32-'Airfoil-1'!$Z$105)</f>
        <v>-1</v>
      </c>
      <c r="DJ32" s="1">
        <f ca="1">(L32-'Airfoil-1'!$Z$106)/ABS(L32-'Airfoil-1'!$Z$106)</f>
        <v>-1</v>
      </c>
      <c r="DK32" s="1">
        <f ca="1">(L32-'Airfoil-1'!$Z$107)/ABS(L32-'Airfoil-1'!$Z$107)</f>
        <v>-1</v>
      </c>
      <c r="DL32" s="1">
        <f ca="1">(L32-'Airfoil-1'!$Z$108)/ABS(L32-'Airfoil-1'!$Z$108)</f>
        <v>-1</v>
      </c>
      <c r="DM32" s="1">
        <f ca="1">(L32-'Airfoil-1'!$Z$109)/ABS(L32-'Airfoil-1'!$Z$109)</f>
        <v>-1</v>
      </c>
      <c r="DN32" s="1">
        <f ca="1">(L32-'Airfoil-1'!$Z$110)/ABS(L32-'Airfoil-1'!$Z$110)</f>
        <v>-1</v>
      </c>
      <c r="DO32" s="1">
        <f ca="1">(L32-'Airfoil-1'!$Z$111)/ABS(L32-'Airfoil-1'!$Z$111)</f>
        <v>-1</v>
      </c>
      <c r="DP32" s="1">
        <f ca="1">(L32-'Airfoil-1'!$Z$112)/ABS(L32-'Airfoil-1'!$Z$112)</f>
        <v>-1</v>
      </c>
      <c r="DQ32" s="1">
        <f ca="1">(L32-'Airfoil-1'!$Z$113)/ABS(L32-'Airfoil-1'!$Z$113)</f>
        <v>-1</v>
      </c>
      <c r="DR32" s="1">
        <f ca="1">(L32-'Airfoil-1'!$Z$114)/ABS(L32-'Airfoil-1'!$Z$114)</f>
        <v>-1</v>
      </c>
      <c r="DS32" s="1">
        <f ca="1">(L32-'Airfoil-1'!$Z$115)/ABS(L32-'Airfoil-1'!$Z$115)</f>
        <v>-1</v>
      </c>
      <c r="DT32" s="1">
        <f ca="1">(L32-'Airfoil-1'!$Z$116)/ABS(L32-'Airfoil-1'!$Z$116)</f>
        <v>-1</v>
      </c>
      <c r="DU32" s="5">
        <f t="shared" ca="1" si="12"/>
        <v>5</v>
      </c>
      <c r="DV32" s="9">
        <f ca="1">INDEX('Airfoil-1'!$AA$97:$AA$116,DU32,1)+INDEX('Airfoil-1'!$AB$97:$AB$116,DU32,1)*(L32-INDEX('Airfoil-1'!$Z$97:$Z$116,DU32,1))</f>
        <v>6.7399450136723469E-3</v>
      </c>
    </row>
    <row r="33" spans="2:126" x14ac:dyDescent="0.25">
      <c r="B33" s="1">
        <f>'Geometry-Wing'!C33</f>
        <v>0.30481432099438527</v>
      </c>
      <c r="D33" s="19">
        <f>'Aerodynamics-Flight'!C33</f>
        <v>1.2249994633486807</v>
      </c>
      <c r="E33" s="52">
        <f>'Aerodynamics-Flight'!D33</f>
        <v>1.783E-5</v>
      </c>
      <c r="G33" s="11">
        <f ca="1">'Aerodynamics-Flight'!J33</f>
        <v>27.463610858280219</v>
      </c>
      <c r="H33" s="5">
        <f t="shared" ca="1" si="0"/>
        <v>575145.27929950447</v>
      </c>
      <c r="I33" s="1">
        <f ca="1">'Airfoil-2'!$K$14*H33^'Airfoil-2'!$L$13</f>
        <v>1.7495649362856445</v>
      </c>
      <c r="J33" s="1">
        <f ca="1">'Airfoil-2'!$K$33*H33^'Airfoil-2'!$L$32</f>
        <v>5.8472124062900477</v>
      </c>
      <c r="K33" s="11">
        <f ca="1">'Airfoil-2'!$K$52*H33^'Airfoil-2'!$L$51</f>
        <v>-6.9035181045262046</v>
      </c>
      <c r="L33" s="1">
        <f ca="1">'Aerodynamics-Flight'!Z33</f>
        <v>0.71197148176009106</v>
      </c>
      <c r="M33" s="9">
        <f ca="1">('Airfoil-1'!$B$21+'Airfoil-1'!$B$22*L33+'Airfoil-1'!$B$23*L33^2+'Airfoil-1'!$B$24*L33^3+'Airfoil-1'!$B$25*L33^4+'Airfoil-1'!$B$26*L33^5+'Airfoil-1'!$B$27*L33^6)*0+BE33</f>
        <v>8.6898007770814766E-3</v>
      </c>
      <c r="N33" s="9">
        <f ca="1">('Airfoil-1'!$B$29+'Airfoil-1'!$B$30*L33+'Airfoil-1'!$B$31*L33^2+'Airfoil-1'!$B$32*L33^3+'Airfoil-1'!$B$33*L33^4+'Airfoil-1'!$B$34*L33^5+'Airfoil-1'!$B$35*L33^6)*0+CB33</f>
        <v>7.1159881143529891E-3</v>
      </c>
      <c r="O33" s="9">
        <f ca="1">('Airfoil-1'!$B$37+'Airfoil-1'!$B$38*L33+'Airfoil-1'!$B$39*L33^2+'Airfoil-1'!$B$40*L33^3+'Airfoil-1'!$B$41*L33^4+'Airfoil-1'!$B$42*L33^5+'Airfoil-1'!$B$43*L33^6)*0+CY33</f>
        <v>6.6614784297039445E-3</v>
      </c>
      <c r="P33" s="9">
        <f t="shared" ca="1" si="13"/>
        <v>6.4608919460196392E-3</v>
      </c>
      <c r="Q33" s="1">
        <f>LOG('Airfoil-1'!$F$10)+LOG('Airfoil-1'!$G$10)+LOG('Airfoil-1'!$H$10)+LOG('Airfoil-1'!$I$10)</f>
        <v>23.788451207023456</v>
      </c>
      <c r="R33" s="1">
        <f t="shared" ca="1" si="5"/>
        <v>-8.5748918622957717</v>
      </c>
      <c r="S33" s="1">
        <f>LOG('Airfoil-1'!$F$10)^2+LOG('Airfoil-1'!$G$10)^2+LOG('Airfoil-1'!$H$10)^2+LOG('Airfoil-1'!$I$10)^2</f>
        <v>141.67709692244972</v>
      </c>
      <c r="T33" s="1">
        <f ca="1">LOG('Airfoil-1'!$F$10)*LOG(M33)+LOG('Airfoil-1'!$G$10)*LOG(N33)+LOG('Airfoil-1'!$H$10)*LOG(O33)+LOG('Airfoil-1'!$I$10)*LOG(P33)</f>
        <v>-51.040356261504769</v>
      </c>
      <c r="U33" s="1">
        <f t="shared" ca="1" si="6"/>
        <v>0.14146042191165709</v>
      </c>
      <c r="V33" s="1">
        <f t="shared" ca="1" si="7"/>
        <v>-0.2176447559968433</v>
      </c>
      <c r="W33" s="9">
        <f t="shared" ca="1" si="8"/>
        <v>7.8895015805458754E-3</v>
      </c>
      <c r="X33" s="9">
        <f ca="1">'Airfoil-1'!$B$48+'Airfoil-1'!$B$49*L33+'Airfoil-1'!$B$50*L33^2+'Airfoil-1'!$B$51*L33^3+'Airfoil-1'!$B$52*L33^4+'Airfoil-1'!$B$53*L33^5+'Airfoil-1'!$B$54*L33^6</f>
        <v>-0.14876000000000003</v>
      </c>
      <c r="Y33" s="9">
        <f ca="1">'Airfoil-1'!$B$56+'Airfoil-1'!$B$57*L33+'Airfoil-1'!$B$58*L33^2+'Airfoil-1'!$B$59*L33^3+'Airfoil-1'!$B$60*L33^4+'Airfoil-1'!$B$61*L33^5+'Airfoil-1'!$B$62*L33^6</f>
        <v>-0.15631250000000002</v>
      </c>
      <c r="Z33" s="9">
        <f ca="1">'Airfoil-1'!$B$64+'Airfoil-1'!$B$65*L33+'Airfoil-1'!$B$66*L33^2+'Airfoil-1'!$B$67*L33^3+'Airfoil-1'!$B$681*L33^4+'Airfoil-1'!$B$69*L33^5+'Airfoil-1'!$B$70*L33^6</f>
        <v>-0.15363750000000001</v>
      </c>
      <c r="AA33" s="1">
        <f>LOG('Airfoil-1'!$F$10)+LOG('Airfoil-1'!$G$10)+LOG('Airfoil-1'!$H$10)</f>
        <v>17.584331224367531</v>
      </c>
      <c r="AB33" s="1">
        <f t="shared" ca="1" si="1"/>
        <v>-2.4470228895576258</v>
      </c>
      <c r="AC33" s="1">
        <f>LOG('Airfoil-1'!$F$10)^2+LOG('Airfoil-1'!$G$10)^2+LOG('Airfoil-1'!$H$10)^2</f>
        <v>103.18599216325916</v>
      </c>
      <c r="AD33" s="1">
        <f ca="1">LOG('Airfoil-1'!$F$10)*LOG(ABS(X33))+LOG('Airfoil-1'!$G$10)*LOG(ABS(Y33))+LOG('Airfoil-1'!$H$10)*LOG(ABS(Z33))</f>
        <v>-14.339140559255288</v>
      </c>
      <c r="AE33" s="1">
        <f t="shared" ca="1" si="2"/>
        <v>9.6747419657296371E-2</v>
      </c>
      <c r="AF33" s="1">
        <f t="shared" ca="1" si="3"/>
        <v>3.3897162786633885E-2</v>
      </c>
      <c r="AG33" s="9">
        <f t="shared" ca="1" si="4"/>
        <v>-0.15166295319739062</v>
      </c>
      <c r="AH33" s="1"/>
      <c r="AI33" s="9"/>
      <c r="AJ33" s="1">
        <f ca="1">(L33-'Airfoil-1'!$Z$22)/ABS(L33-'Airfoil-1'!$Z$22)</f>
        <v>1</v>
      </c>
      <c r="AK33" s="1">
        <f ca="1">(L33-'Airfoil-1'!$Z$23)/ABS(L33-'Airfoil-1'!$Z$23)</f>
        <v>1</v>
      </c>
      <c r="AL33" s="1">
        <f ca="1">(L33-'Airfoil-1'!$Z$24)/ABS(L33-'Airfoil-1'!$Z$24)</f>
        <v>1</v>
      </c>
      <c r="AM33" s="1">
        <f ca="1">(L33-'Airfoil-1'!$Z$25)/ABS(L33-'Airfoil-1'!$Z$25)</f>
        <v>1</v>
      </c>
      <c r="AN33" s="1">
        <f ca="1">(L33-'Airfoil-1'!$Z$26)/ABS(L33-'Airfoil-1'!$Z$26)</f>
        <v>1</v>
      </c>
      <c r="AO33" s="1">
        <f ca="1">(L33-'Airfoil-1'!$Z$27)/ABS(L33-'Airfoil-1'!$Z$27)</f>
        <v>-1</v>
      </c>
      <c r="AP33" s="1">
        <f ca="1">(L33-'Airfoil-1'!$Z$28)/ABS(L33-'Airfoil-1'!$Z$28)</f>
        <v>-1</v>
      </c>
      <c r="AQ33" s="1">
        <f ca="1">(L33-'Airfoil-1'!$Z$29)/ABS(L33-'Airfoil-1'!$Z$29)</f>
        <v>-1</v>
      </c>
      <c r="AR33" s="1">
        <f ca="1">(L33-'Airfoil-1'!$Z$30)/ABS(L33-'Airfoil-1'!$Z$30)</f>
        <v>-1</v>
      </c>
      <c r="AS33" s="1">
        <f ca="1">(L33-'Airfoil-1'!$Z$31)/ABS(L33-'Airfoil-1'!$Z$31)</f>
        <v>-1</v>
      </c>
      <c r="AT33" s="1">
        <f ca="1">(L33-'Airfoil-1'!$Z$32)/ABS(L33-'Airfoil-1'!$Z$32)</f>
        <v>-1</v>
      </c>
      <c r="AU33" s="1">
        <f ca="1">(L33-'Airfoil-1'!$Z$33)/ABS(L33-'Airfoil-1'!$Z$33)</f>
        <v>-1</v>
      </c>
      <c r="AV33" s="1">
        <f ca="1">(L33-'Airfoil-1'!$Z$34)/ABS(L33-'Airfoil-1'!$Z$34)</f>
        <v>-1</v>
      </c>
      <c r="AW33" s="1">
        <f ca="1">(L33-'Airfoil-1'!$Z$35)/ABS(L33-'Airfoil-1'!$Z$35)</f>
        <v>-1</v>
      </c>
      <c r="AX33" s="1">
        <f ca="1">(L33-'Airfoil-1'!$Z$36)/ABS(L33-'Airfoil-1'!$Z$36)</f>
        <v>-1</v>
      </c>
      <c r="AY33" s="1">
        <f ca="1">(L33-'Airfoil-1'!$Z$37)/ABS(L33-'Airfoil-1'!$Z$37)</f>
        <v>-1</v>
      </c>
      <c r="AZ33" s="1">
        <f ca="1">(L33-'Airfoil-1'!$Z$38)/ABS(L33-'Airfoil-1'!$Z$38)</f>
        <v>-1</v>
      </c>
      <c r="BA33" s="1">
        <f ca="1">(L33-'Airfoil-1'!$Z$39)/ABS(L33-'Airfoil-1'!$Z$39)</f>
        <v>-1</v>
      </c>
      <c r="BB33" s="1">
        <f ca="1">(L33-'Airfoil-1'!$Z$40)/ABS(L33-'Airfoil-1'!$Z$40)</f>
        <v>-1</v>
      </c>
      <c r="BC33" s="1">
        <f ca="1">(L33-'Airfoil-1'!$Z$41)/ABS(L33-'Airfoil-1'!$Z$41)</f>
        <v>-1</v>
      </c>
      <c r="BD33" s="5">
        <f t="shared" ca="1" si="9"/>
        <v>5</v>
      </c>
      <c r="BE33" s="9">
        <f ca="1">INDEX('Airfoil-1'!$AA$22:$AA$41,BD33,1)+INDEX('Airfoil-1'!$AB$22:$AB$41,BD33,1)*(L33-INDEX('Airfoil-1'!$Z$22:$Z$41,BD33,1))</f>
        <v>8.6898007770814766E-3</v>
      </c>
      <c r="BG33" s="1">
        <f ca="1">(L33-'Airfoil-1'!$Z$47)/ABS(L33-'Airfoil-1'!$Z$47)</f>
        <v>1</v>
      </c>
      <c r="BH33" s="1">
        <f ca="1">(L33-'Airfoil-1'!$Z$48)/ABS(L33-'Airfoil-1'!$Z$48)</f>
        <v>1</v>
      </c>
      <c r="BI33" s="1">
        <f ca="1">(L33-'Airfoil-1'!$Z$49)/ABS(L33-'Airfoil-1'!$Z$49)</f>
        <v>1</v>
      </c>
      <c r="BJ33" s="1">
        <f ca="1">(L33-'Airfoil-1'!$Z$50)/ABS(L33-'Airfoil-1'!$Z$50)</f>
        <v>1</v>
      </c>
      <c r="BK33" s="1">
        <f ca="1">(L33-'Airfoil-1'!$Z$51)/ABS(L33-'Airfoil-1'!$Z$51)</f>
        <v>1</v>
      </c>
      <c r="BL33" s="1">
        <f ca="1">(L33-'Airfoil-1'!$Z$52)/ABS(L33-'Airfoil-1'!$Z$52)</f>
        <v>-1</v>
      </c>
      <c r="BM33" s="1">
        <f ca="1">(L33-'Airfoil-1'!$Z$53)/ABS(L33-'Airfoil-1'!$Z$53)</f>
        <v>-1</v>
      </c>
      <c r="BN33" s="1">
        <f ca="1">(L33-'Airfoil-1'!$Z$54)/ABS(L33-'Airfoil-1'!$Z$54)</f>
        <v>-1</v>
      </c>
      <c r="BO33" s="1">
        <f ca="1">(L33-'Airfoil-1'!$Z$55)/ABS(L33-'Airfoil-1'!$Z$55)</f>
        <v>-1</v>
      </c>
      <c r="BP33" s="1">
        <f ca="1">(L33-'Airfoil-1'!$Z$56)/ABS(L33-'Airfoil-1'!$Z$56)</f>
        <v>-1</v>
      </c>
      <c r="BQ33" s="1">
        <f ca="1">(L33-'Airfoil-1'!$Z$57)/ABS(L33-'Airfoil-1'!$Z$57)</f>
        <v>-1</v>
      </c>
      <c r="BR33" s="1">
        <f ca="1">(L33-'Airfoil-1'!$Z$58)/ABS(L33-'Airfoil-1'!$Z$58)</f>
        <v>-1</v>
      </c>
      <c r="BS33" s="1">
        <f ca="1">(L33-'Airfoil-1'!$Z$59)/ABS(L33-'Airfoil-1'!$Z$59)</f>
        <v>-1</v>
      </c>
      <c r="BT33" s="1">
        <f ca="1">(L33-'Airfoil-1'!$Z$60)/ABS(L33-'Airfoil-1'!$Z$60)</f>
        <v>-1</v>
      </c>
      <c r="BU33" s="1">
        <f ca="1">(L33-'Airfoil-1'!$Z$61)/ABS(L33-'Airfoil-1'!$Z$61)</f>
        <v>-1</v>
      </c>
      <c r="BV33" s="1">
        <f ca="1">(L33-'Airfoil-1'!$Z$62)/ABS(L33-'Airfoil-1'!$Z$62)</f>
        <v>-1</v>
      </c>
      <c r="BW33" s="1">
        <f ca="1">(L33-'Airfoil-1'!$Z$63)/ABS(L33-'Airfoil-1'!$Z$63)</f>
        <v>-1</v>
      </c>
      <c r="BX33" s="1">
        <f ca="1">(L33-'Airfoil-1'!$Z$64)/ABS(L33-'Airfoil-1'!$Z$64)</f>
        <v>-1</v>
      </c>
      <c r="BY33" s="1">
        <f ca="1">(L33-'Airfoil-1'!$Z$65)/ABS(L33-'Airfoil-1'!$Z$65)</f>
        <v>-1</v>
      </c>
      <c r="BZ33" s="1">
        <f ca="1">(L33-'Airfoil-1'!$Z$66)/ABS(L33-'Airfoil-1'!$Z$66)</f>
        <v>-1</v>
      </c>
      <c r="CA33" s="5">
        <f t="shared" ca="1" si="10"/>
        <v>5</v>
      </c>
      <c r="CB33" s="9">
        <f ca="1">INDEX('Airfoil-1'!$AA$47:$AA$66,CA33,1)+INDEX('Airfoil-1'!$AB$47:$AB$66,CA33,1)*(L33-INDEX('Airfoil-1'!$Z$47:$Z$66,CA33,1))</f>
        <v>7.1159881143529891E-3</v>
      </c>
      <c r="CD33" s="1">
        <f ca="1">(L33-'Airfoil-1'!$Z$72)/ABS(L33-'Airfoil-1'!$Z$72)</f>
        <v>1</v>
      </c>
      <c r="CE33" s="1">
        <f ca="1">(L33-'Airfoil-1'!$Z$73)/ABS(L33-'Airfoil-1'!$Z$73)</f>
        <v>1</v>
      </c>
      <c r="CF33" s="1">
        <f ca="1">(L33-'Airfoil-1'!$Z$74)/ABS(L33-'Airfoil-1'!$Z$74)</f>
        <v>1</v>
      </c>
      <c r="CG33" s="1">
        <f ca="1">(L33-'Airfoil-1'!$Z$75)/ABS(L33-'Airfoil-1'!$Z$75)</f>
        <v>1</v>
      </c>
      <c r="CH33" s="1">
        <f ca="1">(L33-'Airfoil-1'!$Z$76)/ABS(L33-'Airfoil-1'!$Z$76)</f>
        <v>-1</v>
      </c>
      <c r="CI33" s="1">
        <f ca="1">(L33-'Airfoil-1'!$Z$77)/ABS(L33-'Airfoil-1'!$Z$77)</f>
        <v>-1</v>
      </c>
      <c r="CJ33" s="1">
        <f ca="1">(L33-'Airfoil-1'!$Z$78)/ABS(L33-'Airfoil-1'!$Z$78)</f>
        <v>-1</v>
      </c>
      <c r="CK33" s="1">
        <f ca="1">(L33-'Airfoil-1'!$Z$79)/ABS(L33-'Airfoil-1'!$Z$79)</f>
        <v>-1</v>
      </c>
      <c r="CL33" s="1">
        <f ca="1">(L33-'Airfoil-1'!$Z$80)/ABS(L33-'Airfoil-1'!$Z$80)</f>
        <v>-1</v>
      </c>
      <c r="CM33" s="1">
        <f ca="1">(L33-'Airfoil-1'!$Z$81)/ABS(L33-'Airfoil-1'!$Z$81)</f>
        <v>-1</v>
      </c>
      <c r="CN33" s="1">
        <f ca="1">(L33-'Airfoil-1'!$Z$82)/ABS(L33-'Airfoil-1'!$Z$82)</f>
        <v>-1</v>
      </c>
      <c r="CO33" s="1">
        <f ca="1">(L33-'Airfoil-1'!$Z$83)/ABS(L33-'Airfoil-1'!$Z$83)</f>
        <v>-1</v>
      </c>
      <c r="CP33" s="1">
        <f ca="1">(L33-'Airfoil-1'!$Z$84)/ABS(L33-'Airfoil-1'!$Z$84)</f>
        <v>-1</v>
      </c>
      <c r="CQ33" s="1">
        <f ca="1">(L33-'Airfoil-1'!$Z$85)/ABS(L33-'Airfoil-1'!$Z$85)</f>
        <v>-1</v>
      </c>
      <c r="CR33" s="1">
        <f ca="1">(L33-'Airfoil-1'!$Z$86)/ABS(L33-'Airfoil-1'!$Z$86)</f>
        <v>-1</v>
      </c>
      <c r="CS33" s="1">
        <f ca="1">(L33-'Airfoil-1'!$Z$87)/ABS(L33-'Airfoil-1'!$Z$87)</f>
        <v>-1</v>
      </c>
      <c r="CT33" s="1">
        <f ca="1">(L33-'Airfoil-1'!$Z$88)/ABS(L33-'Airfoil-1'!$Z$88)</f>
        <v>-1</v>
      </c>
      <c r="CU33" s="1">
        <f ca="1">(L33-'Airfoil-1'!$Z$89)/ABS(L33-'Airfoil-1'!$Z$89)</f>
        <v>-1</v>
      </c>
      <c r="CV33" s="1">
        <f ca="1">(L33-'Airfoil-1'!$Z$90)/ABS(L33-'Airfoil-1'!$Z$90)</f>
        <v>-1</v>
      </c>
      <c r="CW33" s="1">
        <f ca="1">(L33-'Airfoil-1'!$Z$91)/ABS(L33-'Airfoil-1'!$Z$91)</f>
        <v>-1</v>
      </c>
      <c r="CX33" s="5">
        <f t="shared" ca="1" si="11"/>
        <v>4</v>
      </c>
      <c r="CY33" s="9">
        <f ca="1">INDEX('Airfoil-1'!$AA$72:$AA$91,CX33,1)+INDEX('Airfoil-1'!$AB$72:$AB$91,CX33,1)*(L33-INDEX('Airfoil-1'!$Z$72:$Z$91,CX33,1))</f>
        <v>6.6614784297039445E-3</v>
      </c>
      <c r="DA33" s="1">
        <f ca="1">(L33-'Airfoil-1'!$Z$97)/ABS(L33-'Airfoil-1'!$Z$97)</f>
        <v>1</v>
      </c>
      <c r="DB33" s="1">
        <f ca="1">(L33-'Airfoil-1'!$Z$98)/ABS(L33-'Airfoil-1'!$Z$98)</f>
        <v>1</v>
      </c>
      <c r="DC33" s="1">
        <f ca="1">(L33-'Airfoil-1'!$Z$99)/ABS(L33-'Airfoil-1'!$Z$99)</f>
        <v>1</v>
      </c>
      <c r="DD33" s="1">
        <f ca="1">(L33-'Airfoil-1'!$Z$100)/ABS(L33-'Airfoil-1'!$Z$100)</f>
        <v>1</v>
      </c>
      <c r="DE33" s="1">
        <f ca="1">(L33-'Airfoil-1'!$Z$101)/ABS(L33-'Airfoil-1'!$Z$101)</f>
        <v>-1</v>
      </c>
      <c r="DF33" s="1">
        <f ca="1">(L33-'Airfoil-1'!$Z$102)/ABS(L33-'Airfoil-1'!$Z$102)</f>
        <v>-1</v>
      </c>
      <c r="DG33" s="1">
        <f ca="1">(L33-'Airfoil-1'!$Z$103)/ABS(L33-'Airfoil-1'!$Z$103)</f>
        <v>-1</v>
      </c>
      <c r="DH33" s="1">
        <f ca="1">(L33-'Airfoil-1'!$Z$104)/ABS(L33-'Airfoil-1'!$Z$104)</f>
        <v>-1</v>
      </c>
      <c r="DI33" s="1">
        <f ca="1">(L33-'Airfoil-1'!$Z$105)/ABS(L33-'Airfoil-1'!$Z$105)</f>
        <v>-1</v>
      </c>
      <c r="DJ33" s="1">
        <f ca="1">(L33-'Airfoil-1'!$Z$106)/ABS(L33-'Airfoil-1'!$Z$106)</f>
        <v>-1</v>
      </c>
      <c r="DK33" s="1">
        <f ca="1">(L33-'Airfoil-1'!$Z$107)/ABS(L33-'Airfoil-1'!$Z$107)</f>
        <v>-1</v>
      </c>
      <c r="DL33" s="1">
        <f ca="1">(L33-'Airfoil-1'!$Z$108)/ABS(L33-'Airfoil-1'!$Z$108)</f>
        <v>-1</v>
      </c>
      <c r="DM33" s="1">
        <f ca="1">(L33-'Airfoil-1'!$Z$109)/ABS(L33-'Airfoil-1'!$Z$109)</f>
        <v>-1</v>
      </c>
      <c r="DN33" s="1">
        <f ca="1">(L33-'Airfoil-1'!$Z$110)/ABS(L33-'Airfoil-1'!$Z$110)</f>
        <v>-1</v>
      </c>
      <c r="DO33" s="1">
        <f ca="1">(L33-'Airfoil-1'!$Z$111)/ABS(L33-'Airfoil-1'!$Z$111)</f>
        <v>-1</v>
      </c>
      <c r="DP33" s="1">
        <f ca="1">(L33-'Airfoil-1'!$Z$112)/ABS(L33-'Airfoil-1'!$Z$112)</f>
        <v>-1</v>
      </c>
      <c r="DQ33" s="1">
        <f ca="1">(L33-'Airfoil-1'!$Z$113)/ABS(L33-'Airfoil-1'!$Z$113)</f>
        <v>-1</v>
      </c>
      <c r="DR33" s="1">
        <f ca="1">(L33-'Airfoil-1'!$Z$114)/ABS(L33-'Airfoil-1'!$Z$114)</f>
        <v>-1</v>
      </c>
      <c r="DS33" s="1">
        <f ca="1">(L33-'Airfoil-1'!$Z$115)/ABS(L33-'Airfoil-1'!$Z$115)</f>
        <v>-1</v>
      </c>
      <c r="DT33" s="1">
        <f ca="1">(L33-'Airfoil-1'!$Z$116)/ABS(L33-'Airfoil-1'!$Z$116)</f>
        <v>-1</v>
      </c>
      <c r="DU33" s="5">
        <f t="shared" ca="1" si="12"/>
        <v>4</v>
      </c>
      <c r="DV33" s="9">
        <f ca="1">INDEX('Airfoil-1'!$AA$97:$AA$116,DU33,1)+INDEX('Airfoil-1'!$AB$97:$AB$116,DU33,1)*(L33-INDEX('Airfoil-1'!$Z$97:$Z$116,DU33,1))</f>
        <v>6.4608919460196392E-3</v>
      </c>
    </row>
    <row r="34" spans="2:126" x14ac:dyDescent="0.25">
      <c r="B34" s="1">
        <f>'Geometry-Wing'!C34</f>
        <v>0.30481432099438527</v>
      </c>
      <c r="D34" s="19">
        <f>'Aerodynamics-Flight'!C34</f>
        <v>1.2249994633486807</v>
      </c>
      <c r="E34" s="52">
        <f>'Aerodynamics-Flight'!D34</f>
        <v>1.783E-5</v>
      </c>
      <c r="G34" s="11">
        <f ca="1">'Aerodynamics-Flight'!J34</f>
        <v>28.998284653159079</v>
      </c>
      <c r="H34" s="5">
        <f t="shared" ca="1" si="0"/>
        <v>607284.5487110907</v>
      </c>
      <c r="I34" s="1">
        <f ca="1">'Airfoil-2'!$K$14*H34^'Airfoil-2'!$L$13</f>
        <v>1.7573283172937781</v>
      </c>
      <c r="J34" s="1">
        <f ca="1">'Airfoil-2'!$K$33*H34^'Airfoil-2'!$L$32</f>
        <v>5.8457713892390366</v>
      </c>
      <c r="K34" s="11">
        <f ca="1">'Airfoil-2'!$K$52*H34^'Airfoil-2'!$L$51</f>
        <v>-6.9186641487740834</v>
      </c>
      <c r="L34" s="1">
        <f ca="1">'Aerodynamics-Flight'!Z34</f>
        <v>0.64168984150864961</v>
      </c>
      <c r="M34" s="9">
        <f ca="1">('Airfoil-1'!$B$21+'Airfoil-1'!$B$22*L34+'Airfoil-1'!$B$23*L34^2+'Airfoil-1'!$B$24*L34^3+'Airfoil-1'!$B$25*L34^4+'Airfoil-1'!$B$26*L34^5+'Airfoil-1'!$B$27*L34^6)*0+BE34</f>
        <v>8.6495005762436423E-3</v>
      </c>
      <c r="N34" s="9">
        <f ca="1">('Airfoil-1'!$B$29+'Airfoil-1'!$B$30*L34+'Airfoil-1'!$B$31*L34^2+'Airfoil-1'!$B$32*L34^3+'Airfoil-1'!$B$33*L34^4+'Airfoil-1'!$B$34*L34^5+'Airfoil-1'!$B$35*L34^6)*0+CB34</f>
        <v>6.9500278905034307E-3</v>
      </c>
      <c r="O34" s="9">
        <f ca="1">('Airfoil-1'!$B$37+'Airfoil-1'!$B$38*L34+'Airfoil-1'!$B$39*L34^2+'Airfoil-1'!$B$40*L34^3+'Airfoil-1'!$B$41*L34^4+'Airfoil-1'!$B$42*L34^5+'Airfoil-1'!$B$43*L34^6)*0+CY34</f>
        <v>6.4966973193453246E-3</v>
      </c>
      <c r="P34" s="9">
        <f t="shared" ca="1" si="13"/>
        <v>6.2903054405549748E-3</v>
      </c>
      <c r="Q34" s="1">
        <f>LOG('Airfoil-1'!$F$10)+LOG('Airfoil-1'!$G$10)+LOG('Airfoil-1'!$H$10)+LOG('Airfoil-1'!$I$10)</f>
        <v>23.788451207023456</v>
      </c>
      <c r="R34" s="1">
        <f t="shared" ca="1" si="5"/>
        <v>-8.6096580530003468</v>
      </c>
      <c r="S34" s="1">
        <f>LOG('Airfoil-1'!$F$10)^2+LOG('Airfoil-1'!$G$10)^2+LOG('Airfoil-1'!$H$10)^2+LOG('Airfoil-1'!$I$10)^2</f>
        <v>141.67709692244972</v>
      </c>
      <c r="T34" s="1">
        <f ca="1">LOG('Airfoil-1'!$F$10)*LOG(M34)+LOG('Airfoil-1'!$G$10)*LOG(N34)+LOG('Airfoil-1'!$H$10)*LOG(O34)+LOG('Airfoil-1'!$I$10)*LOG(P34)</f>
        <v>-51.250390209818505</v>
      </c>
      <c r="U34" s="1">
        <f t="shared" ca="1" si="6"/>
        <v>0.17266384547217764</v>
      </c>
      <c r="V34" s="1">
        <f t="shared" ca="1" si="7"/>
        <v>-0.23366227758205727</v>
      </c>
      <c r="W34" s="9">
        <f t="shared" ca="1" si="8"/>
        <v>7.688485649707249E-3</v>
      </c>
      <c r="X34" s="9">
        <f ca="1">'Airfoil-1'!$B$48+'Airfoil-1'!$B$49*L34+'Airfoil-1'!$B$50*L34^2+'Airfoil-1'!$B$51*L34^3+'Airfoil-1'!$B$52*L34^4+'Airfoil-1'!$B$53*L34^5+'Airfoil-1'!$B$54*L34^6</f>
        <v>-0.14876000000000003</v>
      </c>
      <c r="Y34" s="9">
        <f ca="1">'Airfoil-1'!$B$56+'Airfoil-1'!$B$57*L34+'Airfoil-1'!$B$58*L34^2+'Airfoil-1'!$B$59*L34^3+'Airfoil-1'!$B$60*L34^4+'Airfoil-1'!$B$61*L34^5+'Airfoil-1'!$B$62*L34^6</f>
        <v>-0.15631250000000002</v>
      </c>
      <c r="Z34" s="9">
        <f ca="1">'Airfoil-1'!$B$64+'Airfoil-1'!$B$65*L34+'Airfoil-1'!$B$66*L34^2+'Airfoil-1'!$B$67*L34^3+'Airfoil-1'!$B$681*L34^4+'Airfoil-1'!$B$69*L34^5+'Airfoil-1'!$B$70*L34^6</f>
        <v>-0.15363750000000001</v>
      </c>
      <c r="AA34" s="1">
        <f>LOG('Airfoil-1'!$F$10)+LOG('Airfoil-1'!$G$10)+LOG('Airfoil-1'!$H$10)</f>
        <v>17.584331224367531</v>
      </c>
      <c r="AB34" s="1">
        <f t="shared" ca="1" si="1"/>
        <v>-2.4470228895576258</v>
      </c>
      <c r="AC34" s="1">
        <f>LOG('Airfoil-1'!$F$10)^2+LOG('Airfoil-1'!$G$10)^2+LOG('Airfoil-1'!$H$10)^2</f>
        <v>103.18599216325916</v>
      </c>
      <c r="AD34" s="1">
        <f ca="1">LOG('Airfoil-1'!$F$10)*LOG(ABS(X34))+LOG('Airfoil-1'!$G$10)*LOG(ABS(Y34))+LOG('Airfoil-1'!$H$10)*LOG(ABS(Z34))</f>
        <v>-14.339140559255288</v>
      </c>
      <c r="AE34" s="1">
        <f t="shared" ca="1" si="2"/>
        <v>9.6747419657296371E-2</v>
      </c>
      <c r="AF34" s="1">
        <f t="shared" ca="1" si="3"/>
        <v>3.3897162786633885E-2</v>
      </c>
      <c r="AG34" s="9">
        <f t="shared" ca="1" si="4"/>
        <v>-0.15194274871858854</v>
      </c>
      <c r="AH34" s="1"/>
      <c r="AI34" s="9"/>
      <c r="AJ34" s="1">
        <f ca="1">(L34-'Airfoil-1'!$Z$22)/ABS(L34-'Airfoil-1'!$Z$22)</f>
        <v>1</v>
      </c>
      <c r="AK34" s="1">
        <f ca="1">(L34-'Airfoil-1'!$Z$23)/ABS(L34-'Airfoil-1'!$Z$23)</f>
        <v>1</v>
      </c>
      <c r="AL34" s="1">
        <f ca="1">(L34-'Airfoil-1'!$Z$24)/ABS(L34-'Airfoil-1'!$Z$24)</f>
        <v>1</v>
      </c>
      <c r="AM34" s="1">
        <f ca="1">(L34-'Airfoil-1'!$Z$25)/ABS(L34-'Airfoil-1'!$Z$25)</f>
        <v>1</v>
      </c>
      <c r="AN34" s="1">
        <f ca="1">(L34-'Airfoil-1'!$Z$26)/ABS(L34-'Airfoil-1'!$Z$26)</f>
        <v>-1</v>
      </c>
      <c r="AO34" s="1">
        <f ca="1">(L34-'Airfoil-1'!$Z$27)/ABS(L34-'Airfoil-1'!$Z$27)</f>
        <v>-1</v>
      </c>
      <c r="AP34" s="1">
        <f ca="1">(L34-'Airfoil-1'!$Z$28)/ABS(L34-'Airfoil-1'!$Z$28)</f>
        <v>-1</v>
      </c>
      <c r="AQ34" s="1">
        <f ca="1">(L34-'Airfoil-1'!$Z$29)/ABS(L34-'Airfoil-1'!$Z$29)</f>
        <v>-1</v>
      </c>
      <c r="AR34" s="1">
        <f ca="1">(L34-'Airfoil-1'!$Z$30)/ABS(L34-'Airfoil-1'!$Z$30)</f>
        <v>-1</v>
      </c>
      <c r="AS34" s="1">
        <f ca="1">(L34-'Airfoil-1'!$Z$31)/ABS(L34-'Airfoil-1'!$Z$31)</f>
        <v>-1</v>
      </c>
      <c r="AT34" s="1">
        <f ca="1">(L34-'Airfoil-1'!$Z$32)/ABS(L34-'Airfoil-1'!$Z$32)</f>
        <v>-1</v>
      </c>
      <c r="AU34" s="1">
        <f ca="1">(L34-'Airfoil-1'!$Z$33)/ABS(L34-'Airfoil-1'!$Z$33)</f>
        <v>-1</v>
      </c>
      <c r="AV34" s="1">
        <f ca="1">(L34-'Airfoil-1'!$Z$34)/ABS(L34-'Airfoil-1'!$Z$34)</f>
        <v>-1</v>
      </c>
      <c r="AW34" s="1">
        <f ca="1">(L34-'Airfoil-1'!$Z$35)/ABS(L34-'Airfoil-1'!$Z$35)</f>
        <v>-1</v>
      </c>
      <c r="AX34" s="1">
        <f ca="1">(L34-'Airfoil-1'!$Z$36)/ABS(L34-'Airfoil-1'!$Z$36)</f>
        <v>-1</v>
      </c>
      <c r="AY34" s="1">
        <f ca="1">(L34-'Airfoil-1'!$Z$37)/ABS(L34-'Airfoil-1'!$Z$37)</f>
        <v>-1</v>
      </c>
      <c r="AZ34" s="1">
        <f ca="1">(L34-'Airfoil-1'!$Z$38)/ABS(L34-'Airfoil-1'!$Z$38)</f>
        <v>-1</v>
      </c>
      <c r="BA34" s="1">
        <f ca="1">(L34-'Airfoil-1'!$Z$39)/ABS(L34-'Airfoil-1'!$Z$39)</f>
        <v>-1</v>
      </c>
      <c r="BB34" s="1">
        <f ca="1">(L34-'Airfoil-1'!$Z$40)/ABS(L34-'Airfoil-1'!$Z$40)</f>
        <v>-1</v>
      </c>
      <c r="BC34" s="1">
        <f ca="1">(L34-'Airfoil-1'!$Z$41)/ABS(L34-'Airfoil-1'!$Z$41)</f>
        <v>-1</v>
      </c>
      <c r="BD34" s="5">
        <f t="shared" ca="1" si="9"/>
        <v>4</v>
      </c>
      <c r="BE34" s="9">
        <f ca="1">INDEX('Airfoil-1'!$AA$22:$AA$41,BD34,1)+INDEX('Airfoil-1'!$AB$22:$AB$41,BD34,1)*(L34-INDEX('Airfoil-1'!$Z$22:$Z$41,BD34,1))</f>
        <v>8.6495005762436423E-3</v>
      </c>
      <c r="BG34" s="1">
        <f ca="1">(L34-'Airfoil-1'!$Z$47)/ABS(L34-'Airfoil-1'!$Z$47)</f>
        <v>1</v>
      </c>
      <c r="BH34" s="1">
        <f ca="1">(L34-'Airfoil-1'!$Z$48)/ABS(L34-'Airfoil-1'!$Z$48)</f>
        <v>1</v>
      </c>
      <c r="BI34" s="1">
        <f ca="1">(L34-'Airfoil-1'!$Z$49)/ABS(L34-'Airfoil-1'!$Z$49)</f>
        <v>1</v>
      </c>
      <c r="BJ34" s="1">
        <f ca="1">(L34-'Airfoil-1'!$Z$50)/ABS(L34-'Airfoil-1'!$Z$50)</f>
        <v>1</v>
      </c>
      <c r="BK34" s="1">
        <f ca="1">(L34-'Airfoil-1'!$Z$51)/ABS(L34-'Airfoil-1'!$Z$51)</f>
        <v>1</v>
      </c>
      <c r="BL34" s="1">
        <f ca="1">(L34-'Airfoil-1'!$Z$52)/ABS(L34-'Airfoil-1'!$Z$52)</f>
        <v>-1</v>
      </c>
      <c r="BM34" s="1">
        <f ca="1">(L34-'Airfoil-1'!$Z$53)/ABS(L34-'Airfoil-1'!$Z$53)</f>
        <v>-1</v>
      </c>
      <c r="BN34" s="1">
        <f ca="1">(L34-'Airfoil-1'!$Z$54)/ABS(L34-'Airfoil-1'!$Z$54)</f>
        <v>-1</v>
      </c>
      <c r="BO34" s="1">
        <f ca="1">(L34-'Airfoil-1'!$Z$55)/ABS(L34-'Airfoil-1'!$Z$55)</f>
        <v>-1</v>
      </c>
      <c r="BP34" s="1">
        <f ca="1">(L34-'Airfoil-1'!$Z$56)/ABS(L34-'Airfoil-1'!$Z$56)</f>
        <v>-1</v>
      </c>
      <c r="BQ34" s="1">
        <f ca="1">(L34-'Airfoil-1'!$Z$57)/ABS(L34-'Airfoil-1'!$Z$57)</f>
        <v>-1</v>
      </c>
      <c r="BR34" s="1">
        <f ca="1">(L34-'Airfoil-1'!$Z$58)/ABS(L34-'Airfoil-1'!$Z$58)</f>
        <v>-1</v>
      </c>
      <c r="BS34" s="1">
        <f ca="1">(L34-'Airfoil-1'!$Z$59)/ABS(L34-'Airfoil-1'!$Z$59)</f>
        <v>-1</v>
      </c>
      <c r="BT34" s="1">
        <f ca="1">(L34-'Airfoil-1'!$Z$60)/ABS(L34-'Airfoil-1'!$Z$60)</f>
        <v>-1</v>
      </c>
      <c r="BU34" s="1">
        <f ca="1">(L34-'Airfoil-1'!$Z$61)/ABS(L34-'Airfoil-1'!$Z$61)</f>
        <v>-1</v>
      </c>
      <c r="BV34" s="1">
        <f ca="1">(L34-'Airfoil-1'!$Z$62)/ABS(L34-'Airfoil-1'!$Z$62)</f>
        <v>-1</v>
      </c>
      <c r="BW34" s="1">
        <f ca="1">(L34-'Airfoil-1'!$Z$63)/ABS(L34-'Airfoil-1'!$Z$63)</f>
        <v>-1</v>
      </c>
      <c r="BX34" s="1">
        <f ca="1">(L34-'Airfoil-1'!$Z$64)/ABS(L34-'Airfoil-1'!$Z$64)</f>
        <v>-1</v>
      </c>
      <c r="BY34" s="1">
        <f ca="1">(L34-'Airfoil-1'!$Z$65)/ABS(L34-'Airfoil-1'!$Z$65)</f>
        <v>-1</v>
      </c>
      <c r="BZ34" s="1">
        <f ca="1">(L34-'Airfoil-1'!$Z$66)/ABS(L34-'Airfoil-1'!$Z$66)</f>
        <v>-1</v>
      </c>
      <c r="CA34" s="5">
        <f t="shared" ca="1" si="10"/>
        <v>5</v>
      </c>
      <c r="CB34" s="9">
        <f ca="1">INDEX('Airfoil-1'!$AA$47:$AA$66,CA34,1)+INDEX('Airfoil-1'!$AB$47:$AB$66,CA34,1)*(L34-INDEX('Airfoil-1'!$Z$47:$Z$66,CA34,1))</f>
        <v>6.9500278905034307E-3</v>
      </c>
      <c r="CD34" s="1">
        <f ca="1">(L34-'Airfoil-1'!$Z$72)/ABS(L34-'Airfoil-1'!$Z$72)</f>
        <v>1</v>
      </c>
      <c r="CE34" s="1">
        <f ca="1">(L34-'Airfoil-1'!$Z$73)/ABS(L34-'Airfoil-1'!$Z$73)</f>
        <v>1</v>
      </c>
      <c r="CF34" s="1">
        <f ca="1">(L34-'Airfoil-1'!$Z$74)/ABS(L34-'Airfoil-1'!$Z$74)</f>
        <v>1</v>
      </c>
      <c r="CG34" s="1">
        <f ca="1">(L34-'Airfoil-1'!$Z$75)/ABS(L34-'Airfoil-1'!$Z$75)</f>
        <v>1</v>
      </c>
      <c r="CH34" s="1">
        <f ca="1">(L34-'Airfoil-1'!$Z$76)/ABS(L34-'Airfoil-1'!$Z$76)</f>
        <v>-1</v>
      </c>
      <c r="CI34" s="1">
        <f ca="1">(L34-'Airfoil-1'!$Z$77)/ABS(L34-'Airfoil-1'!$Z$77)</f>
        <v>-1</v>
      </c>
      <c r="CJ34" s="1">
        <f ca="1">(L34-'Airfoil-1'!$Z$78)/ABS(L34-'Airfoil-1'!$Z$78)</f>
        <v>-1</v>
      </c>
      <c r="CK34" s="1">
        <f ca="1">(L34-'Airfoil-1'!$Z$79)/ABS(L34-'Airfoil-1'!$Z$79)</f>
        <v>-1</v>
      </c>
      <c r="CL34" s="1">
        <f ca="1">(L34-'Airfoil-1'!$Z$80)/ABS(L34-'Airfoil-1'!$Z$80)</f>
        <v>-1</v>
      </c>
      <c r="CM34" s="1">
        <f ca="1">(L34-'Airfoil-1'!$Z$81)/ABS(L34-'Airfoil-1'!$Z$81)</f>
        <v>-1</v>
      </c>
      <c r="CN34" s="1">
        <f ca="1">(L34-'Airfoil-1'!$Z$82)/ABS(L34-'Airfoil-1'!$Z$82)</f>
        <v>-1</v>
      </c>
      <c r="CO34" s="1">
        <f ca="1">(L34-'Airfoil-1'!$Z$83)/ABS(L34-'Airfoil-1'!$Z$83)</f>
        <v>-1</v>
      </c>
      <c r="CP34" s="1">
        <f ca="1">(L34-'Airfoil-1'!$Z$84)/ABS(L34-'Airfoil-1'!$Z$84)</f>
        <v>-1</v>
      </c>
      <c r="CQ34" s="1">
        <f ca="1">(L34-'Airfoil-1'!$Z$85)/ABS(L34-'Airfoil-1'!$Z$85)</f>
        <v>-1</v>
      </c>
      <c r="CR34" s="1">
        <f ca="1">(L34-'Airfoil-1'!$Z$86)/ABS(L34-'Airfoil-1'!$Z$86)</f>
        <v>-1</v>
      </c>
      <c r="CS34" s="1">
        <f ca="1">(L34-'Airfoil-1'!$Z$87)/ABS(L34-'Airfoil-1'!$Z$87)</f>
        <v>-1</v>
      </c>
      <c r="CT34" s="1">
        <f ca="1">(L34-'Airfoil-1'!$Z$88)/ABS(L34-'Airfoil-1'!$Z$88)</f>
        <v>-1</v>
      </c>
      <c r="CU34" s="1">
        <f ca="1">(L34-'Airfoil-1'!$Z$89)/ABS(L34-'Airfoil-1'!$Z$89)</f>
        <v>-1</v>
      </c>
      <c r="CV34" s="1">
        <f ca="1">(L34-'Airfoil-1'!$Z$90)/ABS(L34-'Airfoil-1'!$Z$90)</f>
        <v>-1</v>
      </c>
      <c r="CW34" s="1">
        <f ca="1">(L34-'Airfoil-1'!$Z$91)/ABS(L34-'Airfoil-1'!$Z$91)</f>
        <v>-1</v>
      </c>
      <c r="CX34" s="5">
        <f t="shared" ca="1" si="11"/>
        <v>4</v>
      </c>
      <c r="CY34" s="9">
        <f ca="1">INDEX('Airfoil-1'!$AA$72:$AA$91,CX34,1)+INDEX('Airfoil-1'!$AB$72:$AB$91,CX34,1)*(L34-INDEX('Airfoil-1'!$Z$72:$Z$91,CX34,1))</f>
        <v>6.4966973193453246E-3</v>
      </c>
      <c r="DA34" s="1">
        <f ca="1">(L34-'Airfoil-1'!$Z$97)/ABS(L34-'Airfoil-1'!$Z$97)</f>
        <v>1</v>
      </c>
      <c r="DB34" s="1">
        <f ca="1">(L34-'Airfoil-1'!$Z$98)/ABS(L34-'Airfoil-1'!$Z$98)</f>
        <v>1</v>
      </c>
      <c r="DC34" s="1">
        <f ca="1">(L34-'Airfoil-1'!$Z$99)/ABS(L34-'Airfoil-1'!$Z$99)</f>
        <v>1</v>
      </c>
      <c r="DD34" s="1">
        <f ca="1">(L34-'Airfoil-1'!$Z$100)/ABS(L34-'Airfoil-1'!$Z$100)</f>
        <v>1</v>
      </c>
      <c r="DE34" s="1">
        <f ca="1">(L34-'Airfoil-1'!$Z$101)/ABS(L34-'Airfoil-1'!$Z$101)</f>
        <v>-1</v>
      </c>
      <c r="DF34" s="1">
        <f ca="1">(L34-'Airfoil-1'!$Z$102)/ABS(L34-'Airfoil-1'!$Z$102)</f>
        <v>-1</v>
      </c>
      <c r="DG34" s="1">
        <f ca="1">(L34-'Airfoil-1'!$Z$103)/ABS(L34-'Airfoil-1'!$Z$103)</f>
        <v>-1</v>
      </c>
      <c r="DH34" s="1">
        <f ca="1">(L34-'Airfoil-1'!$Z$104)/ABS(L34-'Airfoil-1'!$Z$104)</f>
        <v>-1</v>
      </c>
      <c r="DI34" s="1">
        <f ca="1">(L34-'Airfoil-1'!$Z$105)/ABS(L34-'Airfoil-1'!$Z$105)</f>
        <v>-1</v>
      </c>
      <c r="DJ34" s="1">
        <f ca="1">(L34-'Airfoil-1'!$Z$106)/ABS(L34-'Airfoil-1'!$Z$106)</f>
        <v>-1</v>
      </c>
      <c r="DK34" s="1">
        <f ca="1">(L34-'Airfoil-1'!$Z$107)/ABS(L34-'Airfoil-1'!$Z$107)</f>
        <v>-1</v>
      </c>
      <c r="DL34" s="1">
        <f ca="1">(L34-'Airfoil-1'!$Z$108)/ABS(L34-'Airfoil-1'!$Z$108)</f>
        <v>-1</v>
      </c>
      <c r="DM34" s="1">
        <f ca="1">(L34-'Airfoil-1'!$Z$109)/ABS(L34-'Airfoil-1'!$Z$109)</f>
        <v>-1</v>
      </c>
      <c r="DN34" s="1">
        <f ca="1">(L34-'Airfoil-1'!$Z$110)/ABS(L34-'Airfoil-1'!$Z$110)</f>
        <v>-1</v>
      </c>
      <c r="DO34" s="1">
        <f ca="1">(L34-'Airfoil-1'!$Z$111)/ABS(L34-'Airfoil-1'!$Z$111)</f>
        <v>-1</v>
      </c>
      <c r="DP34" s="1">
        <f ca="1">(L34-'Airfoil-1'!$Z$112)/ABS(L34-'Airfoil-1'!$Z$112)</f>
        <v>-1</v>
      </c>
      <c r="DQ34" s="1">
        <f ca="1">(L34-'Airfoil-1'!$Z$113)/ABS(L34-'Airfoil-1'!$Z$113)</f>
        <v>-1</v>
      </c>
      <c r="DR34" s="1">
        <f ca="1">(L34-'Airfoil-1'!$Z$114)/ABS(L34-'Airfoil-1'!$Z$114)</f>
        <v>-1</v>
      </c>
      <c r="DS34" s="1">
        <f ca="1">(L34-'Airfoil-1'!$Z$115)/ABS(L34-'Airfoil-1'!$Z$115)</f>
        <v>-1</v>
      </c>
      <c r="DT34" s="1">
        <f ca="1">(L34-'Airfoil-1'!$Z$116)/ABS(L34-'Airfoil-1'!$Z$116)</f>
        <v>-1</v>
      </c>
      <c r="DU34" s="5">
        <f t="shared" ca="1" si="12"/>
        <v>4</v>
      </c>
      <c r="DV34" s="9">
        <f ca="1">INDEX('Airfoil-1'!$AA$97:$AA$116,DU34,1)+INDEX('Airfoil-1'!$AB$97:$AB$116,DU34,1)*(L34-INDEX('Airfoil-1'!$Z$97:$Z$116,DU34,1))</f>
        <v>6.2903054405549748E-3</v>
      </c>
    </row>
    <row r="35" spans="2:126" x14ac:dyDescent="0.25">
      <c r="B35" s="1">
        <f>'Geometry-Wing'!C35</f>
        <v>0.30481432099438527</v>
      </c>
      <c r="D35" s="19">
        <f>'Aerodynamics-Flight'!C35</f>
        <v>1.2249994633486807</v>
      </c>
      <c r="E35" s="52">
        <f>'Aerodynamics-Flight'!D35</f>
        <v>1.783E-5</v>
      </c>
      <c r="G35" s="11">
        <f ca="1">'Aerodynamics-Flight'!J35</f>
        <v>30.823294959622665</v>
      </c>
      <c r="H35" s="5">
        <f t="shared" ca="1" si="0"/>
        <v>645504.07009347319</v>
      </c>
      <c r="I35" s="1">
        <f ca="1">'Airfoil-2'!$K$14*H35^'Airfoil-2'!$L$13</f>
        <v>1.7660835199625098</v>
      </c>
      <c r="J35" s="1">
        <f ca="1">'Airfoil-2'!$K$33*H35^'Airfoil-2'!$L$32</f>
        <v>5.8441543142980343</v>
      </c>
      <c r="K35" s="11">
        <f ca="1">'Airfoil-2'!$K$52*H35^'Airfoil-2'!$L$51</f>
        <v>-6.9357047114896462</v>
      </c>
      <c r="L35" s="1">
        <f ca="1">'Aerodynamics-Flight'!Z35</f>
        <v>0.57140820125720815</v>
      </c>
      <c r="M35" s="9">
        <f ca="1">('Airfoil-1'!$B$21+'Airfoil-1'!$B$22*L35+'Airfoil-1'!$B$23*L35^2+'Airfoil-1'!$B$24*L35^3+'Airfoil-1'!$B$25*L35^4+'Airfoil-1'!$B$26*L35^5+'Airfoil-1'!$B$27*L35^6)*0+BE35</f>
        <v>8.709132189087327E-3</v>
      </c>
      <c r="N35" s="9">
        <f ca="1">('Airfoil-1'!$B$29+'Airfoil-1'!$B$30*L35+'Airfoil-1'!$B$31*L35^2+'Airfoil-1'!$B$32*L35^3+'Airfoil-1'!$B$33*L35^4+'Airfoil-1'!$B$34*L35^5+'Airfoil-1'!$B$35*L35^6)*0+CB35</f>
        <v>6.8697827414374944E-3</v>
      </c>
      <c r="O35" s="9">
        <f ca="1">('Airfoil-1'!$B$37+'Airfoil-1'!$B$38*L35+'Airfoil-1'!$B$39*L35^2+'Airfoil-1'!$B$40*L35^3+'Airfoil-1'!$B$41*L35^4+'Airfoil-1'!$B$42*L35^5+'Airfoil-1'!$B$43*L35^6)*0+CY35</f>
        <v>6.4077333877274748E-3</v>
      </c>
      <c r="P35" s="9">
        <f t="shared" ca="1" si="13"/>
        <v>6.207401985523448E-3</v>
      </c>
      <c r="Q35" s="1">
        <f>LOG('Airfoil-1'!$F$10)+LOG('Airfoil-1'!$G$10)+LOG('Airfoil-1'!$H$10)+LOG('Airfoil-1'!$I$10)</f>
        <v>23.788451207023456</v>
      </c>
      <c r="R35" s="1">
        <f t="shared" ca="1" si="5"/>
        <v>-8.6234678108024365</v>
      </c>
      <c r="S35" s="1">
        <f>LOG('Airfoil-1'!$F$10)^2+LOG('Airfoil-1'!$G$10)^2+LOG('Airfoil-1'!$H$10)^2+LOG('Airfoil-1'!$I$10)^2</f>
        <v>141.67709692244972</v>
      </c>
      <c r="T35" s="1">
        <f ca="1">LOG('Airfoil-1'!$F$10)*LOG(M35)+LOG('Airfoil-1'!$G$10)*LOG(N35)+LOG('Airfoil-1'!$H$10)*LOG(O35)+LOG('Airfoil-1'!$I$10)*LOG(P35)</f>
        <v>-51.335597644713133</v>
      </c>
      <c r="U35" s="1">
        <f t="shared" ca="1" si="6"/>
        <v>0.21052313372431938</v>
      </c>
      <c r="V35" s="1">
        <f t="shared" ca="1" si="7"/>
        <v>-0.24872014842413298</v>
      </c>
      <c r="W35" s="9">
        <f t="shared" ca="1" si="8"/>
        <v>7.5554596084425382E-3</v>
      </c>
      <c r="X35" s="9">
        <f ca="1">'Airfoil-1'!$B$48+'Airfoil-1'!$B$49*L35+'Airfoil-1'!$B$50*L35^2+'Airfoil-1'!$B$51*L35^3+'Airfoil-1'!$B$52*L35^4+'Airfoil-1'!$B$53*L35^5+'Airfoil-1'!$B$54*L35^6</f>
        <v>-0.14876000000000003</v>
      </c>
      <c r="Y35" s="9">
        <f ca="1">'Airfoil-1'!$B$56+'Airfoil-1'!$B$57*L35+'Airfoil-1'!$B$58*L35^2+'Airfoil-1'!$B$59*L35^3+'Airfoil-1'!$B$60*L35^4+'Airfoil-1'!$B$61*L35^5+'Airfoil-1'!$B$62*L35^6</f>
        <v>-0.15631250000000002</v>
      </c>
      <c r="Z35" s="9">
        <f ca="1">'Airfoil-1'!$B$64+'Airfoil-1'!$B$65*L35+'Airfoil-1'!$B$66*L35^2+'Airfoil-1'!$B$67*L35^3+'Airfoil-1'!$B$681*L35^4+'Airfoil-1'!$B$69*L35^5+'Airfoil-1'!$B$70*L35^6</f>
        <v>-0.15363750000000001</v>
      </c>
      <c r="AA35" s="1">
        <f>LOG('Airfoil-1'!$F$10)+LOG('Airfoil-1'!$G$10)+LOG('Airfoil-1'!$H$10)</f>
        <v>17.584331224367531</v>
      </c>
      <c r="AB35" s="1">
        <f t="shared" ca="1" si="1"/>
        <v>-2.4470228895576258</v>
      </c>
      <c r="AC35" s="1">
        <f>LOG('Airfoil-1'!$F$10)^2+LOG('Airfoil-1'!$G$10)^2+LOG('Airfoil-1'!$H$10)^2</f>
        <v>103.18599216325916</v>
      </c>
      <c r="AD35" s="1">
        <f ca="1">LOG('Airfoil-1'!$F$10)*LOG(ABS(X35))+LOG('Airfoil-1'!$G$10)*LOG(ABS(Y35))+LOG('Airfoil-1'!$H$10)*LOG(ABS(Z35))</f>
        <v>-14.339140559255288</v>
      </c>
      <c r="AE35" s="1">
        <f t="shared" ca="1" si="2"/>
        <v>9.6747419657296371E-2</v>
      </c>
      <c r="AF35" s="1">
        <f t="shared" ca="1" si="3"/>
        <v>3.3897162786633885E-2</v>
      </c>
      <c r="AG35" s="9">
        <f t="shared" ca="1" si="4"/>
        <v>-0.1522574256352974</v>
      </c>
      <c r="AH35" s="1"/>
      <c r="AI35" s="9"/>
      <c r="AJ35" s="1">
        <f ca="1">(L35-'Airfoil-1'!$Z$22)/ABS(L35-'Airfoil-1'!$Z$22)</f>
        <v>1</v>
      </c>
      <c r="AK35" s="1">
        <f ca="1">(L35-'Airfoil-1'!$Z$23)/ABS(L35-'Airfoil-1'!$Z$23)</f>
        <v>1</v>
      </c>
      <c r="AL35" s="1">
        <f ca="1">(L35-'Airfoil-1'!$Z$24)/ABS(L35-'Airfoil-1'!$Z$24)</f>
        <v>1</v>
      </c>
      <c r="AM35" s="1">
        <f ca="1">(L35-'Airfoil-1'!$Z$25)/ABS(L35-'Airfoil-1'!$Z$25)</f>
        <v>-1</v>
      </c>
      <c r="AN35" s="1">
        <f ca="1">(L35-'Airfoil-1'!$Z$26)/ABS(L35-'Airfoil-1'!$Z$26)</f>
        <v>-1</v>
      </c>
      <c r="AO35" s="1">
        <f ca="1">(L35-'Airfoil-1'!$Z$27)/ABS(L35-'Airfoil-1'!$Z$27)</f>
        <v>-1</v>
      </c>
      <c r="AP35" s="1">
        <f ca="1">(L35-'Airfoil-1'!$Z$28)/ABS(L35-'Airfoil-1'!$Z$28)</f>
        <v>-1</v>
      </c>
      <c r="AQ35" s="1">
        <f ca="1">(L35-'Airfoil-1'!$Z$29)/ABS(L35-'Airfoil-1'!$Z$29)</f>
        <v>-1</v>
      </c>
      <c r="AR35" s="1">
        <f ca="1">(L35-'Airfoil-1'!$Z$30)/ABS(L35-'Airfoil-1'!$Z$30)</f>
        <v>-1</v>
      </c>
      <c r="AS35" s="1">
        <f ca="1">(L35-'Airfoil-1'!$Z$31)/ABS(L35-'Airfoil-1'!$Z$31)</f>
        <v>-1</v>
      </c>
      <c r="AT35" s="1">
        <f ca="1">(L35-'Airfoil-1'!$Z$32)/ABS(L35-'Airfoil-1'!$Z$32)</f>
        <v>-1</v>
      </c>
      <c r="AU35" s="1">
        <f ca="1">(L35-'Airfoil-1'!$Z$33)/ABS(L35-'Airfoil-1'!$Z$33)</f>
        <v>-1</v>
      </c>
      <c r="AV35" s="1">
        <f ca="1">(L35-'Airfoil-1'!$Z$34)/ABS(L35-'Airfoil-1'!$Z$34)</f>
        <v>-1</v>
      </c>
      <c r="AW35" s="1">
        <f ca="1">(L35-'Airfoil-1'!$Z$35)/ABS(L35-'Airfoil-1'!$Z$35)</f>
        <v>-1</v>
      </c>
      <c r="AX35" s="1">
        <f ca="1">(L35-'Airfoil-1'!$Z$36)/ABS(L35-'Airfoil-1'!$Z$36)</f>
        <v>-1</v>
      </c>
      <c r="AY35" s="1">
        <f ca="1">(L35-'Airfoil-1'!$Z$37)/ABS(L35-'Airfoil-1'!$Z$37)</f>
        <v>-1</v>
      </c>
      <c r="AZ35" s="1">
        <f ca="1">(L35-'Airfoil-1'!$Z$38)/ABS(L35-'Airfoil-1'!$Z$38)</f>
        <v>-1</v>
      </c>
      <c r="BA35" s="1">
        <f ca="1">(L35-'Airfoil-1'!$Z$39)/ABS(L35-'Airfoil-1'!$Z$39)</f>
        <v>-1</v>
      </c>
      <c r="BB35" s="1">
        <f ca="1">(L35-'Airfoil-1'!$Z$40)/ABS(L35-'Airfoil-1'!$Z$40)</f>
        <v>-1</v>
      </c>
      <c r="BC35" s="1">
        <f ca="1">(L35-'Airfoil-1'!$Z$41)/ABS(L35-'Airfoil-1'!$Z$41)</f>
        <v>-1</v>
      </c>
      <c r="BD35" s="5">
        <f t="shared" ca="1" si="9"/>
        <v>3</v>
      </c>
      <c r="BE35" s="9">
        <f ca="1">INDEX('Airfoil-1'!$AA$22:$AA$41,BD35,1)+INDEX('Airfoil-1'!$AB$22:$AB$41,BD35,1)*(L35-INDEX('Airfoil-1'!$Z$22:$Z$41,BD35,1))</f>
        <v>8.709132189087327E-3</v>
      </c>
      <c r="BG35" s="1">
        <f ca="1">(L35-'Airfoil-1'!$Z$47)/ABS(L35-'Airfoil-1'!$Z$47)</f>
        <v>1</v>
      </c>
      <c r="BH35" s="1">
        <f ca="1">(L35-'Airfoil-1'!$Z$48)/ABS(L35-'Airfoil-1'!$Z$48)</f>
        <v>1</v>
      </c>
      <c r="BI35" s="1">
        <f ca="1">(L35-'Airfoil-1'!$Z$49)/ABS(L35-'Airfoil-1'!$Z$49)</f>
        <v>1</v>
      </c>
      <c r="BJ35" s="1">
        <f ca="1">(L35-'Airfoil-1'!$Z$50)/ABS(L35-'Airfoil-1'!$Z$50)</f>
        <v>1</v>
      </c>
      <c r="BK35" s="1">
        <f ca="1">(L35-'Airfoil-1'!$Z$51)/ABS(L35-'Airfoil-1'!$Z$51)</f>
        <v>-1</v>
      </c>
      <c r="BL35" s="1">
        <f ca="1">(L35-'Airfoil-1'!$Z$52)/ABS(L35-'Airfoil-1'!$Z$52)</f>
        <v>-1</v>
      </c>
      <c r="BM35" s="1">
        <f ca="1">(L35-'Airfoil-1'!$Z$53)/ABS(L35-'Airfoil-1'!$Z$53)</f>
        <v>-1</v>
      </c>
      <c r="BN35" s="1">
        <f ca="1">(L35-'Airfoil-1'!$Z$54)/ABS(L35-'Airfoil-1'!$Z$54)</f>
        <v>-1</v>
      </c>
      <c r="BO35" s="1">
        <f ca="1">(L35-'Airfoil-1'!$Z$55)/ABS(L35-'Airfoil-1'!$Z$55)</f>
        <v>-1</v>
      </c>
      <c r="BP35" s="1">
        <f ca="1">(L35-'Airfoil-1'!$Z$56)/ABS(L35-'Airfoil-1'!$Z$56)</f>
        <v>-1</v>
      </c>
      <c r="BQ35" s="1">
        <f ca="1">(L35-'Airfoil-1'!$Z$57)/ABS(L35-'Airfoil-1'!$Z$57)</f>
        <v>-1</v>
      </c>
      <c r="BR35" s="1">
        <f ca="1">(L35-'Airfoil-1'!$Z$58)/ABS(L35-'Airfoil-1'!$Z$58)</f>
        <v>-1</v>
      </c>
      <c r="BS35" s="1">
        <f ca="1">(L35-'Airfoil-1'!$Z$59)/ABS(L35-'Airfoil-1'!$Z$59)</f>
        <v>-1</v>
      </c>
      <c r="BT35" s="1">
        <f ca="1">(L35-'Airfoil-1'!$Z$60)/ABS(L35-'Airfoil-1'!$Z$60)</f>
        <v>-1</v>
      </c>
      <c r="BU35" s="1">
        <f ca="1">(L35-'Airfoil-1'!$Z$61)/ABS(L35-'Airfoil-1'!$Z$61)</f>
        <v>-1</v>
      </c>
      <c r="BV35" s="1">
        <f ca="1">(L35-'Airfoil-1'!$Z$62)/ABS(L35-'Airfoil-1'!$Z$62)</f>
        <v>-1</v>
      </c>
      <c r="BW35" s="1">
        <f ca="1">(L35-'Airfoil-1'!$Z$63)/ABS(L35-'Airfoil-1'!$Z$63)</f>
        <v>-1</v>
      </c>
      <c r="BX35" s="1">
        <f ca="1">(L35-'Airfoil-1'!$Z$64)/ABS(L35-'Airfoil-1'!$Z$64)</f>
        <v>-1</v>
      </c>
      <c r="BY35" s="1">
        <f ca="1">(L35-'Airfoil-1'!$Z$65)/ABS(L35-'Airfoil-1'!$Z$65)</f>
        <v>-1</v>
      </c>
      <c r="BZ35" s="1">
        <f ca="1">(L35-'Airfoil-1'!$Z$66)/ABS(L35-'Airfoil-1'!$Z$66)</f>
        <v>-1</v>
      </c>
      <c r="CA35" s="5">
        <f t="shared" ca="1" si="10"/>
        <v>4</v>
      </c>
      <c r="CB35" s="9">
        <f ca="1">INDEX('Airfoil-1'!$AA$47:$AA$66,CA35,1)+INDEX('Airfoil-1'!$AB$47:$AB$66,CA35,1)*(L35-INDEX('Airfoil-1'!$Z$47:$Z$66,CA35,1))</f>
        <v>6.8697827414374944E-3</v>
      </c>
      <c r="CD35" s="1">
        <f ca="1">(L35-'Airfoil-1'!$Z$72)/ABS(L35-'Airfoil-1'!$Z$72)</f>
        <v>1</v>
      </c>
      <c r="CE35" s="1">
        <f ca="1">(L35-'Airfoil-1'!$Z$73)/ABS(L35-'Airfoil-1'!$Z$73)</f>
        <v>1</v>
      </c>
      <c r="CF35" s="1">
        <f ca="1">(L35-'Airfoil-1'!$Z$74)/ABS(L35-'Airfoil-1'!$Z$74)</f>
        <v>1</v>
      </c>
      <c r="CG35" s="1">
        <f ca="1">(L35-'Airfoil-1'!$Z$75)/ABS(L35-'Airfoil-1'!$Z$75)</f>
        <v>-1</v>
      </c>
      <c r="CH35" s="1">
        <f ca="1">(L35-'Airfoil-1'!$Z$76)/ABS(L35-'Airfoil-1'!$Z$76)</f>
        <v>-1</v>
      </c>
      <c r="CI35" s="1">
        <f ca="1">(L35-'Airfoil-1'!$Z$77)/ABS(L35-'Airfoil-1'!$Z$77)</f>
        <v>-1</v>
      </c>
      <c r="CJ35" s="1">
        <f ca="1">(L35-'Airfoil-1'!$Z$78)/ABS(L35-'Airfoil-1'!$Z$78)</f>
        <v>-1</v>
      </c>
      <c r="CK35" s="1">
        <f ca="1">(L35-'Airfoil-1'!$Z$79)/ABS(L35-'Airfoil-1'!$Z$79)</f>
        <v>-1</v>
      </c>
      <c r="CL35" s="1">
        <f ca="1">(L35-'Airfoil-1'!$Z$80)/ABS(L35-'Airfoil-1'!$Z$80)</f>
        <v>-1</v>
      </c>
      <c r="CM35" s="1">
        <f ca="1">(L35-'Airfoil-1'!$Z$81)/ABS(L35-'Airfoil-1'!$Z$81)</f>
        <v>-1</v>
      </c>
      <c r="CN35" s="1">
        <f ca="1">(L35-'Airfoil-1'!$Z$82)/ABS(L35-'Airfoil-1'!$Z$82)</f>
        <v>-1</v>
      </c>
      <c r="CO35" s="1">
        <f ca="1">(L35-'Airfoil-1'!$Z$83)/ABS(L35-'Airfoil-1'!$Z$83)</f>
        <v>-1</v>
      </c>
      <c r="CP35" s="1">
        <f ca="1">(L35-'Airfoil-1'!$Z$84)/ABS(L35-'Airfoil-1'!$Z$84)</f>
        <v>-1</v>
      </c>
      <c r="CQ35" s="1">
        <f ca="1">(L35-'Airfoil-1'!$Z$85)/ABS(L35-'Airfoil-1'!$Z$85)</f>
        <v>-1</v>
      </c>
      <c r="CR35" s="1">
        <f ca="1">(L35-'Airfoil-1'!$Z$86)/ABS(L35-'Airfoil-1'!$Z$86)</f>
        <v>-1</v>
      </c>
      <c r="CS35" s="1">
        <f ca="1">(L35-'Airfoil-1'!$Z$87)/ABS(L35-'Airfoil-1'!$Z$87)</f>
        <v>-1</v>
      </c>
      <c r="CT35" s="1">
        <f ca="1">(L35-'Airfoil-1'!$Z$88)/ABS(L35-'Airfoil-1'!$Z$88)</f>
        <v>-1</v>
      </c>
      <c r="CU35" s="1">
        <f ca="1">(L35-'Airfoil-1'!$Z$89)/ABS(L35-'Airfoil-1'!$Z$89)</f>
        <v>-1</v>
      </c>
      <c r="CV35" s="1">
        <f ca="1">(L35-'Airfoil-1'!$Z$90)/ABS(L35-'Airfoil-1'!$Z$90)</f>
        <v>-1</v>
      </c>
      <c r="CW35" s="1">
        <f ca="1">(L35-'Airfoil-1'!$Z$91)/ABS(L35-'Airfoil-1'!$Z$91)</f>
        <v>-1</v>
      </c>
      <c r="CX35" s="5">
        <f t="shared" ca="1" si="11"/>
        <v>3</v>
      </c>
      <c r="CY35" s="9">
        <f ca="1">INDEX('Airfoil-1'!$AA$72:$AA$91,CX35,1)+INDEX('Airfoil-1'!$AB$72:$AB$91,CX35,1)*(L35-INDEX('Airfoil-1'!$Z$72:$Z$91,CX35,1))</f>
        <v>6.4077333877274748E-3</v>
      </c>
      <c r="DA35" s="1">
        <f ca="1">(L35-'Airfoil-1'!$Z$97)/ABS(L35-'Airfoil-1'!$Z$97)</f>
        <v>1</v>
      </c>
      <c r="DB35" s="1">
        <f ca="1">(L35-'Airfoil-1'!$Z$98)/ABS(L35-'Airfoil-1'!$Z$98)</f>
        <v>1</v>
      </c>
      <c r="DC35" s="1">
        <f ca="1">(L35-'Airfoil-1'!$Z$99)/ABS(L35-'Airfoil-1'!$Z$99)</f>
        <v>1</v>
      </c>
      <c r="DD35" s="1">
        <f ca="1">(L35-'Airfoil-1'!$Z$100)/ABS(L35-'Airfoil-1'!$Z$100)</f>
        <v>-1</v>
      </c>
      <c r="DE35" s="1">
        <f ca="1">(L35-'Airfoil-1'!$Z$101)/ABS(L35-'Airfoil-1'!$Z$101)</f>
        <v>-1</v>
      </c>
      <c r="DF35" s="1">
        <f ca="1">(L35-'Airfoil-1'!$Z$102)/ABS(L35-'Airfoil-1'!$Z$102)</f>
        <v>-1</v>
      </c>
      <c r="DG35" s="1">
        <f ca="1">(L35-'Airfoil-1'!$Z$103)/ABS(L35-'Airfoil-1'!$Z$103)</f>
        <v>-1</v>
      </c>
      <c r="DH35" s="1">
        <f ca="1">(L35-'Airfoil-1'!$Z$104)/ABS(L35-'Airfoil-1'!$Z$104)</f>
        <v>-1</v>
      </c>
      <c r="DI35" s="1">
        <f ca="1">(L35-'Airfoil-1'!$Z$105)/ABS(L35-'Airfoil-1'!$Z$105)</f>
        <v>-1</v>
      </c>
      <c r="DJ35" s="1">
        <f ca="1">(L35-'Airfoil-1'!$Z$106)/ABS(L35-'Airfoil-1'!$Z$106)</f>
        <v>-1</v>
      </c>
      <c r="DK35" s="1">
        <f ca="1">(L35-'Airfoil-1'!$Z$107)/ABS(L35-'Airfoil-1'!$Z$107)</f>
        <v>-1</v>
      </c>
      <c r="DL35" s="1">
        <f ca="1">(L35-'Airfoil-1'!$Z$108)/ABS(L35-'Airfoil-1'!$Z$108)</f>
        <v>-1</v>
      </c>
      <c r="DM35" s="1">
        <f ca="1">(L35-'Airfoil-1'!$Z$109)/ABS(L35-'Airfoil-1'!$Z$109)</f>
        <v>-1</v>
      </c>
      <c r="DN35" s="1">
        <f ca="1">(L35-'Airfoil-1'!$Z$110)/ABS(L35-'Airfoil-1'!$Z$110)</f>
        <v>-1</v>
      </c>
      <c r="DO35" s="1">
        <f ca="1">(L35-'Airfoil-1'!$Z$111)/ABS(L35-'Airfoil-1'!$Z$111)</f>
        <v>-1</v>
      </c>
      <c r="DP35" s="1">
        <f ca="1">(L35-'Airfoil-1'!$Z$112)/ABS(L35-'Airfoil-1'!$Z$112)</f>
        <v>-1</v>
      </c>
      <c r="DQ35" s="1">
        <f ca="1">(L35-'Airfoil-1'!$Z$113)/ABS(L35-'Airfoil-1'!$Z$113)</f>
        <v>-1</v>
      </c>
      <c r="DR35" s="1">
        <f ca="1">(L35-'Airfoil-1'!$Z$114)/ABS(L35-'Airfoil-1'!$Z$114)</f>
        <v>-1</v>
      </c>
      <c r="DS35" s="1">
        <f ca="1">(L35-'Airfoil-1'!$Z$115)/ABS(L35-'Airfoil-1'!$Z$115)</f>
        <v>-1</v>
      </c>
      <c r="DT35" s="1">
        <f ca="1">(L35-'Airfoil-1'!$Z$116)/ABS(L35-'Airfoil-1'!$Z$116)</f>
        <v>-1</v>
      </c>
      <c r="DU35" s="5">
        <f t="shared" ca="1" si="12"/>
        <v>3</v>
      </c>
      <c r="DV35" s="9">
        <f ca="1">INDEX('Airfoil-1'!$AA$97:$AA$116,DU35,1)+INDEX('Airfoil-1'!$AB$97:$AB$116,DU35,1)*(L35-INDEX('Airfoil-1'!$Z$97:$Z$116,DU35,1))</f>
        <v>6.207401985523448E-3</v>
      </c>
    </row>
    <row r="36" spans="2:126" x14ac:dyDescent="0.25">
      <c r="B36" s="1">
        <f>'Geometry-Wing'!C36</f>
        <v>0.30481432099438527</v>
      </c>
      <c r="D36" s="19">
        <f>'Aerodynamics-Flight'!C36</f>
        <v>1.2249994633486807</v>
      </c>
      <c r="E36" s="52">
        <f>'Aerodynamics-Flight'!D36</f>
        <v>1.783E-5</v>
      </c>
      <c r="G36" s="11">
        <f ca="1">'Aerodynamics-Flight'!J36</f>
        <v>33.043476620481464</v>
      </c>
      <c r="H36" s="5">
        <f t="shared" ca="1" si="0"/>
        <v>691999.30365979357</v>
      </c>
      <c r="I36" s="1">
        <f ca="1">'Airfoil-2'!$K$14*H36^'Airfoil-2'!$L$13</f>
        <v>1.7761139983935332</v>
      </c>
      <c r="J36" s="1">
        <f ca="1">'Airfoil-2'!$K$33*H36^'Airfoil-2'!$L$32</f>
        <v>5.8423120668840243</v>
      </c>
      <c r="K36" s="11">
        <f ca="1">'Airfoil-2'!$K$52*H36^'Airfoil-2'!$L$51</f>
        <v>-6.955175037272717</v>
      </c>
      <c r="L36" s="1">
        <f ca="1">'Aerodynamics-Flight'!Z36</f>
        <v>0.50112656100576669</v>
      </c>
      <c r="M36" s="9">
        <f ca="1">('Airfoil-1'!$B$21+'Airfoil-1'!$B$22*L36+'Airfoil-1'!$B$23*L36^2+'Airfoil-1'!$B$24*L36^3+'Airfoil-1'!$B$25*L36^4+'Airfoil-1'!$B$26*L36^5+'Airfoil-1'!$B$27*L36^6)*0+BE36</f>
        <v>8.9585186544956664E-3</v>
      </c>
      <c r="N36" s="9">
        <f ca="1">('Airfoil-1'!$B$29+'Airfoil-1'!$B$30*L36+'Airfoil-1'!$B$31*L36^2+'Airfoil-1'!$B$32*L36^3+'Airfoil-1'!$B$33*L36^4+'Airfoil-1'!$B$34*L36^5+'Airfoil-1'!$B$35*L36^6)*0+CB36</f>
        <v>6.910188562487974E-3</v>
      </c>
      <c r="O36" s="9">
        <f ca="1">('Airfoil-1'!$B$37+'Airfoil-1'!$B$38*L36+'Airfoil-1'!$B$39*L36^2+'Airfoil-1'!$B$40*L36^3+'Airfoil-1'!$B$41*L36^4+'Airfoil-1'!$B$42*L36^5+'Airfoil-1'!$B$43*L36^6)*0+CY36</f>
        <v>6.4212137372090076E-3</v>
      </c>
      <c r="P36" s="9">
        <f t="shared" ca="1" si="13"/>
        <v>6.2409274860770417E-3</v>
      </c>
      <c r="Q36" s="1">
        <f>LOG('Airfoil-1'!$F$10)+LOG('Airfoil-1'!$G$10)+LOG('Airfoil-1'!$H$10)+LOG('Airfoil-1'!$I$10)</f>
        <v>23.788451207023456</v>
      </c>
      <c r="R36" s="1">
        <f t="shared" ca="1" si="5"/>
        <v>-8.6054076366098791</v>
      </c>
      <c r="S36" s="1">
        <f>LOG('Airfoil-1'!$F$10)^2+LOG('Airfoil-1'!$G$10)^2+LOG('Airfoil-1'!$H$10)^2+LOG('Airfoil-1'!$I$10)^2</f>
        <v>141.67709692244972</v>
      </c>
      <c r="T36" s="1">
        <f ca="1">LOG('Airfoil-1'!$F$10)*LOG(M36)+LOG('Airfoil-1'!$G$10)*LOG(N36)+LOG('Airfoil-1'!$H$10)*LOG(O36)+LOG('Airfoil-1'!$I$10)*LOG(P36)</f>
        <v>-51.231812930004381</v>
      </c>
      <c r="U36" s="1">
        <f t="shared" ca="1" si="6"/>
        <v>0.27109792527567511</v>
      </c>
      <c r="V36" s="1">
        <f t="shared" ca="1" si="7"/>
        <v>-0.26642812334131677</v>
      </c>
      <c r="W36" s="9">
        <f t="shared" ca="1" si="8"/>
        <v>7.5362934971228372E-3</v>
      </c>
      <c r="X36" s="9">
        <f ca="1">'Airfoil-1'!$B$48+'Airfoil-1'!$B$49*L36+'Airfoil-1'!$B$50*L36^2+'Airfoil-1'!$B$51*L36^3+'Airfoil-1'!$B$52*L36^4+'Airfoil-1'!$B$53*L36^5+'Airfoil-1'!$B$54*L36^6</f>
        <v>-0.14876000000000003</v>
      </c>
      <c r="Y36" s="9">
        <f ca="1">'Airfoil-1'!$B$56+'Airfoil-1'!$B$57*L36+'Airfoil-1'!$B$58*L36^2+'Airfoil-1'!$B$59*L36^3+'Airfoil-1'!$B$60*L36^4+'Airfoil-1'!$B$61*L36^5+'Airfoil-1'!$B$62*L36^6</f>
        <v>-0.15631250000000002</v>
      </c>
      <c r="Z36" s="9">
        <f ca="1">'Airfoil-1'!$B$64+'Airfoil-1'!$B$65*L36+'Airfoil-1'!$B$66*L36^2+'Airfoil-1'!$B$67*L36^3+'Airfoil-1'!$B$681*L36^4+'Airfoil-1'!$B$69*L36^5+'Airfoil-1'!$B$70*L36^6</f>
        <v>-0.15363750000000001</v>
      </c>
      <c r="AA36" s="1">
        <f>LOG('Airfoil-1'!$F$10)+LOG('Airfoil-1'!$G$10)+LOG('Airfoil-1'!$H$10)</f>
        <v>17.584331224367531</v>
      </c>
      <c r="AB36" s="1">
        <f t="shared" ca="1" si="1"/>
        <v>-2.4470228895576258</v>
      </c>
      <c r="AC36" s="1">
        <f>LOG('Airfoil-1'!$F$10)^2+LOG('Airfoil-1'!$G$10)^2+LOG('Airfoil-1'!$H$10)^2</f>
        <v>103.18599216325916</v>
      </c>
      <c r="AD36" s="1">
        <f ca="1">LOG('Airfoil-1'!$F$10)*LOG(ABS(X36))+LOG('Airfoil-1'!$G$10)*LOG(ABS(Y36))+LOG('Airfoil-1'!$H$10)*LOG(ABS(Z36))</f>
        <v>-14.339140559255288</v>
      </c>
      <c r="AE36" s="1">
        <f t="shared" ca="1" si="2"/>
        <v>9.6747419657296371E-2</v>
      </c>
      <c r="AF36" s="1">
        <f t="shared" ca="1" si="3"/>
        <v>3.3897162786633885E-2</v>
      </c>
      <c r="AG36" s="9">
        <f t="shared" ca="1" si="4"/>
        <v>-0.15261682099678409</v>
      </c>
      <c r="AH36" s="1"/>
      <c r="AI36" s="9"/>
      <c r="AJ36" s="1">
        <f ca="1">(L36-'Airfoil-1'!$Z$22)/ABS(L36-'Airfoil-1'!$Z$22)</f>
        <v>1</v>
      </c>
      <c r="AK36" s="1">
        <f ca="1">(L36-'Airfoil-1'!$Z$23)/ABS(L36-'Airfoil-1'!$Z$23)</f>
        <v>1</v>
      </c>
      <c r="AL36" s="1">
        <f ca="1">(L36-'Airfoil-1'!$Z$24)/ABS(L36-'Airfoil-1'!$Z$24)</f>
        <v>1</v>
      </c>
      <c r="AM36" s="1">
        <f ca="1">(L36-'Airfoil-1'!$Z$25)/ABS(L36-'Airfoil-1'!$Z$25)</f>
        <v>-1</v>
      </c>
      <c r="AN36" s="1">
        <f ca="1">(L36-'Airfoil-1'!$Z$26)/ABS(L36-'Airfoil-1'!$Z$26)</f>
        <v>-1</v>
      </c>
      <c r="AO36" s="1">
        <f ca="1">(L36-'Airfoil-1'!$Z$27)/ABS(L36-'Airfoil-1'!$Z$27)</f>
        <v>-1</v>
      </c>
      <c r="AP36" s="1">
        <f ca="1">(L36-'Airfoil-1'!$Z$28)/ABS(L36-'Airfoil-1'!$Z$28)</f>
        <v>-1</v>
      </c>
      <c r="AQ36" s="1">
        <f ca="1">(L36-'Airfoil-1'!$Z$29)/ABS(L36-'Airfoil-1'!$Z$29)</f>
        <v>-1</v>
      </c>
      <c r="AR36" s="1">
        <f ca="1">(L36-'Airfoil-1'!$Z$30)/ABS(L36-'Airfoil-1'!$Z$30)</f>
        <v>-1</v>
      </c>
      <c r="AS36" s="1">
        <f ca="1">(L36-'Airfoil-1'!$Z$31)/ABS(L36-'Airfoil-1'!$Z$31)</f>
        <v>-1</v>
      </c>
      <c r="AT36" s="1">
        <f ca="1">(L36-'Airfoil-1'!$Z$32)/ABS(L36-'Airfoil-1'!$Z$32)</f>
        <v>-1</v>
      </c>
      <c r="AU36" s="1">
        <f ca="1">(L36-'Airfoil-1'!$Z$33)/ABS(L36-'Airfoil-1'!$Z$33)</f>
        <v>-1</v>
      </c>
      <c r="AV36" s="1">
        <f ca="1">(L36-'Airfoil-1'!$Z$34)/ABS(L36-'Airfoil-1'!$Z$34)</f>
        <v>-1</v>
      </c>
      <c r="AW36" s="1">
        <f ca="1">(L36-'Airfoil-1'!$Z$35)/ABS(L36-'Airfoil-1'!$Z$35)</f>
        <v>-1</v>
      </c>
      <c r="AX36" s="1">
        <f ca="1">(L36-'Airfoil-1'!$Z$36)/ABS(L36-'Airfoil-1'!$Z$36)</f>
        <v>-1</v>
      </c>
      <c r="AY36" s="1">
        <f ca="1">(L36-'Airfoil-1'!$Z$37)/ABS(L36-'Airfoil-1'!$Z$37)</f>
        <v>-1</v>
      </c>
      <c r="AZ36" s="1">
        <f ca="1">(L36-'Airfoil-1'!$Z$38)/ABS(L36-'Airfoil-1'!$Z$38)</f>
        <v>-1</v>
      </c>
      <c r="BA36" s="1">
        <f ca="1">(L36-'Airfoil-1'!$Z$39)/ABS(L36-'Airfoil-1'!$Z$39)</f>
        <v>-1</v>
      </c>
      <c r="BB36" s="1">
        <f ca="1">(L36-'Airfoil-1'!$Z$40)/ABS(L36-'Airfoil-1'!$Z$40)</f>
        <v>-1</v>
      </c>
      <c r="BC36" s="1">
        <f ca="1">(L36-'Airfoil-1'!$Z$41)/ABS(L36-'Airfoil-1'!$Z$41)</f>
        <v>-1</v>
      </c>
      <c r="BD36" s="5">
        <f t="shared" ca="1" si="9"/>
        <v>3</v>
      </c>
      <c r="BE36" s="9">
        <f ca="1">INDEX('Airfoil-1'!$AA$22:$AA$41,BD36,1)+INDEX('Airfoil-1'!$AB$22:$AB$41,BD36,1)*(L36-INDEX('Airfoil-1'!$Z$22:$Z$41,BD36,1))</f>
        <v>8.9585186544956664E-3</v>
      </c>
      <c r="BG36" s="1">
        <f ca="1">(L36-'Airfoil-1'!$Z$47)/ABS(L36-'Airfoil-1'!$Z$47)</f>
        <v>1</v>
      </c>
      <c r="BH36" s="1">
        <f ca="1">(L36-'Airfoil-1'!$Z$48)/ABS(L36-'Airfoil-1'!$Z$48)</f>
        <v>1</v>
      </c>
      <c r="BI36" s="1">
        <f ca="1">(L36-'Airfoil-1'!$Z$49)/ABS(L36-'Airfoil-1'!$Z$49)</f>
        <v>1</v>
      </c>
      <c r="BJ36" s="1">
        <f ca="1">(L36-'Airfoil-1'!$Z$50)/ABS(L36-'Airfoil-1'!$Z$50)</f>
        <v>1</v>
      </c>
      <c r="BK36" s="1">
        <f ca="1">(L36-'Airfoil-1'!$Z$51)/ABS(L36-'Airfoil-1'!$Z$51)</f>
        <v>-1</v>
      </c>
      <c r="BL36" s="1">
        <f ca="1">(L36-'Airfoil-1'!$Z$52)/ABS(L36-'Airfoil-1'!$Z$52)</f>
        <v>-1</v>
      </c>
      <c r="BM36" s="1">
        <f ca="1">(L36-'Airfoil-1'!$Z$53)/ABS(L36-'Airfoil-1'!$Z$53)</f>
        <v>-1</v>
      </c>
      <c r="BN36" s="1">
        <f ca="1">(L36-'Airfoil-1'!$Z$54)/ABS(L36-'Airfoil-1'!$Z$54)</f>
        <v>-1</v>
      </c>
      <c r="BO36" s="1">
        <f ca="1">(L36-'Airfoil-1'!$Z$55)/ABS(L36-'Airfoil-1'!$Z$55)</f>
        <v>-1</v>
      </c>
      <c r="BP36" s="1">
        <f ca="1">(L36-'Airfoil-1'!$Z$56)/ABS(L36-'Airfoil-1'!$Z$56)</f>
        <v>-1</v>
      </c>
      <c r="BQ36" s="1">
        <f ca="1">(L36-'Airfoil-1'!$Z$57)/ABS(L36-'Airfoil-1'!$Z$57)</f>
        <v>-1</v>
      </c>
      <c r="BR36" s="1">
        <f ca="1">(L36-'Airfoil-1'!$Z$58)/ABS(L36-'Airfoil-1'!$Z$58)</f>
        <v>-1</v>
      </c>
      <c r="BS36" s="1">
        <f ca="1">(L36-'Airfoil-1'!$Z$59)/ABS(L36-'Airfoil-1'!$Z$59)</f>
        <v>-1</v>
      </c>
      <c r="BT36" s="1">
        <f ca="1">(L36-'Airfoil-1'!$Z$60)/ABS(L36-'Airfoil-1'!$Z$60)</f>
        <v>-1</v>
      </c>
      <c r="BU36" s="1">
        <f ca="1">(L36-'Airfoil-1'!$Z$61)/ABS(L36-'Airfoil-1'!$Z$61)</f>
        <v>-1</v>
      </c>
      <c r="BV36" s="1">
        <f ca="1">(L36-'Airfoil-1'!$Z$62)/ABS(L36-'Airfoil-1'!$Z$62)</f>
        <v>-1</v>
      </c>
      <c r="BW36" s="1">
        <f ca="1">(L36-'Airfoil-1'!$Z$63)/ABS(L36-'Airfoil-1'!$Z$63)</f>
        <v>-1</v>
      </c>
      <c r="BX36" s="1">
        <f ca="1">(L36-'Airfoil-1'!$Z$64)/ABS(L36-'Airfoil-1'!$Z$64)</f>
        <v>-1</v>
      </c>
      <c r="BY36" s="1">
        <f ca="1">(L36-'Airfoil-1'!$Z$65)/ABS(L36-'Airfoil-1'!$Z$65)</f>
        <v>-1</v>
      </c>
      <c r="BZ36" s="1">
        <f ca="1">(L36-'Airfoil-1'!$Z$66)/ABS(L36-'Airfoil-1'!$Z$66)</f>
        <v>-1</v>
      </c>
      <c r="CA36" s="5">
        <f t="shared" ca="1" si="10"/>
        <v>4</v>
      </c>
      <c r="CB36" s="9">
        <f ca="1">INDEX('Airfoil-1'!$AA$47:$AA$66,CA36,1)+INDEX('Airfoil-1'!$AB$47:$AB$66,CA36,1)*(L36-INDEX('Airfoil-1'!$Z$47:$Z$66,CA36,1))</f>
        <v>6.910188562487974E-3</v>
      </c>
      <c r="CD36" s="1">
        <f ca="1">(L36-'Airfoil-1'!$Z$72)/ABS(L36-'Airfoil-1'!$Z$72)</f>
        <v>1</v>
      </c>
      <c r="CE36" s="1">
        <f ca="1">(L36-'Airfoil-1'!$Z$73)/ABS(L36-'Airfoil-1'!$Z$73)</f>
        <v>1</v>
      </c>
      <c r="CF36" s="1">
        <f ca="1">(L36-'Airfoil-1'!$Z$74)/ABS(L36-'Airfoil-1'!$Z$74)</f>
        <v>1</v>
      </c>
      <c r="CG36" s="1">
        <f ca="1">(L36-'Airfoil-1'!$Z$75)/ABS(L36-'Airfoil-1'!$Z$75)</f>
        <v>-1</v>
      </c>
      <c r="CH36" s="1">
        <f ca="1">(L36-'Airfoil-1'!$Z$76)/ABS(L36-'Airfoil-1'!$Z$76)</f>
        <v>-1</v>
      </c>
      <c r="CI36" s="1">
        <f ca="1">(L36-'Airfoil-1'!$Z$77)/ABS(L36-'Airfoil-1'!$Z$77)</f>
        <v>-1</v>
      </c>
      <c r="CJ36" s="1">
        <f ca="1">(L36-'Airfoil-1'!$Z$78)/ABS(L36-'Airfoil-1'!$Z$78)</f>
        <v>-1</v>
      </c>
      <c r="CK36" s="1">
        <f ca="1">(L36-'Airfoil-1'!$Z$79)/ABS(L36-'Airfoil-1'!$Z$79)</f>
        <v>-1</v>
      </c>
      <c r="CL36" s="1">
        <f ca="1">(L36-'Airfoil-1'!$Z$80)/ABS(L36-'Airfoil-1'!$Z$80)</f>
        <v>-1</v>
      </c>
      <c r="CM36" s="1">
        <f ca="1">(L36-'Airfoil-1'!$Z$81)/ABS(L36-'Airfoil-1'!$Z$81)</f>
        <v>-1</v>
      </c>
      <c r="CN36" s="1">
        <f ca="1">(L36-'Airfoil-1'!$Z$82)/ABS(L36-'Airfoil-1'!$Z$82)</f>
        <v>-1</v>
      </c>
      <c r="CO36" s="1">
        <f ca="1">(L36-'Airfoil-1'!$Z$83)/ABS(L36-'Airfoil-1'!$Z$83)</f>
        <v>-1</v>
      </c>
      <c r="CP36" s="1">
        <f ca="1">(L36-'Airfoil-1'!$Z$84)/ABS(L36-'Airfoil-1'!$Z$84)</f>
        <v>-1</v>
      </c>
      <c r="CQ36" s="1">
        <f ca="1">(L36-'Airfoil-1'!$Z$85)/ABS(L36-'Airfoil-1'!$Z$85)</f>
        <v>-1</v>
      </c>
      <c r="CR36" s="1">
        <f ca="1">(L36-'Airfoil-1'!$Z$86)/ABS(L36-'Airfoil-1'!$Z$86)</f>
        <v>-1</v>
      </c>
      <c r="CS36" s="1">
        <f ca="1">(L36-'Airfoil-1'!$Z$87)/ABS(L36-'Airfoil-1'!$Z$87)</f>
        <v>-1</v>
      </c>
      <c r="CT36" s="1">
        <f ca="1">(L36-'Airfoil-1'!$Z$88)/ABS(L36-'Airfoil-1'!$Z$88)</f>
        <v>-1</v>
      </c>
      <c r="CU36" s="1">
        <f ca="1">(L36-'Airfoil-1'!$Z$89)/ABS(L36-'Airfoil-1'!$Z$89)</f>
        <v>-1</v>
      </c>
      <c r="CV36" s="1">
        <f ca="1">(L36-'Airfoil-1'!$Z$90)/ABS(L36-'Airfoil-1'!$Z$90)</f>
        <v>-1</v>
      </c>
      <c r="CW36" s="1">
        <f ca="1">(L36-'Airfoil-1'!$Z$91)/ABS(L36-'Airfoil-1'!$Z$91)</f>
        <v>-1</v>
      </c>
      <c r="CX36" s="5">
        <f t="shared" ca="1" si="11"/>
        <v>3</v>
      </c>
      <c r="CY36" s="9">
        <f ca="1">INDEX('Airfoil-1'!$AA$72:$AA$91,CX36,1)+INDEX('Airfoil-1'!$AB$72:$AB$91,CX36,1)*(L36-INDEX('Airfoil-1'!$Z$72:$Z$91,CX36,1))</f>
        <v>6.4212137372090076E-3</v>
      </c>
      <c r="DA36" s="1">
        <f ca="1">(L36-'Airfoil-1'!$Z$97)/ABS(L36-'Airfoil-1'!$Z$97)</f>
        <v>1</v>
      </c>
      <c r="DB36" s="1">
        <f ca="1">(L36-'Airfoil-1'!$Z$98)/ABS(L36-'Airfoil-1'!$Z$98)</f>
        <v>1</v>
      </c>
      <c r="DC36" s="1">
        <f ca="1">(L36-'Airfoil-1'!$Z$99)/ABS(L36-'Airfoil-1'!$Z$99)</f>
        <v>1</v>
      </c>
      <c r="DD36" s="1">
        <f ca="1">(L36-'Airfoil-1'!$Z$100)/ABS(L36-'Airfoil-1'!$Z$100)</f>
        <v>-1</v>
      </c>
      <c r="DE36" s="1">
        <f ca="1">(L36-'Airfoil-1'!$Z$101)/ABS(L36-'Airfoil-1'!$Z$101)</f>
        <v>-1</v>
      </c>
      <c r="DF36" s="1">
        <f ca="1">(L36-'Airfoil-1'!$Z$102)/ABS(L36-'Airfoil-1'!$Z$102)</f>
        <v>-1</v>
      </c>
      <c r="DG36" s="1">
        <f ca="1">(L36-'Airfoil-1'!$Z$103)/ABS(L36-'Airfoil-1'!$Z$103)</f>
        <v>-1</v>
      </c>
      <c r="DH36" s="1">
        <f ca="1">(L36-'Airfoil-1'!$Z$104)/ABS(L36-'Airfoil-1'!$Z$104)</f>
        <v>-1</v>
      </c>
      <c r="DI36" s="1">
        <f ca="1">(L36-'Airfoil-1'!$Z$105)/ABS(L36-'Airfoil-1'!$Z$105)</f>
        <v>-1</v>
      </c>
      <c r="DJ36" s="1">
        <f ca="1">(L36-'Airfoil-1'!$Z$106)/ABS(L36-'Airfoil-1'!$Z$106)</f>
        <v>-1</v>
      </c>
      <c r="DK36" s="1">
        <f ca="1">(L36-'Airfoil-1'!$Z$107)/ABS(L36-'Airfoil-1'!$Z$107)</f>
        <v>-1</v>
      </c>
      <c r="DL36" s="1">
        <f ca="1">(L36-'Airfoil-1'!$Z$108)/ABS(L36-'Airfoil-1'!$Z$108)</f>
        <v>-1</v>
      </c>
      <c r="DM36" s="1">
        <f ca="1">(L36-'Airfoil-1'!$Z$109)/ABS(L36-'Airfoil-1'!$Z$109)</f>
        <v>-1</v>
      </c>
      <c r="DN36" s="1">
        <f ca="1">(L36-'Airfoil-1'!$Z$110)/ABS(L36-'Airfoil-1'!$Z$110)</f>
        <v>-1</v>
      </c>
      <c r="DO36" s="1">
        <f ca="1">(L36-'Airfoil-1'!$Z$111)/ABS(L36-'Airfoil-1'!$Z$111)</f>
        <v>-1</v>
      </c>
      <c r="DP36" s="1">
        <f ca="1">(L36-'Airfoil-1'!$Z$112)/ABS(L36-'Airfoil-1'!$Z$112)</f>
        <v>-1</v>
      </c>
      <c r="DQ36" s="1">
        <f ca="1">(L36-'Airfoil-1'!$Z$113)/ABS(L36-'Airfoil-1'!$Z$113)</f>
        <v>-1</v>
      </c>
      <c r="DR36" s="1">
        <f ca="1">(L36-'Airfoil-1'!$Z$114)/ABS(L36-'Airfoil-1'!$Z$114)</f>
        <v>-1</v>
      </c>
      <c r="DS36" s="1">
        <f ca="1">(L36-'Airfoil-1'!$Z$115)/ABS(L36-'Airfoil-1'!$Z$115)</f>
        <v>-1</v>
      </c>
      <c r="DT36" s="1">
        <f ca="1">(L36-'Airfoil-1'!$Z$116)/ABS(L36-'Airfoil-1'!$Z$116)</f>
        <v>-1</v>
      </c>
      <c r="DU36" s="5">
        <f t="shared" ca="1" si="12"/>
        <v>3</v>
      </c>
      <c r="DV36" s="9">
        <f ca="1">INDEX('Airfoil-1'!$AA$97:$AA$116,DU36,1)+INDEX('Airfoil-1'!$AB$97:$AB$116,DU36,1)*(L36-INDEX('Airfoil-1'!$Z$97:$Z$116,DU36,1))</f>
        <v>6.2409274860770417E-3</v>
      </c>
    </row>
    <row r="37" spans="2:126" x14ac:dyDescent="0.25">
      <c r="B37" s="1">
        <f>'Geometry-Wing'!C37</f>
        <v>0.30481432099438527</v>
      </c>
      <c r="D37" s="19">
        <f>'Aerodynamics-Flight'!C37</f>
        <v>1.2249994633486807</v>
      </c>
      <c r="E37" s="52">
        <f>'Aerodynamics-Flight'!D37</f>
        <v>1.783E-5</v>
      </c>
      <c r="G37" s="11">
        <f ca="1">'Aerodynamics-Flight'!J37</f>
        <v>35.825712379652941</v>
      </c>
      <c r="H37" s="5">
        <f t="shared" ca="1" si="0"/>
        <v>750265.12205647747</v>
      </c>
      <c r="I37" s="1">
        <f ca="1">'Airfoil-2'!$K$14*H37^'Airfoil-2'!$L$13</f>
        <v>1.7878439941743181</v>
      </c>
      <c r="J37" s="1">
        <f ca="1">'Airfoil-2'!$K$33*H37^'Airfoil-2'!$L$32</f>
        <v>5.8401715594813473</v>
      </c>
      <c r="K37" s="11">
        <f ca="1">'Airfoil-2'!$K$52*H37^'Airfoil-2'!$L$51</f>
        <v>-6.9778740174621161</v>
      </c>
      <c r="L37" s="1">
        <f ca="1">'Aerodynamics-Flight'!Z37</f>
        <v>0.43084492075432518</v>
      </c>
      <c r="M37" s="9">
        <f ca="1">('Airfoil-1'!$B$21+'Airfoil-1'!$B$22*L37+'Airfoil-1'!$B$23*L37^2+'Airfoil-1'!$B$24*L37^3+'Airfoil-1'!$B$25*L37^4+'Airfoil-1'!$B$26*L37^5+'Airfoil-1'!$B$27*L37^6)*0+BE37</f>
        <v>9.4828617077336204E-3</v>
      </c>
      <c r="N37" s="9">
        <f ca="1">('Airfoil-1'!$B$29+'Airfoil-1'!$B$30*L37+'Airfoil-1'!$B$31*L37^2+'Airfoil-1'!$B$32*L37^3+'Airfoil-1'!$B$33*L37^4+'Airfoil-1'!$B$34*L37^5+'Airfoil-1'!$B$35*L37^6)*0+CB37</f>
        <v>7.2895199717403604E-3</v>
      </c>
      <c r="O37" s="9">
        <f ca="1">('Airfoil-1'!$B$37+'Airfoil-1'!$B$38*L37+'Airfoil-1'!$B$39*L37^2+'Airfoil-1'!$B$40*L37^3+'Airfoil-1'!$B$41*L37^4+'Airfoil-1'!$B$42*L37^5+'Airfoil-1'!$B$43*L37^6)*0+CY37</f>
        <v>6.7248181019766646E-3</v>
      </c>
      <c r="P37" s="9">
        <f t="shared" ca="1" si="13"/>
        <v>6.476233489412472E-3</v>
      </c>
      <c r="Q37" s="1">
        <f>LOG('Airfoil-1'!$F$10)+LOG('Airfoil-1'!$G$10)+LOG('Airfoil-1'!$H$10)+LOG('Airfoil-1'!$I$10)</f>
        <v>23.788451207023456</v>
      </c>
      <c r="R37" s="1">
        <f t="shared" ca="1" si="5"/>
        <v>-8.5213586129037395</v>
      </c>
      <c r="S37" s="1">
        <f>LOG('Airfoil-1'!$F$10)^2+LOG('Airfoil-1'!$G$10)^2+LOG('Airfoil-1'!$H$10)^2+LOG('Airfoil-1'!$I$10)^2</f>
        <v>141.67709692244972</v>
      </c>
      <c r="T37" s="1">
        <f ca="1">LOG('Airfoil-1'!$F$10)*LOG(M37)+LOG('Airfoil-1'!$G$10)*LOG(N37)+LOG('Airfoil-1'!$H$10)*LOG(O37)+LOG('Airfoil-1'!$I$10)*LOG(P37)</f>
        <v>-50.734728832296234</v>
      </c>
      <c r="U37" s="1">
        <f t="shared" ca="1" si="6"/>
        <v>0.34241140677927007</v>
      </c>
      <c r="V37" s="1">
        <f t="shared" ca="1" si="7"/>
        <v>-0.27994893197051363</v>
      </c>
      <c r="W37" s="9">
        <f t="shared" ca="1" si="8"/>
        <v>7.7586851324466313E-3</v>
      </c>
      <c r="X37" s="9">
        <f ca="1">'Airfoil-1'!$B$48+'Airfoil-1'!$B$49*L37+'Airfoil-1'!$B$50*L37^2+'Airfoil-1'!$B$51*L37^3+'Airfoil-1'!$B$52*L37^4+'Airfoil-1'!$B$53*L37^5+'Airfoil-1'!$B$54*L37^6</f>
        <v>-0.14876000000000003</v>
      </c>
      <c r="Y37" s="9">
        <f ca="1">'Airfoil-1'!$B$56+'Airfoil-1'!$B$57*L37+'Airfoil-1'!$B$58*L37^2+'Airfoil-1'!$B$59*L37^3+'Airfoil-1'!$B$60*L37^4+'Airfoil-1'!$B$61*L37^5+'Airfoil-1'!$B$62*L37^6</f>
        <v>-0.15631250000000002</v>
      </c>
      <c r="Z37" s="9">
        <f ca="1">'Airfoil-1'!$B$64+'Airfoil-1'!$B$65*L37+'Airfoil-1'!$B$66*L37^2+'Airfoil-1'!$B$67*L37^3+'Airfoil-1'!$B$681*L37^4+'Airfoil-1'!$B$69*L37^5+'Airfoil-1'!$B$70*L37^6</f>
        <v>-0.15363750000000001</v>
      </c>
      <c r="AA37" s="1">
        <f>LOG('Airfoil-1'!$F$10)+LOG('Airfoil-1'!$G$10)+LOG('Airfoil-1'!$H$10)</f>
        <v>17.584331224367531</v>
      </c>
      <c r="AB37" s="1">
        <f t="shared" ca="1" si="1"/>
        <v>-2.4470228895576258</v>
      </c>
      <c r="AC37" s="1">
        <f>LOG('Airfoil-1'!$F$10)^2+LOG('Airfoil-1'!$G$10)^2+LOG('Airfoil-1'!$H$10)^2</f>
        <v>103.18599216325916</v>
      </c>
      <c r="AD37" s="1">
        <f ca="1">LOG('Airfoil-1'!$F$10)*LOG(ABS(X37))+LOG('Airfoil-1'!$G$10)*LOG(ABS(Y37))+LOG('Airfoil-1'!$H$10)*LOG(ABS(Z37))</f>
        <v>-14.339140559255288</v>
      </c>
      <c r="AE37" s="1">
        <f t="shared" ca="1" si="2"/>
        <v>9.6747419657296371E-2</v>
      </c>
      <c r="AF37" s="1">
        <f t="shared" ca="1" si="3"/>
        <v>3.3897162786633885E-2</v>
      </c>
      <c r="AG37" s="9">
        <f t="shared" ca="1" si="4"/>
        <v>-0.15303561101854038</v>
      </c>
      <c r="AH37" s="1"/>
      <c r="AI37" s="9"/>
      <c r="AJ37" s="1">
        <f ca="1">(L37-'Airfoil-1'!$Z$22)/ABS(L37-'Airfoil-1'!$Z$22)</f>
        <v>1</v>
      </c>
      <c r="AK37" s="1">
        <f ca="1">(L37-'Airfoil-1'!$Z$23)/ABS(L37-'Airfoil-1'!$Z$23)</f>
        <v>1</v>
      </c>
      <c r="AL37" s="1">
        <f ca="1">(L37-'Airfoil-1'!$Z$24)/ABS(L37-'Airfoil-1'!$Z$24)</f>
        <v>-1</v>
      </c>
      <c r="AM37" s="1">
        <f ca="1">(L37-'Airfoil-1'!$Z$25)/ABS(L37-'Airfoil-1'!$Z$25)</f>
        <v>-1</v>
      </c>
      <c r="AN37" s="1">
        <f ca="1">(L37-'Airfoil-1'!$Z$26)/ABS(L37-'Airfoil-1'!$Z$26)</f>
        <v>-1</v>
      </c>
      <c r="AO37" s="1">
        <f ca="1">(L37-'Airfoil-1'!$Z$27)/ABS(L37-'Airfoil-1'!$Z$27)</f>
        <v>-1</v>
      </c>
      <c r="AP37" s="1">
        <f ca="1">(L37-'Airfoil-1'!$Z$28)/ABS(L37-'Airfoil-1'!$Z$28)</f>
        <v>-1</v>
      </c>
      <c r="AQ37" s="1">
        <f ca="1">(L37-'Airfoil-1'!$Z$29)/ABS(L37-'Airfoil-1'!$Z$29)</f>
        <v>-1</v>
      </c>
      <c r="AR37" s="1">
        <f ca="1">(L37-'Airfoil-1'!$Z$30)/ABS(L37-'Airfoil-1'!$Z$30)</f>
        <v>-1</v>
      </c>
      <c r="AS37" s="1">
        <f ca="1">(L37-'Airfoil-1'!$Z$31)/ABS(L37-'Airfoil-1'!$Z$31)</f>
        <v>-1</v>
      </c>
      <c r="AT37" s="1">
        <f ca="1">(L37-'Airfoil-1'!$Z$32)/ABS(L37-'Airfoil-1'!$Z$32)</f>
        <v>-1</v>
      </c>
      <c r="AU37" s="1">
        <f ca="1">(L37-'Airfoil-1'!$Z$33)/ABS(L37-'Airfoil-1'!$Z$33)</f>
        <v>-1</v>
      </c>
      <c r="AV37" s="1">
        <f ca="1">(L37-'Airfoil-1'!$Z$34)/ABS(L37-'Airfoil-1'!$Z$34)</f>
        <v>-1</v>
      </c>
      <c r="AW37" s="1">
        <f ca="1">(L37-'Airfoil-1'!$Z$35)/ABS(L37-'Airfoil-1'!$Z$35)</f>
        <v>-1</v>
      </c>
      <c r="AX37" s="1">
        <f ca="1">(L37-'Airfoil-1'!$Z$36)/ABS(L37-'Airfoil-1'!$Z$36)</f>
        <v>-1</v>
      </c>
      <c r="AY37" s="1">
        <f ca="1">(L37-'Airfoil-1'!$Z$37)/ABS(L37-'Airfoil-1'!$Z$37)</f>
        <v>-1</v>
      </c>
      <c r="AZ37" s="1">
        <f ca="1">(L37-'Airfoil-1'!$Z$38)/ABS(L37-'Airfoil-1'!$Z$38)</f>
        <v>-1</v>
      </c>
      <c r="BA37" s="1">
        <f ca="1">(L37-'Airfoil-1'!$Z$39)/ABS(L37-'Airfoil-1'!$Z$39)</f>
        <v>-1</v>
      </c>
      <c r="BB37" s="1">
        <f ca="1">(L37-'Airfoil-1'!$Z$40)/ABS(L37-'Airfoil-1'!$Z$40)</f>
        <v>-1</v>
      </c>
      <c r="BC37" s="1">
        <f ca="1">(L37-'Airfoil-1'!$Z$41)/ABS(L37-'Airfoil-1'!$Z$41)</f>
        <v>-1</v>
      </c>
      <c r="BD37" s="5">
        <f t="shared" ca="1" si="9"/>
        <v>2</v>
      </c>
      <c r="BE37" s="9">
        <f ca="1">INDEX('Airfoil-1'!$AA$22:$AA$41,BD37,1)+INDEX('Airfoil-1'!$AB$22:$AB$41,BD37,1)*(L37-INDEX('Airfoil-1'!$Z$22:$Z$41,BD37,1))</f>
        <v>9.4828617077336204E-3</v>
      </c>
      <c r="BG37" s="1">
        <f ca="1">(L37-'Airfoil-1'!$Z$47)/ABS(L37-'Airfoil-1'!$Z$47)</f>
        <v>1</v>
      </c>
      <c r="BH37" s="1">
        <f ca="1">(L37-'Airfoil-1'!$Z$48)/ABS(L37-'Airfoil-1'!$Z$48)</f>
        <v>1</v>
      </c>
      <c r="BI37" s="1">
        <f ca="1">(L37-'Airfoil-1'!$Z$49)/ABS(L37-'Airfoil-1'!$Z$49)</f>
        <v>1</v>
      </c>
      <c r="BJ37" s="1">
        <f ca="1">(L37-'Airfoil-1'!$Z$50)/ABS(L37-'Airfoil-1'!$Z$50)</f>
        <v>-1</v>
      </c>
      <c r="BK37" s="1">
        <f ca="1">(L37-'Airfoil-1'!$Z$51)/ABS(L37-'Airfoil-1'!$Z$51)</f>
        <v>-1</v>
      </c>
      <c r="BL37" s="1">
        <f ca="1">(L37-'Airfoil-1'!$Z$52)/ABS(L37-'Airfoil-1'!$Z$52)</f>
        <v>-1</v>
      </c>
      <c r="BM37" s="1">
        <f ca="1">(L37-'Airfoil-1'!$Z$53)/ABS(L37-'Airfoil-1'!$Z$53)</f>
        <v>-1</v>
      </c>
      <c r="BN37" s="1">
        <f ca="1">(L37-'Airfoil-1'!$Z$54)/ABS(L37-'Airfoil-1'!$Z$54)</f>
        <v>-1</v>
      </c>
      <c r="BO37" s="1">
        <f ca="1">(L37-'Airfoil-1'!$Z$55)/ABS(L37-'Airfoil-1'!$Z$55)</f>
        <v>-1</v>
      </c>
      <c r="BP37" s="1">
        <f ca="1">(L37-'Airfoil-1'!$Z$56)/ABS(L37-'Airfoil-1'!$Z$56)</f>
        <v>-1</v>
      </c>
      <c r="BQ37" s="1">
        <f ca="1">(L37-'Airfoil-1'!$Z$57)/ABS(L37-'Airfoil-1'!$Z$57)</f>
        <v>-1</v>
      </c>
      <c r="BR37" s="1">
        <f ca="1">(L37-'Airfoil-1'!$Z$58)/ABS(L37-'Airfoil-1'!$Z$58)</f>
        <v>-1</v>
      </c>
      <c r="BS37" s="1">
        <f ca="1">(L37-'Airfoil-1'!$Z$59)/ABS(L37-'Airfoil-1'!$Z$59)</f>
        <v>-1</v>
      </c>
      <c r="BT37" s="1">
        <f ca="1">(L37-'Airfoil-1'!$Z$60)/ABS(L37-'Airfoil-1'!$Z$60)</f>
        <v>-1</v>
      </c>
      <c r="BU37" s="1">
        <f ca="1">(L37-'Airfoil-1'!$Z$61)/ABS(L37-'Airfoil-1'!$Z$61)</f>
        <v>-1</v>
      </c>
      <c r="BV37" s="1">
        <f ca="1">(L37-'Airfoil-1'!$Z$62)/ABS(L37-'Airfoil-1'!$Z$62)</f>
        <v>-1</v>
      </c>
      <c r="BW37" s="1">
        <f ca="1">(L37-'Airfoil-1'!$Z$63)/ABS(L37-'Airfoil-1'!$Z$63)</f>
        <v>-1</v>
      </c>
      <c r="BX37" s="1">
        <f ca="1">(L37-'Airfoil-1'!$Z$64)/ABS(L37-'Airfoil-1'!$Z$64)</f>
        <v>-1</v>
      </c>
      <c r="BY37" s="1">
        <f ca="1">(L37-'Airfoil-1'!$Z$65)/ABS(L37-'Airfoil-1'!$Z$65)</f>
        <v>-1</v>
      </c>
      <c r="BZ37" s="1">
        <f ca="1">(L37-'Airfoil-1'!$Z$66)/ABS(L37-'Airfoil-1'!$Z$66)</f>
        <v>-1</v>
      </c>
      <c r="CA37" s="5">
        <f t="shared" ca="1" si="10"/>
        <v>3</v>
      </c>
      <c r="CB37" s="9">
        <f ca="1">INDEX('Airfoil-1'!$AA$47:$AA$66,CA37,1)+INDEX('Airfoil-1'!$AB$47:$AB$66,CA37,1)*(L37-INDEX('Airfoil-1'!$Z$47:$Z$66,CA37,1))</f>
        <v>7.2895199717403604E-3</v>
      </c>
      <c r="CD37" s="1">
        <f ca="1">(L37-'Airfoil-1'!$Z$72)/ABS(L37-'Airfoil-1'!$Z$72)</f>
        <v>1</v>
      </c>
      <c r="CE37" s="1">
        <f ca="1">(L37-'Airfoil-1'!$Z$73)/ABS(L37-'Airfoil-1'!$Z$73)</f>
        <v>1</v>
      </c>
      <c r="CF37" s="1">
        <f ca="1">(L37-'Airfoil-1'!$Z$74)/ABS(L37-'Airfoil-1'!$Z$74)</f>
        <v>-1</v>
      </c>
      <c r="CG37" s="1">
        <f ca="1">(L37-'Airfoil-1'!$Z$75)/ABS(L37-'Airfoil-1'!$Z$75)</f>
        <v>-1</v>
      </c>
      <c r="CH37" s="1">
        <f ca="1">(L37-'Airfoil-1'!$Z$76)/ABS(L37-'Airfoil-1'!$Z$76)</f>
        <v>-1</v>
      </c>
      <c r="CI37" s="1">
        <f ca="1">(L37-'Airfoil-1'!$Z$77)/ABS(L37-'Airfoil-1'!$Z$77)</f>
        <v>-1</v>
      </c>
      <c r="CJ37" s="1">
        <f ca="1">(L37-'Airfoil-1'!$Z$78)/ABS(L37-'Airfoil-1'!$Z$78)</f>
        <v>-1</v>
      </c>
      <c r="CK37" s="1">
        <f ca="1">(L37-'Airfoil-1'!$Z$79)/ABS(L37-'Airfoil-1'!$Z$79)</f>
        <v>-1</v>
      </c>
      <c r="CL37" s="1">
        <f ca="1">(L37-'Airfoil-1'!$Z$80)/ABS(L37-'Airfoil-1'!$Z$80)</f>
        <v>-1</v>
      </c>
      <c r="CM37" s="1">
        <f ca="1">(L37-'Airfoil-1'!$Z$81)/ABS(L37-'Airfoil-1'!$Z$81)</f>
        <v>-1</v>
      </c>
      <c r="CN37" s="1">
        <f ca="1">(L37-'Airfoil-1'!$Z$82)/ABS(L37-'Airfoil-1'!$Z$82)</f>
        <v>-1</v>
      </c>
      <c r="CO37" s="1">
        <f ca="1">(L37-'Airfoil-1'!$Z$83)/ABS(L37-'Airfoil-1'!$Z$83)</f>
        <v>-1</v>
      </c>
      <c r="CP37" s="1">
        <f ca="1">(L37-'Airfoil-1'!$Z$84)/ABS(L37-'Airfoil-1'!$Z$84)</f>
        <v>-1</v>
      </c>
      <c r="CQ37" s="1">
        <f ca="1">(L37-'Airfoil-1'!$Z$85)/ABS(L37-'Airfoil-1'!$Z$85)</f>
        <v>-1</v>
      </c>
      <c r="CR37" s="1">
        <f ca="1">(L37-'Airfoil-1'!$Z$86)/ABS(L37-'Airfoil-1'!$Z$86)</f>
        <v>-1</v>
      </c>
      <c r="CS37" s="1">
        <f ca="1">(L37-'Airfoil-1'!$Z$87)/ABS(L37-'Airfoil-1'!$Z$87)</f>
        <v>-1</v>
      </c>
      <c r="CT37" s="1">
        <f ca="1">(L37-'Airfoil-1'!$Z$88)/ABS(L37-'Airfoil-1'!$Z$88)</f>
        <v>-1</v>
      </c>
      <c r="CU37" s="1">
        <f ca="1">(L37-'Airfoil-1'!$Z$89)/ABS(L37-'Airfoil-1'!$Z$89)</f>
        <v>-1</v>
      </c>
      <c r="CV37" s="1">
        <f ca="1">(L37-'Airfoil-1'!$Z$90)/ABS(L37-'Airfoil-1'!$Z$90)</f>
        <v>-1</v>
      </c>
      <c r="CW37" s="1">
        <f ca="1">(L37-'Airfoil-1'!$Z$91)/ABS(L37-'Airfoil-1'!$Z$91)</f>
        <v>-1</v>
      </c>
      <c r="CX37" s="5">
        <f t="shared" ca="1" si="11"/>
        <v>2</v>
      </c>
      <c r="CY37" s="9">
        <f ca="1">INDEX('Airfoil-1'!$AA$72:$AA$91,CX37,1)+INDEX('Airfoil-1'!$AB$72:$AB$91,CX37,1)*(L37-INDEX('Airfoil-1'!$Z$72:$Z$91,CX37,1))</f>
        <v>6.7248181019766646E-3</v>
      </c>
      <c r="DA37" s="1">
        <f ca="1">(L37-'Airfoil-1'!$Z$97)/ABS(L37-'Airfoil-1'!$Z$97)</f>
        <v>1</v>
      </c>
      <c r="DB37" s="1">
        <f ca="1">(L37-'Airfoil-1'!$Z$98)/ABS(L37-'Airfoil-1'!$Z$98)</f>
        <v>1</v>
      </c>
      <c r="DC37" s="1">
        <f ca="1">(L37-'Airfoil-1'!$Z$99)/ABS(L37-'Airfoil-1'!$Z$99)</f>
        <v>-1</v>
      </c>
      <c r="DD37" s="1">
        <f ca="1">(L37-'Airfoil-1'!$Z$100)/ABS(L37-'Airfoil-1'!$Z$100)</f>
        <v>-1</v>
      </c>
      <c r="DE37" s="1">
        <f ca="1">(L37-'Airfoil-1'!$Z$101)/ABS(L37-'Airfoil-1'!$Z$101)</f>
        <v>-1</v>
      </c>
      <c r="DF37" s="1">
        <f ca="1">(L37-'Airfoil-1'!$Z$102)/ABS(L37-'Airfoil-1'!$Z$102)</f>
        <v>-1</v>
      </c>
      <c r="DG37" s="1">
        <f ca="1">(L37-'Airfoil-1'!$Z$103)/ABS(L37-'Airfoil-1'!$Z$103)</f>
        <v>-1</v>
      </c>
      <c r="DH37" s="1">
        <f ca="1">(L37-'Airfoil-1'!$Z$104)/ABS(L37-'Airfoil-1'!$Z$104)</f>
        <v>-1</v>
      </c>
      <c r="DI37" s="1">
        <f ca="1">(L37-'Airfoil-1'!$Z$105)/ABS(L37-'Airfoil-1'!$Z$105)</f>
        <v>-1</v>
      </c>
      <c r="DJ37" s="1">
        <f ca="1">(L37-'Airfoil-1'!$Z$106)/ABS(L37-'Airfoil-1'!$Z$106)</f>
        <v>-1</v>
      </c>
      <c r="DK37" s="1">
        <f ca="1">(L37-'Airfoil-1'!$Z$107)/ABS(L37-'Airfoil-1'!$Z$107)</f>
        <v>-1</v>
      </c>
      <c r="DL37" s="1">
        <f ca="1">(L37-'Airfoil-1'!$Z$108)/ABS(L37-'Airfoil-1'!$Z$108)</f>
        <v>-1</v>
      </c>
      <c r="DM37" s="1">
        <f ca="1">(L37-'Airfoil-1'!$Z$109)/ABS(L37-'Airfoil-1'!$Z$109)</f>
        <v>-1</v>
      </c>
      <c r="DN37" s="1">
        <f ca="1">(L37-'Airfoil-1'!$Z$110)/ABS(L37-'Airfoil-1'!$Z$110)</f>
        <v>-1</v>
      </c>
      <c r="DO37" s="1">
        <f ca="1">(L37-'Airfoil-1'!$Z$111)/ABS(L37-'Airfoil-1'!$Z$111)</f>
        <v>-1</v>
      </c>
      <c r="DP37" s="1">
        <f ca="1">(L37-'Airfoil-1'!$Z$112)/ABS(L37-'Airfoil-1'!$Z$112)</f>
        <v>-1</v>
      </c>
      <c r="DQ37" s="1">
        <f ca="1">(L37-'Airfoil-1'!$Z$113)/ABS(L37-'Airfoil-1'!$Z$113)</f>
        <v>-1</v>
      </c>
      <c r="DR37" s="1">
        <f ca="1">(L37-'Airfoil-1'!$Z$114)/ABS(L37-'Airfoil-1'!$Z$114)</f>
        <v>-1</v>
      </c>
      <c r="DS37" s="1">
        <f ca="1">(L37-'Airfoil-1'!$Z$115)/ABS(L37-'Airfoil-1'!$Z$115)</f>
        <v>-1</v>
      </c>
      <c r="DT37" s="1">
        <f ca="1">(L37-'Airfoil-1'!$Z$116)/ABS(L37-'Airfoil-1'!$Z$116)</f>
        <v>-1</v>
      </c>
      <c r="DU37" s="5">
        <f t="shared" ca="1" si="12"/>
        <v>2</v>
      </c>
      <c r="DV37" s="9">
        <f ca="1">INDEX('Airfoil-1'!$AA$97:$AA$116,DU37,1)+INDEX('Airfoil-1'!$AB$97:$AB$116,DU37,1)*(L37-INDEX('Airfoil-1'!$Z$97:$Z$116,DU37,1))</f>
        <v>6.476233489412472E-3</v>
      </c>
    </row>
    <row r="38" spans="2:126" x14ac:dyDescent="0.25">
      <c r="B38" s="1">
        <f>'Geometry-Wing'!C38</f>
        <v>0.30481432099438527</v>
      </c>
      <c r="D38" s="19">
        <f>'Aerodynamics-Flight'!C38</f>
        <v>1.2249994633486807</v>
      </c>
      <c r="E38" s="52">
        <f>'Aerodynamics-Flight'!D38</f>
        <v>1.783E-5</v>
      </c>
      <c r="G38" s="11">
        <f ca="1">'Aerodynamics-Flight'!J38</f>
        <v>39.455881785558681</v>
      </c>
      <c r="H38" s="5">
        <f t="shared" ca="1" si="0"/>
        <v>826288.4391518943</v>
      </c>
      <c r="I38" s="1">
        <f ca="1">'Airfoil-2'!$K$14*H38^'Airfoil-2'!$L$13</f>
        <v>1.8019499912581041</v>
      </c>
      <c r="J38" s="1">
        <f ca="1">'Airfoil-2'!$K$33*H38^'Airfoil-2'!$L$32</f>
        <v>5.8376170247520305</v>
      </c>
      <c r="K38" s="11">
        <f ca="1">'Airfoil-2'!$K$52*H38^'Airfoil-2'!$L$51</f>
        <v>-7.005071476592633</v>
      </c>
      <c r="L38" s="1">
        <f ca="1">'Aerodynamics-Flight'!Z38</f>
        <v>0.36056328050288367</v>
      </c>
      <c r="M38" s="9">
        <f ca="1">('Airfoil-1'!$B$21+'Airfoil-1'!$B$22*L38+'Airfoil-1'!$B$23*L38^2+'Airfoil-1'!$B$24*L38^3+'Airfoil-1'!$B$25*L38^4+'Airfoil-1'!$B$26*L38^5+'Airfoil-1'!$B$27*L38^6)*0+BE38</f>
        <v>1.0174909149241766E-2</v>
      </c>
      <c r="N38" s="9">
        <f ca="1">('Airfoil-1'!$B$29+'Airfoil-1'!$B$30*L38+'Airfoil-1'!$B$31*L38^2+'Airfoil-1'!$B$32*L38^3+'Airfoil-1'!$B$33*L38^4+'Airfoil-1'!$B$34*L38^5+'Airfoil-1'!$B$35*L38^6)*0+CB38</f>
        <v>7.7737961645628177E-3</v>
      </c>
      <c r="O38" s="9">
        <f ca="1">('Airfoil-1'!$B$37+'Airfoil-1'!$B$38*L38+'Airfoil-1'!$B$39*L38^2+'Airfoil-1'!$B$40*L38^3+'Airfoil-1'!$B$41*L38^4+'Airfoil-1'!$B$42*L38^5+'Airfoil-1'!$B$43*L38^6)*0+CY38</f>
        <v>7.1040120679844426E-3</v>
      </c>
      <c r="P38" s="9">
        <f t="shared" ca="1" si="13"/>
        <v>6.7646989662033651E-3</v>
      </c>
      <c r="Q38" s="1">
        <f>LOG('Airfoil-1'!$F$10)+LOG('Airfoil-1'!$G$10)+LOG('Airfoil-1'!$H$10)+LOG('Airfoil-1'!$I$10)</f>
        <v>23.788451207023456</v>
      </c>
      <c r="R38" s="1">
        <f t="shared" ca="1" si="5"/>
        <v>-8.4200841454883992</v>
      </c>
      <c r="S38" s="1">
        <f>LOG('Airfoil-1'!$F$10)^2+LOG('Airfoil-1'!$G$10)^2+LOG('Airfoil-1'!$H$10)^2+LOG('Airfoil-1'!$I$10)^2</f>
        <v>141.67709692244972</v>
      </c>
      <c r="T38" s="1">
        <f ca="1">LOG('Airfoil-1'!$F$10)*LOG(M38)+LOG('Airfoil-1'!$G$10)*LOG(N38)+LOG('Airfoil-1'!$H$10)*LOG(O38)+LOG('Airfoil-1'!$I$10)*LOG(P38)</f>
        <v>-50.136213048386637</v>
      </c>
      <c r="U38" s="1">
        <f t="shared" ca="1" si="6"/>
        <v>0.46735687878632276</v>
      </c>
      <c r="V38" s="1">
        <f t="shared" ca="1" si="7"/>
        <v>-0.29840861183577455</v>
      </c>
      <c r="W38" s="9">
        <f t="shared" ca="1" si="8"/>
        <v>8.0154071863739584E-3</v>
      </c>
      <c r="X38" s="9">
        <f ca="1">'Airfoil-1'!$B$48+'Airfoil-1'!$B$49*L38+'Airfoil-1'!$B$50*L38^2+'Airfoil-1'!$B$51*L38^3+'Airfoil-1'!$B$52*L38^4+'Airfoil-1'!$B$53*L38^5+'Airfoil-1'!$B$54*L38^6</f>
        <v>-0.14876000000000003</v>
      </c>
      <c r="Y38" s="9">
        <f ca="1">'Airfoil-1'!$B$56+'Airfoil-1'!$B$57*L38+'Airfoil-1'!$B$58*L38^2+'Airfoil-1'!$B$59*L38^3+'Airfoil-1'!$B$60*L38^4+'Airfoil-1'!$B$61*L38^5+'Airfoil-1'!$B$62*L38^6</f>
        <v>-0.15631250000000002</v>
      </c>
      <c r="Z38" s="9">
        <f ca="1">'Airfoil-1'!$B$64+'Airfoil-1'!$B$65*L38+'Airfoil-1'!$B$66*L38^2+'Airfoil-1'!$B$67*L38^3+'Airfoil-1'!$B$681*L38^4+'Airfoil-1'!$B$69*L38^5+'Airfoil-1'!$B$70*L38^6</f>
        <v>-0.15363750000000001</v>
      </c>
      <c r="AA38" s="1">
        <f>LOG('Airfoil-1'!$F$10)+LOG('Airfoil-1'!$G$10)+LOG('Airfoil-1'!$H$10)</f>
        <v>17.584331224367531</v>
      </c>
      <c r="AB38" s="1">
        <f t="shared" ca="1" si="1"/>
        <v>-2.4470228895576258</v>
      </c>
      <c r="AC38" s="1">
        <f>LOG('Airfoil-1'!$F$10)^2+LOG('Airfoil-1'!$G$10)^2+LOG('Airfoil-1'!$H$10)^2</f>
        <v>103.18599216325916</v>
      </c>
      <c r="AD38" s="1">
        <f ca="1">LOG('Airfoil-1'!$F$10)*LOG(ABS(X38))+LOG('Airfoil-1'!$G$10)*LOG(ABS(Y38))+LOG('Airfoil-1'!$H$10)*LOG(ABS(Z38))</f>
        <v>-14.339140559255288</v>
      </c>
      <c r="AE38" s="1">
        <f t="shared" ca="1" si="2"/>
        <v>9.6747419657296371E-2</v>
      </c>
      <c r="AF38" s="1">
        <f t="shared" ca="1" si="3"/>
        <v>3.3897162786633885E-2</v>
      </c>
      <c r="AG38" s="9">
        <f t="shared" ca="1" si="4"/>
        <v>-0.15353711168772699</v>
      </c>
      <c r="AH38" s="1"/>
      <c r="AI38" s="9"/>
      <c r="AJ38" s="1">
        <f ca="1">(L38-'Airfoil-1'!$Z$22)/ABS(L38-'Airfoil-1'!$Z$22)</f>
        <v>1</v>
      </c>
      <c r="AK38" s="1">
        <f ca="1">(L38-'Airfoil-1'!$Z$23)/ABS(L38-'Airfoil-1'!$Z$23)</f>
        <v>1</v>
      </c>
      <c r="AL38" s="1">
        <f ca="1">(L38-'Airfoil-1'!$Z$24)/ABS(L38-'Airfoil-1'!$Z$24)</f>
        <v>-1</v>
      </c>
      <c r="AM38" s="1">
        <f ca="1">(L38-'Airfoil-1'!$Z$25)/ABS(L38-'Airfoil-1'!$Z$25)</f>
        <v>-1</v>
      </c>
      <c r="AN38" s="1">
        <f ca="1">(L38-'Airfoil-1'!$Z$26)/ABS(L38-'Airfoil-1'!$Z$26)</f>
        <v>-1</v>
      </c>
      <c r="AO38" s="1">
        <f ca="1">(L38-'Airfoil-1'!$Z$27)/ABS(L38-'Airfoil-1'!$Z$27)</f>
        <v>-1</v>
      </c>
      <c r="AP38" s="1">
        <f ca="1">(L38-'Airfoil-1'!$Z$28)/ABS(L38-'Airfoil-1'!$Z$28)</f>
        <v>-1</v>
      </c>
      <c r="AQ38" s="1">
        <f ca="1">(L38-'Airfoil-1'!$Z$29)/ABS(L38-'Airfoil-1'!$Z$29)</f>
        <v>-1</v>
      </c>
      <c r="AR38" s="1">
        <f ca="1">(L38-'Airfoil-1'!$Z$30)/ABS(L38-'Airfoil-1'!$Z$30)</f>
        <v>-1</v>
      </c>
      <c r="AS38" s="1">
        <f ca="1">(L38-'Airfoil-1'!$Z$31)/ABS(L38-'Airfoil-1'!$Z$31)</f>
        <v>-1</v>
      </c>
      <c r="AT38" s="1">
        <f ca="1">(L38-'Airfoil-1'!$Z$32)/ABS(L38-'Airfoil-1'!$Z$32)</f>
        <v>-1</v>
      </c>
      <c r="AU38" s="1">
        <f ca="1">(L38-'Airfoil-1'!$Z$33)/ABS(L38-'Airfoil-1'!$Z$33)</f>
        <v>-1</v>
      </c>
      <c r="AV38" s="1">
        <f ca="1">(L38-'Airfoil-1'!$Z$34)/ABS(L38-'Airfoil-1'!$Z$34)</f>
        <v>-1</v>
      </c>
      <c r="AW38" s="1">
        <f ca="1">(L38-'Airfoil-1'!$Z$35)/ABS(L38-'Airfoil-1'!$Z$35)</f>
        <v>-1</v>
      </c>
      <c r="AX38" s="1">
        <f ca="1">(L38-'Airfoil-1'!$Z$36)/ABS(L38-'Airfoil-1'!$Z$36)</f>
        <v>-1</v>
      </c>
      <c r="AY38" s="1">
        <f ca="1">(L38-'Airfoil-1'!$Z$37)/ABS(L38-'Airfoil-1'!$Z$37)</f>
        <v>-1</v>
      </c>
      <c r="AZ38" s="1">
        <f ca="1">(L38-'Airfoil-1'!$Z$38)/ABS(L38-'Airfoil-1'!$Z$38)</f>
        <v>-1</v>
      </c>
      <c r="BA38" s="1">
        <f ca="1">(L38-'Airfoil-1'!$Z$39)/ABS(L38-'Airfoil-1'!$Z$39)</f>
        <v>-1</v>
      </c>
      <c r="BB38" s="1">
        <f ca="1">(L38-'Airfoil-1'!$Z$40)/ABS(L38-'Airfoil-1'!$Z$40)</f>
        <v>-1</v>
      </c>
      <c r="BC38" s="1">
        <f ca="1">(L38-'Airfoil-1'!$Z$41)/ABS(L38-'Airfoil-1'!$Z$41)</f>
        <v>-1</v>
      </c>
      <c r="BD38" s="5">
        <f t="shared" ca="1" si="9"/>
        <v>2</v>
      </c>
      <c r="BE38" s="9">
        <f ca="1">INDEX('Airfoil-1'!$AA$22:$AA$41,BD38,1)+INDEX('Airfoil-1'!$AB$22:$AB$41,BD38,1)*(L38-INDEX('Airfoil-1'!$Z$22:$Z$41,BD38,1))</f>
        <v>1.0174909149241766E-2</v>
      </c>
      <c r="BG38" s="1">
        <f ca="1">(L38-'Airfoil-1'!$Z$47)/ABS(L38-'Airfoil-1'!$Z$47)</f>
        <v>1</v>
      </c>
      <c r="BH38" s="1">
        <f ca="1">(L38-'Airfoil-1'!$Z$48)/ABS(L38-'Airfoil-1'!$Z$48)</f>
        <v>1</v>
      </c>
      <c r="BI38" s="1">
        <f ca="1">(L38-'Airfoil-1'!$Z$49)/ABS(L38-'Airfoil-1'!$Z$49)</f>
        <v>-1</v>
      </c>
      <c r="BJ38" s="1">
        <f ca="1">(L38-'Airfoil-1'!$Z$50)/ABS(L38-'Airfoil-1'!$Z$50)</f>
        <v>-1</v>
      </c>
      <c r="BK38" s="1">
        <f ca="1">(L38-'Airfoil-1'!$Z$51)/ABS(L38-'Airfoil-1'!$Z$51)</f>
        <v>-1</v>
      </c>
      <c r="BL38" s="1">
        <f ca="1">(L38-'Airfoil-1'!$Z$52)/ABS(L38-'Airfoil-1'!$Z$52)</f>
        <v>-1</v>
      </c>
      <c r="BM38" s="1">
        <f ca="1">(L38-'Airfoil-1'!$Z$53)/ABS(L38-'Airfoil-1'!$Z$53)</f>
        <v>-1</v>
      </c>
      <c r="BN38" s="1">
        <f ca="1">(L38-'Airfoil-1'!$Z$54)/ABS(L38-'Airfoil-1'!$Z$54)</f>
        <v>-1</v>
      </c>
      <c r="BO38" s="1">
        <f ca="1">(L38-'Airfoil-1'!$Z$55)/ABS(L38-'Airfoil-1'!$Z$55)</f>
        <v>-1</v>
      </c>
      <c r="BP38" s="1">
        <f ca="1">(L38-'Airfoil-1'!$Z$56)/ABS(L38-'Airfoil-1'!$Z$56)</f>
        <v>-1</v>
      </c>
      <c r="BQ38" s="1">
        <f ca="1">(L38-'Airfoil-1'!$Z$57)/ABS(L38-'Airfoil-1'!$Z$57)</f>
        <v>-1</v>
      </c>
      <c r="BR38" s="1">
        <f ca="1">(L38-'Airfoil-1'!$Z$58)/ABS(L38-'Airfoil-1'!$Z$58)</f>
        <v>-1</v>
      </c>
      <c r="BS38" s="1">
        <f ca="1">(L38-'Airfoil-1'!$Z$59)/ABS(L38-'Airfoil-1'!$Z$59)</f>
        <v>-1</v>
      </c>
      <c r="BT38" s="1">
        <f ca="1">(L38-'Airfoil-1'!$Z$60)/ABS(L38-'Airfoil-1'!$Z$60)</f>
        <v>-1</v>
      </c>
      <c r="BU38" s="1">
        <f ca="1">(L38-'Airfoil-1'!$Z$61)/ABS(L38-'Airfoil-1'!$Z$61)</f>
        <v>-1</v>
      </c>
      <c r="BV38" s="1">
        <f ca="1">(L38-'Airfoil-1'!$Z$62)/ABS(L38-'Airfoil-1'!$Z$62)</f>
        <v>-1</v>
      </c>
      <c r="BW38" s="1">
        <f ca="1">(L38-'Airfoil-1'!$Z$63)/ABS(L38-'Airfoil-1'!$Z$63)</f>
        <v>-1</v>
      </c>
      <c r="BX38" s="1">
        <f ca="1">(L38-'Airfoil-1'!$Z$64)/ABS(L38-'Airfoil-1'!$Z$64)</f>
        <v>-1</v>
      </c>
      <c r="BY38" s="1">
        <f ca="1">(L38-'Airfoil-1'!$Z$65)/ABS(L38-'Airfoil-1'!$Z$65)</f>
        <v>-1</v>
      </c>
      <c r="BZ38" s="1">
        <f ca="1">(L38-'Airfoil-1'!$Z$66)/ABS(L38-'Airfoil-1'!$Z$66)</f>
        <v>-1</v>
      </c>
      <c r="CA38" s="5">
        <f t="shared" ca="1" si="10"/>
        <v>2</v>
      </c>
      <c r="CB38" s="9">
        <f ca="1">INDEX('Airfoil-1'!$AA$47:$AA$66,CA38,1)+INDEX('Airfoil-1'!$AB$47:$AB$66,CA38,1)*(L38-INDEX('Airfoil-1'!$Z$47:$Z$66,CA38,1))</f>
        <v>7.7737961645628177E-3</v>
      </c>
      <c r="CD38" s="1">
        <f ca="1">(L38-'Airfoil-1'!$Z$72)/ABS(L38-'Airfoil-1'!$Z$72)</f>
        <v>1</v>
      </c>
      <c r="CE38" s="1">
        <f ca="1">(L38-'Airfoil-1'!$Z$73)/ABS(L38-'Airfoil-1'!$Z$73)</f>
        <v>1</v>
      </c>
      <c r="CF38" s="1">
        <f ca="1">(L38-'Airfoil-1'!$Z$74)/ABS(L38-'Airfoil-1'!$Z$74)</f>
        <v>-1</v>
      </c>
      <c r="CG38" s="1">
        <f ca="1">(L38-'Airfoil-1'!$Z$75)/ABS(L38-'Airfoil-1'!$Z$75)</f>
        <v>-1</v>
      </c>
      <c r="CH38" s="1">
        <f ca="1">(L38-'Airfoil-1'!$Z$76)/ABS(L38-'Airfoil-1'!$Z$76)</f>
        <v>-1</v>
      </c>
      <c r="CI38" s="1">
        <f ca="1">(L38-'Airfoil-1'!$Z$77)/ABS(L38-'Airfoil-1'!$Z$77)</f>
        <v>-1</v>
      </c>
      <c r="CJ38" s="1">
        <f ca="1">(L38-'Airfoil-1'!$Z$78)/ABS(L38-'Airfoil-1'!$Z$78)</f>
        <v>-1</v>
      </c>
      <c r="CK38" s="1">
        <f ca="1">(L38-'Airfoil-1'!$Z$79)/ABS(L38-'Airfoil-1'!$Z$79)</f>
        <v>-1</v>
      </c>
      <c r="CL38" s="1">
        <f ca="1">(L38-'Airfoil-1'!$Z$80)/ABS(L38-'Airfoil-1'!$Z$80)</f>
        <v>-1</v>
      </c>
      <c r="CM38" s="1">
        <f ca="1">(L38-'Airfoil-1'!$Z$81)/ABS(L38-'Airfoil-1'!$Z$81)</f>
        <v>-1</v>
      </c>
      <c r="CN38" s="1">
        <f ca="1">(L38-'Airfoil-1'!$Z$82)/ABS(L38-'Airfoil-1'!$Z$82)</f>
        <v>-1</v>
      </c>
      <c r="CO38" s="1">
        <f ca="1">(L38-'Airfoil-1'!$Z$83)/ABS(L38-'Airfoil-1'!$Z$83)</f>
        <v>-1</v>
      </c>
      <c r="CP38" s="1">
        <f ca="1">(L38-'Airfoil-1'!$Z$84)/ABS(L38-'Airfoil-1'!$Z$84)</f>
        <v>-1</v>
      </c>
      <c r="CQ38" s="1">
        <f ca="1">(L38-'Airfoil-1'!$Z$85)/ABS(L38-'Airfoil-1'!$Z$85)</f>
        <v>-1</v>
      </c>
      <c r="CR38" s="1">
        <f ca="1">(L38-'Airfoil-1'!$Z$86)/ABS(L38-'Airfoil-1'!$Z$86)</f>
        <v>-1</v>
      </c>
      <c r="CS38" s="1">
        <f ca="1">(L38-'Airfoil-1'!$Z$87)/ABS(L38-'Airfoil-1'!$Z$87)</f>
        <v>-1</v>
      </c>
      <c r="CT38" s="1">
        <f ca="1">(L38-'Airfoil-1'!$Z$88)/ABS(L38-'Airfoil-1'!$Z$88)</f>
        <v>-1</v>
      </c>
      <c r="CU38" s="1">
        <f ca="1">(L38-'Airfoil-1'!$Z$89)/ABS(L38-'Airfoil-1'!$Z$89)</f>
        <v>-1</v>
      </c>
      <c r="CV38" s="1">
        <f ca="1">(L38-'Airfoil-1'!$Z$90)/ABS(L38-'Airfoil-1'!$Z$90)</f>
        <v>-1</v>
      </c>
      <c r="CW38" s="1">
        <f ca="1">(L38-'Airfoil-1'!$Z$91)/ABS(L38-'Airfoil-1'!$Z$91)</f>
        <v>-1</v>
      </c>
      <c r="CX38" s="5">
        <f t="shared" ca="1" si="11"/>
        <v>2</v>
      </c>
      <c r="CY38" s="9">
        <f ca="1">INDEX('Airfoil-1'!$AA$72:$AA$91,CX38,1)+INDEX('Airfoil-1'!$AB$72:$AB$91,CX38,1)*(L38-INDEX('Airfoil-1'!$Z$72:$Z$91,CX38,1))</f>
        <v>7.1040120679844426E-3</v>
      </c>
      <c r="DA38" s="1">
        <f ca="1">(L38-'Airfoil-1'!$Z$97)/ABS(L38-'Airfoil-1'!$Z$97)</f>
        <v>1</v>
      </c>
      <c r="DB38" s="1">
        <f ca="1">(L38-'Airfoil-1'!$Z$98)/ABS(L38-'Airfoil-1'!$Z$98)</f>
        <v>-1</v>
      </c>
      <c r="DC38" s="1">
        <f ca="1">(L38-'Airfoil-1'!$Z$99)/ABS(L38-'Airfoil-1'!$Z$99)</f>
        <v>-1</v>
      </c>
      <c r="DD38" s="1">
        <f ca="1">(L38-'Airfoil-1'!$Z$100)/ABS(L38-'Airfoil-1'!$Z$100)</f>
        <v>-1</v>
      </c>
      <c r="DE38" s="1">
        <f ca="1">(L38-'Airfoil-1'!$Z$101)/ABS(L38-'Airfoil-1'!$Z$101)</f>
        <v>-1</v>
      </c>
      <c r="DF38" s="1">
        <f ca="1">(L38-'Airfoil-1'!$Z$102)/ABS(L38-'Airfoil-1'!$Z$102)</f>
        <v>-1</v>
      </c>
      <c r="DG38" s="1">
        <f ca="1">(L38-'Airfoil-1'!$Z$103)/ABS(L38-'Airfoil-1'!$Z$103)</f>
        <v>-1</v>
      </c>
      <c r="DH38" s="1">
        <f ca="1">(L38-'Airfoil-1'!$Z$104)/ABS(L38-'Airfoil-1'!$Z$104)</f>
        <v>-1</v>
      </c>
      <c r="DI38" s="1">
        <f ca="1">(L38-'Airfoil-1'!$Z$105)/ABS(L38-'Airfoil-1'!$Z$105)</f>
        <v>-1</v>
      </c>
      <c r="DJ38" s="1">
        <f ca="1">(L38-'Airfoil-1'!$Z$106)/ABS(L38-'Airfoil-1'!$Z$106)</f>
        <v>-1</v>
      </c>
      <c r="DK38" s="1">
        <f ca="1">(L38-'Airfoil-1'!$Z$107)/ABS(L38-'Airfoil-1'!$Z$107)</f>
        <v>-1</v>
      </c>
      <c r="DL38" s="1">
        <f ca="1">(L38-'Airfoil-1'!$Z$108)/ABS(L38-'Airfoil-1'!$Z$108)</f>
        <v>-1</v>
      </c>
      <c r="DM38" s="1">
        <f ca="1">(L38-'Airfoil-1'!$Z$109)/ABS(L38-'Airfoil-1'!$Z$109)</f>
        <v>-1</v>
      </c>
      <c r="DN38" s="1">
        <f ca="1">(L38-'Airfoil-1'!$Z$110)/ABS(L38-'Airfoil-1'!$Z$110)</f>
        <v>-1</v>
      </c>
      <c r="DO38" s="1">
        <f ca="1">(L38-'Airfoil-1'!$Z$111)/ABS(L38-'Airfoil-1'!$Z$111)</f>
        <v>-1</v>
      </c>
      <c r="DP38" s="1">
        <f ca="1">(L38-'Airfoil-1'!$Z$112)/ABS(L38-'Airfoil-1'!$Z$112)</f>
        <v>-1</v>
      </c>
      <c r="DQ38" s="1">
        <f ca="1">(L38-'Airfoil-1'!$Z$113)/ABS(L38-'Airfoil-1'!$Z$113)</f>
        <v>-1</v>
      </c>
      <c r="DR38" s="1">
        <f ca="1">(L38-'Airfoil-1'!$Z$114)/ABS(L38-'Airfoil-1'!$Z$114)</f>
        <v>-1</v>
      </c>
      <c r="DS38" s="1">
        <f ca="1">(L38-'Airfoil-1'!$Z$115)/ABS(L38-'Airfoil-1'!$Z$115)</f>
        <v>-1</v>
      </c>
      <c r="DT38" s="1">
        <f ca="1">(L38-'Airfoil-1'!$Z$116)/ABS(L38-'Airfoil-1'!$Z$116)</f>
        <v>-1</v>
      </c>
      <c r="DU38" s="5">
        <f t="shared" ca="1" si="12"/>
        <v>1</v>
      </c>
      <c r="DV38" s="9">
        <f ca="1">INDEX('Airfoil-1'!$AA$97:$AA$116,DU38,1)+INDEX('Airfoil-1'!$AB$97:$AB$116,DU38,1)*(L38-INDEX('Airfoil-1'!$Z$97:$Z$116,DU38,1))</f>
        <v>6.7646989662033651E-3</v>
      </c>
    </row>
    <row r="39" spans="2:126" x14ac:dyDescent="0.25">
      <c r="B39" s="1">
        <f>'Geometry-Wing'!C39</f>
        <v>0.30481432099438527</v>
      </c>
      <c r="D39" s="19">
        <f>'Aerodynamics-Flight'!C39</f>
        <v>1.2249994633486807</v>
      </c>
      <c r="E39" s="52">
        <f>'Aerodynamics-Flight'!D39</f>
        <v>1.783E-5</v>
      </c>
      <c r="G39" s="11">
        <f ca="1">'Aerodynamics-Flight'!J39</f>
        <v>44.476316914630189</v>
      </c>
      <c r="H39" s="5">
        <f t="shared" ca="1" si="0"/>
        <v>931426.81951327738</v>
      </c>
      <c r="I39" s="1">
        <f ca="1">'Airfoil-2'!$K$14*H39^'Airfoil-2'!$L$13</f>
        <v>1.8196097669865523</v>
      </c>
      <c r="J39" s="1">
        <f ca="1">'Airfoil-2'!$K$33*H39^'Airfoil-2'!$L$32</f>
        <v>5.834448512523597</v>
      </c>
      <c r="K39" s="11">
        <f ca="1">'Airfoil-2'!$K$52*H39^'Airfoil-2'!$L$51</f>
        <v>-7.0389697782326346</v>
      </c>
      <c r="L39" s="1">
        <f ca="1">'Aerodynamics-Flight'!Z39</f>
        <v>0.29028164025144215</v>
      </c>
      <c r="M39" s="9">
        <f ca="1">('Airfoil-1'!$B$21+'Airfoil-1'!$B$22*L39+'Airfoil-1'!$B$23*L39^2+'Airfoil-1'!$B$24*L39^3+'Airfoil-1'!$B$25*L39^4+'Airfoil-1'!$B$26*L39^5+'Airfoil-1'!$B$27*L39^6)*0+BE39</f>
        <v>1.1282759169681394E-2</v>
      </c>
      <c r="N39" s="9">
        <f ca="1">('Airfoil-1'!$B$29+'Airfoil-1'!$B$30*L39+'Airfoil-1'!$B$31*L39^2+'Airfoil-1'!$B$32*L39^3+'Airfoil-1'!$B$33*L39^4+'Airfoil-1'!$B$34*L39^5+'Airfoil-1'!$B$35*L39^6)*0+CB39</f>
        <v>8.3669989997125997E-3</v>
      </c>
      <c r="O39" s="9">
        <f ca="1">('Airfoil-1'!$B$37+'Airfoil-1'!$B$38*L39+'Airfoil-1'!$B$39*L39^2+'Airfoil-1'!$B$40*L39^3+'Airfoil-1'!$B$41*L39^4+'Airfoil-1'!$B$42*L39^5+'Airfoil-1'!$B$43*L39^6)*0+CY39</f>
        <v>7.4832060339922197E-3</v>
      </c>
      <c r="P39" s="9">
        <f t="shared" ca="1" si="13"/>
        <v>7.0471392027278493E-3</v>
      </c>
      <c r="Q39" s="1">
        <f>LOG('Airfoil-1'!$F$10)+LOG('Airfoil-1'!$G$10)+LOG('Airfoil-1'!$H$10)+LOG('Airfoil-1'!$I$10)</f>
        <v>23.788451207023456</v>
      </c>
      <c r="R39" s="1">
        <f t="shared" ca="1" si="5"/>
        <v>-8.3029144117130684</v>
      </c>
      <c r="S39" s="1">
        <f>LOG('Airfoil-1'!$F$10)^2+LOG('Airfoil-1'!$G$10)^2+LOG('Airfoil-1'!$H$10)^2+LOG('Airfoil-1'!$I$10)^2</f>
        <v>141.67709692244972</v>
      </c>
      <c r="T39" s="1">
        <f ca="1">LOG('Airfoil-1'!$F$10)*LOG(M39)+LOG('Airfoil-1'!$G$10)*LOG(N39)+LOG('Airfoil-1'!$H$10)*LOG(O39)+LOG('Airfoil-1'!$I$10)*LOG(P39)</f>
        <v>-49.448736773752998</v>
      </c>
      <c r="U39" s="1">
        <f t="shared" ca="1" si="6"/>
        <v>0.9348093866690862</v>
      </c>
      <c r="V39" s="1">
        <f t="shared" ca="1" si="7"/>
        <v>-0.34410843307567129</v>
      </c>
      <c r="W39" s="9">
        <f t="shared" ca="1" si="8"/>
        <v>8.2544595808142149E-3</v>
      </c>
      <c r="X39" s="9">
        <f ca="1">'Airfoil-1'!$B$48+'Airfoil-1'!$B$49*L39+'Airfoil-1'!$B$50*L39^2+'Airfoil-1'!$B$51*L39^3+'Airfoil-1'!$B$52*L39^4+'Airfoil-1'!$B$53*L39^5+'Airfoil-1'!$B$54*L39^6</f>
        <v>-0.14876000000000003</v>
      </c>
      <c r="Y39" s="9">
        <f ca="1">'Airfoil-1'!$B$56+'Airfoil-1'!$B$57*L39+'Airfoil-1'!$B$58*L39^2+'Airfoil-1'!$B$59*L39^3+'Airfoil-1'!$B$60*L39^4+'Airfoil-1'!$B$61*L39^5+'Airfoil-1'!$B$62*L39^6</f>
        <v>-0.15631250000000002</v>
      </c>
      <c r="Z39" s="9">
        <f ca="1">'Airfoil-1'!$B$64+'Airfoil-1'!$B$65*L39+'Airfoil-1'!$B$66*L39^2+'Airfoil-1'!$B$67*L39^3+'Airfoil-1'!$B$681*L39^4+'Airfoil-1'!$B$69*L39^5+'Airfoil-1'!$B$70*L39^6</f>
        <v>-0.15363750000000001</v>
      </c>
      <c r="AA39" s="1">
        <f>LOG('Airfoil-1'!$F$10)+LOG('Airfoil-1'!$G$10)+LOG('Airfoil-1'!$H$10)</f>
        <v>17.584331224367531</v>
      </c>
      <c r="AB39" s="1">
        <f t="shared" ca="1" si="1"/>
        <v>-2.4470228895576258</v>
      </c>
      <c r="AC39" s="1">
        <f>LOG('Airfoil-1'!$F$10)^2+LOG('Airfoil-1'!$G$10)^2+LOG('Airfoil-1'!$H$10)^2</f>
        <v>103.18599216325916</v>
      </c>
      <c r="AD39" s="1">
        <f ca="1">LOG('Airfoil-1'!$F$10)*LOG(ABS(X39))+LOG('Airfoil-1'!$G$10)*LOG(ABS(Y39))+LOG('Airfoil-1'!$H$10)*LOG(ABS(Z39))</f>
        <v>-14.339140559255288</v>
      </c>
      <c r="AE39" s="1">
        <f t="shared" ca="1" si="2"/>
        <v>9.6747419657296371E-2</v>
      </c>
      <c r="AF39" s="1">
        <f t="shared" ca="1" si="3"/>
        <v>3.3897162786633885E-2</v>
      </c>
      <c r="AG39" s="9">
        <f t="shared" ca="1" si="4"/>
        <v>-0.15416173780632025</v>
      </c>
      <c r="AH39" s="1"/>
      <c r="AI39" s="9"/>
      <c r="AJ39" s="1">
        <f ca="1">(L39-'Airfoil-1'!$Z$22)/ABS(L39-'Airfoil-1'!$Z$22)</f>
        <v>1</v>
      </c>
      <c r="AK39" s="1">
        <f ca="1">(L39-'Airfoil-1'!$Z$23)/ABS(L39-'Airfoil-1'!$Z$23)</f>
        <v>-1</v>
      </c>
      <c r="AL39" s="1">
        <f ca="1">(L39-'Airfoil-1'!$Z$24)/ABS(L39-'Airfoil-1'!$Z$24)</f>
        <v>-1</v>
      </c>
      <c r="AM39" s="1">
        <f ca="1">(L39-'Airfoil-1'!$Z$25)/ABS(L39-'Airfoil-1'!$Z$25)</f>
        <v>-1</v>
      </c>
      <c r="AN39" s="1">
        <f ca="1">(L39-'Airfoil-1'!$Z$26)/ABS(L39-'Airfoil-1'!$Z$26)</f>
        <v>-1</v>
      </c>
      <c r="AO39" s="1">
        <f ca="1">(L39-'Airfoil-1'!$Z$27)/ABS(L39-'Airfoil-1'!$Z$27)</f>
        <v>-1</v>
      </c>
      <c r="AP39" s="1">
        <f ca="1">(L39-'Airfoil-1'!$Z$28)/ABS(L39-'Airfoil-1'!$Z$28)</f>
        <v>-1</v>
      </c>
      <c r="AQ39" s="1">
        <f ca="1">(L39-'Airfoil-1'!$Z$29)/ABS(L39-'Airfoil-1'!$Z$29)</f>
        <v>-1</v>
      </c>
      <c r="AR39" s="1">
        <f ca="1">(L39-'Airfoil-1'!$Z$30)/ABS(L39-'Airfoil-1'!$Z$30)</f>
        <v>-1</v>
      </c>
      <c r="AS39" s="1">
        <f ca="1">(L39-'Airfoil-1'!$Z$31)/ABS(L39-'Airfoil-1'!$Z$31)</f>
        <v>-1</v>
      </c>
      <c r="AT39" s="1">
        <f ca="1">(L39-'Airfoil-1'!$Z$32)/ABS(L39-'Airfoil-1'!$Z$32)</f>
        <v>-1</v>
      </c>
      <c r="AU39" s="1">
        <f ca="1">(L39-'Airfoil-1'!$Z$33)/ABS(L39-'Airfoil-1'!$Z$33)</f>
        <v>-1</v>
      </c>
      <c r="AV39" s="1">
        <f ca="1">(L39-'Airfoil-1'!$Z$34)/ABS(L39-'Airfoil-1'!$Z$34)</f>
        <v>-1</v>
      </c>
      <c r="AW39" s="1">
        <f ca="1">(L39-'Airfoil-1'!$Z$35)/ABS(L39-'Airfoil-1'!$Z$35)</f>
        <v>-1</v>
      </c>
      <c r="AX39" s="1">
        <f ca="1">(L39-'Airfoil-1'!$Z$36)/ABS(L39-'Airfoil-1'!$Z$36)</f>
        <v>-1</v>
      </c>
      <c r="AY39" s="1">
        <f ca="1">(L39-'Airfoil-1'!$Z$37)/ABS(L39-'Airfoil-1'!$Z$37)</f>
        <v>-1</v>
      </c>
      <c r="AZ39" s="1">
        <f ca="1">(L39-'Airfoil-1'!$Z$38)/ABS(L39-'Airfoil-1'!$Z$38)</f>
        <v>-1</v>
      </c>
      <c r="BA39" s="1">
        <f ca="1">(L39-'Airfoil-1'!$Z$39)/ABS(L39-'Airfoil-1'!$Z$39)</f>
        <v>-1</v>
      </c>
      <c r="BB39" s="1">
        <f ca="1">(L39-'Airfoil-1'!$Z$40)/ABS(L39-'Airfoil-1'!$Z$40)</f>
        <v>-1</v>
      </c>
      <c r="BC39" s="1">
        <f ca="1">(L39-'Airfoil-1'!$Z$41)/ABS(L39-'Airfoil-1'!$Z$41)</f>
        <v>-1</v>
      </c>
      <c r="BD39" s="5">
        <f t="shared" ca="1" si="9"/>
        <v>1</v>
      </c>
      <c r="BE39" s="9">
        <f ca="1">INDEX('Airfoil-1'!$AA$22:$AA$41,BD39,1)+INDEX('Airfoil-1'!$AB$22:$AB$41,BD39,1)*(L39-INDEX('Airfoil-1'!$Z$22:$Z$41,BD39,1))</f>
        <v>1.1282759169681394E-2</v>
      </c>
      <c r="BG39" s="1">
        <f ca="1">(L39-'Airfoil-1'!$Z$47)/ABS(L39-'Airfoil-1'!$Z$47)</f>
        <v>1</v>
      </c>
      <c r="BH39" s="1">
        <f ca="1">(L39-'Airfoil-1'!$Z$48)/ABS(L39-'Airfoil-1'!$Z$48)</f>
        <v>1</v>
      </c>
      <c r="BI39" s="1">
        <f ca="1">(L39-'Airfoil-1'!$Z$49)/ABS(L39-'Airfoil-1'!$Z$49)</f>
        <v>-1</v>
      </c>
      <c r="BJ39" s="1">
        <f ca="1">(L39-'Airfoil-1'!$Z$50)/ABS(L39-'Airfoil-1'!$Z$50)</f>
        <v>-1</v>
      </c>
      <c r="BK39" s="1">
        <f ca="1">(L39-'Airfoil-1'!$Z$51)/ABS(L39-'Airfoil-1'!$Z$51)</f>
        <v>-1</v>
      </c>
      <c r="BL39" s="1">
        <f ca="1">(L39-'Airfoil-1'!$Z$52)/ABS(L39-'Airfoil-1'!$Z$52)</f>
        <v>-1</v>
      </c>
      <c r="BM39" s="1">
        <f ca="1">(L39-'Airfoil-1'!$Z$53)/ABS(L39-'Airfoil-1'!$Z$53)</f>
        <v>-1</v>
      </c>
      <c r="BN39" s="1">
        <f ca="1">(L39-'Airfoil-1'!$Z$54)/ABS(L39-'Airfoil-1'!$Z$54)</f>
        <v>-1</v>
      </c>
      <c r="BO39" s="1">
        <f ca="1">(L39-'Airfoil-1'!$Z$55)/ABS(L39-'Airfoil-1'!$Z$55)</f>
        <v>-1</v>
      </c>
      <c r="BP39" s="1">
        <f ca="1">(L39-'Airfoil-1'!$Z$56)/ABS(L39-'Airfoil-1'!$Z$56)</f>
        <v>-1</v>
      </c>
      <c r="BQ39" s="1">
        <f ca="1">(L39-'Airfoil-1'!$Z$57)/ABS(L39-'Airfoil-1'!$Z$57)</f>
        <v>-1</v>
      </c>
      <c r="BR39" s="1">
        <f ca="1">(L39-'Airfoil-1'!$Z$58)/ABS(L39-'Airfoil-1'!$Z$58)</f>
        <v>-1</v>
      </c>
      <c r="BS39" s="1">
        <f ca="1">(L39-'Airfoil-1'!$Z$59)/ABS(L39-'Airfoil-1'!$Z$59)</f>
        <v>-1</v>
      </c>
      <c r="BT39" s="1">
        <f ca="1">(L39-'Airfoil-1'!$Z$60)/ABS(L39-'Airfoil-1'!$Z$60)</f>
        <v>-1</v>
      </c>
      <c r="BU39" s="1">
        <f ca="1">(L39-'Airfoil-1'!$Z$61)/ABS(L39-'Airfoil-1'!$Z$61)</f>
        <v>-1</v>
      </c>
      <c r="BV39" s="1">
        <f ca="1">(L39-'Airfoil-1'!$Z$62)/ABS(L39-'Airfoil-1'!$Z$62)</f>
        <v>-1</v>
      </c>
      <c r="BW39" s="1">
        <f ca="1">(L39-'Airfoil-1'!$Z$63)/ABS(L39-'Airfoil-1'!$Z$63)</f>
        <v>-1</v>
      </c>
      <c r="BX39" s="1">
        <f ca="1">(L39-'Airfoil-1'!$Z$64)/ABS(L39-'Airfoil-1'!$Z$64)</f>
        <v>-1</v>
      </c>
      <c r="BY39" s="1">
        <f ca="1">(L39-'Airfoil-1'!$Z$65)/ABS(L39-'Airfoil-1'!$Z$65)</f>
        <v>-1</v>
      </c>
      <c r="BZ39" s="1">
        <f ca="1">(L39-'Airfoil-1'!$Z$66)/ABS(L39-'Airfoil-1'!$Z$66)</f>
        <v>-1</v>
      </c>
      <c r="CA39" s="5">
        <f t="shared" ca="1" si="10"/>
        <v>2</v>
      </c>
      <c r="CB39" s="9">
        <f ca="1">INDEX('Airfoil-1'!$AA$47:$AA$66,CA39,1)+INDEX('Airfoil-1'!$AB$47:$AB$66,CA39,1)*(L39-INDEX('Airfoil-1'!$Z$47:$Z$66,CA39,1))</f>
        <v>8.3669989997125997E-3</v>
      </c>
      <c r="CD39" s="1">
        <f ca="1">(L39-'Airfoil-1'!$Z$72)/ABS(L39-'Airfoil-1'!$Z$72)</f>
        <v>1</v>
      </c>
      <c r="CE39" s="1">
        <f ca="1">(L39-'Airfoil-1'!$Z$73)/ABS(L39-'Airfoil-1'!$Z$73)</f>
        <v>1</v>
      </c>
      <c r="CF39" s="1">
        <f ca="1">(L39-'Airfoil-1'!$Z$74)/ABS(L39-'Airfoil-1'!$Z$74)</f>
        <v>-1</v>
      </c>
      <c r="CG39" s="1">
        <f ca="1">(L39-'Airfoil-1'!$Z$75)/ABS(L39-'Airfoil-1'!$Z$75)</f>
        <v>-1</v>
      </c>
      <c r="CH39" s="1">
        <f ca="1">(L39-'Airfoil-1'!$Z$76)/ABS(L39-'Airfoil-1'!$Z$76)</f>
        <v>-1</v>
      </c>
      <c r="CI39" s="1">
        <f ca="1">(L39-'Airfoil-1'!$Z$77)/ABS(L39-'Airfoil-1'!$Z$77)</f>
        <v>-1</v>
      </c>
      <c r="CJ39" s="1">
        <f ca="1">(L39-'Airfoil-1'!$Z$78)/ABS(L39-'Airfoil-1'!$Z$78)</f>
        <v>-1</v>
      </c>
      <c r="CK39" s="1">
        <f ca="1">(L39-'Airfoil-1'!$Z$79)/ABS(L39-'Airfoil-1'!$Z$79)</f>
        <v>-1</v>
      </c>
      <c r="CL39" s="1">
        <f ca="1">(L39-'Airfoil-1'!$Z$80)/ABS(L39-'Airfoil-1'!$Z$80)</f>
        <v>-1</v>
      </c>
      <c r="CM39" s="1">
        <f ca="1">(L39-'Airfoil-1'!$Z$81)/ABS(L39-'Airfoil-1'!$Z$81)</f>
        <v>-1</v>
      </c>
      <c r="CN39" s="1">
        <f ca="1">(L39-'Airfoil-1'!$Z$82)/ABS(L39-'Airfoil-1'!$Z$82)</f>
        <v>-1</v>
      </c>
      <c r="CO39" s="1">
        <f ca="1">(L39-'Airfoil-1'!$Z$83)/ABS(L39-'Airfoil-1'!$Z$83)</f>
        <v>-1</v>
      </c>
      <c r="CP39" s="1">
        <f ca="1">(L39-'Airfoil-1'!$Z$84)/ABS(L39-'Airfoil-1'!$Z$84)</f>
        <v>-1</v>
      </c>
      <c r="CQ39" s="1">
        <f ca="1">(L39-'Airfoil-1'!$Z$85)/ABS(L39-'Airfoil-1'!$Z$85)</f>
        <v>-1</v>
      </c>
      <c r="CR39" s="1">
        <f ca="1">(L39-'Airfoil-1'!$Z$86)/ABS(L39-'Airfoil-1'!$Z$86)</f>
        <v>-1</v>
      </c>
      <c r="CS39" s="1">
        <f ca="1">(L39-'Airfoil-1'!$Z$87)/ABS(L39-'Airfoil-1'!$Z$87)</f>
        <v>-1</v>
      </c>
      <c r="CT39" s="1">
        <f ca="1">(L39-'Airfoil-1'!$Z$88)/ABS(L39-'Airfoil-1'!$Z$88)</f>
        <v>-1</v>
      </c>
      <c r="CU39" s="1">
        <f ca="1">(L39-'Airfoil-1'!$Z$89)/ABS(L39-'Airfoil-1'!$Z$89)</f>
        <v>-1</v>
      </c>
      <c r="CV39" s="1">
        <f ca="1">(L39-'Airfoil-1'!$Z$90)/ABS(L39-'Airfoil-1'!$Z$90)</f>
        <v>-1</v>
      </c>
      <c r="CW39" s="1">
        <f ca="1">(L39-'Airfoil-1'!$Z$91)/ABS(L39-'Airfoil-1'!$Z$91)</f>
        <v>-1</v>
      </c>
      <c r="CX39" s="5">
        <f t="shared" ca="1" si="11"/>
        <v>2</v>
      </c>
      <c r="CY39" s="9">
        <f ca="1">INDEX('Airfoil-1'!$AA$72:$AA$91,CX39,1)+INDEX('Airfoil-1'!$AB$72:$AB$91,CX39,1)*(L39-INDEX('Airfoil-1'!$Z$72:$Z$91,CX39,1))</f>
        <v>7.4832060339922197E-3</v>
      </c>
      <c r="DA39" s="1">
        <f ca="1">(L39-'Airfoil-1'!$Z$97)/ABS(L39-'Airfoil-1'!$Z$97)</f>
        <v>1</v>
      </c>
      <c r="DB39" s="1">
        <f ca="1">(L39-'Airfoil-1'!$Z$98)/ABS(L39-'Airfoil-1'!$Z$98)</f>
        <v>-1</v>
      </c>
      <c r="DC39" s="1">
        <f ca="1">(L39-'Airfoil-1'!$Z$99)/ABS(L39-'Airfoil-1'!$Z$99)</f>
        <v>-1</v>
      </c>
      <c r="DD39" s="1">
        <f ca="1">(L39-'Airfoil-1'!$Z$100)/ABS(L39-'Airfoil-1'!$Z$100)</f>
        <v>-1</v>
      </c>
      <c r="DE39" s="1">
        <f ca="1">(L39-'Airfoil-1'!$Z$101)/ABS(L39-'Airfoil-1'!$Z$101)</f>
        <v>-1</v>
      </c>
      <c r="DF39" s="1">
        <f ca="1">(L39-'Airfoil-1'!$Z$102)/ABS(L39-'Airfoil-1'!$Z$102)</f>
        <v>-1</v>
      </c>
      <c r="DG39" s="1">
        <f ca="1">(L39-'Airfoil-1'!$Z$103)/ABS(L39-'Airfoil-1'!$Z$103)</f>
        <v>-1</v>
      </c>
      <c r="DH39" s="1">
        <f ca="1">(L39-'Airfoil-1'!$Z$104)/ABS(L39-'Airfoil-1'!$Z$104)</f>
        <v>-1</v>
      </c>
      <c r="DI39" s="1">
        <f ca="1">(L39-'Airfoil-1'!$Z$105)/ABS(L39-'Airfoil-1'!$Z$105)</f>
        <v>-1</v>
      </c>
      <c r="DJ39" s="1">
        <f ca="1">(L39-'Airfoil-1'!$Z$106)/ABS(L39-'Airfoil-1'!$Z$106)</f>
        <v>-1</v>
      </c>
      <c r="DK39" s="1">
        <f ca="1">(L39-'Airfoil-1'!$Z$107)/ABS(L39-'Airfoil-1'!$Z$107)</f>
        <v>-1</v>
      </c>
      <c r="DL39" s="1">
        <f ca="1">(L39-'Airfoil-1'!$Z$108)/ABS(L39-'Airfoil-1'!$Z$108)</f>
        <v>-1</v>
      </c>
      <c r="DM39" s="1">
        <f ca="1">(L39-'Airfoil-1'!$Z$109)/ABS(L39-'Airfoil-1'!$Z$109)</f>
        <v>-1</v>
      </c>
      <c r="DN39" s="1">
        <f ca="1">(L39-'Airfoil-1'!$Z$110)/ABS(L39-'Airfoil-1'!$Z$110)</f>
        <v>-1</v>
      </c>
      <c r="DO39" s="1">
        <f ca="1">(L39-'Airfoil-1'!$Z$111)/ABS(L39-'Airfoil-1'!$Z$111)</f>
        <v>-1</v>
      </c>
      <c r="DP39" s="1">
        <f ca="1">(L39-'Airfoil-1'!$Z$112)/ABS(L39-'Airfoil-1'!$Z$112)</f>
        <v>-1</v>
      </c>
      <c r="DQ39" s="1">
        <f ca="1">(L39-'Airfoil-1'!$Z$113)/ABS(L39-'Airfoil-1'!$Z$113)</f>
        <v>-1</v>
      </c>
      <c r="DR39" s="1">
        <f ca="1">(L39-'Airfoil-1'!$Z$114)/ABS(L39-'Airfoil-1'!$Z$114)</f>
        <v>-1</v>
      </c>
      <c r="DS39" s="1">
        <f ca="1">(L39-'Airfoil-1'!$Z$115)/ABS(L39-'Airfoil-1'!$Z$115)</f>
        <v>-1</v>
      </c>
      <c r="DT39" s="1">
        <f ca="1">(L39-'Airfoil-1'!$Z$116)/ABS(L39-'Airfoil-1'!$Z$116)</f>
        <v>-1</v>
      </c>
      <c r="DU39" s="5">
        <f t="shared" ca="1" si="12"/>
        <v>1</v>
      </c>
      <c r="DV39" s="9">
        <f ca="1">INDEX('Airfoil-1'!$AA$97:$AA$116,DU39,1)+INDEX('Airfoil-1'!$AB$97:$AB$116,DU39,1)*(L39-INDEX('Airfoil-1'!$Z$97:$Z$116,DU39,1))</f>
        <v>7.0471392027278493E-3</v>
      </c>
    </row>
    <row r="40" spans="2:126" x14ac:dyDescent="0.25">
      <c r="B40" s="1">
        <f>'Geometry-Wing'!C40</f>
        <v>0.30481432099438527</v>
      </c>
      <c r="D40" s="19">
        <f>'Aerodynamics-Flight'!C40</f>
        <v>1.2249994633486807</v>
      </c>
      <c r="E40" s="52">
        <f>'Aerodynamics-Flight'!D40</f>
        <v>1.783E-5</v>
      </c>
      <c r="G40" s="11">
        <f ca="1">'Aerodynamics-Flight'!J40</f>
        <v>52.085767152480578</v>
      </c>
      <c r="H40" s="5">
        <f t="shared" ca="1" si="0"/>
        <v>1090784.5749427541</v>
      </c>
      <c r="I40" s="1">
        <f ca="1">'Airfoil-2'!$K$14*H40^'Airfoil-2'!$L$13</f>
        <v>1.8431609799353401</v>
      </c>
      <c r="J40" s="1">
        <f ca="1">'Airfoil-2'!$K$33*H40^'Airfoil-2'!$L$32</f>
        <v>5.8302731076083232</v>
      </c>
      <c r="K40" s="11">
        <f ca="1">'Airfoil-2'!$K$52*H40^'Airfoil-2'!$L$51</f>
        <v>-7.0839193259617534</v>
      </c>
      <c r="L40" s="1">
        <f>'Aerodynamics-Flight'!Z40</f>
        <v>0.22</v>
      </c>
      <c r="M40" s="9">
        <f>('Airfoil-1'!$B$21+'Airfoil-1'!$B$22*L40+'Airfoil-1'!$B$23*L40^2+'Airfoil-1'!$B$24*L40^3+'Airfoil-1'!$B$25*L40^4+'Airfoil-1'!$B$26*L40^5+'Airfoil-1'!$B$27*L40^6)*0+BE40</f>
        <v>1.2460095273818455E-2</v>
      </c>
      <c r="N40" s="9">
        <f>('Airfoil-1'!$B$29+'Airfoil-1'!$B$30*L40+'Airfoil-1'!$B$31*L40^2+'Airfoil-1'!$B$32*L40^3+'Airfoil-1'!$B$33*L40^4+'Airfoil-1'!$B$34*L40^5+'Airfoil-1'!$B$35*L40^6)*0+CB40</f>
        <v>9.0087506297229225E-3</v>
      </c>
      <c r="O40" s="9">
        <f>('Airfoil-1'!$B$37+'Airfoil-1'!$B$38*L40+'Airfoil-1'!$B$39*L40^2+'Airfoil-1'!$B$40*L40^3+'Airfoil-1'!$B$41*L40^4+'Airfoil-1'!$B$42*L40^5+'Airfoil-1'!$B$43*L40^6)*0+CY40</f>
        <v>7.9065885328836426E-3</v>
      </c>
      <c r="P40" s="9">
        <f t="shared" si="13"/>
        <v>7.3295794392523369E-3</v>
      </c>
      <c r="Q40" s="1">
        <f>LOG('Airfoil-1'!$F$10)+LOG('Airfoil-1'!$G$10)+LOG('Airfoil-1'!$H$10)+LOG('Airfoil-1'!$I$10)</f>
        <v>23.788451207023456</v>
      </c>
      <c r="R40" s="1">
        <f t="shared" si="5"/>
        <v>-8.1867458770767012</v>
      </c>
      <c r="S40" s="1">
        <f>LOG('Airfoil-1'!$F$10)^2+LOG('Airfoil-1'!$G$10)^2+LOG('Airfoil-1'!$H$10)^2+LOG('Airfoil-1'!$I$10)^2</f>
        <v>141.67709692244972</v>
      </c>
      <c r="T40" s="1">
        <f>LOG('Airfoil-1'!$F$10)*LOG(M40)+LOG('Airfoil-1'!$G$10)*LOG(N40)+LOG('Airfoil-1'!$H$10)*LOG(O40)+LOG('Airfoil-1'!$I$10)*LOG(P40)</f>
        <v>-48.766613398868607</v>
      </c>
      <c r="U40" s="1">
        <f t="shared" si="6"/>
        <v>1.7949768632512171</v>
      </c>
      <c r="V40" s="1">
        <f t="shared" si="7"/>
        <v>-0.38686761139054388</v>
      </c>
      <c r="W40" s="9">
        <f t="shared" ca="1" si="8"/>
        <v>8.2842499645291185E-3</v>
      </c>
      <c r="X40" s="9">
        <f>'Airfoil-1'!$B$48+'Airfoil-1'!$B$49*L40+'Airfoil-1'!$B$50*L40^2+'Airfoil-1'!$B$51*L40^3+'Airfoil-1'!$B$52*L40^4+'Airfoil-1'!$B$53*L40^5+'Airfoil-1'!$B$54*L40^6</f>
        <v>-0.14876000000000003</v>
      </c>
      <c r="Y40" s="9">
        <f>'Airfoil-1'!$B$56+'Airfoil-1'!$B$57*L40+'Airfoil-1'!$B$58*L40^2+'Airfoil-1'!$B$59*L40^3+'Airfoil-1'!$B$60*L40^4+'Airfoil-1'!$B$61*L40^5+'Airfoil-1'!$B$62*L40^6</f>
        <v>-0.15631250000000002</v>
      </c>
      <c r="Z40" s="9">
        <f>'Airfoil-1'!$B$64+'Airfoil-1'!$B$65*L40+'Airfoil-1'!$B$66*L40^2+'Airfoil-1'!$B$67*L40^3+'Airfoil-1'!$B$681*L40^4+'Airfoil-1'!$B$69*L40^5+'Airfoil-1'!$B$70*L40^6</f>
        <v>-0.15363750000000001</v>
      </c>
      <c r="AA40" s="1">
        <f>LOG('Airfoil-1'!$F$10)+LOG('Airfoil-1'!$G$10)+LOG('Airfoil-1'!$H$10)</f>
        <v>17.584331224367531</v>
      </c>
      <c r="AB40" s="1">
        <f t="shared" si="1"/>
        <v>-2.4470228895576258</v>
      </c>
      <c r="AC40" s="1">
        <f>LOG('Airfoil-1'!$F$10)^2+LOG('Airfoil-1'!$G$10)^2+LOG('Airfoil-1'!$H$10)^2</f>
        <v>103.18599216325916</v>
      </c>
      <c r="AD40" s="1">
        <f>LOG('Airfoil-1'!$F$10)*LOG(ABS(X40))+LOG('Airfoil-1'!$G$10)*LOG(ABS(Y40))+LOG('Airfoil-1'!$H$10)*LOG(ABS(Z40))</f>
        <v>-14.339140559255288</v>
      </c>
      <c r="AE40" s="1">
        <f t="shared" si="2"/>
        <v>9.6747419657296371E-2</v>
      </c>
      <c r="AF40" s="1">
        <f t="shared" si="3"/>
        <v>3.3897162786633885E-2</v>
      </c>
      <c r="AG40" s="9">
        <f t="shared" ca="1" si="4"/>
        <v>-0.15498926264918123</v>
      </c>
      <c r="AH40" s="1"/>
      <c r="AI40" s="9"/>
      <c r="AJ40" s="1">
        <f>(L40-'Airfoil-1'!$Z$22)/ABS(L40-'Airfoil-1'!$Z$22)</f>
        <v>1</v>
      </c>
      <c r="AK40" s="1">
        <f>(L40-'Airfoil-1'!$Z$23)/ABS(L40-'Airfoil-1'!$Z$23)</f>
        <v>-1</v>
      </c>
      <c r="AL40" s="1">
        <f>(L40-'Airfoil-1'!$Z$24)/ABS(L40-'Airfoil-1'!$Z$24)</f>
        <v>-1</v>
      </c>
      <c r="AM40" s="1">
        <f>(L40-'Airfoil-1'!$Z$25)/ABS(L40-'Airfoil-1'!$Z$25)</f>
        <v>-1</v>
      </c>
      <c r="AN40" s="1">
        <f>(L40-'Airfoil-1'!$Z$26)/ABS(L40-'Airfoil-1'!$Z$26)</f>
        <v>-1</v>
      </c>
      <c r="AO40" s="1">
        <f>(L40-'Airfoil-1'!$Z$27)/ABS(L40-'Airfoil-1'!$Z$27)</f>
        <v>-1</v>
      </c>
      <c r="AP40" s="1">
        <f>(L40-'Airfoil-1'!$Z$28)/ABS(L40-'Airfoil-1'!$Z$28)</f>
        <v>-1</v>
      </c>
      <c r="AQ40" s="1">
        <f>(L40-'Airfoil-1'!$Z$29)/ABS(L40-'Airfoil-1'!$Z$29)</f>
        <v>-1</v>
      </c>
      <c r="AR40" s="1">
        <f>(L40-'Airfoil-1'!$Z$30)/ABS(L40-'Airfoil-1'!$Z$30)</f>
        <v>-1</v>
      </c>
      <c r="AS40" s="1">
        <f>(L40-'Airfoil-1'!$Z$31)/ABS(L40-'Airfoil-1'!$Z$31)</f>
        <v>-1</v>
      </c>
      <c r="AT40" s="1">
        <f>(L40-'Airfoil-1'!$Z$32)/ABS(L40-'Airfoil-1'!$Z$32)</f>
        <v>-1</v>
      </c>
      <c r="AU40" s="1">
        <f>(L40-'Airfoil-1'!$Z$33)/ABS(L40-'Airfoil-1'!$Z$33)</f>
        <v>-1</v>
      </c>
      <c r="AV40" s="1">
        <f>(L40-'Airfoil-1'!$Z$34)/ABS(L40-'Airfoil-1'!$Z$34)</f>
        <v>-1</v>
      </c>
      <c r="AW40" s="1">
        <f>(L40-'Airfoil-1'!$Z$35)/ABS(L40-'Airfoil-1'!$Z$35)</f>
        <v>-1</v>
      </c>
      <c r="AX40" s="1">
        <f>(L40-'Airfoil-1'!$Z$36)/ABS(L40-'Airfoil-1'!$Z$36)</f>
        <v>-1</v>
      </c>
      <c r="AY40" s="1">
        <f>(L40-'Airfoil-1'!$Z$37)/ABS(L40-'Airfoil-1'!$Z$37)</f>
        <v>-1</v>
      </c>
      <c r="AZ40" s="1">
        <f>(L40-'Airfoil-1'!$Z$38)/ABS(L40-'Airfoil-1'!$Z$38)</f>
        <v>-1</v>
      </c>
      <c r="BA40" s="1">
        <f>(L40-'Airfoil-1'!$Z$39)/ABS(L40-'Airfoil-1'!$Z$39)</f>
        <v>-1</v>
      </c>
      <c r="BB40" s="1">
        <f>(L40-'Airfoil-1'!$Z$40)/ABS(L40-'Airfoil-1'!$Z$40)</f>
        <v>-1</v>
      </c>
      <c r="BC40" s="1">
        <f>(L40-'Airfoil-1'!$Z$41)/ABS(L40-'Airfoil-1'!$Z$41)</f>
        <v>-1</v>
      </c>
      <c r="BD40" s="5">
        <f t="shared" si="9"/>
        <v>1</v>
      </c>
      <c r="BE40" s="9">
        <f>INDEX('Airfoil-1'!$AA$22:$AA$41,BD40,1)+INDEX('Airfoil-1'!$AB$22:$AB$41,BD40,1)*(L40-INDEX('Airfoil-1'!$Z$22:$Z$41,BD40,1))</f>
        <v>1.2460095273818455E-2</v>
      </c>
      <c r="BG40" s="1">
        <f>(L40-'Airfoil-1'!$Z$47)/ABS(L40-'Airfoil-1'!$Z$47)</f>
        <v>1</v>
      </c>
      <c r="BH40" s="1">
        <f>(L40-'Airfoil-1'!$Z$48)/ABS(L40-'Airfoil-1'!$Z$48)</f>
        <v>-1</v>
      </c>
      <c r="BI40" s="1">
        <f>(L40-'Airfoil-1'!$Z$49)/ABS(L40-'Airfoil-1'!$Z$49)</f>
        <v>-1</v>
      </c>
      <c r="BJ40" s="1">
        <f>(L40-'Airfoil-1'!$Z$50)/ABS(L40-'Airfoil-1'!$Z$50)</f>
        <v>-1</v>
      </c>
      <c r="BK40" s="1">
        <f>(L40-'Airfoil-1'!$Z$51)/ABS(L40-'Airfoil-1'!$Z$51)</f>
        <v>-1</v>
      </c>
      <c r="BL40" s="1">
        <f>(L40-'Airfoil-1'!$Z$52)/ABS(L40-'Airfoil-1'!$Z$52)</f>
        <v>-1</v>
      </c>
      <c r="BM40" s="1">
        <f>(L40-'Airfoil-1'!$Z$53)/ABS(L40-'Airfoil-1'!$Z$53)</f>
        <v>-1</v>
      </c>
      <c r="BN40" s="1">
        <f>(L40-'Airfoil-1'!$Z$54)/ABS(L40-'Airfoil-1'!$Z$54)</f>
        <v>-1</v>
      </c>
      <c r="BO40" s="1">
        <f>(L40-'Airfoil-1'!$Z$55)/ABS(L40-'Airfoil-1'!$Z$55)</f>
        <v>-1</v>
      </c>
      <c r="BP40" s="1">
        <f>(L40-'Airfoil-1'!$Z$56)/ABS(L40-'Airfoil-1'!$Z$56)</f>
        <v>-1</v>
      </c>
      <c r="BQ40" s="1">
        <f>(L40-'Airfoil-1'!$Z$57)/ABS(L40-'Airfoil-1'!$Z$57)</f>
        <v>-1</v>
      </c>
      <c r="BR40" s="1">
        <f>(L40-'Airfoil-1'!$Z$58)/ABS(L40-'Airfoil-1'!$Z$58)</f>
        <v>-1</v>
      </c>
      <c r="BS40" s="1">
        <f>(L40-'Airfoil-1'!$Z$59)/ABS(L40-'Airfoil-1'!$Z$59)</f>
        <v>-1</v>
      </c>
      <c r="BT40" s="1">
        <f>(L40-'Airfoil-1'!$Z$60)/ABS(L40-'Airfoil-1'!$Z$60)</f>
        <v>-1</v>
      </c>
      <c r="BU40" s="1">
        <f>(L40-'Airfoil-1'!$Z$61)/ABS(L40-'Airfoil-1'!$Z$61)</f>
        <v>-1</v>
      </c>
      <c r="BV40" s="1">
        <f>(L40-'Airfoil-1'!$Z$62)/ABS(L40-'Airfoil-1'!$Z$62)</f>
        <v>-1</v>
      </c>
      <c r="BW40" s="1">
        <f>(L40-'Airfoil-1'!$Z$63)/ABS(L40-'Airfoil-1'!$Z$63)</f>
        <v>-1</v>
      </c>
      <c r="BX40" s="1">
        <f>(L40-'Airfoil-1'!$Z$64)/ABS(L40-'Airfoil-1'!$Z$64)</f>
        <v>-1</v>
      </c>
      <c r="BY40" s="1">
        <f>(L40-'Airfoil-1'!$Z$65)/ABS(L40-'Airfoil-1'!$Z$65)</f>
        <v>-1</v>
      </c>
      <c r="BZ40" s="1">
        <f>(L40-'Airfoil-1'!$Z$66)/ABS(L40-'Airfoil-1'!$Z$66)</f>
        <v>-1</v>
      </c>
      <c r="CA40" s="5">
        <f t="shared" si="10"/>
        <v>1</v>
      </c>
      <c r="CB40" s="9">
        <f>INDEX('Airfoil-1'!$AA$47:$AA$66,CA40,1)+INDEX('Airfoil-1'!$AB$47:$AB$66,CA40,1)*(L40-INDEX('Airfoil-1'!$Z$47:$Z$66,CA40,1))</f>
        <v>9.0087506297229225E-3</v>
      </c>
      <c r="CD40" s="1">
        <f>(L40-'Airfoil-1'!$Z$72)/ABS(L40-'Airfoil-1'!$Z$72)</f>
        <v>1</v>
      </c>
      <c r="CE40" s="1">
        <f>(L40-'Airfoil-1'!$Z$73)/ABS(L40-'Airfoil-1'!$Z$73)</f>
        <v>-1</v>
      </c>
      <c r="CF40" s="1">
        <f>(L40-'Airfoil-1'!$Z$74)/ABS(L40-'Airfoil-1'!$Z$74)</f>
        <v>-1</v>
      </c>
      <c r="CG40" s="1">
        <f>(L40-'Airfoil-1'!$Z$75)/ABS(L40-'Airfoil-1'!$Z$75)</f>
        <v>-1</v>
      </c>
      <c r="CH40" s="1">
        <f>(L40-'Airfoil-1'!$Z$76)/ABS(L40-'Airfoil-1'!$Z$76)</f>
        <v>-1</v>
      </c>
      <c r="CI40" s="1">
        <f>(L40-'Airfoil-1'!$Z$77)/ABS(L40-'Airfoil-1'!$Z$77)</f>
        <v>-1</v>
      </c>
      <c r="CJ40" s="1">
        <f>(L40-'Airfoil-1'!$Z$78)/ABS(L40-'Airfoil-1'!$Z$78)</f>
        <v>-1</v>
      </c>
      <c r="CK40" s="1">
        <f>(L40-'Airfoil-1'!$Z$79)/ABS(L40-'Airfoil-1'!$Z$79)</f>
        <v>-1</v>
      </c>
      <c r="CL40" s="1">
        <f>(L40-'Airfoil-1'!$Z$80)/ABS(L40-'Airfoil-1'!$Z$80)</f>
        <v>-1</v>
      </c>
      <c r="CM40" s="1">
        <f>(L40-'Airfoil-1'!$Z$81)/ABS(L40-'Airfoil-1'!$Z$81)</f>
        <v>-1</v>
      </c>
      <c r="CN40" s="1">
        <f>(L40-'Airfoil-1'!$Z$82)/ABS(L40-'Airfoil-1'!$Z$82)</f>
        <v>-1</v>
      </c>
      <c r="CO40" s="1">
        <f>(L40-'Airfoil-1'!$Z$83)/ABS(L40-'Airfoil-1'!$Z$83)</f>
        <v>-1</v>
      </c>
      <c r="CP40" s="1">
        <f>(L40-'Airfoil-1'!$Z$84)/ABS(L40-'Airfoil-1'!$Z$84)</f>
        <v>-1</v>
      </c>
      <c r="CQ40" s="1">
        <f>(L40-'Airfoil-1'!$Z$85)/ABS(L40-'Airfoil-1'!$Z$85)</f>
        <v>-1</v>
      </c>
      <c r="CR40" s="1">
        <f>(L40-'Airfoil-1'!$Z$86)/ABS(L40-'Airfoil-1'!$Z$86)</f>
        <v>-1</v>
      </c>
      <c r="CS40" s="1">
        <f>(L40-'Airfoil-1'!$Z$87)/ABS(L40-'Airfoil-1'!$Z$87)</f>
        <v>-1</v>
      </c>
      <c r="CT40" s="1">
        <f>(L40-'Airfoil-1'!$Z$88)/ABS(L40-'Airfoil-1'!$Z$88)</f>
        <v>-1</v>
      </c>
      <c r="CU40" s="1">
        <f>(L40-'Airfoil-1'!$Z$89)/ABS(L40-'Airfoil-1'!$Z$89)</f>
        <v>-1</v>
      </c>
      <c r="CV40" s="1">
        <f>(L40-'Airfoil-1'!$Z$90)/ABS(L40-'Airfoil-1'!$Z$90)</f>
        <v>-1</v>
      </c>
      <c r="CW40" s="1">
        <f>(L40-'Airfoil-1'!$Z$91)/ABS(L40-'Airfoil-1'!$Z$91)</f>
        <v>-1</v>
      </c>
      <c r="CX40" s="5">
        <f t="shared" si="11"/>
        <v>1</v>
      </c>
      <c r="CY40" s="9">
        <f>INDEX('Airfoil-1'!$AA$72:$AA$91,CX40,1)+INDEX('Airfoil-1'!$AB$72:$AB$91,CX40,1)*(L40-INDEX('Airfoil-1'!$Z$72:$Z$91,CX40,1))</f>
        <v>7.9065885328836426E-3</v>
      </c>
      <c r="DA40" s="1">
        <f>(L40-'Airfoil-1'!$Z$97)/ABS(L40-'Airfoil-1'!$Z$97)</f>
        <v>-1</v>
      </c>
      <c r="DB40" s="1">
        <f>(L40-'Airfoil-1'!$Z$98)/ABS(L40-'Airfoil-1'!$Z$98)</f>
        <v>-1</v>
      </c>
      <c r="DC40" s="1">
        <f>(L40-'Airfoil-1'!$Z$99)/ABS(L40-'Airfoil-1'!$Z$99)</f>
        <v>-1</v>
      </c>
      <c r="DD40" s="1">
        <f>(L40-'Airfoil-1'!$Z$100)/ABS(L40-'Airfoil-1'!$Z$100)</f>
        <v>-1</v>
      </c>
      <c r="DE40" s="1">
        <f>(L40-'Airfoil-1'!$Z$101)/ABS(L40-'Airfoil-1'!$Z$101)</f>
        <v>-1</v>
      </c>
      <c r="DF40" s="1">
        <f>(L40-'Airfoil-1'!$Z$102)/ABS(L40-'Airfoil-1'!$Z$102)</f>
        <v>-1</v>
      </c>
      <c r="DG40" s="1">
        <f>(L40-'Airfoil-1'!$Z$103)/ABS(L40-'Airfoil-1'!$Z$103)</f>
        <v>-1</v>
      </c>
      <c r="DH40" s="1">
        <f>(L40-'Airfoil-1'!$Z$104)/ABS(L40-'Airfoil-1'!$Z$104)</f>
        <v>-1</v>
      </c>
      <c r="DI40" s="1">
        <f>(L40-'Airfoil-1'!$Z$105)/ABS(L40-'Airfoil-1'!$Z$105)</f>
        <v>-1</v>
      </c>
      <c r="DJ40" s="1">
        <f>(L40-'Airfoil-1'!$Z$106)/ABS(L40-'Airfoil-1'!$Z$106)</f>
        <v>-1</v>
      </c>
      <c r="DK40" s="1">
        <f>(L40-'Airfoil-1'!$Z$107)/ABS(L40-'Airfoil-1'!$Z$107)</f>
        <v>-1</v>
      </c>
      <c r="DL40" s="1">
        <f>(L40-'Airfoil-1'!$Z$108)/ABS(L40-'Airfoil-1'!$Z$108)</f>
        <v>-1</v>
      </c>
      <c r="DM40" s="1">
        <f>(L40-'Airfoil-1'!$Z$109)/ABS(L40-'Airfoil-1'!$Z$109)</f>
        <v>-1</v>
      </c>
      <c r="DN40" s="1">
        <f>(L40-'Airfoil-1'!$Z$110)/ABS(L40-'Airfoil-1'!$Z$110)</f>
        <v>-1</v>
      </c>
      <c r="DO40" s="1">
        <f>(L40-'Airfoil-1'!$Z$111)/ABS(L40-'Airfoil-1'!$Z$111)</f>
        <v>-1</v>
      </c>
      <c r="DP40" s="1">
        <f>(L40-'Airfoil-1'!$Z$112)/ABS(L40-'Airfoil-1'!$Z$112)</f>
        <v>-1</v>
      </c>
      <c r="DQ40" s="1">
        <f>(L40-'Airfoil-1'!$Z$113)/ABS(L40-'Airfoil-1'!$Z$113)</f>
        <v>-1</v>
      </c>
      <c r="DR40" s="1">
        <f>(L40-'Airfoil-1'!$Z$114)/ABS(L40-'Airfoil-1'!$Z$114)</f>
        <v>-1</v>
      </c>
      <c r="DS40" s="1">
        <f>(L40-'Airfoil-1'!$Z$115)/ABS(L40-'Airfoil-1'!$Z$115)</f>
        <v>-1</v>
      </c>
      <c r="DT40" s="1">
        <f>(L40-'Airfoil-1'!$Z$116)/ABS(L40-'Airfoil-1'!$Z$116)</f>
        <v>-1</v>
      </c>
      <c r="DU40" s="5">
        <f t="shared" si="12"/>
        <v>1</v>
      </c>
      <c r="DV40" s="9">
        <f>INDEX('Airfoil-1'!$AA$97:$AA$116,DU40,1)+INDEX('Airfoil-1'!$AB$97:$AB$116,DU40,1)*(L40-INDEX('Airfoil-1'!$Z$97:$Z$116,DU40,1))</f>
        <v>7.3295794392523369E-3</v>
      </c>
    </row>
    <row r="41" spans="2:126" x14ac:dyDescent="0.25">
      <c r="B41" s="1">
        <f>'Geometry-Wing'!C41</f>
        <v>0.30481432099438527</v>
      </c>
      <c r="D41" s="19">
        <f>'Aerodynamics-Flight'!C41</f>
        <v>1.2249994633486807</v>
      </c>
      <c r="E41" s="52">
        <f>'Aerodynamics-Flight'!D41</f>
        <v>1.783E-5</v>
      </c>
      <c r="G41" s="11">
        <f ca="1">'Aerodynamics-Flight'!J41</f>
        <v>18.37325690386556</v>
      </c>
      <c r="H41" s="5">
        <f t="shared" ca="1" si="0"/>
        <v>384774.31202129385</v>
      </c>
      <c r="I41" s="1">
        <f ca="1">'Airfoil-2'!$K$14*H41^'Airfoil-2'!$L$13</f>
        <v>1.6932280798630972</v>
      </c>
      <c r="J41" s="1">
        <f ca="1">'Airfoil-2'!$K$33*H41^'Airfoil-2'!$L$32</f>
        <v>5.8578761514751374</v>
      </c>
      <c r="K41" s="11">
        <f ca="1">'Airfoil-2'!$K$52*H41^'Airfoil-2'!$L$51</f>
        <v>-6.7925747296146284</v>
      </c>
      <c r="L41" s="1">
        <f ca="1">'Aerodynamics-Flight'!Z41</f>
        <v>1.5553511647773886</v>
      </c>
      <c r="M41" s="9">
        <f ca="1">('Airfoil-1'!$B$21+'Airfoil-1'!$B$22*L41+'Airfoil-1'!$B$23*L41^2+'Airfoil-1'!$B$24*L41^3+'Airfoil-1'!$B$25*L41^4+'Airfoil-1'!$B$26*L41^5+'Airfoil-1'!$B$27*L41^6)*0+BE41</f>
        <v>2.0967451227158908E-2</v>
      </c>
      <c r="N41" s="9">
        <f ca="1">('Airfoil-1'!$B$29+'Airfoil-1'!$B$30*L41+'Airfoil-1'!$B$31*L41^2+'Airfoil-1'!$B$32*L41^3+'Airfoil-1'!$B$33*L41^4+'Airfoil-1'!$B$34*L41^5+'Airfoil-1'!$B$35*L41^6)*0+CB41</f>
        <v>1.6687139974630713E-2</v>
      </c>
      <c r="O41" s="9">
        <f ca="1">('Airfoil-1'!$B$37+'Airfoil-1'!$B$38*L41+'Airfoil-1'!$B$39*L41^2+'Airfoil-1'!$B$40*L41^3+'Airfoil-1'!$B$41*L41^4+'Airfoil-1'!$B$42*L41^5+'Airfoil-1'!$B$43*L41^6)*0+CY41</f>
        <v>1.5098214903359674E-2</v>
      </c>
      <c r="P41" s="9">
        <f t="shared" ca="1" si="13"/>
        <v>1.421854331841905E-2</v>
      </c>
      <c r="Q41" s="1">
        <f>LOG('Airfoil-1'!$F$10)+LOG('Airfoil-1'!$G$10)+LOG('Airfoil-1'!$H$10)+LOG('Airfoil-1'!$I$10)</f>
        <v>23.788451207023456</v>
      </c>
      <c r="R41" s="1">
        <f t="shared" ca="1" si="5"/>
        <v>-7.1242917414863776</v>
      </c>
      <c r="S41" s="1">
        <f>LOG('Airfoil-1'!$F$10)^2+LOG('Airfoil-1'!$G$10)^2+LOG('Airfoil-1'!$H$10)^2+LOG('Airfoil-1'!$I$10)^2</f>
        <v>141.67709692244972</v>
      </c>
      <c r="T41" s="1">
        <f ca="1">LOG('Airfoil-1'!$F$10)*LOG(M41)+LOG('Airfoil-1'!$G$10)*LOG(N41)+LOG('Airfoil-1'!$H$10)*LOG(O41)+LOG('Airfoil-1'!$I$10)*LOG(P41)</f>
        <v>-42.426791438358755</v>
      </c>
      <c r="U41" s="1">
        <f t="shared" ca="1" si="6"/>
        <v>0.7954114848399626</v>
      </c>
      <c r="V41" s="1">
        <f t="shared" ca="1" si="7"/>
        <v>-0.28276995053637038</v>
      </c>
      <c r="W41" s="9">
        <f t="shared" ca="1" si="8"/>
        <v>2.0953829857520936E-2</v>
      </c>
      <c r="X41" s="9">
        <f ca="1">'Airfoil-1'!$B$48+'Airfoil-1'!$B$49*L41+'Airfoil-1'!$B$50*L41^2+'Airfoil-1'!$B$51*L41^3+'Airfoil-1'!$B$52*L41^4+'Airfoil-1'!$B$53*L41^5+'Airfoil-1'!$B$54*L41^6</f>
        <v>-0.14876000000000003</v>
      </c>
      <c r="Y41" s="9">
        <f ca="1">'Airfoil-1'!$B$56+'Airfoil-1'!$B$57*L41+'Airfoil-1'!$B$58*L41^2+'Airfoil-1'!$B$59*L41^3+'Airfoil-1'!$B$60*L41^4+'Airfoil-1'!$B$61*L41^5+'Airfoil-1'!$B$62*L41^6</f>
        <v>-0.15631250000000002</v>
      </c>
      <c r="Z41" s="9">
        <f ca="1">'Airfoil-1'!$B$64+'Airfoil-1'!$B$65*L41+'Airfoil-1'!$B$66*L41^2+'Airfoil-1'!$B$67*L41^3+'Airfoil-1'!$B$681*L41^4+'Airfoil-1'!$B$69*L41^5+'Airfoil-1'!$B$70*L41^6</f>
        <v>-0.15363750000000001</v>
      </c>
      <c r="AA41" s="1">
        <f>LOG('Airfoil-1'!$F$10)+LOG('Airfoil-1'!$G$10)+LOG('Airfoil-1'!$H$10)</f>
        <v>17.584331224367531</v>
      </c>
      <c r="AB41" s="1">
        <f t="shared" ca="1" si="1"/>
        <v>-2.4470228895576258</v>
      </c>
      <c r="AC41" s="1">
        <f>LOG('Airfoil-1'!$F$10)^2+LOG('Airfoil-1'!$G$10)^2+LOG('Airfoil-1'!$H$10)^2</f>
        <v>103.18599216325916</v>
      </c>
      <c r="AD41" s="1">
        <f ca="1">LOG('Airfoil-1'!$F$10)*LOG(ABS(X41))+LOG('Airfoil-1'!$G$10)*LOG(ABS(Y41))+LOG('Airfoil-1'!$H$10)*LOG(ABS(Z41))</f>
        <v>-14.339140559255288</v>
      </c>
      <c r="AE41" s="1">
        <f t="shared" ca="1" si="2"/>
        <v>9.6747419657296371E-2</v>
      </c>
      <c r="AF41" s="1">
        <f t="shared" ca="1" si="3"/>
        <v>3.3897162786633885E-2</v>
      </c>
      <c r="AG41" s="9">
        <f t="shared" ca="1" si="4"/>
        <v>-0.14961048477946262</v>
      </c>
      <c r="AH41" s="1"/>
      <c r="AI41" s="9"/>
      <c r="AJ41" s="1">
        <f ca="1">(L41-'Airfoil-1'!$Z$22)/ABS(L41-'Airfoil-1'!$Z$22)</f>
        <v>1</v>
      </c>
      <c r="AK41" s="1">
        <f ca="1">(L41-'Airfoil-1'!$Z$23)/ABS(L41-'Airfoil-1'!$Z$23)</f>
        <v>1</v>
      </c>
      <c r="AL41" s="1">
        <f ca="1">(L41-'Airfoil-1'!$Z$24)/ABS(L41-'Airfoil-1'!$Z$24)</f>
        <v>1</v>
      </c>
      <c r="AM41" s="1">
        <f ca="1">(L41-'Airfoil-1'!$Z$25)/ABS(L41-'Airfoil-1'!$Z$25)</f>
        <v>1</v>
      </c>
      <c r="AN41" s="1">
        <f ca="1">(L41-'Airfoil-1'!$Z$26)/ABS(L41-'Airfoil-1'!$Z$26)</f>
        <v>1</v>
      </c>
      <c r="AO41" s="1">
        <f ca="1">(L41-'Airfoil-1'!$Z$27)/ABS(L41-'Airfoil-1'!$Z$27)</f>
        <v>1</v>
      </c>
      <c r="AP41" s="1">
        <f ca="1">(L41-'Airfoil-1'!$Z$28)/ABS(L41-'Airfoil-1'!$Z$28)</f>
        <v>1</v>
      </c>
      <c r="AQ41" s="1">
        <f ca="1">(L41-'Airfoil-1'!$Z$29)/ABS(L41-'Airfoil-1'!$Z$29)</f>
        <v>1</v>
      </c>
      <c r="AR41" s="1">
        <f ca="1">(L41-'Airfoil-1'!$Z$30)/ABS(L41-'Airfoil-1'!$Z$30)</f>
        <v>1</v>
      </c>
      <c r="AS41" s="1">
        <f ca="1">(L41-'Airfoil-1'!$Z$31)/ABS(L41-'Airfoil-1'!$Z$31)</f>
        <v>1</v>
      </c>
      <c r="AT41" s="1">
        <f ca="1">(L41-'Airfoil-1'!$Z$32)/ABS(L41-'Airfoil-1'!$Z$32)</f>
        <v>1</v>
      </c>
      <c r="AU41" s="1">
        <f ca="1">(L41-'Airfoil-1'!$Z$33)/ABS(L41-'Airfoil-1'!$Z$33)</f>
        <v>1</v>
      </c>
      <c r="AV41" s="1">
        <f ca="1">(L41-'Airfoil-1'!$Z$34)/ABS(L41-'Airfoil-1'!$Z$34)</f>
        <v>1</v>
      </c>
      <c r="AW41" s="1">
        <f ca="1">(L41-'Airfoil-1'!$Z$35)/ABS(L41-'Airfoil-1'!$Z$35)</f>
        <v>-1</v>
      </c>
      <c r="AX41" s="1">
        <f ca="1">(L41-'Airfoil-1'!$Z$36)/ABS(L41-'Airfoil-1'!$Z$36)</f>
        <v>-1</v>
      </c>
      <c r="AY41" s="1">
        <f ca="1">(L41-'Airfoil-1'!$Z$37)/ABS(L41-'Airfoil-1'!$Z$37)</f>
        <v>-1</v>
      </c>
      <c r="AZ41" s="1">
        <f ca="1">(L41-'Airfoil-1'!$Z$38)/ABS(L41-'Airfoil-1'!$Z$38)</f>
        <v>-1</v>
      </c>
      <c r="BA41" s="1">
        <f ca="1">(L41-'Airfoil-1'!$Z$39)/ABS(L41-'Airfoil-1'!$Z$39)</f>
        <v>-1</v>
      </c>
      <c r="BB41" s="1">
        <f ca="1">(L41-'Airfoil-1'!$Z$40)/ABS(L41-'Airfoil-1'!$Z$40)</f>
        <v>-1</v>
      </c>
      <c r="BC41" s="1">
        <f ca="1">(L41-'Airfoil-1'!$Z$41)/ABS(L41-'Airfoil-1'!$Z$41)</f>
        <v>-1</v>
      </c>
      <c r="BD41" s="5">
        <f t="shared" ca="1" si="9"/>
        <v>13</v>
      </c>
      <c r="BE41" s="9">
        <f ca="1">INDEX('Airfoil-1'!$AA$22:$AA$41,BD41,1)+INDEX('Airfoil-1'!$AB$22:$AB$41,BD41,1)*(L41-INDEX('Airfoil-1'!$Z$22:$Z$41,BD41,1))</f>
        <v>2.0967451227158908E-2</v>
      </c>
      <c r="BG41" s="1">
        <f ca="1">(L41-'Airfoil-1'!$Z$47)/ABS(L41-'Airfoil-1'!$Z$47)</f>
        <v>1</v>
      </c>
      <c r="BH41" s="1">
        <f ca="1">(L41-'Airfoil-1'!$Z$48)/ABS(L41-'Airfoil-1'!$Z$48)</f>
        <v>1</v>
      </c>
      <c r="BI41" s="1">
        <f ca="1">(L41-'Airfoil-1'!$Z$49)/ABS(L41-'Airfoil-1'!$Z$49)</f>
        <v>1</v>
      </c>
      <c r="BJ41" s="1">
        <f ca="1">(L41-'Airfoil-1'!$Z$50)/ABS(L41-'Airfoil-1'!$Z$50)</f>
        <v>1</v>
      </c>
      <c r="BK41" s="1">
        <f ca="1">(L41-'Airfoil-1'!$Z$51)/ABS(L41-'Airfoil-1'!$Z$51)</f>
        <v>1</v>
      </c>
      <c r="BL41" s="1">
        <f ca="1">(L41-'Airfoil-1'!$Z$52)/ABS(L41-'Airfoil-1'!$Z$52)</f>
        <v>1</v>
      </c>
      <c r="BM41" s="1">
        <f ca="1">(L41-'Airfoil-1'!$Z$53)/ABS(L41-'Airfoil-1'!$Z$53)</f>
        <v>1</v>
      </c>
      <c r="BN41" s="1">
        <f ca="1">(L41-'Airfoil-1'!$Z$54)/ABS(L41-'Airfoil-1'!$Z$54)</f>
        <v>1</v>
      </c>
      <c r="BO41" s="1">
        <f ca="1">(L41-'Airfoil-1'!$Z$55)/ABS(L41-'Airfoil-1'!$Z$55)</f>
        <v>1</v>
      </c>
      <c r="BP41" s="1">
        <f ca="1">(L41-'Airfoil-1'!$Z$56)/ABS(L41-'Airfoil-1'!$Z$56)</f>
        <v>1</v>
      </c>
      <c r="BQ41" s="1">
        <f ca="1">(L41-'Airfoil-1'!$Z$57)/ABS(L41-'Airfoil-1'!$Z$57)</f>
        <v>1</v>
      </c>
      <c r="BR41" s="1">
        <f ca="1">(L41-'Airfoil-1'!$Z$58)/ABS(L41-'Airfoil-1'!$Z$58)</f>
        <v>1</v>
      </c>
      <c r="BS41" s="1">
        <f ca="1">(L41-'Airfoil-1'!$Z$59)/ABS(L41-'Airfoil-1'!$Z$59)</f>
        <v>1</v>
      </c>
      <c r="BT41" s="1">
        <f ca="1">(L41-'Airfoil-1'!$Z$60)/ABS(L41-'Airfoil-1'!$Z$60)</f>
        <v>1</v>
      </c>
      <c r="BU41" s="1">
        <f ca="1">(L41-'Airfoil-1'!$Z$61)/ABS(L41-'Airfoil-1'!$Z$61)</f>
        <v>-1</v>
      </c>
      <c r="BV41" s="1">
        <f ca="1">(L41-'Airfoil-1'!$Z$62)/ABS(L41-'Airfoil-1'!$Z$62)</f>
        <v>-1</v>
      </c>
      <c r="BW41" s="1">
        <f ca="1">(L41-'Airfoil-1'!$Z$63)/ABS(L41-'Airfoil-1'!$Z$63)</f>
        <v>-1</v>
      </c>
      <c r="BX41" s="1">
        <f ca="1">(L41-'Airfoil-1'!$Z$64)/ABS(L41-'Airfoil-1'!$Z$64)</f>
        <v>-1</v>
      </c>
      <c r="BY41" s="1">
        <f ca="1">(L41-'Airfoil-1'!$Z$65)/ABS(L41-'Airfoil-1'!$Z$65)</f>
        <v>-1</v>
      </c>
      <c r="BZ41" s="1">
        <f ca="1">(L41-'Airfoil-1'!$Z$66)/ABS(L41-'Airfoil-1'!$Z$66)</f>
        <v>-1</v>
      </c>
      <c r="CA41" s="5">
        <f t="shared" ca="1" si="10"/>
        <v>14</v>
      </c>
      <c r="CB41" s="9">
        <f ca="1">INDEX('Airfoil-1'!$AA$47:$AA$66,CA41,1)+INDEX('Airfoil-1'!$AB$47:$AB$66,CA41,1)*(L41-INDEX('Airfoil-1'!$Z$47:$Z$66,CA41,1))</f>
        <v>1.6687139974630713E-2</v>
      </c>
      <c r="CD41" s="1">
        <f ca="1">(L41-'Airfoil-1'!$Z$72)/ABS(L41-'Airfoil-1'!$Z$72)</f>
        <v>1</v>
      </c>
      <c r="CE41" s="1">
        <f ca="1">(L41-'Airfoil-1'!$Z$73)/ABS(L41-'Airfoil-1'!$Z$73)</f>
        <v>1</v>
      </c>
      <c r="CF41" s="1">
        <f ca="1">(L41-'Airfoil-1'!$Z$74)/ABS(L41-'Airfoil-1'!$Z$74)</f>
        <v>1</v>
      </c>
      <c r="CG41" s="1">
        <f ca="1">(L41-'Airfoil-1'!$Z$75)/ABS(L41-'Airfoil-1'!$Z$75)</f>
        <v>1</v>
      </c>
      <c r="CH41" s="1">
        <f ca="1">(L41-'Airfoil-1'!$Z$76)/ABS(L41-'Airfoil-1'!$Z$76)</f>
        <v>1</v>
      </c>
      <c r="CI41" s="1">
        <f ca="1">(L41-'Airfoil-1'!$Z$77)/ABS(L41-'Airfoil-1'!$Z$77)</f>
        <v>1</v>
      </c>
      <c r="CJ41" s="1">
        <f ca="1">(L41-'Airfoil-1'!$Z$78)/ABS(L41-'Airfoil-1'!$Z$78)</f>
        <v>1</v>
      </c>
      <c r="CK41" s="1">
        <f ca="1">(L41-'Airfoil-1'!$Z$79)/ABS(L41-'Airfoil-1'!$Z$79)</f>
        <v>1</v>
      </c>
      <c r="CL41" s="1">
        <f ca="1">(L41-'Airfoil-1'!$Z$80)/ABS(L41-'Airfoil-1'!$Z$80)</f>
        <v>1</v>
      </c>
      <c r="CM41" s="1">
        <f ca="1">(L41-'Airfoil-1'!$Z$81)/ABS(L41-'Airfoil-1'!$Z$81)</f>
        <v>1</v>
      </c>
      <c r="CN41" s="1">
        <f ca="1">(L41-'Airfoil-1'!$Z$82)/ABS(L41-'Airfoil-1'!$Z$82)</f>
        <v>1</v>
      </c>
      <c r="CO41" s="1">
        <f ca="1">(L41-'Airfoil-1'!$Z$83)/ABS(L41-'Airfoil-1'!$Z$83)</f>
        <v>1</v>
      </c>
      <c r="CP41" s="1">
        <f ca="1">(L41-'Airfoil-1'!$Z$84)/ABS(L41-'Airfoil-1'!$Z$84)</f>
        <v>-1</v>
      </c>
      <c r="CQ41" s="1">
        <f ca="1">(L41-'Airfoil-1'!$Z$85)/ABS(L41-'Airfoil-1'!$Z$85)</f>
        <v>-1</v>
      </c>
      <c r="CR41" s="1">
        <f ca="1">(L41-'Airfoil-1'!$Z$86)/ABS(L41-'Airfoil-1'!$Z$86)</f>
        <v>-1</v>
      </c>
      <c r="CS41" s="1">
        <f ca="1">(L41-'Airfoil-1'!$Z$87)/ABS(L41-'Airfoil-1'!$Z$87)</f>
        <v>-1</v>
      </c>
      <c r="CT41" s="1">
        <f ca="1">(L41-'Airfoil-1'!$Z$88)/ABS(L41-'Airfoil-1'!$Z$88)</f>
        <v>-1</v>
      </c>
      <c r="CU41" s="1">
        <f ca="1">(L41-'Airfoil-1'!$Z$89)/ABS(L41-'Airfoil-1'!$Z$89)</f>
        <v>-1</v>
      </c>
      <c r="CV41" s="1">
        <f ca="1">(L41-'Airfoil-1'!$Z$90)/ABS(L41-'Airfoil-1'!$Z$90)</f>
        <v>-1</v>
      </c>
      <c r="CW41" s="1">
        <f ca="1">(L41-'Airfoil-1'!$Z$91)/ABS(L41-'Airfoil-1'!$Z$91)</f>
        <v>-1</v>
      </c>
      <c r="CX41" s="5">
        <f t="shared" ca="1" si="11"/>
        <v>12</v>
      </c>
      <c r="CY41" s="9">
        <f ca="1">INDEX('Airfoil-1'!$AA$72:$AA$91,CX41,1)+INDEX('Airfoil-1'!$AB$72:$AB$91,CX41,1)*(L41-INDEX('Airfoil-1'!$Z$72:$Z$91,CX41,1))</f>
        <v>1.5098214903359674E-2</v>
      </c>
      <c r="DA41" s="1">
        <f ca="1">(L41-'Airfoil-1'!$Z$97)/ABS(L41-'Airfoil-1'!$Z$97)</f>
        <v>1</v>
      </c>
      <c r="DB41" s="1">
        <f ca="1">(L41-'Airfoil-1'!$Z$98)/ABS(L41-'Airfoil-1'!$Z$98)</f>
        <v>1</v>
      </c>
      <c r="DC41" s="1">
        <f ca="1">(L41-'Airfoil-1'!$Z$99)/ABS(L41-'Airfoil-1'!$Z$99)</f>
        <v>1</v>
      </c>
      <c r="DD41" s="1">
        <f ca="1">(L41-'Airfoil-1'!$Z$100)/ABS(L41-'Airfoil-1'!$Z$100)</f>
        <v>1</v>
      </c>
      <c r="DE41" s="1">
        <f ca="1">(L41-'Airfoil-1'!$Z$101)/ABS(L41-'Airfoil-1'!$Z$101)</f>
        <v>1</v>
      </c>
      <c r="DF41" s="1">
        <f ca="1">(L41-'Airfoil-1'!$Z$102)/ABS(L41-'Airfoil-1'!$Z$102)</f>
        <v>1</v>
      </c>
      <c r="DG41" s="1">
        <f ca="1">(L41-'Airfoil-1'!$Z$103)/ABS(L41-'Airfoil-1'!$Z$103)</f>
        <v>1</v>
      </c>
      <c r="DH41" s="1">
        <f ca="1">(L41-'Airfoil-1'!$Z$104)/ABS(L41-'Airfoil-1'!$Z$104)</f>
        <v>1</v>
      </c>
      <c r="DI41" s="1">
        <f ca="1">(L41-'Airfoil-1'!$Z$105)/ABS(L41-'Airfoil-1'!$Z$105)</f>
        <v>1</v>
      </c>
      <c r="DJ41" s="1">
        <f ca="1">(L41-'Airfoil-1'!$Z$106)/ABS(L41-'Airfoil-1'!$Z$106)</f>
        <v>1</v>
      </c>
      <c r="DK41" s="1">
        <f ca="1">(L41-'Airfoil-1'!$Z$107)/ABS(L41-'Airfoil-1'!$Z$107)</f>
        <v>1</v>
      </c>
      <c r="DL41" s="1">
        <f ca="1">(L41-'Airfoil-1'!$Z$108)/ABS(L41-'Airfoil-1'!$Z$108)</f>
        <v>1</v>
      </c>
      <c r="DM41" s="1">
        <f ca="1">(L41-'Airfoil-1'!$Z$109)/ABS(L41-'Airfoil-1'!$Z$109)</f>
        <v>1</v>
      </c>
      <c r="DN41" s="1">
        <f ca="1">(L41-'Airfoil-1'!$Z$110)/ABS(L41-'Airfoil-1'!$Z$110)</f>
        <v>-1</v>
      </c>
      <c r="DO41" s="1">
        <f ca="1">(L41-'Airfoil-1'!$Z$111)/ABS(L41-'Airfoil-1'!$Z$111)</f>
        <v>-1</v>
      </c>
      <c r="DP41" s="1">
        <f ca="1">(L41-'Airfoil-1'!$Z$112)/ABS(L41-'Airfoil-1'!$Z$112)</f>
        <v>-1</v>
      </c>
      <c r="DQ41" s="1">
        <f ca="1">(L41-'Airfoil-1'!$Z$113)/ABS(L41-'Airfoil-1'!$Z$113)</f>
        <v>-1</v>
      </c>
      <c r="DR41" s="1">
        <f ca="1">(L41-'Airfoil-1'!$Z$114)/ABS(L41-'Airfoil-1'!$Z$114)</f>
        <v>-1</v>
      </c>
      <c r="DS41" s="1">
        <f ca="1">(L41-'Airfoil-1'!$Z$115)/ABS(L41-'Airfoil-1'!$Z$115)</f>
        <v>-1</v>
      </c>
      <c r="DT41" s="1">
        <f ca="1">(L41-'Airfoil-1'!$Z$116)/ABS(L41-'Airfoil-1'!$Z$116)</f>
        <v>-1</v>
      </c>
      <c r="DU41" s="5">
        <f t="shared" ca="1" si="12"/>
        <v>13</v>
      </c>
      <c r="DV41" s="9">
        <f ca="1">INDEX('Airfoil-1'!$AA$97:$AA$116,DU41,1)+INDEX('Airfoil-1'!$AB$97:$AB$116,DU41,1)*(L41-INDEX('Airfoil-1'!$Z$97:$Z$116,DU41,1))</f>
        <v>1.421854331841905E-2</v>
      </c>
    </row>
    <row r="42" spans="2:126" x14ac:dyDescent="0.25">
      <c r="B42" s="1">
        <f>'Geometry-Wing'!C42</f>
        <v>0.30481432099438527</v>
      </c>
      <c r="D42" s="19">
        <f>'Aerodynamics-Flight'!C42</f>
        <v>1.2249994633486807</v>
      </c>
      <c r="E42" s="52">
        <f>'Aerodynamics-Flight'!D42</f>
        <v>1.783E-5</v>
      </c>
      <c r="G42" s="11">
        <f ca="1">'Aerodynamics-Flight'!J42</f>
        <v>18.810550792541576</v>
      </c>
      <c r="H42" s="5">
        <f t="shared" ca="1" si="0"/>
        <v>393932.15790821606</v>
      </c>
      <c r="I42" s="1">
        <f ca="1">'Airfoil-2'!$K$14*H42^'Airfoil-2'!$L$13</f>
        <v>1.6964741839866984</v>
      </c>
      <c r="J42" s="1">
        <f ca="1">'Airfoil-2'!$K$33*H42^'Airfoil-2'!$L$32</f>
        <v>5.857251607871496</v>
      </c>
      <c r="K42" s="11">
        <f ca="1">'Airfoil-2'!$K$52*H42^'Airfoil-2'!$L$51</f>
        <v>-6.7990173870857573</v>
      </c>
      <c r="L42" s="1">
        <f ca="1">'Aerodynamics-Flight'!Z42</f>
        <v>1.4850695245259471</v>
      </c>
      <c r="M42" s="9">
        <f ca="1">('Airfoil-1'!$B$21+'Airfoil-1'!$B$22*L42+'Airfoil-1'!$B$23*L42^2+'Airfoil-1'!$B$24*L42^3+'Airfoil-1'!$B$25*L42^4+'Airfoil-1'!$B$26*L42^5+'Airfoil-1'!$B$27*L42^6)*0+BE42</f>
        <v>1.8059083681707493E-2</v>
      </c>
      <c r="N42" s="9">
        <f ca="1">('Airfoil-1'!$B$29+'Airfoil-1'!$B$30*L42+'Airfoil-1'!$B$31*L42^2+'Airfoil-1'!$B$32*L42^3+'Airfoil-1'!$B$33*L42^4+'Airfoil-1'!$B$34*L42^5+'Airfoil-1'!$B$35*L42^6)*0+CB42</f>
        <v>1.4785744162504763E-2</v>
      </c>
      <c r="O42" s="9">
        <f ca="1">('Airfoil-1'!$B$37+'Airfoil-1'!$B$38*L42+'Airfoil-1'!$B$39*L42^2+'Airfoil-1'!$B$40*L42^3+'Airfoil-1'!$B$41*L42^4+'Airfoil-1'!$B$42*L42^5+'Airfoil-1'!$B$43*L42^6)*0+CY42</f>
        <v>1.3508580089162387E-2</v>
      </c>
      <c r="P42" s="9">
        <f t="shared" ca="1" si="13"/>
        <v>1.2809984638421758E-2</v>
      </c>
      <c r="Q42" s="1">
        <f>LOG('Airfoil-1'!$F$10)+LOG('Airfoil-1'!$G$10)+LOG('Airfoil-1'!$H$10)+LOG('Airfoil-1'!$I$10)</f>
        <v>23.788451207023456</v>
      </c>
      <c r="R42" s="1">
        <f t="shared" ca="1" si="5"/>
        <v>-7.3353027913375088</v>
      </c>
      <c r="S42" s="1">
        <f>LOG('Airfoil-1'!$F$10)^2+LOG('Airfoil-1'!$G$10)^2+LOG('Airfoil-1'!$H$10)^2+LOG('Airfoil-1'!$I$10)^2</f>
        <v>141.67709692244972</v>
      </c>
      <c r="T42" s="1">
        <f ca="1">LOG('Airfoil-1'!$F$10)*LOG(M42)+LOG('Airfoil-1'!$G$10)*LOG(N42)+LOG('Airfoil-1'!$H$10)*LOG(O42)+LOG('Airfoil-1'!$I$10)*LOG(P42)</f>
        <v>-43.67503350165947</v>
      </c>
      <c r="U42" s="1">
        <f t="shared" ca="1" si="6"/>
        <v>0.45084067649634668</v>
      </c>
      <c r="V42" s="1">
        <f t="shared" ca="1" si="7"/>
        <v>-0.25018001847468097</v>
      </c>
      <c r="W42" s="9">
        <f t="shared" ca="1" si="8"/>
        <v>1.7953968330385633E-2</v>
      </c>
      <c r="X42" s="9">
        <f ca="1">'Airfoil-1'!$B$48+'Airfoil-1'!$B$49*L42+'Airfoil-1'!$B$50*L42^2+'Airfoil-1'!$B$51*L42^3+'Airfoil-1'!$B$52*L42^4+'Airfoil-1'!$B$53*L42^5+'Airfoil-1'!$B$54*L42^6</f>
        <v>-0.14876000000000003</v>
      </c>
      <c r="Y42" s="9">
        <f ca="1">'Airfoil-1'!$B$56+'Airfoil-1'!$B$57*L42+'Airfoil-1'!$B$58*L42^2+'Airfoil-1'!$B$59*L42^3+'Airfoil-1'!$B$60*L42^4+'Airfoil-1'!$B$61*L42^5+'Airfoil-1'!$B$62*L42^6</f>
        <v>-0.15631250000000002</v>
      </c>
      <c r="Z42" s="9">
        <f ca="1">'Airfoil-1'!$B$64+'Airfoil-1'!$B$65*L42+'Airfoil-1'!$B$66*L42^2+'Airfoil-1'!$B$67*L42^3+'Airfoil-1'!$B$681*L42^4+'Airfoil-1'!$B$69*L42^5+'Airfoil-1'!$B$70*L42^6</f>
        <v>-0.15363750000000001</v>
      </c>
      <c r="AA42" s="1">
        <f>LOG('Airfoil-1'!$F$10)+LOG('Airfoil-1'!$G$10)+LOG('Airfoil-1'!$H$10)</f>
        <v>17.584331224367531</v>
      </c>
      <c r="AB42" s="1">
        <f t="shared" ca="1" si="1"/>
        <v>-2.4470228895576258</v>
      </c>
      <c r="AC42" s="1">
        <f>LOG('Airfoil-1'!$F$10)^2+LOG('Airfoil-1'!$G$10)^2+LOG('Airfoil-1'!$H$10)^2</f>
        <v>103.18599216325916</v>
      </c>
      <c r="AD42" s="1">
        <f ca="1">LOG('Airfoil-1'!$F$10)*LOG(ABS(X42))+LOG('Airfoil-1'!$G$10)*LOG(ABS(Y42))+LOG('Airfoil-1'!$H$10)*LOG(ABS(Z42))</f>
        <v>-14.339140559255288</v>
      </c>
      <c r="AE42" s="1">
        <f t="shared" ca="1" si="2"/>
        <v>9.6747419657296371E-2</v>
      </c>
      <c r="AF42" s="1">
        <f t="shared" ca="1" si="3"/>
        <v>3.3897162786633885E-2</v>
      </c>
      <c r="AG42" s="9">
        <f t="shared" ca="1" si="4"/>
        <v>-0.14972981984965314</v>
      </c>
      <c r="AH42" s="1"/>
      <c r="AI42" s="9"/>
      <c r="AJ42" s="1">
        <f ca="1">(L42-'Airfoil-1'!$Z$22)/ABS(L42-'Airfoil-1'!$Z$22)</f>
        <v>1</v>
      </c>
      <c r="AK42" s="1">
        <f ca="1">(L42-'Airfoil-1'!$Z$23)/ABS(L42-'Airfoil-1'!$Z$23)</f>
        <v>1</v>
      </c>
      <c r="AL42" s="1">
        <f ca="1">(L42-'Airfoil-1'!$Z$24)/ABS(L42-'Airfoil-1'!$Z$24)</f>
        <v>1</v>
      </c>
      <c r="AM42" s="1">
        <f ca="1">(L42-'Airfoil-1'!$Z$25)/ABS(L42-'Airfoil-1'!$Z$25)</f>
        <v>1</v>
      </c>
      <c r="AN42" s="1">
        <f ca="1">(L42-'Airfoil-1'!$Z$26)/ABS(L42-'Airfoil-1'!$Z$26)</f>
        <v>1</v>
      </c>
      <c r="AO42" s="1">
        <f ca="1">(L42-'Airfoil-1'!$Z$27)/ABS(L42-'Airfoil-1'!$Z$27)</f>
        <v>1</v>
      </c>
      <c r="AP42" s="1">
        <f ca="1">(L42-'Airfoil-1'!$Z$28)/ABS(L42-'Airfoil-1'!$Z$28)</f>
        <v>1</v>
      </c>
      <c r="AQ42" s="1">
        <f ca="1">(L42-'Airfoil-1'!$Z$29)/ABS(L42-'Airfoil-1'!$Z$29)</f>
        <v>1</v>
      </c>
      <c r="AR42" s="1">
        <f ca="1">(L42-'Airfoil-1'!$Z$30)/ABS(L42-'Airfoil-1'!$Z$30)</f>
        <v>1</v>
      </c>
      <c r="AS42" s="1">
        <f ca="1">(L42-'Airfoil-1'!$Z$31)/ABS(L42-'Airfoil-1'!$Z$31)</f>
        <v>1</v>
      </c>
      <c r="AT42" s="1">
        <f ca="1">(L42-'Airfoil-1'!$Z$32)/ABS(L42-'Airfoil-1'!$Z$32)</f>
        <v>1</v>
      </c>
      <c r="AU42" s="1">
        <f ca="1">(L42-'Airfoil-1'!$Z$33)/ABS(L42-'Airfoil-1'!$Z$33)</f>
        <v>1</v>
      </c>
      <c r="AV42" s="1">
        <f ca="1">(L42-'Airfoil-1'!$Z$34)/ABS(L42-'Airfoil-1'!$Z$34)</f>
        <v>-1</v>
      </c>
      <c r="AW42" s="1">
        <f ca="1">(L42-'Airfoil-1'!$Z$35)/ABS(L42-'Airfoil-1'!$Z$35)</f>
        <v>-1</v>
      </c>
      <c r="AX42" s="1">
        <f ca="1">(L42-'Airfoil-1'!$Z$36)/ABS(L42-'Airfoil-1'!$Z$36)</f>
        <v>-1</v>
      </c>
      <c r="AY42" s="1">
        <f ca="1">(L42-'Airfoil-1'!$Z$37)/ABS(L42-'Airfoil-1'!$Z$37)</f>
        <v>-1</v>
      </c>
      <c r="AZ42" s="1">
        <f ca="1">(L42-'Airfoil-1'!$Z$38)/ABS(L42-'Airfoil-1'!$Z$38)</f>
        <v>-1</v>
      </c>
      <c r="BA42" s="1">
        <f ca="1">(L42-'Airfoil-1'!$Z$39)/ABS(L42-'Airfoil-1'!$Z$39)</f>
        <v>-1</v>
      </c>
      <c r="BB42" s="1">
        <f ca="1">(L42-'Airfoil-1'!$Z$40)/ABS(L42-'Airfoil-1'!$Z$40)</f>
        <v>-1</v>
      </c>
      <c r="BC42" s="1">
        <f ca="1">(L42-'Airfoil-1'!$Z$41)/ABS(L42-'Airfoil-1'!$Z$41)</f>
        <v>-1</v>
      </c>
      <c r="BD42" s="5">
        <f t="shared" ca="1" si="9"/>
        <v>12</v>
      </c>
      <c r="BE42" s="9">
        <f ca="1">INDEX('Airfoil-1'!$AA$22:$AA$41,BD42,1)+INDEX('Airfoil-1'!$AB$22:$AB$41,BD42,1)*(L42-INDEX('Airfoil-1'!$Z$22:$Z$41,BD42,1))</f>
        <v>1.8059083681707493E-2</v>
      </c>
      <c r="BG42" s="1">
        <f ca="1">(L42-'Airfoil-1'!$Z$47)/ABS(L42-'Airfoil-1'!$Z$47)</f>
        <v>1</v>
      </c>
      <c r="BH42" s="1">
        <f ca="1">(L42-'Airfoil-1'!$Z$48)/ABS(L42-'Airfoil-1'!$Z$48)</f>
        <v>1</v>
      </c>
      <c r="BI42" s="1">
        <f ca="1">(L42-'Airfoil-1'!$Z$49)/ABS(L42-'Airfoil-1'!$Z$49)</f>
        <v>1</v>
      </c>
      <c r="BJ42" s="1">
        <f ca="1">(L42-'Airfoil-1'!$Z$50)/ABS(L42-'Airfoil-1'!$Z$50)</f>
        <v>1</v>
      </c>
      <c r="BK42" s="1">
        <f ca="1">(L42-'Airfoil-1'!$Z$51)/ABS(L42-'Airfoil-1'!$Z$51)</f>
        <v>1</v>
      </c>
      <c r="BL42" s="1">
        <f ca="1">(L42-'Airfoil-1'!$Z$52)/ABS(L42-'Airfoil-1'!$Z$52)</f>
        <v>1</v>
      </c>
      <c r="BM42" s="1">
        <f ca="1">(L42-'Airfoil-1'!$Z$53)/ABS(L42-'Airfoil-1'!$Z$53)</f>
        <v>1</v>
      </c>
      <c r="BN42" s="1">
        <f ca="1">(L42-'Airfoil-1'!$Z$54)/ABS(L42-'Airfoil-1'!$Z$54)</f>
        <v>1</v>
      </c>
      <c r="BO42" s="1">
        <f ca="1">(L42-'Airfoil-1'!$Z$55)/ABS(L42-'Airfoil-1'!$Z$55)</f>
        <v>1</v>
      </c>
      <c r="BP42" s="1">
        <f ca="1">(L42-'Airfoil-1'!$Z$56)/ABS(L42-'Airfoil-1'!$Z$56)</f>
        <v>1</v>
      </c>
      <c r="BQ42" s="1">
        <f ca="1">(L42-'Airfoil-1'!$Z$57)/ABS(L42-'Airfoil-1'!$Z$57)</f>
        <v>1</v>
      </c>
      <c r="BR42" s="1">
        <f ca="1">(L42-'Airfoil-1'!$Z$58)/ABS(L42-'Airfoil-1'!$Z$58)</f>
        <v>1</v>
      </c>
      <c r="BS42" s="1">
        <f ca="1">(L42-'Airfoil-1'!$Z$59)/ABS(L42-'Airfoil-1'!$Z$59)</f>
        <v>1</v>
      </c>
      <c r="BT42" s="1">
        <f ca="1">(L42-'Airfoil-1'!$Z$60)/ABS(L42-'Airfoil-1'!$Z$60)</f>
        <v>-1</v>
      </c>
      <c r="BU42" s="1">
        <f ca="1">(L42-'Airfoil-1'!$Z$61)/ABS(L42-'Airfoil-1'!$Z$61)</f>
        <v>-1</v>
      </c>
      <c r="BV42" s="1">
        <f ca="1">(L42-'Airfoil-1'!$Z$62)/ABS(L42-'Airfoil-1'!$Z$62)</f>
        <v>-1</v>
      </c>
      <c r="BW42" s="1">
        <f ca="1">(L42-'Airfoil-1'!$Z$63)/ABS(L42-'Airfoil-1'!$Z$63)</f>
        <v>-1</v>
      </c>
      <c r="BX42" s="1">
        <f ca="1">(L42-'Airfoil-1'!$Z$64)/ABS(L42-'Airfoil-1'!$Z$64)</f>
        <v>-1</v>
      </c>
      <c r="BY42" s="1">
        <f ca="1">(L42-'Airfoil-1'!$Z$65)/ABS(L42-'Airfoil-1'!$Z$65)</f>
        <v>-1</v>
      </c>
      <c r="BZ42" s="1">
        <f ca="1">(L42-'Airfoil-1'!$Z$66)/ABS(L42-'Airfoil-1'!$Z$66)</f>
        <v>-1</v>
      </c>
      <c r="CA42" s="5">
        <f t="shared" ca="1" si="10"/>
        <v>13</v>
      </c>
      <c r="CB42" s="9">
        <f ca="1">INDEX('Airfoil-1'!$AA$47:$AA$66,CA42,1)+INDEX('Airfoil-1'!$AB$47:$AB$66,CA42,1)*(L42-INDEX('Airfoil-1'!$Z$47:$Z$66,CA42,1))</f>
        <v>1.4785744162504763E-2</v>
      </c>
      <c r="CD42" s="1">
        <f ca="1">(L42-'Airfoil-1'!$Z$72)/ABS(L42-'Airfoil-1'!$Z$72)</f>
        <v>1</v>
      </c>
      <c r="CE42" s="1">
        <f ca="1">(L42-'Airfoil-1'!$Z$73)/ABS(L42-'Airfoil-1'!$Z$73)</f>
        <v>1</v>
      </c>
      <c r="CF42" s="1">
        <f ca="1">(L42-'Airfoil-1'!$Z$74)/ABS(L42-'Airfoil-1'!$Z$74)</f>
        <v>1</v>
      </c>
      <c r="CG42" s="1">
        <f ca="1">(L42-'Airfoil-1'!$Z$75)/ABS(L42-'Airfoil-1'!$Z$75)</f>
        <v>1</v>
      </c>
      <c r="CH42" s="1">
        <f ca="1">(L42-'Airfoil-1'!$Z$76)/ABS(L42-'Airfoil-1'!$Z$76)</f>
        <v>1</v>
      </c>
      <c r="CI42" s="1">
        <f ca="1">(L42-'Airfoil-1'!$Z$77)/ABS(L42-'Airfoil-1'!$Z$77)</f>
        <v>1</v>
      </c>
      <c r="CJ42" s="1">
        <f ca="1">(L42-'Airfoil-1'!$Z$78)/ABS(L42-'Airfoil-1'!$Z$78)</f>
        <v>1</v>
      </c>
      <c r="CK42" s="1">
        <f ca="1">(L42-'Airfoil-1'!$Z$79)/ABS(L42-'Airfoil-1'!$Z$79)</f>
        <v>1</v>
      </c>
      <c r="CL42" s="1">
        <f ca="1">(L42-'Airfoil-1'!$Z$80)/ABS(L42-'Airfoil-1'!$Z$80)</f>
        <v>1</v>
      </c>
      <c r="CM42" s="1">
        <f ca="1">(L42-'Airfoil-1'!$Z$81)/ABS(L42-'Airfoil-1'!$Z$81)</f>
        <v>1</v>
      </c>
      <c r="CN42" s="1">
        <f ca="1">(L42-'Airfoil-1'!$Z$82)/ABS(L42-'Airfoil-1'!$Z$82)</f>
        <v>1</v>
      </c>
      <c r="CO42" s="1">
        <f ca="1">(L42-'Airfoil-1'!$Z$83)/ABS(L42-'Airfoil-1'!$Z$83)</f>
        <v>-1</v>
      </c>
      <c r="CP42" s="1">
        <f ca="1">(L42-'Airfoil-1'!$Z$84)/ABS(L42-'Airfoil-1'!$Z$84)</f>
        <v>-1</v>
      </c>
      <c r="CQ42" s="1">
        <f ca="1">(L42-'Airfoil-1'!$Z$85)/ABS(L42-'Airfoil-1'!$Z$85)</f>
        <v>-1</v>
      </c>
      <c r="CR42" s="1">
        <f ca="1">(L42-'Airfoil-1'!$Z$86)/ABS(L42-'Airfoil-1'!$Z$86)</f>
        <v>-1</v>
      </c>
      <c r="CS42" s="1">
        <f ca="1">(L42-'Airfoil-1'!$Z$87)/ABS(L42-'Airfoil-1'!$Z$87)</f>
        <v>-1</v>
      </c>
      <c r="CT42" s="1">
        <f ca="1">(L42-'Airfoil-1'!$Z$88)/ABS(L42-'Airfoil-1'!$Z$88)</f>
        <v>-1</v>
      </c>
      <c r="CU42" s="1">
        <f ca="1">(L42-'Airfoil-1'!$Z$89)/ABS(L42-'Airfoil-1'!$Z$89)</f>
        <v>-1</v>
      </c>
      <c r="CV42" s="1">
        <f ca="1">(L42-'Airfoil-1'!$Z$90)/ABS(L42-'Airfoil-1'!$Z$90)</f>
        <v>-1</v>
      </c>
      <c r="CW42" s="1">
        <f ca="1">(L42-'Airfoil-1'!$Z$91)/ABS(L42-'Airfoil-1'!$Z$91)</f>
        <v>-1</v>
      </c>
      <c r="CX42" s="5">
        <f t="shared" ca="1" si="11"/>
        <v>11</v>
      </c>
      <c r="CY42" s="9">
        <f ca="1">INDEX('Airfoil-1'!$AA$72:$AA$91,CX42,1)+INDEX('Airfoil-1'!$AB$72:$AB$91,CX42,1)*(L42-INDEX('Airfoil-1'!$Z$72:$Z$91,CX42,1))</f>
        <v>1.3508580089162387E-2</v>
      </c>
      <c r="DA42" s="1">
        <f ca="1">(L42-'Airfoil-1'!$Z$97)/ABS(L42-'Airfoil-1'!$Z$97)</f>
        <v>1</v>
      </c>
      <c r="DB42" s="1">
        <f ca="1">(L42-'Airfoil-1'!$Z$98)/ABS(L42-'Airfoil-1'!$Z$98)</f>
        <v>1</v>
      </c>
      <c r="DC42" s="1">
        <f ca="1">(L42-'Airfoil-1'!$Z$99)/ABS(L42-'Airfoil-1'!$Z$99)</f>
        <v>1</v>
      </c>
      <c r="DD42" s="1">
        <f ca="1">(L42-'Airfoil-1'!$Z$100)/ABS(L42-'Airfoil-1'!$Z$100)</f>
        <v>1</v>
      </c>
      <c r="DE42" s="1">
        <f ca="1">(L42-'Airfoil-1'!$Z$101)/ABS(L42-'Airfoil-1'!$Z$101)</f>
        <v>1</v>
      </c>
      <c r="DF42" s="1">
        <f ca="1">(L42-'Airfoil-1'!$Z$102)/ABS(L42-'Airfoil-1'!$Z$102)</f>
        <v>1</v>
      </c>
      <c r="DG42" s="1">
        <f ca="1">(L42-'Airfoil-1'!$Z$103)/ABS(L42-'Airfoil-1'!$Z$103)</f>
        <v>1</v>
      </c>
      <c r="DH42" s="1">
        <f ca="1">(L42-'Airfoil-1'!$Z$104)/ABS(L42-'Airfoil-1'!$Z$104)</f>
        <v>1</v>
      </c>
      <c r="DI42" s="1">
        <f ca="1">(L42-'Airfoil-1'!$Z$105)/ABS(L42-'Airfoil-1'!$Z$105)</f>
        <v>1</v>
      </c>
      <c r="DJ42" s="1">
        <f ca="1">(L42-'Airfoil-1'!$Z$106)/ABS(L42-'Airfoil-1'!$Z$106)</f>
        <v>1</v>
      </c>
      <c r="DK42" s="1">
        <f ca="1">(L42-'Airfoil-1'!$Z$107)/ABS(L42-'Airfoil-1'!$Z$107)</f>
        <v>1</v>
      </c>
      <c r="DL42" s="1">
        <f ca="1">(L42-'Airfoil-1'!$Z$108)/ABS(L42-'Airfoil-1'!$Z$108)</f>
        <v>1</v>
      </c>
      <c r="DM42" s="1">
        <f ca="1">(L42-'Airfoil-1'!$Z$109)/ABS(L42-'Airfoil-1'!$Z$109)</f>
        <v>-1</v>
      </c>
      <c r="DN42" s="1">
        <f ca="1">(L42-'Airfoil-1'!$Z$110)/ABS(L42-'Airfoil-1'!$Z$110)</f>
        <v>-1</v>
      </c>
      <c r="DO42" s="1">
        <f ca="1">(L42-'Airfoil-1'!$Z$111)/ABS(L42-'Airfoil-1'!$Z$111)</f>
        <v>-1</v>
      </c>
      <c r="DP42" s="1">
        <f ca="1">(L42-'Airfoil-1'!$Z$112)/ABS(L42-'Airfoil-1'!$Z$112)</f>
        <v>-1</v>
      </c>
      <c r="DQ42" s="1">
        <f ca="1">(L42-'Airfoil-1'!$Z$113)/ABS(L42-'Airfoil-1'!$Z$113)</f>
        <v>-1</v>
      </c>
      <c r="DR42" s="1">
        <f ca="1">(L42-'Airfoil-1'!$Z$114)/ABS(L42-'Airfoil-1'!$Z$114)</f>
        <v>-1</v>
      </c>
      <c r="DS42" s="1">
        <f ca="1">(L42-'Airfoil-1'!$Z$115)/ABS(L42-'Airfoil-1'!$Z$115)</f>
        <v>-1</v>
      </c>
      <c r="DT42" s="1">
        <f ca="1">(L42-'Airfoil-1'!$Z$116)/ABS(L42-'Airfoil-1'!$Z$116)</f>
        <v>-1</v>
      </c>
      <c r="DU42" s="5">
        <f t="shared" ca="1" si="12"/>
        <v>12</v>
      </c>
      <c r="DV42" s="9">
        <f ca="1">INDEX('Airfoil-1'!$AA$97:$AA$116,DU42,1)+INDEX('Airfoil-1'!$AB$97:$AB$116,DU42,1)*(L42-INDEX('Airfoil-1'!$Z$97:$Z$116,DU42,1))</f>
        <v>1.2809984638421758E-2</v>
      </c>
    </row>
    <row r="43" spans="2:126" x14ac:dyDescent="0.25">
      <c r="B43" s="1">
        <f>'Geometry-Wing'!C43</f>
        <v>0.30481432099438527</v>
      </c>
      <c r="D43" s="19">
        <f>'Aerodynamics-Flight'!C43</f>
        <v>1.2249994633486807</v>
      </c>
      <c r="E43" s="52">
        <f>'Aerodynamics-Flight'!D43</f>
        <v>1.783E-5</v>
      </c>
      <c r="G43" s="11">
        <f ca="1">'Aerodynamics-Flight'!J43</f>
        <v>19.280812901843177</v>
      </c>
      <c r="H43" s="5">
        <f t="shared" ca="1" si="0"/>
        <v>403780.42708133889</v>
      </c>
      <c r="I43" s="1">
        <f ca="1">'Airfoil-2'!$K$14*H43^'Airfoil-2'!$L$13</f>
        <v>1.6998885565580633</v>
      </c>
      <c r="J43" s="1">
        <f ca="1">'Airfoil-2'!$K$33*H43^'Airfoil-2'!$L$32</f>
        <v>5.8565960496491449</v>
      </c>
      <c r="K43" s="11">
        <f ca="1">'Airfoil-2'!$K$52*H43^'Airfoil-2'!$L$51</f>
        <v>-6.8057872983949972</v>
      </c>
      <c r="L43" s="1">
        <f ca="1">'Aerodynamics-Flight'!Z43</f>
        <v>1.4147878842745056</v>
      </c>
      <c r="M43" s="9">
        <f ca="1">('Airfoil-1'!$B$21+'Airfoil-1'!$B$22*L43+'Airfoil-1'!$B$23*L43^2+'Airfoil-1'!$B$24*L43^3+'Airfoil-1'!$B$25*L43^4+'Airfoil-1'!$B$26*L43^5+'Airfoil-1'!$B$27*L43^6)*0+BE43</f>
        <v>1.6221117898979238E-2</v>
      </c>
      <c r="N43" s="9">
        <f ca="1">('Airfoil-1'!$B$29+'Airfoil-1'!$B$30*L43+'Airfoil-1'!$B$31*L43^2+'Airfoil-1'!$B$32*L43^3+'Airfoil-1'!$B$33*L43^4+'Airfoil-1'!$B$34*L43^5+'Airfoil-1'!$B$35*L43^6)*0+CB43</f>
        <v>1.3346016208418729E-2</v>
      </c>
      <c r="O43" s="9">
        <f ca="1">('Airfoil-1'!$B$37+'Airfoil-1'!$B$38*L43+'Airfoil-1'!$B$39*L43^2+'Airfoil-1'!$B$40*L43^3+'Airfoil-1'!$B$41*L43^4+'Airfoil-1'!$B$42*L43^5+'Airfoil-1'!$B$43*L43^6)*0+CY43</f>
        <v>1.2227679541343605E-2</v>
      </c>
      <c r="P43" s="9">
        <f t="shared" ca="1" si="13"/>
        <v>1.1632058095350197E-2</v>
      </c>
      <c r="Q43" s="1">
        <f>LOG('Airfoil-1'!$F$10)+LOG('Airfoil-1'!$G$10)+LOG('Airfoil-1'!$H$10)+LOG('Airfoil-1'!$I$10)</f>
        <v>23.788451207023456</v>
      </c>
      <c r="R43" s="1">
        <f t="shared" ca="1" si="5"/>
        <v>-7.511566960244541</v>
      </c>
      <c r="S43" s="1">
        <f>LOG('Airfoil-1'!$F$10)^2+LOG('Airfoil-1'!$G$10)^2+LOG('Airfoil-1'!$H$10)^2+LOG('Airfoil-1'!$I$10)^2</f>
        <v>141.67709692244972</v>
      </c>
      <c r="T43" s="1">
        <f ca="1">LOG('Airfoil-1'!$F$10)*LOG(M43)+LOG('Airfoil-1'!$G$10)*LOG(N43)+LOG('Airfoil-1'!$H$10)*LOG(O43)+LOG('Airfoil-1'!$I$10)*LOG(P43)</f>
        <v>-44.721733726109335</v>
      </c>
      <c r="U43" s="1">
        <f t="shared" ca="1" si="6"/>
        <v>0.36686929240497501</v>
      </c>
      <c r="V43" s="1">
        <f t="shared" ca="1" si="7"/>
        <v>-0.24253837958350602</v>
      </c>
      <c r="W43" s="9">
        <f t="shared" ca="1" si="8"/>
        <v>1.6025292835316167E-2</v>
      </c>
      <c r="X43" s="9">
        <f ca="1">'Airfoil-1'!$B$48+'Airfoil-1'!$B$49*L43+'Airfoil-1'!$B$50*L43^2+'Airfoil-1'!$B$51*L43^3+'Airfoil-1'!$B$52*L43^4+'Airfoil-1'!$B$53*L43^5+'Airfoil-1'!$B$54*L43^6</f>
        <v>-0.14876000000000003</v>
      </c>
      <c r="Y43" s="9">
        <f ca="1">'Airfoil-1'!$B$56+'Airfoil-1'!$B$57*L43+'Airfoil-1'!$B$58*L43^2+'Airfoil-1'!$B$59*L43^3+'Airfoil-1'!$B$60*L43^4+'Airfoil-1'!$B$61*L43^5+'Airfoil-1'!$B$62*L43^6</f>
        <v>-0.15631250000000002</v>
      </c>
      <c r="Z43" s="9">
        <f ca="1">'Airfoil-1'!$B$64+'Airfoil-1'!$B$65*L43+'Airfoil-1'!$B$66*L43^2+'Airfoil-1'!$B$67*L43^3+'Airfoil-1'!$B$681*L43^4+'Airfoil-1'!$B$69*L43^5+'Airfoil-1'!$B$70*L43^6</f>
        <v>-0.15363750000000001</v>
      </c>
      <c r="AA43" s="1">
        <f>LOG('Airfoil-1'!$F$10)+LOG('Airfoil-1'!$G$10)+LOG('Airfoil-1'!$H$10)</f>
        <v>17.584331224367531</v>
      </c>
      <c r="AB43" s="1">
        <f t="shared" ca="1" si="1"/>
        <v>-2.4470228895576258</v>
      </c>
      <c r="AC43" s="1">
        <f>LOG('Airfoil-1'!$F$10)^2+LOG('Airfoil-1'!$G$10)^2+LOG('Airfoil-1'!$H$10)^2</f>
        <v>103.18599216325916</v>
      </c>
      <c r="AD43" s="1">
        <f ca="1">LOG('Airfoil-1'!$F$10)*LOG(ABS(X43))+LOG('Airfoil-1'!$G$10)*LOG(ABS(Y43))+LOG('Airfoil-1'!$H$10)*LOG(ABS(Z43))</f>
        <v>-14.339140559255288</v>
      </c>
      <c r="AE43" s="1">
        <f t="shared" ca="1" si="2"/>
        <v>9.6747419657296371E-2</v>
      </c>
      <c r="AF43" s="1">
        <f t="shared" ca="1" si="3"/>
        <v>3.3897162786633885E-2</v>
      </c>
      <c r="AG43" s="9">
        <f t="shared" ca="1" si="4"/>
        <v>-0.14985519715897846</v>
      </c>
      <c r="AH43" s="1"/>
      <c r="AI43" s="9"/>
      <c r="AJ43" s="1">
        <f ca="1">(L43-'Airfoil-1'!$Z$22)/ABS(L43-'Airfoil-1'!$Z$22)</f>
        <v>1</v>
      </c>
      <c r="AK43" s="1">
        <f ca="1">(L43-'Airfoil-1'!$Z$23)/ABS(L43-'Airfoil-1'!$Z$23)</f>
        <v>1</v>
      </c>
      <c r="AL43" s="1">
        <f ca="1">(L43-'Airfoil-1'!$Z$24)/ABS(L43-'Airfoil-1'!$Z$24)</f>
        <v>1</v>
      </c>
      <c r="AM43" s="1">
        <f ca="1">(L43-'Airfoil-1'!$Z$25)/ABS(L43-'Airfoil-1'!$Z$25)</f>
        <v>1</v>
      </c>
      <c r="AN43" s="1">
        <f ca="1">(L43-'Airfoil-1'!$Z$26)/ABS(L43-'Airfoil-1'!$Z$26)</f>
        <v>1</v>
      </c>
      <c r="AO43" s="1">
        <f ca="1">(L43-'Airfoil-1'!$Z$27)/ABS(L43-'Airfoil-1'!$Z$27)</f>
        <v>1</v>
      </c>
      <c r="AP43" s="1">
        <f ca="1">(L43-'Airfoil-1'!$Z$28)/ABS(L43-'Airfoil-1'!$Z$28)</f>
        <v>1</v>
      </c>
      <c r="AQ43" s="1">
        <f ca="1">(L43-'Airfoil-1'!$Z$29)/ABS(L43-'Airfoil-1'!$Z$29)</f>
        <v>1</v>
      </c>
      <c r="AR43" s="1">
        <f ca="1">(L43-'Airfoil-1'!$Z$30)/ABS(L43-'Airfoil-1'!$Z$30)</f>
        <v>1</v>
      </c>
      <c r="AS43" s="1">
        <f ca="1">(L43-'Airfoil-1'!$Z$31)/ABS(L43-'Airfoil-1'!$Z$31)</f>
        <v>1</v>
      </c>
      <c r="AT43" s="1">
        <f ca="1">(L43-'Airfoil-1'!$Z$32)/ABS(L43-'Airfoil-1'!$Z$32)</f>
        <v>1</v>
      </c>
      <c r="AU43" s="1">
        <f ca="1">(L43-'Airfoil-1'!$Z$33)/ABS(L43-'Airfoil-1'!$Z$33)</f>
        <v>-1</v>
      </c>
      <c r="AV43" s="1">
        <f ca="1">(L43-'Airfoil-1'!$Z$34)/ABS(L43-'Airfoil-1'!$Z$34)</f>
        <v>-1</v>
      </c>
      <c r="AW43" s="1">
        <f ca="1">(L43-'Airfoil-1'!$Z$35)/ABS(L43-'Airfoil-1'!$Z$35)</f>
        <v>-1</v>
      </c>
      <c r="AX43" s="1">
        <f ca="1">(L43-'Airfoil-1'!$Z$36)/ABS(L43-'Airfoil-1'!$Z$36)</f>
        <v>-1</v>
      </c>
      <c r="AY43" s="1">
        <f ca="1">(L43-'Airfoil-1'!$Z$37)/ABS(L43-'Airfoil-1'!$Z$37)</f>
        <v>-1</v>
      </c>
      <c r="AZ43" s="1">
        <f ca="1">(L43-'Airfoil-1'!$Z$38)/ABS(L43-'Airfoil-1'!$Z$38)</f>
        <v>-1</v>
      </c>
      <c r="BA43" s="1">
        <f ca="1">(L43-'Airfoil-1'!$Z$39)/ABS(L43-'Airfoil-1'!$Z$39)</f>
        <v>-1</v>
      </c>
      <c r="BB43" s="1">
        <f ca="1">(L43-'Airfoil-1'!$Z$40)/ABS(L43-'Airfoil-1'!$Z$40)</f>
        <v>-1</v>
      </c>
      <c r="BC43" s="1">
        <f ca="1">(L43-'Airfoil-1'!$Z$41)/ABS(L43-'Airfoil-1'!$Z$41)</f>
        <v>-1</v>
      </c>
      <c r="BD43" s="5">
        <f t="shared" ca="1" si="9"/>
        <v>11</v>
      </c>
      <c r="BE43" s="9">
        <f ca="1">INDEX('Airfoil-1'!$AA$22:$AA$41,BD43,1)+INDEX('Airfoil-1'!$AB$22:$AB$41,BD43,1)*(L43-INDEX('Airfoil-1'!$Z$22:$Z$41,BD43,1))</f>
        <v>1.6221117898979238E-2</v>
      </c>
      <c r="BG43" s="1">
        <f ca="1">(L43-'Airfoil-1'!$Z$47)/ABS(L43-'Airfoil-1'!$Z$47)</f>
        <v>1</v>
      </c>
      <c r="BH43" s="1">
        <f ca="1">(L43-'Airfoil-1'!$Z$48)/ABS(L43-'Airfoil-1'!$Z$48)</f>
        <v>1</v>
      </c>
      <c r="BI43" s="1">
        <f ca="1">(L43-'Airfoil-1'!$Z$49)/ABS(L43-'Airfoil-1'!$Z$49)</f>
        <v>1</v>
      </c>
      <c r="BJ43" s="1">
        <f ca="1">(L43-'Airfoil-1'!$Z$50)/ABS(L43-'Airfoil-1'!$Z$50)</f>
        <v>1</v>
      </c>
      <c r="BK43" s="1">
        <f ca="1">(L43-'Airfoil-1'!$Z$51)/ABS(L43-'Airfoil-1'!$Z$51)</f>
        <v>1</v>
      </c>
      <c r="BL43" s="1">
        <f ca="1">(L43-'Airfoil-1'!$Z$52)/ABS(L43-'Airfoil-1'!$Z$52)</f>
        <v>1</v>
      </c>
      <c r="BM43" s="1">
        <f ca="1">(L43-'Airfoil-1'!$Z$53)/ABS(L43-'Airfoil-1'!$Z$53)</f>
        <v>1</v>
      </c>
      <c r="BN43" s="1">
        <f ca="1">(L43-'Airfoil-1'!$Z$54)/ABS(L43-'Airfoil-1'!$Z$54)</f>
        <v>1</v>
      </c>
      <c r="BO43" s="1">
        <f ca="1">(L43-'Airfoil-1'!$Z$55)/ABS(L43-'Airfoil-1'!$Z$55)</f>
        <v>1</v>
      </c>
      <c r="BP43" s="1">
        <f ca="1">(L43-'Airfoil-1'!$Z$56)/ABS(L43-'Airfoil-1'!$Z$56)</f>
        <v>1</v>
      </c>
      <c r="BQ43" s="1">
        <f ca="1">(L43-'Airfoil-1'!$Z$57)/ABS(L43-'Airfoil-1'!$Z$57)</f>
        <v>1</v>
      </c>
      <c r="BR43" s="1">
        <f ca="1">(L43-'Airfoil-1'!$Z$58)/ABS(L43-'Airfoil-1'!$Z$58)</f>
        <v>1</v>
      </c>
      <c r="BS43" s="1">
        <f ca="1">(L43-'Airfoil-1'!$Z$59)/ABS(L43-'Airfoil-1'!$Z$59)</f>
        <v>-1</v>
      </c>
      <c r="BT43" s="1">
        <f ca="1">(L43-'Airfoil-1'!$Z$60)/ABS(L43-'Airfoil-1'!$Z$60)</f>
        <v>-1</v>
      </c>
      <c r="BU43" s="1">
        <f ca="1">(L43-'Airfoil-1'!$Z$61)/ABS(L43-'Airfoil-1'!$Z$61)</f>
        <v>-1</v>
      </c>
      <c r="BV43" s="1">
        <f ca="1">(L43-'Airfoil-1'!$Z$62)/ABS(L43-'Airfoil-1'!$Z$62)</f>
        <v>-1</v>
      </c>
      <c r="BW43" s="1">
        <f ca="1">(L43-'Airfoil-1'!$Z$63)/ABS(L43-'Airfoil-1'!$Z$63)</f>
        <v>-1</v>
      </c>
      <c r="BX43" s="1">
        <f ca="1">(L43-'Airfoil-1'!$Z$64)/ABS(L43-'Airfoil-1'!$Z$64)</f>
        <v>-1</v>
      </c>
      <c r="BY43" s="1">
        <f ca="1">(L43-'Airfoil-1'!$Z$65)/ABS(L43-'Airfoil-1'!$Z$65)</f>
        <v>-1</v>
      </c>
      <c r="BZ43" s="1">
        <f ca="1">(L43-'Airfoil-1'!$Z$66)/ABS(L43-'Airfoil-1'!$Z$66)</f>
        <v>-1</v>
      </c>
      <c r="CA43" s="5">
        <f t="shared" ca="1" si="10"/>
        <v>12</v>
      </c>
      <c r="CB43" s="9">
        <f ca="1">INDEX('Airfoil-1'!$AA$47:$AA$66,CA43,1)+INDEX('Airfoil-1'!$AB$47:$AB$66,CA43,1)*(L43-INDEX('Airfoil-1'!$Z$47:$Z$66,CA43,1))</f>
        <v>1.3346016208418729E-2</v>
      </c>
      <c r="CD43" s="1">
        <f ca="1">(L43-'Airfoil-1'!$Z$72)/ABS(L43-'Airfoil-1'!$Z$72)</f>
        <v>1</v>
      </c>
      <c r="CE43" s="1">
        <f ca="1">(L43-'Airfoil-1'!$Z$73)/ABS(L43-'Airfoil-1'!$Z$73)</f>
        <v>1</v>
      </c>
      <c r="CF43" s="1">
        <f ca="1">(L43-'Airfoil-1'!$Z$74)/ABS(L43-'Airfoil-1'!$Z$74)</f>
        <v>1</v>
      </c>
      <c r="CG43" s="1">
        <f ca="1">(L43-'Airfoil-1'!$Z$75)/ABS(L43-'Airfoil-1'!$Z$75)</f>
        <v>1</v>
      </c>
      <c r="CH43" s="1">
        <f ca="1">(L43-'Airfoil-1'!$Z$76)/ABS(L43-'Airfoil-1'!$Z$76)</f>
        <v>1</v>
      </c>
      <c r="CI43" s="1">
        <f ca="1">(L43-'Airfoil-1'!$Z$77)/ABS(L43-'Airfoil-1'!$Z$77)</f>
        <v>1</v>
      </c>
      <c r="CJ43" s="1">
        <f ca="1">(L43-'Airfoil-1'!$Z$78)/ABS(L43-'Airfoil-1'!$Z$78)</f>
        <v>1</v>
      </c>
      <c r="CK43" s="1">
        <f ca="1">(L43-'Airfoil-1'!$Z$79)/ABS(L43-'Airfoil-1'!$Z$79)</f>
        <v>1</v>
      </c>
      <c r="CL43" s="1">
        <f ca="1">(L43-'Airfoil-1'!$Z$80)/ABS(L43-'Airfoil-1'!$Z$80)</f>
        <v>1</v>
      </c>
      <c r="CM43" s="1">
        <f ca="1">(L43-'Airfoil-1'!$Z$81)/ABS(L43-'Airfoil-1'!$Z$81)</f>
        <v>1</v>
      </c>
      <c r="CN43" s="1">
        <f ca="1">(L43-'Airfoil-1'!$Z$82)/ABS(L43-'Airfoil-1'!$Z$82)</f>
        <v>-1</v>
      </c>
      <c r="CO43" s="1">
        <f ca="1">(L43-'Airfoil-1'!$Z$83)/ABS(L43-'Airfoil-1'!$Z$83)</f>
        <v>-1</v>
      </c>
      <c r="CP43" s="1">
        <f ca="1">(L43-'Airfoil-1'!$Z$84)/ABS(L43-'Airfoil-1'!$Z$84)</f>
        <v>-1</v>
      </c>
      <c r="CQ43" s="1">
        <f ca="1">(L43-'Airfoil-1'!$Z$85)/ABS(L43-'Airfoil-1'!$Z$85)</f>
        <v>-1</v>
      </c>
      <c r="CR43" s="1">
        <f ca="1">(L43-'Airfoil-1'!$Z$86)/ABS(L43-'Airfoil-1'!$Z$86)</f>
        <v>-1</v>
      </c>
      <c r="CS43" s="1">
        <f ca="1">(L43-'Airfoil-1'!$Z$87)/ABS(L43-'Airfoil-1'!$Z$87)</f>
        <v>-1</v>
      </c>
      <c r="CT43" s="1">
        <f ca="1">(L43-'Airfoil-1'!$Z$88)/ABS(L43-'Airfoil-1'!$Z$88)</f>
        <v>-1</v>
      </c>
      <c r="CU43" s="1">
        <f ca="1">(L43-'Airfoil-1'!$Z$89)/ABS(L43-'Airfoil-1'!$Z$89)</f>
        <v>-1</v>
      </c>
      <c r="CV43" s="1">
        <f ca="1">(L43-'Airfoil-1'!$Z$90)/ABS(L43-'Airfoil-1'!$Z$90)</f>
        <v>-1</v>
      </c>
      <c r="CW43" s="1">
        <f ca="1">(L43-'Airfoil-1'!$Z$91)/ABS(L43-'Airfoil-1'!$Z$91)</f>
        <v>-1</v>
      </c>
      <c r="CX43" s="5">
        <f t="shared" ca="1" si="11"/>
        <v>10</v>
      </c>
      <c r="CY43" s="9">
        <f ca="1">INDEX('Airfoil-1'!$AA$72:$AA$91,CX43,1)+INDEX('Airfoil-1'!$AB$72:$AB$91,CX43,1)*(L43-INDEX('Airfoil-1'!$Z$72:$Z$91,CX43,1))</f>
        <v>1.2227679541343605E-2</v>
      </c>
      <c r="DA43" s="1">
        <f ca="1">(L43-'Airfoil-1'!$Z$97)/ABS(L43-'Airfoil-1'!$Z$97)</f>
        <v>1</v>
      </c>
      <c r="DB43" s="1">
        <f ca="1">(L43-'Airfoil-1'!$Z$98)/ABS(L43-'Airfoil-1'!$Z$98)</f>
        <v>1</v>
      </c>
      <c r="DC43" s="1">
        <f ca="1">(L43-'Airfoil-1'!$Z$99)/ABS(L43-'Airfoil-1'!$Z$99)</f>
        <v>1</v>
      </c>
      <c r="DD43" s="1">
        <f ca="1">(L43-'Airfoil-1'!$Z$100)/ABS(L43-'Airfoil-1'!$Z$100)</f>
        <v>1</v>
      </c>
      <c r="DE43" s="1">
        <f ca="1">(L43-'Airfoil-1'!$Z$101)/ABS(L43-'Airfoil-1'!$Z$101)</f>
        <v>1</v>
      </c>
      <c r="DF43" s="1">
        <f ca="1">(L43-'Airfoil-1'!$Z$102)/ABS(L43-'Airfoil-1'!$Z$102)</f>
        <v>1</v>
      </c>
      <c r="DG43" s="1">
        <f ca="1">(L43-'Airfoil-1'!$Z$103)/ABS(L43-'Airfoil-1'!$Z$103)</f>
        <v>1</v>
      </c>
      <c r="DH43" s="1">
        <f ca="1">(L43-'Airfoil-1'!$Z$104)/ABS(L43-'Airfoil-1'!$Z$104)</f>
        <v>1</v>
      </c>
      <c r="DI43" s="1">
        <f ca="1">(L43-'Airfoil-1'!$Z$105)/ABS(L43-'Airfoil-1'!$Z$105)</f>
        <v>1</v>
      </c>
      <c r="DJ43" s="1">
        <f ca="1">(L43-'Airfoil-1'!$Z$106)/ABS(L43-'Airfoil-1'!$Z$106)</f>
        <v>1</v>
      </c>
      <c r="DK43" s="1">
        <f ca="1">(L43-'Airfoil-1'!$Z$107)/ABS(L43-'Airfoil-1'!$Z$107)</f>
        <v>1</v>
      </c>
      <c r="DL43" s="1">
        <f ca="1">(L43-'Airfoil-1'!$Z$108)/ABS(L43-'Airfoil-1'!$Z$108)</f>
        <v>-1</v>
      </c>
      <c r="DM43" s="1">
        <f ca="1">(L43-'Airfoil-1'!$Z$109)/ABS(L43-'Airfoil-1'!$Z$109)</f>
        <v>-1</v>
      </c>
      <c r="DN43" s="1">
        <f ca="1">(L43-'Airfoil-1'!$Z$110)/ABS(L43-'Airfoil-1'!$Z$110)</f>
        <v>-1</v>
      </c>
      <c r="DO43" s="1">
        <f ca="1">(L43-'Airfoil-1'!$Z$111)/ABS(L43-'Airfoil-1'!$Z$111)</f>
        <v>-1</v>
      </c>
      <c r="DP43" s="1">
        <f ca="1">(L43-'Airfoil-1'!$Z$112)/ABS(L43-'Airfoil-1'!$Z$112)</f>
        <v>-1</v>
      </c>
      <c r="DQ43" s="1">
        <f ca="1">(L43-'Airfoil-1'!$Z$113)/ABS(L43-'Airfoil-1'!$Z$113)</f>
        <v>-1</v>
      </c>
      <c r="DR43" s="1">
        <f ca="1">(L43-'Airfoil-1'!$Z$114)/ABS(L43-'Airfoil-1'!$Z$114)</f>
        <v>-1</v>
      </c>
      <c r="DS43" s="1">
        <f ca="1">(L43-'Airfoil-1'!$Z$115)/ABS(L43-'Airfoil-1'!$Z$115)</f>
        <v>-1</v>
      </c>
      <c r="DT43" s="1">
        <f ca="1">(L43-'Airfoil-1'!$Z$116)/ABS(L43-'Airfoil-1'!$Z$116)</f>
        <v>-1</v>
      </c>
      <c r="DU43" s="5">
        <f t="shared" ca="1" si="12"/>
        <v>11</v>
      </c>
      <c r="DV43" s="9">
        <f ca="1">INDEX('Airfoil-1'!$AA$97:$AA$116,DU43,1)+INDEX('Airfoil-1'!$AB$97:$AB$116,DU43,1)*(L43-INDEX('Airfoil-1'!$Z$97:$Z$116,DU43,1))</f>
        <v>1.1632058095350197E-2</v>
      </c>
    </row>
    <row r="44" spans="2:126" x14ac:dyDescent="0.25">
      <c r="B44" s="1">
        <f>'Geometry-Wing'!C44</f>
        <v>0.30481432099438527</v>
      </c>
      <c r="D44" s="19">
        <f>'Aerodynamics-Flight'!C44</f>
        <v>1.2249994633486807</v>
      </c>
      <c r="E44" s="52">
        <f>'Aerodynamics-Flight'!D44</f>
        <v>1.783E-5</v>
      </c>
      <c r="G44" s="11">
        <f ca="1">'Aerodynamics-Flight'!J44</f>
        <v>19.788392749375561</v>
      </c>
      <c r="H44" s="5">
        <f t="shared" ca="1" si="0"/>
        <v>414410.20750905701</v>
      </c>
      <c r="I44" s="1">
        <f ca="1">'Airfoil-2'!$K$14*H44^'Airfoil-2'!$L$13</f>
        <v>1.7034890801405551</v>
      </c>
      <c r="J44" s="1">
        <f ca="1">'Airfoil-2'!$K$33*H44^'Airfoil-2'!$L$32</f>
        <v>5.8559062545885538</v>
      </c>
      <c r="K44" s="11">
        <f ca="1">'Airfoil-2'!$K$52*H44^'Airfoil-2'!$L$51</f>
        <v>-6.8129188693473495</v>
      </c>
      <c r="L44" s="1">
        <f ca="1">'Aerodynamics-Flight'!Z44</f>
        <v>1.3445062440230642</v>
      </c>
      <c r="M44" s="9">
        <f ca="1">('Airfoil-1'!$B$21+'Airfoil-1'!$B$22*L44+'Airfoil-1'!$B$23*L44^2+'Airfoil-1'!$B$24*L44^3+'Airfoil-1'!$B$25*L44^4+'Airfoil-1'!$B$26*L44^5+'Airfoil-1'!$B$27*L44^6)*0+BE44</f>
        <v>1.4785984558166673E-2</v>
      </c>
      <c r="N44" s="9">
        <f ca="1">('Airfoil-1'!$B$29+'Airfoil-1'!$B$30*L44+'Airfoil-1'!$B$31*L44^2+'Airfoil-1'!$B$32*L44^3+'Airfoil-1'!$B$33*L44^4+'Airfoil-1'!$B$34*L44^5+'Airfoil-1'!$B$35*L44^6)*0+CB44</f>
        <v>1.2256687735962111E-2</v>
      </c>
      <c r="O44" s="9">
        <f ca="1">('Airfoil-1'!$B$37+'Airfoil-1'!$B$38*L44+'Airfoil-1'!$B$39*L44^2+'Airfoil-1'!$B$40*L44^3+'Airfoil-1'!$B$41*L44^4+'Airfoil-1'!$B$42*L44^5+'Airfoil-1'!$B$43*L44^6)*0+CY44</f>
        <v>1.1193139629343655E-2</v>
      </c>
      <c r="P44" s="9">
        <f t="shared" ca="1" si="13"/>
        <v>1.062689078565276E-2</v>
      </c>
      <c r="Q44" s="1">
        <f>LOG('Airfoil-1'!$F$10)+LOG('Airfoil-1'!$G$10)+LOG('Airfoil-1'!$H$10)+LOG('Airfoil-1'!$I$10)</f>
        <v>23.788451207023456</v>
      </c>
      <c r="R44" s="1">
        <f t="shared" ca="1" si="5"/>
        <v>-7.6664184912873177</v>
      </c>
      <c r="S44" s="1">
        <f>LOG('Airfoil-1'!$F$10)^2+LOG('Airfoil-1'!$G$10)^2+LOG('Airfoil-1'!$H$10)^2+LOG('Airfoil-1'!$I$10)^2</f>
        <v>141.67709692244972</v>
      </c>
      <c r="T44" s="1">
        <f ca="1">LOG('Airfoil-1'!$F$10)*LOG(M44)+LOG('Airfoil-1'!$G$10)*LOG(N44)+LOG('Airfoil-1'!$H$10)*LOG(O44)+LOG('Airfoil-1'!$I$10)*LOG(P44)</f>
        <v>-45.642301700678999</v>
      </c>
      <c r="U44" s="1">
        <f t="shared" ca="1" si="6"/>
        <v>0.32777417862921915</v>
      </c>
      <c r="V44" s="1">
        <f t="shared" ca="1" si="7"/>
        <v>-0.24081926950526203</v>
      </c>
      <c r="W44" s="9">
        <f t="shared" ca="1" si="8"/>
        <v>1.4547529337874697E-2</v>
      </c>
      <c r="X44" s="9">
        <f ca="1">'Airfoil-1'!$B$48+'Airfoil-1'!$B$49*L44+'Airfoil-1'!$B$50*L44^2+'Airfoil-1'!$B$51*L44^3+'Airfoil-1'!$B$52*L44^4+'Airfoil-1'!$B$53*L44^5+'Airfoil-1'!$B$54*L44^6</f>
        <v>-0.14876000000000003</v>
      </c>
      <c r="Y44" s="9">
        <f ca="1">'Airfoil-1'!$B$56+'Airfoil-1'!$B$57*L44+'Airfoil-1'!$B$58*L44^2+'Airfoil-1'!$B$59*L44^3+'Airfoil-1'!$B$60*L44^4+'Airfoil-1'!$B$61*L44^5+'Airfoil-1'!$B$62*L44^6</f>
        <v>-0.15631250000000002</v>
      </c>
      <c r="Z44" s="9">
        <f ca="1">'Airfoil-1'!$B$64+'Airfoil-1'!$B$65*L44+'Airfoil-1'!$B$66*L44^2+'Airfoil-1'!$B$67*L44^3+'Airfoil-1'!$B$681*L44^4+'Airfoil-1'!$B$69*L44^5+'Airfoil-1'!$B$70*L44^6</f>
        <v>-0.15363750000000001</v>
      </c>
      <c r="AA44" s="1">
        <f>LOG('Airfoil-1'!$F$10)+LOG('Airfoil-1'!$G$10)+LOG('Airfoil-1'!$H$10)</f>
        <v>17.584331224367531</v>
      </c>
      <c r="AB44" s="1">
        <f t="shared" ca="1" si="1"/>
        <v>-2.4470228895576258</v>
      </c>
      <c r="AC44" s="1">
        <f>LOG('Airfoil-1'!$F$10)^2+LOG('Airfoil-1'!$G$10)^2+LOG('Airfoil-1'!$H$10)^2</f>
        <v>103.18599216325916</v>
      </c>
      <c r="AD44" s="1">
        <f ca="1">LOG('Airfoil-1'!$F$10)*LOG(ABS(X44))+LOG('Airfoil-1'!$G$10)*LOG(ABS(Y44))+LOG('Airfoil-1'!$H$10)*LOG(ABS(Z44))</f>
        <v>-14.339140559255288</v>
      </c>
      <c r="AE44" s="1">
        <f t="shared" ca="1" si="2"/>
        <v>9.6747419657296371E-2</v>
      </c>
      <c r="AF44" s="1">
        <f t="shared" ca="1" si="3"/>
        <v>3.3897162786633885E-2</v>
      </c>
      <c r="AG44" s="9">
        <f t="shared" ca="1" si="4"/>
        <v>-0.14998725088562517</v>
      </c>
      <c r="AH44" s="1"/>
      <c r="AI44" s="9"/>
      <c r="AJ44" s="1">
        <f ca="1">(L44-'Airfoil-1'!$Z$22)/ABS(L44-'Airfoil-1'!$Z$22)</f>
        <v>1</v>
      </c>
      <c r="AK44" s="1">
        <f ca="1">(L44-'Airfoil-1'!$Z$23)/ABS(L44-'Airfoil-1'!$Z$23)</f>
        <v>1</v>
      </c>
      <c r="AL44" s="1">
        <f ca="1">(L44-'Airfoil-1'!$Z$24)/ABS(L44-'Airfoil-1'!$Z$24)</f>
        <v>1</v>
      </c>
      <c r="AM44" s="1">
        <f ca="1">(L44-'Airfoil-1'!$Z$25)/ABS(L44-'Airfoil-1'!$Z$25)</f>
        <v>1</v>
      </c>
      <c r="AN44" s="1">
        <f ca="1">(L44-'Airfoil-1'!$Z$26)/ABS(L44-'Airfoil-1'!$Z$26)</f>
        <v>1</v>
      </c>
      <c r="AO44" s="1">
        <f ca="1">(L44-'Airfoil-1'!$Z$27)/ABS(L44-'Airfoil-1'!$Z$27)</f>
        <v>1</v>
      </c>
      <c r="AP44" s="1">
        <f ca="1">(L44-'Airfoil-1'!$Z$28)/ABS(L44-'Airfoil-1'!$Z$28)</f>
        <v>1</v>
      </c>
      <c r="AQ44" s="1">
        <f ca="1">(L44-'Airfoil-1'!$Z$29)/ABS(L44-'Airfoil-1'!$Z$29)</f>
        <v>1</v>
      </c>
      <c r="AR44" s="1">
        <f ca="1">(L44-'Airfoil-1'!$Z$30)/ABS(L44-'Airfoil-1'!$Z$30)</f>
        <v>1</v>
      </c>
      <c r="AS44" s="1">
        <f ca="1">(L44-'Airfoil-1'!$Z$31)/ABS(L44-'Airfoil-1'!$Z$31)</f>
        <v>1</v>
      </c>
      <c r="AT44" s="1">
        <f ca="1">(L44-'Airfoil-1'!$Z$32)/ABS(L44-'Airfoil-1'!$Z$32)</f>
        <v>-1</v>
      </c>
      <c r="AU44" s="1">
        <f ca="1">(L44-'Airfoil-1'!$Z$33)/ABS(L44-'Airfoil-1'!$Z$33)</f>
        <v>-1</v>
      </c>
      <c r="AV44" s="1">
        <f ca="1">(L44-'Airfoil-1'!$Z$34)/ABS(L44-'Airfoil-1'!$Z$34)</f>
        <v>-1</v>
      </c>
      <c r="AW44" s="1">
        <f ca="1">(L44-'Airfoil-1'!$Z$35)/ABS(L44-'Airfoil-1'!$Z$35)</f>
        <v>-1</v>
      </c>
      <c r="AX44" s="1">
        <f ca="1">(L44-'Airfoil-1'!$Z$36)/ABS(L44-'Airfoil-1'!$Z$36)</f>
        <v>-1</v>
      </c>
      <c r="AY44" s="1">
        <f ca="1">(L44-'Airfoil-1'!$Z$37)/ABS(L44-'Airfoil-1'!$Z$37)</f>
        <v>-1</v>
      </c>
      <c r="AZ44" s="1">
        <f ca="1">(L44-'Airfoil-1'!$Z$38)/ABS(L44-'Airfoil-1'!$Z$38)</f>
        <v>-1</v>
      </c>
      <c r="BA44" s="1">
        <f ca="1">(L44-'Airfoil-1'!$Z$39)/ABS(L44-'Airfoil-1'!$Z$39)</f>
        <v>-1</v>
      </c>
      <c r="BB44" s="1">
        <f ca="1">(L44-'Airfoil-1'!$Z$40)/ABS(L44-'Airfoil-1'!$Z$40)</f>
        <v>-1</v>
      </c>
      <c r="BC44" s="1">
        <f ca="1">(L44-'Airfoil-1'!$Z$41)/ABS(L44-'Airfoil-1'!$Z$41)</f>
        <v>-1</v>
      </c>
      <c r="BD44" s="5">
        <f t="shared" ca="1" si="9"/>
        <v>10</v>
      </c>
      <c r="BE44" s="9">
        <f ca="1">INDEX('Airfoil-1'!$AA$22:$AA$41,BD44,1)+INDEX('Airfoil-1'!$AB$22:$AB$41,BD44,1)*(L44-INDEX('Airfoil-1'!$Z$22:$Z$41,BD44,1))</f>
        <v>1.4785984558166673E-2</v>
      </c>
      <c r="BG44" s="1">
        <f ca="1">(L44-'Airfoil-1'!$Z$47)/ABS(L44-'Airfoil-1'!$Z$47)</f>
        <v>1</v>
      </c>
      <c r="BH44" s="1">
        <f ca="1">(L44-'Airfoil-1'!$Z$48)/ABS(L44-'Airfoil-1'!$Z$48)</f>
        <v>1</v>
      </c>
      <c r="BI44" s="1">
        <f ca="1">(L44-'Airfoil-1'!$Z$49)/ABS(L44-'Airfoil-1'!$Z$49)</f>
        <v>1</v>
      </c>
      <c r="BJ44" s="1">
        <f ca="1">(L44-'Airfoil-1'!$Z$50)/ABS(L44-'Airfoil-1'!$Z$50)</f>
        <v>1</v>
      </c>
      <c r="BK44" s="1">
        <f ca="1">(L44-'Airfoil-1'!$Z$51)/ABS(L44-'Airfoil-1'!$Z$51)</f>
        <v>1</v>
      </c>
      <c r="BL44" s="1">
        <f ca="1">(L44-'Airfoil-1'!$Z$52)/ABS(L44-'Airfoil-1'!$Z$52)</f>
        <v>1</v>
      </c>
      <c r="BM44" s="1">
        <f ca="1">(L44-'Airfoil-1'!$Z$53)/ABS(L44-'Airfoil-1'!$Z$53)</f>
        <v>1</v>
      </c>
      <c r="BN44" s="1">
        <f ca="1">(L44-'Airfoil-1'!$Z$54)/ABS(L44-'Airfoil-1'!$Z$54)</f>
        <v>1</v>
      </c>
      <c r="BO44" s="1">
        <f ca="1">(L44-'Airfoil-1'!$Z$55)/ABS(L44-'Airfoil-1'!$Z$55)</f>
        <v>1</v>
      </c>
      <c r="BP44" s="1">
        <f ca="1">(L44-'Airfoil-1'!$Z$56)/ABS(L44-'Airfoil-1'!$Z$56)</f>
        <v>1</v>
      </c>
      <c r="BQ44" s="1">
        <f ca="1">(L44-'Airfoil-1'!$Z$57)/ABS(L44-'Airfoil-1'!$Z$57)</f>
        <v>1</v>
      </c>
      <c r="BR44" s="1">
        <f ca="1">(L44-'Airfoil-1'!$Z$58)/ABS(L44-'Airfoil-1'!$Z$58)</f>
        <v>1</v>
      </c>
      <c r="BS44" s="1">
        <f ca="1">(L44-'Airfoil-1'!$Z$59)/ABS(L44-'Airfoil-1'!$Z$59)</f>
        <v>-1</v>
      </c>
      <c r="BT44" s="1">
        <f ca="1">(L44-'Airfoil-1'!$Z$60)/ABS(L44-'Airfoil-1'!$Z$60)</f>
        <v>-1</v>
      </c>
      <c r="BU44" s="1">
        <f ca="1">(L44-'Airfoil-1'!$Z$61)/ABS(L44-'Airfoil-1'!$Z$61)</f>
        <v>-1</v>
      </c>
      <c r="BV44" s="1">
        <f ca="1">(L44-'Airfoil-1'!$Z$62)/ABS(L44-'Airfoil-1'!$Z$62)</f>
        <v>-1</v>
      </c>
      <c r="BW44" s="1">
        <f ca="1">(L44-'Airfoil-1'!$Z$63)/ABS(L44-'Airfoil-1'!$Z$63)</f>
        <v>-1</v>
      </c>
      <c r="BX44" s="1">
        <f ca="1">(L44-'Airfoil-1'!$Z$64)/ABS(L44-'Airfoil-1'!$Z$64)</f>
        <v>-1</v>
      </c>
      <c r="BY44" s="1">
        <f ca="1">(L44-'Airfoil-1'!$Z$65)/ABS(L44-'Airfoil-1'!$Z$65)</f>
        <v>-1</v>
      </c>
      <c r="BZ44" s="1">
        <f ca="1">(L44-'Airfoil-1'!$Z$66)/ABS(L44-'Airfoil-1'!$Z$66)</f>
        <v>-1</v>
      </c>
      <c r="CA44" s="5">
        <f t="shared" ca="1" si="10"/>
        <v>12</v>
      </c>
      <c r="CB44" s="9">
        <f ca="1">INDEX('Airfoil-1'!$AA$47:$AA$66,CA44,1)+INDEX('Airfoil-1'!$AB$47:$AB$66,CA44,1)*(L44-INDEX('Airfoil-1'!$Z$47:$Z$66,CA44,1))</f>
        <v>1.2256687735962111E-2</v>
      </c>
      <c r="CD44" s="1">
        <f ca="1">(L44-'Airfoil-1'!$Z$72)/ABS(L44-'Airfoil-1'!$Z$72)</f>
        <v>1</v>
      </c>
      <c r="CE44" s="1">
        <f ca="1">(L44-'Airfoil-1'!$Z$73)/ABS(L44-'Airfoil-1'!$Z$73)</f>
        <v>1</v>
      </c>
      <c r="CF44" s="1">
        <f ca="1">(L44-'Airfoil-1'!$Z$74)/ABS(L44-'Airfoil-1'!$Z$74)</f>
        <v>1</v>
      </c>
      <c r="CG44" s="1">
        <f ca="1">(L44-'Airfoil-1'!$Z$75)/ABS(L44-'Airfoil-1'!$Z$75)</f>
        <v>1</v>
      </c>
      <c r="CH44" s="1">
        <f ca="1">(L44-'Airfoil-1'!$Z$76)/ABS(L44-'Airfoil-1'!$Z$76)</f>
        <v>1</v>
      </c>
      <c r="CI44" s="1">
        <f ca="1">(L44-'Airfoil-1'!$Z$77)/ABS(L44-'Airfoil-1'!$Z$77)</f>
        <v>1</v>
      </c>
      <c r="CJ44" s="1">
        <f ca="1">(L44-'Airfoil-1'!$Z$78)/ABS(L44-'Airfoil-1'!$Z$78)</f>
        <v>1</v>
      </c>
      <c r="CK44" s="1">
        <f ca="1">(L44-'Airfoil-1'!$Z$79)/ABS(L44-'Airfoil-1'!$Z$79)</f>
        <v>1</v>
      </c>
      <c r="CL44" s="1">
        <f ca="1">(L44-'Airfoil-1'!$Z$80)/ABS(L44-'Airfoil-1'!$Z$80)</f>
        <v>1</v>
      </c>
      <c r="CM44" s="1">
        <f ca="1">(L44-'Airfoil-1'!$Z$81)/ABS(L44-'Airfoil-1'!$Z$81)</f>
        <v>1</v>
      </c>
      <c r="CN44" s="1">
        <f ca="1">(L44-'Airfoil-1'!$Z$82)/ABS(L44-'Airfoil-1'!$Z$82)</f>
        <v>-1</v>
      </c>
      <c r="CO44" s="1">
        <f ca="1">(L44-'Airfoil-1'!$Z$83)/ABS(L44-'Airfoil-1'!$Z$83)</f>
        <v>-1</v>
      </c>
      <c r="CP44" s="1">
        <f ca="1">(L44-'Airfoil-1'!$Z$84)/ABS(L44-'Airfoil-1'!$Z$84)</f>
        <v>-1</v>
      </c>
      <c r="CQ44" s="1">
        <f ca="1">(L44-'Airfoil-1'!$Z$85)/ABS(L44-'Airfoil-1'!$Z$85)</f>
        <v>-1</v>
      </c>
      <c r="CR44" s="1">
        <f ca="1">(L44-'Airfoil-1'!$Z$86)/ABS(L44-'Airfoil-1'!$Z$86)</f>
        <v>-1</v>
      </c>
      <c r="CS44" s="1">
        <f ca="1">(L44-'Airfoil-1'!$Z$87)/ABS(L44-'Airfoil-1'!$Z$87)</f>
        <v>-1</v>
      </c>
      <c r="CT44" s="1">
        <f ca="1">(L44-'Airfoil-1'!$Z$88)/ABS(L44-'Airfoil-1'!$Z$88)</f>
        <v>-1</v>
      </c>
      <c r="CU44" s="1">
        <f ca="1">(L44-'Airfoil-1'!$Z$89)/ABS(L44-'Airfoil-1'!$Z$89)</f>
        <v>-1</v>
      </c>
      <c r="CV44" s="1">
        <f ca="1">(L44-'Airfoil-1'!$Z$90)/ABS(L44-'Airfoil-1'!$Z$90)</f>
        <v>-1</v>
      </c>
      <c r="CW44" s="1">
        <f ca="1">(L44-'Airfoil-1'!$Z$91)/ABS(L44-'Airfoil-1'!$Z$91)</f>
        <v>-1</v>
      </c>
      <c r="CX44" s="5">
        <f t="shared" ca="1" si="11"/>
        <v>10</v>
      </c>
      <c r="CY44" s="9">
        <f ca="1">INDEX('Airfoil-1'!$AA$72:$AA$91,CX44,1)+INDEX('Airfoil-1'!$AB$72:$AB$91,CX44,1)*(L44-INDEX('Airfoil-1'!$Z$72:$Z$91,CX44,1))</f>
        <v>1.1193139629343655E-2</v>
      </c>
      <c r="DA44" s="1">
        <f ca="1">(L44-'Airfoil-1'!$Z$97)/ABS(L44-'Airfoil-1'!$Z$97)</f>
        <v>1</v>
      </c>
      <c r="DB44" s="1">
        <f ca="1">(L44-'Airfoil-1'!$Z$98)/ABS(L44-'Airfoil-1'!$Z$98)</f>
        <v>1</v>
      </c>
      <c r="DC44" s="1">
        <f ca="1">(L44-'Airfoil-1'!$Z$99)/ABS(L44-'Airfoil-1'!$Z$99)</f>
        <v>1</v>
      </c>
      <c r="DD44" s="1">
        <f ca="1">(L44-'Airfoil-1'!$Z$100)/ABS(L44-'Airfoil-1'!$Z$100)</f>
        <v>1</v>
      </c>
      <c r="DE44" s="1">
        <f ca="1">(L44-'Airfoil-1'!$Z$101)/ABS(L44-'Airfoil-1'!$Z$101)</f>
        <v>1</v>
      </c>
      <c r="DF44" s="1">
        <f ca="1">(L44-'Airfoil-1'!$Z$102)/ABS(L44-'Airfoil-1'!$Z$102)</f>
        <v>1</v>
      </c>
      <c r="DG44" s="1">
        <f ca="1">(L44-'Airfoil-1'!$Z$103)/ABS(L44-'Airfoil-1'!$Z$103)</f>
        <v>1</v>
      </c>
      <c r="DH44" s="1">
        <f ca="1">(L44-'Airfoil-1'!$Z$104)/ABS(L44-'Airfoil-1'!$Z$104)</f>
        <v>1</v>
      </c>
      <c r="DI44" s="1">
        <f ca="1">(L44-'Airfoil-1'!$Z$105)/ABS(L44-'Airfoil-1'!$Z$105)</f>
        <v>1</v>
      </c>
      <c r="DJ44" s="1">
        <f ca="1">(L44-'Airfoil-1'!$Z$106)/ABS(L44-'Airfoil-1'!$Z$106)</f>
        <v>1</v>
      </c>
      <c r="DK44" s="1">
        <f ca="1">(L44-'Airfoil-1'!$Z$107)/ABS(L44-'Airfoil-1'!$Z$107)</f>
        <v>-1</v>
      </c>
      <c r="DL44" s="1">
        <f ca="1">(L44-'Airfoil-1'!$Z$108)/ABS(L44-'Airfoil-1'!$Z$108)</f>
        <v>-1</v>
      </c>
      <c r="DM44" s="1">
        <f ca="1">(L44-'Airfoil-1'!$Z$109)/ABS(L44-'Airfoil-1'!$Z$109)</f>
        <v>-1</v>
      </c>
      <c r="DN44" s="1">
        <f ca="1">(L44-'Airfoil-1'!$Z$110)/ABS(L44-'Airfoil-1'!$Z$110)</f>
        <v>-1</v>
      </c>
      <c r="DO44" s="1">
        <f ca="1">(L44-'Airfoil-1'!$Z$111)/ABS(L44-'Airfoil-1'!$Z$111)</f>
        <v>-1</v>
      </c>
      <c r="DP44" s="1">
        <f ca="1">(L44-'Airfoil-1'!$Z$112)/ABS(L44-'Airfoil-1'!$Z$112)</f>
        <v>-1</v>
      </c>
      <c r="DQ44" s="1">
        <f ca="1">(L44-'Airfoil-1'!$Z$113)/ABS(L44-'Airfoil-1'!$Z$113)</f>
        <v>-1</v>
      </c>
      <c r="DR44" s="1">
        <f ca="1">(L44-'Airfoil-1'!$Z$114)/ABS(L44-'Airfoil-1'!$Z$114)</f>
        <v>-1</v>
      </c>
      <c r="DS44" s="1">
        <f ca="1">(L44-'Airfoil-1'!$Z$115)/ABS(L44-'Airfoil-1'!$Z$115)</f>
        <v>-1</v>
      </c>
      <c r="DT44" s="1">
        <f ca="1">(L44-'Airfoil-1'!$Z$116)/ABS(L44-'Airfoil-1'!$Z$116)</f>
        <v>-1</v>
      </c>
      <c r="DU44" s="5">
        <f t="shared" ca="1" si="12"/>
        <v>10</v>
      </c>
      <c r="DV44" s="9">
        <f ca="1">INDEX('Airfoil-1'!$AA$97:$AA$116,DU44,1)+INDEX('Airfoil-1'!$AB$97:$AB$116,DU44,1)*(L44-INDEX('Airfoil-1'!$Z$97:$Z$116,DU44,1))</f>
        <v>1.062689078565276E-2</v>
      </c>
    </row>
    <row r="45" spans="2:126" x14ac:dyDescent="0.25">
      <c r="B45" s="1">
        <f>'Geometry-Wing'!C45</f>
        <v>0.30481432099438527</v>
      </c>
      <c r="D45" s="19">
        <f>'Aerodynamics-Flight'!C45</f>
        <v>1.2249994633486807</v>
      </c>
      <c r="E45" s="52">
        <f>'Aerodynamics-Flight'!D45</f>
        <v>1.783E-5</v>
      </c>
      <c r="G45" s="11">
        <f ca="1">'Aerodynamics-Flight'!J45</f>
        <v>20.338488548796395</v>
      </c>
      <c r="H45" s="5">
        <f t="shared" ca="1" si="0"/>
        <v>425930.36062482948</v>
      </c>
      <c r="I45" s="1">
        <f ca="1">'Airfoil-2'!$K$14*H45^'Airfoil-2'!$L$13</f>
        <v>1.7072966321091072</v>
      </c>
      <c r="J45" s="1">
        <f ca="1">'Airfoil-2'!$K$33*H45^'Airfoil-2'!$L$32</f>
        <v>5.8551784690567041</v>
      </c>
      <c r="K45" s="11">
        <f ca="1">'Airfoil-2'!$K$52*H45^'Airfoil-2'!$L$51</f>
        <v>-6.8204522257312945</v>
      </c>
      <c r="L45" s="1">
        <f ca="1">'Aerodynamics-Flight'!Z45</f>
        <v>1.2742246037716227</v>
      </c>
      <c r="M45" s="9">
        <f ca="1">('Airfoil-1'!$B$21+'Airfoil-1'!$B$22*L45+'Airfoil-1'!$B$23*L45^2+'Airfoil-1'!$B$24*L45^3+'Airfoil-1'!$B$25*L45^4+'Airfoil-1'!$B$26*L45^5+'Airfoil-1'!$B$27*L45^6)*0+BE45</f>
        <v>1.3561002472318284E-2</v>
      </c>
      <c r="N45" s="9">
        <f ca="1">('Airfoil-1'!$B$29+'Airfoil-1'!$B$30*L45+'Airfoil-1'!$B$31*L45^2+'Airfoil-1'!$B$32*L45^3+'Airfoil-1'!$B$33*L45^4+'Airfoil-1'!$B$34*L45^5+'Airfoil-1'!$B$35*L45^6)*0+CB45</f>
        <v>1.1314109724676554E-2</v>
      </c>
      <c r="O45" s="9">
        <f ca="1">('Airfoil-1'!$B$37+'Airfoil-1'!$B$38*L45+'Airfoil-1'!$B$39*L45^2+'Airfoil-1'!$B$40*L45^3+'Airfoil-1'!$B$41*L45^4+'Airfoil-1'!$B$42*L45^5+'Airfoil-1'!$B$43*L45^6)*0+CY45</f>
        <v>1.0362568067590255E-2</v>
      </c>
      <c r="P45" s="9">
        <f t="shared" ca="1" si="13"/>
        <v>9.8166900944094016E-3</v>
      </c>
      <c r="Q45" s="1">
        <f>LOG('Airfoil-1'!$F$10)+LOG('Airfoil-1'!$G$10)+LOG('Airfoil-1'!$H$10)+LOG('Airfoil-1'!$I$10)</f>
        <v>23.788451207023456</v>
      </c>
      <c r="R45" s="1">
        <f t="shared" ca="1" si="5"/>
        <v>-7.8066553414936211</v>
      </c>
      <c r="S45" s="1">
        <f>LOG('Airfoil-1'!$F$10)^2+LOG('Airfoil-1'!$G$10)^2+LOG('Airfoil-1'!$H$10)^2+LOG('Airfoil-1'!$I$10)^2</f>
        <v>141.67709692244972</v>
      </c>
      <c r="T45" s="1">
        <f ca="1">LOG('Airfoil-1'!$F$10)*LOG(M45)+LOG('Airfoil-1'!$G$10)*LOG(N45)+LOG('Airfoil-1'!$H$10)*LOG(O45)+LOG('Airfoil-1'!$I$10)*LOG(P45)</f>
        <v>-46.475090373287983</v>
      </c>
      <c r="U45" s="1">
        <f t="shared" ca="1" si="6"/>
        <v>0.27871518157809033</v>
      </c>
      <c r="V45" s="1">
        <f t="shared" ca="1" si="7"/>
        <v>-0.23487438480737152</v>
      </c>
      <c r="W45" s="9">
        <f t="shared" ca="1" si="8"/>
        <v>1.3273125025923548E-2</v>
      </c>
      <c r="X45" s="9">
        <f ca="1">'Airfoil-1'!$B$48+'Airfoil-1'!$B$49*L45+'Airfoil-1'!$B$50*L45^2+'Airfoil-1'!$B$51*L45^3+'Airfoil-1'!$B$52*L45^4+'Airfoil-1'!$B$53*L45^5+'Airfoil-1'!$B$54*L45^6</f>
        <v>-0.14876000000000003</v>
      </c>
      <c r="Y45" s="9">
        <f ca="1">'Airfoil-1'!$B$56+'Airfoil-1'!$B$57*L45+'Airfoil-1'!$B$58*L45^2+'Airfoil-1'!$B$59*L45^3+'Airfoil-1'!$B$60*L45^4+'Airfoil-1'!$B$61*L45^5+'Airfoil-1'!$B$62*L45^6</f>
        <v>-0.15631250000000002</v>
      </c>
      <c r="Z45" s="9">
        <f ca="1">'Airfoil-1'!$B$64+'Airfoil-1'!$B$65*L45+'Airfoil-1'!$B$66*L45^2+'Airfoil-1'!$B$67*L45^3+'Airfoil-1'!$B$681*L45^4+'Airfoil-1'!$B$69*L45^5+'Airfoil-1'!$B$70*L45^6</f>
        <v>-0.15363750000000001</v>
      </c>
      <c r="AA45" s="1">
        <f>LOG('Airfoil-1'!$F$10)+LOG('Airfoil-1'!$G$10)+LOG('Airfoil-1'!$H$10)</f>
        <v>17.584331224367531</v>
      </c>
      <c r="AB45" s="1">
        <f t="shared" ca="1" si="1"/>
        <v>-2.4470228895576258</v>
      </c>
      <c r="AC45" s="1">
        <f>LOG('Airfoil-1'!$F$10)^2+LOG('Airfoil-1'!$G$10)^2+LOG('Airfoil-1'!$H$10)^2</f>
        <v>103.18599216325916</v>
      </c>
      <c r="AD45" s="1">
        <f ca="1">LOG('Airfoil-1'!$F$10)*LOG(ABS(X45))+LOG('Airfoil-1'!$G$10)*LOG(ABS(Y45))+LOG('Airfoil-1'!$H$10)*LOG(ABS(Z45))</f>
        <v>-14.339140559255288</v>
      </c>
      <c r="AE45" s="1">
        <f t="shared" ca="1" si="2"/>
        <v>9.6747419657296371E-2</v>
      </c>
      <c r="AF45" s="1">
        <f t="shared" ca="1" si="3"/>
        <v>3.3897162786633885E-2</v>
      </c>
      <c r="AG45" s="9">
        <f t="shared" ca="1" si="4"/>
        <v>-0.15012672051972667</v>
      </c>
      <c r="AH45" s="1"/>
      <c r="AI45" s="9"/>
      <c r="AJ45" s="1">
        <f ca="1">(L45-'Airfoil-1'!$Z$22)/ABS(L45-'Airfoil-1'!$Z$22)</f>
        <v>1</v>
      </c>
      <c r="AK45" s="1">
        <f ca="1">(L45-'Airfoil-1'!$Z$23)/ABS(L45-'Airfoil-1'!$Z$23)</f>
        <v>1</v>
      </c>
      <c r="AL45" s="1">
        <f ca="1">(L45-'Airfoil-1'!$Z$24)/ABS(L45-'Airfoil-1'!$Z$24)</f>
        <v>1</v>
      </c>
      <c r="AM45" s="1">
        <f ca="1">(L45-'Airfoil-1'!$Z$25)/ABS(L45-'Airfoil-1'!$Z$25)</f>
        <v>1</v>
      </c>
      <c r="AN45" s="1">
        <f ca="1">(L45-'Airfoil-1'!$Z$26)/ABS(L45-'Airfoil-1'!$Z$26)</f>
        <v>1</v>
      </c>
      <c r="AO45" s="1">
        <f ca="1">(L45-'Airfoil-1'!$Z$27)/ABS(L45-'Airfoil-1'!$Z$27)</f>
        <v>1</v>
      </c>
      <c r="AP45" s="1">
        <f ca="1">(L45-'Airfoil-1'!$Z$28)/ABS(L45-'Airfoil-1'!$Z$28)</f>
        <v>1</v>
      </c>
      <c r="AQ45" s="1">
        <f ca="1">(L45-'Airfoil-1'!$Z$29)/ABS(L45-'Airfoil-1'!$Z$29)</f>
        <v>1</v>
      </c>
      <c r="AR45" s="1">
        <f ca="1">(L45-'Airfoil-1'!$Z$30)/ABS(L45-'Airfoil-1'!$Z$30)</f>
        <v>1</v>
      </c>
      <c r="AS45" s="1">
        <f ca="1">(L45-'Airfoil-1'!$Z$31)/ABS(L45-'Airfoil-1'!$Z$31)</f>
        <v>-1</v>
      </c>
      <c r="AT45" s="1">
        <f ca="1">(L45-'Airfoil-1'!$Z$32)/ABS(L45-'Airfoil-1'!$Z$32)</f>
        <v>-1</v>
      </c>
      <c r="AU45" s="1">
        <f ca="1">(L45-'Airfoil-1'!$Z$33)/ABS(L45-'Airfoil-1'!$Z$33)</f>
        <v>-1</v>
      </c>
      <c r="AV45" s="1">
        <f ca="1">(L45-'Airfoil-1'!$Z$34)/ABS(L45-'Airfoil-1'!$Z$34)</f>
        <v>-1</v>
      </c>
      <c r="AW45" s="1">
        <f ca="1">(L45-'Airfoil-1'!$Z$35)/ABS(L45-'Airfoil-1'!$Z$35)</f>
        <v>-1</v>
      </c>
      <c r="AX45" s="1">
        <f ca="1">(L45-'Airfoil-1'!$Z$36)/ABS(L45-'Airfoil-1'!$Z$36)</f>
        <v>-1</v>
      </c>
      <c r="AY45" s="1">
        <f ca="1">(L45-'Airfoil-1'!$Z$37)/ABS(L45-'Airfoil-1'!$Z$37)</f>
        <v>-1</v>
      </c>
      <c r="AZ45" s="1">
        <f ca="1">(L45-'Airfoil-1'!$Z$38)/ABS(L45-'Airfoil-1'!$Z$38)</f>
        <v>-1</v>
      </c>
      <c r="BA45" s="1">
        <f ca="1">(L45-'Airfoil-1'!$Z$39)/ABS(L45-'Airfoil-1'!$Z$39)</f>
        <v>-1</v>
      </c>
      <c r="BB45" s="1">
        <f ca="1">(L45-'Airfoil-1'!$Z$40)/ABS(L45-'Airfoil-1'!$Z$40)</f>
        <v>-1</v>
      </c>
      <c r="BC45" s="1">
        <f ca="1">(L45-'Airfoil-1'!$Z$41)/ABS(L45-'Airfoil-1'!$Z$41)</f>
        <v>-1</v>
      </c>
      <c r="BD45" s="5">
        <f t="shared" ca="1" si="9"/>
        <v>9</v>
      </c>
      <c r="BE45" s="9">
        <f ca="1">INDEX('Airfoil-1'!$AA$22:$AA$41,BD45,1)+INDEX('Airfoil-1'!$AB$22:$AB$41,BD45,1)*(L45-INDEX('Airfoil-1'!$Z$22:$Z$41,BD45,1))</f>
        <v>1.3561002472318284E-2</v>
      </c>
      <c r="BG45" s="1">
        <f ca="1">(L45-'Airfoil-1'!$Z$47)/ABS(L45-'Airfoil-1'!$Z$47)</f>
        <v>1</v>
      </c>
      <c r="BH45" s="1">
        <f ca="1">(L45-'Airfoil-1'!$Z$48)/ABS(L45-'Airfoil-1'!$Z$48)</f>
        <v>1</v>
      </c>
      <c r="BI45" s="1">
        <f ca="1">(L45-'Airfoil-1'!$Z$49)/ABS(L45-'Airfoil-1'!$Z$49)</f>
        <v>1</v>
      </c>
      <c r="BJ45" s="1">
        <f ca="1">(L45-'Airfoil-1'!$Z$50)/ABS(L45-'Airfoil-1'!$Z$50)</f>
        <v>1</v>
      </c>
      <c r="BK45" s="1">
        <f ca="1">(L45-'Airfoil-1'!$Z$51)/ABS(L45-'Airfoil-1'!$Z$51)</f>
        <v>1</v>
      </c>
      <c r="BL45" s="1">
        <f ca="1">(L45-'Airfoil-1'!$Z$52)/ABS(L45-'Airfoil-1'!$Z$52)</f>
        <v>1</v>
      </c>
      <c r="BM45" s="1">
        <f ca="1">(L45-'Airfoil-1'!$Z$53)/ABS(L45-'Airfoil-1'!$Z$53)</f>
        <v>1</v>
      </c>
      <c r="BN45" s="1">
        <f ca="1">(L45-'Airfoil-1'!$Z$54)/ABS(L45-'Airfoil-1'!$Z$54)</f>
        <v>1</v>
      </c>
      <c r="BO45" s="1">
        <f ca="1">(L45-'Airfoil-1'!$Z$55)/ABS(L45-'Airfoil-1'!$Z$55)</f>
        <v>1</v>
      </c>
      <c r="BP45" s="1">
        <f ca="1">(L45-'Airfoil-1'!$Z$56)/ABS(L45-'Airfoil-1'!$Z$56)</f>
        <v>1</v>
      </c>
      <c r="BQ45" s="1">
        <f ca="1">(L45-'Airfoil-1'!$Z$57)/ABS(L45-'Airfoil-1'!$Z$57)</f>
        <v>1</v>
      </c>
      <c r="BR45" s="1">
        <f ca="1">(L45-'Airfoil-1'!$Z$58)/ABS(L45-'Airfoil-1'!$Z$58)</f>
        <v>-1</v>
      </c>
      <c r="BS45" s="1">
        <f ca="1">(L45-'Airfoil-1'!$Z$59)/ABS(L45-'Airfoil-1'!$Z$59)</f>
        <v>-1</v>
      </c>
      <c r="BT45" s="1">
        <f ca="1">(L45-'Airfoil-1'!$Z$60)/ABS(L45-'Airfoil-1'!$Z$60)</f>
        <v>-1</v>
      </c>
      <c r="BU45" s="1">
        <f ca="1">(L45-'Airfoil-1'!$Z$61)/ABS(L45-'Airfoil-1'!$Z$61)</f>
        <v>-1</v>
      </c>
      <c r="BV45" s="1">
        <f ca="1">(L45-'Airfoil-1'!$Z$62)/ABS(L45-'Airfoil-1'!$Z$62)</f>
        <v>-1</v>
      </c>
      <c r="BW45" s="1">
        <f ca="1">(L45-'Airfoil-1'!$Z$63)/ABS(L45-'Airfoil-1'!$Z$63)</f>
        <v>-1</v>
      </c>
      <c r="BX45" s="1">
        <f ca="1">(L45-'Airfoil-1'!$Z$64)/ABS(L45-'Airfoil-1'!$Z$64)</f>
        <v>-1</v>
      </c>
      <c r="BY45" s="1">
        <f ca="1">(L45-'Airfoil-1'!$Z$65)/ABS(L45-'Airfoil-1'!$Z$65)</f>
        <v>-1</v>
      </c>
      <c r="BZ45" s="1">
        <f ca="1">(L45-'Airfoil-1'!$Z$66)/ABS(L45-'Airfoil-1'!$Z$66)</f>
        <v>-1</v>
      </c>
      <c r="CA45" s="5">
        <f t="shared" ca="1" si="10"/>
        <v>11</v>
      </c>
      <c r="CB45" s="9">
        <f ca="1">INDEX('Airfoil-1'!$AA$47:$AA$66,CA45,1)+INDEX('Airfoil-1'!$AB$47:$AB$66,CA45,1)*(L45-INDEX('Airfoil-1'!$Z$47:$Z$66,CA45,1))</f>
        <v>1.1314109724676554E-2</v>
      </c>
      <c r="CD45" s="1">
        <f ca="1">(L45-'Airfoil-1'!$Z$72)/ABS(L45-'Airfoil-1'!$Z$72)</f>
        <v>1</v>
      </c>
      <c r="CE45" s="1">
        <f ca="1">(L45-'Airfoil-1'!$Z$73)/ABS(L45-'Airfoil-1'!$Z$73)</f>
        <v>1</v>
      </c>
      <c r="CF45" s="1">
        <f ca="1">(L45-'Airfoil-1'!$Z$74)/ABS(L45-'Airfoil-1'!$Z$74)</f>
        <v>1</v>
      </c>
      <c r="CG45" s="1">
        <f ca="1">(L45-'Airfoil-1'!$Z$75)/ABS(L45-'Airfoil-1'!$Z$75)</f>
        <v>1</v>
      </c>
      <c r="CH45" s="1">
        <f ca="1">(L45-'Airfoil-1'!$Z$76)/ABS(L45-'Airfoil-1'!$Z$76)</f>
        <v>1</v>
      </c>
      <c r="CI45" s="1">
        <f ca="1">(L45-'Airfoil-1'!$Z$77)/ABS(L45-'Airfoil-1'!$Z$77)</f>
        <v>1</v>
      </c>
      <c r="CJ45" s="1">
        <f ca="1">(L45-'Airfoil-1'!$Z$78)/ABS(L45-'Airfoil-1'!$Z$78)</f>
        <v>1</v>
      </c>
      <c r="CK45" s="1">
        <f ca="1">(L45-'Airfoil-1'!$Z$79)/ABS(L45-'Airfoil-1'!$Z$79)</f>
        <v>1</v>
      </c>
      <c r="CL45" s="1">
        <f ca="1">(L45-'Airfoil-1'!$Z$80)/ABS(L45-'Airfoil-1'!$Z$80)</f>
        <v>1</v>
      </c>
      <c r="CM45" s="1">
        <f ca="1">(L45-'Airfoil-1'!$Z$81)/ABS(L45-'Airfoil-1'!$Z$81)</f>
        <v>-1</v>
      </c>
      <c r="CN45" s="1">
        <f ca="1">(L45-'Airfoil-1'!$Z$82)/ABS(L45-'Airfoil-1'!$Z$82)</f>
        <v>-1</v>
      </c>
      <c r="CO45" s="1">
        <f ca="1">(L45-'Airfoil-1'!$Z$83)/ABS(L45-'Airfoil-1'!$Z$83)</f>
        <v>-1</v>
      </c>
      <c r="CP45" s="1">
        <f ca="1">(L45-'Airfoil-1'!$Z$84)/ABS(L45-'Airfoil-1'!$Z$84)</f>
        <v>-1</v>
      </c>
      <c r="CQ45" s="1">
        <f ca="1">(L45-'Airfoil-1'!$Z$85)/ABS(L45-'Airfoil-1'!$Z$85)</f>
        <v>-1</v>
      </c>
      <c r="CR45" s="1">
        <f ca="1">(L45-'Airfoil-1'!$Z$86)/ABS(L45-'Airfoil-1'!$Z$86)</f>
        <v>-1</v>
      </c>
      <c r="CS45" s="1">
        <f ca="1">(L45-'Airfoil-1'!$Z$87)/ABS(L45-'Airfoil-1'!$Z$87)</f>
        <v>-1</v>
      </c>
      <c r="CT45" s="1">
        <f ca="1">(L45-'Airfoil-1'!$Z$88)/ABS(L45-'Airfoil-1'!$Z$88)</f>
        <v>-1</v>
      </c>
      <c r="CU45" s="1">
        <f ca="1">(L45-'Airfoil-1'!$Z$89)/ABS(L45-'Airfoil-1'!$Z$89)</f>
        <v>-1</v>
      </c>
      <c r="CV45" s="1">
        <f ca="1">(L45-'Airfoil-1'!$Z$90)/ABS(L45-'Airfoil-1'!$Z$90)</f>
        <v>-1</v>
      </c>
      <c r="CW45" s="1">
        <f ca="1">(L45-'Airfoil-1'!$Z$91)/ABS(L45-'Airfoil-1'!$Z$91)</f>
        <v>-1</v>
      </c>
      <c r="CX45" s="5">
        <f t="shared" ca="1" si="11"/>
        <v>9</v>
      </c>
      <c r="CY45" s="9">
        <f ca="1">INDEX('Airfoil-1'!$AA$72:$AA$91,CX45,1)+INDEX('Airfoil-1'!$AB$72:$AB$91,CX45,1)*(L45-INDEX('Airfoil-1'!$Z$72:$Z$91,CX45,1))</f>
        <v>1.0362568067590255E-2</v>
      </c>
      <c r="DA45" s="1">
        <f ca="1">(L45-'Airfoil-1'!$Z$97)/ABS(L45-'Airfoil-1'!$Z$97)</f>
        <v>1</v>
      </c>
      <c r="DB45" s="1">
        <f ca="1">(L45-'Airfoil-1'!$Z$98)/ABS(L45-'Airfoil-1'!$Z$98)</f>
        <v>1</v>
      </c>
      <c r="DC45" s="1">
        <f ca="1">(L45-'Airfoil-1'!$Z$99)/ABS(L45-'Airfoil-1'!$Z$99)</f>
        <v>1</v>
      </c>
      <c r="DD45" s="1">
        <f ca="1">(L45-'Airfoil-1'!$Z$100)/ABS(L45-'Airfoil-1'!$Z$100)</f>
        <v>1</v>
      </c>
      <c r="DE45" s="1">
        <f ca="1">(L45-'Airfoil-1'!$Z$101)/ABS(L45-'Airfoil-1'!$Z$101)</f>
        <v>1</v>
      </c>
      <c r="DF45" s="1">
        <f ca="1">(L45-'Airfoil-1'!$Z$102)/ABS(L45-'Airfoil-1'!$Z$102)</f>
        <v>1</v>
      </c>
      <c r="DG45" s="1">
        <f ca="1">(L45-'Airfoil-1'!$Z$103)/ABS(L45-'Airfoil-1'!$Z$103)</f>
        <v>1</v>
      </c>
      <c r="DH45" s="1">
        <f ca="1">(L45-'Airfoil-1'!$Z$104)/ABS(L45-'Airfoil-1'!$Z$104)</f>
        <v>1</v>
      </c>
      <c r="DI45" s="1">
        <f ca="1">(L45-'Airfoil-1'!$Z$105)/ABS(L45-'Airfoil-1'!$Z$105)</f>
        <v>1</v>
      </c>
      <c r="DJ45" s="1">
        <f ca="1">(L45-'Airfoil-1'!$Z$106)/ABS(L45-'Airfoil-1'!$Z$106)</f>
        <v>1</v>
      </c>
      <c r="DK45" s="1">
        <f ca="1">(L45-'Airfoil-1'!$Z$107)/ABS(L45-'Airfoil-1'!$Z$107)</f>
        <v>-1</v>
      </c>
      <c r="DL45" s="1">
        <f ca="1">(L45-'Airfoil-1'!$Z$108)/ABS(L45-'Airfoil-1'!$Z$108)</f>
        <v>-1</v>
      </c>
      <c r="DM45" s="1">
        <f ca="1">(L45-'Airfoil-1'!$Z$109)/ABS(L45-'Airfoil-1'!$Z$109)</f>
        <v>-1</v>
      </c>
      <c r="DN45" s="1">
        <f ca="1">(L45-'Airfoil-1'!$Z$110)/ABS(L45-'Airfoil-1'!$Z$110)</f>
        <v>-1</v>
      </c>
      <c r="DO45" s="1">
        <f ca="1">(L45-'Airfoil-1'!$Z$111)/ABS(L45-'Airfoil-1'!$Z$111)</f>
        <v>-1</v>
      </c>
      <c r="DP45" s="1">
        <f ca="1">(L45-'Airfoil-1'!$Z$112)/ABS(L45-'Airfoil-1'!$Z$112)</f>
        <v>-1</v>
      </c>
      <c r="DQ45" s="1">
        <f ca="1">(L45-'Airfoil-1'!$Z$113)/ABS(L45-'Airfoil-1'!$Z$113)</f>
        <v>-1</v>
      </c>
      <c r="DR45" s="1">
        <f ca="1">(L45-'Airfoil-1'!$Z$114)/ABS(L45-'Airfoil-1'!$Z$114)</f>
        <v>-1</v>
      </c>
      <c r="DS45" s="1">
        <f ca="1">(L45-'Airfoil-1'!$Z$115)/ABS(L45-'Airfoil-1'!$Z$115)</f>
        <v>-1</v>
      </c>
      <c r="DT45" s="1">
        <f ca="1">(L45-'Airfoil-1'!$Z$116)/ABS(L45-'Airfoil-1'!$Z$116)</f>
        <v>-1</v>
      </c>
      <c r="DU45" s="5">
        <f t="shared" ca="1" si="12"/>
        <v>10</v>
      </c>
      <c r="DV45" s="9">
        <f ca="1">INDEX('Airfoil-1'!$AA$97:$AA$116,DU45,1)+INDEX('Airfoil-1'!$AB$97:$AB$116,DU45,1)*(L45-INDEX('Airfoil-1'!$Z$97:$Z$116,DU45,1))</f>
        <v>9.8166900944094016E-3</v>
      </c>
    </row>
    <row r="46" spans="2:126" x14ac:dyDescent="0.25">
      <c r="B46" s="1">
        <f>'Geometry-Wing'!C46</f>
        <v>0.30481432099438527</v>
      </c>
      <c r="D46" s="19">
        <f>'Aerodynamics-Flight'!C46</f>
        <v>1.2249994633486807</v>
      </c>
      <c r="E46" s="52">
        <f>'Aerodynamics-Flight'!D46</f>
        <v>1.783E-5</v>
      </c>
      <c r="G46" s="11">
        <f ca="1">'Aerodynamics-Flight'!J46</f>
        <v>20.937372766389636</v>
      </c>
      <c r="H46" s="5">
        <f t="shared" ca="1" si="0"/>
        <v>438472.24495217309</v>
      </c>
      <c r="I46" s="1">
        <f ca="1">'Airfoil-2'!$K$14*H46^'Airfoil-2'!$L$13</f>
        <v>1.7113357903018775</v>
      </c>
      <c r="J46" s="1">
        <f ca="1">'Airfoil-2'!$K$33*H46^'Airfoil-2'!$L$32</f>
        <v>5.8544082842701854</v>
      </c>
      <c r="K46" s="11">
        <f ca="1">'Airfoil-2'!$K$52*H46^'Airfoil-2'!$L$51</f>
        <v>-6.8284345534765984</v>
      </c>
      <c r="L46" s="1">
        <f ca="1">'Aerodynamics-Flight'!Z46</f>
        <v>1.2039429635201813</v>
      </c>
      <c r="M46" s="9">
        <f ca="1">('Airfoil-1'!$B$21+'Airfoil-1'!$B$22*L46+'Airfoil-1'!$B$23*L46^2+'Airfoil-1'!$B$24*L46^3+'Airfoil-1'!$B$25*L46^4+'Airfoil-1'!$B$26*L46^5+'Airfoil-1'!$B$27*L46^6)*0+BE46</f>
        <v>1.2475949220026341E-2</v>
      </c>
      <c r="N46" s="9">
        <f ca="1">('Airfoil-1'!$B$29+'Airfoil-1'!$B$30*L46+'Airfoil-1'!$B$31*L46^2+'Airfoil-1'!$B$32*L46^3+'Airfoil-1'!$B$33*L46^4+'Airfoil-1'!$B$34*L46^5+'Airfoil-1'!$B$35*L46^6)*0+CB46</f>
        <v>1.0459761518877998E-2</v>
      </c>
      <c r="O46" s="9">
        <f ca="1">('Airfoil-1'!$B$37+'Airfoil-1'!$B$38*L46+'Airfoil-1'!$B$39*L46^2+'Airfoil-1'!$B$40*L46^3+'Airfoil-1'!$B$41*L46^4+'Airfoil-1'!$B$42*L46^5+'Airfoil-1'!$B$43*L46^6)*0+CY46</f>
        <v>9.6893338695439053E-3</v>
      </c>
      <c r="P46" s="9">
        <f t="shared" ca="1" si="13"/>
        <v>9.2262075812793286E-3</v>
      </c>
      <c r="Q46" s="1">
        <f>LOG('Airfoil-1'!$F$10)+LOG('Airfoil-1'!$G$10)+LOG('Airfoil-1'!$H$10)+LOG('Airfoil-1'!$I$10)</f>
        <v>23.788451207023456</v>
      </c>
      <c r="R46" s="1">
        <f t="shared" ca="1" si="5"/>
        <v>-7.9330874763510781</v>
      </c>
      <c r="S46" s="1">
        <f>LOG('Airfoil-1'!$F$10)^2+LOG('Airfoil-1'!$G$10)^2+LOG('Airfoil-1'!$H$10)^2+LOG('Airfoil-1'!$I$10)^2</f>
        <v>141.67709692244972</v>
      </c>
      <c r="T46" s="1">
        <f ca="1">LOG('Airfoil-1'!$F$10)*LOG(M46)+LOG('Airfoil-1'!$G$10)*LOG(N46)+LOG('Airfoil-1'!$H$10)*LOG(O46)+LOG('Airfoil-1'!$I$10)*LOG(P46)</f>
        <v>-47.223775380786513</v>
      </c>
      <c r="U46" s="1">
        <f t="shared" ca="1" si="6"/>
        <v>0.20886930381552546</v>
      </c>
      <c r="V46" s="1">
        <f t="shared" ca="1" si="7"/>
        <v>-0.219122544286208</v>
      </c>
      <c r="W46" s="9">
        <f t="shared" ca="1" si="8"/>
        <v>1.2122659579828943E-2</v>
      </c>
      <c r="X46" s="9">
        <f ca="1">'Airfoil-1'!$B$48+'Airfoil-1'!$B$49*L46+'Airfoil-1'!$B$50*L46^2+'Airfoil-1'!$B$51*L46^3+'Airfoil-1'!$B$52*L46^4+'Airfoil-1'!$B$53*L46^5+'Airfoil-1'!$B$54*L46^6</f>
        <v>-0.14876000000000003</v>
      </c>
      <c r="Y46" s="9">
        <f ca="1">'Airfoil-1'!$B$56+'Airfoil-1'!$B$57*L46+'Airfoil-1'!$B$58*L46^2+'Airfoil-1'!$B$59*L46^3+'Airfoil-1'!$B$60*L46^4+'Airfoil-1'!$B$61*L46^5+'Airfoil-1'!$B$62*L46^6</f>
        <v>-0.15631250000000002</v>
      </c>
      <c r="Z46" s="9">
        <f ca="1">'Airfoil-1'!$B$64+'Airfoil-1'!$B$65*L46+'Airfoil-1'!$B$66*L46^2+'Airfoil-1'!$B$67*L46^3+'Airfoil-1'!$B$681*L46^4+'Airfoil-1'!$B$69*L46^5+'Airfoil-1'!$B$70*L46^6</f>
        <v>-0.15363750000000001</v>
      </c>
      <c r="AA46" s="1">
        <f>LOG('Airfoil-1'!$F$10)+LOG('Airfoil-1'!$G$10)+LOG('Airfoil-1'!$H$10)</f>
        <v>17.584331224367531</v>
      </c>
      <c r="AB46" s="1">
        <f t="shared" ca="1" si="1"/>
        <v>-2.4470228895576258</v>
      </c>
      <c r="AC46" s="1">
        <f>LOG('Airfoil-1'!$F$10)^2+LOG('Airfoil-1'!$G$10)^2+LOG('Airfoil-1'!$H$10)^2</f>
        <v>103.18599216325916</v>
      </c>
      <c r="AD46" s="1">
        <f ca="1">LOG('Airfoil-1'!$F$10)*LOG(ABS(X46))+LOG('Airfoil-1'!$G$10)*LOG(ABS(Y46))+LOG('Airfoil-1'!$H$10)*LOG(ABS(Z46))</f>
        <v>-14.339140559255288</v>
      </c>
      <c r="AE46" s="1">
        <f t="shared" ca="1" si="2"/>
        <v>9.6747419657296371E-2</v>
      </c>
      <c r="AF46" s="1">
        <f t="shared" ca="1" si="3"/>
        <v>3.3897162786633885E-2</v>
      </c>
      <c r="AG46" s="9">
        <f t="shared" ca="1" si="4"/>
        <v>-0.15027447551549883</v>
      </c>
      <c r="AH46" s="1"/>
      <c r="AI46" s="9"/>
      <c r="AJ46" s="1">
        <f ca="1">(L46-'Airfoil-1'!$Z$22)/ABS(L46-'Airfoil-1'!$Z$22)</f>
        <v>1</v>
      </c>
      <c r="AK46" s="1">
        <f ca="1">(L46-'Airfoil-1'!$Z$23)/ABS(L46-'Airfoil-1'!$Z$23)</f>
        <v>1</v>
      </c>
      <c r="AL46" s="1">
        <f ca="1">(L46-'Airfoil-1'!$Z$24)/ABS(L46-'Airfoil-1'!$Z$24)</f>
        <v>1</v>
      </c>
      <c r="AM46" s="1">
        <f ca="1">(L46-'Airfoil-1'!$Z$25)/ABS(L46-'Airfoil-1'!$Z$25)</f>
        <v>1</v>
      </c>
      <c r="AN46" s="1">
        <f ca="1">(L46-'Airfoil-1'!$Z$26)/ABS(L46-'Airfoil-1'!$Z$26)</f>
        <v>1</v>
      </c>
      <c r="AO46" s="1">
        <f ca="1">(L46-'Airfoil-1'!$Z$27)/ABS(L46-'Airfoil-1'!$Z$27)</f>
        <v>1</v>
      </c>
      <c r="AP46" s="1">
        <f ca="1">(L46-'Airfoil-1'!$Z$28)/ABS(L46-'Airfoil-1'!$Z$28)</f>
        <v>1</v>
      </c>
      <c r="AQ46" s="1">
        <f ca="1">(L46-'Airfoil-1'!$Z$29)/ABS(L46-'Airfoil-1'!$Z$29)</f>
        <v>1</v>
      </c>
      <c r="AR46" s="1">
        <f ca="1">(L46-'Airfoil-1'!$Z$30)/ABS(L46-'Airfoil-1'!$Z$30)</f>
        <v>-1</v>
      </c>
      <c r="AS46" s="1">
        <f ca="1">(L46-'Airfoil-1'!$Z$31)/ABS(L46-'Airfoil-1'!$Z$31)</f>
        <v>-1</v>
      </c>
      <c r="AT46" s="1">
        <f ca="1">(L46-'Airfoil-1'!$Z$32)/ABS(L46-'Airfoil-1'!$Z$32)</f>
        <v>-1</v>
      </c>
      <c r="AU46" s="1">
        <f ca="1">(L46-'Airfoil-1'!$Z$33)/ABS(L46-'Airfoil-1'!$Z$33)</f>
        <v>-1</v>
      </c>
      <c r="AV46" s="1">
        <f ca="1">(L46-'Airfoil-1'!$Z$34)/ABS(L46-'Airfoil-1'!$Z$34)</f>
        <v>-1</v>
      </c>
      <c r="AW46" s="1">
        <f ca="1">(L46-'Airfoil-1'!$Z$35)/ABS(L46-'Airfoil-1'!$Z$35)</f>
        <v>-1</v>
      </c>
      <c r="AX46" s="1">
        <f ca="1">(L46-'Airfoil-1'!$Z$36)/ABS(L46-'Airfoil-1'!$Z$36)</f>
        <v>-1</v>
      </c>
      <c r="AY46" s="1">
        <f ca="1">(L46-'Airfoil-1'!$Z$37)/ABS(L46-'Airfoil-1'!$Z$37)</f>
        <v>-1</v>
      </c>
      <c r="AZ46" s="1">
        <f ca="1">(L46-'Airfoil-1'!$Z$38)/ABS(L46-'Airfoil-1'!$Z$38)</f>
        <v>-1</v>
      </c>
      <c r="BA46" s="1">
        <f ca="1">(L46-'Airfoil-1'!$Z$39)/ABS(L46-'Airfoil-1'!$Z$39)</f>
        <v>-1</v>
      </c>
      <c r="BB46" s="1">
        <f ca="1">(L46-'Airfoil-1'!$Z$40)/ABS(L46-'Airfoil-1'!$Z$40)</f>
        <v>-1</v>
      </c>
      <c r="BC46" s="1">
        <f ca="1">(L46-'Airfoil-1'!$Z$41)/ABS(L46-'Airfoil-1'!$Z$41)</f>
        <v>-1</v>
      </c>
      <c r="BD46" s="5">
        <f t="shared" ca="1" si="9"/>
        <v>8</v>
      </c>
      <c r="BE46" s="9">
        <f ca="1">INDEX('Airfoil-1'!$AA$22:$AA$41,BD46,1)+INDEX('Airfoil-1'!$AB$22:$AB$41,BD46,1)*(L46-INDEX('Airfoil-1'!$Z$22:$Z$41,BD46,1))</f>
        <v>1.2475949220026341E-2</v>
      </c>
      <c r="BG46" s="1">
        <f ca="1">(L46-'Airfoil-1'!$Z$47)/ABS(L46-'Airfoil-1'!$Z$47)</f>
        <v>1</v>
      </c>
      <c r="BH46" s="1">
        <f ca="1">(L46-'Airfoil-1'!$Z$48)/ABS(L46-'Airfoil-1'!$Z$48)</f>
        <v>1</v>
      </c>
      <c r="BI46" s="1">
        <f ca="1">(L46-'Airfoil-1'!$Z$49)/ABS(L46-'Airfoil-1'!$Z$49)</f>
        <v>1</v>
      </c>
      <c r="BJ46" s="1">
        <f ca="1">(L46-'Airfoil-1'!$Z$50)/ABS(L46-'Airfoil-1'!$Z$50)</f>
        <v>1</v>
      </c>
      <c r="BK46" s="1">
        <f ca="1">(L46-'Airfoil-1'!$Z$51)/ABS(L46-'Airfoil-1'!$Z$51)</f>
        <v>1</v>
      </c>
      <c r="BL46" s="1">
        <f ca="1">(L46-'Airfoil-1'!$Z$52)/ABS(L46-'Airfoil-1'!$Z$52)</f>
        <v>1</v>
      </c>
      <c r="BM46" s="1">
        <f ca="1">(L46-'Airfoil-1'!$Z$53)/ABS(L46-'Airfoil-1'!$Z$53)</f>
        <v>1</v>
      </c>
      <c r="BN46" s="1">
        <f ca="1">(L46-'Airfoil-1'!$Z$54)/ABS(L46-'Airfoil-1'!$Z$54)</f>
        <v>1</v>
      </c>
      <c r="BO46" s="1">
        <f ca="1">(L46-'Airfoil-1'!$Z$55)/ABS(L46-'Airfoil-1'!$Z$55)</f>
        <v>1</v>
      </c>
      <c r="BP46" s="1">
        <f ca="1">(L46-'Airfoil-1'!$Z$56)/ABS(L46-'Airfoil-1'!$Z$56)</f>
        <v>1</v>
      </c>
      <c r="BQ46" s="1">
        <f ca="1">(L46-'Airfoil-1'!$Z$57)/ABS(L46-'Airfoil-1'!$Z$57)</f>
        <v>-1</v>
      </c>
      <c r="BR46" s="1">
        <f ca="1">(L46-'Airfoil-1'!$Z$58)/ABS(L46-'Airfoil-1'!$Z$58)</f>
        <v>-1</v>
      </c>
      <c r="BS46" s="1">
        <f ca="1">(L46-'Airfoil-1'!$Z$59)/ABS(L46-'Airfoil-1'!$Z$59)</f>
        <v>-1</v>
      </c>
      <c r="BT46" s="1">
        <f ca="1">(L46-'Airfoil-1'!$Z$60)/ABS(L46-'Airfoil-1'!$Z$60)</f>
        <v>-1</v>
      </c>
      <c r="BU46" s="1">
        <f ca="1">(L46-'Airfoil-1'!$Z$61)/ABS(L46-'Airfoil-1'!$Z$61)</f>
        <v>-1</v>
      </c>
      <c r="BV46" s="1">
        <f ca="1">(L46-'Airfoil-1'!$Z$62)/ABS(L46-'Airfoil-1'!$Z$62)</f>
        <v>-1</v>
      </c>
      <c r="BW46" s="1">
        <f ca="1">(L46-'Airfoil-1'!$Z$63)/ABS(L46-'Airfoil-1'!$Z$63)</f>
        <v>-1</v>
      </c>
      <c r="BX46" s="1">
        <f ca="1">(L46-'Airfoil-1'!$Z$64)/ABS(L46-'Airfoil-1'!$Z$64)</f>
        <v>-1</v>
      </c>
      <c r="BY46" s="1">
        <f ca="1">(L46-'Airfoil-1'!$Z$65)/ABS(L46-'Airfoil-1'!$Z$65)</f>
        <v>-1</v>
      </c>
      <c r="BZ46" s="1">
        <f ca="1">(L46-'Airfoil-1'!$Z$66)/ABS(L46-'Airfoil-1'!$Z$66)</f>
        <v>-1</v>
      </c>
      <c r="CA46" s="5">
        <f t="shared" ca="1" si="10"/>
        <v>10</v>
      </c>
      <c r="CB46" s="9">
        <f ca="1">INDEX('Airfoil-1'!$AA$47:$AA$66,CA46,1)+INDEX('Airfoil-1'!$AB$47:$AB$66,CA46,1)*(L46-INDEX('Airfoil-1'!$Z$47:$Z$66,CA46,1))</f>
        <v>1.0459761518877998E-2</v>
      </c>
      <c r="CD46" s="1">
        <f ca="1">(L46-'Airfoil-1'!$Z$72)/ABS(L46-'Airfoil-1'!$Z$72)</f>
        <v>1</v>
      </c>
      <c r="CE46" s="1">
        <f ca="1">(L46-'Airfoil-1'!$Z$73)/ABS(L46-'Airfoil-1'!$Z$73)</f>
        <v>1</v>
      </c>
      <c r="CF46" s="1">
        <f ca="1">(L46-'Airfoil-1'!$Z$74)/ABS(L46-'Airfoil-1'!$Z$74)</f>
        <v>1</v>
      </c>
      <c r="CG46" s="1">
        <f ca="1">(L46-'Airfoil-1'!$Z$75)/ABS(L46-'Airfoil-1'!$Z$75)</f>
        <v>1</v>
      </c>
      <c r="CH46" s="1">
        <f ca="1">(L46-'Airfoil-1'!$Z$76)/ABS(L46-'Airfoil-1'!$Z$76)</f>
        <v>1</v>
      </c>
      <c r="CI46" s="1">
        <f ca="1">(L46-'Airfoil-1'!$Z$77)/ABS(L46-'Airfoil-1'!$Z$77)</f>
        <v>1</v>
      </c>
      <c r="CJ46" s="1">
        <f ca="1">(L46-'Airfoil-1'!$Z$78)/ABS(L46-'Airfoil-1'!$Z$78)</f>
        <v>1</v>
      </c>
      <c r="CK46" s="1">
        <f ca="1">(L46-'Airfoil-1'!$Z$79)/ABS(L46-'Airfoil-1'!$Z$79)</f>
        <v>1</v>
      </c>
      <c r="CL46" s="1">
        <f ca="1">(L46-'Airfoil-1'!$Z$80)/ABS(L46-'Airfoil-1'!$Z$80)</f>
        <v>-1</v>
      </c>
      <c r="CM46" s="1">
        <f ca="1">(L46-'Airfoil-1'!$Z$81)/ABS(L46-'Airfoil-1'!$Z$81)</f>
        <v>-1</v>
      </c>
      <c r="CN46" s="1">
        <f ca="1">(L46-'Airfoil-1'!$Z$82)/ABS(L46-'Airfoil-1'!$Z$82)</f>
        <v>-1</v>
      </c>
      <c r="CO46" s="1">
        <f ca="1">(L46-'Airfoil-1'!$Z$83)/ABS(L46-'Airfoil-1'!$Z$83)</f>
        <v>-1</v>
      </c>
      <c r="CP46" s="1">
        <f ca="1">(L46-'Airfoil-1'!$Z$84)/ABS(L46-'Airfoil-1'!$Z$84)</f>
        <v>-1</v>
      </c>
      <c r="CQ46" s="1">
        <f ca="1">(L46-'Airfoil-1'!$Z$85)/ABS(L46-'Airfoil-1'!$Z$85)</f>
        <v>-1</v>
      </c>
      <c r="CR46" s="1">
        <f ca="1">(L46-'Airfoil-1'!$Z$86)/ABS(L46-'Airfoil-1'!$Z$86)</f>
        <v>-1</v>
      </c>
      <c r="CS46" s="1">
        <f ca="1">(L46-'Airfoil-1'!$Z$87)/ABS(L46-'Airfoil-1'!$Z$87)</f>
        <v>-1</v>
      </c>
      <c r="CT46" s="1">
        <f ca="1">(L46-'Airfoil-1'!$Z$88)/ABS(L46-'Airfoil-1'!$Z$88)</f>
        <v>-1</v>
      </c>
      <c r="CU46" s="1">
        <f ca="1">(L46-'Airfoil-1'!$Z$89)/ABS(L46-'Airfoil-1'!$Z$89)</f>
        <v>-1</v>
      </c>
      <c r="CV46" s="1">
        <f ca="1">(L46-'Airfoil-1'!$Z$90)/ABS(L46-'Airfoil-1'!$Z$90)</f>
        <v>-1</v>
      </c>
      <c r="CW46" s="1">
        <f ca="1">(L46-'Airfoil-1'!$Z$91)/ABS(L46-'Airfoil-1'!$Z$91)</f>
        <v>-1</v>
      </c>
      <c r="CX46" s="5">
        <f t="shared" ca="1" si="11"/>
        <v>8</v>
      </c>
      <c r="CY46" s="9">
        <f ca="1">INDEX('Airfoil-1'!$AA$72:$AA$91,CX46,1)+INDEX('Airfoil-1'!$AB$72:$AB$91,CX46,1)*(L46-INDEX('Airfoil-1'!$Z$72:$Z$91,CX46,1))</f>
        <v>9.6893338695439053E-3</v>
      </c>
      <c r="DA46" s="1">
        <f ca="1">(L46-'Airfoil-1'!$Z$97)/ABS(L46-'Airfoil-1'!$Z$97)</f>
        <v>1</v>
      </c>
      <c r="DB46" s="1">
        <f ca="1">(L46-'Airfoil-1'!$Z$98)/ABS(L46-'Airfoil-1'!$Z$98)</f>
        <v>1</v>
      </c>
      <c r="DC46" s="1">
        <f ca="1">(L46-'Airfoil-1'!$Z$99)/ABS(L46-'Airfoil-1'!$Z$99)</f>
        <v>1</v>
      </c>
      <c r="DD46" s="1">
        <f ca="1">(L46-'Airfoil-1'!$Z$100)/ABS(L46-'Airfoil-1'!$Z$100)</f>
        <v>1</v>
      </c>
      <c r="DE46" s="1">
        <f ca="1">(L46-'Airfoil-1'!$Z$101)/ABS(L46-'Airfoil-1'!$Z$101)</f>
        <v>1</v>
      </c>
      <c r="DF46" s="1">
        <f ca="1">(L46-'Airfoil-1'!$Z$102)/ABS(L46-'Airfoil-1'!$Z$102)</f>
        <v>1</v>
      </c>
      <c r="DG46" s="1">
        <f ca="1">(L46-'Airfoil-1'!$Z$103)/ABS(L46-'Airfoil-1'!$Z$103)</f>
        <v>1</v>
      </c>
      <c r="DH46" s="1">
        <f ca="1">(L46-'Airfoil-1'!$Z$104)/ABS(L46-'Airfoil-1'!$Z$104)</f>
        <v>1</v>
      </c>
      <c r="DI46" s="1">
        <f ca="1">(L46-'Airfoil-1'!$Z$105)/ABS(L46-'Airfoil-1'!$Z$105)</f>
        <v>1</v>
      </c>
      <c r="DJ46" s="1">
        <f ca="1">(L46-'Airfoil-1'!$Z$106)/ABS(L46-'Airfoil-1'!$Z$106)</f>
        <v>-1</v>
      </c>
      <c r="DK46" s="1">
        <f ca="1">(L46-'Airfoil-1'!$Z$107)/ABS(L46-'Airfoil-1'!$Z$107)</f>
        <v>-1</v>
      </c>
      <c r="DL46" s="1">
        <f ca="1">(L46-'Airfoil-1'!$Z$108)/ABS(L46-'Airfoil-1'!$Z$108)</f>
        <v>-1</v>
      </c>
      <c r="DM46" s="1">
        <f ca="1">(L46-'Airfoil-1'!$Z$109)/ABS(L46-'Airfoil-1'!$Z$109)</f>
        <v>-1</v>
      </c>
      <c r="DN46" s="1">
        <f ca="1">(L46-'Airfoil-1'!$Z$110)/ABS(L46-'Airfoil-1'!$Z$110)</f>
        <v>-1</v>
      </c>
      <c r="DO46" s="1">
        <f ca="1">(L46-'Airfoil-1'!$Z$111)/ABS(L46-'Airfoil-1'!$Z$111)</f>
        <v>-1</v>
      </c>
      <c r="DP46" s="1">
        <f ca="1">(L46-'Airfoil-1'!$Z$112)/ABS(L46-'Airfoil-1'!$Z$112)</f>
        <v>-1</v>
      </c>
      <c r="DQ46" s="1">
        <f ca="1">(L46-'Airfoil-1'!$Z$113)/ABS(L46-'Airfoil-1'!$Z$113)</f>
        <v>-1</v>
      </c>
      <c r="DR46" s="1">
        <f ca="1">(L46-'Airfoil-1'!$Z$114)/ABS(L46-'Airfoil-1'!$Z$114)</f>
        <v>-1</v>
      </c>
      <c r="DS46" s="1">
        <f ca="1">(L46-'Airfoil-1'!$Z$115)/ABS(L46-'Airfoil-1'!$Z$115)</f>
        <v>-1</v>
      </c>
      <c r="DT46" s="1">
        <f ca="1">(L46-'Airfoil-1'!$Z$116)/ABS(L46-'Airfoil-1'!$Z$116)</f>
        <v>-1</v>
      </c>
      <c r="DU46" s="5">
        <f t="shared" ca="1" si="12"/>
        <v>9</v>
      </c>
      <c r="DV46" s="9">
        <f ca="1">INDEX('Airfoil-1'!$AA$97:$AA$116,DU46,1)+INDEX('Airfoil-1'!$AB$97:$AB$116,DU46,1)*(L46-INDEX('Airfoil-1'!$Z$97:$Z$116,DU46,1))</f>
        <v>9.2262075812793286E-3</v>
      </c>
    </row>
    <row r="47" spans="2:126" x14ac:dyDescent="0.25">
      <c r="B47" s="1">
        <f>'Geometry-Wing'!C47</f>
        <v>0.30481432099438527</v>
      </c>
      <c r="D47" s="19">
        <f>'Aerodynamics-Flight'!C47</f>
        <v>1.2249994633486807</v>
      </c>
      <c r="E47" s="52">
        <f>'Aerodynamics-Flight'!D47</f>
        <v>1.783E-5</v>
      </c>
      <c r="G47" s="11">
        <f ca="1">'Aerodynamics-Flight'!J47</f>
        <v>21.592695564792123</v>
      </c>
      <c r="H47" s="5">
        <f t="shared" ca="1" si="0"/>
        <v>452196.07084904693</v>
      </c>
      <c r="I47" s="1">
        <f ca="1">'Airfoil-2'!$K$14*H47^'Airfoil-2'!$L$13</f>
        <v>1.715635759023356</v>
      </c>
      <c r="J47" s="1">
        <f ca="1">'Airfoil-2'!$K$33*H47^'Airfoil-2'!$L$32</f>
        <v>5.8535904742963067</v>
      </c>
      <c r="K47" s="11">
        <f ca="1">'Airfoil-2'!$K$52*H47^'Airfoil-2'!$L$51</f>
        <v>-6.8369218553444284</v>
      </c>
      <c r="L47" s="1">
        <f ca="1">'Aerodynamics-Flight'!Z47</f>
        <v>1.1336613232687398</v>
      </c>
      <c r="M47" s="9">
        <f ca="1">('Airfoil-1'!$B$21+'Airfoil-1'!$B$22*L47+'Airfoil-1'!$B$23*L47^2+'Airfoil-1'!$B$24*L47^3+'Airfoil-1'!$B$25*L47^4+'Airfoil-1'!$B$26*L47^5+'Airfoil-1'!$B$27*L47^6)*0+BE47</f>
        <v>1.1550083300546273E-2</v>
      </c>
      <c r="N47" s="9">
        <f ca="1">('Airfoil-1'!$B$29+'Airfoil-1'!$B$30*L47+'Airfoil-1'!$B$31*L47^2+'Airfoil-1'!$B$32*L47^3+'Airfoil-1'!$B$33*L47^4+'Airfoil-1'!$B$34*L47^5+'Airfoil-1'!$B$35*L47^6)*0+CB47</f>
        <v>9.6881473495147637E-3</v>
      </c>
      <c r="O47" s="9">
        <f ca="1">('Airfoil-1'!$B$37+'Airfoil-1'!$B$38*L47+'Airfoil-1'!$B$39*L47^2+'Airfoil-1'!$B$40*L47^3+'Airfoil-1'!$B$41*L47^4+'Airfoil-1'!$B$42*L47^5+'Airfoil-1'!$B$43*L47^6)*0+CY47</f>
        <v>9.1612508267706425E-3</v>
      </c>
      <c r="P47" s="9">
        <f t="shared" ca="1" si="13"/>
        <v>8.7646659929156729E-3</v>
      </c>
      <c r="Q47" s="1">
        <f>LOG('Airfoil-1'!$F$10)+LOG('Airfoil-1'!$G$10)+LOG('Airfoil-1'!$H$10)+LOG('Airfoil-1'!$I$10)</f>
        <v>23.788451207023456</v>
      </c>
      <c r="R47" s="1">
        <f t="shared" ca="1" si="5"/>
        <v>-8.0464840037093452</v>
      </c>
      <c r="S47" s="1">
        <f>LOG('Airfoil-1'!$F$10)^2+LOG('Airfoil-1'!$G$10)^2+LOG('Airfoil-1'!$H$10)^2+LOG('Airfoil-1'!$I$10)^2</f>
        <v>141.67709692244972</v>
      </c>
      <c r="T47" s="1">
        <f ca="1">LOG('Airfoil-1'!$F$10)*LOG(M47)+LOG('Airfoil-1'!$G$10)*LOG(N47)+LOG('Airfoil-1'!$H$10)*LOG(O47)+LOG('Airfoil-1'!$I$10)*LOG(P47)</f>
        <v>-47.894079471162129</v>
      </c>
      <c r="U47" s="1">
        <f t="shared" ca="1" si="6"/>
        <v>0.14891321441683944</v>
      </c>
      <c r="V47" s="1">
        <f t="shared" ca="1" si="7"/>
        <v>-0.1991813975545548</v>
      </c>
      <c r="W47" s="9">
        <f t="shared" ca="1" si="8"/>
        <v>1.1130055906030955E-2</v>
      </c>
      <c r="X47" s="9">
        <f ca="1">'Airfoil-1'!$B$48+'Airfoil-1'!$B$49*L47+'Airfoil-1'!$B$50*L47^2+'Airfoil-1'!$B$51*L47^3+'Airfoil-1'!$B$52*L47^4+'Airfoil-1'!$B$53*L47^5+'Airfoil-1'!$B$54*L47^6</f>
        <v>-0.14876000000000003</v>
      </c>
      <c r="Y47" s="9">
        <f ca="1">'Airfoil-1'!$B$56+'Airfoil-1'!$B$57*L47+'Airfoil-1'!$B$58*L47^2+'Airfoil-1'!$B$59*L47^3+'Airfoil-1'!$B$60*L47^4+'Airfoil-1'!$B$61*L47^5+'Airfoil-1'!$B$62*L47^6</f>
        <v>-0.15631250000000002</v>
      </c>
      <c r="Z47" s="9">
        <f ca="1">'Airfoil-1'!$B$64+'Airfoil-1'!$B$65*L47+'Airfoil-1'!$B$66*L47^2+'Airfoil-1'!$B$67*L47^3+'Airfoil-1'!$B$681*L47^4+'Airfoil-1'!$B$69*L47^5+'Airfoil-1'!$B$70*L47^6</f>
        <v>-0.15363750000000001</v>
      </c>
      <c r="AA47" s="1">
        <f>LOG('Airfoil-1'!$F$10)+LOG('Airfoil-1'!$G$10)+LOG('Airfoil-1'!$H$10)</f>
        <v>17.584331224367531</v>
      </c>
      <c r="AB47" s="1">
        <f t="shared" ca="1" si="1"/>
        <v>-2.4470228895576258</v>
      </c>
      <c r="AC47" s="1">
        <f>LOG('Airfoil-1'!$F$10)^2+LOG('Airfoil-1'!$G$10)^2+LOG('Airfoil-1'!$H$10)^2</f>
        <v>103.18599216325916</v>
      </c>
      <c r="AD47" s="1">
        <f ca="1">LOG('Airfoil-1'!$F$10)*LOG(ABS(X47))+LOG('Airfoil-1'!$G$10)*LOG(ABS(Y47))+LOG('Airfoil-1'!$H$10)*LOG(ABS(Z47))</f>
        <v>-14.339140559255288</v>
      </c>
      <c r="AE47" s="1">
        <f t="shared" ca="1" si="2"/>
        <v>9.6747419657296371E-2</v>
      </c>
      <c r="AF47" s="1">
        <f t="shared" ca="1" si="3"/>
        <v>3.3897162786633885E-2</v>
      </c>
      <c r="AG47" s="9">
        <f t="shared" ca="1" si="4"/>
        <v>-0.15043154759986985</v>
      </c>
      <c r="AH47" s="1"/>
      <c r="AI47" s="9"/>
      <c r="AJ47" s="1">
        <f ca="1">(L47-'Airfoil-1'!$Z$22)/ABS(L47-'Airfoil-1'!$Z$22)</f>
        <v>1</v>
      </c>
      <c r="AK47" s="1">
        <f ca="1">(L47-'Airfoil-1'!$Z$23)/ABS(L47-'Airfoil-1'!$Z$23)</f>
        <v>1</v>
      </c>
      <c r="AL47" s="1">
        <f ca="1">(L47-'Airfoil-1'!$Z$24)/ABS(L47-'Airfoil-1'!$Z$24)</f>
        <v>1</v>
      </c>
      <c r="AM47" s="1">
        <f ca="1">(L47-'Airfoil-1'!$Z$25)/ABS(L47-'Airfoil-1'!$Z$25)</f>
        <v>1</v>
      </c>
      <c r="AN47" s="1">
        <f ca="1">(L47-'Airfoil-1'!$Z$26)/ABS(L47-'Airfoil-1'!$Z$26)</f>
        <v>1</v>
      </c>
      <c r="AO47" s="1">
        <f ca="1">(L47-'Airfoil-1'!$Z$27)/ABS(L47-'Airfoil-1'!$Z$27)</f>
        <v>1</v>
      </c>
      <c r="AP47" s="1">
        <f ca="1">(L47-'Airfoil-1'!$Z$28)/ABS(L47-'Airfoil-1'!$Z$28)</f>
        <v>1</v>
      </c>
      <c r="AQ47" s="1">
        <f ca="1">(L47-'Airfoil-1'!$Z$29)/ABS(L47-'Airfoil-1'!$Z$29)</f>
        <v>1</v>
      </c>
      <c r="AR47" s="1">
        <f ca="1">(L47-'Airfoil-1'!$Z$30)/ABS(L47-'Airfoil-1'!$Z$30)</f>
        <v>-1</v>
      </c>
      <c r="AS47" s="1">
        <f ca="1">(L47-'Airfoil-1'!$Z$31)/ABS(L47-'Airfoil-1'!$Z$31)</f>
        <v>-1</v>
      </c>
      <c r="AT47" s="1">
        <f ca="1">(L47-'Airfoil-1'!$Z$32)/ABS(L47-'Airfoil-1'!$Z$32)</f>
        <v>-1</v>
      </c>
      <c r="AU47" s="1">
        <f ca="1">(L47-'Airfoil-1'!$Z$33)/ABS(L47-'Airfoil-1'!$Z$33)</f>
        <v>-1</v>
      </c>
      <c r="AV47" s="1">
        <f ca="1">(L47-'Airfoil-1'!$Z$34)/ABS(L47-'Airfoil-1'!$Z$34)</f>
        <v>-1</v>
      </c>
      <c r="AW47" s="1">
        <f ca="1">(L47-'Airfoil-1'!$Z$35)/ABS(L47-'Airfoil-1'!$Z$35)</f>
        <v>-1</v>
      </c>
      <c r="AX47" s="1">
        <f ca="1">(L47-'Airfoil-1'!$Z$36)/ABS(L47-'Airfoil-1'!$Z$36)</f>
        <v>-1</v>
      </c>
      <c r="AY47" s="1">
        <f ca="1">(L47-'Airfoil-1'!$Z$37)/ABS(L47-'Airfoil-1'!$Z$37)</f>
        <v>-1</v>
      </c>
      <c r="AZ47" s="1">
        <f ca="1">(L47-'Airfoil-1'!$Z$38)/ABS(L47-'Airfoil-1'!$Z$38)</f>
        <v>-1</v>
      </c>
      <c r="BA47" s="1">
        <f ca="1">(L47-'Airfoil-1'!$Z$39)/ABS(L47-'Airfoil-1'!$Z$39)</f>
        <v>-1</v>
      </c>
      <c r="BB47" s="1">
        <f ca="1">(L47-'Airfoil-1'!$Z$40)/ABS(L47-'Airfoil-1'!$Z$40)</f>
        <v>-1</v>
      </c>
      <c r="BC47" s="1">
        <f ca="1">(L47-'Airfoil-1'!$Z$41)/ABS(L47-'Airfoil-1'!$Z$41)</f>
        <v>-1</v>
      </c>
      <c r="BD47" s="5">
        <f t="shared" ca="1" si="9"/>
        <v>8</v>
      </c>
      <c r="BE47" s="9">
        <f ca="1">INDEX('Airfoil-1'!$AA$22:$AA$41,BD47,1)+INDEX('Airfoil-1'!$AB$22:$AB$41,BD47,1)*(L47-INDEX('Airfoil-1'!$Z$22:$Z$41,BD47,1))</f>
        <v>1.1550083300546273E-2</v>
      </c>
      <c r="BG47" s="1">
        <f ca="1">(L47-'Airfoil-1'!$Z$47)/ABS(L47-'Airfoil-1'!$Z$47)</f>
        <v>1</v>
      </c>
      <c r="BH47" s="1">
        <f ca="1">(L47-'Airfoil-1'!$Z$48)/ABS(L47-'Airfoil-1'!$Z$48)</f>
        <v>1</v>
      </c>
      <c r="BI47" s="1">
        <f ca="1">(L47-'Airfoil-1'!$Z$49)/ABS(L47-'Airfoil-1'!$Z$49)</f>
        <v>1</v>
      </c>
      <c r="BJ47" s="1">
        <f ca="1">(L47-'Airfoil-1'!$Z$50)/ABS(L47-'Airfoil-1'!$Z$50)</f>
        <v>1</v>
      </c>
      <c r="BK47" s="1">
        <f ca="1">(L47-'Airfoil-1'!$Z$51)/ABS(L47-'Airfoil-1'!$Z$51)</f>
        <v>1</v>
      </c>
      <c r="BL47" s="1">
        <f ca="1">(L47-'Airfoil-1'!$Z$52)/ABS(L47-'Airfoil-1'!$Z$52)</f>
        <v>1</v>
      </c>
      <c r="BM47" s="1">
        <f ca="1">(L47-'Airfoil-1'!$Z$53)/ABS(L47-'Airfoil-1'!$Z$53)</f>
        <v>1</v>
      </c>
      <c r="BN47" s="1">
        <f ca="1">(L47-'Airfoil-1'!$Z$54)/ABS(L47-'Airfoil-1'!$Z$54)</f>
        <v>1</v>
      </c>
      <c r="BO47" s="1">
        <f ca="1">(L47-'Airfoil-1'!$Z$55)/ABS(L47-'Airfoil-1'!$Z$55)</f>
        <v>1</v>
      </c>
      <c r="BP47" s="1">
        <f ca="1">(L47-'Airfoil-1'!$Z$56)/ABS(L47-'Airfoil-1'!$Z$56)</f>
        <v>1</v>
      </c>
      <c r="BQ47" s="1">
        <f ca="1">(L47-'Airfoil-1'!$Z$57)/ABS(L47-'Airfoil-1'!$Z$57)</f>
        <v>-1</v>
      </c>
      <c r="BR47" s="1">
        <f ca="1">(L47-'Airfoil-1'!$Z$58)/ABS(L47-'Airfoil-1'!$Z$58)</f>
        <v>-1</v>
      </c>
      <c r="BS47" s="1">
        <f ca="1">(L47-'Airfoil-1'!$Z$59)/ABS(L47-'Airfoil-1'!$Z$59)</f>
        <v>-1</v>
      </c>
      <c r="BT47" s="1">
        <f ca="1">(L47-'Airfoil-1'!$Z$60)/ABS(L47-'Airfoil-1'!$Z$60)</f>
        <v>-1</v>
      </c>
      <c r="BU47" s="1">
        <f ca="1">(L47-'Airfoil-1'!$Z$61)/ABS(L47-'Airfoil-1'!$Z$61)</f>
        <v>-1</v>
      </c>
      <c r="BV47" s="1">
        <f ca="1">(L47-'Airfoil-1'!$Z$62)/ABS(L47-'Airfoil-1'!$Z$62)</f>
        <v>-1</v>
      </c>
      <c r="BW47" s="1">
        <f ca="1">(L47-'Airfoil-1'!$Z$63)/ABS(L47-'Airfoil-1'!$Z$63)</f>
        <v>-1</v>
      </c>
      <c r="BX47" s="1">
        <f ca="1">(L47-'Airfoil-1'!$Z$64)/ABS(L47-'Airfoil-1'!$Z$64)</f>
        <v>-1</v>
      </c>
      <c r="BY47" s="1">
        <f ca="1">(L47-'Airfoil-1'!$Z$65)/ABS(L47-'Airfoil-1'!$Z$65)</f>
        <v>-1</v>
      </c>
      <c r="BZ47" s="1">
        <f ca="1">(L47-'Airfoil-1'!$Z$66)/ABS(L47-'Airfoil-1'!$Z$66)</f>
        <v>-1</v>
      </c>
      <c r="CA47" s="5">
        <f t="shared" ca="1" si="10"/>
        <v>10</v>
      </c>
      <c r="CB47" s="9">
        <f ca="1">INDEX('Airfoil-1'!$AA$47:$AA$66,CA47,1)+INDEX('Airfoil-1'!$AB$47:$AB$66,CA47,1)*(L47-INDEX('Airfoil-1'!$Z$47:$Z$66,CA47,1))</f>
        <v>9.6881473495147637E-3</v>
      </c>
      <c r="CD47" s="1">
        <f ca="1">(L47-'Airfoil-1'!$Z$72)/ABS(L47-'Airfoil-1'!$Z$72)</f>
        <v>1</v>
      </c>
      <c r="CE47" s="1">
        <f ca="1">(L47-'Airfoil-1'!$Z$73)/ABS(L47-'Airfoil-1'!$Z$73)</f>
        <v>1</v>
      </c>
      <c r="CF47" s="1">
        <f ca="1">(L47-'Airfoil-1'!$Z$74)/ABS(L47-'Airfoil-1'!$Z$74)</f>
        <v>1</v>
      </c>
      <c r="CG47" s="1">
        <f ca="1">(L47-'Airfoil-1'!$Z$75)/ABS(L47-'Airfoil-1'!$Z$75)</f>
        <v>1</v>
      </c>
      <c r="CH47" s="1">
        <f ca="1">(L47-'Airfoil-1'!$Z$76)/ABS(L47-'Airfoil-1'!$Z$76)</f>
        <v>1</v>
      </c>
      <c r="CI47" s="1">
        <f ca="1">(L47-'Airfoil-1'!$Z$77)/ABS(L47-'Airfoil-1'!$Z$77)</f>
        <v>1</v>
      </c>
      <c r="CJ47" s="1">
        <f ca="1">(L47-'Airfoil-1'!$Z$78)/ABS(L47-'Airfoil-1'!$Z$78)</f>
        <v>1</v>
      </c>
      <c r="CK47" s="1">
        <f ca="1">(L47-'Airfoil-1'!$Z$79)/ABS(L47-'Airfoil-1'!$Z$79)</f>
        <v>1</v>
      </c>
      <c r="CL47" s="1">
        <f ca="1">(L47-'Airfoil-1'!$Z$80)/ABS(L47-'Airfoil-1'!$Z$80)</f>
        <v>-1</v>
      </c>
      <c r="CM47" s="1">
        <f ca="1">(L47-'Airfoil-1'!$Z$81)/ABS(L47-'Airfoil-1'!$Z$81)</f>
        <v>-1</v>
      </c>
      <c r="CN47" s="1">
        <f ca="1">(L47-'Airfoil-1'!$Z$82)/ABS(L47-'Airfoil-1'!$Z$82)</f>
        <v>-1</v>
      </c>
      <c r="CO47" s="1">
        <f ca="1">(L47-'Airfoil-1'!$Z$83)/ABS(L47-'Airfoil-1'!$Z$83)</f>
        <v>-1</v>
      </c>
      <c r="CP47" s="1">
        <f ca="1">(L47-'Airfoil-1'!$Z$84)/ABS(L47-'Airfoil-1'!$Z$84)</f>
        <v>-1</v>
      </c>
      <c r="CQ47" s="1">
        <f ca="1">(L47-'Airfoil-1'!$Z$85)/ABS(L47-'Airfoil-1'!$Z$85)</f>
        <v>-1</v>
      </c>
      <c r="CR47" s="1">
        <f ca="1">(L47-'Airfoil-1'!$Z$86)/ABS(L47-'Airfoil-1'!$Z$86)</f>
        <v>-1</v>
      </c>
      <c r="CS47" s="1">
        <f ca="1">(L47-'Airfoil-1'!$Z$87)/ABS(L47-'Airfoil-1'!$Z$87)</f>
        <v>-1</v>
      </c>
      <c r="CT47" s="1">
        <f ca="1">(L47-'Airfoil-1'!$Z$88)/ABS(L47-'Airfoil-1'!$Z$88)</f>
        <v>-1</v>
      </c>
      <c r="CU47" s="1">
        <f ca="1">(L47-'Airfoil-1'!$Z$89)/ABS(L47-'Airfoil-1'!$Z$89)</f>
        <v>-1</v>
      </c>
      <c r="CV47" s="1">
        <f ca="1">(L47-'Airfoil-1'!$Z$90)/ABS(L47-'Airfoil-1'!$Z$90)</f>
        <v>-1</v>
      </c>
      <c r="CW47" s="1">
        <f ca="1">(L47-'Airfoil-1'!$Z$91)/ABS(L47-'Airfoil-1'!$Z$91)</f>
        <v>-1</v>
      </c>
      <c r="CX47" s="5">
        <f t="shared" ca="1" si="11"/>
        <v>8</v>
      </c>
      <c r="CY47" s="9">
        <f ca="1">INDEX('Airfoil-1'!$AA$72:$AA$91,CX47,1)+INDEX('Airfoil-1'!$AB$72:$AB$91,CX47,1)*(L47-INDEX('Airfoil-1'!$Z$72:$Z$91,CX47,1))</f>
        <v>9.1612508267706425E-3</v>
      </c>
      <c r="DA47" s="1">
        <f ca="1">(L47-'Airfoil-1'!$Z$97)/ABS(L47-'Airfoil-1'!$Z$97)</f>
        <v>1</v>
      </c>
      <c r="DB47" s="1">
        <f ca="1">(L47-'Airfoil-1'!$Z$98)/ABS(L47-'Airfoil-1'!$Z$98)</f>
        <v>1</v>
      </c>
      <c r="DC47" s="1">
        <f ca="1">(L47-'Airfoil-1'!$Z$99)/ABS(L47-'Airfoil-1'!$Z$99)</f>
        <v>1</v>
      </c>
      <c r="DD47" s="1">
        <f ca="1">(L47-'Airfoil-1'!$Z$100)/ABS(L47-'Airfoil-1'!$Z$100)</f>
        <v>1</v>
      </c>
      <c r="DE47" s="1">
        <f ca="1">(L47-'Airfoil-1'!$Z$101)/ABS(L47-'Airfoil-1'!$Z$101)</f>
        <v>1</v>
      </c>
      <c r="DF47" s="1">
        <f ca="1">(L47-'Airfoil-1'!$Z$102)/ABS(L47-'Airfoil-1'!$Z$102)</f>
        <v>1</v>
      </c>
      <c r="DG47" s="1">
        <f ca="1">(L47-'Airfoil-1'!$Z$103)/ABS(L47-'Airfoil-1'!$Z$103)</f>
        <v>1</v>
      </c>
      <c r="DH47" s="1">
        <f ca="1">(L47-'Airfoil-1'!$Z$104)/ABS(L47-'Airfoil-1'!$Z$104)</f>
        <v>1</v>
      </c>
      <c r="DI47" s="1">
        <f ca="1">(L47-'Airfoil-1'!$Z$105)/ABS(L47-'Airfoil-1'!$Z$105)</f>
        <v>-1</v>
      </c>
      <c r="DJ47" s="1">
        <f ca="1">(L47-'Airfoil-1'!$Z$106)/ABS(L47-'Airfoil-1'!$Z$106)</f>
        <v>-1</v>
      </c>
      <c r="DK47" s="1">
        <f ca="1">(L47-'Airfoil-1'!$Z$107)/ABS(L47-'Airfoil-1'!$Z$107)</f>
        <v>-1</v>
      </c>
      <c r="DL47" s="1">
        <f ca="1">(L47-'Airfoil-1'!$Z$108)/ABS(L47-'Airfoil-1'!$Z$108)</f>
        <v>-1</v>
      </c>
      <c r="DM47" s="1">
        <f ca="1">(L47-'Airfoil-1'!$Z$109)/ABS(L47-'Airfoil-1'!$Z$109)</f>
        <v>-1</v>
      </c>
      <c r="DN47" s="1">
        <f ca="1">(L47-'Airfoil-1'!$Z$110)/ABS(L47-'Airfoil-1'!$Z$110)</f>
        <v>-1</v>
      </c>
      <c r="DO47" s="1">
        <f ca="1">(L47-'Airfoil-1'!$Z$111)/ABS(L47-'Airfoil-1'!$Z$111)</f>
        <v>-1</v>
      </c>
      <c r="DP47" s="1">
        <f ca="1">(L47-'Airfoil-1'!$Z$112)/ABS(L47-'Airfoil-1'!$Z$112)</f>
        <v>-1</v>
      </c>
      <c r="DQ47" s="1">
        <f ca="1">(L47-'Airfoil-1'!$Z$113)/ABS(L47-'Airfoil-1'!$Z$113)</f>
        <v>-1</v>
      </c>
      <c r="DR47" s="1">
        <f ca="1">(L47-'Airfoil-1'!$Z$114)/ABS(L47-'Airfoil-1'!$Z$114)</f>
        <v>-1</v>
      </c>
      <c r="DS47" s="1">
        <f ca="1">(L47-'Airfoil-1'!$Z$115)/ABS(L47-'Airfoil-1'!$Z$115)</f>
        <v>-1</v>
      </c>
      <c r="DT47" s="1">
        <f ca="1">(L47-'Airfoil-1'!$Z$116)/ABS(L47-'Airfoil-1'!$Z$116)</f>
        <v>-1</v>
      </c>
      <c r="DU47" s="5">
        <f t="shared" ca="1" si="12"/>
        <v>8</v>
      </c>
      <c r="DV47" s="9">
        <f ca="1">INDEX('Airfoil-1'!$AA$97:$AA$116,DU47,1)+INDEX('Airfoil-1'!$AB$97:$AB$116,DU47,1)*(L47-INDEX('Airfoil-1'!$Z$97:$Z$116,DU47,1))</f>
        <v>8.7646659929156729E-3</v>
      </c>
    </row>
    <row r="48" spans="2:126" x14ac:dyDescent="0.25">
      <c r="B48" s="1">
        <f>'Geometry-Wing'!C48</f>
        <v>0.30481432099438527</v>
      </c>
      <c r="D48" s="19">
        <f>'Aerodynamics-Flight'!C48</f>
        <v>1.2249994633486807</v>
      </c>
      <c r="E48" s="52">
        <f>'Aerodynamics-Flight'!D48</f>
        <v>1.783E-5</v>
      </c>
      <c r="G48" s="11">
        <f ca="1">'Aerodynamics-Flight'!J48</f>
        <v>22.313900058078897</v>
      </c>
      <c r="H48" s="5">
        <f t="shared" ca="1" si="0"/>
        <v>467299.5968152408</v>
      </c>
      <c r="I48" s="1">
        <f ca="1">'Airfoil-2'!$K$14*H48^'Airfoil-2'!$L$13</f>
        <v>1.7202316033425591</v>
      </c>
      <c r="J48" s="1">
        <f ca="1">'Airfoil-2'!$K$33*H48^'Airfoil-2'!$L$32</f>
        <v>5.8527187806500667</v>
      </c>
      <c r="K48" s="11">
        <f ca="1">'Airfoil-2'!$K$52*H48^'Airfoil-2'!$L$51</f>
        <v>-6.8459812897209353</v>
      </c>
      <c r="L48" s="1">
        <f ca="1">'Aerodynamics-Flight'!Z48</f>
        <v>1.0633796830172983</v>
      </c>
      <c r="M48" s="9">
        <f ca="1">('Airfoil-1'!$B$21+'Airfoil-1'!$B$22*L48+'Airfoil-1'!$B$23*L48^2+'Airfoil-1'!$B$24*L48^3+'Airfoil-1'!$B$25*L48^4+'Airfoil-1'!$B$26*L48^5+'Airfoil-1'!$B$27*L48^6)*0+BE48</f>
        <v>1.0699638819578885E-2</v>
      </c>
      <c r="N48" s="9">
        <f ca="1">('Airfoil-1'!$B$29+'Airfoil-1'!$B$30*L48+'Airfoil-1'!$B$31*L48^2+'Airfoil-1'!$B$32*L48^3+'Airfoil-1'!$B$33*L48^4+'Airfoil-1'!$B$34*L48^5+'Airfoil-1'!$B$35*L48^6)*0+CB48</f>
        <v>9.1890186606926223E-3</v>
      </c>
      <c r="O48" s="9">
        <f ca="1">('Airfoil-1'!$B$37+'Airfoil-1'!$B$38*L48+'Airfoil-1'!$B$39*L48^2+'Airfoil-1'!$B$40*L48^3+'Airfoil-1'!$B$41*L48^4+'Airfoil-1'!$B$42*L48^5+'Airfoil-1'!$B$43*L48^6)*0+CY48</f>
        <v>8.6331677839973815E-3</v>
      </c>
      <c r="P48" s="9">
        <f t="shared" ca="1" si="13"/>
        <v>8.2760096828655549E-3</v>
      </c>
      <c r="Q48" s="1">
        <f>LOG('Airfoil-1'!$F$10)+LOG('Airfoil-1'!$G$10)+LOG('Airfoil-1'!$H$10)+LOG('Airfoil-1'!$I$10)</f>
        <v>23.788451207023456</v>
      </c>
      <c r="R48" s="1">
        <f t="shared" ca="1" si="5"/>
        <v>-8.1533705772352825</v>
      </c>
      <c r="S48" s="1">
        <f>LOG('Airfoil-1'!$F$10)^2+LOG('Airfoil-1'!$G$10)^2+LOG('Airfoil-1'!$H$10)^2+LOG('Airfoil-1'!$I$10)^2</f>
        <v>141.67709692244972</v>
      </c>
      <c r="T48" s="1">
        <f ca="1">LOG('Airfoil-1'!$F$10)*LOG(M48)+LOG('Airfoil-1'!$G$10)*LOG(N48)+LOG('Airfoil-1'!$H$10)*LOG(O48)+LOG('Airfoil-1'!$I$10)*LOG(P48)</f>
        <v>-48.527081938319981</v>
      </c>
      <c r="U48" s="1">
        <f t="shared" ca="1" si="6"/>
        <v>0.11714823546371757</v>
      </c>
      <c r="V48" s="1">
        <f t="shared" ca="1" si="7"/>
        <v>-0.18615392589106272</v>
      </c>
      <c r="W48" s="9">
        <f t="shared" ca="1" si="8"/>
        <v>1.031141600301649E-2</v>
      </c>
      <c r="X48" s="9">
        <f ca="1">'Airfoil-1'!$B$48+'Airfoil-1'!$B$49*L48+'Airfoil-1'!$B$50*L48^2+'Airfoil-1'!$B$51*L48^3+'Airfoil-1'!$B$52*L48^4+'Airfoil-1'!$B$53*L48^5+'Airfoil-1'!$B$54*L48^6</f>
        <v>-0.14876000000000003</v>
      </c>
      <c r="Y48" s="9">
        <f ca="1">'Airfoil-1'!$B$56+'Airfoil-1'!$B$57*L48+'Airfoil-1'!$B$58*L48^2+'Airfoil-1'!$B$59*L48^3+'Airfoil-1'!$B$60*L48^4+'Airfoil-1'!$B$61*L48^5+'Airfoil-1'!$B$62*L48^6</f>
        <v>-0.15631250000000002</v>
      </c>
      <c r="Z48" s="9">
        <f ca="1">'Airfoil-1'!$B$64+'Airfoil-1'!$B$65*L48+'Airfoil-1'!$B$66*L48^2+'Airfoil-1'!$B$67*L48^3+'Airfoil-1'!$B$681*L48^4+'Airfoil-1'!$B$69*L48^5+'Airfoil-1'!$B$70*L48^6</f>
        <v>-0.15363750000000001</v>
      </c>
      <c r="AA48" s="1">
        <f>LOG('Airfoil-1'!$F$10)+LOG('Airfoil-1'!$G$10)+LOG('Airfoil-1'!$H$10)</f>
        <v>17.584331224367531</v>
      </c>
      <c r="AB48" s="1">
        <f t="shared" ca="1" si="1"/>
        <v>-2.4470228895576258</v>
      </c>
      <c r="AC48" s="1">
        <f>LOG('Airfoil-1'!$F$10)^2+LOG('Airfoil-1'!$G$10)^2+LOG('Airfoil-1'!$H$10)^2</f>
        <v>103.18599216325916</v>
      </c>
      <c r="AD48" s="1">
        <f ca="1">LOG('Airfoil-1'!$F$10)*LOG(ABS(X48))+LOG('Airfoil-1'!$G$10)*LOG(ABS(Y48))+LOG('Airfoil-1'!$H$10)*LOG(ABS(Z48))</f>
        <v>-14.339140559255288</v>
      </c>
      <c r="AE48" s="1">
        <f t="shared" ca="1" si="2"/>
        <v>9.6747419657296371E-2</v>
      </c>
      <c r="AF48" s="1">
        <f t="shared" ca="1" si="3"/>
        <v>3.3897162786633885E-2</v>
      </c>
      <c r="AG48" s="9">
        <f t="shared" ca="1" si="4"/>
        <v>-0.15059917377913545</v>
      </c>
      <c r="AH48" s="1"/>
      <c r="AI48" s="9"/>
      <c r="AJ48" s="1">
        <f ca="1">(L48-'Airfoil-1'!$Z$22)/ABS(L48-'Airfoil-1'!$Z$22)</f>
        <v>1</v>
      </c>
      <c r="AK48" s="1">
        <f ca="1">(L48-'Airfoil-1'!$Z$23)/ABS(L48-'Airfoil-1'!$Z$23)</f>
        <v>1</v>
      </c>
      <c r="AL48" s="1">
        <f ca="1">(L48-'Airfoil-1'!$Z$24)/ABS(L48-'Airfoil-1'!$Z$24)</f>
        <v>1</v>
      </c>
      <c r="AM48" s="1">
        <f ca="1">(L48-'Airfoil-1'!$Z$25)/ABS(L48-'Airfoil-1'!$Z$25)</f>
        <v>1</v>
      </c>
      <c r="AN48" s="1">
        <f ca="1">(L48-'Airfoil-1'!$Z$26)/ABS(L48-'Airfoil-1'!$Z$26)</f>
        <v>1</v>
      </c>
      <c r="AO48" s="1">
        <f ca="1">(L48-'Airfoil-1'!$Z$27)/ABS(L48-'Airfoil-1'!$Z$27)</f>
        <v>1</v>
      </c>
      <c r="AP48" s="1">
        <f ca="1">(L48-'Airfoil-1'!$Z$28)/ABS(L48-'Airfoil-1'!$Z$28)</f>
        <v>1</v>
      </c>
      <c r="AQ48" s="1">
        <f ca="1">(L48-'Airfoil-1'!$Z$29)/ABS(L48-'Airfoil-1'!$Z$29)</f>
        <v>-1</v>
      </c>
      <c r="AR48" s="1">
        <f ca="1">(L48-'Airfoil-1'!$Z$30)/ABS(L48-'Airfoil-1'!$Z$30)</f>
        <v>-1</v>
      </c>
      <c r="AS48" s="1">
        <f ca="1">(L48-'Airfoil-1'!$Z$31)/ABS(L48-'Airfoil-1'!$Z$31)</f>
        <v>-1</v>
      </c>
      <c r="AT48" s="1">
        <f ca="1">(L48-'Airfoil-1'!$Z$32)/ABS(L48-'Airfoil-1'!$Z$32)</f>
        <v>-1</v>
      </c>
      <c r="AU48" s="1">
        <f ca="1">(L48-'Airfoil-1'!$Z$33)/ABS(L48-'Airfoil-1'!$Z$33)</f>
        <v>-1</v>
      </c>
      <c r="AV48" s="1">
        <f ca="1">(L48-'Airfoil-1'!$Z$34)/ABS(L48-'Airfoil-1'!$Z$34)</f>
        <v>-1</v>
      </c>
      <c r="AW48" s="1">
        <f ca="1">(L48-'Airfoil-1'!$Z$35)/ABS(L48-'Airfoil-1'!$Z$35)</f>
        <v>-1</v>
      </c>
      <c r="AX48" s="1">
        <f ca="1">(L48-'Airfoil-1'!$Z$36)/ABS(L48-'Airfoil-1'!$Z$36)</f>
        <v>-1</v>
      </c>
      <c r="AY48" s="1">
        <f ca="1">(L48-'Airfoil-1'!$Z$37)/ABS(L48-'Airfoil-1'!$Z$37)</f>
        <v>-1</v>
      </c>
      <c r="AZ48" s="1">
        <f ca="1">(L48-'Airfoil-1'!$Z$38)/ABS(L48-'Airfoil-1'!$Z$38)</f>
        <v>-1</v>
      </c>
      <c r="BA48" s="1">
        <f ca="1">(L48-'Airfoil-1'!$Z$39)/ABS(L48-'Airfoil-1'!$Z$39)</f>
        <v>-1</v>
      </c>
      <c r="BB48" s="1">
        <f ca="1">(L48-'Airfoil-1'!$Z$40)/ABS(L48-'Airfoil-1'!$Z$40)</f>
        <v>-1</v>
      </c>
      <c r="BC48" s="1">
        <f ca="1">(L48-'Airfoil-1'!$Z$41)/ABS(L48-'Airfoil-1'!$Z$41)</f>
        <v>-1</v>
      </c>
      <c r="BD48" s="5">
        <f t="shared" ca="1" si="9"/>
        <v>7</v>
      </c>
      <c r="BE48" s="9">
        <f ca="1">INDEX('Airfoil-1'!$AA$22:$AA$41,BD48,1)+INDEX('Airfoil-1'!$AB$22:$AB$41,BD48,1)*(L48-INDEX('Airfoil-1'!$Z$22:$Z$41,BD48,1))</f>
        <v>1.0699638819578885E-2</v>
      </c>
      <c r="BG48" s="1">
        <f ca="1">(L48-'Airfoil-1'!$Z$47)/ABS(L48-'Airfoil-1'!$Z$47)</f>
        <v>1</v>
      </c>
      <c r="BH48" s="1">
        <f ca="1">(L48-'Airfoil-1'!$Z$48)/ABS(L48-'Airfoil-1'!$Z$48)</f>
        <v>1</v>
      </c>
      <c r="BI48" s="1">
        <f ca="1">(L48-'Airfoil-1'!$Z$49)/ABS(L48-'Airfoil-1'!$Z$49)</f>
        <v>1</v>
      </c>
      <c r="BJ48" s="1">
        <f ca="1">(L48-'Airfoil-1'!$Z$50)/ABS(L48-'Airfoil-1'!$Z$50)</f>
        <v>1</v>
      </c>
      <c r="BK48" s="1">
        <f ca="1">(L48-'Airfoil-1'!$Z$51)/ABS(L48-'Airfoil-1'!$Z$51)</f>
        <v>1</v>
      </c>
      <c r="BL48" s="1">
        <f ca="1">(L48-'Airfoil-1'!$Z$52)/ABS(L48-'Airfoil-1'!$Z$52)</f>
        <v>1</v>
      </c>
      <c r="BM48" s="1">
        <f ca="1">(L48-'Airfoil-1'!$Z$53)/ABS(L48-'Airfoil-1'!$Z$53)</f>
        <v>1</v>
      </c>
      <c r="BN48" s="1">
        <f ca="1">(L48-'Airfoil-1'!$Z$54)/ABS(L48-'Airfoil-1'!$Z$54)</f>
        <v>1</v>
      </c>
      <c r="BO48" s="1">
        <f ca="1">(L48-'Airfoil-1'!$Z$55)/ABS(L48-'Airfoil-1'!$Z$55)</f>
        <v>1</v>
      </c>
      <c r="BP48" s="1">
        <f ca="1">(L48-'Airfoil-1'!$Z$56)/ABS(L48-'Airfoil-1'!$Z$56)</f>
        <v>-1</v>
      </c>
      <c r="BQ48" s="1">
        <f ca="1">(L48-'Airfoil-1'!$Z$57)/ABS(L48-'Airfoil-1'!$Z$57)</f>
        <v>-1</v>
      </c>
      <c r="BR48" s="1">
        <f ca="1">(L48-'Airfoil-1'!$Z$58)/ABS(L48-'Airfoil-1'!$Z$58)</f>
        <v>-1</v>
      </c>
      <c r="BS48" s="1">
        <f ca="1">(L48-'Airfoil-1'!$Z$59)/ABS(L48-'Airfoil-1'!$Z$59)</f>
        <v>-1</v>
      </c>
      <c r="BT48" s="1">
        <f ca="1">(L48-'Airfoil-1'!$Z$60)/ABS(L48-'Airfoil-1'!$Z$60)</f>
        <v>-1</v>
      </c>
      <c r="BU48" s="1">
        <f ca="1">(L48-'Airfoil-1'!$Z$61)/ABS(L48-'Airfoil-1'!$Z$61)</f>
        <v>-1</v>
      </c>
      <c r="BV48" s="1">
        <f ca="1">(L48-'Airfoil-1'!$Z$62)/ABS(L48-'Airfoil-1'!$Z$62)</f>
        <v>-1</v>
      </c>
      <c r="BW48" s="1">
        <f ca="1">(L48-'Airfoil-1'!$Z$63)/ABS(L48-'Airfoil-1'!$Z$63)</f>
        <v>-1</v>
      </c>
      <c r="BX48" s="1">
        <f ca="1">(L48-'Airfoil-1'!$Z$64)/ABS(L48-'Airfoil-1'!$Z$64)</f>
        <v>-1</v>
      </c>
      <c r="BY48" s="1">
        <f ca="1">(L48-'Airfoil-1'!$Z$65)/ABS(L48-'Airfoil-1'!$Z$65)</f>
        <v>-1</v>
      </c>
      <c r="BZ48" s="1">
        <f ca="1">(L48-'Airfoil-1'!$Z$66)/ABS(L48-'Airfoil-1'!$Z$66)</f>
        <v>-1</v>
      </c>
      <c r="CA48" s="5">
        <f t="shared" ca="1" si="10"/>
        <v>9</v>
      </c>
      <c r="CB48" s="9">
        <f ca="1">INDEX('Airfoil-1'!$AA$47:$AA$66,CA48,1)+INDEX('Airfoil-1'!$AB$47:$AB$66,CA48,1)*(L48-INDEX('Airfoil-1'!$Z$47:$Z$66,CA48,1))</f>
        <v>9.1890186606926223E-3</v>
      </c>
      <c r="CD48" s="1">
        <f ca="1">(L48-'Airfoil-1'!$Z$72)/ABS(L48-'Airfoil-1'!$Z$72)</f>
        <v>1</v>
      </c>
      <c r="CE48" s="1">
        <f ca="1">(L48-'Airfoil-1'!$Z$73)/ABS(L48-'Airfoil-1'!$Z$73)</f>
        <v>1</v>
      </c>
      <c r="CF48" s="1">
        <f ca="1">(L48-'Airfoil-1'!$Z$74)/ABS(L48-'Airfoil-1'!$Z$74)</f>
        <v>1</v>
      </c>
      <c r="CG48" s="1">
        <f ca="1">(L48-'Airfoil-1'!$Z$75)/ABS(L48-'Airfoil-1'!$Z$75)</f>
        <v>1</v>
      </c>
      <c r="CH48" s="1">
        <f ca="1">(L48-'Airfoil-1'!$Z$76)/ABS(L48-'Airfoil-1'!$Z$76)</f>
        <v>1</v>
      </c>
      <c r="CI48" s="1">
        <f ca="1">(L48-'Airfoil-1'!$Z$77)/ABS(L48-'Airfoil-1'!$Z$77)</f>
        <v>1</v>
      </c>
      <c r="CJ48" s="1">
        <f ca="1">(L48-'Airfoil-1'!$Z$78)/ABS(L48-'Airfoil-1'!$Z$78)</f>
        <v>1</v>
      </c>
      <c r="CK48" s="1">
        <f ca="1">(L48-'Airfoil-1'!$Z$79)/ABS(L48-'Airfoil-1'!$Z$79)</f>
        <v>1</v>
      </c>
      <c r="CL48" s="1">
        <f ca="1">(L48-'Airfoil-1'!$Z$80)/ABS(L48-'Airfoil-1'!$Z$80)</f>
        <v>-1</v>
      </c>
      <c r="CM48" s="1">
        <f ca="1">(L48-'Airfoil-1'!$Z$81)/ABS(L48-'Airfoil-1'!$Z$81)</f>
        <v>-1</v>
      </c>
      <c r="CN48" s="1">
        <f ca="1">(L48-'Airfoil-1'!$Z$82)/ABS(L48-'Airfoil-1'!$Z$82)</f>
        <v>-1</v>
      </c>
      <c r="CO48" s="1">
        <f ca="1">(L48-'Airfoil-1'!$Z$83)/ABS(L48-'Airfoil-1'!$Z$83)</f>
        <v>-1</v>
      </c>
      <c r="CP48" s="1">
        <f ca="1">(L48-'Airfoil-1'!$Z$84)/ABS(L48-'Airfoil-1'!$Z$84)</f>
        <v>-1</v>
      </c>
      <c r="CQ48" s="1">
        <f ca="1">(L48-'Airfoil-1'!$Z$85)/ABS(L48-'Airfoil-1'!$Z$85)</f>
        <v>-1</v>
      </c>
      <c r="CR48" s="1">
        <f ca="1">(L48-'Airfoil-1'!$Z$86)/ABS(L48-'Airfoil-1'!$Z$86)</f>
        <v>-1</v>
      </c>
      <c r="CS48" s="1">
        <f ca="1">(L48-'Airfoil-1'!$Z$87)/ABS(L48-'Airfoil-1'!$Z$87)</f>
        <v>-1</v>
      </c>
      <c r="CT48" s="1">
        <f ca="1">(L48-'Airfoil-1'!$Z$88)/ABS(L48-'Airfoil-1'!$Z$88)</f>
        <v>-1</v>
      </c>
      <c r="CU48" s="1">
        <f ca="1">(L48-'Airfoil-1'!$Z$89)/ABS(L48-'Airfoil-1'!$Z$89)</f>
        <v>-1</v>
      </c>
      <c r="CV48" s="1">
        <f ca="1">(L48-'Airfoil-1'!$Z$90)/ABS(L48-'Airfoil-1'!$Z$90)</f>
        <v>-1</v>
      </c>
      <c r="CW48" s="1">
        <f ca="1">(L48-'Airfoil-1'!$Z$91)/ABS(L48-'Airfoil-1'!$Z$91)</f>
        <v>-1</v>
      </c>
      <c r="CX48" s="5">
        <f t="shared" ca="1" si="11"/>
        <v>8</v>
      </c>
      <c r="CY48" s="9">
        <f ca="1">INDEX('Airfoil-1'!$AA$72:$AA$91,CX48,1)+INDEX('Airfoil-1'!$AB$72:$AB$91,CX48,1)*(L48-INDEX('Airfoil-1'!$Z$72:$Z$91,CX48,1))</f>
        <v>8.6331677839973815E-3</v>
      </c>
      <c r="DA48" s="1">
        <f ca="1">(L48-'Airfoil-1'!$Z$97)/ABS(L48-'Airfoil-1'!$Z$97)</f>
        <v>1</v>
      </c>
      <c r="DB48" s="1">
        <f ca="1">(L48-'Airfoil-1'!$Z$98)/ABS(L48-'Airfoil-1'!$Z$98)</f>
        <v>1</v>
      </c>
      <c r="DC48" s="1">
        <f ca="1">(L48-'Airfoil-1'!$Z$99)/ABS(L48-'Airfoil-1'!$Z$99)</f>
        <v>1</v>
      </c>
      <c r="DD48" s="1">
        <f ca="1">(L48-'Airfoil-1'!$Z$100)/ABS(L48-'Airfoil-1'!$Z$100)</f>
        <v>1</v>
      </c>
      <c r="DE48" s="1">
        <f ca="1">(L48-'Airfoil-1'!$Z$101)/ABS(L48-'Airfoil-1'!$Z$101)</f>
        <v>1</v>
      </c>
      <c r="DF48" s="1">
        <f ca="1">(L48-'Airfoil-1'!$Z$102)/ABS(L48-'Airfoil-1'!$Z$102)</f>
        <v>1</v>
      </c>
      <c r="DG48" s="1">
        <f ca="1">(L48-'Airfoil-1'!$Z$103)/ABS(L48-'Airfoil-1'!$Z$103)</f>
        <v>1</v>
      </c>
      <c r="DH48" s="1">
        <f ca="1">(L48-'Airfoil-1'!$Z$104)/ABS(L48-'Airfoil-1'!$Z$104)</f>
        <v>1</v>
      </c>
      <c r="DI48" s="1">
        <f ca="1">(L48-'Airfoil-1'!$Z$105)/ABS(L48-'Airfoil-1'!$Z$105)</f>
        <v>-1</v>
      </c>
      <c r="DJ48" s="1">
        <f ca="1">(L48-'Airfoil-1'!$Z$106)/ABS(L48-'Airfoil-1'!$Z$106)</f>
        <v>-1</v>
      </c>
      <c r="DK48" s="1">
        <f ca="1">(L48-'Airfoil-1'!$Z$107)/ABS(L48-'Airfoil-1'!$Z$107)</f>
        <v>-1</v>
      </c>
      <c r="DL48" s="1">
        <f ca="1">(L48-'Airfoil-1'!$Z$108)/ABS(L48-'Airfoil-1'!$Z$108)</f>
        <v>-1</v>
      </c>
      <c r="DM48" s="1">
        <f ca="1">(L48-'Airfoil-1'!$Z$109)/ABS(L48-'Airfoil-1'!$Z$109)</f>
        <v>-1</v>
      </c>
      <c r="DN48" s="1">
        <f ca="1">(L48-'Airfoil-1'!$Z$110)/ABS(L48-'Airfoil-1'!$Z$110)</f>
        <v>-1</v>
      </c>
      <c r="DO48" s="1">
        <f ca="1">(L48-'Airfoil-1'!$Z$111)/ABS(L48-'Airfoil-1'!$Z$111)</f>
        <v>-1</v>
      </c>
      <c r="DP48" s="1">
        <f ca="1">(L48-'Airfoil-1'!$Z$112)/ABS(L48-'Airfoil-1'!$Z$112)</f>
        <v>-1</v>
      </c>
      <c r="DQ48" s="1">
        <f ca="1">(L48-'Airfoil-1'!$Z$113)/ABS(L48-'Airfoil-1'!$Z$113)</f>
        <v>-1</v>
      </c>
      <c r="DR48" s="1">
        <f ca="1">(L48-'Airfoil-1'!$Z$114)/ABS(L48-'Airfoil-1'!$Z$114)</f>
        <v>-1</v>
      </c>
      <c r="DS48" s="1">
        <f ca="1">(L48-'Airfoil-1'!$Z$115)/ABS(L48-'Airfoil-1'!$Z$115)</f>
        <v>-1</v>
      </c>
      <c r="DT48" s="1">
        <f ca="1">(L48-'Airfoil-1'!$Z$116)/ABS(L48-'Airfoil-1'!$Z$116)</f>
        <v>-1</v>
      </c>
      <c r="DU48" s="5">
        <f t="shared" ca="1" si="12"/>
        <v>8</v>
      </c>
      <c r="DV48" s="9">
        <f ca="1">INDEX('Airfoil-1'!$AA$97:$AA$116,DU48,1)+INDEX('Airfoil-1'!$AB$97:$AB$116,DU48,1)*(L48-INDEX('Airfoil-1'!$Z$97:$Z$116,DU48,1))</f>
        <v>8.2760096828655549E-3</v>
      </c>
    </row>
    <row r="49" spans="2:126" x14ac:dyDescent="0.25">
      <c r="B49" s="1">
        <f>'Geometry-Wing'!C49</f>
        <v>0.30481432099438527</v>
      </c>
      <c r="D49" s="19">
        <f>'Aerodynamics-Flight'!C49</f>
        <v>1.2249994633486807</v>
      </c>
      <c r="E49" s="52">
        <f>'Aerodynamics-Flight'!D49</f>
        <v>1.783E-5</v>
      </c>
      <c r="G49" s="11">
        <f ca="1">'Aerodynamics-Flight'!J49</f>
        <v>23.112801581551658</v>
      </c>
      <c r="H49" s="5">
        <f t="shared" ca="1" si="0"/>
        <v>484030.26060965616</v>
      </c>
      <c r="I49" s="1">
        <f ca="1">'Airfoil-2'!$K$14*H49^'Airfoil-2'!$L$13</f>
        <v>1.7251659234547143</v>
      </c>
      <c r="J49" s="1">
        <f ca="1">'Airfoil-2'!$K$33*H49^'Airfoil-2'!$L$32</f>
        <v>5.8517856208555949</v>
      </c>
      <c r="K49" s="11">
        <f ca="1">'Airfoil-2'!$K$52*H49^'Airfoil-2'!$L$51</f>
        <v>-6.8556943392987035</v>
      </c>
      <c r="L49" s="1">
        <f ca="1">'Aerodynamics-Flight'!Z49</f>
        <v>0.99309804276585689</v>
      </c>
      <c r="M49" s="9">
        <f ca="1">('Airfoil-1'!$B$21+'Airfoil-1'!$B$22*L49+'Airfoil-1'!$B$23*L49^2+'Airfoil-1'!$B$24*L49^3+'Airfoil-1'!$B$25*L49^4+'Airfoil-1'!$B$26*L49^5+'Airfoil-1'!$B$27*L49^6)*0+BE49</f>
        <v>9.9463472396451973E-3</v>
      </c>
      <c r="N49" s="9">
        <f ca="1">('Airfoil-1'!$B$29+'Airfoil-1'!$B$30*L49+'Airfoil-1'!$B$31*L49^2+'Airfoil-1'!$B$32*L49^3+'Airfoil-1'!$B$33*L49^4+'Airfoil-1'!$B$34*L49^5+'Airfoil-1'!$B$35*L49^6)*0+CB49</f>
        <v>8.7059759608669376E-3</v>
      </c>
      <c r="O49" s="9">
        <f ca="1">('Airfoil-1'!$B$37+'Airfoil-1'!$B$38*L49+'Airfoil-1'!$B$39*L49^2+'Airfoil-1'!$B$40*L49^3+'Airfoil-1'!$B$41*L49^4+'Airfoil-1'!$B$42*L49^5+'Airfoil-1'!$B$43*L49^6)*0+CY49</f>
        <v>8.1539377909975608E-3</v>
      </c>
      <c r="P49" s="9">
        <f t="shared" ca="1" si="13"/>
        <v>7.8387279646277928E-3</v>
      </c>
      <c r="Q49" s="1">
        <f>LOG('Airfoil-1'!$F$10)+LOG('Airfoil-1'!$G$10)+LOG('Airfoil-1'!$H$10)+LOG('Airfoil-1'!$I$10)</f>
        <v>23.788451207023456</v>
      </c>
      <c r="R49" s="1">
        <f t="shared" ca="1" si="5"/>
        <v>-8.2569059327251075</v>
      </c>
      <c r="S49" s="1">
        <f>LOG('Airfoil-1'!$F$10)^2+LOG('Airfoil-1'!$G$10)^2+LOG('Airfoil-1'!$H$10)^2+LOG('Airfoil-1'!$I$10)^2</f>
        <v>141.67709692244972</v>
      </c>
      <c r="T49" s="1">
        <f ca="1">LOG('Airfoil-1'!$F$10)*LOG(M49)+LOG('Airfoil-1'!$G$10)*LOG(N49)+LOG('Airfoil-1'!$H$10)*LOG(O49)+LOG('Airfoil-1'!$I$10)*LOG(P49)</f>
        <v>-49.140180607655324</v>
      </c>
      <c r="U49" s="1">
        <f t="shared" ca="1" si="6"/>
        <v>9.2499666529169924E-2</v>
      </c>
      <c r="V49" s="1">
        <f t="shared" ca="1" si="7"/>
        <v>-0.17325493640251075</v>
      </c>
      <c r="W49" s="9">
        <f t="shared" ca="1" si="8"/>
        <v>9.5765248785935671E-3</v>
      </c>
      <c r="X49" s="9">
        <f ca="1">'Airfoil-1'!$B$48+'Airfoil-1'!$B$49*L49+'Airfoil-1'!$B$50*L49^2+'Airfoil-1'!$B$51*L49^3+'Airfoil-1'!$B$52*L49^4+'Airfoil-1'!$B$53*L49^5+'Airfoil-1'!$B$54*L49^6</f>
        <v>-0.14876000000000003</v>
      </c>
      <c r="Y49" s="9">
        <f ca="1">'Airfoil-1'!$B$56+'Airfoil-1'!$B$57*L49+'Airfoil-1'!$B$58*L49^2+'Airfoil-1'!$B$59*L49^3+'Airfoil-1'!$B$60*L49^4+'Airfoil-1'!$B$61*L49^5+'Airfoil-1'!$B$62*L49^6</f>
        <v>-0.15631250000000002</v>
      </c>
      <c r="Z49" s="9">
        <f ca="1">'Airfoil-1'!$B$64+'Airfoil-1'!$B$65*L49+'Airfoil-1'!$B$66*L49^2+'Airfoil-1'!$B$67*L49^3+'Airfoil-1'!$B$681*L49^4+'Airfoil-1'!$B$69*L49^5+'Airfoil-1'!$B$70*L49^6</f>
        <v>-0.15363750000000001</v>
      </c>
      <c r="AA49" s="1">
        <f>LOG('Airfoil-1'!$F$10)+LOG('Airfoil-1'!$G$10)+LOG('Airfoil-1'!$H$10)</f>
        <v>17.584331224367531</v>
      </c>
      <c r="AB49" s="1">
        <f t="shared" ca="1" si="1"/>
        <v>-2.4470228895576258</v>
      </c>
      <c r="AC49" s="1">
        <f>LOG('Airfoil-1'!$F$10)^2+LOG('Airfoil-1'!$G$10)^2+LOG('Airfoil-1'!$H$10)^2</f>
        <v>103.18599216325916</v>
      </c>
      <c r="AD49" s="1">
        <f ca="1">LOG('Airfoil-1'!$F$10)*LOG(ABS(X49))+LOG('Airfoil-1'!$G$10)*LOG(ABS(Y49))+LOG('Airfoil-1'!$H$10)*LOG(ABS(Z49))</f>
        <v>-14.339140559255288</v>
      </c>
      <c r="AE49" s="1">
        <f t="shared" ca="1" si="2"/>
        <v>9.6747419657296371E-2</v>
      </c>
      <c r="AF49" s="1">
        <f t="shared" ca="1" si="3"/>
        <v>3.3897162786633885E-2</v>
      </c>
      <c r="AG49" s="9">
        <f t="shared" ca="1" si="4"/>
        <v>-0.15077885459457938</v>
      </c>
      <c r="AH49" s="1"/>
      <c r="AI49" s="9"/>
      <c r="AJ49" s="1">
        <f ca="1">(L49-'Airfoil-1'!$Z$22)/ABS(L49-'Airfoil-1'!$Z$22)</f>
        <v>1</v>
      </c>
      <c r="AK49" s="1">
        <f ca="1">(L49-'Airfoil-1'!$Z$23)/ABS(L49-'Airfoil-1'!$Z$23)</f>
        <v>1</v>
      </c>
      <c r="AL49" s="1">
        <f ca="1">(L49-'Airfoil-1'!$Z$24)/ABS(L49-'Airfoil-1'!$Z$24)</f>
        <v>1</v>
      </c>
      <c r="AM49" s="1">
        <f ca="1">(L49-'Airfoil-1'!$Z$25)/ABS(L49-'Airfoil-1'!$Z$25)</f>
        <v>1</v>
      </c>
      <c r="AN49" s="1">
        <f ca="1">(L49-'Airfoil-1'!$Z$26)/ABS(L49-'Airfoil-1'!$Z$26)</f>
        <v>1</v>
      </c>
      <c r="AO49" s="1">
        <f ca="1">(L49-'Airfoil-1'!$Z$27)/ABS(L49-'Airfoil-1'!$Z$27)</f>
        <v>1</v>
      </c>
      <c r="AP49" s="1">
        <f ca="1">(L49-'Airfoil-1'!$Z$28)/ABS(L49-'Airfoil-1'!$Z$28)</f>
        <v>-1</v>
      </c>
      <c r="AQ49" s="1">
        <f ca="1">(L49-'Airfoil-1'!$Z$29)/ABS(L49-'Airfoil-1'!$Z$29)</f>
        <v>-1</v>
      </c>
      <c r="AR49" s="1">
        <f ca="1">(L49-'Airfoil-1'!$Z$30)/ABS(L49-'Airfoil-1'!$Z$30)</f>
        <v>-1</v>
      </c>
      <c r="AS49" s="1">
        <f ca="1">(L49-'Airfoil-1'!$Z$31)/ABS(L49-'Airfoil-1'!$Z$31)</f>
        <v>-1</v>
      </c>
      <c r="AT49" s="1">
        <f ca="1">(L49-'Airfoil-1'!$Z$32)/ABS(L49-'Airfoil-1'!$Z$32)</f>
        <v>-1</v>
      </c>
      <c r="AU49" s="1">
        <f ca="1">(L49-'Airfoil-1'!$Z$33)/ABS(L49-'Airfoil-1'!$Z$33)</f>
        <v>-1</v>
      </c>
      <c r="AV49" s="1">
        <f ca="1">(L49-'Airfoil-1'!$Z$34)/ABS(L49-'Airfoil-1'!$Z$34)</f>
        <v>-1</v>
      </c>
      <c r="AW49" s="1">
        <f ca="1">(L49-'Airfoil-1'!$Z$35)/ABS(L49-'Airfoil-1'!$Z$35)</f>
        <v>-1</v>
      </c>
      <c r="AX49" s="1">
        <f ca="1">(L49-'Airfoil-1'!$Z$36)/ABS(L49-'Airfoil-1'!$Z$36)</f>
        <v>-1</v>
      </c>
      <c r="AY49" s="1">
        <f ca="1">(L49-'Airfoil-1'!$Z$37)/ABS(L49-'Airfoil-1'!$Z$37)</f>
        <v>-1</v>
      </c>
      <c r="AZ49" s="1">
        <f ca="1">(L49-'Airfoil-1'!$Z$38)/ABS(L49-'Airfoil-1'!$Z$38)</f>
        <v>-1</v>
      </c>
      <c r="BA49" s="1">
        <f ca="1">(L49-'Airfoil-1'!$Z$39)/ABS(L49-'Airfoil-1'!$Z$39)</f>
        <v>-1</v>
      </c>
      <c r="BB49" s="1">
        <f ca="1">(L49-'Airfoil-1'!$Z$40)/ABS(L49-'Airfoil-1'!$Z$40)</f>
        <v>-1</v>
      </c>
      <c r="BC49" s="1">
        <f ca="1">(L49-'Airfoil-1'!$Z$41)/ABS(L49-'Airfoil-1'!$Z$41)</f>
        <v>-1</v>
      </c>
      <c r="BD49" s="5">
        <f t="shared" ca="1" si="9"/>
        <v>6</v>
      </c>
      <c r="BE49" s="9">
        <f ca="1">INDEX('Airfoil-1'!$AA$22:$AA$41,BD49,1)+INDEX('Airfoil-1'!$AB$22:$AB$41,BD49,1)*(L49-INDEX('Airfoil-1'!$Z$22:$Z$41,BD49,1))</f>
        <v>9.9463472396451973E-3</v>
      </c>
      <c r="BG49" s="1">
        <f ca="1">(L49-'Airfoil-1'!$Z$47)/ABS(L49-'Airfoil-1'!$Z$47)</f>
        <v>1</v>
      </c>
      <c r="BH49" s="1">
        <f ca="1">(L49-'Airfoil-1'!$Z$48)/ABS(L49-'Airfoil-1'!$Z$48)</f>
        <v>1</v>
      </c>
      <c r="BI49" s="1">
        <f ca="1">(L49-'Airfoil-1'!$Z$49)/ABS(L49-'Airfoil-1'!$Z$49)</f>
        <v>1</v>
      </c>
      <c r="BJ49" s="1">
        <f ca="1">(L49-'Airfoil-1'!$Z$50)/ABS(L49-'Airfoil-1'!$Z$50)</f>
        <v>1</v>
      </c>
      <c r="BK49" s="1">
        <f ca="1">(L49-'Airfoil-1'!$Z$51)/ABS(L49-'Airfoil-1'!$Z$51)</f>
        <v>1</v>
      </c>
      <c r="BL49" s="1">
        <f ca="1">(L49-'Airfoil-1'!$Z$52)/ABS(L49-'Airfoil-1'!$Z$52)</f>
        <v>1</v>
      </c>
      <c r="BM49" s="1">
        <f ca="1">(L49-'Airfoil-1'!$Z$53)/ABS(L49-'Airfoil-1'!$Z$53)</f>
        <v>1</v>
      </c>
      <c r="BN49" s="1">
        <f ca="1">(L49-'Airfoil-1'!$Z$54)/ABS(L49-'Airfoil-1'!$Z$54)</f>
        <v>1</v>
      </c>
      <c r="BO49" s="1">
        <f ca="1">(L49-'Airfoil-1'!$Z$55)/ABS(L49-'Airfoil-1'!$Z$55)</f>
        <v>-1</v>
      </c>
      <c r="BP49" s="1">
        <f ca="1">(L49-'Airfoil-1'!$Z$56)/ABS(L49-'Airfoil-1'!$Z$56)</f>
        <v>-1</v>
      </c>
      <c r="BQ49" s="1">
        <f ca="1">(L49-'Airfoil-1'!$Z$57)/ABS(L49-'Airfoil-1'!$Z$57)</f>
        <v>-1</v>
      </c>
      <c r="BR49" s="1">
        <f ca="1">(L49-'Airfoil-1'!$Z$58)/ABS(L49-'Airfoil-1'!$Z$58)</f>
        <v>-1</v>
      </c>
      <c r="BS49" s="1">
        <f ca="1">(L49-'Airfoil-1'!$Z$59)/ABS(L49-'Airfoil-1'!$Z$59)</f>
        <v>-1</v>
      </c>
      <c r="BT49" s="1">
        <f ca="1">(L49-'Airfoil-1'!$Z$60)/ABS(L49-'Airfoil-1'!$Z$60)</f>
        <v>-1</v>
      </c>
      <c r="BU49" s="1">
        <f ca="1">(L49-'Airfoil-1'!$Z$61)/ABS(L49-'Airfoil-1'!$Z$61)</f>
        <v>-1</v>
      </c>
      <c r="BV49" s="1">
        <f ca="1">(L49-'Airfoil-1'!$Z$62)/ABS(L49-'Airfoil-1'!$Z$62)</f>
        <v>-1</v>
      </c>
      <c r="BW49" s="1">
        <f ca="1">(L49-'Airfoil-1'!$Z$63)/ABS(L49-'Airfoil-1'!$Z$63)</f>
        <v>-1</v>
      </c>
      <c r="BX49" s="1">
        <f ca="1">(L49-'Airfoil-1'!$Z$64)/ABS(L49-'Airfoil-1'!$Z$64)</f>
        <v>-1</v>
      </c>
      <c r="BY49" s="1">
        <f ca="1">(L49-'Airfoil-1'!$Z$65)/ABS(L49-'Airfoil-1'!$Z$65)</f>
        <v>-1</v>
      </c>
      <c r="BZ49" s="1">
        <f ca="1">(L49-'Airfoil-1'!$Z$66)/ABS(L49-'Airfoil-1'!$Z$66)</f>
        <v>-1</v>
      </c>
      <c r="CA49" s="5">
        <f t="shared" ca="1" si="10"/>
        <v>8</v>
      </c>
      <c r="CB49" s="9">
        <f ca="1">INDEX('Airfoil-1'!$AA$47:$AA$66,CA49,1)+INDEX('Airfoil-1'!$AB$47:$AB$66,CA49,1)*(L49-INDEX('Airfoil-1'!$Z$47:$Z$66,CA49,1))</f>
        <v>8.7059759608669376E-3</v>
      </c>
      <c r="CD49" s="1">
        <f ca="1">(L49-'Airfoil-1'!$Z$72)/ABS(L49-'Airfoil-1'!$Z$72)</f>
        <v>1</v>
      </c>
      <c r="CE49" s="1">
        <f ca="1">(L49-'Airfoil-1'!$Z$73)/ABS(L49-'Airfoil-1'!$Z$73)</f>
        <v>1</v>
      </c>
      <c r="CF49" s="1">
        <f ca="1">(L49-'Airfoil-1'!$Z$74)/ABS(L49-'Airfoil-1'!$Z$74)</f>
        <v>1</v>
      </c>
      <c r="CG49" s="1">
        <f ca="1">(L49-'Airfoil-1'!$Z$75)/ABS(L49-'Airfoil-1'!$Z$75)</f>
        <v>1</v>
      </c>
      <c r="CH49" s="1">
        <f ca="1">(L49-'Airfoil-1'!$Z$76)/ABS(L49-'Airfoil-1'!$Z$76)</f>
        <v>1</v>
      </c>
      <c r="CI49" s="1">
        <f ca="1">(L49-'Airfoil-1'!$Z$77)/ABS(L49-'Airfoil-1'!$Z$77)</f>
        <v>1</v>
      </c>
      <c r="CJ49" s="1">
        <f ca="1">(L49-'Airfoil-1'!$Z$78)/ABS(L49-'Airfoil-1'!$Z$78)</f>
        <v>1</v>
      </c>
      <c r="CK49" s="1">
        <f ca="1">(L49-'Airfoil-1'!$Z$79)/ABS(L49-'Airfoil-1'!$Z$79)</f>
        <v>-1</v>
      </c>
      <c r="CL49" s="1">
        <f ca="1">(L49-'Airfoil-1'!$Z$80)/ABS(L49-'Airfoil-1'!$Z$80)</f>
        <v>-1</v>
      </c>
      <c r="CM49" s="1">
        <f ca="1">(L49-'Airfoil-1'!$Z$81)/ABS(L49-'Airfoil-1'!$Z$81)</f>
        <v>-1</v>
      </c>
      <c r="CN49" s="1">
        <f ca="1">(L49-'Airfoil-1'!$Z$82)/ABS(L49-'Airfoil-1'!$Z$82)</f>
        <v>-1</v>
      </c>
      <c r="CO49" s="1">
        <f ca="1">(L49-'Airfoil-1'!$Z$83)/ABS(L49-'Airfoil-1'!$Z$83)</f>
        <v>-1</v>
      </c>
      <c r="CP49" s="1">
        <f ca="1">(L49-'Airfoil-1'!$Z$84)/ABS(L49-'Airfoil-1'!$Z$84)</f>
        <v>-1</v>
      </c>
      <c r="CQ49" s="1">
        <f ca="1">(L49-'Airfoil-1'!$Z$85)/ABS(L49-'Airfoil-1'!$Z$85)</f>
        <v>-1</v>
      </c>
      <c r="CR49" s="1">
        <f ca="1">(L49-'Airfoil-1'!$Z$86)/ABS(L49-'Airfoil-1'!$Z$86)</f>
        <v>-1</v>
      </c>
      <c r="CS49" s="1">
        <f ca="1">(L49-'Airfoil-1'!$Z$87)/ABS(L49-'Airfoil-1'!$Z$87)</f>
        <v>-1</v>
      </c>
      <c r="CT49" s="1">
        <f ca="1">(L49-'Airfoil-1'!$Z$88)/ABS(L49-'Airfoil-1'!$Z$88)</f>
        <v>-1</v>
      </c>
      <c r="CU49" s="1">
        <f ca="1">(L49-'Airfoil-1'!$Z$89)/ABS(L49-'Airfoil-1'!$Z$89)</f>
        <v>-1</v>
      </c>
      <c r="CV49" s="1">
        <f ca="1">(L49-'Airfoil-1'!$Z$90)/ABS(L49-'Airfoil-1'!$Z$90)</f>
        <v>-1</v>
      </c>
      <c r="CW49" s="1">
        <f ca="1">(L49-'Airfoil-1'!$Z$91)/ABS(L49-'Airfoil-1'!$Z$91)</f>
        <v>-1</v>
      </c>
      <c r="CX49" s="5">
        <f t="shared" ca="1" si="11"/>
        <v>7</v>
      </c>
      <c r="CY49" s="9">
        <f ca="1">INDEX('Airfoil-1'!$AA$72:$AA$91,CX49,1)+INDEX('Airfoil-1'!$AB$72:$AB$91,CX49,1)*(L49-INDEX('Airfoil-1'!$Z$72:$Z$91,CX49,1))</f>
        <v>8.1539377909975608E-3</v>
      </c>
      <c r="DA49" s="1">
        <f ca="1">(L49-'Airfoil-1'!$Z$97)/ABS(L49-'Airfoil-1'!$Z$97)</f>
        <v>1</v>
      </c>
      <c r="DB49" s="1">
        <f ca="1">(L49-'Airfoil-1'!$Z$98)/ABS(L49-'Airfoil-1'!$Z$98)</f>
        <v>1</v>
      </c>
      <c r="DC49" s="1">
        <f ca="1">(L49-'Airfoil-1'!$Z$99)/ABS(L49-'Airfoil-1'!$Z$99)</f>
        <v>1</v>
      </c>
      <c r="DD49" s="1">
        <f ca="1">(L49-'Airfoil-1'!$Z$100)/ABS(L49-'Airfoil-1'!$Z$100)</f>
        <v>1</v>
      </c>
      <c r="DE49" s="1">
        <f ca="1">(L49-'Airfoil-1'!$Z$101)/ABS(L49-'Airfoil-1'!$Z$101)</f>
        <v>1</v>
      </c>
      <c r="DF49" s="1">
        <f ca="1">(L49-'Airfoil-1'!$Z$102)/ABS(L49-'Airfoil-1'!$Z$102)</f>
        <v>1</v>
      </c>
      <c r="DG49" s="1">
        <f ca="1">(L49-'Airfoil-1'!$Z$103)/ABS(L49-'Airfoil-1'!$Z$103)</f>
        <v>1</v>
      </c>
      <c r="DH49" s="1">
        <f ca="1">(L49-'Airfoil-1'!$Z$104)/ABS(L49-'Airfoil-1'!$Z$104)</f>
        <v>-1</v>
      </c>
      <c r="DI49" s="1">
        <f ca="1">(L49-'Airfoil-1'!$Z$105)/ABS(L49-'Airfoil-1'!$Z$105)</f>
        <v>-1</v>
      </c>
      <c r="DJ49" s="1">
        <f ca="1">(L49-'Airfoil-1'!$Z$106)/ABS(L49-'Airfoil-1'!$Z$106)</f>
        <v>-1</v>
      </c>
      <c r="DK49" s="1">
        <f ca="1">(L49-'Airfoil-1'!$Z$107)/ABS(L49-'Airfoil-1'!$Z$107)</f>
        <v>-1</v>
      </c>
      <c r="DL49" s="1">
        <f ca="1">(L49-'Airfoil-1'!$Z$108)/ABS(L49-'Airfoil-1'!$Z$108)</f>
        <v>-1</v>
      </c>
      <c r="DM49" s="1">
        <f ca="1">(L49-'Airfoil-1'!$Z$109)/ABS(L49-'Airfoil-1'!$Z$109)</f>
        <v>-1</v>
      </c>
      <c r="DN49" s="1">
        <f ca="1">(L49-'Airfoil-1'!$Z$110)/ABS(L49-'Airfoil-1'!$Z$110)</f>
        <v>-1</v>
      </c>
      <c r="DO49" s="1">
        <f ca="1">(L49-'Airfoil-1'!$Z$111)/ABS(L49-'Airfoil-1'!$Z$111)</f>
        <v>-1</v>
      </c>
      <c r="DP49" s="1">
        <f ca="1">(L49-'Airfoil-1'!$Z$112)/ABS(L49-'Airfoil-1'!$Z$112)</f>
        <v>-1</v>
      </c>
      <c r="DQ49" s="1">
        <f ca="1">(L49-'Airfoil-1'!$Z$113)/ABS(L49-'Airfoil-1'!$Z$113)</f>
        <v>-1</v>
      </c>
      <c r="DR49" s="1">
        <f ca="1">(L49-'Airfoil-1'!$Z$114)/ABS(L49-'Airfoil-1'!$Z$114)</f>
        <v>-1</v>
      </c>
      <c r="DS49" s="1">
        <f ca="1">(L49-'Airfoil-1'!$Z$115)/ABS(L49-'Airfoil-1'!$Z$115)</f>
        <v>-1</v>
      </c>
      <c r="DT49" s="1">
        <f ca="1">(L49-'Airfoil-1'!$Z$116)/ABS(L49-'Airfoil-1'!$Z$116)</f>
        <v>-1</v>
      </c>
      <c r="DU49" s="5">
        <f t="shared" ca="1" si="12"/>
        <v>7</v>
      </c>
      <c r="DV49" s="9">
        <f ca="1">INDEX('Airfoil-1'!$AA$97:$AA$116,DU49,1)+INDEX('Airfoil-1'!$AB$97:$AB$116,DU49,1)*(L49-INDEX('Airfoil-1'!$Z$97:$Z$116,DU49,1))</f>
        <v>7.8387279646277928E-3</v>
      </c>
    </row>
    <row r="50" spans="2:126" x14ac:dyDescent="0.25">
      <c r="B50" s="1">
        <f>'Geometry-Wing'!C50</f>
        <v>0.30481432099438527</v>
      </c>
      <c r="D50" s="19">
        <f>'Aerodynamics-Flight'!C50</f>
        <v>1.2249994633486807</v>
      </c>
      <c r="E50" s="52">
        <f>'Aerodynamics-Flight'!D50</f>
        <v>1.783E-5</v>
      </c>
      <c r="G50" s="11">
        <f ca="1">'Aerodynamics-Flight'!J50</f>
        <v>24.00441348921127</v>
      </c>
      <c r="H50" s="5">
        <f t="shared" ca="1" si="0"/>
        <v>502702.4731713573</v>
      </c>
      <c r="I50" s="1">
        <f ca="1">'Airfoil-2'!$K$14*H50^'Airfoil-2'!$L$13</f>
        <v>1.7304911715549802</v>
      </c>
      <c r="J50" s="1">
        <f ca="1">'Airfoil-2'!$K$33*H50^'Airfoil-2'!$L$32</f>
        <v>5.8507816862930957</v>
      </c>
      <c r="K50" s="11">
        <f ca="1">'Airfoil-2'!$K$52*H50^'Airfoil-2'!$L$51</f>
        <v>-6.8661611898590742</v>
      </c>
      <c r="L50" s="1">
        <f ca="1">'Aerodynamics-Flight'!Z50</f>
        <v>0.92281640251441543</v>
      </c>
      <c r="M50" s="9">
        <f ca="1">('Airfoil-1'!$B$21+'Airfoil-1'!$B$22*L50+'Airfoil-1'!$B$23*L50^2+'Airfoil-1'!$B$24*L50^3+'Airfoil-1'!$B$25*L50^4+'Airfoil-1'!$B$26*L50^5+'Airfoil-1'!$B$27*L50^6)*0+BE50</f>
        <v>9.5758789832381778E-3</v>
      </c>
      <c r="N50" s="9">
        <f ca="1">('Airfoil-1'!$B$29+'Airfoil-1'!$B$30*L50+'Airfoil-1'!$B$31*L50^2+'Airfoil-1'!$B$32*L50^3+'Airfoil-1'!$B$33*L50^4+'Airfoil-1'!$B$34*L50^5+'Airfoil-1'!$B$35*L50^6)*0+CB50</f>
        <v>8.1997844249909555E-3</v>
      </c>
      <c r="O50" s="9">
        <f ca="1">('Airfoil-1'!$B$37+'Airfoil-1'!$B$38*L50+'Airfoil-1'!$B$39*L50^2+'Airfoil-1'!$B$40*L50^3+'Airfoil-1'!$B$41*L50^4+'Airfoil-1'!$B$42*L50^5+'Airfoil-1'!$B$43*L50^6)*0+CY50</f>
        <v>7.7061607019902447E-3</v>
      </c>
      <c r="P50" s="9">
        <f t="shared" ca="1" si="13"/>
        <v>7.4284837662661595E-3</v>
      </c>
      <c r="Q50" s="1">
        <f>LOG('Airfoil-1'!$F$10)+LOG('Airfoil-1'!$G$10)+LOG('Airfoil-1'!$H$10)+LOG('Airfoil-1'!$I$10)</f>
        <v>23.788451207023456</v>
      </c>
      <c r="R50" s="1">
        <f t="shared" ca="1" si="5"/>
        <v>-8.3472806762121579</v>
      </c>
      <c r="S50" s="1">
        <f>LOG('Airfoil-1'!$F$10)^2+LOG('Airfoil-1'!$G$10)^2+LOG('Airfoil-1'!$H$10)^2+LOG('Airfoil-1'!$I$10)^2</f>
        <v>141.67709692244972</v>
      </c>
      <c r="T50" s="1">
        <f ca="1">LOG('Airfoil-1'!$F$10)*LOG(M50)+LOG('Airfoil-1'!$G$10)*LOG(N50)+LOG('Airfoil-1'!$H$10)*LOG(O50)+LOG('Airfoil-1'!$I$10)*LOG(P50)</f>
        <v>-49.680055452163991</v>
      </c>
      <c r="U50" s="1">
        <f t="shared" ca="1" si="6"/>
        <v>0.10316191258891499</v>
      </c>
      <c r="V50" s="1">
        <f t="shared" ca="1" si="7"/>
        <v>-0.18502079764650015</v>
      </c>
      <c r="W50" s="9">
        <f t="shared" ca="1" si="8"/>
        <v>9.091975825730611E-3</v>
      </c>
      <c r="X50" s="9">
        <f ca="1">'Airfoil-1'!$B$48+'Airfoil-1'!$B$49*L50+'Airfoil-1'!$B$50*L50^2+'Airfoil-1'!$B$51*L50^3+'Airfoil-1'!$B$52*L50^4+'Airfoil-1'!$B$53*L50^5+'Airfoil-1'!$B$54*L50^6</f>
        <v>-0.14876000000000003</v>
      </c>
      <c r="Y50" s="9">
        <f ca="1">'Airfoil-1'!$B$56+'Airfoil-1'!$B$57*L50+'Airfoil-1'!$B$58*L50^2+'Airfoil-1'!$B$59*L50^3+'Airfoil-1'!$B$60*L50^4+'Airfoil-1'!$B$61*L50^5+'Airfoil-1'!$B$62*L50^6</f>
        <v>-0.15631250000000002</v>
      </c>
      <c r="Z50" s="9">
        <f ca="1">'Airfoil-1'!$B$64+'Airfoil-1'!$B$65*L50+'Airfoil-1'!$B$66*L50^2+'Airfoil-1'!$B$67*L50^3+'Airfoil-1'!$B$681*L50^4+'Airfoil-1'!$B$69*L50^5+'Airfoil-1'!$B$70*L50^6</f>
        <v>-0.15363750000000001</v>
      </c>
      <c r="AA50" s="1">
        <f>LOG('Airfoil-1'!$F$10)+LOG('Airfoil-1'!$G$10)+LOG('Airfoil-1'!$H$10)</f>
        <v>17.584331224367531</v>
      </c>
      <c r="AB50" s="1">
        <f t="shared" ca="1" si="1"/>
        <v>-2.4470228895576258</v>
      </c>
      <c r="AC50" s="1">
        <f>LOG('Airfoil-1'!$F$10)^2+LOG('Airfoil-1'!$G$10)^2+LOG('Airfoil-1'!$H$10)^2</f>
        <v>103.18599216325916</v>
      </c>
      <c r="AD50" s="1">
        <f ca="1">LOG('Airfoil-1'!$F$10)*LOG(ABS(X50))+LOG('Airfoil-1'!$G$10)*LOG(ABS(Y50))+LOG('Airfoil-1'!$H$10)*LOG(ABS(Z50))</f>
        <v>-14.339140559255288</v>
      </c>
      <c r="AE50" s="1">
        <f t="shared" ca="1" si="2"/>
        <v>9.6747419657296371E-2</v>
      </c>
      <c r="AF50" s="1">
        <f t="shared" ca="1" si="3"/>
        <v>3.3897162786633885E-2</v>
      </c>
      <c r="AG50" s="9">
        <f t="shared" ca="1" si="4"/>
        <v>-0.15097243460887375</v>
      </c>
      <c r="AH50" s="1"/>
      <c r="AI50" s="9"/>
      <c r="AJ50" s="1">
        <f ca="1">(L50-'Airfoil-1'!$Z$22)/ABS(L50-'Airfoil-1'!$Z$22)</f>
        <v>1</v>
      </c>
      <c r="AK50" s="1">
        <f ca="1">(L50-'Airfoil-1'!$Z$23)/ABS(L50-'Airfoil-1'!$Z$23)</f>
        <v>1</v>
      </c>
      <c r="AL50" s="1">
        <f ca="1">(L50-'Airfoil-1'!$Z$24)/ABS(L50-'Airfoil-1'!$Z$24)</f>
        <v>1</v>
      </c>
      <c r="AM50" s="1">
        <f ca="1">(L50-'Airfoil-1'!$Z$25)/ABS(L50-'Airfoil-1'!$Z$25)</f>
        <v>1</v>
      </c>
      <c r="AN50" s="1">
        <f ca="1">(L50-'Airfoil-1'!$Z$26)/ABS(L50-'Airfoil-1'!$Z$26)</f>
        <v>1</v>
      </c>
      <c r="AO50" s="1">
        <f ca="1">(L50-'Airfoil-1'!$Z$27)/ABS(L50-'Airfoil-1'!$Z$27)</f>
        <v>1</v>
      </c>
      <c r="AP50" s="1">
        <f ca="1">(L50-'Airfoil-1'!$Z$28)/ABS(L50-'Airfoil-1'!$Z$28)</f>
        <v>-1</v>
      </c>
      <c r="AQ50" s="1">
        <f ca="1">(L50-'Airfoil-1'!$Z$29)/ABS(L50-'Airfoil-1'!$Z$29)</f>
        <v>-1</v>
      </c>
      <c r="AR50" s="1">
        <f ca="1">(L50-'Airfoil-1'!$Z$30)/ABS(L50-'Airfoil-1'!$Z$30)</f>
        <v>-1</v>
      </c>
      <c r="AS50" s="1">
        <f ca="1">(L50-'Airfoil-1'!$Z$31)/ABS(L50-'Airfoil-1'!$Z$31)</f>
        <v>-1</v>
      </c>
      <c r="AT50" s="1">
        <f ca="1">(L50-'Airfoil-1'!$Z$32)/ABS(L50-'Airfoil-1'!$Z$32)</f>
        <v>-1</v>
      </c>
      <c r="AU50" s="1">
        <f ca="1">(L50-'Airfoil-1'!$Z$33)/ABS(L50-'Airfoil-1'!$Z$33)</f>
        <v>-1</v>
      </c>
      <c r="AV50" s="1">
        <f ca="1">(L50-'Airfoil-1'!$Z$34)/ABS(L50-'Airfoil-1'!$Z$34)</f>
        <v>-1</v>
      </c>
      <c r="AW50" s="1">
        <f ca="1">(L50-'Airfoil-1'!$Z$35)/ABS(L50-'Airfoil-1'!$Z$35)</f>
        <v>-1</v>
      </c>
      <c r="AX50" s="1">
        <f ca="1">(L50-'Airfoil-1'!$Z$36)/ABS(L50-'Airfoil-1'!$Z$36)</f>
        <v>-1</v>
      </c>
      <c r="AY50" s="1">
        <f ca="1">(L50-'Airfoil-1'!$Z$37)/ABS(L50-'Airfoil-1'!$Z$37)</f>
        <v>-1</v>
      </c>
      <c r="AZ50" s="1">
        <f ca="1">(L50-'Airfoil-1'!$Z$38)/ABS(L50-'Airfoil-1'!$Z$38)</f>
        <v>-1</v>
      </c>
      <c r="BA50" s="1">
        <f ca="1">(L50-'Airfoil-1'!$Z$39)/ABS(L50-'Airfoil-1'!$Z$39)</f>
        <v>-1</v>
      </c>
      <c r="BB50" s="1">
        <f ca="1">(L50-'Airfoil-1'!$Z$40)/ABS(L50-'Airfoil-1'!$Z$40)</f>
        <v>-1</v>
      </c>
      <c r="BC50" s="1">
        <f ca="1">(L50-'Airfoil-1'!$Z$41)/ABS(L50-'Airfoil-1'!$Z$41)</f>
        <v>-1</v>
      </c>
      <c r="BD50" s="5">
        <f t="shared" ca="1" si="9"/>
        <v>6</v>
      </c>
      <c r="BE50" s="9">
        <f ca="1">INDEX('Airfoil-1'!$AA$22:$AA$41,BD50,1)+INDEX('Airfoil-1'!$AB$22:$AB$41,BD50,1)*(L50-INDEX('Airfoil-1'!$Z$22:$Z$41,BD50,1))</f>
        <v>9.5758789832381778E-3</v>
      </c>
      <c r="BG50" s="1">
        <f ca="1">(L50-'Airfoil-1'!$Z$47)/ABS(L50-'Airfoil-1'!$Z$47)</f>
        <v>1</v>
      </c>
      <c r="BH50" s="1">
        <f ca="1">(L50-'Airfoil-1'!$Z$48)/ABS(L50-'Airfoil-1'!$Z$48)</f>
        <v>1</v>
      </c>
      <c r="BI50" s="1">
        <f ca="1">(L50-'Airfoil-1'!$Z$49)/ABS(L50-'Airfoil-1'!$Z$49)</f>
        <v>1</v>
      </c>
      <c r="BJ50" s="1">
        <f ca="1">(L50-'Airfoil-1'!$Z$50)/ABS(L50-'Airfoil-1'!$Z$50)</f>
        <v>1</v>
      </c>
      <c r="BK50" s="1">
        <f ca="1">(L50-'Airfoil-1'!$Z$51)/ABS(L50-'Airfoil-1'!$Z$51)</f>
        <v>1</v>
      </c>
      <c r="BL50" s="1">
        <f ca="1">(L50-'Airfoil-1'!$Z$52)/ABS(L50-'Airfoil-1'!$Z$52)</f>
        <v>1</v>
      </c>
      <c r="BM50" s="1">
        <f ca="1">(L50-'Airfoil-1'!$Z$53)/ABS(L50-'Airfoil-1'!$Z$53)</f>
        <v>1</v>
      </c>
      <c r="BN50" s="1">
        <f ca="1">(L50-'Airfoil-1'!$Z$54)/ABS(L50-'Airfoil-1'!$Z$54)</f>
        <v>-1</v>
      </c>
      <c r="BO50" s="1">
        <f ca="1">(L50-'Airfoil-1'!$Z$55)/ABS(L50-'Airfoil-1'!$Z$55)</f>
        <v>-1</v>
      </c>
      <c r="BP50" s="1">
        <f ca="1">(L50-'Airfoil-1'!$Z$56)/ABS(L50-'Airfoil-1'!$Z$56)</f>
        <v>-1</v>
      </c>
      <c r="BQ50" s="1">
        <f ca="1">(L50-'Airfoil-1'!$Z$57)/ABS(L50-'Airfoil-1'!$Z$57)</f>
        <v>-1</v>
      </c>
      <c r="BR50" s="1">
        <f ca="1">(L50-'Airfoil-1'!$Z$58)/ABS(L50-'Airfoil-1'!$Z$58)</f>
        <v>-1</v>
      </c>
      <c r="BS50" s="1">
        <f ca="1">(L50-'Airfoil-1'!$Z$59)/ABS(L50-'Airfoil-1'!$Z$59)</f>
        <v>-1</v>
      </c>
      <c r="BT50" s="1">
        <f ca="1">(L50-'Airfoil-1'!$Z$60)/ABS(L50-'Airfoil-1'!$Z$60)</f>
        <v>-1</v>
      </c>
      <c r="BU50" s="1">
        <f ca="1">(L50-'Airfoil-1'!$Z$61)/ABS(L50-'Airfoil-1'!$Z$61)</f>
        <v>-1</v>
      </c>
      <c r="BV50" s="1">
        <f ca="1">(L50-'Airfoil-1'!$Z$62)/ABS(L50-'Airfoil-1'!$Z$62)</f>
        <v>-1</v>
      </c>
      <c r="BW50" s="1">
        <f ca="1">(L50-'Airfoil-1'!$Z$63)/ABS(L50-'Airfoil-1'!$Z$63)</f>
        <v>-1</v>
      </c>
      <c r="BX50" s="1">
        <f ca="1">(L50-'Airfoil-1'!$Z$64)/ABS(L50-'Airfoil-1'!$Z$64)</f>
        <v>-1</v>
      </c>
      <c r="BY50" s="1">
        <f ca="1">(L50-'Airfoil-1'!$Z$65)/ABS(L50-'Airfoil-1'!$Z$65)</f>
        <v>-1</v>
      </c>
      <c r="BZ50" s="1">
        <f ca="1">(L50-'Airfoil-1'!$Z$66)/ABS(L50-'Airfoil-1'!$Z$66)</f>
        <v>-1</v>
      </c>
      <c r="CA50" s="5">
        <f t="shared" ca="1" si="10"/>
        <v>7</v>
      </c>
      <c r="CB50" s="9">
        <f ca="1">INDEX('Airfoil-1'!$AA$47:$AA$66,CA50,1)+INDEX('Airfoil-1'!$AB$47:$AB$66,CA50,1)*(L50-INDEX('Airfoil-1'!$Z$47:$Z$66,CA50,1))</f>
        <v>8.1997844249909555E-3</v>
      </c>
      <c r="CD50" s="1">
        <f ca="1">(L50-'Airfoil-1'!$Z$72)/ABS(L50-'Airfoil-1'!$Z$72)</f>
        <v>1</v>
      </c>
      <c r="CE50" s="1">
        <f ca="1">(L50-'Airfoil-1'!$Z$73)/ABS(L50-'Airfoil-1'!$Z$73)</f>
        <v>1</v>
      </c>
      <c r="CF50" s="1">
        <f ca="1">(L50-'Airfoil-1'!$Z$74)/ABS(L50-'Airfoil-1'!$Z$74)</f>
        <v>1</v>
      </c>
      <c r="CG50" s="1">
        <f ca="1">(L50-'Airfoil-1'!$Z$75)/ABS(L50-'Airfoil-1'!$Z$75)</f>
        <v>1</v>
      </c>
      <c r="CH50" s="1">
        <f ca="1">(L50-'Airfoil-1'!$Z$76)/ABS(L50-'Airfoil-1'!$Z$76)</f>
        <v>1</v>
      </c>
      <c r="CI50" s="1">
        <f ca="1">(L50-'Airfoil-1'!$Z$77)/ABS(L50-'Airfoil-1'!$Z$77)</f>
        <v>1</v>
      </c>
      <c r="CJ50" s="1">
        <f ca="1">(L50-'Airfoil-1'!$Z$78)/ABS(L50-'Airfoil-1'!$Z$78)</f>
        <v>-1</v>
      </c>
      <c r="CK50" s="1">
        <f ca="1">(L50-'Airfoil-1'!$Z$79)/ABS(L50-'Airfoil-1'!$Z$79)</f>
        <v>-1</v>
      </c>
      <c r="CL50" s="1">
        <f ca="1">(L50-'Airfoil-1'!$Z$80)/ABS(L50-'Airfoil-1'!$Z$80)</f>
        <v>-1</v>
      </c>
      <c r="CM50" s="1">
        <f ca="1">(L50-'Airfoil-1'!$Z$81)/ABS(L50-'Airfoil-1'!$Z$81)</f>
        <v>-1</v>
      </c>
      <c r="CN50" s="1">
        <f ca="1">(L50-'Airfoil-1'!$Z$82)/ABS(L50-'Airfoil-1'!$Z$82)</f>
        <v>-1</v>
      </c>
      <c r="CO50" s="1">
        <f ca="1">(L50-'Airfoil-1'!$Z$83)/ABS(L50-'Airfoil-1'!$Z$83)</f>
        <v>-1</v>
      </c>
      <c r="CP50" s="1">
        <f ca="1">(L50-'Airfoil-1'!$Z$84)/ABS(L50-'Airfoil-1'!$Z$84)</f>
        <v>-1</v>
      </c>
      <c r="CQ50" s="1">
        <f ca="1">(L50-'Airfoil-1'!$Z$85)/ABS(L50-'Airfoil-1'!$Z$85)</f>
        <v>-1</v>
      </c>
      <c r="CR50" s="1">
        <f ca="1">(L50-'Airfoil-1'!$Z$86)/ABS(L50-'Airfoil-1'!$Z$86)</f>
        <v>-1</v>
      </c>
      <c r="CS50" s="1">
        <f ca="1">(L50-'Airfoil-1'!$Z$87)/ABS(L50-'Airfoil-1'!$Z$87)</f>
        <v>-1</v>
      </c>
      <c r="CT50" s="1">
        <f ca="1">(L50-'Airfoil-1'!$Z$88)/ABS(L50-'Airfoil-1'!$Z$88)</f>
        <v>-1</v>
      </c>
      <c r="CU50" s="1">
        <f ca="1">(L50-'Airfoil-1'!$Z$89)/ABS(L50-'Airfoil-1'!$Z$89)</f>
        <v>-1</v>
      </c>
      <c r="CV50" s="1">
        <f ca="1">(L50-'Airfoil-1'!$Z$90)/ABS(L50-'Airfoil-1'!$Z$90)</f>
        <v>-1</v>
      </c>
      <c r="CW50" s="1">
        <f ca="1">(L50-'Airfoil-1'!$Z$91)/ABS(L50-'Airfoil-1'!$Z$91)</f>
        <v>-1</v>
      </c>
      <c r="CX50" s="5">
        <f t="shared" ca="1" si="11"/>
        <v>6</v>
      </c>
      <c r="CY50" s="9">
        <f ca="1">INDEX('Airfoil-1'!$AA$72:$AA$91,CX50,1)+INDEX('Airfoil-1'!$AB$72:$AB$91,CX50,1)*(L50-INDEX('Airfoil-1'!$Z$72:$Z$91,CX50,1))</f>
        <v>7.7061607019902447E-3</v>
      </c>
      <c r="DA50" s="1">
        <f ca="1">(L50-'Airfoil-1'!$Z$97)/ABS(L50-'Airfoil-1'!$Z$97)</f>
        <v>1</v>
      </c>
      <c r="DB50" s="1">
        <f ca="1">(L50-'Airfoil-1'!$Z$98)/ABS(L50-'Airfoil-1'!$Z$98)</f>
        <v>1</v>
      </c>
      <c r="DC50" s="1">
        <f ca="1">(L50-'Airfoil-1'!$Z$99)/ABS(L50-'Airfoil-1'!$Z$99)</f>
        <v>1</v>
      </c>
      <c r="DD50" s="1">
        <f ca="1">(L50-'Airfoil-1'!$Z$100)/ABS(L50-'Airfoil-1'!$Z$100)</f>
        <v>1</v>
      </c>
      <c r="DE50" s="1">
        <f ca="1">(L50-'Airfoil-1'!$Z$101)/ABS(L50-'Airfoil-1'!$Z$101)</f>
        <v>1</v>
      </c>
      <c r="DF50" s="1">
        <f ca="1">(L50-'Airfoil-1'!$Z$102)/ABS(L50-'Airfoil-1'!$Z$102)</f>
        <v>1</v>
      </c>
      <c r="DG50" s="1">
        <f ca="1">(L50-'Airfoil-1'!$Z$103)/ABS(L50-'Airfoil-1'!$Z$103)</f>
        <v>-1</v>
      </c>
      <c r="DH50" s="1">
        <f ca="1">(L50-'Airfoil-1'!$Z$104)/ABS(L50-'Airfoil-1'!$Z$104)</f>
        <v>-1</v>
      </c>
      <c r="DI50" s="1">
        <f ca="1">(L50-'Airfoil-1'!$Z$105)/ABS(L50-'Airfoil-1'!$Z$105)</f>
        <v>-1</v>
      </c>
      <c r="DJ50" s="1">
        <f ca="1">(L50-'Airfoil-1'!$Z$106)/ABS(L50-'Airfoil-1'!$Z$106)</f>
        <v>-1</v>
      </c>
      <c r="DK50" s="1">
        <f ca="1">(L50-'Airfoil-1'!$Z$107)/ABS(L50-'Airfoil-1'!$Z$107)</f>
        <v>-1</v>
      </c>
      <c r="DL50" s="1">
        <f ca="1">(L50-'Airfoil-1'!$Z$108)/ABS(L50-'Airfoil-1'!$Z$108)</f>
        <v>-1</v>
      </c>
      <c r="DM50" s="1">
        <f ca="1">(L50-'Airfoil-1'!$Z$109)/ABS(L50-'Airfoil-1'!$Z$109)</f>
        <v>-1</v>
      </c>
      <c r="DN50" s="1">
        <f ca="1">(L50-'Airfoil-1'!$Z$110)/ABS(L50-'Airfoil-1'!$Z$110)</f>
        <v>-1</v>
      </c>
      <c r="DO50" s="1">
        <f ca="1">(L50-'Airfoil-1'!$Z$111)/ABS(L50-'Airfoil-1'!$Z$111)</f>
        <v>-1</v>
      </c>
      <c r="DP50" s="1">
        <f ca="1">(L50-'Airfoil-1'!$Z$112)/ABS(L50-'Airfoil-1'!$Z$112)</f>
        <v>-1</v>
      </c>
      <c r="DQ50" s="1">
        <f ca="1">(L50-'Airfoil-1'!$Z$113)/ABS(L50-'Airfoil-1'!$Z$113)</f>
        <v>-1</v>
      </c>
      <c r="DR50" s="1">
        <f ca="1">(L50-'Airfoil-1'!$Z$114)/ABS(L50-'Airfoil-1'!$Z$114)</f>
        <v>-1</v>
      </c>
      <c r="DS50" s="1">
        <f ca="1">(L50-'Airfoil-1'!$Z$115)/ABS(L50-'Airfoil-1'!$Z$115)</f>
        <v>-1</v>
      </c>
      <c r="DT50" s="1">
        <f ca="1">(L50-'Airfoil-1'!$Z$116)/ABS(L50-'Airfoil-1'!$Z$116)</f>
        <v>-1</v>
      </c>
      <c r="DU50" s="5">
        <f t="shared" ca="1" si="12"/>
        <v>6</v>
      </c>
      <c r="DV50" s="9">
        <f ca="1">INDEX('Airfoil-1'!$AA$97:$AA$116,DU50,1)+INDEX('Airfoil-1'!$AB$97:$AB$116,DU50,1)*(L50-INDEX('Airfoil-1'!$Z$97:$Z$116,DU50,1))</f>
        <v>7.4284837662661595E-3</v>
      </c>
    </row>
    <row r="51" spans="2:126" x14ac:dyDescent="0.25">
      <c r="B51" s="1">
        <f>'Geometry-Wing'!C51</f>
        <v>0.30481432099438527</v>
      </c>
      <c r="D51" s="19">
        <f>'Aerodynamics-Flight'!C51</f>
        <v>1.2249994633486807</v>
      </c>
      <c r="E51" s="52">
        <f>'Aerodynamics-Flight'!D51</f>
        <v>1.783E-5</v>
      </c>
      <c r="G51" s="11">
        <f ca="1">'Aerodynamics-Flight'!J51</f>
        <v>25.008153927824129</v>
      </c>
      <c r="H51" s="5">
        <f t="shared" ca="1" si="0"/>
        <v>523722.89098492195</v>
      </c>
      <c r="I51" s="1">
        <f ca="1">'Airfoil-2'!$K$14*H51^'Airfoil-2'!$L$13</f>
        <v>1.7362729312508285</v>
      </c>
      <c r="J51" s="1">
        <f ca="1">'Airfoil-2'!$K$33*H51^'Airfoil-2'!$L$32</f>
        <v>5.8496953746665721</v>
      </c>
      <c r="K51" s="11">
        <f ca="1">'Airfoil-2'!$K$52*H51^'Airfoil-2'!$L$51</f>
        <v>-6.8775069193753797</v>
      </c>
      <c r="L51" s="1">
        <f ca="1">'Aerodynamics-Flight'!Z51</f>
        <v>0.85253476226297398</v>
      </c>
      <c r="M51" s="9">
        <f ca="1">('Airfoil-1'!$B$21+'Airfoil-1'!$B$22*L51+'Airfoil-1'!$B$23*L51^2+'Airfoil-1'!$B$24*L51^3+'Airfoil-1'!$B$25*L51^4+'Airfoil-1'!$B$26*L51^5+'Airfoil-1'!$B$27*L51^6)*0+BE51</f>
        <v>9.2054107268311584E-3</v>
      </c>
      <c r="N51" s="9">
        <f ca="1">('Airfoil-1'!$B$29+'Airfoil-1'!$B$30*L51+'Airfoil-1'!$B$31*L51^2+'Airfoil-1'!$B$32*L51^3+'Airfoil-1'!$B$33*L51^4+'Airfoil-1'!$B$34*L51^5+'Airfoil-1'!$B$35*L51^6)*0+CB51</f>
        <v>7.7852351452388033E-3</v>
      </c>
      <c r="O51" s="9">
        <f ca="1">('Airfoil-1'!$B$37+'Airfoil-1'!$B$38*L51+'Airfoil-1'!$B$39*L51^2+'Airfoil-1'!$B$40*L51^3+'Airfoil-1'!$B$41*L51^4+'Airfoil-1'!$B$42*L51^5+'Airfoil-1'!$B$43*L51^6)*0+CY51</f>
        <v>7.3011369112029843E-3</v>
      </c>
      <c r="P51" s="9">
        <f t="shared" ca="1" si="13"/>
        <v>7.0563293950891351E-3</v>
      </c>
      <c r="Q51" s="1">
        <f>LOG('Airfoil-1'!$F$10)+LOG('Airfoil-1'!$G$10)+LOG('Airfoil-1'!$H$10)+LOG('Airfoil-1'!$I$10)</f>
        <v>23.788451207023456</v>
      </c>
      <c r="R51" s="1">
        <f t="shared" ca="1" si="5"/>
        <v>-8.4327157566183946</v>
      </c>
      <c r="S51" s="1">
        <f>LOG('Airfoil-1'!$F$10)^2+LOG('Airfoil-1'!$G$10)^2+LOG('Airfoil-1'!$H$10)^2+LOG('Airfoil-1'!$I$10)^2</f>
        <v>141.67709692244972</v>
      </c>
      <c r="T51" s="1">
        <f ca="1">LOG('Airfoil-1'!$F$10)*LOG(M51)+LOG('Airfoil-1'!$G$10)*LOG(N51)+LOG('Airfoil-1'!$H$10)*LOG(O51)+LOG('Airfoil-1'!$I$10)*LOG(P51)</f>
        <v>-50.190076429537925</v>
      </c>
      <c r="U51" s="1">
        <f t="shared" ca="1" si="6"/>
        <v>0.1117525629234794</v>
      </c>
      <c r="V51" s="1">
        <f t="shared" ca="1" si="7"/>
        <v>-0.19445342129762874</v>
      </c>
      <c r="W51" s="9">
        <f t="shared" ca="1" si="8"/>
        <v>8.6329381125643326E-3</v>
      </c>
      <c r="X51" s="9">
        <f ca="1">'Airfoil-1'!$B$48+'Airfoil-1'!$B$49*L51+'Airfoil-1'!$B$50*L51^2+'Airfoil-1'!$B$51*L51^3+'Airfoil-1'!$B$52*L51^4+'Airfoil-1'!$B$53*L51^5+'Airfoil-1'!$B$54*L51^6</f>
        <v>-0.14876000000000003</v>
      </c>
      <c r="Y51" s="9">
        <f ca="1">'Airfoil-1'!$B$56+'Airfoil-1'!$B$57*L51+'Airfoil-1'!$B$58*L51^2+'Airfoil-1'!$B$59*L51^3+'Airfoil-1'!$B$60*L51^4+'Airfoil-1'!$B$61*L51^5+'Airfoil-1'!$B$62*L51^6</f>
        <v>-0.15631250000000002</v>
      </c>
      <c r="Z51" s="9">
        <f ca="1">'Airfoil-1'!$B$64+'Airfoil-1'!$B$65*L51+'Airfoil-1'!$B$66*L51^2+'Airfoil-1'!$B$67*L51^3+'Airfoil-1'!$B$681*L51^4+'Airfoil-1'!$B$69*L51^5+'Airfoil-1'!$B$70*L51^6</f>
        <v>-0.15363750000000001</v>
      </c>
      <c r="AA51" s="1">
        <f>LOG('Airfoil-1'!$F$10)+LOG('Airfoil-1'!$G$10)+LOG('Airfoil-1'!$H$10)</f>
        <v>17.584331224367531</v>
      </c>
      <c r="AB51" s="1">
        <f t="shared" ca="1" si="1"/>
        <v>-2.4470228895576258</v>
      </c>
      <c r="AC51" s="1">
        <f>LOG('Airfoil-1'!$F$10)^2+LOG('Airfoil-1'!$G$10)^2+LOG('Airfoil-1'!$H$10)^2</f>
        <v>103.18599216325916</v>
      </c>
      <c r="AD51" s="1">
        <f ca="1">LOG('Airfoil-1'!$F$10)*LOG(ABS(X51))+LOG('Airfoil-1'!$G$10)*LOG(ABS(Y51))+LOG('Airfoil-1'!$H$10)*LOG(ABS(Z51))</f>
        <v>-14.339140559255288</v>
      </c>
      <c r="AE51" s="1">
        <f t="shared" ca="1" si="2"/>
        <v>9.6747419657296371E-2</v>
      </c>
      <c r="AF51" s="1">
        <f t="shared" ca="1" si="3"/>
        <v>3.3897162786633885E-2</v>
      </c>
      <c r="AG51" s="9">
        <f t="shared" ca="1" si="4"/>
        <v>-0.15118221614271657</v>
      </c>
      <c r="AH51" s="1"/>
      <c r="AI51" s="9"/>
      <c r="AJ51" s="1">
        <f ca="1">(L51-'Airfoil-1'!$Z$22)/ABS(L51-'Airfoil-1'!$Z$22)</f>
        <v>1</v>
      </c>
      <c r="AK51" s="1">
        <f ca="1">(L51-'Airfoil-1'!$Z$23)/ABS(L51-'Airfoil-1'!$Z$23)</f>
        <v>1</v>
      </c>
      <c r="AL51" s="1">
        <f ca="1">(L51-'Airfoil-1'!$Z$24)/ABS(L51-'Airfoil-1'!$Z$24)</f>
        <v>1</v>
      </c>
      <c r="AM51" s="1">
        <f ca="1">(L51-'Airfoil-1'!$Z$25)/ABS(L51-'Airfoil-1'!$Z$25)</f>
        <v>1</v>
      </c>
      <c r="AN51" s="1">
        <f ca="1">(L51-'Airfoil-1'!$Z$26)/ABS(L51-'Airfoil-1'!$Z$26)</f>
        <v>1</v>
      </c>
      <c r="AO51" s="1">
        <f ca="1">(L51-'Airfoil-1'!$Z$27)/ABS(L51-'Airfoil-1'!$Z$27)</f>
        <v>1</v>
      </c>
      <c r="AP51" s="1">
        <f ca="1">(L51-'Airfoil-1'!$Z$28)/ABS(L51-'Airfoil-1'!$Z$28)</f>
        <v>-1</v>
      </c>
      <c r="AQ51" s="1">
        <f ca="1">(L51-'Airfoil-1'!$Z$29)/ABS(L51-'Airfoil-1'!$Z$29)</f>
        <v>-1</v>
      </c>
      <c r="AR51" s="1">
        <f ca="1">(L51-'Airfoil-1'!$Z$30)/ABS(L51-'Airfoil-1'!$Z$30)</f>
        <v>-1</v>
      </c>
      <c r="AS51" s="1">
        <f ca="1">(L51-'Airfoil-1'!$Z$31)/ABS(L51-'Airfoil-1'!$Z$31)</f>
        <v>-1</v>
      </c>
      <c r="AT51" s="1">
        <f ca="1">(L51-'Airfoil-1'!$Z$32)/ABS(L51-'Airfoil-1'!$Z$32)</f>
        <v>-1</v>
      </c>
      <c r="AU51" s="1">
        <f ca="1">(L51-'Airfoil-1'!$Z$33)/ABS(L51-'Airfoil-1'!$Z$33)</f>
        <v>-1</v>
      </c>
      <c r="AV51" s="1">
        <f ca="1">(L51-'Airfoil-1'!$Z$34)/ABS(L51-'Airfoil-1'!$Z$34)</f>
        <v>-1</v>
      </c>
      <c r="AW51" s="1">
        <f ca="1">(L51-'Airfoil-1'!$Z$35)/ABS(L51-'Airfoil-1'!$Z$35)</f>
        <v>-1</v>
      </c>
      <c r="AX51" s="1">
        <f ca="1">(L51-'Airfoil-1'!$Z$36)/ABS(L51-'Airfoil-1'!$Z$36)</f>
        <v>-1</v>
      </c>
      <c r="AY51" s="1">
        <f ca="1">(L51-'Airfoil-1'!$Z$37)/ABS(L51-'Airfoil-1'!$Z$37)</f>
        <v>-1</v>
      </c>
      <c r="AZ51" s="1">
        <f ca="1">(L51-'Airfoil-1'!$Z$38)/ABS(L51-'Airfoil-1'!$Z$38)</f>
        <v>-1</v>
      </c>
      <c r="BA51" s="1">
        <f ca="1">(L51-'Airfoil-1'!$Z$39)/ABS(L51-'Airfoil-1'!$Z$39)</f>
        <v>-1</v>
      </c>
      <c r="BB51" s="1">
        <f ca="1">(L51-'Airfoil-1'!$Z$40)/ABS(L51-'Airfoil-1'!$Z$40)</f>
        <v>-1</v>
      </c>
      <c r="BC51" s="1">
        <f ca="1">(L51-'Airfoil-1'!$Z$41)/ABS(L51-'Airfoil-1'!$Z$41)</f>
        <v>-1</v>
      </c>
      <c r="BD51" s="5">
        <f t="shared" ca="1" si="9"/>
        <v>6</v>
      </c>
      <c r="BE51" s="9">
        <f ca="1">INDEX('Airfoil-1'!$AA$22:$AA$41,BD51,1)+INDEX('Airfoil-1'!$AB$22:$AB$41,BD51,1)*(L51-INDEX('Airfoil-1'!$Z$22:$Z$41,BD51,1))</f>
        <v>9.2054107268311584E-3</v>
      </c>
      <c r="BG51" s="1">
        <f ca="1">(L51-'Airfoil-1'!$Z$47)/ABS(L51-'Airfoil-1'!$Z$47)</f>
        <v>1</v>
      </c>
      <c r="BH51" s="1">
        <f ca="1">(L51-'Airfoil-1'!$Z$48)/ABS(L51-'Airfoil-1'!$Z$48)</f>
        <v>1</v>
      </c>
      <c r="BI51" s="1">
        <f ca="1">(L51-'Airfoil-1'!$Z$49)/ABS(L51-'Airfoil-1'!$Z$49)</f>
        <v>1</v>
      </c>
      <c r="BJ51" s="1">
        <f ca="1">(L51-'Airfoil-1'!$Z$50)/ABS(L51-'Airfoil-1'!$Z$50)</f>
        <v>1</v>
      </c>
      <c r="BK51" s="1">
        <f ca="1">(L51-'Airfoil-1'!$Z$51)/ABS(L51-'Airfoil-1'!$Z$51)</f>
        <v>1</v>
      </c>
      <c r="BL51" s="1">
        <f ca="1">(L51-'Airfoil-1'!$Z$52)/ABS(L51-'Airfoil-1'!$Z$52)</f>
        <v>1</v>
      </c>
      <c r="BM51" s="1">
        <f ca="1">(L51-'Airfoil-1'!$Z$53)/ABS(L51-'Airfoil-1'!$Z$53)</f>
        <v>1</v>
      </c>
      <c r="BN51" s="1">
        <f ca="1">(L51-'Airfoil-1'!$Z$54)/ABS(L51-'Airfoil-1'!$Z$54)</f>
        <v>-1</v>
      </c>
      <c r="BO51" s="1">
        <f ca="1">(L51-'Airfoil-1'!$Z$55)/ABS(L51-'Airfoil-1'!$Z$55)</f>
        <v>-1</v>
      </c>
      <c r="BP51" s="1">
        <f ca="1">(L51-'Airfoil-1'!$Z$56)/ABS(L51-'Airfoil-1'!$Z$56)</f>
        <v>-1</v>
      </c>
      <c r="BQ51" s="1">
        <f ca="1">(L51-'Airfoil-1'!$Z$57)/ABS(L51-'Airfoil-1'!$Z$57)</f>
        <v>-1</v>
      </c>
      <c r="BR51" s="1">
        <f ca="1">(L51-'Airfoil-1'!$Z$58)/ABS(L51-'Airfoil-1'!$Z$58)</f>
        <v>-1</v>
      </c>
      <c r="BS51" s="1">
        <f ca="1">(L51-'Airfoil-1'!$Z$59)/ABS(L51-'Airfoil-1'!$Z$59)</f>
        <v>-1</v>
      </c>
      <c r="BT51" s="1">
        <f ca="1">(L51-'Airfoil-1'!$Z$60)/ABS(L51-'Airfoil-1'!$Z$60)</f>
        <v>-1</v>
      </c>
      <c r="BU51" s="1">
        <f ca="1">(L51-'Airfoil-1'!$Z$61)/ABS(L51-'Airfoil-1'!$Z$61)</f>
        <v>-1</v>
      </c>
      <c r="BV51" s="1">
        <f ca="1">(L51-'Airfoil-1'!$Z$62)/ABS(L51-'Airfoil-1'!$Z$62)</f>
        <v>-1</v>
      </c>
      <c r="BW51" s="1">
        <f ca="1">(L51-'Airfoil-1'!$Z$63)/ABS(L51-'Airfoil-1'!$Z$63)</f>
        <v>-1</v>
      </c>
      <c r="BX51" s="1">
        <f ca="1">(L51-'Airfoil-1'!$Z$64)/ABS(L51-'Airfoil-1'!$Z$64)</f>
        <v>-1</v>
      </c>
      <c r="BY51" s="1">
        <f ca="1">(L51-'Airfoil-1'!$Z$65)/ABS(L51-'Airfoil-1'!$Z$65)</f>
        <v>-1</v>
      </c>
      <c r="BZ51" s="1">
        <f ca="1">(L51-'Airfoil-1'!$Z$66)/ABS(L51-'Airfoil-1'!$Z$66)</f>
        <v>-1</v>
      </c>
      <c r="CA51" s="5">
        <f t="shared" ca="1" si="10"/>
        <v>7</v>
      </c>
      <c r="CB51" s="9">
        <f ca="1">INDEX('Airfoil-1'!$AA$47:$AA$66,CA51,1)+INDEX('Airfoil-1'!$AB$47:$AB$66,CA51,1)*(L51-INDEX('Airfoil-1'!$Z$47:$Z$66,CA51,1))</f>
        <v>7.7852351452388033E-3</v>
      </c>
      <c r="CD51" s="1">
        <f ca="1">(L51-'Airfoil-1'!$Z$72)/ABS(L51-'Airfoil-1'!$Z$72)</f>
        <v>1</v>
      </c>
      <c r="CE51" s="1">
        <f ca="1">(L51-'Airfoil-1'!$Z$73)/ABS(L51-'Airfoil-1'!$Z$73)</f>
        <v>1</v>
      </c>
      <c r="CF51" s="1">
        <f ca="1">(L51-'Airfoil-1'!$Z$74)/ABS(L51-'Airfoil-1'!$Z$74)</f>
        <v>1</v>
      </c>
      <c r="CG51" s="1">
        <f ca="1">(L51-'Airfoil-1'!$Z$75)/ABS(L51-'Airfoil-1'!$Z$75)</f>
        <v>1</v>
      </c>
      <c r="CH51" s="1">
        <f ca="1">(L51-'Airfoil-1'!$Z$76)/ABS(L51-'Airfoil-1'!$Z$76)</f>
        <v>1</v>
      </c>
      <c r="CI51" s="1">
        <f ca="1">(L51-'Airfoil-1'!$Z$77)/ABS(L51-'Airfoil-1'!$Z$77)</f>
        <v>1</v>
      </c>
      <c r="CJ51" s="1">
        <f ca="1">(L51-'Airfoil-1'!$Z$78)/ABS(L51-'Airfoil-1'!$Z$78)</f>
        <v>-1</v>
      </c>
      <c r="CK51" s="1">
        <f ca="1">(L51-'Airfoil-1'!$Z$79)/ABS(L51-'Airfoil-1'!$Z$79)</f>
        <v>-1</v>
      </c>
      <c r="CL51" s="1">
        <f ca="1">(L51-'Airfoil-1'!$Z$80)/ABS(L51-'Airfoil-1'!$Z$80)</f>
        <v>-1</v>
      </c>
      <c r="CM51" s="1">
        <f ca="1">(L51-'Airfoil-1'!$Z$81)/ABS(L51-'Airfoil-1'!$Z$81)</f>
        <v>-1</v>
      </c>
      <c r="CN51" s="1">
        <f ca="1">(L51-'Airfoil-1'!$Z$82)/ABS(L51-'Airfoil-1'!$Z$82)</f>
        <v>-1</v>
      </c>
      <c r="CO51" s="1">
        <f ca="1">(L51-'Airfoil-1'!$Z$83)/ABS(L51-'Airfoil-1'!$Z$83)</f>
        <v>-1</v>
      </c>
      <c r="CP51" s="1">
        <f ca="1">(L51-'Airfoil-1'!$Z$84)/ABS(L51-'Airfoil-1'!$Z$84)</f>
        <v>-1</v>
      </c>
      <c r="CQ51" s="1">
        <f ca="1">(L51-'Airfoil-1'!$Z$85)/ABS(L51-'Airfoil-1'!$Z$85)</f>
        <v>-1</v>
      </c>
      <c r="CR51" s="1">
        <f ca="1">(L51-'Airfoil-1'!$Z$86)/ABS(L51-'Airfoil-1'!$Z$86)</f>
        <v>-1</v>
      </c>
      <c r="CS51" s="1">
        <f ca="1">(L51-'Airfoil-1'!$Z$87)/ABS(L51-'Airfoil-1'!$Z$87)</f>
        <v>-1</v>
      </c>
      <c r="CT51" s="1">
        <f ca="1">(L51-'Airfoil-1'!$Z$88)/ABS(L51-'Airfoil-1'!$Z$88)</f>
        <v>-1</v>
      </c>
      <c r="CU51" s="1">
        <f ca="1">(L51-'Airfoil-1'!$Z$89)/ABS(L51-'Airfoil-1'!$Z$89)</f>
        <v>-1</v>
      </c>
      <c r="CV51" s="1">
        <f ca="1">(L51-'Airfoil-1'!$Z$90)/ABS(L51-'Airfoil-1'!$Z$90)</f>
        <v>-1</v>
      </c>
      <c r="CW51" s="1">
        <f ca="1">(L51-'Airfoil-1'!$Z$91)/ABS(L51-'Airfoil-1'!$Z$91)</f>
        <v>-1</v>
      </c>
      <c r="CX51" s="5">
        <f t="shared" ca="1" si="11"/>
        <v>6</v>
      </c>
      <c r="CY51" s="9">
        <f ca="1">INDEX('Airfoil-1'!$AA$72:$AA$91,CX51,1)+INDEX('Airfoil-1'!$AB$72:$AB$91,CX51,1)*(L51-INDEX('Airfoil-1'!$Z$72:$Z$91,CX51,1))</f>
        <v>7.3011369112029843E-3</v>
      </c>
      <c r="DA51" s="1">
        <f ca="1">(L51-'Airfoil-1'!$Z$97)/ABS(L51-'Airfoil-1'!$Z$97)</f>
        <v>1</v>
      </c>
      <c r="DB51" s="1">
        <f ca="1">(L51-'Airfoil-1'!$Z$98)/ABS(L51-'Airfoil-1'!$Z$98)</f>
        <v>1</v>
      </c>
      <c r="DC51" s="1">
        <f ca="1">(L51-'Airfoil-1'!$Z$99)/ABS(L51-'Airfoil-1'!$Z$99)</f>
        <v>1</v>
      </c>
      <c r="DD51" s="1">
        <f ca="1">(L51-'Airfoil-1'!$Z$100)/ABS(L51-'Airfoil-1'!$Z$100)</f>
        <v>1</v>
      </c>
      <c r="DE51" s="1">
        <f ca="1">(L51-'Airfoil-1'!$Z$101)/ABS(L51-'Airfoil-1'!$Z$101)</f>
        <v>1</v>
      </c>
      <c r="DF51" s="1">
        <f ca="1">(L51-'Airfoil-1'!$Z$102)/ABS(L51-'Airfoil-1'!$Z$102)</f>
        <v>1</v>
      </c>
      <c r="DG51" s="1">
        <f ca="1">(L51-'Airfoil-1'!$Z$103)/ABS(L51-'Airfoil-1'!$Z$103)</f>
        <v>-1</v>
      </c>
      <c r="DH51" s="1">
        <f ca="1">(L51-'Airfoil-1'!$Z$104)/ABS(L51-'Airfoil-1'!$Z$104)</f>
        <v>-1</v>
      </c>
      <c r="DI51" s="1">
        <f ca="1">(L51-'Airfoil-1'!$Z$105)/ABS(L51-'Airfoil-1'!$Z$105)</f>
        <v>-1</v>
      </c>
      <c r="DJ51" s="1">
        <f ca="1">(L51-'Airfoil-1'!$Z$106)/ABS(L51-'Airfoil-1'!$Z$106)</f>
        <v>-1</v>
      </c>
      <c r="DK51" s="1">
        <f ca="1">(L51-'Airfoil-1'!$Z$107)/ABS(L51-'Airfoil-1'!$Z$107)</f>
        <v>-1</v>
      </c>
      <c r="DL51" s="1">
        <f ca="1">(L51-'Airfoil-1'!$Z$108)/ABS(L51-'Airfoil-1'!$Z$108)</f>
        <v>-1</v>
      </c>
      <c r="DM51" s="1">
        <f ca="1">(L51-'Airfoil-1'!$Z$109)/ABS(L51-'Airfoil-1'!$Z$109)</f>
        <v>-1</v>
      </c>
      <c r="DN51" s="1">
        <f ca="1">(L51-'Airfoil-1'!$Z$110)/ABS(L51-'Airfoil-1'!$Z$110)</f>
        <v>-1</v>
      </c>
      <c r="DO51" s="1">
        <f ca="1">(L51-'Airfoil-1'!$Z$111)/ABS(L51-'Airfoil-1'!$Z$111)</f>
        <v>-1</v>
      </c>
      <c r="DP51" s="1">
        <f ca="1">(L51-'Airfoil-1'!$Z$112)/ABS(L51-'Airfoil-1'!$Z$112)</f>
        <v>-1</v>
      </c>
      <c r="DQ51" s="1">
        <f ca="1">(L51-'Airfoil-1'!$Z$113)/ABS(L51-'Airfoil-1'!$Z$113)</f>
        <v>-1</v>
      </c>
      <c r="DR51" s="1">
        <f ca="1">(L51-'Airfoil-1'!$Z$114)/ABS(L51-'Airfoil-1'!$Z$114)</f>
        <v>-1</v>
      </c>
      <c r="DS51" s="1">
        <f ca="1">(L51-'Airfoil-1'!$Z$115)/ABS(L51-'Airfoil-1'!$Z$115)</f>
        <v>-1</v>
      </c>
      <c r="DT51" s="1">
        <f ca="1">(L51-'Airfoil-1'!$Z$116)/ABS(L51-'Airfoil-1'!$Z$116)</f>
        <v>-1</v>
      </c>
      <c r="DU51" s="5">
        <f t="shared" ca="1" si="12"/>
        <v>6</v>
      </c>
      <c r="DV51" s="9">
        <f ca="1">INDEX('Airfoil-1'!$AA$97:$AA$116,DU51,1)+INDEX('Airfoil-1'!$AB$97:$AB$116,DU51,1)*(L51-INDEX('Airfoil-1'!$Z$97:$Z$116,DU51,1))</f>
        <v>7.0563293950891351E-3</v>
      </c>
    </row>
    <row r="52" spans="2:126" x14ac:dyDescent="0.25">
      <c r="B52" s="1">
        <f>'Geometry-Wing'!C52</f>
        <v>0.30481432099438527</v>
      </c>
      <c r="D52" s="19">
        <f>'Aerodynamics-Flight'!C52</f>
        <v>1.2249994633486807</v>
      </c>
      <c r="E52" s="52">
        <f>'Aerodynamics-Flight'!D52</f>
        <v>1.783E-5</v>
      </c>
      <c r="G52" s="11">
        <f ca="1">'Aerodynamics-Flight'!J52</f>
        <v>26.149660433364431</v>
      </c>
      <c r="H52" s="5">
        <f t="shared" ca="1" si="0"/>
        <v>547628.41751379182</v>
      </c>
      <c r="I52" s="1">
        <f ca="1">'Airfoil-2'!$K$14*H52^'Airfoil-2'!$L$13</f>
        <v>1.7425946821785103</v>
      </c>
      <c r="J52" s="1">
        <f ca="1">'Airfoil-2'!$K$33*H52^'Airfoil-2'!$L$32</f>
        <v>5.8485119680848321</v>
      </c>
      <c r="K52" s="11">
        <f ca="1">'Airfoil-2'!$K$52*H52^'Airfoil-2'!$L$51</f>
        <v>-6.8898904762888424</v>
      </c>
      <c r="L52" s="1">
        <f ca="1">'Aerodynamics-Flight'!Z52</f>
        <v>0.78225312201153252</v>
      </c>
      <c r="M52" s="9">
        <f ca="1">('Airfoil-1'!$B$21+'Airfoil-1'!$B$22*L52+'Airfoil-1'!$B$23*L52^2+'Airfoil-1'!$B$24*L52^3+'Airfoil-1'!$B$25*L52^4+'Airfoil-1'!$B$26*L52^5+'Airfoil-1'!$B$27*L52^6)*0+BE52</f>
        <v>8.900513589489463E-3</v>
      </c>
      <c r="N52" s="9">
        <f ca="1">('Airfoil-1'!$B$29+'Airfoil-1'!$B$30*L52+'Airfoil-1'!$B$31*L52^2+'Airfoil-1'!$B$32*L52^3+'Airfoil-1'!$B$33*L52^4+'Airfoil-1'!$B$34*L52^5+'Airfoil-1'!$B$35*L52^6)*0+CB52</f>
        <v>7.4274583200512568E-3</v>
      </c>
      <c r="O52" s="9">
        <f ca="1">('Airfoil-1'!$B$37+'Airfoil-1'!$B$38*L52+'Airfoil-1'!$B$39*L52^2+'Airfoil-1'!$B$40*L52^3+'Airfoil-1'!$B$41*L52^4+'Airfoil-1'!$B$42*L52^5+'Airfoil-1'!$B$43*L52^6)*0+CY52</f>
        <v>6.9585884770267418E-3</v>
      </c>
      <c r="P52" s="9">
        <f t="shared" ca="1" si="13"/>
        <v>6.7399450136723469E-3</v>
      </c>
      <c r="Q52" s="1">
        <f>LOG('Airfoil-1'!$F$10)+LOG('Airfoil-1'!$G$10)+LOG('Airfoil-1'!$H$10)+LOG('Airfoil-1'!$I$10)</f>
        <v>23.788451207023456</v>
      </c>
      <c r="R52" s="1">
        <f t="shared" ca="1" si="5"/>
        <v>-8.5085672019587264</v>
      </c>
      <c r="S52" s="1">
        <f>LOG('Airfoil-1'!$F$10)^2+LOG('Airfoil-1'!$G$10)^2+LOG('Airfoil-1'!$H$10)^2+LOG('Airfoil-1'!$I$10)^2</f>
        <v>141.67709692244972</v>
      </c>
      <c r="T52" s="1">
        <f ca="1">LOG('Airfoil-1'!$F$10)*LOG(M52)+LOG('Airfoil-1'!$G$10)*LOG(N52)+LOG('Airfoil-1'!$H$10)*LOG(O52)+LOG('Airfoil-1'!$I$10)*LOG(P52)</f>
        <v>-50.643103015183755</v>
      </c>
      <c r="U52" s="1">
        <f t="shared" ca="1" si="6"/>
        <v>0.12173290857808711</v>
      </c>
      <c r="V52" s="1">
        <f t="shared" ca="1" si="7"/>
        <v>-0.20388881793524377</v>
      </c>
      <c r="W52" s="9">
        <f t="shared" ca="1" si="8"/>
        <v>8.2299060280403326E-3</v>
      </c>
      <c r="X52" s="9">
        <f ca="1">'Airfoil-1'!$B$48+'Airfoil-1'!$B$49*L52+'Airfoil-1'!$B$50*L52^2+'Airfoil-1'!$B$51*L52^3+'Airfoil-1'!$B$52*L52^4+'Airfoil-1'!$B$53*L52^5+'Airfoil-1'!$B$54*L52^6</f>
        <v>-0.14876000000000003</v>
      </c>
      <c r="Y52" s="9">
        <f ca="1">'Airfoil-1'!$B$56+'Airfoil-1'!$B$57*L52+'Airfoil-1'!$B$58*L52^2+'Airfoil-1'!$B$59*L52^3+'Airfoil-1'!$B$60*L52^4+'Airfoil-1'!$B$61*L52^5+'Airfoil-1'!$B$62*L52^6</f>
        <v>-0.15631250000000002</v>
      </c>
      <c r="Z52" s="9">
        <f ca="1">'Airfoil-1'!$B$64+'Airfoil-1'!$B$65*L52+'Airfoil-1'!$B$66*L52^2+'Airfoil-1'!$B$67*L52^3+'Airfoil-1'!$B$681*L52^4+'Airfoil-1'!$B$69*L52^5+'Airfoil-1'!$B$70*L52^6</f>
        <v>-0.15363750000000001</v>
      </c>
      <c r="AA52" s="1">
        <f>LOG('Airfoil-1'!$F$10)+LOG('Airfoil-1'!$G$10)+LOG('Airfoil-1'!$H$10)</f>
        <v>17.584331224367531</v>
      </c>
      <c r="AB52" s="1">
        <f t="shared" ca="1" si="1"/>
        <v>-2.4470228895576258</v>
      </c>
      <c r="AC52" s="1">
        <f>LOG('Airfoil-1'!$F$10)^2+LOG('Airfoil-1'!$G$10)^2+LOG('Airfoil-1'!$H$10)^2</f>
        <v>103.18599216325916</v>
      </c>
      <c r="AD52" s="1">
        <f ca="1">LOG('Airfoil-1'!$F$10)*LOG(ABS(X52))+LOG('Airfoil-1'!$G$10)*LOG(ABS(Y52))+LOG('Airfoil-1'!$H$10)*LOG(ABS(Z52))</f>
        <v>-14.339140559255288</v>
      </c>
      <c r="AE52" s="1">
        <f t="shared" ca="1" si="2"/>
        <v>9.6747419657296371E-2</v>
      </c>
      <c r="AF52" s="1">
        <f t="shared" ca="1" si="3"/>
        <v>3.3897162786633885E-2</v>
      </c>
      <c r="AG52" s="9">
        <f t="shared" ca="1" si="4"/>
        <v>-0.15141112422840716</v>
      </c>
      <c r="AH52" s="1"/>
      <c r="AI52" s="9"/>
      <c r="AJ52" s="1">
        <f ca="1">(L52-'Airfoil-1'!$Z$22)/ABS(L52-'Airfoil-1'!$Z$22)</f>
        <v>1</v>
      </c>
      <c r="AK52" s="1">
        <f ca="1">(L52-'Airfoil-1'!$Z$23)/ABS(L52-'Airfoil-1'!$Z$23)</f>
        <v>1</v>
      </c>
      <c r="AL52" s="1">
        <f ca="1">(L52-'Airfoil-1'!$Z$24)/ABS(L52-'Airfoil-1'!$Z$24)</f>
        <v>1</v>
      </c>
      <c r="AM52" s="1">
        <f ca="1">(L52-'Airfoil-1'!$Z$25)/ABS(L52-'Airfoil-1'!$Z$25)</f>
        <v>1</v>
      </c>
      <c r="AN52" s="1">
        <f ca="1">(L52-'Airfoil-1'!$Z$26)/ABS(L52-'Airfoil-1'!$Z$26)</f>
        <v>1</v>
      </c>
      <c r="AO52" s="1">
        <f ca="1">(L52-'Airfoil-1'!$Z$27)/ABS(L52-'Airfoil-1'!$Z$27)</f>
        <v>-1</v>
      </c>
      <c r="AP52" s="1">
        <f ca="1">(L52-'Airfoil-1'!$Z$28)/ABS(L52-'Airfoil-1'!$Z$28)</f>
        <v>-1</v>
      </c>
      <c r="AQ52" s="1">
        <f ca="1">(L52-'Airfoil-1'!$Z$29)/ABS(L52-'Airfoil-1'!$Z$29)</f>
        <v>-1</v>
      </c>
      <c r="AR52" s="1">
        <f ca="1">(L52-'Airfoil-1'!$Z$30)/ABS(L52-'Airfoil-1'!$Z$30)</f>
        <v>-1</v>
      </c>
      <c r="AS52" s="1">
        <f ca="1">(L52-'Airfoil-1'!$Z$31)/ABS(L52-'Airfoil-1'!$Z$31)</f>
        <v>-1</v>
      </c>
      <c r="AT52" s="1">
        <f ca="1">(L52-'Airfoil-1'!$Z$32)/ABS(L52-'Airfoil-1'!$Z$32)</f>
        <v>-1</v>
      </c>
      <c r="AU52" s="1">
        <f ca="1">(L52-'Airfoil-1'!$Z$33)/ABS(L52-'Airfoil-1'!$Z$33)</f>
        <v>-1</v>
      </c>
      <c r="AV52" s="1">
        <f ca="1">(L52-'Airfoil-1'!$Z$34)/ABS(L52-'Airfoil-1'!$Z$34)</f>
        <v>-1</v>
      </c>
      <c r="AW52" s="1">
        <f ca="1">(L52-'Airfoil-1'!$Z$35)/ABS(L52-'Airfoil-1'!$Z$35)</f>
        <v>-1</v>
      </c>
      <c r="AX52" s="1">
        <f ca="1">(L52-'Airfoil-1'!$Z$36)/ABS(L52-'Airfoil-1'!$Z$36)</f>
        <v>-1</v>
      </c>
      <c r="AY52" s="1">
        <f ca="1">(L52-'Airfoil-1'!$Z$37)/ABS(L52-'Airfoil-1'!$Z$37)</f>
        <v>-1</v>
      </c>
      <c r="AZ52" s="1">
        <f ca="1">(L52-'Airfoil-1'!$Z$38)/ABS(L52-'Airfoil-1'!$Z$38)</f>
        <v>-1</v>
      </c>
      <c r="BA52" s="1">
        <f ca="1">(L52-'Airfoil-1'!$Z$39)/ABS(L52-'Airfoil-1'!$Z$39)</f>
        <v>-1</v>
      </c>
      <c r="BB52" s="1">
        <f ca="1">(L52-'Airfoil-1'!$Z$40)/ABS(L52-'Airfoil-1'!$Z$40)</f>
        <v>-1</v>
      </c>
      <c r="BC52" s="1">
        <f ca="1">(L52-'Airfoil-1'!$Z$41)/ABS(L52-'Airfoil-1'!$Z$41)</f>
        <v>-1</v>
      </c>
      <c r="BD52" s="5">
        <f t="shared" ca="1" si="9"/>
        <v>5</v>
      </c>
      <c r="BE52" s="9">
        <f ca="1">INDEX('Airfoil-1'!$AA$22:$AA$41,BD52,1)+INDEX('Airfoil-1'!$AB$22:$AB$41,BD52,1)*(L52-INDEX('Airfoil-1'!$Z$22:$Z$41,BD52,1))</f>
        <v>8.900513589489463E-3</v>
      </c>
      <c r="BG52" s="1">
        <f ca="1">(L52-'Airfoil-1'!$Z$47)/ABS(L52-'Airfoil-1'!$Z$47)</f>
        <v>1</v>
      </c>
      <c r="BH52" s="1">
        <f ca="1">(L52-'Airfoil-1'!$Z$48)/ABS(L52-'Airfoil-1'!$Z$48)</f>
        <v>1</v>
      </c>
      <c r="BI52" s="1">
        <f ca="1">(L52-'Airfoil-1'!$Z$49)/ABS(L52-'Airfoil-1'!$Z$49)</f>
        <v>1</v>
      </c>
      <c r="BJ52" s="1">
        <f ca="1">(L52-'Airfoil-1'!$Z$50)/ABS(L52-'Airfoil-1'!$Z$50)</f>
        <v>1</v>
      </c>
      <c r="BK52" s="1">
        <f ca="1">(L52-'Airfoil-1'!$Z$51)/ABS(L52-'Airfoil-1'!$Z$51)</f>
        <v>1</v>
      </c>
      <c r="BL52" s="1">
        <f ca="1">(L52-'Airfoil-1'!$Z$52)/ABS(L52-'Airfoil-1'!$Z$52)</f>
        <v>1</v>
      </c>
      <c r="BM52" s="1">
        <f ca="1">(L52-'Airfoil-1'!$Z$53)/ABS(L52-'Airfoil-1'!$Z$53)</f>
        <v>-1</v>
      </c>
      <c r="BN52" s="1">
        <f ca="1">(L52-'Airfoil-1'!$Z$54)/ABS(L52-'Airfoil-1'!$Z$54)</f>
        <v>-1</v>
      </c>
      <c r="BO52" s="1">
        <f ca="1">(L52-'Airfoil-1'!$Z$55)/ABS(L52-'Airfoil-1'!$Z$55)</f>
        <v>-1</v>
      </c>
      <c r="BP52" s="1">
        <f ca="1">(L52-'Airfoil-1'!$Z$56)/ABS(L52-'Airfoil-1'!$Z$56)</f>
        <v>-1</v>
      </c>
      <c r="BQ52" s="1">
        <f ca="1">(L52-'Airfoil-1'!$Z$57)/ABS(L52-'Airfoil-1'!$Z$57)</f>
        <v>-1</v>
      </c>
      <c r="BR52" s="1">
        <f ca="1">(L52-'Airfoil-1'!$Z$58)/ABS(L52-'Airfoil-1'!$Z$58)</f>
        <v>-1</v>
      </c>
      <c r="BS52" s="1">
        <f ca="1">(L52-'Airfoil-1'!$Z$59)/ABS(L52-'Airfoil-1'!$Z$59)</f>
        <v>-1</v>
      </c>
      <c r="BT52" s="1">
        <f ca="1">(L52-'Airfoil-1'!$Z$60)/ABS(L52-'Airfoil-1'!$Z$60)</f>
        <v>-1</v>
      </c>
      <c r="BU52" s="1">
        <f ca="1">(L52-'Airfoil-1'!$Z$61)/ABS(L52-'Airfoil-1'!$Z$61)</f>
        <v>-1</v>
      </c>
      <c r="BV52" s="1">
        <f ca="1">(L52-'Airfoil-1'!$Z$62)/ABS(L52-'Airfoil-1'!$Z$62)</f>
        <v>-1</v>
      </c>
      <c r="BW52" s="1">
        <f ca="1">(L52-'Airfoil-1'!$Z$63)/ABS(L52-'Airfoil-1'!$Z$63)</f>
        <v>-1</v>
      </c>
      <c r="BX52" s="1">
        <f ca="1">(L52-'Airfoil-1'!$Z$64)/ABS(L52-'Airfoil-1'!$Z$64)</f>
        <v>-1</v>
      </c>
      <c r="BY52" s="1">
        <f ca="1">(L52-'Airfoil-1'!$Z$65)/ABS(L52-'Airfoil-1'!$Z$65)</f>
        <v>-1</v>
      </c>
      <c r="BZ52" s="1">
        <f ca="1">(L52-'Airfoil-1'!$Z$66)/ABS(L52-'Airfoil-1'!$Z$66)</f>
        <v>-1</v>
      </c>
      <c r="CA52" s="5">
        <f t="shared" ca="1" si="10"/>
        <v>6</v>
      </c>
      <c r="CB52" s="9">
        <f ca="1">INDEX('Airfoil-1'!$AA$47:$AA$66,CA52,1)+INDEX('Airfoil-1'!$AB$47:$AB$66,CA52,1)*(L52-INDEX('Airfoil-1'!$Z$47:$Z$66,CA52,1))</f>
        <v>7.4274583200512568E-3</v>
      </c>
      <c r="CD52" s="1">
        <f ca="1">(L52-'Airfoil-1'!$Z$72)/ABS(L52-'Airfoil-1'!$Z$72)</f>
        <v>1</v>
      </c>
      <c r="CE52" s="1">
        <f ca="1">(L52-'Airfoil-1'!$Z$73)/ABS(L52-'Airfoil-1'!$Z$73)</f>
        <v>1</v>
      </c>
      <c r="CF52" s="1">
        <f ca="1">(L52-'Airfoil-1'!$Z$74)/ABS(L52-'Airfoil-1'!$Z$74)</f>
        <v>1</v>
      </c>
      <c r="CG52" s="1">
        <f ca="1">(L52-'Airfoil-1'!$Z$75)/ABS(L52-'Airfoil-1'!$Z$75)</f>
        <v>1</v>
      </c>
      <c r="CH52" s="1">
        <f ca="1">(L52-'Airfoil-1'!$Z$76)/ABS(L52-'Airfoil-1'!$Z$76)</f>
        <v>1</v>
      </c>
      <c r="CI52" s="1">
        <f ca="1">(L52-'Airfoil-1'!$Z$77)/ABS(L52-'Airfoil-1'!$Z$77)</f>
        <v>-1</v>
      </c>
      <c r="CJ52" s="1">
        <f ca="1">(L52-'Airfoil-1'!$Z$78)/ABS(L52-'Airfoil-1'!$Z$78)</f>
        <v>-1</v>
      </c>
      <c r="CK52" s="1">
        <f ca="1">(L52-'Airfoil-1'!$Z$79)/ABS(L52-'Airfoil-1'!$Z$79)</f>
        <v>-1</v>
      </c>
      <c r="CL52" s="1">
        <f ca="1">(L52-'Airfoil-1'!$Z$80)/ABS(L52-'Airfoil-1'!$Z$80)</f>
        <v>-1</v>
      </c>
      <c r="CM52" s="1">
        <f ca="1">(L52-'Airfoil-1'!$Z$81)/ABS(L52-'Airfoil-1'!$Z$81)</f>
        <v>-1</v>
      </c>
      <c r="CN52" s="1">
        <f ca="1">(L52-'Airfoil-1'!$Z$82)/ABS(L52-'Airfoil-1'!$Z$82)</f>
        <v>-1</v>
      </c>
      <c r="CO52" s="1">
        <f ca="1">(L52-'Airfoil-1'!$Z$83)/ABS(L52-'Airfoil-1'!$Z$83)</f>
        <v>-1</v>
      </c>
      <c r="CP52" s="1">
        <f ca="1">(L52-'Airfoil-1'!$Z$84)/ABS(L52-'Airfoil-1'!$Z$84)</f>
        <v>-1</v>
      </c>
      <c r="CQ52" s="1">
        <f ca="1">(L52-'Airfoil-1'!$Z$85)/ABS(L52-'Airfoil-1'!$Z$85)</f>
        <v>-1</v>
      </c>
      <c r="CR52" s="1">
        <f ca="1">(L52-'Airfoil-1'!$Z$86)/ABS(L52-'Airfoil-1'!$Z$86)</f>
        <v>-1</v>
      </c>
      <c r="CS52" s="1">
        <f ca="1">(L52-'Airfoil-1'!$Z$87)/ABS(L52-'Airfoil-1'!$Z$87)</f>
        <v>-1</v>
      </c>
      <c r="CT52" s="1">
        <f ca="1">(L52-'Airfoil-1'!$Z$88)/ABS(L52-'Airfoil-1'!$Z$88)</f>
        <v>-1</v>
      </c>
      <c r="CU52" s="1">
        <f ca="1">(L52-'Airfoil-1'!$Z$89)/ABS(L52-'Airfoil-1'!$Z$89)</f>
        <v>-1</v>
      </c>
      <c r="CV52" s="1">
        <f ca="1">(L52-'Airfoil-1'!$Z$90)/ABS(L52-'Airfoil-1'!$Z$90)</f>
        <v>-1</v>
      </c>
      <c r="CW52" s="1">
        <f ca="1">(L52-'Airfoil-1'!$Z$91)/ABS(L52-'Airfoil-1'!$Z$91)</f>
        <v>-1</v>
      </c>
      <c r="CX52" s="5">
        <f t="shared" ca="1" si="11"/>
        <v>5</v>
      </c>
      <c r="CY52" s="9">
        <f ca="1">INDEX('Airfoil-1'!$AA$72:$AA$91,CX52,1)+INDEX('Airfoil-1'!$AB$72:$AB$91,CX52,1)*(L52-INDEX('Airfoil-1'!$Z$72:$Z$91,CX52,1))</f>
        <v>6.9585884770267418E-3</v>
      </c>
      <c r="DA52" s="1">
        <f ca="1">(L52-'Airfoil-1'!$Z$97)/ABS(L52-'Airfoil-1'!$Z$97)</f>
        <v>1</v>
      </c>
      <c r="DB52" s="1">
        <f ca="1">(L52-'Airfoil-1'!$Z$98)/ABS(L52-'Airfoil-1'!$Z$98)</f>
        <v>1</v>
      </c>
      <c r="DC52" s="1">
        <f ca="1">(L52-'Airfoil-1'!$Z$99)/ABS(L52-'Airfoil-1'!$Z$99)</f>
        <v>1</v>
      </c>
      <c r="DD52" s="1">
        <f ca="1">(L52-'Airfoil-1'!$Z$100)/ABS(L52-'Airfoil-1'!$Z$100)</f>
        <v>1</v>
      </c>
      <c r="DE52" s="1">
        <f ca="1">(L52-'Airfoil-1'!$Z$101)/ABS(L52-'Airfoil-1'!$Z$101)</f>
        <v>1</v>
      </c>
      <c r="DF52" s="1">
        <f ca="1">(L52-'Airfoil-1'!$Z$102)/ABS(L52-'Airfoil-1'!$Z$102)</f>
        <v>-1</v>
      </c>
      <c r="DG52" s="1">
        <f ca="1">(L52-'Airfoil-1'!$Z$103)/ABS(L52-'Airfoil-1'!$Z$103)</f>
        <v>-1</v>
      </c>
      <c r="DH52" s="1">
        <f ca="1">(L52-'Airfoil-1'!$Z$104)/ABS(L52-'Airfoil-1'!$Z$104)</f>
        <v>-1</v>
      </c>
      <c r="DI52" s="1">
        <f ca="1">(L52-'Airfoil-1'!$Z$105)/ABS(L52-'Airfoil-1'!$Z$105)</f>
        <v>-1</v>
      </c>
      <c r="DJ52" s="1">
        <f ca="1">(L52-'Airfoil-1'!$Z$106)/ABS(L52-'Airfoil-1'!$Z$106)</f>
        <v>-1</v>
      </c>
      <c r="DK52" s="1">
        <f ca="1">(L52-'Airfoil-1'!$Z$107)/ABS(L52-'Airfoil-1'!$Z$107)</f>
        <v>-1</v>
      </c>
      <c r="DL52" s="1">
        <f ca="1">(L52-'Airfoil-1'!$Z$108)/ABS(L52-'Airfoil-1'!$Z$108)</f>
        <v>-1</v>
      </c>
      <c r="DM52" s="1">
        <f ca="1">(L52-'Airfoil-1'!$Z$109)/ABS(L52-'Airfoil-1'!$Z$109)</f>
        <v>-1</v>
      </c>
      <c r="DN52" s="1">
        <f ca="1">(L52-'Airfoil-1'!$Z$110)/ABS(L52-'Airfoil-1'!$Z$110)</f>
        <v>-1</v>
      </c>
      <c r="DO52" s="1">
        <f ca="1">(L52-'Airfoil-1'!$Z$111)/ABS(L52-'Airfoil-1'!$Z$111)</f>
        <v>-1</v>
      </c>
      <c r="DP52" s="1">
        <f ca="1">(L52-'Airfoil-1'!$Z$112)/ABS(L52-'Airfoil-1'!$Z$112)</f>
        <v>-1</v>
      </c>
      <c r="DQ52" s="1">
        <f ca="1">(L52-'Airfoil-1'!$Z$113)/ABS(L52-'Airfoil-1'!$Z$113)</f>
        <v>-1</v>
      </c>
      <c r="DR52" s="1">
        <f ca="1">(L52-'Airfoil-1'!$Z$114)/ABS(L52-'Airfoil-1'!$Z$114)</f>
        <v>-1</v>
      </c>
      <c r="DS52" s="1">
        <f ca="1">(L52-'Airfoil-1'!$Z$115)/ABS(L52-'Airfoil-1'!$Z$115)</f>
        <v>-1</v>
      </c>
      <c r="DT52" s="1">
        <f ca="1">(L52-'Airfoil-1'!$Z$116)/ABS(L52-'Airfoil-1'!$Z$116)</f>
        <v>-1</v>
      </c>
      <c r="DU52" s="5">
        <f t="shared" ca="1" si="12"/>
        <v>5</v>
      </c>
      <c r="DV52" s="9">
        <f ca="1">INDEX('Airfoil-1'!$AA$97:$AA$116,DU52,1)+INDEX('Airfoil-1'!$AB$97:$AB$116,DU52,1)*(L52-INDEX('Airfoil-1'!$Z$97:$Z$116,DU52,1))</f>
        <v>6.7399450136723469E-3</v>
      </c>
    </row>
    <row r="53" spans="2:126" x14ac:dyDescent="0.25">
      <c r="B53" s="1">
        <f>'Geometry-Wing'!C53</f>
        <v>0.30481432099438527</v>
      </c>
      <c r="D53" s="19">
        <f>'Aerodynamics-Flight'!C53</f>
        <v>1.2249994633486807</v>
      </c>
      <c r="E53" s="52">
        <f>'Aerodynamics-Flight'!D53</f>
        <v>1.783E-5</v>
      </c>
      <c r="G53" s="11">
        <f ca="1">'Aerodynamics-Flight'!J53</f>
        <v>27.463610858280219</v>
      </c>
      <c r="H53" s="5">
        <f t="shared" ca="1" si="0"/>
        <v>575145.27929950447</v>
      </c>
      <c r="I53" s="1">
        <f ca="1">'Airfoil-2'!$K$14*H53^'Airfoil-2'!$L$13</f>
        <v>1.7495649362856445</v>
      </c>
      <c r="J53" s="1">
        <f ca="1">'Airfoil-2'!$K$33*H53^'Airfoil-2'!$L$32</f>
        <v>5.8472124062900477</v>
      </c>
      <c r="K53" s="11">
        <f ca="1">'Airfoil-2'!$K$52*H53^'Airfoil-2'!$L$51</f>
        <v>-6.9035181045262046</v>
      </c>
      <c r="L53" s="1">
        <f ca="1">'Aerodynamics-Flight'!Z53</f>
        <v>0.71197148176009106</v>
      </c>
      <c r="M53" s="9">
        <f ca="1">('Airfoil-1'!$B$21+'Airfoil-1'!$B$22*L53+'Airfoil-1'!$B$23*L53^2+'Airfoil-1'!$B$24*L53^3+'Airfoil-1'!$B$25*L53^4+'Airfoil-1'!$B$26*L53^5+'Airfoil-1'!$B$27*L53^6)*0+BE53</f>
        <v>8.6898007770814766E-3</v>
      </c>
      <c r="N53" s="9">
        <f ca="1">('Airfoil-1'!$B$29+'Airfoil-1'!$B$30*L53+'Airfoil-1'!$B$31*L53^2+'Airfoil-1'!$B$32*L53^3+'Airfoil-1'!$B$33*L53^4+'Airfoil-1'!$B$34*L53^5+'Airfoil-1'!$B$35*L53^6)*0+CB53</f>
        <v>7.1159881143529891E-3</v>
      </c>
      <c r="O53" s="9">
        <f ca="1">('Airfoil-1'!$B$37+'Airfoil-1'!$B$38*L53+'Airfoil-1'!$B$39*L53^2+'Airfoil-1'!$B$40*L53^3+'Airfoil-1'!$B$41*L53^4+'Airfoil-1'!$B$42*L53^5+'Airfoil-1'!$B$43*L53^6)*0+CY53</f>
        <v>6.6614784297039445E-3</v>
      </c>
      <c r="P53" s="9">
        <f t="shared" ca="1" si="13"/>
        <v>6.4608919460196392E-3</v>
      </c>
      <c r="Q53" s="1">
        <f>LOG('Airfoil-1'!$F$10)+LOG('Airfoil-1'!$G$10)+LOG('Airfoil-1'!$H$10)+LOG('Airfoil-1'!$I$10)</f>
        <v>23.788451207023456</v>
      </c>
      <c r="R53" s="1">
        <f t="shared" ca="1" si="5"/>
        <v>-8.5748918622957717</v>
      </c>
      <c r="S53" s="1">
        <f>LOG('Airfoil-1'!$F$10)^2+LOG('Airfoil-1'!$G$10)^2+LOG('Airfoil-1'!$H$10)^2+LOG('Airfoil-1'!$I$10)^2</f>
        <v>141.67709692244972</v>
      </c>
      <c r="T53" s="1">
        <f ca="1">LOG('Airfoil-1'!$F$10)*LOG(M53)+LOG('Airfoil-1'!$G$10)*LOG(N53)+LOG('Airfoil-1'!$H$10)*LOG(O53)+LOG('Airfoil-1'!$I$10)*LOG(P53)</f>
        <v>-51.040356261504769</v>
      </c>
      <c r="U53" s="1">
        <f t="shared" ca="1" si="6"/>
        <v>0.14146042191165709</v>
      </c>
      <c r="V53" s="1">
        <f t="shared" ca="1" si="7"/>
        <v>-0.2176447559968433</v>
      </c>
      <c r="W53" s="9">
        <f t="shared" ca="1" si="8"/>
        <v>7.8895015805458754E-3</v>
      </c>
      <c r="X53" s="9">
        <f ca="1">'Airfoil-1'!$B$48+'Airfoil-1'!$B$49*L53+'Airfoil-1'!$B$50*L53^2+'Airfoil-1'!$B$51*L53^3+'Airfoil-1'!$B$52*L53^4+'Airfoil-1'!$B$53*L53^5+'Airfoil-1'!$B$54*L53^6</f>
        <v>-0.14876000000000003</v>
      </c>
      <c r="Y53" s="9">
        <f ca="1">'Airfoil-1'!$B$56+'Airfoil-1'!$B$57*L53+'Airfoil-1'!$B$58*L53^2+'Airfoil-1'!$B$59*L53^3+'Airfoil-1'!$B$60*L53^4+'Airfoil-1'!$B$61*L53^5+'Airfoil-1'!$B$62*L53^6</f>
        <v>-0.15631250000000002</v>
      </c>
      <c r="Z53" s="9">
        <f ca="1">'Airfoil-1'!$B$64+'Airfoil-1'!$B$65*L53+'Airfoil-1'!$B$66*L53^2+'Airfoil-1'!$B$67*L53^3+'Airfoil-1'!$B$681*L53^4+'Airfoil-1'!$B$69*L53^5+'Airfoil-1'!$B$70*L53^6</f>
        <v>-0.15363750000000001</v>
      </c>
      <c r="AA53" s="1">
        <f>LOG('Airfoil-1'!$F$10)+LOG('Airfoil-1'!$G$10)+LOG('Airfoil-1'!$H$10)</f>
        <v>17.584331224367531</v>
      </c>
      <c r="AB53" s="1">
        <f t="shared" ca="1" si="1"/>
        <v>-2.4470228895576258</v>
      </c>
      <c r="AC53" s="1">
        <f>LOG('Airfoil-1'!$F$10)^2+LOG('Airfoil-1'!$G$10)^2+LOG('Airfoil-1'!$H$10)^2</f>
        <v>103.18599216325916</v>
      </c>
      <c r="AD53" s="1">
        <f ca="1">LOG('Airfoil-1'!$F$10)*LOG(ABS(X53))+LOG('Airfoil-1'!$G$10)*LOG(ABS(Y53))+LOG('Airfoil-1'!$H$10)*LOG(ABS(Z53))</f>
        <v>-14.339140559255288</v>
      </c>
      <c r="AE53" s="1">
        <f t="shared" ca="1" si="2"/>
        <v>9.6747419657296371E-2</v>
      </c>
      <c r="AF53" s="1">
        <f t="shared" ca="1" si="3"/>
        <v>3.3897162786633885E-2</v>
      </c>
      <c r="AG53" s="9">
        <f t="shared" ca="1" si="4"/>
        <v>-0.15166295319739062</v>
      </c>
      <c r="AH53" s="1"/>
      <c r="AI53" s="9"/>
      <c r="AJ53" s="1">
        <f ca="1">(L53-'Airfoil-1'!$Z$22)/ABS(L53-'Airfoil-1'!$Z$22)</f>
        <v>1</v>
      </c>
      <c r="AK53" s="1">
        <f ca="1">(L53-'Airfoil-1'!$Z$23)/ABS(L53-'Airfoil-1'!$Z$23)</f>
        <v>1</v>
      </c>
      <c r="AL53" s="1">
        <f ca="1">(L53-'Airfoil-1'!$Z$24)/ABS(L53-'Airfoil-1'!$Z$24)</f>
        <v>1</v>
      </c>
      <c r="AM53" s="1">
        <f ca="1">(L53-'Airfoil-1'!$Z$25)/ABS(L53-'Airfoil-1'!$Z$25)</f>
        <v>1</v>
      </c>
      <c r="AN53" s="1">
        <f ca="1">(L53-'Airfoil-1'!$Z$26)/ABS(L53-'Airfoil-1'!$Z$26)</f>
        <v>1</v>
      </c>
      <c r="AO53" s="1">
        <f ca="1">(L53-'Airfoil-1'!$Z$27)/ABS(L53-'Airfoil-1'!$Z$27)</f>
        <v>-1</v>
      </c>
      <c r="AP53" s="1">
        <f ca="1">(L53-'Airfoil-1'!$Z$28)/ABS(L53-'Airfoil-1'!$Z$28)</f>
        <v>-1</v>
      </c>
      <c r="AQ53" s="1">
        <f ca="1">(L53-'Airfoil-1'!$Z$29)/ABS(L53-'Airfoil-1'!$Z$29)</f>
        <v>-1</v>
      </c>
      <c r="AR53" s="1">
        <f ca="1">(L53-'Airfoil-1'!$Z$30)/ABS(L53-'Airfoil-1'!$Z$30)</f>
        <v>-1</v>
      </c>
      <c r="AS53" s="1">
        <f ca="1">(L53-'Airfoil-1'!$Z$31)/ABS(L53-'Airfoil-1'!$Z$31)</f>
        <v>-1</v>
      </c>
      <c r="AT53" s="1">
        <f ca="1">(L53-'Airfoil-1'!$Z$32)/ABS(L53-'Airfoil-1'!$Z$32)</f>
        <v>-1</v>
      </c>
      <c r="AU53" s="1">
        <f ca="1">(L53-'Airfoil-1'!$Z$33)/ABS(L53-'Airfoil-1'!$Z$33)</f>
        <v>-1</v>
      </c>
      <c r="AV53" s="1">
        <f ca="1">(L53-'Airfoil-1'!$Z$34)/ABS(L53-'Airfoil-1'!$Z$34)</f>
        <v>-1</v>
      </c>
      <c r="AW53" s="1">
        <f ca="1">(L53-'Airfoil-1'!$Z$35)/ABS(L53-'Airfoil-1'!$Z$35)</f>
        <v>-1</v>
      </c>
      <c r="AX53" s="1">
        <f ca="1">(L53-'Airfoil-1'!$Z$36)/ABS(L53-'Airfoil-1'!$Z$36)</f>
        <v>-1</v>
      </c>
      <c r="AY53" s="1">
        <f ca="1">(L53-'Airfoil-1'!$Z$37)/ABS(L53-'Airfoil-1'!$Z$37)</f>
        <v>-1</v>
      </c>
      <c r="AZ53" s="1">
        <f ca="1">(L53-'Airfoil-1'!$Z$38)/ABS(L53-'Airfoil-1'!$Z$38)</f>
        <v>-1</v>
      </c>
      <c r="BA53" s="1">
        <f ca="1">(L53-'Airfoil-1'!$Z$39)/ABS(L53-'Airfoil-1'!$Z$39)</f>
        <v>-1</v>
      </c>
      <c r="BB53" s="1">
        <f ca="1">(L53-'Airfoil-1'!$Z$40)/ABS(L53-'Airfoil-1'!$Z$40)</f>
        <v>-1</v>
      </c>
      <c r="BC53" s="1">
        <f ca="1">(L53-'Airfoil-1'!$Z$41)/ABS(L53-'Airfoil-1'!$Z$41)</f>
        <v>-1</v>
      </c>
      <c r="BD53" s="5">
        <f t="shared" ca="1" si="9"/>
        <v>5</v>
      </c>
      <c r="BE53" s="9">
        <f ca="1">INDEX('Airfoil-1'!$AA$22:$AA$41,BD53,1)+INDEX('Airfoil-1'!$AB$22:$AB$41,BD53,1)*(L53-INDEX('Airfoil-1'!$Z$22:$Z$41,BD53,1))</f>
        <v>8.6898007770814766E-3</v>
      </c>
      <c r="BG53" s="1">
        <f ca="1">(L53-'Airfoil-1'!$Z$47)/ABS(L53-'Airfoil-1'!$Z$47)</f>
        <v>1</v>
      </c>
      <c r="BH53" s="1">
        <f ca="1">(L53-'Airfoil-1'!$Z$48)/ABS(L53-'Airfoil-1'!$Z$48)</f>
        <v>1</v>
      </c>
      <c r="BI53" s="1">
        <f ca="1">(L53-'Airfoil-1'!$Z$49)/ABS(L53-'Airfoil-1'!$Z$49)</f>
        <v>1</v>
      </c>
      <c r="BJ53" s="1">
        <f ca="1">(L53-'Airfoil-1'!$Z$50)/ABS(L53-'Airfoil-1'!$Z$50)</f>
        <v>1</v>
      </c>
      <c r="BK53" s="1">
        <f ca="1">(L53-'Airfoil-1'!$Z$51)/ABS(L53-'Airfoil-1'!$Z$51)</f>
        <v>1</v>
      </c>
      <c r="BL53" s="1">
        <f ca="1">(L53-'Airfoil-1'!$Z$52)/ABS(L53-'Airfoil-1'!$Z$52)</f>
        <v>-1</v>
      </c>
      <c r="BM53" s="1">
        <f ca="1">(L53-'Airfoil-1'!$Z$53)/ABS(L53-'Airfoil-1'!$Z$53)</f>
        <v>-1</v>
      </c>
      <c r="BN53" s="1">
        <f ca="1">(L53-'Airfoil-1'!$Z$54)/ABS(L53-'Airfoil-1'!$Z$54)</f>
        <v>-1</v>
      </c>
      <c r="BO53" s="1">
        <f ca="1">(L53-'Airfoil-1'!$Z$55)/ABS(L53-'Airfoil-1'!$Z$55)</f>
        <v>-1</v>
      </c>
      <c r="BP53" s="1">
        <f ca="1">(L53-'Airfoil-1'!$Z$56)/ABS(L53-'Airfoil-1'!$Z$56)</f>
        <v>-1</v>
      </c>
      <c r="BQ53" s="1">
        <f ca="1">(L53-'Airfoil-1'!$Z$57)/ABS(L53-'Airfoil-1'!$Z$57)</f>
        <v>-1</v>
      </c>
      <c r="BR53" s="1">
        <f ca="1">(L53-'Airfoil-1'!$Z$58)/ABS(L53-'Airfoil-1'!$Z$58)</f>
        <v>-1</v>
      </c>
      <c r="BS53" s="1">
        <f ca="1">(L53-'Airfoil-1'!$Z$59)/ABS(L53-'Airfoil-1'!$Z$59)</f>
        <v>-1</v>
      </c>
      <c r="BT53" s="1">
        <f ca="1">(L53-'Airfoil-1'!$Z$60)/ABS(L53-'Airfoil-1'!$Z$60)</f>
        <v>-1</v>
      </c>
      <c r="BU53" s="1">
        <f ca="1">(L53-'Airfoil-1'!$Z$61)/ABS(L53-'Airfoil-1'!$Z$61)</f>
        <v>-1</v>
      </c>
      <c r="BV53" s="1">
        <f ca="1">(L53-'Airfoil-1'!$Z$62)/ABS(L53-'Airfoil-1'!$Z$62)</f>
        <v>-1</v>
      </c>
      <c r="BW53" s="1">
        <f ca="1">(L53-'Airfoil-1'!$Z$63)/ABS(L53-'Airfoil-1'!$Z$63)</f>
        <v>-1</v>
      </c>
      <c r="BX53" s="1">
        <f ca="1">(L53-'Airfoil-1'!$Z$64)/ABS(L53-'Airfoil-1'!$Z$64)</f>
        <v>-1</v>
      </c>
      <c r="BY53" s="1">
        <f ca="1">(L53-'Airfoil-1'!$Z$65)/ABS(L53-'Airfoil-1'!$Z$65)</f>
        <v>-1</v>
      </c>
      <c r="BZ53" s="1">
        <f ca="1">(L53-'Airfoil-1'!$Z$66)/ABS(L53-'Airfoil-1'!$Z$66)</f>
        <v>-1</v>
      </c>
      <c r="CA53" s="5">
        <f t="shared" ca="1" si="10"/>
        <v>5</v>
      </c>
      <c r="CB53" s="9">
        <f ca="1">INDEX('Airfoil-1'!$AA$47:$AA$66,CA53,1)+INDEX('Airfoil-1'!$AB$47:$AB$66,CA53,1)*(L53-INDEX('Airfoil-1'!$Z$47:$Z$66,CA53,1))</f>
        <v>7.1159881143529891E-3</v>
      </c>
      <c r="CD53" s="1">
        <f ca="1">(L53-'Airfoil-1'!$Z$72)/ABS(L53-'Airfoil-1'!$Z$72)</f>
        <v>1</v>
      </c>
      <c r="CE53" s="1">
        <f ca="1">(L53-'Airfoil-1'!$Z$73)/ABS(L53-'Airfoil-1'!$Z$73)</f>
        <v>1</v>
      </c>
      <c r="CF53" s="1">
        <f ca="1">(L53-'Airfoil-1'!$Z$74)/ABS(L53-'Airfoil-1'!$Z$74)</f>
        <v>1</v>
      </c>
      <c r="CG53" s="1">
        <f ca="1">(L53-'Airfoil-1'!$Z$75)/ABS(L53-'Airfoil-1'!$Z$75)</f>
        <v>1</v>
      </c>
      <c r="CH53" s="1">
        <f ca="1">(L53-'Airfoil-1'!$Z$76)/ABS(L53-'Airfoil-1'!$Z$76)</f>
        <v>-1</v>
      </c>
      <c r="CI53" s="1">
        <f ca="1">(L53-'Airfoil-1'!$Z$77)/ABS(L53-'Airfoil-1'!$Z$77)</f>
        <v>-1</v>
      </c>
      <c r="CJ53" s="1">
        <f ca="1">(L53-'Airfoil-1'!$Z$78)/ABS(L53-'Airfoil-1'!$Z$78)</f>
        <v>-1</v>
      </c>
      <c r="CK53" s="1">
        <f ca="1">(L53-'Airfoil-1'!$Z$79)/ABS(L53-'Airfoil-1'!$Z$79)</f>
        <v>-1</v>
      </c>
      <c r="CL53" s="1">
        <f ca="1">(L53-'Airfoil-1'!$Z$80)/ABS(L53-'Airfoil-1'!$Z$80)</f>
        <v>-1</v>
      </c>
      <c r="CM53" s="1">
        <f ca="1">(L53-'Airfoil-1'!$Z$81)/ABS(L53-'Airfoil-1'!$Z$81)</f>
        <v>-1</v>
      </c>
      <c r="CN53" s="1">
        <f ca="1">(L53-'Airfoil-1'!$Z$82)/ABS(L53-'Airfoil-1'!$Z$82)</f>
        <v>-1</v>
      </c>
      <c r="CO53" s="1">
        <f ca="1">(L53-'Airfoil-1'!$Z$83)/ABS(L53-'Airfoil-1'!$Z$83)</f>
        <v>-1</v>
      </c>
      <c r="CP53" s="1">
        <f ca="1">(L53-'Airfoil-1'!$Z$84)/ABS(L53-'Airfoil-1'!$Z$84)</f>
        <v>-1</v>
      </c>
      <c r="CQ53" s="1">
        <f ca="1">(L53-'Airfoil-1'!$Z$85)/ABS(L53-'Airfoil-1'!$Z$85)</f>
        <v>-1</v>
      </c>
      <c r="CR53" s="1">
        <f ca="1">(L53-'Airfoil-1'!$Z$86)/ABS(L53-'Airfoil-1'!$Z$86)</f>
        <v>-1</v>
      </c>
      <c r="CS53" s="1">
        <f ca="1">(L53-'Airfoil-1'!$Z$87)/ABS(L53-'Airfoil-1'!$Z$87)</f>
        <v>-1</v>
      </c>
      <c r="CT53" s="1">
        <f ca="1">(L53-'Airfoil-1'!$Z$88)/ABS(L53-'Airfoil-1'!$Z$88)</f>
        <v>-1</v>
      </c>
      <c r="CU53" s="1">
        <f ca="1">(L53-'Airfoil-1'!$Z$89)/ABS(L53-'Airfoil-1'!$Z$89)</f>
        <v>-1</v>
      </c>
      <c r="CV53" s="1">
        <f ca="1">(L53-'Airfoil-1'!$Z$90)/ABS(L53-'Airfoil-1'!$Z$90)</f>
        <v>-1</v>
      </c>
      <c r="CW53" s="1">
        <f ca="1">(L53-'Airfoil-1'!$Z$91)/ABS(L53-'Airfoil-1'!$Z$91)</f>
        <v>-1</v>
      </c>
      <c r="CX53" s="5">
        <f t="shared" ca="1" si="11"/>
        <v>4</v>
      </c>
      <c r="CY53" s="9">
        <f ca="1">INDEX('Airfoil-1'!$AA$72:$AA$91,CX53,1)+INDEX('Airfoil-1'!$AB$72:$AB$91,CX53,1)*(L53-INDEX('Airfoil-1'!$Z$72:$Z$91,CX53,1))</f>
        <v>6.6614784297039445E-3</v>
      </c>
      <c r="DA53" s="1">
        <f ca="1">(L53-'Airfoil-1'!$Z$97)/ABS(L53-'Airfoil-1'!$Z$97)</f>
        <v>1</v>
      </c>
      <c r="DB53" s="1">
        <f ca="1">(L53-'Airfoil-1'!$Z$98)/ABS(L53-'Airfoil-1'!$Z$98)</f>
        <v>1</v>
      </c>
      <c r="DC53" s="1">
        <f ca="1">(L53-'Airfoil-1'!$Z$99)/ABS(L53-'Airfoil-1'!$Z$99)</f>
        <v>1</v>
      </c>
      <c r="DD53" s="1">
        <f ca="1">(L53-'Airfoil-1'!$Z$100)/ABS(L53-'Airfoil-1'!$Z$100)</f>
        <v>1</v>
      </c>
      <c r="DE53" s="1">
        <f ca="1">(L53-'Airfoil-1'!$Z$101)/ABS(L53-'Airfoil-1'!$Z$101)</f>
        <v>-1</v>
      </c>
      <c r="DF53" s="1">
        <f ca="1">(L53-'Airfoil-1'!$Z$102)/ABS(L53-'Airfoil-1'!$Z$102)</f>
        <v>-1</v>
      </c>
      <c r="DG53" s="1">
        <f ca="1">(L53-'Airfoil-1'!$Z$103)/ABS(L53-'Airfoil-1'!$Z$103)</f>
        <v>-1</v>
      </c>
      <c r="DH53" s="1">
        <f ca="1">(L53-'Airfoil-1'!$Z$104)/ABS(L53-'Airfoil-1'!$Z$104)</f>
        <v>-1</v>
      </c>
      <c r="DI53" s="1">
        <f ca="1">(L53-'Airfoil-1'!$Z$105)/ABS(L53-'Airfoil-1'!$Z$105)</f>
        <v>-1</v>
      </c>
      <c r="DJ53" s="1">
        <f ca="1">(L53-'Airfoil-1'!$Z$106)/ABS(L53-'Airfoil-1'!$Z$106)</f>
        <v>-1</v>
      </c>
      <c r="DK53" s="1">
        <f ca="1">(L53-'Airfoil-1'!$Z$107)/ABS(L53-'Airfoil-1'!$Z$107)</f>
        <v>-1</v>
      </c>
      <c r="DL53" s="1">
        <f ca="1">(L53-'Airfoil-1'!$Z$108)/ABS(L53-'Airfoil-1'!$Z$108)</f>
        <v>-1</v>
      </c>
      <c r="DM53" s="1">
        <f ca="1">(L53-'Airfoil-1'!$Z$109)/ABS(L53-'Airfoil-1'!$Z$109)</f>
        <v>-1</v>
      </c>
      <c r="DN53" s="1">
        <f ca="1">(L53-'Airfoil-1'!$Z$110)/ABS(L53-'Airfoil-1'!$Z$110)</f>
        <v>-1</v>
      </c>
      <c r="DO53" s="1">
        <f ca="1">(L53-'Airfoil-1'!$Z$111)/ABS(L53-'Airfoil-1'!$Z$111)</f>
        <v>-1</v>
      </c>
      <c r="DP53" s="1">
        <f ca="1">(L53-'Airfoil-1'!$Z$112)/ABS(L53-'Airfoil-1'!$Z$112)</f>
        <v>-1</v>
      </c>
      <c r="DQ53" s="1">
        <f ca="1">(L53-'Airfoil-1'!$Z$113)/ABS(L53-'Airfoil-1'!$Z$113)</f>
        <v>-1</v>
      </c>
      <c r="DR53" s="1">
        <f ca="1">(L53-'Airfoil-1'!$Z$114)/ABS(L53-'Airfoil-1'!$Z$114)</f>
        <v>-1</v>
      </c>
      <c r="DS53" s="1">
        <f ca="1">(L53-'Airfoil-1'!$Z$115)/ABS(L53-'Airfoil-1'!$Z$115)</f>
        <v>-1</v>
      </c>
      <c r="DT53" s="1">
        <f ca="1">(L53-'Airfoil-1'!$Z$116)/ABS(L53-'Airfoil-1'!$Z$116)</f>
        <v>-1</v>
      </c>
      <c r="DU53" s="5">
        <f t="shared" ca="1" si="12"/>
        <v>4</v>
      </c>
      <c r="DV53" s="9">
        <f ca="1">INDEX('Airfoil-1'!$AA$97:$AA$116,DU53,1)+INDEX('Airfoil-1'!$AB$97:$AB$116,DU53,1)*(L53-INDEX('Airfoil-1'!$Z$97:$Z$116,DU53,1))</f>
        <v>6.4608919460196392E-3</v>
      </c>
    </row>
    <row r="54" spans="2:126" x14ac:dyDescent="0.25">
      <c r="B54" s="1">
        <f>'Geometry-Wing'!C54</f>
        <v>0.30481432099438527</v>
      </c>
      <c r="D54" s="19">
        <f>'Aerodynamics-Flight'!C54</f>
        <v>1.2249994633486807</v>
      </c>
      <c r="E54" s="52">
        <f>'Aerodynamics-Flight'!D54</f>
        <v>1.783E-5</v>
      </c>
      <c r="G54" s="11">
        <f ca="1">'Aerodynamics-Flight'!J54</f>
        <v>28.998284653159079</v>
      </c>
      <c r="H54" s="5">
        <f t="shared" ca="1" si="0"/>
        <v>607284.5487110907</v>
      </c>
      <c r="I54" s="1">
        <f ca="1">'Airfoil-2'!$K$14*H54^'Airfoil-2'!$L$13</f>
        <v>1.7573283172937781</v>
      </c>
      <c r="J54" s="1">
        <f ca="1">'Airfoil-2'!$K$33*H54^'Airfoil-2'!$L$32</f>
        <v>5.8457713892390366</v>
      </c>
      <c r="K54" s="11">
        <f ca="1">'Airfoil-2'!$K$52*H54^'Airfoil-2'!$L$51</f>
        <v>-6.9186641487740834</v>
      </c>
      <c r="L54" s="1">
        <f ca="1">'Aerodynamics-Flight'!Z54</f>
        <v>0.64168984150864961</v>
      </c>
      <c r="M54" s="9">
        <f ca="1">('Airfoil-1'!$B$21+'Airfoil-1'!$B$22*L54+'Airfoil-1'!$B$23*L54^2+'Airfoil-1'!$B$24*L54^3+'Airfoil-1'!$B$25*L54^4+'Airfoil-1'!$B$26*L54^5+'Airfoil-1'!$B$27*L54^6)*0+BE54</f>
        <v>8.6495005762436423E-3</v>
      </c>
      <c r="N54" s="9">
        <f ca="1">('Airfoil-1'!$B$29+'Airfoil-1'!$B$30*L54+'Airfoil-1'!$B$31*L54^2+'Airfoil-1'!$B$32*L54^3+'Airfoil-1'!$B$33*L54^4+'Airfoil-1'!$B$34*L54^5+'Airfoil-1'!$B$35*L54^6)*0+CB54</f>
        <v>6.9500278905034307E-3</v>
      </c>
      <c r="O54" s="9">
        <f ca="1">('Airfoil-1'!$B$37+'Airfoil-1'!$B$38*L54+'Airfoil-1'!$B$39*L54^2+'Airfoil-1'!$B$40*L54^3+'Airfoil-1'!$B$41*L54^4+'Airfoil-1'!$B$42*L54^5+'Airfoil-1'!$B$43*L54^6)*0+CY54</f>
        <v>6.4966973193453246E-3</v>
      </c>
      <c r="P54" s="9">
        <f t="shared" ca="1" si="13"/>
        <v>6.2903054405549748E-3</v>
      </c>
      <c r="Q54" s="1">
        <f>LOG('Airfoil-1'!$F$10)+LOG('Airfoil-1'!$G$10)+LOG('Airfoil-1'!$H$10)+LOG('Airfoil-1'!$I$10)</f>
        <v>23.788451207023456</v>
      </c>
      <c r="R54" s="1">
        <f t="shared" ca="1" si="5"/>
        <v>-8.6096580530003468</v>
      </c>
      <c r="S54" s="1">
        <f>LOG('Airfoil-1'!$F$10)^2+LOG('Airfoil-1'!$G$10)^2+LOG('Airfoil-1'!$H$10)^2+LOG('Airfoil-1'!$I$10)^2</f>
        <v>141.67709692244972</v>
      </c>
      <c r="T54" s="1">
        <f ca="1">LOG('Airfoil-1'!$F$10)*LOG(M54)+LOG('Airfoil-1'!$G$10)*LOG(N54)+LOG('Airfoil-1'!$H$10)*LOG(O54)+LOG('Airfoil-1'!$I$10)*LOG(P54)</f>
        <v>-51.250390209818505</v>
      </c>
      <c r="U54" s="1">
        <f t="shared" ca="1" si="6"/>
        <v>0.17266384547217764</v>
      </c>
      <c r="V54" s="1">
        <f t="shared" ca="1" si="7"/>
        <v>-0.23366227758205727</v>
      </c>
      <c r="W54" s="9">
        <f t="shared" ca="1" si="8"/>
        <v>7.688485649707249E-3</v>
      </c>
      <c r="X54" s="9">
        <f ca="1">'Airfoil-1'!$B$48+'Airfoil-1'!$B$49*L54+'Airfoil-1'!$B$50*L54^2+'Airfoil-1'!$B$51*L54^3+'Airfoil-1'!$B$52*L54^4+'Airfoil-1'!$B$53*L54^5+'Airfoil-1'!$B$54*L54^6</f>
        <v>-0.14876000000000003</v>
      </c>
      <c r="Y54" s="9">
        <f ca="1">'Airfoil-1'!$B$56+'Airfoil-1'!$B$57*L54+'Airfoil-1'!$B$58*L54^2+'Airfoil-1'!$B$59*L54^3+'Airfoil-1'!$B$60*L54^4+'Airfoil-1'!$B$61*L54^5+'Airfoil-1'!$B$62*L54^6</f>
        <v>-0.15631250000000002</v>
      </c>
      <c r="Z54" s="9">
        <f ca="1">'Airfoil-1'!$B$64+'Airfoil-1'!$B$65*L54+'Airfoil-1'!$B$66*L54^2+'Airfoil-1'!$B$67*L54^3+'Airfoil-1'!$B$681*L54^4+'Airfoil-1'!$B$69*L54^5+'Airfoil-1'!$B$70*L54^6</f>
        <v>-0.15363750000000001</v>
      </c>
      <c r="AA54" s="1">
        <f>LOG('Airfoil-1'!$F$10)+LOG('Airfoil-1'!$G$10)+LOG('Airfoil-1'!$H$10)</f>
        <v>17.584331224367531</v>
      </c>
      <c r="AB54" s="1">
        <f t="shared" ca="1" si="1"/>
        <v>-2.4470228895576258</v>
      </c>
      <c r="AC54" s="1">
        <f>LOG('Airfoil-1'!$F$10)^2+LOG('Airfoil-1'!$G$10)^2+LOG('Airfoil-1'!$H$10)^2</f>
        <v>103.18599216325916</v>
      </c>
      <c r="AD54" s="1">
        <f ca="1">LOG('Airfoil-1'!$F$10)*LOG(ABS(X54))+LOG('Airfoil-1'!$G$10)*LOG(ABS(Y54))+LOG('Airfoil-1'!$H$10)*LOG(ABS(Z54))</f>
        <v>-14.339140559255288</v>
      </c>
      <c r="AE54" s="1">
        <f t="shared" ca="1" si="2"/>
        <v>9.6747419657296371E-2</v>
      </c>
      <c r="AF54" s="1">
        <f t="shared" ca="1" si="3"/>
        <v>3.3897162786633885E-2</v>
      </c>
      <c r="AG54" s="9">
        <f t="shared" ca="1" si="4"/>
        <v>-0.15194274871858854</v>
      </c>
      <c r="AH54" s="1"/>
      <c r="AI54" s="9"/>
      <c r="AJ54" s="1">
        <f ca="1">(L54-'Airfoil-1'!$Z$22)/ABS(L54-'Airfoil-1'!$Z$22)</f>
        <v>1</v>
      </c>
      <c r="AK54" s="1">
        <f ca="1">(L54-'Airfoil-1'!$Z$23)/ABS(L54-'Airfoil-1'!$Z$23)</f>
        <v>1</v>
      </c>
      <c r="AL54" s="1">
        <f ca="1">(L54-'Airfoil-1'!$Z$24)/ABS(L54-'Airfoil-1'!$Z$24)</f>
        <v>1</v>
      </c>
      <c r="AM54" s="1">
        <f ca="1">(L54-'Airfoil-1'!$Z$25)/ABS(L54-'Airfoil-1'!$Z$25)</f>
        <v>1</v>
      </c>
      <c r="AN54" s="1">
        <f ca="1">(L54-'Airfoil-1'!$Z$26)/ABS(L54-'Airfoil-1'!$Z$26)</f>
        <v>-1</v>
      </c>
      <c r="AO54" s="1">
        <f ca="1">(L54-'Airfoil-1'!$Z$27)/ABS(L54-'Airfoil-1'!$Z$27)</f>
        <v>-1</v>
      </c>
      <c r="AP54" s="1">
        <f ca="1">(L54-'Airfoil-1'!$Z$28)/ABS(L54-'Airfoil-1'!$Z$28)</f>
        <v>-1</v>
      </c>
      <c r="AQ54" s="1">
        <f ca="1">(L54-'Airfoil-1'!$Z$29)/ABS(L54-'Airfoil-1'!$Z$29)</f>
        <v>-1</v>
      </c>
      <c r="AR54" s="1">
        <f ca="1">(L54-'Airfoil-1'!$Z$30)/ABS(L54-'Airfoil-1'!$Z$30)</f>
        <v>-1</v>
      </c>
      <c r="AS54" s="1">
        <f ca="1">(L54-'Airfoil-1'!$Z$31)/ABS(L54-'Airfoil-1'!$Z$31)</f>
        <v>-1</v>
      </c>
      <c r="AT54" s="1">
        <f ca="1">(L54-'Airfoil-1'!$Z$32)/ABS(L54-'Airfoil-1'!$Z$32)</f>
        <v>-1</v>
      </c>
      <c r="AU54" s="1">
        <f ca="1">(L54-'Airfoil-1'!$Z$33)/ABS(L54-'Airfoil-1'!$Z$33)</f>
        <v>-1</v>
      </c>
      <c r="AV54" s="1">
        <f ca="1">(L54-'Airfoil-1'!$Z$34)/ABS(L54-'Airfoil-1'!$Z$34)</f>
        <v>-1</v>
      </c>
      <c r="AW54" s="1">
        <f ca="1">(L54-'Airfoil-1'!$Z$35)/ABS(L54-'Airfoil-1'!$Z$35)</f>
        <v>-1</v>
      </c>
      <c r="AX54" s="1">
        <f ca="1">(L54-'Airfoil-1'!$Z$36)/ABS(L54-'Airfoil-1'!$Z$36)</f>
        <v>-1</v>
      </c>
      <c r="AY54" s="1">
        <f ca="1">(L54-'Airfoil-1'!$Z$37)/ABS(L54-'Airfoil-1'!$Z$37)</f>
        <v>-1</v>
      </c>
      <c r="AZ54" s="1">
        <f ca="1">(L54-'Airfoil-1'!$Z$38)/ABS(L54-'Airfoil-1'!$Z$38)</f>
        <v>-1</v>
      </c>
      <c r="BA54" s="1">
        <f ca="1">(L54-'Airfoil-1'!$Z$39)/ABS(L54-'Airfoil-1'!$Z$39)</f>
        <v>-1</v>
      </c>
      <c r="BB54" s="1">
        <f ca="1">(L54-'Airfoil-1'!$Z$40)/ABS(L54-'Airfoil-1'!$Z$40)</f>
        <v>-1</v>
      </c>
      <c r="BC54" s="1">
        <f ca="1">(L54-'Airfoil-1'!$Z$41)/ABS(L54-'Airfoil-1'!$Z$41)</f>
        <v>-1</v>
      </c>
      <c r="BD54" s="5">
        <f t="shared" ca="1" si="9"/>
        <v>4</v>
      </c>
      <c r="BE54" s="9">
        <f ca="1">INDEX('Airfoil-1'!$AA$22:$AA$41,BD54,1)+INDEX('Airfoil-1'!$AB$22:$AB$41,BD54,1)*(L54-INDEX('Airfoil-1'!$Z$22:$Z$41,BD54,1))</f>
        <v>8.6495005762436423E-3</v>
      </c>
      <c r="BG54" s="1">
        <f ca="1">(L54-'Airfoil-1'!$Z$47)/ABS(L54-'Airfoil-1'!$Z$47)</f>
        <v>1</v>
      </c>
      <c r="BH54" s="1">
        <f ca="1">(L54-'Airfoil-1'!$Z$48)/ABS(L54-'Airfoil-1'!$Z$48)</f>
        <v>1</v>
      </c>
      <c r="BI54" s="1">
        <f ca="1">(L54-'Airfoil-1'!$Z$49)/ABS(L54-'Airfoil-1'!$Z$49)</f>
        <v>1</v>
      </c>
      <c r="BJ54" s="1">
        <f ca="1">(L54-'Airfoil-1'!$Z$50)/ABS(L54-'Airfoil-1'!$Z$50)</f>
        <v>1</v>
      </c>
      <c r="BK54" s="1">
        <f ca="1">(L54-'Airfoil-1'!$Z$51)/ABS(L54-'Airfoil-1'!$Z$51)</f>
        <v>1</v>
      </c>
      <c r="BL54" s="1">
        <f ca="1">(L54-'Airfoil-1'!$Z$52)/ABS(L54-'Airfoil-1'!$Z$52)</f>
        <v>-1</v>
      </c>
      <c r="BM54" s="1">
        <f ca="1">(L54-'Airfoil-1'!$Z$53)/ABS(L54-'Airfoil-1'!$Z$53)</f>
        <v>-1</v>
      </c>
      <c r="BN54" s="1">
        <f ca="1">(L54-'Airfoil-1'!$Z$54)/ABS(L54-'Airfoil-1'!$Z$54)</f>
        <v>-1</v>
      </c>
      <c r="BO54" s="1">
        <f ca="1">(L54-'Airfoil-1'!$Z$55)/ABS(L54-'Airfoil-1'!$Z$55)</f>
        <v>-1</v>
      </c>
      <c r="BP54" s="1">
        <f ca="1">(L54-'Airfoil-1'!$Z$56)/ABS(L54-'Airfoil-1'!$Z$56)</f>
        <v>-1</v>
      </c>
      <c r="BQ54" s="1">
        <f ca="1">(L54-'Airfoil-1'!$Z$57)/ABS(L54-'Airfoil-1'!$Z$57)</f>
        <v>-1</v>
      </c>
      <c r="BR54" s="1">
        <f ca="1">(L54-'Airfoil-1'!$Z$58)/ABS(L54-'Airfoil-1'!$Z$58)</f>
        <v>-1</v>
      </c>
      <c r="BS54" s="1">
        <f ca="1">(L54-'Airfoil-1'!$Z$59)/ABS(L54-'Airfoil-1'!$Z$59)</f>
        <v>-1</v>
      </c>
      <c r="BT54" s="1">
        <f ca="1">(L54-'Airfoil-1'!$Z$60)/ABS(L54-'Airfoil-1'!$Z$60)</f>
        <v>-1</v>
      </c>
      <c r="BU54" s="1">
        <f ca="1">(L54-'Airfoil-1'!$Z$61)/ABS(L54-'Airfoil-1'!$Z$61)</f>
        <v>-1</v>
      </c>
      <c r="BV54" s="1">
        <f ca="1">(L54-'Airfoil-1'!$Z$62)/ABS(L54-'Airfoil-1'!$Z$62)</f>
        <v>-1</v>
      </c>
      <c r="BW54" s="1">
        <f ca="1">(L54-'Airfoil-1'!$Z$63)/ABS(L54-'Airfoil-1'!$Z$63)</f>
        <v>-1</v>
      </c>
      <c r="BX54" s="1">
        <f ca="1">(L54-'Airfoil-1'!$Z$64)/ABS(L54-'Airfoil-1'!$Z$64)</f>
        <v>-1</v>
      </c>
      <c r="BY54" s="1">
        <f ca="1">(L54-'Airfoil-1'!$Z$65)/ABS(L54-'Airfoil-1'!$Z$65)</f>
        <v>-1</v>
      </c>
      <c r="BZ54" s="1">
        <f ca="1">(L54-'Airfoil-1'!$Z$66)/ABS(L54-'Airfoil-1'!$Z$66)</f>
        <v>-1</v>
      </c>
      <c r="CA54" s="5">
        <f t="shared" ca="1" si="10"/>
        <v>5</v>
      </c>
      <c r="CB54" s="9">
        <f ca="1">INDEX('Airfoil-1'!$AA$47:$AA$66,CA54,1)+INDEX('Airfoil-1'!$AB$47:$AB$66,CA54,1)*(L54-INDEX('Airfoil-1'!$Z$47:$Z$66,CA54,1))</f>
        <v>6.9500278905034307E-3</v>
      </c>
      <c r="CD54" s="1">
        <f ca="1">(L54-'Airfoil-1'!$Z$72)/ABS(L54-'Airfoil-1'!$Z$72)</f>
        <v>1</v>
      </c>
      <c r="CE54" s="1">
        <f ca="1">(L54-'Airfoil-1'!$Z$73)/ABS(L54-'Airfoil-1'!$Z$73)</f>
        <v>1</v>
      </c>
      <c r="CF54" s="1">
        <f ca="1">(L54-'Airfoil-1'!$Z$74)/ABS(L54-'Airfoil-1'!$Z$74)</f>
        <v>1</v>
      </c>
      <c r="CG54" s="1">
        <f ca="1">(L54-'Airfoil-1'!$Z$75)/ABS(L54-'Airfoil-1'!$Z$75)</f>
        <v>1</v>
      </c>
      <c r="CH54" s="1">
        <f ca="1">(L54-'Airfoil-1'!$Z$76)/ABS(L54-'Airfoil-1'!$Z$76)</f>
        <v>-1</v>
      </c>
      <c r="CI54" s="1">
        <f ca="1">(L54-'Airfoil-1'!$Z$77)/ABS(L54-'Airfoil-1'!$Z$77)</f>
        <v>-1</v>
      </c>
      <c r="CJ54" s="1">
        <f ca="1">(L54-'Airfoil-1'!$Z$78)/ABS(L54-'Airfoil-1'!$Z$78)</f>
        <v>-1</v>
      </c>
      <c r="CK54" s="1">
        <f ca="1">(L54-'Airfoil-1'!$Z$79)/ABS(L54-'Airfoil-1'!$Z$79)</f>
        <v>-1</v>
      </c>
      <c r="CL54" s="1">
        <f ca="1">(L54-'Airfoil-1'!$Z$80)/ABS(L54-'Airfoil-1'!$Z$80)</f>
        <v>-1</v>
      </c>
      <c r="CM54" s="1">
        <f ca="1">(L54-'Airfoil-1'!$Z$81)/ABS(L54-'Airfoil-1'!$Z$81)</f>
        <v>-1</v>
      </c>
      <c r="CN54" s="1">
        <f ca="1">(L54-'Airfoil-1'!$Z$82)/ABS(L54-'Airfoil-1'!$Z$82)</f>
        <v>-1</v>
      </c>
      <c r="CO54" s="1">
        <f ca="1">(L54-'Airfoil-1'!$Z$83)/ABS(L54-'Airfoil-1'!$Z$83)</f>
        <v>-1</v>
      </c>
      <c r="CP54" s="1">
        <f ca="1">(L54-'Airfoil-1'!$Z$84)/ABS(L54-'Airfoil-1'!$Z$84)</f>
        <v>-1</v>
      </c>
      <c r="CQ54" s="1">
        <f ca="1">(L54-'Airfoil-1'!$Z$85)/ABS(L54-'Airfoil-1'!$Z$85)</f>
        <v>-1</v>
      </c>
      <c r="CR54" s="1">
        <f ca="1">(L54-'Airfoil-1'!$Z$86)/ABS(L54-'Airfoil-1'!$Z$86)</f>
        <v>-1</v>
      </c>
      <c r="CS54" s="1">
        <f ca="1">(L54-'Airfoil-1'!$Z$87)/ABS(L54-'Airfoil-1'!$Z$87)</f>
        <v>-1</v>
      </c>
      <c r="CT54" s="1">
        <f ca="1">(L54-'Airfoil-1'!$Z$88)/ABS(L54-'Airfoil-1'!$Z$88)</f>
        <v>-1</v>
      </c>
      <c r="CU54" s="1">
        <f ca="1">(L54-'Airfoil-1'!$Z$89)/ABS(L54-'Airfoil-1'!$Z$89)</f>
        <v>-1</v>
      </c>
      <c r="CV54" s="1">
        <f ca="1">(L54-'Airfoil-1'!$Z$90)/ABS(L54-'Airfoil-1'!$Z$90)</f>
        <v>-1</v>
      </c>
      <c r="CW54" s="1">
        <f ca="1">(L54-'Airfoil-1'!$Z$91)/ABS(L54-'Airfoil-1'!$Z$91)</f>
        <v>-1</v>
      </c>
      <c r="CX54" s="5">
        <f t="shared" ca="1" si="11"/>
        <v>4</v>
      </c>
      <c r="CY54" s="9">
        <f ca="1">INDEX('Airfoil-1'!$AA$72:$AA$91,CX54,1)+INDEX('Airfoil-1'!$AB$72:$AB$91,CX54,1)*(L54-INDEX('Airfoil-1'!$Z$72:$Z$91,CX54,1))</f>
        <v>6.4966973193453246E-3</v>
      </c>
      <c r="DA54" s="1">
        <f ca="1">(L54-'Airfoil-1'!$Z$97)/ABS(L54-'Airfoil-1'!$Z$97)</f>
        <v>1</v>
      </c>
      <c r="DB54" s="1">
        <f ca="1">(L54-'Airfoil-1'!$Z$98)/ABS(L54-'Airfoil-1'!$Z$98)</f>
        <v>1</v>
      </c>
      <c r="DC54" s="1">
        <f ca="1">(L54-'Airfoil-1'!$Z$99)/ABS(L54-'Airfoil-1'!$Z$99)</f>
        <v>1</v>
      </c>
      <c r="DD54" s="1">
        <f ca="1">(L54-'Airfoil-1'!$Z$100)/ABS(L54-'Airfoil-1'!$Z$100)</f>
        <v>1</v>
      </c>
      <c r="DE54" s="1">
        <f ca="1">(L54-'Airfoil-1'!$Z$101)/ABS(L54-'Airfoil-1'!$Z$101)</f>
        <v>-1</v>
      </c>
      <c r="DF54" s="1">
        <f ca="1">(L54-'Airfoil-1'!$Z$102)/ABS(L54-'Airfoil-1'!$Z$102)</f>
        <v>-1</v>
      </c>
      <c r="DG54" s="1">
        <f ca="1">(L54-'Airfoil-1'!$Z$103)/ABS(L54-'Airfoil-1'!$Z$103)</f>
        <v>-1</v>
      </c>
      <c r="DH54" s="1">
        <f ca="1">(L54-'Airfoil-1'!$Z$104)/ABS(L54-'Airfoil-1'!$Z$104)</f>
        <v>-1</v>
      </c>
      <c r="DI54" s="1">
        <f ca="1">(L54-'Airfoil-1'!$Z$105)/ABS(L54-'Airfoil-1'!$Z$105)</f>
        <v>-1</v>
      </c>
      <c r="DJ54" s="1">
        <f ca="1">(L54-'Airfoil-1'!$Z$106)/ABS(L54-'Airfoil-1'!$Z$106)</f>
        <v>-1</v>
      </c>
      <c r="DK54" s="1">
        <f ca="1">(L54-'Airfoil-1'!$Z$107)/ABS(L54-'Airfoil-1'!$Z$107)</f>
        <v>-1</v>
      </c>
      <c r="DL54" s="1">
        <f ca="1">(L54-'Airfoil-1'!$Z$108)/ABS(L54-'Airfoil-1'!$Z$108)</f>
        <v>-1</v>
      </c>
      <c r="DM54" s="1">
        <f ca="1">(L54-'Airfoil-1'!$Z$109)/ABS(L54-'Airfoil-1'!$Z$109)</f>
        <v>-1</v>
      </c>
      <c r="DN54" s="1">
        <f ca="1">(L54-'Airfoil-1'!$Z$110)/ABS(L54-'Airfoil-1'!$Z$110)</f>
        <v>-1</v>
      </c>
      <c r="DO54" s="1">
        <f ca="1">(L54-'Airfoil-1'!$Z$111)/ABS(L54-'Airfoil-1'!$Z$111)</f>
        <v>-1</v>
      </c>
      <c r="DP54" s="1">
        <f ca="1">(L54-'Airfoil-1'!$Z$112)/ABS(L54-'Airfoil-1'!$Z$112)</f>
        <v>-1</v>
      </c>
      <c r="DQ54" s="1">
        <f ca="1">(L54-'Airfoil-1'!$Z$113)/ABS(L54-'Airfoil-1'!$Z$113)</f>
        <v>-1</v>
      </c>
      <c r="DR54" s="1">
        <f ca="1">(L54-'Airfoil-1'!$Z$114)/ABS(L54-'Airfoil-1'!$Z$114)</f>
        <v>-1</v>
      </c>
      <c r="DS54" s="1">
        <f ca="1">(L54-'Airfoil-1'!$Z$115)/ABS(L54-'Airfoil-1'!$Z$115)</f>
        <v>-1</v>
      </c>
      <c r="DT54" s="1">
        <f ca="1">(L54-'Airfoil-1'!$Z$116)/ABS(L54-'Airfoil-1'!$Z$116)</f>
        <v>-1</v>
      </c>
      <c r="DU54" s="5">
        <f t="shared" ca="1" si="12"/>
        <v>4</v>
      </c>
      <c r="DV54" s="9">
        <f ca="1">INDEX('Airfoil-1'!$AA$97:$AA$116,DU54,1)+INDEX('Airfoil-1'!$AB$97:$AB$116,DU54,1)*(L54-INDEX('Airfoil-1'!$Z$97:$Z$116,DU54,1))</f>
        <v>6.2903054405549748E-3</v>
      </c>
    </row>
    <row r="55" spans="2:126" x14ac:dyDescent="0.25">
      <c r="B55" s="1">
        <f>'Geometry-Wing'!C55</f>
        <v>0.30481432099438527</v>
      </c>
      <c r="D55" s="19">
        <f>'Aerodynamics-Flight'!C55</f>
        <v>1.2249994633486807</v>
      </c>
      <c r="E55" s="52">
        <f>'Aerodynamics-Flight'!D55</f>
        <v>1.783E-5</v>
      </c>
      <c r="G55" s="11">
        <f ca="1">'Aerodynamics-Flight'!J55</f>
        <v>30.823294959622665</v>
      </c>
      <c r="H55" s="5">
        <f t="shared" ca="1" si="0"/>
        <v>645504.07009347319</v>
      </c>
      <c r="I55" s="1">
        <f ca="1">'Airfoil-2'!$K$14*H55^'Airfoil-2'!$L$13</f>
        <v>1.7660835199625098</v>
      </c>
      <c r="J55" s="1">
        <f ca="1">'Airfoil-2'!$K$33*H55^'Airfoil-2'!$L$32</f>
        <v>5.8441543142980343</v>
      </c>
      <c r="K55" s="11">
        <f ca="1">'Airfoil-2'!$K$52*H55^'Airfoil-2'!$L$51</f>
        <v>-6.9357047114896462</v>
      </c>
      <c r="L55" s="1">
        <f ca="1">'Aerodynamics-Flight'!Z55</f>
        <v>0.57140820125720815</v>
      </c>
      <c r="M55" s="9">
        <f ca="1">('Airfoil-1'!$B$21+'Airfoil-1'!$B$22*L55+'Airfoil-1'!$B$23*L55^2+'Airfoil-1'!$B$24*L55^3+'Airfoil-1'!$B$25*L55^4+'Airfoil-1'!$B$26*L55^5+'Airfoil-1'!$B$27*L55^6)*0+BE55</f>
        <v>8.709132189087327E-3</v>
      </c>
      <c r="N55" s="9">
        <f ca="1">('Airfoil-1'!$B$29+'Airfoil-1'!$B$30*L55+'Airfoil-1'!$B$31*L55^2+'Airfoil-1'!$B$32*L55^3+'Airfoil-1'!$B$33*L55^4+'Airfoil-1'!$B$34*L55^5+'Airfoil-1'!$B$35*L55^6)*0+CB55</f>
        <v>6.8697827414374944E-3</v>
      </c>
      <c r="O55" s="9">
        <f ca="1">('Airfoil-1'!$B$37+'Airfoil-1'!$B$38*L55+'Airfoil-1'!$B$39*L55^2+'Airfoil-1'!$B$40*L55^3+'Airfoil-1'!$B$41*L55^4+'Airfoil-1'!$B$42*L55^5+'Airfoil-1'!$B$43*L55^6)*0+CY55</f>
        <v>6.4077333877274748E-3</v>
      </c>
      <c r="P55" s="9">
        <f t="shared" ca="1" si="13"/>
        <v>6.207401985523448E-3</v>
      </c>
      <c r="Q55" s="1">
        <f>LOG('Airfoil-1'!$F$10)+LOG('Airfoil-1'!$G$10)+LOG('Airfoil-1'!$H$10)+LOG('Airfoil-1'!$I$10)</f>
        <v>23.788451207023456</v>
      </c>
      <c r="R55" s="1">
        <f t="shared" ca="1" si="5"/>
        <v>-8.6234678108024365</v>
      </c>
      <c r="S55" s="1">
        <f>LOG('Airfoil-1'!$F$10)^2+LOG('Airfoil-1'!$G$10)^2+LOG('Airfoil-1'!$H$10)^2+LOG('Airfoil-1'!$I$10)^2</f>
        <v>141.67709692244972</v>
      </c>
      <c r="T55" s="1">
        <f ca="1">LOG('Airfoil-1'!$F$10)*LOG(M55)+LOG('Airfoil-1'!$G$10)*LOG(N55)+LOG('Airfoil-1'!$H$10)*LOG(O55)+LOG('Airfoil-1'!$I$10)*LOG(P55)</f>
        <v>-51.335597644713133</v>
      </c>
      <c r="U55" s="1">
        <f t="shared" ca="1" si="6"/>
        <v>0.21052313372431938</v>
      </c>
      <c r="V55" s="1">
        <f t="shared" ca="1" si="7"/>
        <v>-0.24872014842413298</v>
      </c>
      <c r="W55" s="9">
        <f t="shared" ca="1" si="8"/>
        <v>7.5554596084425382E-3</v>
      </c>
      <c r="X55" s="9">
        <f ca="1">'Airfoil-1'!$B$48+'Airfoil-1'!$B$49*L55+'Airfoil-1'!$B$50*L55^2+'Airfoil-1'!$B$51*L55^3+'Airfoil-1'!$B$52*L55^4+'Airfoil-1'!$B$53*L55^5+'Airfoil-1'!$B$54*L55^6</f>
        <v>-0.14876000000000003</v>
      </c>
      <c r="Y55" s="9">
        <f ca="1">'Airfoil-1'!$B$56+'Airfoil-1'!$B$57*L55+'Airfoil-1'!$B$58*L55^2+'Airfoil-1'!$B$59*L55^3+'Airfoil-1'!$B$60*L55^4+'Airfoil-1'!$B$61*L55^5+'Airfoil-1'!$B$62*L55^6</f>
        <v>-0.15631250000000002</v>
      </c>
      <c r="Z55" s="9">
        <f ca="1">'Airfoil-1'!$B$64+'Airfoil-1'!$B$65*L55+'Airfoil-1'!$B$66*L55^2+'Airfoil-1'!$B$67*L55^3+'Airfoil-1'!$B$681*L55^4+'Airfoil-1'!$B$69*L55^5+'Airfoil-1'!$B$70*L55^6</f>
        <v>-0.15363750000000001</v>
      </c>
      <c r="AA55" s="1">
        <f>LOG('Airfoil-1'!$F$10)+LOG('Airfoil-1'!$G$10)+LOG('Airfoil-1'!$H$10)</f>
        <v>17.584331224367531</v>
      </c>
      <c r="AB55" s="1">
        <f t="shared" ca="1" si="1"/>
        <v>-2.4470228895576258</v>
      </c>
      <c r="AC55" s="1">
        <f>LOG('Airfoil-1'!$F$10)^2+LOG('Airfoil-1'!$G$10)^2+LOG('Airfoil-1'!$H$10)^2</f>
        <v>103.18599216325916</v>
      </c>
      <c r="AD55" s="1">
        <f ca="1">LOG('Airfoil-1'!$F$10)*LOG(ABS(X55))+LOG('Airfoil-1'!$G$10)*LOG(ABS(Y55))+LOG('Airfoil-1'!$H$10)*LOG(ABS(Z55))</f>
        <v>-14.339140559255288</v>
      </c>
      <c r="AE55" s="1">
        <f t="shared" ca="1" si="2"/>
        <v>9.6747419657296371E-2</v>
      </c>
      <c r="AF55" s="1">
        <f t="shared" ca="1" si="3"/>
        <v>3.3897162786633885E-2</v>
      </c>
      <c r="AG55" s="9">
        <f t="shared" ca="1" si="4"/>
        <v>-0.1522574256352974</v>
      </c>
      <c r="AH55" s="1"/>
      <c r="AI55" s="9"/>
      <c r="AJ55" s="1">
        <f ca="1">(L55-'Airfoil-1'!$Z$22)/ABS(L55-'Airfoil-1'!$Z$22)</f>
        <v>1</v>
      </c>
      <c r="AK55" s="1">
        <f ca="1">(L55-'Airfoil-1'!$Z$23)/ABS(L55-'Airfoil-1'!$Z$23)</f>
        <v>1</v>
      </c>
      <c r="AL55" s="1">
        <f ca="1">(L55-'Airfoil-1'!$Z$24)/ABS(L55-'Airfoil-1'!$Z$24)</f>
        <v>1</v>
      </c>
      <c r="AM55" s="1">
        <f ca="1">(L55-'Airfoil-1'!$Z$25)/ABS(L55-'Airfoil-1'!$Z$25)</f>
        <v>-1</v>
      </c>
      <c r="AN55" s="1">
        <f ca="1">(L55-'Airfoil-1'!$Z$26)/ABS(L55-'Airfoil-1'!$Z$26)</f>
        <v>-1</v>
      </c>
      <c r="AO55" s="1">
        <f ca="1">(L55-'Airfoil-1'!$Z$27)/ABS(L55-'Airfoil-1'!$Z$27)</f>
        <v>-1</v>
      </c>
      <c r="AP55" s="1">
        <f ca="1">(L55-'Airfoil-1'!$Z$28)/ABS(L55-'Airfoil-1'!$Z$28)</f>
        <v>-1</v>
      </c>
      <c r="AQ55" s="1">
        <f ca="1">(L55-'Airfoil-1'!$Z$29)/ABS(L55-'Airfoil-1'!$Z$29)</f>
        <v>-1</v>
      </c>
      <c r="AR55" s="1">
        <f ca="1">(L55-'Airfoil-1'!$Z$30)/ABS(L55-'Airfoil-1'!$Z$30)</f>
        <v>-1</v>
      </c>
      <c r="AS55" s="1">
        <f ca="1">(L55-'Airfoil-1'!$Z$31)/ABS(L55-'Airfoil-1'!$Z$31)</f>
        <v>-1</v>
      </c>
      <c r="AT55" s="1">
        <f ca="1">(L55-'Airfoil-1'!$Z$32)/ABS(L55-'Airfoil-1'!$Z$32)</f>
        <v>-1</v>
      </c>
      <c r="AU55" s="1">
        <f ca="1">(L55-'Airfoil-1'!$Z$33)/ABS(L55-'Airfoil-1'!$Z$33)</f>
        <v>-1</v>
      </c>
      <c r="AV55" s="1">
        <f ca="1">(L55-'Airfoil-1'!$Z$34)/ABS(L55-'Airfoil-1'!$Z$34)</f>
        <v>-1</v>
      </c>
      <c r="AW55" s="1">
        <f ca="1">(L55-'Airfoil-1'!$Z$35)/ABS(L55-'Airfoil-1'!$Z$35)</f>
        <v>-1</v>
      </c>
      <c r="AX55" s="1">
        <f ca="1">(L55-'Airfoil-1'!$Z$36)/ABS(L55-'Airfoil-1'!$Z$36)</f>
        <v>-1</v>
      </c>
      <c r="AY55" s="1">
        <f ca="1">(L55-'Airfoil-1'!$Z$37)/ABS(L55-'Airfoil-1'!$Z$37)</f>
        <v>-1</v>
      </c>
      <c r="AZ55" s="1">
        <f ca="1">(L55-'Airfoil-1'!$Z$38)/ABS(L55-'Airfoil-1'!$Z$38)</f>
        <v>-1</v>
      </c>
      <c r="BA55" s="1">
        <f ca="1">(L55-'Airfoil-1'!$Z$39)/ABS(L55-'Airfoil-1'!$Z$39)</f>
        <v>-1</v>
      </c>
      <c r="BB55" s="1">
        <f ca="1">(L55-'Airfoil-1'!$Z$40)/ABS(L55-'Airfoil-1'!$Z$40)</f>
        <v>-1</v>
      </c>
      <c r="BC55" s="1">
        <f ca="1">(L55-'Airfoil-1'!$Z$41)/ABS(L55-'Airfoil-1'!$Z$41)</f>
        <v>-1</v>
      </c>
      <c r="BD55" s="5">
        <f t="shared" ca="1" si="9"/>
        <v>3</v>
      </c>
      <c r="BE55" s="9">
        <f ca="1">INDEX('Airfoil-1'!$AA$22:$AA$41,BD55,1)+INDEX('Airfoil-1'!$AB$22:$AB$41,BD55,1)*(L55-INDEX('Airfoil-1'!$Z$22:$Z$41,BD55,1))</f>
        <v>8.709132189087327E-3</v>
      </c>
      <c r="BG55" s="1">
        <f ca="1">(L55-'Airfoil-1'!$Z$47)/ABS(L55-'Airfoil-1'!$Z$47)</f>
        <v>1</v>
      </c>
      <c r="BH55" s="1">
        <f ca="1">(L55-'Airfoil-1'!$Z$48)/ABS(L55-'Airfoil-1'!$Z$48)</f>
        <v>1</v>
      </c>
      <c r="BI55" s="1">
        <f ca="1">(L55-'Airfoil-1'!$Z$49)/ABS(L55-'Airfoil-1'!$Z$49)</f>
        <v>1</v>
      </c>
      <c r="BJ55" s="1">
        <f ca="1">(L55-'Airfoil-1'!$Z$50)/ABS(L55-'Airfoil-1'!$Z$50)</f>
        <v>1</v>
      </c>
      <c r="BK55" s="1">
        <f ca="1">(L55-'Airfoil-1'!$Z$51)/ABS(L55-'Airfoil-1'!$Z$51)</f>
        <v>-1</v>
      </c>
      <c r="BL55" s="1">
        <f ca="1">(L55-'Airfoil-1'!$Z$52)/ABS(L55-'Airfoil-1'!$Z$52)</f>
        <v>-1</v>
      </c>
      <c r="BM55" s="1">
        <f ca="1">(L55-'Airfoil-1'!$Z$53)/ABS(L55-'Airfoil-1'!$Z$53)</f>
        <v>-1</v>
      </c>
      <c r="BN55" s="1">
        <f ca="1">(L55-'Airfoil-1'!$Z$54)/ABS(L55-'Airfoil-1'!$Z$54)</f>
        <v>-1</v>
      </c>
      <c r="BO55" s="1">
        <f ca="1">(L55-'Airfoil-1'!$Z$55)/ABS(L55-'Airfoil-1'!$Z$55)</f>
        <v>-1</v>
      </c>
      <c r="BP55" s="1">
        <f ca="1">(L55-'Airfoil-1'!$Z$56)/ABS(L55-'Airfoil-1'!$Z$56)</f>
        <v>-1</v>
      </c>
      <c r="BQ55" s="1">
        <f ca="1">(L55-'Airfoil-1'!$Z$57)/ABS(L55-'Airfoil-1'!$Z$57)</f>
        <v>-1</v>
      </c>
      <c r="BR55" s="1">
        <f ca="1">(L55-'Airfoil-1'!$Z$58)/ABS(L55-'Airfoil-1'!$Z$58)</f>
        <v>-1</v>
      </c>
      <c r="BS55" s="1">
        <f ca="1">(L55-'Airfoil-1'!$Z$59)/ABS(L55-'Airfoil-1'!$Z$59)</f>
        <v>-1</v>
      </c>
      <c r="BT55" s="1">
        <f ca="1">(L55-'Airfoil-1'!$Z$60)/ABS(L55-'Airfoil-1'!$Z$60)</f>
        <v>-1</v>
      </c>
      <c r="BU55" s="1">
        <f ca="1">(L55-'Airfoil-1'!$Z$61)/ABS(L55-'Airfoil-1'!$Z$61)</f>
        <v>-1</v>
      </c>
      <c r="BV55" s="1">
        <f ca="1">(L55-'Airfoil-1'!$Z$62)/ABS(L55-'Airfoil-1'!$Z$62)</f>
        <v>-1</v>
      </c>
      <c r="BW55" s="1">
        <f ca="1">(L55-'Airfoil-1'!$Z$63)/ABS(L55-'Airfoil-1'!$Z$63)</f>
        <v>-1</v>
      </c>
      <c r="BX55" s="1">
        <f ca="1">(L55-'Airfoil-1'!$Z$64)/ABS(L55-'Airfoil-1'!$Z$64)</f>
        <v>-1</v>
      </c>
      <c r="BY55" s="1">
        <f ca="1">(L55-'Airfoil-1'!$Z$65)/ABS(L55-'Airfoil-1'!$Z$65)</f>
        <v>-1</v>
      </c>
      <c r="BZ55" s="1">
        <f ca="1">(L55-'Airfoil-1'!$Z$66)/ABS(L55-'Airfoil-1'!$Z$66)</f>
        <v>-1</v>
      </c>
      <c r="CA55" s="5">
        <f t="shared" ca="1" si="10"/>
        <v>4</v>
      </c>
      <c r="CB55" s="9">
        <f ca="1">INDEX('Airfoil-1'!$AA$47:$AA$66,CA55,1)+INDEX('Airfoil-1'!$AB$47:$AB$66,CA55,1)*(L55-INDEX('Airfoil-1'!$Z$47:$Z$66,CA55,1))</f>
        <v>6.8697827414374944E-3</v>
      </c>
      <c r="CD55" s="1">
        <f ca="1">(L55-'Airfoil-1'!$Z$72)/ABS(L55-'Airfoil-1'!$Z$72)</f>
        <v>1</v>
      </c>
      <c r="CE55" s="1">
        <f ca="1">(L55-'Airfoil-1'!$Z$73)/ABS(L55-'Airfoil-1'!$Z$73)</f>
        <v>1</v>
      </c>
      <c r="CF55" s="1">
        <f ca="1">(L55-'Airfoil-1'!$Z$74)/ABS(L55-'Airfoil-1'!$Z$74)</f>
        <v>1</v>
      </c>
      <c r="CG55" s="1">
        <f ca="1">(L55-'Airfoil-1'!$Z$75)/ABS(L55-'Airfoil-1'!$Z$75)</f>
        <v>-1</v>
      </c>
      <c r="CH55" s="1">
        <f ca="1">(L55-'Airfoil-1'!$Z$76)/ABS(L55-'Airfoil-1'!$Z$76)</f>
        <v>-1</v>
      </c>
      <c r="CI55" s="1">
        <f ca="1">(L55-'Airfoil-1'!$Z$77)/ABS(L55-'Airfoil-1'!$Z$77)</f>
        <v>-1</v>
      </c>
      <c r="CJ55" s="1">
        <f ca="1">(L55-'Airfoil-1'!$Z$78)/ABS(L55-'Airfoil-1'!$Z$78)</f>
        <v>-1</v>
      </c>
      <c r="CK55" s="1">
        <f ca="1">(L55-'Airfoil-1'!$Z$79)/ABS(L55-'Airfoil-1'!$Z$79)</f>
        <v>-1</v>
      </c>
      <c r="CL55" s="1">
        <f ca="1">(L55-'Airfoil-1'!$Z$80)/ABS(L55-'Airfoil-1'!$Z$80)</f>
        <v>-1</v>
      </c>
      <c r="CM55" s="1">
        <f ca="1">(L55-'Airfoil-1'!$Z$81)/ABS(L55-'Airfoil-1'!$Z$81)</f>
        <v>-1</v>
      </c>
      <c r="CN55" s="1">
        <f ca="1">(L55-'Airfoil-1'!$Z$82)/ABS(L55-'Airfoil-1'!$Z$82)</f>
        <v>-1</v>
      </c>
      <c r="CO55" s="1">
        <f ca="1">(L55-'Airfoil-1'!$Z$83)/ABS(L55-'Airfoil-1'!$Z$83)</f>
        <v>-1</v>
      </c>
      <c r="CP55" s="1">
        <f ca="1">(L55-'Airfoil-1'!$Z$84)/ABS(L55-'Airfoil-1'!$Z$84)</f>
        <v>-1</v>
      </c>
      <c r="CQ55" s="1">
        <f ca="1">(L55-'Airfoil-1'!$Z$85)/ABS(L55-'Airfoil-1'!$Z$85)</f>
        <v>-1</v>
      </c>
      <c r="CR55" s="1">
        <f ca="1">(L55-'Airfoil-1'!$Z$86)/ABS(L55-'Airfoil-1'!$Z$86)</f>
        <v>-1</v>
      </c>
      <c r="CS55" s="1">
        <f ca="1">(L55-'Airfoil-1'!$Z$87)/ABS(L55-'Airfoil-1'!$Z$87)</f>
        <v>-1</v>
      </c>
      <c r="CT55" s="1">
        <f ca="1">(L55-'Airfoil-1'!$Z$88)/ABS(L55-'Airfoil-1'!$Z$88)</f>
        <v>-1</v>
      </c>
      <c r="CU55" s="1">
        <f ca="1">(L55-'Airfoil-1'!$Z$89)/ABS(L55-'Airfoil-1'!$Z$89)</f>
        <v>-1</v>
      </c>
      <c r="CV55" s="1">
        <f ca="1">(L55-'Airfoil-1'!$Z$90)/ABS(L55-'Airfoil-1'!$Z$90)</f>
        <v>-1</v>
      </c>
      <c r="CW55" s="1">
        <f ca="1">(L55-'Airfoil-1'!$Z$91)/ABS(L55-'Airfoil-1'!$Z$91)</f>
        <v>-1</v>
      </c>
      <c r="CX55" s="5">
        <f t="shared" ca="1" si="11"/>
        <v>3</v>
      </c>
      <c r="CY55" s="9">
        <f ca="1">INDEX('Airfoil-1'!$AA$72:$AA$91,CX55,1)+INDEX('Airfoil-1'!$AB$72:$AB$91,CX55,1)*(L55-INDEX('Airfoil-1'!$Z$72:$Z$91,CX55,1))</f>
        <v>6.4077333877274748E-3</v>
      </c>
      <c r="DA55" s="1">
        <f ca="1">(L55-'Airfoil-1'!$Z$97)/ABS(L55-'Airfoil-1'!$Z$97)</f>
        <v>1</v>
      </c>
      <c r="DB55" s="1">
        <f ca="1">(L55-'Airfoil-1'!$Z$98)/ABS(L55-'Airfoil-1'!$Z$98)</f>
        <v>1</v>
      </c>
      <c r="DC55" s="1">
        <f ca="1">(L55-'Airfoil-1'!$Z$99)/ABS(L55-'Airfoil-1'!$Z$99)</f>
        <v>1</v>
      </c>
      <c r="DD55" s="1">
        <f ca="1">(L55-'Airfoil-1'!$Z$100)/ABS(L55-'Airfoil-1'!$Z$100)</f>
        <v>-1</v>
      </c>
      <c r="DE55" s="1">
        <f ca="1">(L55-'Airfoil-1'!$Z$101)/ABS(L55-'Airfoil-1'!$Z$101)</f>
        <v>-1</v>
      </c>
      <c r="DF55" s="1">
        <f ca="1">(L55-'Airfoil-1'!$Z$102)/ABS(L55-'Airfoil-1'!$Z$102)</f>
        <v>-1</v>
      </c>
      <c r="DG55" s="1">
        <f ca="1">(L55-'Airfoil-1'!$Z$103)/ABS(L55-'Airfoil-1'!$Z$103)</f>
        <v>-1</v>
      </c>
      <c r="DH55" s="1">
        <f ca="1">(L55-'Airfoil-1'!$Z$104)/ABS(L55-'Airfoil-1'!$Z$104)</f>
        <v>-1</v>
      </c>
      <c r="DI55" s="1">
        <f ca="1">(L55-'Airfoil-1'!$Z$105)/ABS(L55-'Airfoil-1'!$Z$105)</f>
        <v>-1</v>
      </c>
      <c r="DJ55" s="1">
        <f ca="1">(L55-'Airfoil-1'!$Z$106)/ABS(L55-'Airfoil-1'!$Z$106)</f>
        <v>-1</v>
      </c>
      <c r="DK55" s="1">
        <f ca="1">(L55-'Airfoil-1'!$Z$107)/ABS(L55-'Airfoil-1'!$Z$107)</f>
        <v>-1</v>
      </c>
      <c r="DL55" s="1">
        <f ca="1">(L55-'Airfoil-1'!$Z$108)/ABS(L55-'Airfoil-1'!$Z$108)</f>
        <v>-1</v>
      </c>
      <c r="DM55" s="1">
        <f ca="1">(L55-'Airfoil-1'!$Z$109)/ABS(L55-'Airfoil-1'!$Z$109)</f>
        <v>-1</v>
      </c>
      <c r="DN55" s="1">
        <f ca="1">(L55-'Airfoil-1'!$Z$110)/ABS(L55-'Airfoil-1'!$Z$110)</f>
        <v>-1</v>
      </c>
      <c r="DO55" s="1">
        <f ca="1">(L55-'Airfoil-1'!$Z$111)/ABS(L55-'Airfoil-1'!$Z$111)</f>
        <v>-1</v>
      </c>
      <c r="DP55" s="1">
        <f ca="1">(L55-'Airfoil-1'!$Z$112)/ABS(L55-'Airfoil-1'!$Z$112)</f>
        <v>-1</v>
      </c>
      <c r="DQ55" s="1">
        <f ca="1">(L55-'Airfoil-1'!$Z$113)/ABS(L55-'Airfoil-1'!$Z$113)</f>
        <v>-1</v>
      </c>
      <c r="DR55" s="1">
        <f ca="1">(L55-'Airfoil-1'!$Z$114)/ABS(L55-'Airfoil-1'!$Z$114)</f>
        <v>-1</v>
      </c>
      <c r="DS55" s="1">
        <f ca="1">(L55-'Airfoil-1'!$Z$115)/ABS(L55-'Airfoil-1'!$Z$115)</f>
        <v>-1</v>
      </c>
      <c r="DT55" s="1">
        <f ca="1">(L55-'Airfoil-1'!$Z$116)/ABS(L55-'Airfoil-1'!$Z$116)</f>
        <v>-1</v>
      </c>
      <c r="DU55" s="5">
        <f t="shared" ca="1" si="12"/>
        <v>3</v>
      </c>
      <c r="DV55" s="9">
        <f ca="1">INDEX('Airfoil-1'!$AA$97:$AA$116,DU55,1)+INDEX('Airfoil-1'!$AB$97:$AB$116,DU55,1)*(L55-INDEX('Airfoil-1'!$Z$97:$Z$116,DU55,1))</f>
        <v>6.207401985523448E-3</v>
      </c>
    </row>
    <row r="56" spans="2:126" x14ac:dyDescent="0.25">
      <c r="B56" s="1">
        <f>'Geometry-Wing'!C56</f>
        <v>0.30481432099438527</v>
      </c>
      <c r="D56" s="19">
        <f>'Aerodynamics-Flight'!C56</f>
        <v>1.2249994633486807</v>
      </c>
      <c r="E56" s="52">
        <f>'Aerodynamics-Flight'!D56</f>
        <v>1.783E-5</v>
      </c>
      <c r="G56" s="11">
        <f ca="1">'Aerodynamics-Flight'!J56</f>
        <v>33.043476620481464</v>
      </c>
      <c r="H56" s="5">
        <f t="shared" ca="1" si="0"/>
        <v>691999.30365979357</v>
      </c>
      <c r="I56" s="1">
        <f ca="1">'Airfoil-2'!$K$14*H56^'Airfoil-2'!$L$13</f>
        <v>1.7761139983935332</v>
      </c>
      <c r="J56" s="1">
        <f ca="1">'Airfoil-2'!$K$33*H56^'Airfoil-2'!$L$32</f>
        <v>5.8423120668840243</v>
      </c>
      <c r="K56" s="11">
        <f ca="1">'Airfoil-2'!$K$52*H56^'Airfoil-2'!$L$51</f>
        <v>-6.955175037272717</v>
      </c>
      <c r="L56" s="1">
        <f ca="1">'Aerodynamics-Flight'!Z56</f>
        <v>0.50112656100576669</v>
      </c>
      <c r="M56" s="9">
        <f ca="1">('Airfoil-1'!$B$21+'Airfoil-1'!$B$22*L56+'Airfoil-1'!$B$23*L56^2+'Airfoil-1'!$B$24*L56^3+'Airfoil-1'!$B$25*L56^4+'Airfoil-1'!$B$26*L56^5+'Airfoil-1'!$B$27*L56^6)*0+BE56</f>
        <v>8.9585186544956664E-3</v>
      </c>
      <c r="N56" s="9">
        <f ca="1">('Airfoil-1'!$B$29+'Airfoil-1'!$B$30*L56+'Airfoil-1'!$B$31*L56^2+'Airfoil-1'!$B$32*L56^3+'Airfoil-1'!$B$33*L56^4+'Airfoil-1'!$B$34*L56^5+'Airfoil-1'!$B$35*L56^6)*0+CB56</f>
        <v>6.910188562487974E-3</v>
      </c>
      <c r="O56" s="9">
        <f ca="1">('Airfoil-1'!$B$37+'Airfoil-1'!$B$38*L56+'Airfoil-1'!$B$39*L56^2+'Airfoil-1'!$B$40*L56^3+'Airfoil-1'!$B$41*L56^4+'Airfoil-1'!$B$42*L56^5+'Airfoil-1'!$B$43*L56^6)*0+CY56</f>
        <v>6.4212137372090076E-3</v>
      </c>
      <c r="P56" s="9">
        <f t="shared" ca="1" si="13"/>
        <v>6.2409274860770417E-3</v>
      </c>
      <c r="Q56" s="1">
        <f>LOG('Airfoil-1'!$F$10)+LOG('Airfoil-1'!$G$10)+LOG('Airfoil-1'!$H$10)+LOG('Airfoil-1'!$I$10)</f>
        <v>23.788451207023456</v>
      </c>
      <c r="R56" s="1">
        <f t="shared" ca="1" si="5"/>
        <v>-8.6054076366098791</v>
      </c>
      <c r="S56" s="1">
        <f>LOG('Airfoil-1'!$F$10)^2+LOG('Airfoil-1'!$G$10)^2+LOG('Airfoil-1'!$H$10)^2+LOG('Airfoil-1'!$I$10)^2</f>
        <v>141.67709692244972</v>
      </c>
      <c r="T56" s="1">
        <f ca="1">LOG('Airfoil-1'!$F$10)*LOG(M56)+LOG('Airfoil-1'!$G$10)*LOG(N56)+LOG('Airfoil-1'!$H$10)*LOG(O56)+LOG('Airfoil-1'!$I$10)*LOG(P56)</f>
        <v>-51.231812930004381</v>
      </c>
      <c r="U56" s="1">
        <f t="shared" ca="1" si="6"/>
        <v>0.27109792527567511</v>
      </c>
      <c r="V56" s="1">
        <f t="shared" ca="1" si="7"/>
        <v>-0.26642812334131677</v>
      </c>
      <c r="W56" s="9">
        <f t="shared" ca="1" si="8"/>
        <v>7.5362934971228372E-3</v>
      </c>
      <c r="X56" s="9">
        <f ca="1">'Airfoil-1'!$B$48+'Airfoil-1'!$B$49*L56+'Airfoil-1'!$B$50*L56^2+'Airfoil-1'!$B$51*L56^3+'Airfoil-1'!$B$52*L56^4+'Airfoil-1'!$B$53*L56^5+'Airfoil-1'!$B$54*L56^6</f>
        <v>-0.14876000000000003</v>
      </c>
      <c r="Y56" s="9">
        <f ca="1">'Airfoil-1'!$B$56+'Airfoil-1'!$B$57*L56+'Airfoil-1'!$B$58*L56^2+'Airfoil-1'!$B$59*L56^3+'Airfoil-1'!$B$60*L56^4+'Airfoil-1'!$B$61*L56^5+'Airfoil-1'!$B$62*L56^6</f>
        <v>-0.15631250000000002</v>
      </c>
      <c r="Z56" s="9">
        <f ca="1">'Airfoil-1'!$B$64+'Airfoil-1'!$B$65*L56+'Airfoil-1'!$B$66*L56^2+'Airfoil-1'!$B$67*L56^3+'Airfoil-1'!$B$681*L56^4+'Airfoil-1'!$B$69*L56^5+'Airfoil-1'!$B$70*L56^6</f>
        <v>-0.15363750000000001</v>
      </c>
      <c r="AA56" s="1">
        <f>LOG('Airfoil-1'!$F$10)+LOG('Airfoil-1'!$G$10)+LOG('Airfoil-1'!$H$10)</f>
        <v>17.584331224367531</v>
      </c>
      <c r="AB56" s="1">
        <f t="shared" ca="1" si="1"/>
        <v>-2.4470228895576258</v>
      </c>
      <c r="AC56" s="1">
        <f>LOG('Airfoil-1'!$F$10)^2+LOG('Airfoil-1'!$G$10)^2+LOG('Airfoil-1'!$H$10)^2</f>
        <v>103.18599216325916</v>
      </c>
      <c r="AD56" s="1">
        <f ca="1">LOG('Airfoil-1'!$F$10)*LOG(ABS(X56))+LOG('Airfoil-1'!$G$10)*LOG(ABS(Y56))+LOG('Airfoil-1'!$H$10)*LOG(ABS(Z56))</f>
        <v>-14.339140559255288</v>
      </c>
      <c r="AE56" s="1">
        <f t="shared" ca="1" si="2"/>
        <v>9.6747419657296371E-2</v>
      </c>
      <c r="AF56" s="1">
        <f t="shared" ca="1" si="3"/>
        <v>3.3897162786633885E-2</v>
      </c>
      <c r="AG56" s="9">
        <f t="shared" ca="1" si="4"/>
        <v>-0.15261682099678409</v>
      </c>
      <c r="AH56" s="1"/>
      <c r="AI56" s="9"/>
      <c r="AJ56" s="1">
        <f ca="1">(L56-'Airfoil-1'!$Z$22)/ABS(L56-'Airfoil-1'!$Z$22)</f>
        <v>1</v>
      </c>
      <c r="AK56" s="1">
        <f ca="1">(L56-'Airfoil-1'!$Z$23)/ABS(L56-'Airfoil-1'!$Z$23)</f>
        <v>1</v>
      </c>
      <c r="AL56" s="1">
        <f ca="1">(L56-'Airfoil-1'!$Z$24)/ABS(L56-'Airfoil-1'!$Z$24)</f>
        <v>1</v>
      </c>
      <c r="AM56" s="1">
        <f ca="1">(L56-'Airfoil-1'!$Z$25)/ABS(L56-'Airfoil-1'!$Z$25)</f>
        <v>-1</v>
      </c>
      <c r="AN56" s="1">
        <f ca="1">(L56-'Airfoil-1'!$Z$26)/ABS(L56-'Airfoil-1'!$Z$26)</f>
        <v>-1</v>
      </c>
      <c r="AO56" s="1">
        <f ca="1">(L56-'Airfoil-1'!$Z$27)/ABS(L56-'Airfoil-1'!$Z$27)</f>
        <v>-1</v>
      </c>
      <c r="AP56" s="1">
        <f ca="1">(L56-'Airfoil-1'!$Z$28)/ABS(L56-'Airfoil-1'!$Z$28)</f>
        <v>-1</v>
      </c>
      <c r="AQ56" s="1">
        <f ca="1">(L56-'Airfoil-1'!$Z$29)/ABS(L56-'Airfoil-1'!$Z$29)</f>
        <v>-1</v>
      </c>
      <c r="AR56" s="1">
        <f ca="1">(L56-'Airfoil-1'!$Z$30)/ABS(L56-'Airfoil-1'!$Z$30)</f>
        <v>-1</v>
      </c>
      <c r="AS56" s="1">
        <f ca="1">(L56-'Airfoil-1'!$Z$31)/ABS(L56-'Airfoil-1'!$Z$31)</f>
        <v>-1</v>
      </c>
      <c r="AT56" s="1">
        <f ca="1">(L56-'Airfoil-1'!$Z$32)/ABS(L56-'Airfoil-1'!$Z$32)</f>
        <v>-1</v>
      </c>
      <c r="AU56" s="1">
        <f ca="1">(L56-'Airfoil-1'!$Z$33)/ABS(L56-'Airfoil-1'!$Z$33)</f>
        <v>-1</v>
      </c>
      <c r="AV56" s="1">
        <f ca="1">(L56-'Airfoil-1'!$Z$34)/ABS(L56-'Airfoil-1'!$Z$34)</f>
        <v>-1</v>
      </c>
      <c r="AW56" s="1">
        <f ca="1">(L56-'Airfoil-1'!$Z$35)/ABS(L56-'Airfoil-1'!$Z$35)</f>
        <v>-1</v>
      </c>
      <c r="AX56" s="1">
        <f ca="1">(L56-'Airfoil-1'!$Z$36)/ABS(L56-'Airfoil-1'!$Z$36)</f>
        <v>-1</v>
      </c>
      <c r="AY56" s="1">
        <f ca="1">(L56-'Airfoil-1'!$Z$37)/ABS(L56-'Airfoil-1'!$Z$37)</f>
        <v>-1</v>
      </c>
      <c r="AZ56" s="1">
        <f ca="1">(L56-'Airfoil-1'!$Z$38)/ABS(L56-'Airfoil-1'!$Z$38)</f>
        <v>-1</v>
      </c>
      <c r="BA56" s="1">
        <f ca="1">(L56-'Airfoil-1'!$Z$39)/ABS(L56-'Airfoil-1'!$Z$39)</f>
        <v>-1</v>
      </c>
      <c r="BB56" s="1">
        <f ca="1">(L56-'Airfoil-1'!$Z$40)/ABS(L56-'Airfoil-1'!$Z$40)</f>
        <v>-1</v>
      </c>
      <c r="BC56" s="1">
        <f ca="1">(L56-'Airfoil-1'!$Z$41)/ABS(L56-'Airfoil-1'!$Z$41)</f>
        <v>-1</v>
      </c>
      <c r="BD56" s="5">
        <f t="shared" ca="1" si="9"/>
        <v>3</v>
      </c>
      <c r="BE56" s="9">
        <f ca="1">INDEX('Airfoil-1'!$AA$22:$AA$41,BD56,1)+INDEX('Airfoil-1'!$AB$22:$AB$41,BD56,1)*(L56-INDEX('Airfoil-1'!$Z$22:$Z$41,BD56,1))</f>
        <v>8.9585186544956664E-3</v>
      </c>
      <c r="BG56" s="1">
        <f ca="1">(L56-'Airfoil-1'!$Z$47)/ABS(L56-'Airfoil-1'!$Z$47)</f>
        <v>1</v>
      </c>
      <c r="BH56" s="1">
        <f ca="1">(L56-'Airfoil-1'!$Z$48)/ABS(L56-'Airfoil-1'!$Z$48)</f>
        <v>1</v>
      </c>
      <c r="BI56" s="1">
        <f ca="1">(L56-'Airfoil-1'!$Z$49)/ABS(L56-'Airfoil-1'!$Z$49)</f>
        <v>1</v>
      </c>
      <c r="BJ56" s="1">
        <f ca="1">(L56-'Airfoil-1'!$Z$50)/ABS(L56-'Airfoil-1'!$Z$50)</f>
        <v>1</v>
      </c>
      <c r="BK56" s="1">
        <f ca="1">(L56-'Airfoil-1'!$Z$51)/ABS(L56-'Airfoil-1'!$Z$51)</f>
        <v>-1</v>
      </c>
      <c r="BL56" s="1">
        <f ca="1">(L56-'Airfoil-1'!$Z$52)/ABS(L56-'Airfoil-1'!$Z$52)</f>
        <v>-1</v>
      </c>
      <c r="BM56" s="1">
        <f ca="1">(L56-'Airfoil-1'!$Z$53)/ABS(L56-'Airfoil-1'!$Z$53)</f>
        <v>-1</v>
      </c>
      <c r="BN56" s="1">
        <f ca="1">(L56-'Airfoil-1'!$Z$54)/ABS(L56-'Airfoil-1'!$Z$54)</f>
        <v>-1</v>
      </c>
      <c r="BO56" s="1">
        <f ca="1">(L56-'Airfoil-1'!$Z$55)/ABS(L56-'Airfoil-1'!$Z$55)</f>
        <v>-1</v>
      </c>
      <c r="BP56" s="1">
        <f ca="1">(L56-'Airfoil-1'!$Z$56)/ABS(L56-'Airfoil-1'!$Z$56)</f>
        <v>-1</v>
      </c>
      <c r="BQ56" s="1">
        <f ca="1">(L56-'Airfoil-1'!$Z$57)/ABS(L56-'Airfoil-1'!$Z$57)</f>
        <v>-1</v>
      </c>
      <c r="BR56" s="1">
        <f ca="1">(L56-'Airfoil-1'!$Z$58)/ABS(L56-'Airfoil-1'!$Z$58)</f>
        <v>-1</v>
      </c>
      <c r="BS56" s="1">
        <f ca="1">(L56-'Airfoil-1'!$Z$59)/ABS(L56-'Airfoil-1'!$Z$59)</f>
        <v>-1</v>
      </c>
      <c r="BT56" s="1">
        <f ca="1">(L56-'Airfoil-1'!$Z$60)/ABS(L56-'Airfoil-1'!$Z$60)</f>
        <v>-1</v>
      </c>
      <c r="BU56" s="1">
        <f ca="1">(L56-'Airfoil-1'!$Z$61)/ABS(L56-'Airfoil-1'!$Z$61)</f>
        <v>-1</v>
      </c>
      <c r="BV56" s="1">
        <f ca="1">(L56-'Airfoil-1'!$Z$62)/ABS(L56-'Airfoil-1'!$Z$62)</f>
        <v>-1</v>
      </c>
      <c r="BW56" s="1">
        <f ca="1">(L56-'Airfoil-1'!$Z$63)/ABS(L56-'Airfoil-1'!$Z$63)</f>
        <v>-1</v>
      </c>
      <c r="BX56" s="1">
        <f ca="1">(L56-'Airfoil-1'!$Z$64)/ABS(L56-'Airfoil-1'!$Z$64)</f>
        <v>-1</v>
      </c>
      <c r="BY56" s="1">
        <f ca="1">(L56-'Airfoil-1'!$Z$65)/ABS(L56-'Airfoil-1'!$Z$65)</f>
        <v>-1</v>
      </c>
      <c r="BZ56" s="1">
        <f ca="1">(L56-'Airfoil-1'!$Z$66)/ABS(L56-'Airfoil-1'!$Z$66)</f>
        <v>-1</v>
      </c>
      <c r="CA56" s="5">
        <f t="shared" ca="1" si="10"/>
        <v>4</v>
      </c>
      <c r="CB56" s="9">
        <f ca="1">INDEX('Airfoil-1'!$AA$47:$AA$66,CA56,1)+INDEX('Airfoil-1'!$AB$47:$AB$66,CA56,1)*(L56-INDEX('Airfoil-1'!$Z$47:$Z$66,CA56,1))</f>
        <v>6.910188562487974E-3</v>
      </c>
      <c r="CD56" s="1">
        <f ca="1">(L56-'Airfoil-1'!$Z$72)/ABS(L56-'Airfoil-1'!$Z$72)</f>
        <v>1</v>
      </c>
      <c r="CE56" s="1">
        <f ca="1">(L56-'Airfoil-1'!$Z$73)/ABS(L56-'Airfoil-1'!$Z$73)</f>
        <v>1</v>
      </c>
      <c r="CF56" s="1">
        <f ca="1">(L56-'Airfoil-1'!$Z$74)/ABS(L56-'Airfoil-1'!$Z$74)</f>
        <v>1</v>
      </c>
      <c r="CG56" s="1">
        <f ca="1">(L56-'Airfoil-1'!$Z$75)/ABS(L56-'Airfoil-1'!$Z$75)</f>
        <v>-1</v>
      </c>
      <c r="CH56" s="1">
        <f ca="1">(L56-'Airfoil-1'!$Z$76)/ABS(L56-'Airfoil-1'!$Z$76)</f>
        <v>-1</v>
      </c>
      <c r="CI56" s="1">
        <f ca="1">(L56-'Airfoil-1'!$Z$77)/ABS(L56-'Airfoil-1'!$Z$77)</f>
        <v>-1</v>
      </c>
      <c r="CJ56" s="1">
        <f ca="1">(L56-'Airfoil-1'!$Z$78)/ABS(L56-'Airfoil-1'!$Z$78)</f>
        <v>-1</v>
      </c>
      <c r="CK56" s="1">
        <f ca="1">(L56-'Airfoil-1'!$Z$79)/ABS(L56-'Airfoil-1'!$Z$79)</f>
        <v>-1</v>
      </c>
      <c r="CL56" s="1">
        <f ca="1">(L56-'Airfoil-1'!$Z$80)/ABS(L56-'Airfoil-1'!$Z$80)</f>
        <v>-1</v>
      </c>
      <c r="CM56" s="1">
        <f ca="1">(L56-'Airfoil-1'!$Z$81)/ABS(L56-'Airfoil-1'!$Z$81)</f>
        <v>-1</v>
      </c>
      <c r="CN56" s="1">
        <f ca="1">(L56-'Airfoil-1'!$Z$82)/ABS(L56-'Airfoil-1'!$Z$82)</f>
        <v>-1</v>
      </c>
      <c r="CO56" s="1">
        <f ca="1">(L56-'Airfoil-1'!$Z$83)/ABS(L56-'Airfoil-1'!$Z$83)</f>
        <v>-1</v>
      </c>
      <c r="CP56" s="1">
        <f ca="1">(L56-'Airfoil-1'!$Z$84)/ABS(L56-'Airfoil-1'!$Z$84)</f>
        <v>-1</v>
      </c>
      <c r="CQ56" s="1">
        <f ca="1">(L56-'Airfoil-1'!$Z$85)/ABS(L56-'Airfoil-1'!$Z$85)</f>
        <v>-1</v>
      </c>
      <c r="CR56" s="1">
        <f ca="1">(L56-'Airfoil-1'!$Z$86)/ABS(L56-'Airfoil-1'!$Z$86)</f>
        <v>-1</v>
      </c>
      <c r="CS56" s="1">
        <f ca="1">(L56-'Airfoil-1'!$Z$87)/ABS(L56-'Airfoil-1'!$Z$87)</f>
        <v>-1</v>
      </c>
      <c r="CT56" s="1">
        <f ca="1">(L56-'Airfoil-1'!$Z$88)/ABS(L56-'Airfoil-1'!$Z$88)</f>
        <v>-1</v>
      </c>
      <c r="CU56" s="1">
        <f ca="1">(L56-'Airfoil-1'!$Z$89)/ABS(L56-'Airfoil-1'!$Z$89)</f>
        <v>-1</v>
      </c>
      <c r="CV56" s="1">
        <f ca="1">(L56-'Airfoil-1'!$Z$90)/ABS(L56-'Airfoil-1'!$Z$90)</f>
        <v>-1</v>
      </c>
      <c r="CW56" s="1">
        <f ca="1">(L56-'Airfoil-1'!$Z$91)/ABS(L56-'Airfoil-1'!$Z$91)</f>
        <v>-1</v>
      </c>
      <c r="CX56" s="5">
        <f t="shared" ca="1" si="11"/>
        <v>3</v>
      </c>
      <c r="CY56" s="9">
        <f ca="1">INDEX('Airfoil-1'!$AA$72:$AA$91,CX56,1)+INDEX('Airfoil-1'!$AB$72:$AB$91,CX56,1)*(L56-INDEX('Airfoil-1'!$Z$72:$Z$91,CX56,1))</f>
        <v>6.4212137372090076E-3</v>
      </c>
      <c r="DA56" s="1">
        <f ca="1">(L56-'Airfoil-1'!$Z$97)/ABS(L56-'Airfoil-1'!$Z$97)</f>
        <v>1</v>
      </c>
      <c r="DB56" s="1">
        <f ca="1">(L56-'Airfoil-1'!$Z$98)/ABS(L56-'Airfoil-1'!$Z$98)</f>
        <v>1</v>
      </c>
      <c r="DC56" s="1">
        <f ca="1">(L56-'Airfoil-1'!$Z$99)/ABS(L56-'Airfoil-1'!$Z$99)</f>
        <v>1</v>
      </c>
      <c r="DD56" s="1">
        <f ca="1">(L56-'Airfoil-1'!$Z$100)/ABS(L56-'Airfoil-1'!$Z$100)</f>
        <v>-1</v>
      </c>
      <c r="DE56" s="1">
        <f ca="1">(L56-'Airfoil-1'!$Z$101)/ABS(L56-'Airfoil-1'!$Z$101)</f>
        <v>-1</v>
      </c>
      <c r="DF56" s="1">
        <f ca="1">(L56-'Airfoil-1'!$Z$102)/ABS(L56-'Airfoil-1'!$Z$102)</f>
        <v>-1</v>
      </c>
      <c r="DG56" s="1">
        <f ca="1">(L56-'Airfoil-1'!$Z$103)/ABS(L56-'Airfoil-1'!$Z$103)</f>
        <v>-1</v>
      </c>
      <c r="DH56" s="1">
        <f ca="1">(L56-'Airfoil-1'!$Z$104)/ABS(L56-'Airfoil-1'!$Z$104)</f>
        <v>-1</v>
      </c>
      <c r="DI56" s="1">
        <f ca="1">(L56-'Airfoil-1'!$Z$105)/ABS(L56-'Airfoil-1'!$Z$105)</f>
        <v>-1</v>
      </c>
      <c r="DJ56" s="1">
        <f ca="1">(L56-'Airfoil-1'!$Z$106)/ABS(L56-'Airfoil-1'!$Z$106)</f>
        <v>-1</v>
      </c>
      <c r="DK56" s="1">
        <f ca="1">(L56-'Airfoil-1'!$Z$107)/ABS(L56-'Airfoil-1'!$Z$107)</f>
        <v>-1</v>
      </c>
      <c r="DL56" s="1">
        <f ca="1">(L56-'Airfoil-1'!$Z$108)/ABS(L56-'Airfoil-1'!$Z$108)</f>
        <v>-1</v>
      </c>
      <c r="DM56" s="1">
        <f ca="1">(L56-'Airfoil-1'!$Z$109)/ABS(L56-'Airfoil-1'!$Z$109)</f>
        <v>-1</v>
      </c>
      <c r="DN56" s="1">
        <f ca="1">(L56-'Airfoil-1'!$Z$110)/ABS(L56-'Airfoil-1'!$Z$110)</f>
        <v>-1</v>
      </c>
      <c r="DO56" s="1">
        <f ca="1">(L56-'Airfoil-1'!$Z$111)/ABS(L56-'Airfoil-1'!$Z$111)</f>
        <v>-1</v>
      </c>
      <c r="DP56" s="1">
        <f ca="1">(L56-'Airfoil-1'!$Z$112)/ABS(L56-'Airfoil-1'!$Z$112)</f>
        <v>-1</v>
      </c>
      <c r="DQ56" s="1">
        <f ca="1">(L56-'Airfoil-1'!$Z$113)/ABS(L56-'Airfoil-1'!$Z$113)</f>
        <v>-1</v>
      </c>
      <c r="DR56" s="1">
        <f ca="1">(L56-'Airfoil-1'!$Z$114)/ABS(L56-'Airfoil-1'!$Z$114)</f>
        <v>-1</v>
      </c>
      <c r="DS56" s="1">
        <f ca="1">(L56-'Airfoil-1'!$Z$115)/ABS(L56-'Airfoil-1'!$Z$115)</f>
        <v>-1</v>
      </c>
      <c r="DT56" s="1">
        <f ca="1">(L56-'Airfoil-1'!$Z$116)/ABS(L56-'Airfoil-1'!$Z$116)</f>
        <v>-1</v>
      </c>
      <c r="DU56" s="5">
        <f t="shared" ca="1" si="12"/>
        <v>3</v>
      </c>
      <c r="DV56" s="9">
        <f ca="1">INDEX('Airfoil-1'!$AA$97:$AA$116,DU56,1)+INDEX('Airfoil-1'!$AB$97:$AB$116,DU56,1)*(L56-INDEX('Airfoil-1'!$Z$97:$Z$116,DU56,1))</f>
        <v>6.2409274860770417E-3</v>
      </c>
    </row>
    <row r="57" spans="2:126" x14ac:dyDescent="0.25">
      <c r="B57" s="1">
        <f>'Geometry-Wing'!C57</f>
        <v>0.30481432099438527</v>
      </c>
      <c r="D57" s="19">
        <f>'Aerodynamics-Flight'!C57</f>
        <v>1.2249994633486807</v>
      </c>
      <c r="E57" s="52">
        <f>'Aerodynamics-Flight'!D57</f>
        <v>1.783E-5</v>
      </c>
      <c r="G57" s="11">
        <f ca="1">'Aerodynamics-Flight'!J57</f>
        <v>35.825712379652941</v>
      </c>
      <c r="H57" s="5">
        <f t="shared" ca="1" si="0"/>
        <v>750265.12205647747</v>
      </c>
      <c r="I57" s="1">
        <f ca="1">'Airfoil-2'!$K$14*H57^'Airfoil-2'!$L$13</f>
        <v>1.7878439941743181</v>
      </c>
      <c r="J57" s="1">
        <f ca="1">'Airfoil-2'!$K$33*H57^'Airfoil-2'!$L$32</f>
        <v>5.8401715594813473</v>
      </c>
      <c r="K57" s="11">
        <f ca="1">'Airfoil-2'!$K$52*H57^'Airfoil-2'!$L$51</f>
        <v>-6.9778740174621161</v>
      </c>
      <c r="L57" s="1">
        <f ca="1">'Aerodynamics-Flight'!Z57</f>
        <v>0.43084492075432518</v>
      </c>
      <c r="M57" s="9">
        <f ca="1">('Airfoil-1'!$B$21+'Airfoil-1'!$B$22*L57+'Airfoil-1'!$B$23*L57^2+'Airfoil-1'!$B$24*L57^3+'Airfoil-1'!$B$25*L57^4+'Airfoil-1'!$B$26*L57^5+'Airfoil-1'!$B$27*L57^6)*0+BE57</f>
        <v>9.4828617077336204E-3</v>
      </c>
      <c r="N57" s="9">
        <f ca="1">('Airfoil-1'!$B$29+'Airfoil-1'!$B$30*L57+'Airfoil-1'!$B$31*L57^2+'Airfoil-1'!$B$32*L57^3+'Airfoil-1'!$B$33*L57^4+'Airfoil-1'!$B$34*L57^5+'Airfoil-1'!$B$35*L57^6)*0+CB57</f>
        <v>7.2895199717403604E-3</v>
      </c>
      <c r="O57" s="9">
        <f ca="1">('Airfoil-1'!$B$37+'Airfoil-1'!$B$38*L57+'Airfoil-1'!$B$39*L57^2+'Airfoil-1'!$B$40*L57^3+'Airfoil-1'!$B$41*L57^4+'Airfoil-1'!$B$42*L57^5+'Airfoil-1'!$B$43*L57^6)*0+CY57</f>
        <v>6.7248181019766646E-3</v>
      </c>
      <c r="P57" s="9">
        <f t="shared" ca="1" si="13"/>
        <v>6.476233489412472E-3</v>
      </c>
      <c r="Q57" s="1">
        <f>LOG('Airfoil-1'!$F$10)+LOG('Airfoil-1'!$G$10)+LOG('Airfoil-1'!$H$10)+LOG('Airfoil-1'!$I$10)</f>
        <v>23.788451207023456</v>
      </c>
      <c r="R57" s="1">
        <f t="shared" ca="1" si="5"/>
        <v>-8.5213586129037395</v>
      </c>
      <c r="S57" s="1">
        <f>LOG('Airfoil-1'!$F$10)^2+LOG('Airfoil-1'!$G$10)^2+LOG('Airfoil-1'!$H$10)^2+LOG('Airfoil-1'!$I$10)^2</f>
        <v>141.67709692244972</v>
      </c>
      <c r="T57" s="1">
        <f ca="1">LOG('Airfoil-1'!$F$10)*LOG(M57)+LOG('Airfoil-1'!$G$10)*LOG(N57)+LOG('Airfoil-1'!$H$10)*LOG(O57)+LOG('Airfoil-1'!$I$10)*LOG(P57)</f>
        <v>-50.734728832296234</v>
      </c>
      <c r="U57" s="1">
        <f t="shared" ca="1" si="6"/>
        <v>0.34241140677927007</v>
      </c>
      <c r="V57" s="1">
        <f t="shared" ca="1" si="7"/>
        <v>-0.27994893197051363</v>
      </c>
      <c r="W57" s="9">
        <f t="shared" ca="1" si="8"/>
        <v>7.7586851324466313E-3</v>
      </c>
      <c r="X57" s="9">
        <f ca="1">'Airfoil-1'!$B$48+'Airfoil-1'!$B$49*L57+'Airfoil-1'!$B$50*L57^2+'Airfoil-1'!$B$51*L57^3+'Airfoil-1'!$B$52*L57^4+'Airfoil-1'!$B$53*L57^5+'Airfoil-1'!$B$54*L57^6</f>
        <v>-0.14876000000000003</v>
      </c>
      <c r="Y57" s="9">
        <f ca="1">'Airfoil-1'!$B$56+'Airfoil-1'!$B$57*L57+'Airfoil-1'!$B$58*L57^2+'Airfoil-1'!$B$59*L57^3+'Airfoil-1'!$B$60*L57^4+'Airfoil-1'!$B$61*L57^5+'Airfoil-1'!$B$62*L57^6</f>
        <v>-0.15631250000000002</v>
      </c>
      <c r="Z57" s="9">
        <f ca="1">'Airfoil-1'!$B$64+'Airfoil-1'!$B$65*L57+'Airfoil-1'!$B$66*L57^2+'Airfoil-1'!$B$67*L57^3+'Airfoil-1'!$B$681*L57^4+'Airfoil-1'!$B$69*L57^5+'Airfoil-1'!$B$70*L57^6</f>
        <v>-0.15363750000000001</v>
      </c>
      <c r="AA57" s="1">
        <f>LOG('Airfoil-1'!$F$10)+LOG('Airfoil-1'!$G$10)+LOG('Airfoil-1'!$H$10)</f>
        <v>17.584331224367531</v>
      </c>
      <c r="AB57" s="1">
        <f t="shared" ca="1" si="1"/>
        <v>-2.4470228895576258</v>
      </c>
      <c r="AC57" s="1">
        <f>LOG('Airfoil-1'!$F$10)^2+LOG('Airfoil-1'!$G$10)^2+LOG('Airfoil-1'!$H$10)^2</f>
        <v>103.18599216325916</v>
      </c>
      <c r="AD57" s="1">
        <f ca="1">LOG('Airfoil-1'!$F$10)*LOG(ABS(X57))+LOG('Airfoil-1'!$G$10)*LOG(ABS(Y57))+LOG('Airfoil-1'!$H$10)*LOG(ABS(Z57))</f>
        <v>-14.339140559255288</v>
      </c>
      <c r="AE57" s="1">
        <f t="shared" ca="1" si="2"/>
        <v>9.6747419657296371E-2</v>
      </c>
      <c r="AF57" s="1">
        <f t="shared" ca="1" si="3"/>
        <v>3.3897162786633885E-2</v>
      </c>
      <c r="AG57" s="9">
        <f t="shared" ca="1" si="4"/>
        <v>-0.15303561101854038</v>
      </c>
      <c r="AH57" s="1"/>
      <c r="AI57" s="9"/>
      <c r="AJ57" s="1">
        <f ca="1">(L57-'Airfoil-1'!$Z$22)/ABS(L57-'Airfoil-1'!$Z$22)</f>
        <v>1</v>
      </c>
      <c r="AK57" s="1">
        <f ca="1">(L57-'Airfoil-1'!$Z$23)/ABS(L57-'Airfoil-1'!$Z$23)</f>
        <v>1</v>
      </c>
      <c r="AL57" s="1">
        <f ca="1">(L57-'Airfoil-1'!$Z$24)/ABS(L57-'Airfoil-1'!$Z$24)</f>
        <v>-1</v>
      </c>
      <c r="AM57" s="1">
        <f ca="1">(L57-'Airfoil-1'!$Z$25)/ABS(L57-'Airfoil-1'!$Z$25)</f>
        <v>-1</v>
      </c>
      <c r="AN57" s="1">
        <f ca="1">(L57-'Airfoil-1'!$Z$26)/ABS(L57-'Airfoil-1'!$Z$26)</f>
        <v>-1</v>
      </c>
      <c r="AO57" s="1">
        <f ca="1">(L57-'Airfoil-1'!$Z$27)/ABS(L57-'Airfoil-1'!$Z$27)</f>
        <v>-1</v>
      </c>
      <c r="AP57" s="1">
        <f ca="1">(L57-'Airfoil-1'!$Z$28)/ABS(L57-'Airfoil-1'!$Z$28)</f>
        <v>-1</v>
      </c>
      <c r="AQ57" s="1">
        <f ca="1">(L57-'Airfoil-1'!$Z$29)/ABS(L57-'Airfoil-1'!$Z$29)</f>
        <v>-1</v>
      </c>
      <c r="AR57" s="1">
        <f ca="1">(L57-'Airfoil-1'!$Z$30)/ABS(L57-'Airfoil-1'!$Z$30)</f>
        <v>-1</v>
      </c>
      <c r="AS57" s="1">
        <f ca="1">(L57-'Airfoil-1'!$Z$31)/ABS(L57-'Airfoil-1'!$Z$31)</f>
        <v>-1</v>
      </c>
      <c r="AT57" s="1">
        <f ca="1">(L57-'Airfoil-1'!$Z$32)/ABS(L57-'Airfoil-1'!$Z$32)</f>
        <v>-1</v>
      </c>
      <c r="AU57" s="1">
        <f ca="1">(L57-'Airfoil-1'!$Z$33)/ABS(L57-'Airfoil-1'!$Z$33)</f>
        <v>-1</v>
      </c>
      <c r="AV57" s="1">
        <f ca="1">(L57-'Airfoil-1'!$Z$34)/ABS(L57-'Airfoil-1'!$Z$34)</f>
        <v>-1</v>
      </c>
      <c r="AW57" s="1">
        <f ca="1">(L57-'Airfoil-1'!$Z$35)/ABS(L57-'Airfoil-1'!$Z$35)</f>
        <v>-1</v>
      </c>
      <c r="AX57" s="1">
        <f ca="1">(L57-'Airfoil-1'!$Z$36)/ABS(L57-'Airfoil-1'!$Z$36)</f>
        <v>-1</v>
      </c>
      <c r="AY57" s="1">
        <f ca="1">(L57-'Airfoil-1'!$Z$37)/ABS(L57-'Airfoil-1'!$Z$37)</f>
        <v>-1</v>
      </c>
      <c r="AZ57" s="1">
        <f ca="1">(L57-'Airfoil-1'!$Z$38)/ABS(L57-'Airfoil-1'!$Z$38)</f>
        <v>-1</v>
      </c>
      <c r="BA57" s="1">
        <f ca="1">(L57-'Airfoil-1'!$Z$39)/ABS(L57-'Airfoil-1'!$Z$39)</f>
        <v>-1</v>
      </c>
      <c r="BB57" s="1">
        <f ca="1">(L57-'Airfoil-1'!$Z$40)/ABS(L57-'Airfoil-1'!$Z$40)</f>
        <v>-1</v>
      </c>
      <c r="BC57" s="1">
        <f ca="1">(L57-'Airfoil-1'!$Z$41)/ABS(L57-'Airfoil-1'!$Z$41)</f>
        <v>-1</v>
      </c>
      <c r="BD57" s="5">
        <f t="shared" ca="1" si="9"/>
        <v>2</v>
      </c>
      <c r="BE57" s="9">
        <f ca="1">INDEX('Airfoil-1'!$AA$22:$AA$41,BD57,1)+INDEX('Airfoil-1'!$AB$22:$AB$41,BD57,1)*(L57-INDEX('Airfoil-1'!$Z$22:$Z$41,BD57,1))</f>
        <v>9.4828617077336204E-3</v>
      </c>
      <c r="BG57" s="1">
        <f ca="1">(L57-'Airfoil-1'!$Z$47)/ABS(L57-'Airfoil-1'!$Z$47)</f>
        <v>1</v>
      </c>
      <c r="BH57" s="1">
        <f ca="1">(L57-'Airfoil-1'!$Z$48)/ABS(L57-'Airfoil-1'!$Z$48)</f>
        <v>1</v>
      </c>
      <c r="BI57" s="1">
        <f ca="1">(L57-'Airfoil-1'!$Z$49)/ABS(L57-'Airfoil-1'!$Z$49)</f>
        <v>1</v>
      </c>
      <c r="BJ57" s="1">
        <f ca="1">(L57-'Airfoil-1'!$Z$50)/ABS(L57-'Airfoil-1'!$Z$50)</f>
        <v>-1</v>
      </c>
      <c r="BK57" s="1">
        <f ca="1">(L57-'Airfoil-1'!$Z$51)/ABS(L57-'Airfoil-1'!$Z$51)</f>
        <v>-1</v>
      </c>
      <c r="BL57" s="1">
        <f ca="1">(L57-'Airfoil-1'!$Z$52)/ABS(L57-'Airfoil-1'!$Z$52)</f>
        <v>-1</v>
      </c>
      <c r="BM57" s="1">
        <f ca="1">(L57-'Airfoil-1'!$Z$53)/ABS(L57-'Airfoil-1'!$Z$53)</f>
        <v>-1</v>
      </c>
      <c r="BN57" s="1">
        <f ca="1">(L57-'Airfoil-1'!$Z$54)/ABS(L57-'Airfoil-1'!$Z$54)</f>
        <v>-1</v>
      </c>
      <c r="BO57" s="1">
        <f ca="1">(L57-'Airfoil-1'!$Z$55)/ABS(L57-'Airfoil-1'!$Z$55)</f>
        <v>-1</v>
      </c>
      <c r="BP57" s="1">
        <f ca="1">(L57-'Airfoil-1'!$Z$56)/ABS(L57-'Airfoil-1'!$Z$56)</f>
        <v>-1</v>
      </c>
      <c r="BQ57" s="1">
        <f ca="1">(L57-'Airfoil-1'!$Z$57)/ABS(L57-'Airfoil-1'!$Z$57)</f>
        <v>-1</v>
      </c>
      <c r="BR57" s="1">
        <f ca="1">(L57-'Airfoil-1'!$Z$58)/ABS(L57-'Airfoil-1'!$Z$58)</f>
        <v>-1</v>
      </c>
      <c r="BS57" s="1">
        <f ca="1">(L57-'Airfoil-1'!$Z$59)/ABS(L57-'Airfoil-1'!$Z$59)</f>
        <v>-1</v>
      </c>
      <c r="BT57" s="1">
        <f ca="1">(L57-'Airfoil-1'!$Z$60)/ABS(L57-'Airfoil-1'!$Z$60)</f>
        <v>-1</v>
      </c>
      <c r="BU57" s="1">
        <f ca="1">(L57-'Airfoil-1'!$Z$61)/ABS(L57-'Airfoil-1'!$Z$61)</f>
        <v>-1</v>
      </c>
      <c r="BV57" s="1">
        <f ca="1">(L57-'Airfoil-1'!$Z$62)/ABS(L57-'Airfoil-1'!$Z$62)</f>
        <v>-1</v>
      </c>
      <c r="BW57" s="1">
        <f ca="1">(L57-'Airfoil-1'!$Z$63)/ABS(L57-'Airfoil-1'!$Z$63)</f>
        <v>-1</v>
      </c>
      <c r="BX57" s="1">
        <f ca="1">(L57-'Airfoil-1'!$Z$64)/ABS(L57-'Airfoil-1'!$Z$64)</f>
        <v>-1</v>
      </c>
      <c r="BY57" s="1">
        <f ca="1">(L57-'Airfoil-1'!$Z$65)/ABS(L57-'Airfoil-1'!$Z$65)</f>
        <v>-1</v>
      </c>
      <c r="BZ57" s="1">
        <f ca="1">(L57-'Airfoil-1'!$Z$66)/ABS(L57-'Airfoil-1'!$Z$66)</f>
        <v>-1</v>
      </c>
      <c r="CA57" s="5">
        <f t="shared" ca="1" si="10"/>
        <v>3</v>
      </c>
      <c r="CB57" s="9">
        <f ca="1">INDEX('Airfoil-1'!$AA$47:$AA$66,CA57,1)+INDEX('Airfoil-1'!$AB$47:$AB$66,CA57,1)*(L57-INDEX('Airfoil-1'!$Z$47:$Z$66,CA57,1))</f>
        <v>7.2895199717403604E-3</v>
      </c>
      <c r="CD57" s="1">
        <f ca="1">(L57-'Airfoil-1'!$Z$72)/ABS(L57-'Airfoil-1'!$Z$72)</f>
        <v>1</v>
      </c>
      <c r="CE57" s="1">
        <f ca="1">(L57-'Airfoil-1'!$Z$73)/ABS(L57-'Airfoil-1'!$Z$73)</f>
        <v>1</v>
      </c>
      <c r="CF57" s="1">
        <f ca="1">(L57-'Airfoil-1'!$Z$74)/ABS(L57-'Airfoil-1'!$Z$74)</f>
        <v>-1</v>
      </c>
      <c r="CG57" s="1">
        <f ca="1">(L57-'Airfoil-1'!$Z$75)/ABS(L57-'Airfoil-1'!$Z$75)</f>
        <v>-1</v>
      </c>
      <c r="CH57" s="1">
        <f ca="1">(L57-'Airfoil-1'!$Z$76)/ABS(L57-'Airfoil-1'!$Z$76)</f>
        <v>-1</v>
      </c>
      <c r="CI57" s="1">
        <f ca="1">(L57-'Airfoil-1'!$Z$77)/ABS(L57-'Airfoil-1'!$Z$77)</f>
        <v>-1</v>
      </c>
      <c r="CJ57" s="1">
        <f ca="1">(L57-'Airfoil-1'!$Z$78)/ABS(L57-'Airfoil-1'!$Z$78)</f>
        <v>-1</v>
      </c>
      <c r="CK57" s="1">
        <f ca="1">(L57-'Airfoil-1'!$Z$79)/ABS(L57-'Airfoil-1'!$Z$79)</f>
        <v>-1</v>
      </c>
      <c r="CL57" s="1">
        <f ca="1">(L57-'Airfoil-1'!$Z$80)/ABS(L57-'Airfoil-1'!$Z$80)</f>
        <v>-1</v>
      </c>
      <c r="CM57" s="1">
        <f ca="1">(L57-'Airfoil-1'!$Z$81)/ABS(L57-'Airfoil-1'!$Z$81)</f>
        <v>-1</v>
      </c>
      <c r="CN57" s="1">
        <f ca="1">(L57-'Airfoil-1'!$Z$82)/ABS(L57-'Airfoil-1'!$Z$82)</f>
        <v>-1</v>
      </c>
      <c r="CO57" s="1">
        <f ca="1">(L57-'Airfoil-1'!$Z$83)/ABS(L57-'Airfoil-1'!$Z$83)</f>
        <v>-1</v>
      </c>
      <c r="CP57" s="1">
        <f ca="1">(L57-'Airfoil-1'!$Z$84)/ABS(L57-'Airfoil-1'!$Z$84)</f>
        <v>-1</v>
      </c>
      <c r="CQ57" s="1">
        <f ca="1">(L57-'Airfoil-1'!$Z$85)/ABS(L57-'Airfoil-1'!$Z$85)</f>
        <v>-1</v>
      </c>
      <c r="CR57" s="1">
        <f ca="1">(L57-'Airfoil-1'!$Z$86)/ABS(L57-'Airfoil-1'!$Z$86)</f>
        <v>-1</v>
      </c>
      <c r="CS57" s="1">
        <f ca="1">(L57-'Airfoil-1'!$Z$87)/ABS(L57-'Airfoil-1'!$Z$87)</f>
        <v>-1</v>
      </c>
      <c r="CT57" s="1">
        <f ca="1">(L57-'Airfoil-1'!$Z$88)/ABS(L57-'Airfoil-1'!$Z$88)</f>
        <v>-1</v>
      </c>
      <c r="CU57" s="1">
        <f ca="1">(L57-'Airfoil-1'!$Z$89)/ABS(L57-'Airfoil-1'!$Z$89)</f>
        <v>-1</v>
      </c>
      <c r="CV57" s="1">
        <f ca="1">(L57-'Airfoil-1'!$Z$90)/ABS(L57-'Airfoil-1'!$Z$90)</f>
        <v>-1</v>
      </c>
      <c r="CW57" s="1">
        <f ca="1">(L57-'Airfoil-1'!$Z$91)/ABS(L57-'Airfoil-1'!$Z$91)</f>
        <v>-1</v>
      </c>
      <c r="CX57" s="5">
        <f t="shared" ca="1" si="11"/>
        <v>2</v>
      </c>
      <c r="CY57" s="9">
        <f ca="1">INDEX('Airfoil-1'!$AA$72:$AA$91,CX57,1)+INDEX('Airfoil-1'!$AB$72:$AB$91,CX57,1)*(L57-INDEX('Airfoil-1'!$Z$72:$Z$91,CX57,1))</f>
        <v>6.7248181019766646E-3</v>
      </c>
      <c r="DA57" s="1">
        <f ca="1">(L57-'Airfoil-1'!$Z$97)/ABS(L57-'Airfoil-1'!$Z$97)</f>
        <v>1</v>
      </c>
      <c r="DB57" s="1">
        <f ca="1">(L57-'Airfoil-1'!$Z$98)/ABS(L57-'Airfoil-1'!$Z$98)</f>
        <v>1</v>
      </c>
      <c r="DC57" s="1">
        <f ca="1">(L57-'Airfoil-1'!$Z$99)/ABS(L57-'Airfoil-1'!$Z$99)</f>
        <v>-1</v>
      </c>
      <c r="DD57" s="1">
        <f ca="1">(L57-'Airfoil-1'!$Z$100)/ABS(L57-'Airfoil-1'!$Z$100)</f>
        <v>-1</v>
      </c>
      <c r="DE57" s="1">
        <f ca="1">(L57-'Airfoil-1'!$Z$101)/ABS(L57-'Airfoil-1'!$Z$101)</f>
        <v>-1</v>
      </c>
      <c r="DF57" s="1">
        <f ca="1">(L57-'Airfoil-1'!$Z$102)/ABS(L57-'Airfoil-1'!$Z$102)</f>
        <v>-1</v>
      </c>
      <c r="DG57" s="1">
        <f ca="1">(L57-'Airfoil-1'!$Z$103)/ABS(L57-'Airfoil-1'!$Z$103)</f>
        <v>-1</v>
      </c>
      <c r="DH57" s="1">
        <f ca="1">(L57-'Airfoil-1'!$Z$104)/ABS(L57-'Airfoil-1'!$Z$104)</f>
        <v>-1</v>
      </c>
      <c r="DI57" s="1">
        <f ca="1">(L57-'Airfoil-1'!$Z$105)/ABS(L57-'Airfoil-1'!$Z$105)</f>
        <v>-1</v>
      </c>
      <c r="DJ57" s="1">
        <f ca="1">(L57-'Airfoil-1'!$Z$106)/ABS(L57-'Airfoil-1'!$Z$106)</f>
        <v>-1</v>
      </c>
      <c r="DK57" s="1">
        <f ca="1">(L57-'Airfoil-1'!$Z$107)/ABS(L57-'Airfoil-1'!$Z$107)</f>
        <v>-1</v>
      </c>
      <c r="DL57" s="1">
        <f ca="1">(L57-'Airfoil-1'!$Z$108)/ABS(L57-'Airfoil-1'!$Z$108)</f>
        <v>-1</v>
      </c>
      <c r="DM57" s="1">
        <f ca="1">(L57-'Airfoil-1'!$Z$109)/ABS(L57-'Airfoil-1'!$Z$109)</f>
        <v>-1</v>
      </c>
      <c r="DN57" s="1">
        <f ca="1">(L57-'Airfoil-1'!$Z$110)/ABS(L57-'Airfoil-1'!$Z$110)</f>
        <v>-1</v>
      </c>
      <c r="DO57" s="1">
        <f ca="1">(L57-'Airfoil-1'!$Z$111)/ABS(L57-'Airfoil-1'!$Z$111)</f>
        <v>-1</v>
      </c>
      <c r="DP57" s="1">
        <f ca="1">(L57-'Airfoil-1'!$Z$112)/ABS(L57-'Airfoil-1'!$Z$112)</f>
        <v>-1</v>
      </c>
      <c r="DQ57" s="1">
        <f ca="1">(L57-'Airfoil-1'!$Z$113)/ABS(L57-'Airfoil-1'!$Z$113)</f>
        <v>-1</v>
      </c>
      <c r="DR57" s="1">
        <f ca="1">(L57-'Airfoil-1'!$Z$114)/ABS(L57-'Airfoil-1'!$Z$114)</f>
        <v>-1</v>
      </c>
      <c r="DS57" s="1">
        <f ca="1">(L57-'Airfoil-1'!$Z$115)/ABS(L57-'Airfoil-1'!$Z$115)</f>
        <v>-1</v>
      </c>
      <c r="DT57" s="1">
        <f ca="1">(L57-'Airfoil-1'!$Z$116)/ABS(L57-'Airfoil-1'!$Z$116)</f>
        <v>-1</v>
      </c>
      <c r="DU57" s="5">
        <f t="shared" ca="1" si="12"/>
        <v>2</v>
      </c>
      <c r="DV57" s="9">
        <f ca="1">INDEX('Airfoil-1'!$AA$97:$AA$116,DU57,1)+INDEX('Airfoil-1'!$AB$97:$AB$116,DU57,1)*(L57-INDEX('Airfoil-1'!$Z$97:$Z$116,DU57,1))</f>
        <v>6.476233489412472E-3</v>
      </c>
    </row>
    <row r="58" spans="2:126" x14ac:dyDescent="0.25">
      <c r="B58" s="1">
        <f>'Geometry-Wing'!C58</f>
        <v>0.30481432099438527</v>
      </c>
      <c r="D58" s="19">
        <f>'Aerodynamics-Flight'!C58</f>
        <v>1.2249994633486807</v>
      </c>
      <c r="E58" s="52">
        <f>'Aerodynamics-Flight'!D58</f>
        <v>1.783E-5</v>
      </c>
      <c r="G58" s="11">
        <f ca="1">'Aerodynamics-Flight'!J58</f>
        <v>39.455881785558681</v>
      </c>
      <c r="H58" s="5">
        <f t="shared" ca="1" si="0"/>
        <v>826288.4391518943</v>
      </c>
      <c r="I58" s="1">
        <f ca="1">'Airfoil-2'!$K$14*H58^'Airfoil-2'!$L$13</f>
        <v>1.8019499912581041</v>
      </c>
      <c r="J58" s="1">
        <f ca="1">'Airfoil-2'!$K$33*H58^'Airfoil-2'!$L$32</f>
        <v>5.8376170247520305</v>
      </c>
      <c r="K58" s="11">
        <f ca="1">'Airfoil-2'!$K$52*H58^'Airfoil-2'!$L$51</f>
        <v>-7.005071476592633</v>
      </c>
      <c r="L58" s="1">
        <f ca="1">'Aerodynamics-Flight'!Z58</f>
        <v>0.36056328050288367</v>
      </c>
      <c r="M58" s="9">
        <f ca="1">('Airfoil-1'!$B$21+'Airfoil-1'!$B$22*L58+'Airfoil-1'!$B$23*L58^2+'Airfoil-1'!$B$24*L58^3+'Airfoil-1'!$B$25*L58^4+'Airfoil-1'!$B$26*L58^5+'Airfoil-1'!$B$27*L58^6)*0+BE58</f>
        <v>1.0174909149241766E-2</v>
      </c>
      <c r="N58" s="9">
        <f ca="1">('Airfoil-1'!$B$29+'Airfoil-1'!$B$30*L58+'Airfoil-1'!$B$31*L58^2+'Airfoil-1'!$B$32*L58^3+'Airfoil-1'!$B$33*L58^4+'Airfoil-1'!$B$34*L58^5+'Airfoil-1'!$B$35*L58^6)*0+CB58</f>
        <v>7.7737961645628177E-3</v>
      </c>
      <c r="O58" s="9">
        <f ca="1">('Airfoil-1'!$B$37+'Airfoil-1'!$B$38*L58+'Airfoil-1'!$B$39*L58^2+'Airfoil-1'!$B$40*L58^3+'Airfoil-1'!$B$41*L58^4+'Airfoil-1'!$B$42*L58^5+'Airfoil-1'!$B$43*L58^6)*0+CY58</f>
        <v>7.1040120679844426E-3</v>
      </c>
      <c r="P58" s="9">
        <f t="shared" ca="1" si="13"/>
        <v>6.7646989662033651E-3</v>
      </c>
      <c r="Q58" s="1">
        <f>LOG('Airfoil-1'!$F$10)+LOG('Airfoil-1'!$G$10)+LOG('Airfoil-1'!$H$10)+LOG('Airfoil-1'!$I$10)</f>
        <v>23.788451207023456</v>
      </c>
      <c r="R58" s="1">
        <f t="shared" ca="1" si="5"/>
        <v>-8.4200841454883992</v>
      </c>
      <c r="S58" s="1">
        <f>LOG('Airfoil-1'!$F$10)^2+LOG('Airfoil-1'!$G$10)^2+LOG('Airfoil-1'!$H$10)^2+LOG('Airfoil-1'!$I$10)^2</f>
        <v>141.67709692244972</v>
      </c>
      <c r="T58" s="1">
        <f ca="1">LOG('Airfoil-1'!$F$10)*LOG(M58)+LOG('Airfoil-1'!$G$10)*LOG(N58)+LOG('Airfoil-1'!$H$10)*LOG(O58)+LOG('Airfoil-1'!$I$10)*LOG(P58)</f>
        <v>-50.136213048386637</v>
      </c>
      <c r="U58" s="1">
        <f t="shared" ca="1" si="6"/>
        <v>0.46735687878632276</v>
      </c>
      <c r="V58" s="1">
        <f t="shared" ca="1" si="7"/>
        <v>-0.29840861183577455</v>
      </c>
      <c r="W58" s="9">
        <f t="shared" ca="1" si="8"/>
        <v>8.0154071863739584E-3</v>
      </c>
      <c r="X58" s="9">
        <f ca="1">'Airfoil-1'!$B$48+'Airfoil-1'!$B$49*L58+'Airfoil-1'!$B$50*L58^2+'Airfoil-1'!$B$51*L58^3+'Airfoil-1'!$B$52*L58^4+'Airfoil-1'!$B$53*L58^5+'Airfoil-1'!$B$54*L58^6</f>
        <v>-0.14876000000000003</v>
      </c>
      <c r="Y58" s="9">
        <f ca="1">'Airfoil-1'!$B$56+'Airfoil-1'!$B$57*L58+'Airfoil-1'!$B$58*L58^2+'Airfoil-1'!$B$59*L58^3+'Airfoil-1'!$B$60*L58^4+'Airfoil-1'!$B$61*L58^5+'Airfoil-1'!$B$62*L58^6</f>
        <v>-0.15631250000000002</v>
      </c>
      <c r="Z58" s="9">
        <f ca="1">'Airfoil-1'!$B$64+'Airfoil-1'!$B$65*L58+'Airfoil-1'!$B$66*L58^2+'Airfoil-1'!$B$67*L58^3+'Airfoil-1'!$B$681*L58^4+'Airfoil-1'!$B$69*L58^5+'Airfoil-1'!$B$70*L58^6</f>
        <v>-0.15363750000000001</v>
      </c>
      <c r="AA58" s="1">
        <f>LOG('Airfoil-1'!$F$10)+LOG('Airfoil-1'!$G$10)+LOG('Airfoil-1'!$H$10)</f>
        <v>17.584331224367531</v>
      </c>
      <c r="AB58" s="1">
        <f t="shared" ca="1" si="1"/>
        <v>-2.4470228895576258</v>
      </c>
      <c r="AC58" s="1">
        <f>LOG('Airfoil-1'!$F$10)^2+LOG('Airfoil-1'!$G$10)^2+LOG('Airfoil-1'!$H$10)^2</f>
        <v>103.18599216325916</v>
      </c>
      <c r="AD58" s="1">
        <f ca="1">LOG('Airfoil-1'!$F$10)*LOG(ABS(X58))+LOG('Airfoil-1'!$G$10)*LOG(ABS(Y58))+LOG('Airfoil-1'!$H$10)*LOG(ABS(Z58))</f>
        <v>-14.339140559255288</v>
      </c>
      <c r="AE58" s="1">
        <f t="shared" ca="1" si="2"/>
        <v>9.6747419657296371E-2</v>
      </c>
      <c r="AF58" s="1">
        <f t="shared" ca="1" si="3"/>
        <v>3.3897162786633885E-2</v>
      </c>
      <c r="AG58" s="9">
        <f t="shared" ca="1" si="4"/>
        <v>-0.15353711168772699</v>
      </c>
      <c r="AH58" s="1"/>
      <c r="AI58" s="9"/>
      <c r="AJ58" s="1">
        <f ca="1">(L58-'Airfoil-1'!$Z$22)/ABS(L58-'Airfoil-1'!$Z$22)</f>
        <v>1</v>
      </c>
      <c r="AK58" s="1">
        <f ca="1">(L58-'Airfoil-1'!$Z$23)/ABS(L58-'Airfoil-1'!$Z$23)</f>
        <v>1</v>
      </c>
      <c r="AL58" s="1">
        <f ca="1">(L58-'Airfoil-1'!$Z$24)/ABS(L58-'Airfoil-1'!$Z$24)</f>
        <v>-1</v>
      </c>
      <c r="AM58" s="1">
        <f ca="1">(L58-'Airfoil-1'!$Z$25)/ABS(L58-'Airfoil-1'!$Z$25)</f>
        <v>-1</v>
      </c>
      <c r="AN58" s="1">
        <f ca="1">(L58-'Airfoil-1'!$Z$26)/ABS(L58-'Airfoil-1'!$Z$26)</f>
        <v>-1</v>
      </c>
      <c r="AO58" s="1">
        <f ca="1">(L58-'Airfoil-1'!$Z$27)/ABS(L58-'Airfoil-1'!$Z$27)</f>
        <v>-1</v>
      </c>
      <c r="AP58" s="1">
        <f ca="1">(L58-'Airfoil-1'!$Z$28)/ABS(L58-'Airfoil-1'!$Z$28)</f>
        <v>-1</v>
      </c>
      <c r="AQ58" s="1">
        <f ca="1">(L58-'Airfoil-1'!$Z$29)/ABS(L58-'Airfoil-1'!$Z$29)</f>
        <v>-1</v>
      </c>
      <c r="AR58" s="1">
        <f ca="1">(L58-'Airfoil-1'!$Z$30)/ABS(L58-'Airfoil-1'!$Z$30)</f>
        <v>-1</v>
      </c>
      <c r="AS58" s="1">
        <f ca="1">(L58-'Airfoil-1'!$Z$31)/ABS(L58-'Airfoil-1'!$Z$31)</f>
        <v>-1</v>
      </c>
      <c r="AT58" s="1">
        <f ca="1">(L58-'Airfoil-1'!$Z$32)/ABS(L58-'Airfoil-1'!$Z$32)</f>
        <v>-1</v>
      </c>
      <c r="AU58" s="1">
        <f ca="1">(L58-'Airfoil-1'!$Z$33)/ABS(L58-'Airfoil-1'!$Z$33)</f>
        <v>-1</v>
      </c>
      <c r="AV58" s="1">
        <f ca="1">(L58-'Airfoil-1'!$Z$34)/ABS(L58-'Airfoil-1'!$Z$34)</f>
        <v>-1</v>
      </c>
      <c r="AW58" s="1">
        <f ca="1">(L58-'Airfoil-1'!$Z$35)/ABS(L58-'Airfoil-1'!$Z$35)</f>
        <v>-1</v>
      </c>
      <c r="AX58" s="1">
        <f ca="1">(L58-'Airfoil-1'!$Z$36)/ABS(L58-'Airfoil-1'!$Z$36)</f>
        <v>-1</v>
      </c>
      <c r="AY58" s="1">
        <f ca="1">(L58-'Airfoil-1'!$Z$37)/ABS(L58-'Airfoil-1'!$Z$37)</f>
        <v>-1</v>
      </c>
      <c r="AZ58" s="1">
        <f ca="1">(L58-'Airfoil-1'!$Z$38)/ABS(L58-'Airfoil-1'!$Z$38)</f>
        <v>-1</v>
      </c>
      <c r="BA58" s="1">
        <f ca="1">(L58-'Airfoil-1'!$Z$39)/ABS(L58-'Airfoil-1'!$Z$39)</f>
        <v>-1</v>
      </c>
      <c r="BB58" s="1">
        <f ca="1">(L58-'Airfoil-1'!$Z$40)/ABS(L58-'Airfoil-1'!$Z$40)</f>
        <v>-1</v>
      </c>
      <c r="BC58" s="1">
        <f ca="1">(L58-'Airfoil-1'!$Z$41)/ABS(L58-'Airfoil-1'!$Z$41)</f>
        <v>-1</v>
      </c>
      <c r="BD58" s="5">
        <f t="shared" ca="1" si="9"/>
        <v>2</v>
      </c>
      <c r="BE58" s="9">
        <f ca="1">INDEX('Airfoil-1'!$AA$22:$AA$41,BD58,1)+INDEX('Airfoil-1'!$AB$22:$AB$41,BD58,1)*(L58-INDEX('Airfoil-1'!$Z$22:$Z$41,BD58,1))</f>
        <v>1.0174909149241766E-2</v>
      </c>
      <c r="BG58" s="1">
        <f ca="1">(L58-'Airfoil-1'!$Z$47)/ABS(L58-'Airfoil-1'!$Z$47)</f>
        <v>1</v>
      </c>
      <c r="BH58" s="1">
        <f ca="1">(L58-'Airfoil-1'!$Z$48)/ABS(L58-'Airfoil-1'!$Z$48)</f>
        <v>1</v>
      </c>
      <c r="BI58" s="1">
        <f ca="1">(L58-'Airfoil-1'!$Z$49)/ABS(L58-'Airfoil-1'!$Z$49)</f>
        <v>-1</v>
      </c>
      <c r="BJ58" s="1">
        <f ca="1">(L58-'Airfoil-1'!$Z$50)/ABS(L58-'Airfoil-1'!$Z$50)</f>
        <v>-1</v>
      </c>
      <c r="BK58" s="1">
        <f ca="1">(L58-'Airfoil-1'!$Z$51)/ABS(L58-'Airfoil-1'!$Z$51)</f>
        <v>-1</v>
      </c>
      <c r="BL58" s="1">
        <f ca="1">(L58-'Airfoil-1'!$Z$52)/ABS(L58-'Airfoil-1'!$Z$52)</f>
        <v>-1</v>
      </c>
      <c r="BM58" s="1">
        <f ca="1">(L58-'Airfoil-1'!$Z$53)/ABS(L58-'Airfoil-1'!$Z$53)</f>
        <v>-1</v>
      </c>
      <c r="BN58" s="1">
        <f ca="1">(L58-'Airfoil-1'!$Z$54)/ABS(L58-'Airfoil-1'!$Z$54)</f>
        <v>-1</v>
      </c>
      <c r="BO58" s="1">
        <f ca="1">(L58-'Airfoil-1'!$Z$55)/ABS(L58-'Airfoil-1'!$Z$55)</f>
        <v>-1</v>
      </c>
      <c r="BP58" s="1">
        <f ca="1">(L58-'Airfoil-1'!$Z$56)/ABS(L58-'Airfoil-1'!$Z$56)</f>
        <v>-1</v>
      </c>
      <c r="BQ58" s="1">
        <f ca="1">(L58-'Airfoil-1'!$Z$57)/ABS(L58-'Airfoil-1'!$Z$57)</f>
        <v>-1</v>
      </c>
      <c r="BR58" s="1">
        <f ca="1">(L58-'Airfoil-1'!$Z$58)/ABS(L58-'Airfoil-1'!$Z$58)</f>
        <v>-1</v>
      </c>
      <c r="BS58" s="1">
        <f ca="1">(L58-'Airfoil-1'!$Z$59)/ABS(L58-'Airfoil-1'!$Z$59)</f>
        <v>-1</v>
      </c>
      <c r="BT58" s="1">
        <f ca="1">(L58-'Airfoil-1'!$Z$60)/ABS(L58-'Airfoil-1'!$Z$60)</f>
        <v>-1</v>
      </c>
      <c r="BU58" s="1">
        <f ca="1">(L58-'Airfoil-1'!$Z$61)/ABS(L58-'Airfoil-1'!$Z$61)</f>
        <v>-1</v>
      </c>
      <c r="BV58" s="1">
        <f ca="1">(L58-'Airfoil-1'!$Z$62)/ABS(L58-'Airfoil-1'!$Z$62)</f>
        <v>-1</v>
      </c>
      <c r="BW58" s="1">
        <f ca="1">(L58-'Airfoil-1'!$Z$63)/ABS(L58-'Airfoil-1'!$Z$63)</f>
        <v>-1</v>
      </c>
      <c r="BX58" s="1">
        <f ca="1">(L58-'Airfoil-1'!$Z$64)/ABS(L58-'Airfoil-1'!$Z$64)</f>
        <v>-1</v>
      </c>
      <c r="BY58" s="1">
        <f ca="1">(L58-'Airfoil-1'!$Z$65)/ABS(L58-'Airfoil-1'!$Z$65)</f>
        <v>-1</v>
      </c>
      <c r="BZ58" s="1">
        <f ca="1">(L58-'Airfoil-1'!$Z$66)/ABS(L58-'Airfoil-1'!$Z$66)</f>
        <v>-1</v>
      </c>
      <c r="CA58" s="5">
        <f t="shared" ca="1" si="10"/>
        <v>2</v>
      </c>
      <c r="CB58" s="9">
        <f ca="1">INDEX('Airfoil-1'!$AA$47:$AA$66,CA58,1)+INDEX('Airfoil-1'!$AB$47:$AB$66,CA58,1)*(L58-INDEX('Airfoil-1'!$Z$47:$Z$66,CA58,1))</f>
        <v>7.7737961645628177E-3</v>
      </c>
      <c r="CD58" s="1">
        <f ca="1">(L58-'Airfoil-1'!$Z$72)/ABS(L58-'Airfoil-1'!$Z$72)</f>
        <v>1</v>
      </c>
      <c r="CE58" s="1">
        <f ca="1">(L58-'Airfoil-1'!$Z$73)/ABS(L58-'Airfoil-1'!$Z$73)</f>
        <v>1</v>
      </c>
      <c r="CF58" s="1">
        <f ca="1">(L58-'Airfoil-1'!$Z$74)/ABS(L58-'Airfoil-1'!$Z$74)</f>
        <v>-1</v>
      </c>
      <c r="CG58" s="1">
        <f ca="1">(L58-'Airfoil-1'!$Z$75)/ABS(L58-'Airfoil-1'!$Z$75)</f>
        <v>-1</v>
      </c>
      <c r="CH58" s="1">
        <f ca="1">(L58-'Airfoil-1'!$Z$76)/ABS(L58-'Airfoil-1'!$Z$76)</f>
        <v>-1</v>
      </c>
      <c r="CI58" s="1">
        <f ca="1">(L58-'Airfoil-1'!$Z$77)/ABS(L58-'Airfoil-1'!$Z$77)</f>
        <v>-1</v>
      </c>
      <c r="CJ58" s="1">
        <f ca="1">(L58-'Airfoil-1'!$Z$78)/ABS(L58-'Airfoil-1'!$Z$78)</f>
        <v>-1</v>
      </c>
      <c r="CK58" s="1">
        <f ca="1">(L58-'Airfoil-1'!$Z$79)/ABS(L58-'Airfoil-1'!$Z$79)</f>
        <v>-1</v>
      </c>
      <c r="CL58" s="1">
        <f ca="1">(L58-'Airfoil-1'!$Z$80)/ABS(L58-'Airfoil-1'!$Z$80)</f>
        <v>-1</v>
      </c>
      <c r="CM58" s="1">
        <f ca="1">(L58-'Airfoil-1'!$Z$81)/ABS(L58-'Airfoil-1'!$Z$81)</f>
        <v>-1</v>
      </c>
      <c r="CN58" s="1">
        <f ca="1">(L58-'Airfoil-1'!$Z$82)/ABS(L58-'Airfoil-1'!$Z$82)</f>
        <v>-1</v>
      </c>
      <c r="CO58" s="1">
        <f ca="1">(L58-'Airfoil-1'!$Z$83)/ABS(L58-'Airfoil-1'!$Z$83)</f>
        <v>-1</v>
      </c>
      <c r="CP58" s="1">
        <f ca="1">(L58-'Airfoil-1'!$Z$84)/ABS(L58-'Airfoil-1'!$Z$84)</f>
        <v>-1</v>
      </c>
      <c r="CQ58" s="1">
        <f ca="1">(L58-'Airfoil-1'!$Z$85)/ABS(L58-'Airfoil-1'!$Z$85)</f>
        <v>-1</v>
      </c>
      <c r="CR58" s="1">
        <f ca="1">(L58-'Airfoil-1'!$Z$86)/ABS(L58-'Airfoil-1'!$Z$86)</f>
        <v>-1</v>
      </c>
      <c r="CS58" s="1">
        <f ca="1">(L58-'Airfoil-1'!$Z$87)/ABS(L58-'Airfoil-1'!$Z$87)</f>
        <v>-1</v>
      </c>
      <c r="CT58" s="1">
        <f ca="1">(L58-'Airfoil-1'!$Z$88)/ABS(L58-'Airfoil-1'!$Z$88)</f>
        <v>-1</v>
      </c>
      <c r="CU58" s="1">
        <f ca="1">(L58-'Airfoil-1'!$Z$89)/ABS(L58-'Airfoil-1'!$Z$89)</f>
        <v>-1</v>
      </c>
      <c r="CV58" s="1">
        <f ca="1">(L58-'Airfoil-1'!$Z$90)/ABS(L58-'Airfoil-1'!$Z$90)</f>
        <v>-1</v>
      </c>
      <c r="CW58" s="1">
        <f ca="1">(L58-'Airfoil-1'!$Z$91)/ABS(L58-'Airfoil-1'!$Z$91)</f>
        <v>-1</v>
      </c>
      <c r="CX58" s="5">
        <f t="shared" ca="1" si="11"/>
        <v>2</v>
      </c>
      <c r="CY58" s="9">
        <f ca="1">INDEX('Airfoil-1'!$AA$72:$AA$91,CX58,1)+INDEX('Airfoil-1'!$AB$72:$AB$91,CX58,1)*(L58-INDEX('Airfoil-1'!$Z$72:$Z$91,CX58,1))</f>
        <v>7.1040120679844426E-3</v>
      </c>
      <c r="DA58" s="1">
        <f ca="1">(L58-'Airfoil-1'!$Z$97)/ABS(L58-'Airfoil-1'!$Z$97)</f>
        <v>1</v>
      </c>
      <c r="DB58" s="1">
        <f ca="1">(L58-'Airfoil-1'!$Z$98)/ABS(L58-'Airfoil-1'!$Z$98)</f>
        <v>-1</v>
      </c>
      <c r="DC58" s="1">
        <f ca="1">(L58-'Airfoil-1'!$Z$99)/ABS(L58-'Airfoil-1'!$Z$99)</f>
        <v>-1</v>
      </c>
      <c r="DD58" s="1">
        <f ca="1">(L58-'Airfoil-1'!$Z$100)/ABS(L58-'Airfoil-1'!$Z$100)</f>
        <v>-1</v>
      </c>
      <c r="DE58" s="1">
        <f ca="1">(L58-'Airfoil-1'!$Z$101)/ABS(L58-'Airfoil-1'!$Z$101)</f>
        <v>-1</v>
      </c>
      <c r="DF58" s="1">
        <f ca="1">(L58-'Airfoil-1'!$Z$102)/ABS(L58-'Airfoil-1'!$Z$102)</f>
        <v>-1</v>
      </c>
      <c r="DG58" s="1">
        <f ca="1">(L58-'Airfoil-1'!$Z$103)/ABS(L58-'Airfoil-1'!$Z$103)</f>
        <v>-1</v>
      </c>
      <c r="DH58" s="1">
        <f ca="1">(L58-'Airfoil-1'!$Z$104)/ABS(L58-'Airfoil-1'!$Z$104)</f>
        <v>-1</v>
      </c>
      <c r="DI58" s="1">
        <f ca="1">(L58-'Airfoil-1'!$Z$105)/ABS(L58-'Airfoil-1'!$Z$105)</f>
        <v>-1</v>
      </c>
      <c r="DJ58" s="1">
        <f ca="1">(L58-'Airfoil-1'!$Z$106)/ABS(L58-'Airfoil-1'!$Z$106)</f>
        <v>-1</v>
      </c>
      <c r="DK58" s="1">
        <f ca="1">(L58-'Airfoil-1'!$Z$107)/ABS(L58-'Airfoil-1'!$Z$107)</f>
        <v>-1</v>
      </c>
      <c r="DL58" s="1">
        <f ca="1">(L58-'Airfoil-1'!$Z$108)/ABS(L58-'Airfoil-1'!$Z$108)</f>
        <v>-1</v>
      </c>
      <c r="DM58" s="1">
        <f ca="1">(L58-'Airfoil-1'!$Z$109)/ABS(L58-'Airfoil-1'!$Z$109)</f>
        <v>-1</v>
      </c>
      <c r="DN58" s="1">
        <f ca="1">(L58-'Airfoil-1'!$Z$110)/ABS(L58-'Airfoil-1'!$Z$110)</f>
        <v>-1</v>
      </c>
      <c r="DO58" s="1">
        <f ca="1">(L58-'Airfoil-1'!$Z$111)/ABS(L58-'Airfoil-1'!$Z$111)</f>
        <v>-1</v>
      </c>
      <c r="DP58" s="1">
        <f ca="1">(L58-'Airfoil-1'!$Z$112)/ABS(L58-'Airfoil-1'!$Z$112)</f>
        <v>-1</v>
      </c>
      <c r="DQ58" s="1">
        <f ca="1">(L58-'Airfoil-1'!$Z$113)/ABS(L58-'Airfoil-1'!$Z$113)</f>
        <v>-1</v>
      </c>
      <c r="DR58" s="1">
        <f ca="1">(L58-'Airfoil-1'!$Z$114)/ABS(L58-'Airfoil-1'!$Z$114)</f>
        <v>-1</v>
      </c>
      <c r="DS58" s="1">
        <f ca="1">(L58-'Airfoil-1'!$Z$115)/ABS(L58-'Airfoil-1'!$Z$115)</f>
        <v>-1</v>
      </c>
      <c r="DT58" s="1">
        <f ca="1">(L58-'Airfoil-1'!$Z$116)/ABS(L58-'Airfoil-1'!$Z$116)</f>
        <v>-1</v>
      </c>
      <c r="DU58" s="5">
        <f t="shared" ca="1" si="12"/>
        <v>1</v>
      </c>
      <c r="DV58" s="9">
        <f ca="1">INDEX('Airfoil-1'!$AA$97:$AA$116,DU58,1)+INDEX('Airfoil-1'!$AB$97:$AB$116,DU58,1)*(L58-INDEX('Airfoil-1'!$Z$97:$Z$116,DU58,1))</f>
        <v>6.7646989662033651E-3</v>
      </c>
    </row>
    <row r="59" spans="2:126" x14ac:dyDescent="0.25">
      <c r="B59" s="1">
        <f>'Geometry-Wing'!C59</f>
        <v>0.30481432099438527</v>
      </c>
      <c r="D59" s="19">
        <f>'Aerodynamics-Flight'!C59</f>
        <v>1.2249994633486807</v>
      </c>
      <c r="E59" s="52">
        <f>'Aerodynamics-Flight'!D59</f>
        <v>1.783E-5</v>
      </c>
      <c r="G59" s="11">
        <f ca="1">'Aerodynamics-Flight'!J59</f>
        <v>44.476316914630189</v>
      </c>
      <c r="H59" s="5">
        <f t="shared" ca="1" si="0"/>
        <v>931426.81951327738</v>
      </c>
      <c r="I59" s="1">
        <f ca="1">'Airfoil-2'!$K$14*H59^'Airfoil-2'!$L$13</f>
        <v>1.8196097669865523</v>
      </c>
      <c r="J59" s="1">
        <f ca="1">'Airfoil-2'!$K$33*H59^'Airfoil-2'!$L$32</f>
        <v>5.834448512523597</v>
      </c>
      <c r="K59" s="11">
        <f ca="1">'Airfoil-2'!$K$52*H59^'Airfoil-2'!$L$51</f>
        <v>-7.0389697782326346</v>
      </c>
      <c r="L59" s="1">
        <f ca="1">'Aerodynamics-Flight'!Z59</f>
        <v>0.29028164025144215</v>
      </c>
      <c r="M59" s="9">
        <f ca="1">('Airfoil-1'!$B$21+'Airfoil-1'!$B$22*L59+'Airfoil-1'!$B$23*L59^2+'Airfoil-1'!$B$24*L59^3+'Airfoil-1'!$B$25*L59^4+'Airfoil-1'!$B$26*L59^5+'Airfoil-1'!$B$27*L59^6)*0+BE59</f>
        <v>1.1282759169681394E-2</v>
      </c>
      <c r="N59" s="9">
        <f ca="1">('Airfoil-1'!$B$29+'Airfoil-1'!$B$30*L59+'Airfoil-1'!$B$31*L59^2+'Airfoil-1'!$B$32*L59^3+'Airfoil-1'!$B$33*L59^4+'Airfoil-1'!$B$34*L59^5+'Airfoil-1'!$B$35*L59^6)*0+CB59</f>
        <v>8.3669989997125997E-3</v>
      </c>
      <c r="O59" s="9">
        <f ca="1">('Airfoil-1'!$B$37+'Airfoil-1'!$B$38*L59+'Airfoil-1'!$B$39*L59^2+'Airfoil-1'!$B$40*L59^3+'Airfoil-1'!$B$41*L59^4+'Airfoil-1'!$B$42*L59^5+'Airfoil-1'!$B$43*L59^6)*0+CY59</f>
        <v>7.4832060339922197E-3</v>
      </c>
      <c r="P59" s="9">
        <f t="shared" ca="1" si="13"/>
        <v>7.0471392027278493E-3</v>
      </c>
      <c r="Q59" s="1">
        <f>LOG('Airfoil-1'!$F$10)+LOG('Airfoil-1'!$G$10)+LOG('Airfoil-1'!$H$10)+LOG('Airfoil-1'!$I$10)</f>
        <v>23.788451207023456</v>
      </c>
      <c r="R59" s="1">
        <f t="shared" ca="1" si="5"/>
        <v>-8.3029144117130684</v>
      </c>
      <c r="S59" s="1">
        <f>LOG('Airfoil-1'!$F$10)^2+LOG('Airfoil-1'!$G$10)^2+LOG('Airfoil-1'!$H$10)^2+LOG('Airfoil-1'!$I$10)^2</f>
        <v>141.67709692244972</v>
      </c>
      <c r="T59" s="1">
        <f ca="1">LOG('Airfoil-1'!$F$10)*LOG(M59)+LOG('Airfoil-1'!$G$10)*LOG(N59)+LOG('Airfoil-1'!$H$10)*LOG(O59)+LOG('Airfoil-1'!$I$10)*LOG(P59)</f>
        <v>-49.448736773752998</v>
      </c>
      <c r="U59" s="1">
        <f t="shared" ca="1" si="6"/>
        <v>0.9348093866690862</v>
      </c>
      <c r="V59" s="1">
        <f t="shared" ca="1" si="7"/>
        <v>-0.34410843307567129</v>
      </c>
      <c r="W59" s="9">
        <f t="shared" ca="1" si="8"/>
        <v>8.2544595808142149E-3</v>
      </c>
      <c r="X59" s="9">
        <f ca="1">'Airfoil-1'!$B$48+'Airfoil-1'!$B$49*L59+'Airfoil-1'!$B$50*L59^2+'Airfoil-1'!$B$51*L59^3+'Airfoil-1'!$B$52*L59^4+'Airfoil-1'!$B$53*L59^5+'Airfoil-1'!$B$54*L59^6</f>
        <v>-0.14876000000000003</v>
      </c>
      <c r="Y59" s="9">
        <f ca="1">'Airfoil-1'!$B$56+'Airfoil-1'!$B$57*L59+'Airfoil-1'!$B$58*L59^2+'Airfoil-1'!$B$59*L59^3+'Airfoil-1'!$B$60*L59^4+'Airfoil-1'!$B$61*L59^5+'Airfoil-1'!$B$62*L59^6</f>
        <v>-0.15631250000000002</v>
      </c>
      <c r="Z59" s="9">
        <f ca="1">'Airfoil-1'!$B$64+'Airfoil-1'!$B$65*L59+'Airfoil-1'!$B$66*L59^2+'Airfoil-1'!$B$67*L59^3+'Airfoil-1'!$B$681*L59^4+'Airfoil-1'!$B$69*L59^5+'Airfoil-1'!$B$70*L59^6</f>
        <v>-0.15363750000000001</v>
      </c>
      <c r="AA59" s="1">
        <f>LOG('Airfoil-1'!$F$10)+LOG('Airfoil-1'!$G$10)+LOG('Airfoil-1'!$H$10)</f>
        <v>17.584331224367531</v>
      </c>
      <c r="AB59" s="1">
        <f t="shared" ca="1" si="1"/>
        <v>-2.4470228895576258</v>
      </c>
      <c r="AC59" s="1">
        <f>LOG('Airfoil-1'!$F$10)^2+LOG('Airfoil-1'!$G$10)^2+LOG('Airfoil-1'!$H$10)^2</f>
        <v>103.18599216325916</v>
      </c>
      <c r="AD59" s="1">
        <f ca="1">LOG('Airfoil-1'!$F$10)*LOG(ABS(X59))+LOG('Airfoil-1'!$G$10)*LOG(ABS(Y59))+LOG('Airfoil-1'!$H$10)*LOG(ABS(Z59))</f>
        <v>-14.339140559255288</v>
      </c>
      <c r="AE59" s="1">
        <f t="shared" ca="1" si="2"/>
        <v>9.6747419657296371E-2</v>
      </c>
      <c r="AF59" s="1">
        <f t="shared" ca="1" si="3"/>
        <v>3.3897162786633885E-2</v>
      </c>
      <c r="AG59" s="9">
        <f t="shared" ca="1" si="4"/>
        <v>-0.15416173780632025</v>
      </c>
      <c r="AH59" s="1"/>
      <c r="AI59" s="9"/>
      <c r="AJ59" s="1">
        <f ca="1">(L59-'Airfoil-1'!$Z$22)/ABS(L59-'Airfoil-1'!$Z$22)</f>
        <v>1</v>
      </c>
      <c r="AK59" s="1">
        <f ca="1">(L59-'Airfoil-1'!$Z$23)/ABS(L59-'Airfoil-1'!$Z$23)</f>
        <v>-1</v>
      </c>
      <c r="AL59" s="1">
        <f ca="1">(L59-'Airfoil-1'!$Z$24)/ABS(L59-'Airfoil-1'!$Z$24)</f>
        <v>-1</v>
      </c>
      <c r="AM59" s="1">
        <f ca="1">(L59-'Airfoil-1'!$Z$25)/ABS(L59-'Airfoil-1'!$Z$25)</f>
        <v>-1</v>
      </c>
      <c r="AN59" s="1">
        <f ca="1">(L59-'Airfoil-1'!$Z$26)/ABS(L59-'Airfoil-1'!$Z$26)</f>
        <v>-1</v>
      </c>
      <c r="AO59" s="1">
        <f ca="1">(L59-'Airfoil-1'!$Z$27)/ABS(L59-'Airfoil-1'!$Z$27)</f>
        <v>-1</v>
      </c>
      <c r="AP59" s="1">
        <f ca="1">(L59-'Airfoil-1'!$Z$28)/ABS(L59-'Airfoil-1'!$Z$28)</f>
        <v>-1</v>
      </c>
      <c r="AQ59" s="1">
        <f ca="1">(L59-'Airfoil-1'!$Z$29)/ABS(L59-'Airfoil-1'!$Z$29)</f>
        <v>-1</v>
      </c>
      <c r="AR59" s="1">
        <f ca="1">(L59-'Airfoil-1'!$Z$30)/ABS(L59-'Airfoil-1'!$Z$30)</f>
        <v>-1</v>
      </c>
      <c r="AS59" s="1">
        <f ca="1">(L59-'Airfoil-1'!$Z$31)/ABS(L59-'Airfoil-1'!$Z$31)</f>
        <v>-1</v>
      </c>
      <c r="AT59" s="1">
        <f ca="1">(L59-'Airfoil-1'!$Z$32)/ABS(L59-'Airfoil-1'!$Z$32)</f>
        <v>-1</v>
      </c>
      <c r="AU59" s="1">
        <f ca="1">(L59-'Airfoil-1'!$Z$33)/ABS(L59-'Airfoil-1'!$Z$33)</f>
        <v>-1</v>
      </c>
      <c r="AV59" s="1">
        <f ca="1">(L59-'Airfoil-1'!$Z$34)/ABS(L59-'Airfoil-1'!$Z$34)</f>
        <v>-1</v>
      </c>
      <c r="AW59" s="1">
        <f ca="1">(L59-'Airfoil-1'!$Z$35)/ABS(L59-'Airfoil-1'!$Z$35)</f>
        <v>-1</v>
      </c>
      <c r="AX59" s="1">
        <f ca="1">(L59-'Airfoil-1'!$Z$36)/ABS(L59-'Airfoil-1'!$Z$36)</f>
        <v>-1</v>
      </c>
      <c r="AY59" s="1">
        <f ca="1">(L59-'Airfoil-1'!$Z$37)/ABS(L59-'Airfoil-1'!$Z$37)</f>
        <v>-1</v>
      </c>
      <c r="AZ59" s="1">
        <f ca="1">(L59-'Airfoil-1'!$Z$38)/ABS(L59-'Airfoil-1'!$Z$38)</f>
        <v>-1</v>
      </c>
      <c r="BA59" s="1">
        <f ca="1">(L59-'Airfoil-1'!$Z$39)/ABS(L59-'Airfoil-1'!$Z$39)</f>
        <v>-1</v>
      </c>
      <c r="BB59" s="1">
        <f ca="1">(L59-'Airfoil-1'!$Z$40)/ABS(L59-'Airfoil-1'!$Z$40)</f>
        <v>-1</v>
      </c>
      <c r="BC59" s="1">
        <f ca="1">(L59-'Airfoil-1'!$Z$41)/ABS(L59-'Airfoil-1'!$Z$41)</f>
        <v>-1</v>
      </c>
      <c r="BD59" s="5">
        <f t="shared" ca="1" si="9"/>
        <v>1</v>
      </c>
      <c r="BE59" s="9">
        <f ca="1">INDEX('Airfoil-1'!$AA$22:$AA$41,BD59,1)+INDEX('Airfoil-1'!$AB$22:$AB$41,BD59,1)*(L59-INDEX('Airfoil-1'!$Z$22:$Z$41,BD59,1))</f>
        <v>1.1282759169681394E-2</v>
      </c>
      <c r="BG59" s="1">
        <f ca="1">(L59-'Airfoil-1'!$Z$47)/ABS(L59-'Airfoil-1'!$Z$47)</f>
        <v>1</v>
      </c>
      <c r="BH59" s="1">
        <f ca="1">(L59-'Airfoil-1'!$Z$48)/ABS(L59-'Airfoil-1'!$Z$48)</f>
        <v>1</v>
      </c>
      <c r="BI59" s="1">
        <f ca="1">(L59-'Airfoil-1'!$Z$49)/ABS(L59-'Airfoil-1'!$Z$49)</f>
        <v>-1</v>
      </c>
      <c r="BJ59" s="1">
        <f ca="1">(L59-'Airfoil-1'!$Z$50)/ABS(L59-'Airfoil-1'!$Z$50)</f>
        <v>-1</v>
      </c>
      <c r="BK59" s="1">
        <f ca="1">(L59-'Airfoil-1'!$Z$51)/ABS(L59-'Airfoil-1'!$Z$51)</f>
        <v>-1</v>
      </c>
      <c r="BL59" s="1">
        <f ca="1">(L59-'Airfoil-1'!$Z$52)/ABS(L59-'Airfoil-1'!$Z$52)</f>
        <v>-1</v>
      </c>
      <c r="BM59" s="1">
        <f ca="1">(L59-'Airfoil-1'!$Z$53)/ABS(L59-'Airfoil-1'!$Z$53)</f>
        <v>-1</v>
      </c>
      <c r="BN59" s="1">
        <f ca="1">(L59-'Airfoil-1'!$Z$54)/ABS(L59-'Airfoil-1'!$Z$54)</f>
        <v>-1</v>
      </c>
      <c r="BO59" s="1">
        <f ca="1">(L59-'Airfoil-1'!$Z$55)/ABS(L59-'Airfoil-1'!$Z$55)</f>
        <v>-1</v>
      </c>
      <c r="BP59" s="1">
        <f ca="1">(L59-'Airfoil-1'!$Z$56)/ABS(L59-'Airfoil-1'!$Z$56)</f>
        <v>-1</v>
      </c>
      <c r="BQ59" s="1">
        <f ca="1">(L59-'Airfoil-1'!$Z$57)/ABS(L59-'Airfoil-1'!$Z$57)</f>
        <v>-1</v>
      </c>
      <c r="BR59" s="1">
        <f ca="1">(L59-'Airfoil-1'!$Z$58)/ABS(L59-'Airfoil-1'!$Z$58)</f>
        <v>-1</v>
      </c>
      <c r="BS59" s="1">
        <f ca="1">(L59-'Airfoil-1'!$Z$59)/ABS(L59-'Airfoil-1'!$Z$59)</f>
        <v>-1</v>
      </c>
      <c r="BT59" s="1">
        <f ca="1">(L59-'Airfoil-1'!$Z$60)/ABS(L59-'Airfoil-1'!$Z$60)</f>
        <v>-1</v>
      </c>
      <c r="BU59" s="1">
        <f ca="1">(L59-'Airfoil-1'!$Z$61)/ABS(L59-'Airfoil-1'!$Z$61)</f>
        <v>-1</v>
      </c>
      <c r="BV59" s="1">
        <f ca="1">(L59-'Airfoil-1'!$Z$62)/ABS(L59-'Airfoil-1'!$Z$62)</f>
        <v>-1</v>
      </c>
      <c r="BW59" s="1">
        <f ca="1">(L59-'Airfoil-1'!$Z$63)/ABS(L59-'Airfoil-1'!$Z$63)</f>
        <v>-1</v>
      </c>
      <c r="BX59" s="1">
        <f ca="1">(L59-'Airfoil-1'!$Z$64)/ABS(L59-'Airfoil-1'!$Z$64)</f>
        <v>-1</v>
      </c>
      <c r="BY59" s="1">
        <f ca="1">(L59-'Airfoil-1'!$Z$65)/ABS(L59-'Airfoil-1'!$Z$65)</f>
        <v>-1</v>
      </c>
      <c r="BZ59" s="1">
        <f ca="1">(L59-'Airfoil-1'!$Z$66)/ABS(L59-'Airfoil-1'!$Z$66)</f>
        <v>-1</v>
      </c>
      <c r="CA59" s="5">
        <f t="shared" ca="1" si="10"/>
        <v>2</v>
      </c>
      <c r="CB59" s="9">
        <f ca="1">INDEX('Airfoil-1'!$AA$47:$AA$66,CA59,1)+INDEX('Airfoil-1'!$AB$47:$AB$66,CA59,1)*(L59-INDEX('Airfoil-1'!$Z$47:$Z$66,CA59,1))</f>
        <v>8.3669989997125997E-3</v>
      </c>
      <c r="CD59" s="1">
        <f ca="1">(L59-'Airfoil-1'!$Z$72)/ABS(L59-'Airfoil-1'!$Z$72)</f>
        <v>1</v>
      </c>
      <c r="CE59" s="1">
        <f ca="1">(L59-'Airfoil-1'!$Z$73)/ABS(L59-'Airfoil-1'!$Z$73)</f>
        <v>1</v>
      </c>
      <c r="CF59" s="1">
        <f ca="1">(L59-'Airfoil-1'!$Z$74)/ABS(L59-'Airfoil-1'!$Z$74)</f>
        <v>-1</v>
      </c>
      <c r="CG59" s="1">
        <f ca="1">(L59-'Airfoil-1'!$Z$75)/ABS(L59-'Airfoil-1'!$Z$75)</f>
        <v>-1</v>
      </c>
      <c r="CH59" s="1">
        <f ca="1">(L59-'Airfoil-1'!$Z$76)/ABS(L59-'Airfoil-1'!$Z$76)</f>
        <v>-1</v>
      </c>
      <c r="CI59" s="1">
        <f ca="1">(L59-'Airfoil-1'!$Z$77)/ABS(L59-'Airfoil-1'!$Z$77)</f>
        <v>-1</v>
      </c>
      <c r="CJ59" s="1">
        <f ca="1">(L59-'Airfoil-1'!$Z$78)/ABS(L59-'Airfoil-1'!$Z$78)</f>
        <v>-1</v>
      </c>
      <c r="CK59" s="1">
        <f ca="1">(L59-'Airfoil-1'!$Z$79)/ABS(L59-'Airfoil-1'!$Z$79)</f>
        <v>-1</v>
      </c>
      <c r="CL59" s="1">
        <f ca="1">(L59-'Airfoil-1'!$Z$80)/ABS(L59-'Airfoil-1'!$Z$80)</f>
        <v>-1</v>
      </c>
      <c r="CM59" s="1">
        <f ca="1">(L59-'Airfoil-1'!$Z$81)/ABS(L59-'Airfoil-1'!$Z$81)</f>
        <v>-1</v>
      </c>
      <c r="CN59" s="1">
        <f ca="1">(L59-'Airfoil-1'!$Z$82)/ABS(L59-'Airfoil-1'!$Z$82)</f>
        <v>-1</v>
      </c>
      <c r="CO59" s="1">
        <f ca="1">(L59-'Airfoil-1'!$Z$83)/ABS(L59-'Airfoil-1'!$Z$83)</f>
        <v>-1</v>
      </c>
      <c r="CP59" s="1">
        <f ca="1">(L59-'Airfoil-1'!$Z$84)/ABS(L59-'Airfoil-1'!$Z$84)</f>
        <v>-1</v>
      </c>
      <c r="CQ59" s="1">
        <f ca="1">(L59-'Airfoil-1'!$Z$85)/ABS(L59-'Airfoil-1'!$Z$85)</f>
        <v>-1</v>
      </c>
      <c r="CR59" s="1">
        <f ca="1">(L59-'Airfoil-1'!$Z$86)/ABS(L59-'Airfoil-1'!$Z$86)</f>
        <v>-1</v>
      </c>
      <c r="CS59" s="1">
        <f ca="1">(L59-'Airfoil-1'!$Z$87)/ABS(L59-'Airfoil-1'!$Z$87)</f>
        <v>-1</v>
      </c>
      <c r="CT59" s="1">
        <f ca="1">(L59-'Airfoil-1'!$Z$88)/ABS(L59-'Airfoil-1'!$Z$88)</f>
        <v>-1</v>
      </c>
      <c r="CU59" s="1">
        <f ca="1">(L59-'Airfoil-1'!$Z$89)/ABS(L59-'Airfoil-1'!$Z$89)</f>
        <v>-1</v>
      </c>
      <c r="CV59" s="1">
        <f ca="1">(L59-'Airfoil-1'!$Z$90)/ABS(L59-'Airfoil-1'!$Z$90)</f>
        <v>-1</v>
      </c>
      <c r="CW59" s="1">
        <f ca="1">(L59-'Airfoil-1'!$Z$91)/ABS(L59-'Airfoil-1'!$Z$91)</f>
        <v>-1</v>
      </c>
      <c r="CX59" s="5">
        <f t="shared" ca="1" si="11"/>
        <v>2</v>
      </c>
      <c r="CY59" s="9">
        <f ca="1">INDEX('Airfoil-1'!$AA$72:$AA$91,CX59,1)+INDEX('Airfoil-1'!$AB$72:$AB$91,CX59,1)*(L59-INDEX('Airfoil-1'!$Z$72:$Z$91,CX59,1))</f>
        <v>7.4832060339922197E-3</v>
      </c>
      <c r="DA59" s="1">
        <f ca="1">(L59-'Airfoil-1'!$Z$97)/ABS(L59-'Airfoil-1'!$Z$97)</f>
        <v>1</v>
      </c>
      <c r="DB59" s="1">
        <f ca="1">(L59-'Airfoil-1'!$Z$98)/ABS(L59-'Airfoil-1'!$Z$98)</f>
        <v>-1</v>
      </c>
      <c r="DC59" s="1">
        <f ca="1">(L59-'Airfoil-1'!$Z$99)/ABS(L59-'Airfoil-1'!$Z$99)</f>
        <v>-1</v>
      </c>
      <c r="DD59" s="1">
        <f ca="1">(L59-'Airfoil-1'!$Z$100)/ABS(L59-'Airfoil-1'!$Z$100)</f>
        <v>-1</v>
      </c>
      <c r="DE59" s="1">
        <f ca="1">(L59-'Airfoil-1'!$Z$101)/ABS(L59-'Airfoil-1'!$Z$101)</f>
        <v>-1</v>
      </c>
      <c r="DF59" s="1">
        <f ca="1">(L59-'Airfoil-1'!$Z$102)/ABS(L59-'Airfoil-1'!$Z$102)</f>
        <v>-1</v>
      </c>
      <c r="DG59" s="1">
        <f ca="1">(L59-'Airfoil-1'!$Z$103)/ABS(L59-'Airfoil-1'!$Z$103)</f>
        <v>-1</v>
      </c>
      <c r="DH59" s="1">
        <f ca="1">(L59-'Airfoil-1'!$Z$104)/ABS(L59-'Airfoil-1'!$Z$104)</f>
        <v>-1</v>
      </c>
      <c r="DI59" s="1">
        <f ca="1">(L59-'Airfoil-1'!$Z$105)/ABS(L59-'Airfoil-1'!$Z$105)</f>
        <v>-1</v>
      </c>
      <c r="DJ59" s="1">
        <f ca="1">(L59-'Airfoil-1'!$Z$106)/ABS(L59-'Airfoil-1'!$Z$106)</f>
        <v>-1</v>
      </c>
      <c r="DK59" s="1">
        <f ca="1">(L59-'Airfoil-1'!$Z$107)/ABS(L59-'Airfoil-1'!$Z$107)</f>
        <v>-1</v>
      </c>
      <c r="DL59" s="1">
        <f ca="1">(L59-'Airfoil-1'!$Z$108)/ABS(L59-'Airfoil-1'!$Z$108)</f>
        <v>-1</v>
      </c>
      <c r="DM59" s="1">
        <f ca="1">(L59-'Airfoil-1'!$Z$109)/ABS(L59-'Airfoil-1'!$Z$109)</f>
        <v>-1</v>
      </c>
      <c r="DN59" s="1">
        <f ca="1">(L59-'Airfoil-1'!$Z$110)/ABS(L59-'Airfoil-1'!$Z$110)</f>
        <v>-1</v>
      </c>
      <c r="DO59" s="1">
        <f ca="1">(L59-'Airfoil-1'!$Z$111)/ABS(L59-'Airfoil-1'!$Z$111)</f>
        <v>-1</v>
      </c>
      <c r="DP59" s="1">
        <f ca="1">(L59-'Airfoil-1'!$Z$112)/ABS(L59-'Airfoil-1'!$Z$112)</f>
        <v>-1</v>
      </c>
      <c r="DQ59" s="1">
        <f ca="1">(L59-'Airfoil-1'!$Z$113)/ABS(L59-'Airfoil-1'!$Z$113)</f>
        <v>-1</v>
      </c>
      <c r="DR59" s="1">
        <f ca="1">(L59-'Airfoil-1'!$Z$114)/ABS(L59-'Airfoil-1'!$Z$114)</f>
        <v>-1</v>
      </c>
      <c r="DS59" s="1">
        <f ca="1">(L59-'Airfoil-1'!$Z$115)/ABS(L59-'Airfoil-1'!$Z$115)</f>
        <v>-1</v>
      </c>
      <c r="DT59" s="1">
        <f ca="1">(L59-'Airfoil-1'!$Z$116)/ABS(L59-'Airfoil-1'!$Z$116)</f>
        <v>-1</v>
      </c>
      <c r="DU59" s="5">
        <f t="shared" ca="1" si="12"/>
        <v>1</v>
      </c>
      <c r="DV59" s="9">
        <f ca="1">INDEX('Airfoil-1'!$AA$97:$AA$116,DU59,1)+INDEX('Airfoil-1'!$AB$97:$AB$116,DU59,1)*(L59-INDEX('Airfoil-1'!$Z$97:$Z$116,DU59,1))</f>
        <v>7.0471392027278493E-3</v>
      </c>
    </row>
    <row r="60" spans="2:126" x14ac:dyDescent="0.25">
      <c r="B60" s="1">
        <f>'Geometry-Wing'!C60</f>
        <v>0.30481432099438527</v>
      </c>
      <c r="D60" s="19">
        <f>'Aerodynamics-Flight'!C60</f>
        <v>1.2249994633486807</v>
      </c>
      <c r="E60" s="52">
        <f>'Aerodynamics-Flight'!D60</f>
        <v>1.783E-5</v>
      </c>
      <c r="G60" s="11">
        <f ca="1">'Aerodynamics-Flight'!J60</f>
        <v>52.085767152480578</v>
      </c>
      <c r="H60" s="5">
        <f t="shared" ca="1" si="0"/>
        <v>1090784.5749427541</v>
      </c>
      <c r="I60" s="1">
        <f ca="1">'Airfoil-2'!$K$14*H60^'Airfoil-2'!$L$13</f>
        <v>1.8431609799353401</v>
      </c>
      <c r="J60" s="1">
        <f ca="1">'Airfoil-2'!$K$33*H60^'Airfoil-2'!$L$32</f>
        <v>5.8302731076083232</v>
      </c>
      <c r="K60" s="11">
        <f ca="1">'Airfoil-2'!$K$52*H60^'Airfoil-2'!$L$51</f>
        <v>-7.0839193259617534</v>
      </c>
      <c r="L60" s="1">
        <f>'Aerodynamics-Flight'!Z60</f>
        <v>0.22</v>
      </c>
      <c r="M60" s="9">
        <f>('Airfoil-1'!$B$21+'Airfoil-1'!$B$22*L60+'Airfoil-1'!$B$23*L60^2+'Airfoil-1'!$B$24*L60^3+'Airfoil-1'!$B$25*L60^4+'Airfoil-1'!$B$26*L60^5+'Airfoil-1'!$B$27*L60^6)*0+BE60</f>
        <v>1.2460095273818455E-2</v>
      </c>
      <c r="N60" s="9">
        <f>('Airfoil-1'!$B$29+'Airfoil-1'!$B$30*L60+'Airfoil-1'!$B$31*L60^2+'Airfoil-1'!$B$32*L60^3+'Airfoil-1'!$B$33*L60^4+'Airfoil-1'!$B$34*L60^5+'Airfoil-1'!$B$35*L60^6)*0+CB60</f>
        <v>9.0087506297229225E-3</v>
      </c>
      <c r="O60" s="9">
        <f>('Airfoil-1'!$B$37+'Airfoil-1'!$B$38*L60+'Airfoil-1'!$B$39*L60^2+'Airfoil-1'!$B$40*L60^3+'Airfoil-1'!$B$41*L60^4+'Airfoil-1'!$B$42*L60^5+'Airfoil-1'!$B$43*L60^6)*0+CY60</f>
        <v>7.9065885328836426E-3</v>
      </c>
      <c r="P60" s="9">
        <f t="shared" si="13"/>
        <v>7.3295794392523369E-3</v>
      </c>
      <c r="Q60" s="1">
        <f>LOG('Airfoil-1'!$F$10)+LOG('Airfoil-1'!$G$10)+LOG('Airfoil-1'!$H$10)+LOG('Airfoil-1'!$I$10)</f>
        <v>23.788451207023456</v>
      </c>
      <c r="R60" s="1">
        <f t="shared" si="5"/>
        <v>-8.1867458770767012</v>
      </c>
      <c r="S60" s="1">
        <f>LOG('Airfoil-1'!$F$10)^2+LOG('Airfoil-1'!$G$10)^2+LOG('Airfoil-1'!$H$10)^2+LOG('Airfoil-1'!$I$10)^2</f>
        <v>141.67709692244972</v>
      </c>
      <c r="T60" s="1">
        <f>LOG('Airfoil-1'!$F$10)*LOG(M60)+LOG('Airfoil-1'!$G$10)*LOG(N60)+LOG('Airfoil-1'!$H$10)*LOG(O60)+LOG('Airfoil-1'!$I$10)*LOG(P60)</f>
        <v>-48.766613398868607</v>
      </c>
      <c r="U60" s="1">
        <f t="shared" si="6"/>
        <v>1.7949768632512171</v>
      </c>
      <c r="V60" s="1">
        <f t="shared" si="7"/>
        <v>-0.38686761139054388</v>
      </c>
      <c r="W60" s="9">
        <f t="shared" ca="1" si="8"/>
        <v>8.2842499645291185E-3</v>
      </c>
      <c r="X60" s="9">
        <f>'Airfoil-1'!$B$48+'Airfoil-1'!$B$49*L60+'Airfoil-1'!$B$50*L60^2+'Airfoil-1'!$B$51*L60^3+'Airfoil-1'!$B$52*L60^4+'Airfoil-1'!$B$53*L60^5+'Airfoil-1'!$B$54*L60^6</f>
        <v>-0.14876000000000003</v>
      </c>
      <c r="Y60" s="9">
        <f>'Airfoil-1'!$B$56+'Airfoil-1'!$B$57*L60+'Airfoil-1'!$B$58*L60^2+'Airfoil-1'!$B$59*L60^3+'Airfoil-1'!$B$60*L60^4+'Airfoil-1'!$B$61*L60^5+'Airfoil-1'!$B$62*L60^6</f>
        <v>-0.15631250000000002</v>
      </c>
      <c r="Z60" s="9">
        <f>'Airfoil-1'!$B$64+'Airfoil-1'!$B$65*L60+'Airfoil-1'!$B$66*L60^2+'Airfoil-1'!$B$67*L60^3+'Airfoil-1'!$B$681*L60^4+'Airfoil-1'!$B$69*L60^5+'Airfoil-1'!$B$70*L60^6</f>
        <v>-0.15363750000000001</v>
      </c>
      <c r="AA60" s="1">
        <f>LOG('Airfoil-1'!$F$10)+LOG('Airfoil-1'!$G$10)+LOG('Airfoil-1'!$H$10)</f>
        <v>17.584331224367531</v>
      </c>
      <c r="AB60" s="1">
        <f t="shared" si="1"/>
        <v>-2.4470228895576258</v>
      </c>
      <c r="AC60" s="1">
        <f>LOG('Airfoil-1'!$F$10)^2+LOG('Airfoil-1'!$G$10)^2+LOG('Airfoil-1'!$H$10)^2</f>
        <v>103.18599216325916</v>
      </c>
      <c r="AD60" s="1">
        <f>LOG('Airfoil-1'!$F$10)*LOG(ABS(X60))+LOG('Airfoil-1'!$G$10)*LOG(ABS(Y60))+LOG('Airfoil-1'!$H$10)*LOG(ABS(Z60))</f>
        <v>-14.339140559255288</v>
      </c>
      <c r="AE60" s="1">
        <f t="shared" si="2"/>
        <v>9.6747419657296371E-2</v>
      </c>
      <c r="AF60" s="1">
        <f t="shared" si="3"/>
        <v>3.3897162786633885E-2</v>
      </c>
      <c r="AG60" s="9">
        <f t="shared" ca="1" si="4"/>
        <v>-0.15498926264918123</v>
      </c>
      <c r="AH60" s="1"/>
      <c r="AI60" s="9"/>
      <c r="AJ60" s="1">
        <f>(L60-'Airfoil-1'!$Z$22)/ABS(L60-'Airfoil-1'!$Z$22)</f>
        <v>1</v>
      </c>
      <c r="AK60" s="1">
        <f>(L60-'Airfoil-1'!$Z$23)/ABS(L60-'Airfoil-1'!$Z$23)</f>
        <v>-1</v>
      </c>
      <c r="AL60" s="1">
        <f>(L60-'Airfoil-1'!$Z$24)/ABS(L60-'Airfoil-1'!$Z$24)</f>
        <v>-1</v>
      </c>
      <c r="AM60" s="1">
        <f>(L60-'Airfoil-1'!$Z$25)/ABS(L60-'Airfoil-1'!$Z$25)</f>
        <v>-1</v>
      </c>
      <c r="AN60" s="1">
        <f>(L60-'Airfoil-1'!$Z$26)/ABS(L60-'Airfoil-1'!$Z$26)</f>
        <v>-1</v>
      </c>
      <c r="AO60" s="1">
        <f>(L60-'Airfoil-1'!$Z$27)/ABS(L60-'Airfoil-1'!$Z$27)</f>
        <v>-1</v>
      </c>
      <c r="AP60" s="1">
        <f>(L60-'Airfoil-1'!$Z$28)/ABS(L60-'Airfoil-1'!$Z$28)</f>
        <v>-1</v>
      </c>
      <c r="AQ60" s="1">
        <f>(L60-'Airfoil-1'!$Z$29)/ABS(L60-'Airfoil-1'!$Z$29)</f>
        <v>-1</v>
      </c>
      <c r="AR60" s="1">
        <f>(L60-'Airfoil-1'!$Z$30)/ABS(L60-'Airfoil-1'!$Z$30)</f>
        <v>-1</v>
      </c>
      <c r="AS60" s="1">
        <f>(L60-'Airfoil-1'!$Z$31)/ABS(L60-'Airfoil-1'!$Z$31)</f>
        <v>-1</v>
      </c>
      <c r="AT60" s="1">
        <f>(L60-'Airfoil-1'!$Z$32)/ABS(L60-'Airfoil-1'!$Z$32)</f>
        <v>-1</v>
      </c>
      <c r="AU60" s="1">
        <f>(L60-'Airfoil-1'!$Z$33)/ABS(L60-'Airfoil-1'!$Z$33)</f>
        <v>-1</v>
      </c>
      <c r="AV60" s="1">
        <f>(L60-'Airfoil-1'!$Z$34)/ABS(L60-'Airfoil-1'!$Z$34)</f>
        <v>-1</v>
      </c>
      <c r="AW60" s="1">
        <f>(L60-'Airfoil-1'!$Z$35)/ABS(L60-'Airfoil-1'!$Z$35)</f>
        <v>-1</v>
      </c>
      <c r="AX60" s="1">
        <f>(L60-'Airfoil-1'!$Z$36)/ABS(L60-'Airfoil-1'!$Z$36)</f>
        <v>-1</v>
      </c>
      <c r="AY60" s="1">
        <f>(L60-'Airfoil-1'!$Z$37)/ABS(L60-'Airfoil-1'!$Z$37)</f>
        <v>-1</v>
      </c>
      <c r="AZ60" s="1">
        <f>(L60-'Airfoil-1'!$Z$38)/ABS(L60-'Airfoil-1'!$Z$38)</f>
        <v>-1</v>
      </c>
      <c r="BA60" s="1">
        <f>(L60-'Airfoil-1'!$Z$39)/ABS(L60-'Airfoil-1'!$Z$39)</f>
        <v>-1</v>
      </c>
      <c r="BB60" s="1">
        <f>(L60-'Airfoil-1'!$Z$40)/ABS(L60-'Airfoil-1'!$Z$40)</f>
        <v>-1</v>
      </c>
      <c r="BC60" s="1">
        <f>(L60-'Airfoil-1'!$Z$41)/ABS(L60-'Airfoil-1'!$Z$41)</f>
        <v>-1</v>
      </c>
      <c r="BD60" s="5">
        <f t="shared" si="9"/>
        <v>1</v>
      </c>
      <c r="BE60" s="9">
        <f>INDEX('Airfoil-1'!$AA$22:$AA$41,BD60,1)+INDEX('Airfoil-1'!$AB$22:$AB$41,BD60,1)*(L60-INDEX('Airfoil-1'!$Z$22:$Z$41,BD60,1))</f>
        <v>1.2460095273818455E-2</v>
      </c>
      <c r="BG60" s="1">
        <f>(L60-'Airfoil-1'!$Z$47)/ABS(L60-'Airfoil-1'!$Z$47)</f>
        <v>1</v>
      </c>
      <c r="BH60" s="1">
        <f>(L60-'Airfoil-1'!$Z$48)/ABS(L60-'Airfoil-1'!$Z$48)</f>
        <v>-1</v>
      </c>
      <c r="BI60" s="1">
        <f>(L60-'Airfoil-1'!$Z$49)/ABS(L60-'Airfoil-1'!$Z$49)</f>
        <v>-1</v>
      </c>
      <c r="BJ60" s="1">
        <f>(L60-'Airfoil-1'!$Z$50)/ABS(L60-'Airfoil-1'!$Z$50)</f>
        <v>-1</v>
      </c>
      <c r="BK60" s="1">
        <f>(L60-'Airfoil-1'!$Z$51)/ABS(L60-'Airfoil-1'!$Z$51)</f>
        <v>-1</v>
      </c>
      <c r="BL60" s="1">
        <f>(L60-'Airfoil-1'!$Z$52)/ABS(L60-'Airfoil-1'!$Z$52)</f>
        <v>-1</v>
      </c>
      <c r="BM60" s="1">
        <f>(L60-'Airfoil-1'!$Z$53)/ABS(L60-'Airfoil-1'!$Z$53)</f>
        <v>-1</v>
      </c>
      <c r="BN60" s="1">
        <f>(L60-'Airfoil-1'!$Z$54)/ABS(L60-'Airfoil-1'!$Z$54)</f>
        <v>-1</v>
      </c>
      <c r="BO60" s="1">
        <f>(L60-'Airfoil-1'!$Z$55)/ABS(L60-'Airfoil-1'!$Z$55)</f>
        <v>-1</v>
      </c>
      <c r="BP60" s="1">
        <f>(L60-'Airfoil-1'!$Z$56)/ABS(L60-'Airfoil-1'!$Z$56)</f>
        <v>-1</v>
      </c>
      <c r="BQ60" s="1">
        <f>(L60-'Airfoil-1'!$Z$57)/ABS(L60-'Airfoil-1'!$Z$57)</f>
        <v>-1</v>
      </c>
      <c r="BR60" s="1">
        <f>(L60-'Airfoil-1'!$Z$58)/ABS(L60-'Airfoil-1'!$Z$58)</f>
        <v>-1</v>
      </c>
      <c r="BS60" s="1">
        <f>(L60-'Airfoil-1'!$Z$59)/ABS(L60-'Airfoil-1'!$Z$59)</f>
        <v>-1</v>
      </c>
      <c r="BT60" s="1">
        <f>(L60-'Airfoil-1'!$Z$60)/ABS(L60-'Airfoil-1'!$Z$60)</f>
        <v>-1</v>
      </c>
      <c r="BU60" s="1">
        <f>(L60-'Airfoil-1'!$Z$61)/ABS(L60-'Airfoil-1'!$Z$61)</f>
        <v>-1</v>
      </c>
      <c r="BV60" s="1">
        <f>(L60-'Airfoil-1'!$Z$62)/ABS(L60-'Airfoil-1'!$Z$62)</f>
        <v>-1</v>
      </c>
      <c r="BW60" s="1">
        <f>(L60-'Airfoil-1'!$Z$63)/ABS(L60-'Airfoil-1'!$Z$63)</f>
        <v>-1</v>
      </c>
      <c r="BX60" s="1">
        <f>(L60-'Airfoil-1'!$Z$64)/ABS(L60-'Airfoil-1'!$Z$64)</f>
        <v>-1</v>
      </c>
      <c r="BY60" s="1">
        <f>(L60-'Airfoil-1'!$Z$65)/ABS(L60-'Airfoil-1'!$Z$65)</f>
        <v>-1</v>
      </c>
      <c r="BZ60" s="1">
        <f>(L60-'Airfoil-1'!$Z$66)/ABS(L60-'Airfoil-1'!$Z$66)</f>
        <v>-1</v>
      </c>
      <c r="CA60" s="5">
        <f t="shared" si="10"/>
        <v>1</v>
      </c>
      <c r="CB60" s="9">
        <f>INDEX('Airfoil-1'!$AA$47:$AA$66,CA60,1)+INDEX('Airfoil-1'!$AB$47:$AB$66,CA60,1)*(L60-INDEX('Airfoil-1'!$Z$47:$Z$66,CA60,1))</f>
        <v>9.0087506297229225E-3</v>
      </c>
      <c r="CD60" s="1">
        <f>(L60-'Airfoil-1'!$Z$72)/ABS(L60-'Airfoil-1'!$Z$72)</f>
        <v>1</v>
      </c>
      <c r="CE60" s="1">
        <f>(L60-'Airfoil-1'!$Z$73)/ABS(L60-'Airfoil-1'!$Z$73)</f>
        <v>-1</v>
      </c>
      <c r="CF60" s="1">
        <f>(L60-'Airfoil-1'!$Z$74)/ABS(L60-'Airfoil-1'!$Z$74)</f>
        <v>-1</v>
      </c>
      <c r="CG60" s="1">
        <f>(L60-'Airfoil-1'!$Z$75)/ABS(L60-'Airfoil-1'!$Z$75)</f>
        <v>-1</v>
      </c>
      <c r="CH60" s="1">
        <f>(L60-'Airfoil-1'!$Z$76)/ABS(L60-'Airfoil-1'!$Z$76)</f>
        <v>-1</v>
      </c>
      <c r="CI60" s="1">
        <f>(L60-'Airfoil-1'!$Z$77)/ABS(L60-'Airfoil-1'!$Z$77)</f>
        <v>-1</v>
      </c>
      <c r="CJ60" s="1">
        <f>(L60-'Airfoil-1'!$Z$78)/ABS(L60-'Airfoil-1'!$Z$78)</f>
        <v>-1</v>
      </c>
      <c r="CK60" s="1">
        <f>(L60-'Airfoil-1'!$Z$79)/ABS(L60-'Airfoil-1'!$Z$79)</f>
        <v>-1</v>
      </c>
      <c r="CL60" s="1">
        <f>(L60-'Airfoil-1'!$Z$80)/ABS(L60-'Airfoil-1'!$Z$80)</f>
        <v>-1</v>
      </c>
      <c r="CM60" s="1">
        <f>(L60-'Airfoil-1'!$Z$81)/ABS(L60-'Airfoil-1'!$Z$81)</f>
        <v>-1</v>
      </c>
      <c r="CN60" s="1">
        <f>(L60-'Airfoil-1'!$Z$82)/ABS(L60-'Airfoil-1'!$Z$82)</f>
        <v>-1</v>
      </c>
      <c r="CO60" s="1">
        <f>(L60-'Airfoil-1'!$Z$83)/ABS(L60-'Airfoil-1'!$Z$83)</f>
        <v>-1</v>
      </c>
      <c r="CP60" s="1">
        <f>(L60-'Airfoil-1'!$Z$84)/ABS(L60-'Airfoil-1'!$Z$84)</f>
        <v>-1</v>
      </c>
      <c r="CQ60" s="1">
        <f>(L60-'Airfoil-1'!$Z$85)/ABS(L60-'Airfoil-1'!$Z$85)</f>
        <v>-1</v>
      </c>
      <c r="CR60" s="1">
        <f>(L60-'Airfoil-1'!$Z$86)/ABS(L60-'Airfoil-1'!$Z$86)</f>
        <v>-1</v>
      </c>
      <c r="CS60" s="1">
        <f>(L60-'Airfoil-1'!$Z$87)/ABS(L60-'Airfoil-1'!$Z$87)</f>
        <v>-1</v>
      </c>
      <c r="CT60" s="1">
        <f>(L60-'Airfoil-1'!$Z$88)/ABS(L60-'Airfoil-1'!$Z$88)</f>
        <v>-1</v>
      </c>
      <c r="CU60" s="1">
        <f>(L60-'Airfoil-1'!$Z$89)/ABS(L60-'Airfoil-1'!$Z$89)</f>
        <v>-1</v>
      </c>
      <c r="CV60" s="1">
        <f>(L60-'Airfoil-1'!$Z$90)/ABS(L60-'Airfoil-1'!$Z$90)</f>
        <v>-1</v>
      </c>
      <c r="CW60" s="1">
        <f>(L60-'Airfoil-1'!$Z$91)/ABS(L60-'Airfoil-1'!$Z$91)</f>
        <v>-1</v>
      </c>
      <c r="CX60" s="5">
        <f t="shared" si="11"/>
        <v>1</v>
      </c>
      <c r="CY60" s="9">
        <f>INDEX('Airfoil-1'!$AA$72:$AA$91,CX60,1)+INDEX('Airfoil-1'!$AB$72:$AB$91,CX60,1)*(L60-INDEX('Airfoil-1'!$Z$72:$Z$91,CX60,1))</f>
        <v>7.9065885328836426E-3</v>
      </c>
      <c r="DA60" s="1">
        <f>(L60-'Airfoil-1'!$Z$97)/ABS(L60-'Airfoil-1'!$Z$97)</f>
        <v>-1</v>
      </c>
      <c r="DB60" s="1">
        <f>(L60-'Airfoil-1'!$Z$98)/ABS(L60-'Airfoil-1'!$Z$98)</f>
        <v>-1</v>
      </c>
      <c r="DC60" s="1">
        <f>(L60-'Airfoil-1'!$Z$99)/ABS(L60-'Airfoil-1'!$Z$99)</f>
        <v>-1</v>
      </c>
      <c r="DD60" s="1">
        <f>(L60-'Airfoil-1'!$Z$100)/ABS(L60-'Airfoil-1'!$Z$100)</f>
        <v>-1</v>
      </c>
      <c r="DE60" s="1">
        <f>(L60-'Airfoil-1'!$Z$101)/ABS(L60-'Airfoil-1'!$Z$101)</f>
        <v>-1</v>
      </c>
      <c r="DF60" s="1">
        <f>(L60-'Airfoil-1'!$Z$102)/ABS(L60-'Airfoil-1'!$Z$102)</f>
        <v>-1</v>
      </c>
      <c r="DG60" s="1">
        <f>(L60-'Airfoil-1'!$Z$103)/ABS(L60-'Airfoil-1'!$Z$103)</f>
        <v>-1</v>
      </c>
      <c r="DH60" s="1">
        <f>(L60-'Airfoil-1'!$Z$104)/ABS(L60-'Airfoil-1'!$Z$104)</f>
        <v>-1</v>
      </c>
      <c r="DI60" s="1">
        <f>(L60-'Airfoil-1'!$Z$105)/ABS(L60-'Airfoil-1'!$Z$105)</f>
        <v>-1</v>
      </c>
      <c r="DJ60" s="1">
        <f>(L60-'Airfoil-1'!$Z$106)/ABS(L60-'Airfoil-1'!$Z$106)</f>
        <v>-1</v>
      </c>
      <c r="DK60" s="1">
        <f>(L60-'Airfoil-1'!$Z$107)/ABS(L60-'Airfoil-1'!$Z$107)</f>
        <v>-1</v>
      </c>
      <c r="DL60" s="1">
        <f>(L60-'Airfoil-1'!$Z$108)/ABS(L60-'Airfoil-1'!$Z$108)</f>
        <v>-1</v>
      </c>
      <c r="DM60" s="1">
        <f>(L60-'Airfoil-1'!$Z$109)/ABS(L60-'Airfoil-1'!$Z$109)</f>
        <v>-1</v>
      </c>
      <c r="DN60" s="1">
        <f>(L60-'Airfoil-1'!$Z$110)/ABS(L60-'Airfoil-1'!$Z$110)</f>
        <v>-1</v>
      </c>
      <c r="DO60" s="1">
        <f>(L60-'Airfoil-1'!$Z$111)/ABS(L60-'Airfoil-1'!$Z$111)</f>
        <v>-1</v>
      </c>
      <c r="DP60" s="1">
        <f>(L60-'Airfoil-1'!$Z$112)/ABS(L60-'Airfoil-1'!$Z$112)</f>
        <v>-1</v>
      </c>
      <c r="DQ60" s="1">
        <f>(L60-'Airfoil-1'!$Z$113)/ABS(L60-'Airfoil-1'!$Z$113)</f>
        <v>-1</v>
      </c>
      <c r="DR60" s="1">
        <f>(L60-'Airfoil-1'!$Z$114)/ABS(L60-'Airfoil-1'!$Z$114)</f>
        <v>-1</v>
      </c>
      <c r="DS60" s="1">
        <f>(L60-'Airfoil-1'!$Z$115)/ABS(L60-'Airfoil-1'!$Z$115)</f>
        <v>-1</v>
      </c>
      <c r="DT60" s="1">
        <f>(L60-'Airfoil-1'!$Z$116)/ABS(L60-'Airfoil-1'!$Z$116)</f>
        <v>-1</v>
      </c>
      <c r="DU60" s="5">
        <f t="shared" si="12"/>
        <v>1</v>
      </c>
      <c r="DV60" s="9">
        <f>INDEX('Airfoil-1'!$AA$97:$AA$116,DU60,1)+INDEX('Airfoil-1'!$AB$97:$AB$116,DU60,1)*(L60-INDEX('Airfoil-1'!$Z$97:$Z$116,DU60,1))</f>
        <v>7.3295794392523369E-3</v>
      </c>
    </row>
    <row r="61" spans="2:126" x14ac:dyDescent="0.25">
      <c r="B61" s="1">
        <f>'Geometry-Wing'!C61</f>
        <v>0.30481432099438527</v>
      </c>
      <c r="D61" s="19">
        <f>'Aerodynamics-Flight'!C61</f>
        <v>1.2249994633486807</v>
      </c>
      <c r="E61" s="52">
        <f>'Aerodynamics-Flight'!D61</f>
        <v>1.783E-5</v>
      </c>
      <c r="G61" s="11">
        <f ca="1">'Aerodynamics-Flight'!J61</f>
        <v>18.37325690386556</v>
      </c>
      <c r="H61" s="5">
        <f t="shared" ca="1" si="0"/>
        <v>384774.31202129385</v>
      </c>
      <c r="I61" s="1">
        <f ca="1">'Airfoil-2'!$K$14*H61^'Airfoil-2'!$L$13</f>
        <v>1.6932280798630972</v>
      </c>
      <c r="J61" s="1">
        <f ca="1">'Airfoil-2'!$K$33*H61^'Airfoil-2'!$L$32</f>
        <v>5.8578761514751374</v>
      </c>
      <c r="K61" s="11">
        <f ca="1">'Airfoil-2'!$K$52*H61^'Airfoil-2'!$L$51</f>
        <v>-6.7925747296146284</v>
      </c>
      <c r="L61" s="1">
        <f ca="1">'Aerodynamics-Flight'!Z61</f>
        <v>1.5553511647773886</v>
      </c>
      <c r="M61" s="9">
        <f ca="1">('Airfoil-1'!$B$21+'Airfoil-1'!$B$22*L61+'Airfoil-1'!$B$23*L61^2+'Airfoil-1'!$B$24*L61^3+'Airfoil-1'!$B$25*L61^4+'Airfoil-1'!$B$26*L61^5+'Airfoil-1'!$B$27*L61^6)*0+BE61</f>
        <v>2.0967451227158908E-2</v>
      </c>
      <c r="N61" s="9">
        <f ca="1">('Airfoil-1'!$B$29+'Airfoil-1'!$B$30*L61+'Airfoil-1'!$B$31*L61^2+'Airfoil-1'!$B$32*L61^3+'Airfoil-1'!$B$33*L61^4+'Airfoil-1'!$B$34*L61^5+'Airfoil-1'!$B$35*L61^6)*0+CB61</f>
        <v>1.6687139974630713E-2</v>
      </c>
      <c r="O61" s="9">
        <f ca="1">('Airfoil-1'!$B$37+'Airfoil-1'!$B$38*L61+'Airfoil-1'!$B$39*L61^2+'Airfoil-1'!$B$40*L61^3+'Airfoil-1'!$B$41*L61^4+'Airfoil-1'!$B$42*L61^5+'Airfoil-1'!$B$43*L61^6)*0+CY61</f>
        <v>1.5098214903359674E-2</v>
      </c>
      <c r="P61" s="9">
        <f t="shared" ca="1" si="13"/>
        <v>1.421854331841905E-2</v>
      </c>
      <c r="Q61" s="1">
        <f>LOG('Airfoil-1'!$F$10)+LOG('Airfoil-1'!$G$10)+LOG('Airfoil-1'!$H$10)+LOG('Airfoil-1'!$I$10)</f>
        <v>23.788451207023456</v>
      </c>
      <c r="R61" s="1">
        <f t="shared" ca="1" si="5"/>
        <v>-7.1242917414863776</v>
      </c>
      <c r="S61" s="1">
        <f>LOG('Airfoil-1'!$F$10)^2+LOG('Airfoil-1'!$G$10)^2+LOG('Airfoil-1'!$H$10)^2+LOG('Airfoil-1'!$I$10)^2</f>
        <v>141.67709692244972</v>
      </c>
      <c r="T61" s="1">
        <f ca="1">LOG('Airfoil-1'!$F$10)*LOG(M61)+LOG('Airfoil-1'!$G$10)*LOG(N61)+LOG('Airfoil-1'!$H$10)*LOG(O61)+LOG('Airfoil-1'!$I$10)*LOG(P61)</f>
        <v>-42.426791438358755</v>
      </c>
      <c r="U61" s="1">
        <f t="shared" ca="1" si="6"/>
        <v>0.7954114848399626</v>
      </c>
      <c r="V61" s="1">
        <f t="shared" ca="1" si="7"/>
        <v>-0.28276995053637038</v>
      </c>
      <c r="W61" s="9">
        <f t="shared" ca="1" si="8"/>
        <v>2.0953829857520936E-2</v>
      </c>
      <c r="X61" s="9">
        <f ca="1">'Airfoil-1'!$B$48+'Airfoil-1'!$B$49*L61+'Airfoil-1'!$B$50*L61^2+'Airfoil-1'!$B$51*L61^3+'Airfoil-1'!$B$52*L61^4+'Airfoil-1'!$B$53*L61^5+'Airfoil-1'!$B$54*L61^6</f>
        <v>-0.14876000000000003</v>
      </c>
      <c r="Y61" s="9">
        <f ca="1">'Airfoil-1'!$B$56+'Airfoil-1'!$B$57*L61+'Airfoil-1'!$B$58*L61^2+'Airfoil-1'!$B$59*L61^3+'Airfoil-1'!$B$60*L61^4+'Airfoil-1'!$B$61*L61^5+'Airfoil-1'!$B$62*L61^6</f>
        <v>-0.15631250000000002</v>
      </c>
      <c r="Z61" s="9">
        <f ca="1">'Airfoil-1'!$B$64+'Airfoil-1'!$B$65*L61+'Airfoil-1'!$B$66*L61^2+'Airfoil-1'!$B$67*L61^3+'Airfoil-1'!$B$681*L61^4+'Airfoil-1'!$B$69*L61^5+'Airfoil-1'!$B$70*L61^6</f>
        <v>-0.15363750000000001</v>
      </c>
      <c r="AA61" s="1">
        <f>LOG('Airfoil-1'!$F$10)+LOG('Airfoil-1'!$G$10)+LOG('Airfoil-1'!$H$10)</f>
        <v>17.584331224367531</v>
      </c>
      <c r="AB61" s="1">
        <f t="shared" ca="1" si="1"/>
        <v>-2.4470228895576258</v>
      </c>
      <c r="AC61" s="1">
        <f>LOG('Airfoil-1'!$F$10)^2+LOG('Airfoil-1'!$G$10)^2+LOG('Airfoil-1'!$H$10)^2</f>
        <v>103.18599216325916</v>
      </c>
      <c r="AD61" s="1">
        <f ca="1">LOG('Airfoil-1'!$F$10)*LOG(ABS(X61))+LOG('Airfoil-1'!$G$10)*LOG(ABS(Y61))+LOG('Airfoil-1'!$H$10)*LOG(ABS(Z61))</f>
        <v>-14.339140559255288</v>
      </c>
      <c r="AE61" s="1">
        <f t="shared" ca="1" si="2"/>
        <v>9.6747419657296371E-2</v>
      </c>
      <c r="AF61" s="1">
        <f t="shared" ca="1" si="3"/>
        <v>3.3897162786633885E-2</v>
      </c>
      <c r="AG61" s="9">
        <f t="shared" ca="1" si="4"/>
        <v>-0.14961048477946262</v>
      </c>
      <c r="AH61" s="1"/>
      <c r="AI61" s="9"/>
      <c r="AJ61" s="1">
        <f ca="1">(L61-'Airfoil-1'!$Z$22)/ABS(L61-'Airfoil-1'!$Z$22)</f>
        <v>1</v>
      </c>
      <c r="AK61" s="1">
        <f ca="1">(L61-'Airfoil-1'!$Z$23)/ABS(L61-'Airfoil-1'!$Z$23)</f>
        <v>1</v>
      </c>
      <c r="AL61" s="1">
        <f ca="1">(L61-'Airfoil-1'!$Z$24)/ABS(L61-'Airfoil-1'!$Z$24)</f>
        <v>1</v>
      </c>
      <c r="AM61" s="1">
        <f ca="1">(L61-'Airfoil-1'!$Z$25)/ABS(L61-'Airfoil-1'!$Z$25)</f>
        <v>1</v>
      </c>
      <c r="AN61" s="1">
        <f ca="1">(L61-'Airfoil-1'!$Z$26)/ABS(L61-'Airfoil-1'!$Z$26)</f>
        <v>1</v>
      </c>
      <c r="AO61" s="1">
        <f ca="1">(L61-'Airfoil-1'!$Z$27)/ABS(L61-'Airfoil-1'!$Z$27)</f>
        <v>1</v>
      </c>
      <c r="AP61" s="1">
        <f ca="1">(L61-'Airfoil-1'!$Z$28)/ABS(L61-'Airfoil-1'!$Z$28)</f>
        <v>1</v>
      </c>
      <c r="AQ61" s="1">
        <f ca="1">(L61-'Airfoil-1'!$Z$29)/ABS(L61-'Airfoil-1'!$Z$29)</f>
        <v>1</v>
      </c>
      <c r="AR61" s="1">
        <f ca="1">(L61-'Airfoil-1'!$Z$30)/ABS(L61-'Airfoil-1'!$Z$30)</f>
        <v>1</v>
      </c>
      <c r="AS61" s="1">
        <f ca="1">(L61-'Airfoil-1'!$Z$31)/ABS(L61-'Airfoil-1'!$Z$31)</f>
        <v>1</v>
      </c>
      <c r="AT61" s="1">
        <f ca="1">(L61-'Airfoil-1'!$Z$32)/ABS(L61-'Airfoil-1'!$Z$32)</f>
        <v>1</v>
      </c>
      <c r="AU61" s="1">
        <f ca="1">(L61-'Airfoil-1'!$Z$33)/ABS(L61-'Airfoil-1'!$Z$33)</f>
        <v>1</v>
      </c>
      <c r="AV61" s="1">
        <f ca="1">(L61-'Airfoil-1'!$Z$34)/ABS(L61-'Airfoil-1'!$Z$34)</f>
        <v>1</v>
      </c>
      <c r="AW61" s="1">
        <f ca="1">(L61-'Airfoil-1'!$Z$35)/ABS(L61-'Airfoil-1'!$Z$35)</f>
        <v>-1</v>
      </c>
      <c r="AX61" s="1">
        <f ca="1">(L61-'Airfoil-1'!$Z$36)/ABS(L61-'Airfoil-1'!$Z$36)</f>
        <v>-1</v>
      </c>
      <c r="AY61" s="1">
        <f ca="1">(L61-'Airfoil-1'!$Z$37)/ABS(L61-'Airfoil-1'!$Z$37)</f>
        <v>-1</v>
      </c>
      <c r="AZ61" s="1">
        <f ca="1">(L61-'Airfoil-1'!$Z$38)/ABS(L61-'Airfoil-1'!$Z$38)</f>
        <v>-1</v>
      </c>
      <c r="BA61" s="1">
        <f ca="1">(L61-'Airfoil-1'!$Z$39)/ABS(L61-'Airfoil-1'!$Z$39)</f>
        <v>-1</v>
      </c>
      <c r="BB61" s="1">
        <f ca="1">(L61-'Airfoil-1'!$Z$40)/ABS(L61-'Airfoil-1'!$Z$40)</f>
        <v>-1</v>
      </c>
      <c r="BC61" s="1">
        <f ca="1">(L61-'Airfoil-1'!$Z$41)/ABS(L61-'Airfoil-1'!$Z$41)</f>
        <v>-1</v>
      </c>
      <c r="BD61" s="5">
        <f t="shared" ca="1" si="9"/>
        <v>13</v>
      </c>
      <c r="BE61" s="9">
        <f ca="1">INDEX('Airfoil-1'!$AA$22:$AA$41,BD61,1)+INDEX('Airfoil-1'!$AB$22:$AB$41,BD61,1)*(L61-INDEX('Airfoil-1'!$Z$22:$Z$41,BD61,1))</f>
        <v>2.0967451227158908E-2</v>
      </c>
      <c r="BG61" s="1">
        <f ca="1">(L61-'Airfoil-1'!$Z$47)/ABS(L61-'Airfoil-1'!$Z$47)</f>
        <v>1</v>
      </c>
      <c r="BH61" s="1">
        <f ca="1">(L61-'Airfoil-1'!$Z$48)/ABS(L61-'Airfoil-1'!$Z$48)</f>
        <v>1</v>
      </c>
      <c r="BI61" s="1">
        <f ca="1">(L61-'Airfoil-1'!$Z$49)/ABS(L61-'Airfoil-1'!$Z$49)</f>
        <v>1</v>
      </c>
      <c r="BJ61" s="1">
        <f ca="1">(L61-'Airfoil-1'!$Z$50)/ABS(L61-'Airfoil-1'!$Z$50)</f>
        <v>1</v>
      </c>
      <c r="BK61" s="1">
        <f ca="1">(L61-'Airfoil-1'!$Z$51)/ABS(L61-'Airfoil-1'!$Z$51)</f>
        <v>1</v>
      </c>
      <c r="BL61" s="1">
        <f ca="1">(L61-'Airfoil-1'!$Z$52)/ABS(L61-'Airfoil-1'!$Z$52)</f>
        <v>1</v>
      </c>
      <c r="BM61" s="1">
        <f ca="1">(L61-'Airfoil-1'!$Z$53)/ABS(L61-'Airfoil-1'!$Z$53)</f>
        <v>1</v>
      </c>
      <c r="BN61" s="1">
        <f ca="1">(L61-'Airfoil-1'!$Z$54)/ABS(L61-'Airfoil-1'!$Z$54)</f>
        <v>1</v>
      </c>
      <c r="BO61" s="1">
        <f ca="1">(L61-'Airfoil-1'!$Z$55)/ABS(L61-'Airfoil-1'!$Z$55)</f>
        <v>1</v>
      </c>
      <c r="BP61" s="1">
        <f ca="1">(L61-'Airfoil-1'!$Z$56)/ABS(L61-'Airfoil-1'!$Z$56)</f>
        <v>1</v>
      </c>
      <c r="BQ61" s="1">
        <f ca="1">(L61-'Airfoil-1'!$Z$57)/ABS(L61-'Airfoil-1'!$Z$57)</f>
        <v>1</v>
      </c>
      <c r="BR61" s="1">
        <f ca="1">(L61-'Airfoil-1'!$Z$58)/ABS(L61-'Airfoil-1'!$Z$58)</f>
        <v>1</v>
      </c>
      <c r="BS61" s="1">
        <f ca="1">(L61-'Airfoil-1'!$Z$59)/ABS(L61-'Airfoil-1'!$Z$59)</f>
        <v>1</v>
      </c>
      <c r="BT61" s="1">
        <f ca="1">(L61-'Airfoil-1'!$Z$60)/ABS(L61-'Airfoil-1'!$Z$60)</f>
        <v>1</v>
      </c>
      <c r="BU61" s="1">
        <f ca="1">(L61-'Airfoil-1'!$Z$61)/ABS(L61-'Airfoil-1'!$Z$61)</f>
        <v>-1</v>
      </c>
      <c r="BV61" s="1">
        <f ca="1">(L61-'Airfoil-1'!$Z$62)/ABS(L61-'Airfoil-1'!$Z$62)</f>
        <v>-1</v>
      </c>
      <c r="BW61" s="1">
        <f ca="1">(L61-'Airfoil-1'!$Z$63)/ABS(L61-'Airfoil-1'!$Z$63)</f>
        <v>-1</v>
      </c>
      <c r="BX61" s="1">
        <f ca="1">(L61-'Airfoil-1'!$Z$64)/ABS(L61-'Airfoil-1'!$Z$64)</f>
        <v>-1</v>
      </c>
      <c r="BY61" s="1">
        <f ca="1">(L61-'Airfoil-1'!$Z$65)/ABS(L61-'Airfoil-1'!$Z$65)</f>
        <v>-1</v>
      </c>
      <c r="BZ61" s="1">
        <f ca="1">(L61-'Airfoil-1'!$Z$66)/ABS(L61-'Airfoil-1'!$Z$66)</f>
        <v>-1</v>
      </c>
      <c r="CA61" s="5">
        <f t="shared" ca="1" si="10"/>
        <v>14</v>
      </c>
      <c r="CB61" s="9">
        <f ca="1">INDEX('Airfoil-1'!$AA$47:$AA$66,CA61,1)+INDEX('Airfoil-1'!$AB$47:$AB$66,CA61,1)*(L61-INDEX('Airfoil-1'!$Z$47:$Z$66,CA61,1))</f>
        <v>1.6687139974630713E-2</v>
      </c>
      <c r="CD61" s="1">
        <f ca="1">(L61-'Airfoil-1'!$Z$72)/ABS(L61-'Airfoil-1'!$Z$72)</f>
        <v>1</v>
      </c>
      <c r="CE61" s="1">
        <f ca="1">(L61-'Airfoil-1'!$Z$73)/ABS(L61-'Airfoil-1'!$Z$73)</f>
        <v>1</v>
      </c>
      <c r="CF61" s="1">
        <f ca="1">(L61-'Airfoil-1'!$Z$74)/ABS(L61-'Airfoil-1'!$Z$74)</f>
        <v>1</v>
      </c>
      <c r="CG61" s="1">
        <f ca="1">(L61-'Airfoil-1'!$Z$75)/ABS(L61-'Airfoil-1'!$Z$75)</f>
        <v>1</v>
      </c>
      <c r="CH61" s="1">
        <f ca="1">(L61-'Airfoil-1'!$Z$76)/ABS(L61-'Airfoil-1'!$Z$76)</f>
        <v>1</v>
      </c>
      <c r="CI61" s="1">
        <f ca="1">(L61-'Airfoil-1'!$Z$77)/ABS(L61-'Airfoil-1'!$Z$77)</f>
        <v>1</v>
      </c>
      <c r="CJ61" s="1">
        <f ca="1">(L61-'Airfoil-1'!$Z$78)/ABS(L61-'Airfoil-1'!$Z$78)</f>
        <v>1</v>
      </c>
      <c r="CK61" s="1">
        <f ca="1">(L61-'Airfoil-1'!$Z$79)/ABS(L61-'Airfoil-1'!$Z$79)</f>
        <v>1</v>
      </c>
      <c r="CL61" s="1">
        <f ca="1">(L61-'Airfoil-1'!$Z$80)/ABS(L61-'Airfoil-1'!$Z$80)</f>
        <v>1</v>
      </c>
      <c r="CM61" s="1">
        <f ca="1">(L61-'Airfoil-1'!$Z$81)/ABS(L61-'Airfoil-1'!$Z$81)</f>
        <v>1</v>
      </c>
      <c r="CN61" s="1">
        <f ca="1">(L61-'Airfoil-1'!$Z$82)/ABS(L61-'Airfoil-1'!$Z$82)</f>
        <v>1</v>
      </c>
      <c r="CO61" s="1">
        <f ca="1">(L61-'Airfoil-1'!$Z$83)/ABS(L61-'Airfoil-1'!$Z$83)</f>
        <v>1</v>
      </c>
      <c r="CP61" s="1">
        <f ca="1">(L61-'Airfoil-1'!$Z$84)/ABS(L61-'Airfoil-1'!$Z$84)</f>
        <v>-1</v>
      </c>
      <c r="CQ61" s="1">
        <f ca="1">(L61-'Airfoil-1'!$Z$85)/ABS(L61-'Airfoil-1'!$Z$85)</f>
        <v>-1</v>
      </c>
      <c r="CR61" s="1">
        <f ca="1">(L61-'Airfoil-1'!$Z$86)/ABS(L61-'Airfoil-1'!$Z$86)</f>
        <v>-1</v>
      </c>
      <c r="CS61" s="1">
        <f ca="1">(L61-'Airfoil-1'!$Z$87)/ABS(L61-'Airfoil-1'!$Z$87)</f>
        <v>-1</v>
      </c>
      <c r="CT61" s="1">
        <f ca="1">(L61-'Airfoil-1'!$Z$88)/ABS(L61-'Airfoil-1'!$Z$88)</f>
        <v>-1</v>
      </c>
      <c r="CU61" s="1">
        <f ca="1">(L61-'Airfoil-1'!$Z$89)/ABS(L61-'Airfoil-1'!$Z$89)</f>
        <v>-1</v>
      </c>
      <c r="CV61" s="1">
        <f ca="1">(L61-'Airfoil-1'!$Z$90)/ABS(L61-'Airfoil-1'!$Z$90)</f>
        <v>-1</v>
      </c>
      <c r="CW61" s="1">
        <f ca="1">(L61-'Airfoil-1'!$Z$91)/ABS(L61-'Airfoil-1'!$Z$91)</f>
        <v>-1</v>
      </c>
      <c r="CX61" s="5">
        <f t="shared" ca="1" si="11"/>
        <v>12</v>
      </c>
      <c r="CY61" s="9">
        <f ca="1">INDEX('Airfoil-1'!$AA$72:$AA$91,CX61,1)+INDEX('Airfoil-1'!$AB$72:$AB$91,CX61,1)*(L61-INDEX('Airfoil-1'!$Z$72:$Z$91,CX61,1))</f>
        <v>1.5098214903359674E-2</v>
      </c>
      <c r="DA61" s="1">
        <f ca="1">(L61-'Airfoil-1'!$Z$97)/ABS(L61-'Airfoil-1'!$Z$97)</f>
        <v>1</v>
      </c>
      <c r="DB61" s="1">
        <f ca="1">(L61-'Airfoil-1'!$Z$98)/ABS(L61-'Airfoil-1'!$Z$98)</f>
        <v>1</v>
      </c>
      <c r="DC61" s="1">
        <f ca="1">(L61-'Airfoil-1'!$Z$99)/ABS(L61-'Airfoil-1'!$Z$99)</f>
        <v>1</v>
      </c>
      <c r="DD61" s="1">
        <f ca="1">(L61-'Airfoil-1'!$Z$100)/ABS(L61-'Airfoil-1'!$Z$100)</f>
        <v>1</v>
      </c>
      <c r="DE61" s="1">
        <f ca="1">(L61-'Airfoil-1'!$Z$101)/ABS(L61-'Airfoil-1'!$Z$101)</f>
        <v>1</v>
      </c>
      <c r="DF61" s="1">
        <f ca="1">(L61-'Airfoil-1'!$Z$102)/ABS(L61-'Airfoil-1'!$Z$102)</f>
        <v>1</v>
      </c>
      <c r="DG61" s="1">
        <f ca="1">(L61-'Airfoil-1'!$Z$103)/ABS(L61-'Airfoil-1'!$Z$103)</f>
        <v>1</v>
      </c>
      <c r="DH61" s="1">
        <f ca="1">(L61-'Airfoil-1'!$Z$104)/ABS(L61-'Airfoil-1'!$Z$104)</f>
        <v>1</v>
      </c>
      <c r="DI61" s="1">
        <f ca="1">(L61-'Airfoil-1'!$Z$105)/ABS(L61-'Airfoil-1'!$Z$105)</f>
        <v>1</v>
      </c>
      <c r="DJ61" s="1">
        <f ca="1">(L61-'Airfoil-1'!$Z$106)/ABS(L61-'Airfoil-1'!$Z$106)</f>
        <v>1</v>
      </c>
      <c r="DK61" s="1">
        <f ca="1">(L61-'Airfoil-1'!$Z$107)/ABS(L61-'Airfoil-1'!$Z$107)</f>
        <v>1</v>
      </c>
      <c r="DL61" s="1">
        <f ca="1">(L61-'Airfoil-1'!$Z$108)/ABS(L61-'Airfoil-1'!$Z$108)</f>
        <v>1</v>
      </c>
      <c r="DM61" s="1">
        <f ca="1">(L61-'Airfoil-1'!$Z$109)/ABS(L61-'Airfoil-1'!$Z$109)</f>
        <v>1</v>
      </c>
      <c r="DN61" s="1">
        <f ca="1">(L61-'Airfoil-1'!$Z$110)/ABS(L61-'Airfoil-1'!$Z$110)</f>
        <v>-1</v>
      </c>
      <c r="DO61" s="1">
        <f ca="1">(L61-'Airfoil-1'!$Z$111)/ABS(L61-'Airfoil-1'!$Z$111)</f>
        <v>-1</v>
      </c>
      <c r="DP61" s="1">
        <f ca="1">(L61-'Airfoil-1'!$Z$112)/ABS(L61-'Airfoil-1'!$Z$112)</f>
        <v>-1</v>
      </c>
      <c r="DQ61" s="1">
        <f ca="1">(L61-'Airfoil-1'!$Z$113)/ABS(L61-'Airfoil-1'!$Z$113)</f>
        <v>-1</v>
      </c>
      <c r="DR61" s="1">
        <f ca="1">(L61-'Airfoil-1'!$Z$114)/ABS(L61-'Airfoil-1'!$Z$114)</f>
        <v>-1</v>
      </c>
      <c r="DS61" s="1">
        <f ca="1">(L61-'Airfoil-1'!$Z$115)/ABS(L61-'Airfoil-1'!$Z$115)</f>
        <v>-1</v>
      </c>
      <c r="DT61" s="1">
        <f ca="1">(L61-'Airfoil-1'!$Z$116)/ABS(L61-'Airfoil-1'!$Z$116)</f>
        <v>-1</v>
      </c>
      <c r="DU61" s="5">
        <f t="shared" ca="1" si="12"/>
        <v>13</v>
      </c>
      <c r="DV61" s="9">
        <f ca="1">INDEX('Airfoil-1'!$AA$97:$AA$116,DU61,1)+INDEX('Airfoil-1'!$AB$97:$AB$116,DU61,1)*(L61-INDEX('Airfoil-1'!$Z$97:$Z$116,DU61,1))</f>
        <v>1.421854331841905E-2</v>
      </c>
    </row>
    <row r="62" spans="2:126" x14ac:dyDescent="0.25">
      <c r="B62" s="1">
        <f>'Geometry-Wing'!C62</f>
        <v>0.30481432099438527</v>
      </c>
      <c r="D62" s="19">
        <f>'Aerodynamics-Flight'!C62</f>
        <v>1.2249994633486807</v>
      </c>
      <c r="E62" s="52">
        <f>'Aerodynamics-Flight'!D62</f>
        <v>1.783E-5</v>
      </c>
      <c r="G62" s="11">
        <f ca="1">'Aerodynamics-Flight'!J62</f>
        <v>18.810550792541576</v>
      </c>
      <c r="H62" s="5">
        <f t="shared" ca="1" si="0"/>
        <v>393932.15790821606</v>
      </c>
      <c r="I62" s="1">
        <f ca="1">'Airfoil-2'!$K$14*H62^'Airfoil-2'!$L$13</f>
        <v>1.6964741839866984</v>
      </c>
      <c r="J62" s="1">
        <f ca="1">'Airfoil-2'!$K$33*H62^'Airfoil-2'!$L$32</f>
        <v>5.857251607871496</v>
      </c>
      <c r="K62" s="11">
        <f ca="1">'Airfoil-2'!$K$52*H62^'Airfoil-2'!$L$51</f>
        <v>-6.7990173870857573</v>
      </c>
      <c r="L62" s="1">
        <f ca="1">'Aerodynamics-Flight'!Z62</f>
        <v>1.4850695245259471</v>
      </c>
      <c r="M62" s="9">
        <f ca="1">('Airfoil-1'!$B$21+'Airfoil-1'!$B$22*L62+'Airfoil-1'!$B$23*L62^2+'Airfoil-1'!$B$24*L62^3+'Airfoil-1'!$B$25*L62^4+'Airfoil-1'!$B$26*L62^5+'Airfoil-1'!$B$27*L62^6)*0+BE62</f>
        <v>1.8059083681707493E-2</v>
      </c>
      <c r="N62" s="9">
        <f ca="1">('Airfoil-1'!$B$29+'Airfoil-1'!$B$30*L62+'Airfoil-1'!$B$31*L62^2+'Airfoil-1'!$B$32*L62^3+'Airfoil-1'!$B$33*L62^4+'Airfoil-1'!$B$34*L62^5+'Airfoil-1'!$B$35*L62^6)*0+CB62</f>
        <v>1.4785744162504763E-2</v>
      </c>
      <c r="O62" s="9">
        <f ca="1">('Airfoil-1'!$B$37+'Airfoil-1'!$B$38*L62+'Airfoil-1'!$B$39*L62^2+'Airfoil-1'!$B$40*L62^3+'Airfoil-1'!$B$41*L62^4+'Airfoil-1'!$B$42*L62^5+'Airfoil-1'!$B$43*L62^6)*0+CY62</f>
        <v>1.3508580089162387E-2</v>
      </c>
      <c r="P62" s="9">
        <f t="shared" ca="1" si="13"/>
        <v>1.2809984638421758E-2</v>
      </c>
      <c r="Q62" s="1">
        <f>LOG('Airfoil-1'!$F$10)+LOG('Airfoil-1'!$G$10)+LOG('Airfoil-1'!$H$10)+LOG('Airfoil-1'!$I$10)</f>
        <v>23.788451207023456</v>
      </c>
      <c r="R62" s="1">
        <f t="shared" ca="1" si="5"/>
        <v>-7.3353027913375088</v>
      </c>
      <c r="S62" s="1">
        <f>LOG('Airfoil-1'!$F$10)^2+LOG('Airfoil-1'!$G$10)^2+LOG('Airfoil-1'!$H$10)^2+LOG('Airfoil-1'!$I$10)^2</f>
        <v>141.67709692244972</v>
      </c>
      <c r="T62" s="1">
        <f ca="1">LOG('Airfoil-1'!$F$10)*LOG(M62)+LOG('Airfoil-1'!$G$10)*LOG(N62)+LOG('Airfoil-1'!$H$10)*LOG(O62)+LOG('Airfoil-1'!$I$10)*LOG(P62)</f>
        <v>-43.67503350165947</v>
      </c>
      <c r="U62" s="1">
        <f t="shared" ca="1" si="6"/>
        <v>0.45084067649634668</v>
      </c>
      <c r="V62" s="1">
        <f t="shared" ca="1" si="7"/>
        <v>-0.25018001847468097</v>
      </c>
      <c r="W62" s="9">
        <f t="shared" ca="1" si="8"/>
        <v>1.7953968330385633E-2</v>
      </c>
      <c r="X62" s="9">
        <f ca="1">'Airfoil-1'!$B$48+'Airfoil-1'!$B$49*L62+'Airfoil-1'!$B$50*L62^2+'Airfoil-1'!$B$51*L62^3+'Airfoil-1'!$B$52*L62^4+'Airfoil-1'!$B$53*L62^5+'Airfoil-1'!$B$54*L62^6</f>
        <v>-0.14876000000000003</v>
      </c>
      <c r="Y62" s="9">
        <f ca="1">'Airfoil-1'!$B$56+'Airfoil-1'!$B$57*L62+'Airfoil-1'!$B$58*L62^2+'Airfoil-1'!$B$59*L62^3+'Airfoil-1'!$B$60*L62^4+'Airfoil-1'!$B$61*L62^5+'Airfoil-1'!$B$62*L62^6</f>
        <v>-0.15631250000000002</v>
      </c>
      <c r="Z62" s="9">
        <f ca="1">'Airfoil-1'!$B$64+'Airfoil-1'!$B$65*L62+'Airfoil-1'!$B$66*L62^2+'Airfoil-1'!$B$67*L62^3+'Airfoil-1'!$B$681*L62^4+'Airfoil-1'!$B$69*L62^5+'Airfoil-1'!$B$70*L62^6</f>
        <v>-0.15363750000000001</v>
      </c>
      <c r="AA62" s="1">
        <f>LOG('Airfoil-1'!$F$10)+LOG('Airfoil-1'!$G$10)+LOG('Airfoil-1'!$H$10)</f>
        <v>17.584331224367531</v>
      </c>
      <c r="AB62" s="1">
        <f t="shared" ca="1" si="1"/>
        <v>-2.4470228895576258</v>
      </c>
      <c r="AC62" s="1">
        <f>LOG('Airfoil-1'!$F$10)^2+LOG('Airfoil-1'!$G$10)^2+LOG('Airfoil-1'!$H$10)^2</f>
        <v>103.18599216325916</v>
      </c>
      <c r="AD62" s="1">
        <f ca="1">LOG('Airfoil-1'!$F$10)*LOG(ABS(X62))+LOG('Airfoil-1'!$G$10)*LOG(ABS(Y62))+LOG('Airfoil-1'!$H$10)*LOG(ABS(Z62))</f>
        <v>-14.339140559255288</v>
      </c>
      <c r="AE62" s="1">
        <f t="shared" ca="1" si="2"/>
        <v>9.6747419657296371E-2</v>
      </c>
      <c r="AF62" s="1">
        <f t="shared" ca="1" si="3"/>
        <v>3.3897162786633885E-2</v>
      </c>
      <c r="AG62" s="9">
        <f t="shared" ca="1" si="4"/>
        <v>-0.14972981984965314</v>
      </c>
      <c r="AH62" s="1"/>
      <c r="AI62" s="9"/>
      <c r="AJ62" s="1">
        <f ca="1">(L62-'Airfoil-1'!$Z$22)/ABS(L62-'Airfoil-1'!$Z$22)</f>
        <v>1</v>
      </c>
      <c r="AK62" s="1">
        <f ca="1">(L62-'Airfoil-1'!$Z$23)/ABS(L62-'Airfoil-1'!$Z$23)</f>
        <v>1</v>
      </c>
      <c r="AL62" s="1">
        <f ca="1">(L62-'Airfoil-1'!$Z$24)/ABS(L62-'Airfoil-1'!$Z$24)</f>
        <v>1</v>
      </c>
      <c r="AM62" s="1">
        <f ca="1">(L62-'Airfoil-1'!$Z$25)/ABS(L62-'Airfoil-1'!$Z$25)</f>
        <v>1</v>
      </c>
      <c r="AN62" s="1">
        <f ca="1">(L62-'Airfoil-1'!$Z$26)/ABS(L62-'Airfoil-1'!$Z$26)</f>
        <v>1</v>
      </c>
      <c r="AO62" s="1">
        <f ca="1">(L62-'Airfoil-1'!$Z$27)/ABS(L62-'Airfoil-1'!$Z$27)</f>
        <v>1</v>
      </c>
      <c r="AP62" s="1">
        <f ca="1">(L62-'Airfoil-1'!$Z$28)/ABS(L62-'Airfoil-1'!$Z$28)</f>
        <v>1</v>
      </c>
      <c r="AQ62" s="1">
        <f ca="1">(L62-'Airfoil-1'!$Z$29)/ABS(L62-'Airfoil-1'!$Z$29)</f>
        <v>1</v>
      </c>
      <c r="AR62" s="1">
        <f ca="1">(L62-'Airfoil-1'!$Z$30)/ABS(L62-'Airfoil-1'!$Z$30)</f>
        <v>1</v>
      </c>
      <c r="AS62" s="1">
        <f ca="1">(L62-'Airfoil-1'!$Z$31)/ABS(L62-'Airfoil-1'!$Z$31)</f>
        <v>1</v>
      </c>
      <c r="AT62" s="1">
        <f ca="1">(L62-'Airfoil-1'!$Z$32)/ABS(L62-'Airfoil-1'!$Z$32)</f>
        <v>1</v>
      </c>
      <c r="AU62" s="1">
        <f ca="1">(L62-'Airfoil-1'!$Z$33)/ABS(L62-'Airfoil-1'!$Z$33)</f>
        <v>1</v>
      </c>
      <c r="AV62" s="1">
        <f ca="1">(L62-'Airfoil-1'!$Z$34)/ABS(L62-'Airfoil-1'!$Z$34)</f>
        <v>-1</v>
      </c>
      <c r="AW62" s="1">
        <f ca="1">(L62-'Airfoil-1'!$Z$35)/ABS(L62-'Airfoil-1'!$Z$35)</f>
        <v>-1</v>
      </c>
      <c r="AX62" s="1">
        <f ca="1">(L62-'Airfoil-1'!$Z$36)/ABS(L62-'Airfoil-1'!$Z$36)</f>
        <v>-1</v>
      </c>
      <c r="AY62" s="1">
        <f ca="1">(L62-'Airfoil-1'!$Z$37)/ABS(L62-'Airfoil-1'!$Z$37)</f>
        <v>-1</v>
      </c>
      <c r="AZ62" s="1">
        <f ca="1">(L62-'Airfoil-1'!$Z$38)/ABS(L62-'Airfoil-1'!$Z$38)</f>
        <v>-1</v>
      </c>
      <c r="BA62" s="1">
        <f ca="1">(L62-'Airfoil-1'!$Z$39)/ABS(L62-'Airfoil-1'!$Z$39)</f>
        <v>-1</v>
      </c>
      <c r="BB62" s="1">
        <f ca="1">(L62-'Airfoil-1'!$Z$40)/ABS(L62-'Airfoil-1'!$Z$40)</f>
        <v>-1</v>
      </c>
      <c r="BC62" s="1">
        <f ca="1">(L62-'Airfoil-1'!$Z$41)/ABS(L62-'Airfoil-1'!$Z$41)</f>
        <v>-1</v>
      </c>
      <c r="BD62" s="5">
        <f t="shared" ca="1" si="9"/>
        <v>12</v>
      </c>
      <c r="BE62" s="9">
        <f ca="1">INDEX('Airfoil-1'!$AA$22:$AA$41,BD62,1)+INDEX('Airfoil-1'!$AB$22:$AB$41,BD62,1)*(L62-INDEX('Airfoil-1'!$Z$22:$Z$41,BD62,1))</f>
        <v>1.8059083681707493E-2</v>
      </c>
      <c r="BG62" s="1">
        <f ca="1">(L62-'Airfoil-1'!$Z$47)/ABS(L62-'Airfoil-1'!$Z$47)</f>
        <v>1</v>
      </c>
      <c r="BH62" s="1">
        <f ca="1">(L62-'Airfoil-1'!$Z$48)/ABS(L62-'Airfoil-1'!$Z$48)</f>
        <v>1</v>
      </c>
      <c r="BI62" s="1">
        <f ca="1">(L62-'Airfoil-1'!$Z$49)/ABS(L62-'Airfoil-1'!$Z$49)</f>
        <v>1</v>
      </c>
      <c r="BJ62" s="1">
        <f ca="1">(L62-'Airfoil-1'!$Z$50)/ABS(L62-'Airfoil-1'!$Z$50)</f>
        <v>1</v>
      </c>
      <c r="BK62" s="1">
        <f ca="1">(L62-'Airfoil-1'!$Z$51)/ABS(L62-'Airfoil-1'!$Z$51)</f>
        <v>1</v>
      </c>
      <c r="BL62" s="1">
        <f ca="1">(L62-'Airfoil-1'!$Z$52)/ABS(L62-'Airfoil-1'!$Z$52)</f>
        <v>1</v>
      </c>
      <c r="BM62" s="1">
        <f ca="1">(L62-'Airfoil-1'!$Z$53)/ABS(L62-'Airfoil-1'!$Z$53)</f>
        <v>1</v>
      </c>
      <c r="BN62" s="1">
        <f ca="1">(L62-'Airfoil-1'!$Z$54)/ABS(L62-'Airfoil-1'!$Z$54)</f>
        <v>1</v>
      </c>
      <c r="BO62" s="1">
        <f ca="1">(L62-'Airfoil-1'!$Z$55)/ABS(L62-'Airfoil-1'!$Z$55)</f>
        <v>1</v>
      </c>
      <c r="BP62" s="1">
        <f ca="1">(L62-'Airfoil-1'!$Z$56)/ABS(L62-'Airfoil-1'!$Z$56)</f>
        <v>1</v>
      </c>
      <c r="BQ62" s="1">
        <f ca="1">(L62-'Airfoil-1'!$Z$57)/ABS(L62-'Airfoil-1'!$Z$57)</f>
        <v>1</v>
      </c>
      <c r="BR62" s="1">
        <f ca="1">(L62-'Airfoil-1'!$Z$58)/ABS(L62-'Airfoil-1'!$Z$58)</f>
        <v>1</v>
      </c>
      <c r="BS62" s="1">
        <f ca="1">(L62-'Airfoil-1'!$Z$59)/ABS(L62-'Airfoil-1'!$Z$59)</f>
        <v>1</v>
      </c>
      <c r="BT62" s="1">
        <f ca="1">(L62-'Airfoil-1'!$Z$60)/ABS(L62-'Airfoil-1'!$Z$60)</f>
        <v>-1</v>
      </c>
      <c r="BU62" s="1">
        <f ca="1">(L62-'Airfoil-1'!$Z$61)/ABS(L62-'Airfoil-1'!$Z$61)</f>
        <v>-1</v>
      </c>
      <c r="BV62" s="1">
        <f ca="1">(L62-'Airfoil-1'!$Z$62)/ABS(L62-'Airfoil-1'!$Z$62)</f>
        <v>-1</v>
      </c>
      <c r="BW62" s="1">
        <f ca="1">(L62-'Airfoil-1'!$Z$63)/ABS(L62-'Airfoil-1'!$Z$63)</f>
        <v>-1</v>
      </c>
      <c r="BX62" s="1">
        <f ca="1">(L62-'Airfoil-1'!$Z$64)/ABS(L62-'Airfoil-1'!$Z$64)</f>
        <v>-1</v>
      </c>
      <c r="BY62" s="1">
        <f ca="1">(L62-'Airfoil-1'!$Z$65)/ABS(L62-'Airfoil-1'!$Z$65)</f>
        <v>-1</v>
      </c>
      <c r="BZ62" s="1">
        <f ca="1">(L62-'Airfoil-1'!$Z$66)/ABS(L62-'Airfoil-1'!$Z$66)</f>
        <v>-1</v>
      </c>
      <c r="CA62" s="5">
        <f t="shared" ca="1" si="10"/>
        <v>13</v>
      </c>
      <c r="CB62" s="9">
        <f ca="1">INDEX('Airfoil-1'!$AA$47:$AA$66,CA62,1)+INDEX('Airfoil-1'!$AB$47:$AB$66,CA62,1)*(L62-INDEX('Airfoil-1'!$Z$47:$Z$66,CA62,1))</f>
        <v>1.4785744162504763E-2</v>
      </c>
      <c r="CD62" s="1">
        <f ca="1">(L62-'Airfoil-1'!$Z$72)/ABS(L62-'Airfoil-1'!$Z$72)</f>
        <v>1</v>
      </c>
      <c r="CE62" s="1">
        <f ca="1">(L62-'Airfoil-1'!$Z$73)/ABS(L62-'Airfoil-1'!$Z$73)</f>
        <v>1</v>
      </c>
      <c r="CF62" s="1">
        <f ca="1">(L62-'Airfoil-1'!$Z$74)/ABS(L62-'Airfoil-1'!$Z$74)</f>
        <v>1</v>
      </c>
      <c r="CG62" s="1">
        <f ca="1">(L62-'Airfoil-1'!$Z$75)/ABS(L62-'Airfoil-1'!$Z$75)</f>
        <v>1</v>
      </c>
      <c r="CH62" s="1">
        <f ca="1">(L62-'Airfoil-1'!$Z$76)/ABS(L62-'Airfoil-1'!$Z$76)</f>
        <v>1</v>
      </c>
      <c r="CI62" s="1">
        <f ca="1">(L62-'Airfoil-1'!$Z$77)/ABS(L62-'Airfoil-1'!$Z$77)</f>
        <v>1</v>
      </c>
      <c r="CJ62" s="1">
        <f ca="1">(L62-'Airfoil-1'!$Z$78)/ABS(L62-'Airfoil-1'!$Z$78)</f>
        <v>1</v>
      </c>
      <c r="CK62" s="1">
        <f ca="1">(L62-'Airfoil-1'!$Z$79)/ABS(L62-'Airfoil-1'!$Z$79)</f>
        <v>1</v>
      </c>
      <c r="CL62" s="1">
        <f ca="1">(L62-'Airfoil-1'!$Z$80)/ABS(L62-'Airfoil-1'!$Z$80)</f>
        <v>1</v>
      </c>
      <c r="CM62" s="1">
        <f ca="1">(L62-'Airfoil-1'!$Z$81)/ABS(L62-'Airfoil-1'!$Z$81)</f>
        <v>1</v>
      </c>
      <c r="CN62" s="1">
        <f ca="1">(L62-'Airfoil-1'!$Z$82)/ABS(L62-'Airfoil-1'!$Z$82)</f>
        <v>1</v>
      </c>
      <c r="CO62" s="1">
        <f ca="1">(L62-'Airfoil-1'!$Z$83)/ABS(L62-'Airfoil-1'!$Z$83)</f>
        <v>-1</v>
      </c>
      <c r="CP62" s="1">
        <f ca="1">(L62-'Airfoil-1'!$Z$84)/ABS(L62-'Airfoil-1'!$Z$84)</f>
        <v>-1</v>
      </c>
      <c r="CQ62" s="1">
        <f ca="1">(L62-'Airfoil-1'!$Z$85)/ABS(L62-'Airfoil-1'!$Z$85)</f>
        <v>-1</v>
      </c>
      <c r="CR62" s="1">
        <f ca="1">(L62-'Airfoil-1'!$Z$86)/ABS(L62-'Airfoil-1'!$Z$86)</f>
        <v>-1</v>
      </c>
      <c r="CS62" s="1">
        <f ca="1">(L62-'Airfoil-1'!$Z$87)/ABS(L62-'Airfoil-1'!$Z$87)</f>
        <v>-1</v>
      </c>
      <c r="CT62" s="1">
        <f ca="1">(L62-'Airfoil-1'!$Z$88)/ABS(L62-'Airfoil-1'!$Z$88)</f>
        <v>-1</v>
      </c>
      <c r="CU62" s="1">
        <f ca="1">(L62-'Airfoil-1'!$Z$89)/ABS(L62-'Airfoil-1'!$Z$89)</f>
        <v>-1</v>
      </c>
      <c r="CV62" s="1">
        <f ca="1">(L62-'Airfoil-1'!$Z$90)/ABS(L62-'Airfoil-1'!$Z$90)</f>
        <v>-1</v>
      </c>
      <c r="CW62" s="1">
        <f ca="1">(L62-'Airfoil-1'!$Z$91)/ABS(L62-'Airfoil-1'!$Z$91)</f>
        <v>-1</v>
      </c>
      <c r="CX62" s="5">
        <f t="shared" ca="1" si="11"/>
        <v>11</v>
      </c>
      <c r="CY62" s="9">
        <f ca="1">INDEX('Airfoil-1'!$AA$72:$AA$91,CX62,1)+INDEX('Airfoil-1'!$AB$72:$AB$91,CX62,1)*(L62-INDEX('Airfoil-1'!$Z$72:$Z$91,CX62,1))</f>
        <v>1.3508580089162387E-2</v>
      </c>
      <c r="DA62" s="1">
        <f ca="1">(L62-'Airfoil-1'!$Z$97)/ABS(L62-'Airfoil-1'!$Z$97)</f>
        <v>1</v>
      </c>
      <c r="DB62" s="1">
        <f ca="1">(L62-'Airfoil-1'!$Z$98)/ABS(L62-'Airfoil-1'!$Z$98)</f>
        <v>1</v>
      </c>
      <c r="DC62" s="1">
        <f ca="1">(L62-'Airfoil-1'!$Z$99)/ABS(L62-'Airfoil-1'!$Z$99)</f>
        <v>1</v>
      </c>
      <c r="DD62" s="1">
        <f ca="1">(L62-'Airfoil-1'!$Z$100)/ABS(L62-'Airfoil-1'!$Z$100)</f>
        <v>1</v>
      </c>
      <c r="DE62" s="1">
        <f ca="1">(L62-'Airfoil-1'!$Z$101)/ABS(L62-'Airfoil-1'!$Z$101)</f>
        <v>1</v>
      </c>
      <c r="DF62" s="1">
        <f ca="1">(L62-'Airfoil-1'!$Z$102)/ABS(L62-'Airfoil-1'!$Z$102)</f>
        <v>1</v>
      </c>
      <c r="DG62" s="1">
        <f ca="1">(L62-'Airfoil-1'!$Z$103)/ABS(L62-'Airfoil-1'!$Z$103)</f>
        <v>1</v>
      </c>
      <c r="DH62" s="1">
        <f ca="1">(L62-'Airfoil-1'!$Z$104)/ABS(L62-'Airfoil-1'!$Z$104)</f>
        <v>1</v>
      </c>
      <c r="DI62" s="1">
        <f ca="1">(L62-'Airfoil-1'!$Z$105)/ABS(L62-'Airfoil-1'!$Z$105)</f>
        <v>1</v>
      </c>
      <c r="DJ62" s="1">
        <f ca="1">(L62-'Airfoil-1'!$Z$106)/ABS(L62-'Airfoil-1'!$Z$106)</f>
        <v>1</v>
      </c>
      <c r="DK62" s="1">
        <f ca="1">(L62-'Airfoil-1'!$Z$107)/ABS(L62-'Airfoil-1'!$Z$107)</f>
        <v>1</v>
      </c>
      <c r="DL62" s="1">
        <f ca="1">(L62-'Airfoil-1'!$Z$108)/ABS(L62-'Airfoil-1'!$Z$108)</f>
        <v>1</v>
      </c>
      <c r="DM62" s="1">
        <f ca="1">(L62-'Airfoil-1'!$Z$109)/ABS(L62-'Airfoil-1'!$Z$109)</f>
        <v>-1</v>
      </c>
      <c r="DN62" s="1">
        <f ca="1">(L62-'Airfoil-1'!$Z$110)/ABS(L62-'Airfoil-1'!$Z$110)</f>
        <v>-1</v>
      </c>
      <c r="DO62" s="1">
        <f ca="1">(L62-'Airfoil-1'!$Z$111)/ABS(L62-'Airfoil-1'!$Z$111)</f>
        <v>-1</v>
      </c>
      <c r="DP62" s="1">
        <f ca="1">(L62-'Airfoil-1'!$Z$112)/ABS(L62-'Airfoil-1'!$Z$112)</f>
        <v>-1</v>
      </c>
      <c r="DQ62" s="1">
        <f ca="1">(L62-'Airfoil-1'!$Z$113)/ABS(L62-'Airfoil-1'!$Z$113)</f>
        <v>-1</v>
      </c>
      <c r="DR62" s="1">
        <f ca="1">(L62-'Airfoil-1'!$Z$114)/ABS(L62-'Airfoil-1'!$Z$114)</f>
        <v>-1</v>
      </c>
      <c r="DS62" s="1">
        <f ca="1">(L62-'Airfoil-1'!$Z$115)/ABS(L62-'Airfoil-1'!$Z$115)</f>
        <v>-1</v>
      </c>
      <c r="DT62" s="1">
        <f ca="1">(L62-'Airfoil-1'!$Z$116)/ABS(L62-'Airfoil-1'!$Z$116)</f>
        <v>-1</v>
      </c>
      <c r="DU62" s="5">
        <f t="shared" ca="1" si="12"/>
        <v>12</v>
      </c>
      <c r="DV62" s="9">
        <f ca="1">INDEX('Airfoil-1'!$AA$97:$AA$116,DU62,1)+INDEX('Airfoil-1'!$AB$97:$AB$116,DU62,1)*(L62-INDEX('Airfoil-1'!$Z$97:$Z$116,DU62,1))</f>
        <v>1.2809984638421758E-2</v>
      </c>
    </row>
    <row r="63" spans="2:126" x14ac:dyDescent="0.25">
      <c r="B63" s="1">
        <f>'Geometry-Wing'!C63</f>
        <v>0.30481432099438527</v>
      </c>
      <c r="D63" s="19">
        <f>'Aerodynamics-Flight'!C63</f>
        <v>1.2249994633486807</v>
      </c>
      <c r="E63" s="52">
        <f>'Aerodynamics-Flight'!D63</f>
        <v>1.783E-5</v>
      </c>
      <c r="G63" s="11">
        <f ca="1">'Aerodynamics-Flight'!J63</f>
        <v>19.280812901843177</v>
      </c>
      <c r="H63" s="5">
        <f t="shared" ca="1" si="0"/>
        <v>403780.42708133889</v>
      </c>
      <c r="I63" s="1">
        <f ca="1">'Airfoil-2'!$K$14*H63^'Airfoil-2'!$L$13</f>
        <v>1.6998885565580633</v>
      </c>
      <c r="J63" s="1">
        <f ca="1">'Airfoil-2'!$K$33*H63^'Airfoil-2'!$L$32</f>
        <v>5.8565960496491449</v>
      </c>
      <c r="K63" s="11">
        <f ca="1">'Airfoil-2'!$K$52*H63^'Airfoil-2'!$L$51</f>
        <v>-6.8057872983949972</v>
      </c>
      <c r="L63" s="1">
        <f ca="1">'Aerodynamics-Flight'!Z63</f>
        <v>1.4147878842745056</v>
      </c>
      <c r="M63" s="9">
        <f ca="1">('Airfoil-1'!$B$21+'Airfoil-1'!$B$22*L63+'Airfoil-1'!$B$23*L63^2+'Airfoil-1'!$B$24*L63^3+'Airfoil-1'!$B$25*L63^4+'Airfoil-1'!$B$26*L63^5+'Airfoil-1'!$B$27*L63^6)*0+BE63</f>
        <v>1.6221117898979238E-2</v>
      </c>
      <c r="N63" s="9">
        <f ca="1">('Airfoil-1'!$B$29+'Airfoil-1'!$B$30*L63+'Airfoil-1'!$B$31*L63^2+'Airfoil-1'!$B$32*L63^3+'Airfoil-1'!$B$33*L63^4+'Airfoil-1'!$B$34*L63^5+'Airfoil-1'!$B$35*L63^6)*0+CB63</f>
        <v>1.3346016208418729E-2</v>
      </c>
      <c r="O63" s="9">
        <f ca="1">('Airfoil-1'!$B$37+'Airfoil-1'!$B$38*L63+'Airfoil-1'!$B$39*L63^2+'Airfoil-1'!$B$40*L63^3+'Airfoil-1'!$B$41*L63^4+'Airfoil-1'!$B$42*L63^5+'Airfoil-1'!$B$43*L63^6)*0+CY63</f>
        <v>1.2227679541343605E-2</v>
      </c>
      <c r="P63" s="9">
        <f t="shared" ca="1" si="13"/>
        <v>1.1632058095350197E-2</v>
      </c>
      <c r="Q63" s="1">
        <f>LOG('Airfoil-1'!$F$10)+LOG('Airfoil-1'!$G$10)+LOG('Airfoil-1'!$H$10)+LOG('Airfoil-1'!$I$10)</f>
        <v>23.788451207023456</v>
      </c>
      <c r="R63" s="1">
        <f t="shared" ca="1" si="5"/>
        <v>-7.511566960244541</v>
      </c>
      <c r="S63" s="1">
        <f>LOG('Airfoil-1'!$F$10)^2+LOG('Airfoil-1'!$G$10)^2+LOG('Airfoil-1'!$H$10)^2+LOG('Airfoil-1'!$I$10)^2</f>
        <v>141.67709692244972</v>
      </c>
      <c r="T63" s="1">
        <f ca="1">LOG('Airfoil-1'!$F$10)*LOG(M63)+LOG('Airfoil-1'!$G$10)*LOG(N63)+LOG('Airfoil-1'!$H$10)*LOG(O63)+LOG('Airfoil-1'!$I$10)*LOG(P63)</f>
        <v>-44.721733726109335</v>
      </c>
      <c r="U63" s="1">
        <f t="shared" ca="1" si="6"/>
        <v>0.36686929240497501</v>
      </c>
      <c r="V63" s="1">
        <f t="shared" ca="1" si="7"/>
        <v>-0.24253837958350602</v>
      </c>
      <c r="W63" s="9">
        <f t="shared" ca="1" si="8"/>
        <v>1.6025292835316167E-2</v>
      </c>
      <c r="X63" s="9">
        <f ca="1">'Airfoil-1'!$B$48+'Airfoil-1'!$B$49*L63+'Airfoil-1'!$B$50*L63^2+'Airfoil-1'!$B$51*L63^3+'Airfoil-1'!$B$52*L63^4+'Airfoil-1'!$B$53*L63^5+'Airfoil-1'!$B$54*L63^6</f>
        <v>-0.14876000000000003</v>
      </c>
      <c r="Y63" s="9">
        <f ca="1">'Airfoil-1'!$B$56+'Airfoil-1'!$B$57*L63+'Airfoil-1'!$B$58*L63^2+'Airfoil-1'!$B$59*L63^3+'Airfoil-1'!$B$60*L63^4+'Airfoil-1'!$B$61*L63^5+'Airfoil-1'!$B$62*L63^6</f>
        <v>-0.15631250000000002</v>
      </c>
      <c r="Z63" s="9">
        <f ca="1">'Airfoil-1'!$B$64+'Airfoil-1'!$B$65*L63+'Airfoil-1'!$B$66*L63^2+'Airfoil-1'!$B$67*L63^3+'Airfoil-1'!$B$681*L63^4+'Airfoil-1'!$B$69*L63^5+'Airfoil-1'!$B$70*L63^6</f>
        <v>-0.15363750000000001</v>
      </c>
      <c r="AA63" s="1">
        <f>LOG('Airfoil-1'!$F$10)+LOG('Airfoil-1'!$G$10)+LOG('Airfoil-1'!$H$10)</f>
        <v>17.584331224367531</v>
      </c>
      <c r="AB63" s="1">
        <f t="shared" ca="1" si="1"/>
        <v>-2.4470228895576258</v>
      </c>
      <c r="AC63" s="1">
        <f>LOG('Airfoil-1'!$F$10)^2+LOG('Airfoil-1'!$G$10)^2+LOG('Airfoil-1'!$H$10)^2</f>
        <v>103.18599216325916</v>
      </c>
      <c r="AD63" s="1">
        <f ca="1">LOG('Airfoil-1'!$F$10)*LOG(ABS(X63))+LOG('Airfoil-1'!$G$10)*LOG(ABS(Y63))+LOG('Airfoil-1'!$H$10)*LOG(ABS(Z63))</f>
        <v>-14.339140559255288</v>
      </c>
      <c r="AE63" s="1">
        <f t="shared" ca="1" si="2"/>
        <v>9.6747419657296371E-2</v>
      </c>
      <c r="AF63" s="1">
        <f t="shared" ca="1" si="3"/>
        <v>3.3897162786633885E-2</v>
      </c>
      <c r="AG63" s="9">
        <f t="shared" ca="1" si="4"/>
        <v>-0.14985519715897846</v>
      </c>
      <c r="AH63" s="1"/>
      <c r="AI63" s="9"/>
      <c r="AJ63" s="1">
        <f ca="1">(L63-'Airfoil-1'!$Z$22)/ABS(L63-'Airfoil-1'!$Z$22)</f>
        <v>1</v>
      </c>
      <c r="AK63" s="1">
        <f ca="1">(L63-'Airfoil-1'!$Z$23)/ABS(L63-'Airfoil-1'!$Z$23)</f>
        <v>1</v>
      </c>
      <c r="AL63" s="1">
        <f ca="1">(L63-'Airfoil-1'!$Z$24)/ABS(L63-'Airfoil-1'!$Z$24)</f>
        <v>1</v>
      </c>
      <c r="AM63" s="1">
        <f ca="1">(L63-'Airfoil-1'!$Z$25)/ABS(L63-'Airfoil-1'!$Z$25)</f>
        <v>1</v>
      </c>
      <c r="AN63" s="1">
        <f ca="1">(L63-'Airfoil-1'!$Z$26)/ABS(L63-'Airfoil-1'!$Z$26)</f>
        <v>1</v>
      </c>
      <c r="AO63" s="1">
        <f ca="1">(L63-'Airfoil-1'!$Z$27)/ABS(L63-'Airfoil-1'!$Z$27)</f>
        <v>1</v>
      </c>
      <c r="AP63" s="1">
        <f ca="1">(L63-'Airfoil-1'!$Z$28)/ABS(L63-'Airfoil-1'!$Z$28)</f>
        <v>1</v>
      </c>
      <c r="AQ63" s="1">
        <f ca="1">(L63-'Airfoil-1'!$Z$29)/ABS(L63-'Airfoil-1'!$Z$29)</f>
        <v>1</v>
      </c>
      <c r="AR63" s="1">
        <f ca="1">(L63-'Airfoil-1'!$Z$30)/ABS(L63-'Airfoil-1'!$Z$30)</f>
        <v>1</v>
      </c>
      <c r="AS63" s="1">
        <f ca="1">(L63-'Airfoil-1'!$Z$31)/ABS(L63-'Airfoil-1'!$Z$31)</f>
        <v>1</v>
      </c>
      <c r="AT63" s="1">
        <f ca="1">(L63-'Airfoil-1'!$Z$32)/ABS(L63-'Airfoil-1'!$Z$32)</f>
        <v>1</v>
      </c>
      <c r="AU63" s="1">
        <f ca="1">(L63-'Airfoil-1'!$Z$33)/ABS(L63-'Airfoil-1'!$Z$33)</f>
        <v>-1</v>
      </c>
      <c r="AV63" s="1">
        <f ca="1">(L63-'Airfoil-1'!$Z$34)/ABS(L63-'Airfoil-1'!$Z$34)</f>
        <v>-1</v>
      </c>
      <c r="AW63" s="1">
        <f ca="1">(L63-'Airfoil-1'!$Z$35)/ABS(L63-'Airfoil-1'!$Z$35)</f>
        <v>-1</v>
      </c>
      <c r="AX63" s="1">
        <f ca="1">(L63-'Airfoil-1'!$Z$36)/ABS(L63-'Airfoil-1'!$Z$36)</f>
        <v>-1</v>
      </c>
      <c r="AY63" s="1">
        <f ca="1">(L63-'Airfoil-1'!$Z$37)/ABS(L63-'Airfoil-1'!$Z$37)</f>
        <v>-1</v>
      </c>
      <c r="AZ63" s="1">
        <f ca="1">(L63-'Airfoil-1'!$Z$38)/ABS(L63-'Airfoil-1'!$Z$38)</f>
        <v>-1</v>
      </c>
      <c r="BA63" s="1">
        <f ca="1">(L63-'Airfoil-1'!$Z$39)/ABS(L63-'Airfoil-1'!$Z$39)</f>
        <v>-1</v>
      </c>
      <c r="BB63" s="1">
        <f ca="1">(L63-'Airfoil-1'!$Z$40)/ABS(L63-'Airfoil-1'!$Z$40)</f>
        <v>-1</v>
      </c>
      <c r="BC63" s="1">
        <f ca="1">(L63-'Airfoil-1'!$Z$41)/ABS(L63-'Airfoil-1'!$Z$41)</f>
        <v>-1</v>
      </c>
      <c r="BD63" s="5">
        <f t="shared" ca="1" si="9"/>
        <v>11</v>
      </c>
      <c r="BE63" s="9">
        <f ca="1">INDEX('Airfoil-1'!$AA$22:$AA$41,BD63,1)+INDEX('Airfoil-1'!$AB$22:$AB$41,BD63,1)*(L63-INDEX('Airfoil-1'!$Z$22:$Z$41,BD63,1))</f>
        <v>1.6221117898979238E-2</v>
      </c>
      <c r="BG63" s="1">
        <f ca="1">(L63-'Airfoil-1'!$Z$47)/ABS(L63-'Airfoil-1'!$Z$47)</f>
        <v>1</v>
      </c>
      <c r="BH63" s="1">
        <f ca="1">(L63-'Airfoil-1'!$Z$48)/ABS(L63-'Airfoil-1'!$Z$48)</f>
        <v>1</v>
      </c>
      <c r="BI63" s="1">
        <f ca="1">(L63-'Airfoil-1'!$Z$49)/ABS(L63-'Airfoil-1'!$Z$49)</f>
        <v>1</v>
      </c>
      <c r="BJ63" s="1">
        <f ca="1">(L63-'Airfoil-1'!$Z$50)/ABS(L63-'Airfoil-1'!$Z$50)</f>
        <v>1</v>
      </c>
      <c r="BK63" s="1">
        <f ca="1">(L63-'Airfoil-1'!$Z$51)/ABS(L63-'Airfoil-1'!$Z$51)</f>
        <v>1</v>
      </c>
      <c r="BL63" s="1">
        <f ca="1">(L63-'Airfoil-1'!$Z$52)/ABS(L63-'Airfoil-1'!$Z$52)</f>
        <v>1</v>
      </c>
      <c r="BM63" s="1">
        <f ca="1">(L63-'Airfoil-1'!$Z$53)/ABS(L63-'Airfoil-1'!$Z$53)</f>
        <v>1</v>
      </c>
      <c r="BN63" s="1">
        <f ca="1">(L63-'Airfoil-1'!$Z$54)/ABS(L63-'Airfoil-1'!$Z$54)</f>
        <v>1</v>
      </c>
      <c r="BO63" s="1">
        <f ca="1">(L63-'Airfoil-1'!$Z$55)/ABS(L63-'Airfoil-1'!$Z$55)</f>
        <v>1</v>
      </c>
      <c r="BP63" s="1">
        <f ca="1">(L63-'Airfoil-1'!$Z$56)/ABS(L63-'Airfoil-1'!$Z$56)</f>
        <v>1</v>
      </c>
      <c r="BQ63" s="1">
        <f ca="1">(L63-'Airfoil-1'!$Z$57)/ABS(L63-'Airfoil-1'!$Z$57)</f>
        <v>1</v>
      </c>
      <c r="BR63" s="1">
        <f ca="1">(L63-'Airfoil-1'!$Z$58)/ABS(L63-'Airfoil-1'!$Z$58)</f>
        <v>1</v>
      </c>
      <c r="BS63" s="1">
        <f ca="1">(L63-'Airfoil-1'!$Z$59)/ABS(L63-'Airfoil-1'!$Z$59)</f>
        <v>-1</v>
      </c>
      <c r="BT63" s="1">
        <f ca="1">(L63-'Airfoil-1'!$Z$60)/ABS(L63-'Airfoil-1'!$Z$60)</f>
        <v>-1</v>
      </c>
      <c r="BU63" s="1">
        <f ca="1">(L63-'Airfoil-1'!$Z$61)/ABS(L63-'Airfoil-1'!$Z$61)</f>
        <v>-1</v>
      </c>
      <c r="BV63" s="1">
        <f ca="1">(L63-'Airfoil-1'!$Z$62)/ABS(L63-'Airfoil-1'!$Z$62)</f>
        <v>-1</v>
      </c>
      <c r="BW63" s="1">
        <f ca="1">(L63-'Airfoil-1'!$Z$63)/ABS(L63-'Airfoil-1'!$Z$63)</f>
        <v>-1</v>
      </c>
      <c r="BX63" s="1">
        <f ca="1">(L63-'Airfoil-1'!$Z$64)/ABS(L63-'Airfoil-1'!$Z$64)</f>
        <v>-1</v>
      </c>
      <c r="BY63" s="1">
        <f ca="1">(L63-'Airfoil-1'!$Z$65)/ABS(L63-'Airfoil-1'!$Z$65)</f>
        <v>-1</v>
      </c>
      <c r="BZ63" s="1">
        <f ca="1">(L63-'Airfoil-1'!$Z$66)/ABS(L63-'Airfoil-1'!$Z$66)</f>
        <v>-1</v>
      </c>
      <c r="CA63" s="5">
        <f t="shared" ca="1" si="10"/>
        <v>12</v>
      </c>
      <c r="CB63" s="9">
        <f ca="1">INDEX('Airfoil-1'!$AA$47:$AA$66,CA63,1)+INDEX('Airfoil-1'!$AB$47:$AB$66,CA63,1)*(L63-INDEX('Airfoil-1'!$Z$47:$Z$66,CA63,1))</f>
        <v>1.3346016208418729E-2</v>
      </c>
      <c r="CD63" s="1">
        <f ca="1">(L63-'Airfoil-1'!$Z$72)/ABS(L63-'Airfoil-1'!$Z$72)</f>
        <v>1</v>
      </c>
      <c r="CE63" s="1">
        <f ca="1">(L63-'Airfoil-1'!$Z$73)/ABS(L63-'Airfoil-1'!$Z$73)</f>
        <v>1</v>
      </c>
      <c r="CF63" s="1">
        <f ca="1">(L63-'Airfoil-1'!$Z$74)/ABS(L63-'Airfoil-1'!$Z$74)</f>
        <v>1</v>
      </c>
      <c r="CG63" s="1">
        <f ca="1">(L63-'Airfoil-1'!$Z$75)/ABS(L63-'Airfoil-1'!$Z$75)</f>
        <v>1</v>
      </c>
      <c r="CH63" s="1">
        <f ca="1">(L63-'Airfoil-1'!$Z$76)/ABS(L63-'Airfoil-1'!$Z$76)</f>
        <v>1</v>
      </c>
      <c r="CI63" s="1">
        <f ca="1">(L63-'Airfoil-1'!$Z$77)/ABS(L63-'Airfoil-1'!$Z$77)</f>
        <v>1</v>
      </c>
      <c r="CJ63" s="1">
        <f ca="1">(L63-'Airfoil-1'!$Z$78)/ABS(L63-'Airfoil-1'!$Z$78)</f>
        <v>1</v>
      </c>
      <c r="CK63" s="1">
        <f ca="1">(L63-'Airfoil-1'!$Z$79)/ABS(L63-'Airfoil-1'!$Z$79)</f>
        <v>1</v>
      </c>
      <c r="CL63" s="1">
        <f ca="1">(L63-'Airfoil-1'!$Z$80)/ABS(L63-'Airfoil-1'!$Z$80)</f>
        <v>1</v>
      </c>
      <c r="CM63" s="1">
        <f ca="1">(L63-'Airfoil-1'!$Z$81)/ABS(L63-'Airfoil-1'!$Z$81)</f>
        <v>1</v>
      </c>
      <c r="CN63" s="1">
        <f ca="1">(L63-'Airfoil-1'!$Z$82)/ABS(L63-'Airfoil-1'!$Z$82)</f>
        <v>-1</v>
      </c>
      <c r="CO63" s="1">
        <f ca="1">(L63-'Airfoil-1'!$Z$83)/ABS(L63-'Airfoil-1'!$Z$83)</f>
        <v>-1</v>
      </c>
      <c r="CP63" s="1">
        <f ca="1">(L63-'Airfoil-1'!$Z$84)/ABS(L63-'Airfoil-1'!$Z$84)</f>
        <v>-1</v>
      </c>
      <c r="CQ63" s="1">
        <f ca="1">(L63-'Airfoil-1'!$Z$85)/ABS(L63-'Airfoil-1'!$Z$85)</f>
        <v>-1</v>
      </c>
      <c r="CR63" s="1">
        <f ca="1">(L63-'Airfoil-1'!$Z$86)/ABS(L63-'Airfoil-1'!$Z$86)</f>
        <v>-1</v>
      </c>
      <c r="CS63" s="1">
        <f ca="1">(L63-'Airfoil-1'!$Z$87)/ABS(L63-'Airfoil-1'!$Z$87)</f>
        <v>-1</v>
      </c>
      <c r="CT63" s="1">
        <f ca="1">(L63-'Airfoil-1'!$Z$88)/ABS(L63-'Airfoil-1'!$Z$88)</f>
        <v>-1</v>
      </c>
      <c r="CU63" s="1">
        <f ca="1">(L63-'Airfoil-1'!$Z$89)/ABS(L63-'Airfoil-1'!$Z$89)</f>
        <v>-1</v>
      </c>
      <c r="CV63" s="1">
        <f ca="1">(L63-'Airfoil-1'!$Z$90)/ABS(L63-'Airfoil-1'!$Z$90)</f>
        <v>-1</v>
      </c>
      <c r="CW63" s="1">
        <f ca="1">(L63-'Airfoil-1'!$Z$91)/ABS(L63-'Airfoil-1'!$Z$91)</f>
        <v>-1</v>
      </c>
      <c r="CX63" s="5">
        <f t="shared" ca="1" si="11"/>
        <v>10</v>
      </c>
      <c r="CY63" s="9">
        <f ca="1">INDEX('Airfoil-1'!$AA$72:$AA$91,CX63,1)+INDEX('Airfoil-1'!$AB$72:$AB$91,CX63,1)*(L63-INDEX('Airfoil-1'!$Z$72:$Z$91,CX63,1))</f>
        <v>1.2227679541343605E-2</v>
      </c>
      <c r="DA63" s="1">
        <f ca="1">(L63-'Airfoil-1'!$Z$97)/ABS(L63-'Airfoil-1'!$Z$97)</f>
        <v>1</v>
      </c>
      <c r="DB63" s="1">
        <f ca="1">(L63-'Airfoil-1'!$Z$98)/ABS(L63-'Airfoil-1'!$Z$98)</f>
        <v>1</v>
      </c>
      <c r="DC63" s="1">
        <f ca="1">(L63-'Airfoil-1'!$Z$99)/ABS(L63-'Airfoil-1'!$Z$99)</f>
        <v>1</v>
      </c>
      <c r="DD63" s="1">
        <f ca="1">(L63-'Airfoil-1'!$Z$100)/ABS(L63-'Airfoil-1'!$Z$100)</f>
        <v>1</v>
      </c>
      <c r="DE63" s="1">
        <f ca="1">(L63-'Airfoil-1'!$Z$101)/ABS(L63-'Airfoil-1'!$Z$101)</f>
        <v>1</v>
      </c>
      <c r="DF63" s="1">
        <f ca="1">(L63-'Airfoil-1'!$Z$102)/ABS(L63-'Airfoil-1'!$Z$102)</f>
        <v>1</v>
      </c>
      <c r="DG63" s="1">
        <f ca="1">(L63-'Airfoil-1'!$Z$103)/ABS(L63-'Airfoil-1'!$Z$103)</f>
        <v>1</v>
      </c>
      <c r="DH63" s="1">
        <f ca="1">(L63-'Airfoil-1'!$Z$104)/ABS(L63-'Airfoil-1'!$Z$104)</f>
        <v>1</v>
      </c>
      <c r="DI63" s="1">
        <f ca="1">(L63-'Airfoil-1'!$Z$105)/ABS(L63-'Airfoil-1'!$Z$105)</f>
        <v>1</v>
      </c>
      <c r="DJ63" s="1">
        <f ca="1">(L63-'Airfoil-1'!$Z$106)/ABS(L63-'Airfoil-1'!$Z$106)</f>
        <v>1</v>
      </c>
      <c r="DK63" s="1">
        <f ca="1">(L63-'Airfoil-1'!$Z$107)/ABS(L63-'Airfoil-1'!$Z$107)</f>
        <v>1</v>
      </c>
      <c r="DL63" s="1">
        <f ca="1">(L63-'Airfoil-1'!$Z$108)/ABS(L63-'Airfoil-1'!$Z$108)</f>
        <v>-1</v>
      </c>
      <c r="DM63" s="1">
        <f ca="1">(L63-'Airfoil-1'!$Z$109)/ABS(L63-'Airfoil-1'!$Z$109)</f>
        <v>-1</v>
      </c>
      <c r="DN63" s="1">
        <f ca="1">(L63-'Airfoil-1'!$Z$110)/ABS(L63-'Airfoil-1'!$Z$110)</f>
        <v>-1</v>
      </c>
      <c r="DO63" s="1">
        <f ca="1">(L63-'Airfoil-1'!$Z$111)/ABS(L63-'Airfoil-1'!$Z$111)</f>
        <v>-1</v>
      </c>
      <c r="DP63" s="1">
        <f ca="1">(L63-'Airfoil-1'!$Z$112)/ABS(L63-'Airfoil-1'!$Z$112)</f>
        <v>-1</v>
      </c>
      <c r="DQ63" s="1">
        <f ca="1">(L63-'Airfoil-1'!$Z$113)/ABS(L63-'Airfoil-1'!$Z$113)</f>
        <v>-1</v>
      </c>
      <c r="DR63" s="1">
        <f ca="1">(L63-'Airfoil-1'!$Z$114)/ABS(L63-'Airfoil-1'!$Z$114)</f>
        <v>-1</v>
      </c>
      <c r="DS63" s="1">
        <f ca="1">(L63-'Airfoil-1'!$Z$115)/ABS(L63-'Airfoil-1'!$Z$115)</f>
        <v>-1</v>
      </c>
      <c r="DT63" s="1">
        <f ca="1">(L63-'Airfoil-1'!$Z$116)/ABS(L63-'Airfoil-1'!$Z$116)</f>
        <v>-1</v>
      </c>
      <c r="DU63" s="5">
        <f t="shared" ca="1" si="12"/>
        <v>11</v>
      </c>
      <c r="DV63" s="9">
        <f ca="1">INDEX('Airfoil-1'!$AA$97:$AA$116,DU63,1)+INDEX('Airfoil-1'!$AB$97:$AB$116,DU63,1)*(L63-INDEX('Airfoil-1'!$Z$97:$Z$116,DU63,1))</f>
        <v>1.1632058095350197E-2</v>
      </c>
    </row>
    <row r="64" spans="2:126" x14ac:dyDescent="0.25">
      <c r="B64" s="1">
        <f>'Geometry-Wing'!C64</f>
        <v>0.30481432099438527</v>
      </c>
      <c r="D64" s="19">
        <f>'Aerodynamics-Flight'!C64</f>
        <v>1.2249994633486807</v>
      </c>
      <c r="E64" s="52">
        <f>'Aerodynamics-Flight'!D64</f>
        <v>1.783E-5</v>
      </c>
      <c r="G64" s="11">
        <f ca="1">'Aerodynamics-Flight'!J64</f>
        <v>19.788392749375561</v>
      </c>
      <c r="H64" s="5">
        <f t="shared" ca="1" si="0"/>
        <v>414410.20750905701</v>
      </c>
      <c r="I64" s="1">
        <f ca="1">'Airfoil-2'!$K$14*H64^'Airfoil-2'!$L$13</f>
        <v>1.7034890801405551</v>
      </c>
      <c r="J64" s="1">
        <f ca="1">'Airfoil-2'!$K$33*H64^'Airfoil-2'!$L$32</f>
        <v>5.8559062545885538</v>
      </c>
      <c r="K64" s="11">
        <f ca="1">'Airfoil-2'!$K$52*H64^'Airfoil-2'!$L$51</f>
        <v>-6.8129188693473495</v>
      </c>
      <c r="L64" s="1">
        <f ca="1">'Aerodynamics-Flight'!Z64</f>
        <v>1.3445062440230642</v>
      </c>
      <c r="M64" s="9">
        <f ca="1">('Airfoil-1'!$B$21+'Airfoil-1'!$B$22*L64+'Airfoil-1'!$B$23*L64^2+'Airfoil-1'!$B$24*L64^3+'Airfoil-1'!$B$25*L64^4+'Airfoil-1'!$B$26*L64^5+'Airfoil-1'!$B$27*L64^6)*0+BE64</f>
        <v>1.4785984558166673E-2</v>
      </c>
      <c r="N64" s="9">
        <f ca="1">('Airfoil-1'!$B$29+'Airfoil-1'!$B$30*L64+'Airfoil-1'!$B$31*L64^2+'Airfoil-1'!$B$32*L64^3+'Airfoil-1'!$B$33*L64^4+'Airfoil-1'!$B$34*L64^5+'Airfoil-1'!$B$35*L64^6)*0+CB64</f>
        <v>1.2256687735962111E-2</v>
      </c>
      <c r="O64" s="9">
        <f ca="1">('Airfoil-1'!$B$37+'Airfoil-1'!$B$38*L64+'Airfoil-1'!$B$39*L64^2+'Airfoil-1'!$B$40*L64^3+'Airfoil-1'!$B$41*L64^4+'Airfoil-1'!$B$42*L64^5+'Airfoil-1'!$B$43*L64^6)*0+CY64</f>
        <v>1.1193139629343655E-2</v>
      </c>
      <c r="P64" s="9">
        <f t="shared" ca="1" si="13"/>
        <v>1.062689078565276E-2</v>
      </c>
      <c r="Q64" s="1">
        <f>LOG('Airfoil-1'!$F$10)+LOG('Airfoil-1'!$G$10)+LOG('Airfoil-1'!$H$10)+LOG('Airfoil-1'!$I$10)</f>
        <v>23.788451207023456</v>
      </c>
      <c r="R64" s="1">
        <f t="shared" ca="1" si="5"/>
        <v>-7.6664184912873177</v>
      </c>
      <c r="S64" s="1">
        <f>LOG('Airfoil-1'!$F$10)^2+LOG('Airfoil-1'!$G$10)^2+LOG('Airfoil-1'!$H$10)^2+LOG('Airfoil-1'!$I$10)^2</f>
        <v>141.67709692244972</v>
      </c>
      <c r="T64" s="1">
        <f ca="1">LOG('Airfoil-1'!$F$10)*LOG(M64)+LOG('Airfoil-1'!$G$10)*LOG(N64)+LOG('Airfoil-1'!$H$10)*LOG(O64)+LOG('Airfoil-1'!$I$10)*LOG(P64)</f>
        <v>-45.642301700678999</v>
      </c>
      <c r="U64" s="1">
        <f t="shared" ca="1" si="6"/>
        <v>0.32777417862921915</v>
      </c>
      <c r="V64" s="1">
        <f t="shared" ca="1" si="7"/>
        <v>-0.24081926950526203</v>
      </c>
      <c r="W64" s="9">
        <f t="shared" ca="1" si="8"/>
        <v>1.4547529337874697E-2</v>
      </c>
      <c r="X64" s="9">
        <f ca="1">'Airfoil-1'!$B$48+'Airfoil-1'!$B$49*L64+'Airfoil-1'!$B$50*L64^2+'Airfoil-1'!$B$51*L64^3+'Airfoil-1'!$B$52*L64^4+'Airfoil-1'!$B$53*L64^5+'Airfoil-1'!$B$54*L64^6</f>
        <v>-0.14876000000000003</v>
      </c>
      <c r="Y64" s="9">
        <f ca="1">'Airfoil-1'!$B$56+'Airfoil-1'!$B$57*L64+'Airfoil-1'!$B$58*L64^2+'Airfoil-1'!$B$59*L64^3+'Airfoil-1'!$B$60*L64^4+'Airfoil-1'!$B$61*L64^5+'Airfoil-1'!$B$62*L64^6</f>
        <v>-0.15631250000000002</v>
      </c>
      <c r="Z64" s="9">
        <f ca="1">'Airfoil-1'!$B$64+'Airfoil-1'!$B$65*L64+'Airfoil-1'!$B$66*L64^2+'Airfoil-1'!$B$67*L64^3+'Airfoil-1'!$B$681*L64^4+'Airfoil-1'!$B$69*L64^5+'Airfoil-1'!$B$70*L64^6</f>
        <v>-0.15363750000000001</v>
      </c>
      <c r="AA64" s="1">
        <f>LOG('Airfoil-1'!$F$10)+LOG('Airfoil-1'!$G$10)+LOG('Airfoil-1'!$H$10)</f>
        <v>17.584331224367531</v>
      </c>
      <c r="AB64" s="1">
        <f t="shared" ca="1" si="1"/>
        <v>-2.4470228895576258</v>
      </c>
      <c r="AC64" s="1">
        <f>LOG('Airfoil-1'!$F$10)^2+LOG('Airfoil-1'!$G$10)^2+LOG('Airfoil-1'!$H$10)^2</f>
        <v>103.18599216325916</v>
      </c>
      <c r="AD64" s="1">
        <f ca="1">LOG('Airfoil-1'!$F$10)*LOG(ABS(X64))+LOG('Airfoil-1'!$G$10)*LOG(ABS(Y64))+LOG('Airfoil-1'!$H$10)*LOG(ABS(Z64))</f>
        <v>-14.339140559255288</v>
      </c>
      <c r="AE64" s="1">
        <f t="shared" ca="1" si="2"/>
        <v>9.6747419657296371E-2</v>
      </c>
      <c r="AF64" s="1">
        <f t="shared" ca="1" si="3"/>
        <v>3.3897162786633885E-2</v>
      </c>
      <c r="AG64" s="9">
        <f t="shared" ca="1" si="4"/>
        <v>-0.14998725088562517</v>
      </c>
      <c r="AH64" s="1"/>
      <c r="AI64" s="9"/>
      <c r="AJ64" s="1">
        <f ca="1">(L64-'Airfoil-1'!$Z$22)/ABS(L64-'Airfoil-1'!$Z$22)</f>
        <v>1</v>
      </c>
      <c r="AK64" s="1">
        <f ca="1">(L64-'Airfoil-1'!$Z$23)/ABS(L64-'Airfoil-1'!$Z$23)</f>
        <v>1</v>
      </c>
      <c r="AL64" s="1">
        <f ca="1">(L64-'Airfoil-1'!$Z$24)/ABS(L64-'Airfoil-1'!$Z$24)</f>
        <v>1</v>
      </c>
      <c r="AM64" s="1">
        <f ca="1">(L64-'Airfoil-1'!$Z$25)/ABS(L64-'Airfoil-1'!$Z$25)</f>
        <v>1</v>
      </c>
      <c r="AN64" s="1">
        <f ca="1">(L64-'Airfoil-1'!$Z$26)/ABS(L64-'Airfoil-1'!$Z$26)</f>
        <v>1</v>
      </c>
      <c r="AO64" s="1">
        <f ca="1">(L64-'Airfoil-1'!$Z$27)/ABS(L64-'Airfoil-1'!$Z$27)</f>
        <v>1</v>
      </c>
      <c r="AP64" s="1">
        <f ca="1">(L64-'Airfoil-1'!$Z$28)/ABS(L64-'Airfoil-1'!$Z$28)</f>
        <v>1</v>
      </c>
      <c r="AQ64" s="1">
        <f ca="1">(L64-'Airfoil-1'!$Z$29)/ABS(L64-'Airfoil-1'!$Z$29)</f>
        <v>1</v>
      </c>
      <c r="AR64" s="1">
        <f ca="1">(L64-'Airfoil-1'!$Z$30)/ABS(L64-'Airfoil-1'!$Z$30)</f>
        <v>1</v>
      </c>
      <c r="AS64" s="1">
        <f ca="1">(L64-'Airfoil-1'!$Z$31)/ABS(L64-'Airfoil-1'!$Z$31)</f>
        <v>1</v>
      </c>
      <c r="AT64" s="1">
        <f ca="1">(L64-'Airfoil-1'!$Z$32)/ABS(L64-'Airfoil-1'!$Z$32)</f>
        <v>-1</v>
      </c>
      <c r="AU64" s="1">
        <f ca="1">(L64-'Airfoil-1'!$Z$33)/ABS(L64-'Airfoil-1'!$Z$33)</f>
        <v>-1</v>
      </c>
      <c r="AV64" s="1">
        <f ca="1">(L64-'Airfoil-1'!$Z$34)/ABS(L64-'Airfoil-1'!$Z$34)</f>
        <v>-1</v>
      </c>
      <c r="AW64" s="1">
        <f ca="1">(L64-'Airfoil-1'!$Z$35)/ABS(L64-'Airfoil-1'!$Z$35)</f>
        <v>-1</v>
      </c>
      <c r="AX64" s="1">
        <f ca="1">(L64-'Airfoil-1'!$Z$36)/ABS(L64-'Airfoil-1'!$Z$36)</f>
        <v>-1</v>
      </c>
      <c r="AY64" s="1">
        <f ca="1">(L64-'Airfoil-1'!$Z$37)/ABS(L64-'Airfoil-1'!$Z$37)</f>
        <v>-1</v>
      </c>
      <c r="AZ64" s="1">
        <f ca="1">(L64-'Airfoil-1'!$Z$38)/ABS(L64-'Airfoil-1'!$Z$38)</f>
        <v>-1</v>
      </c>
      <c r="BA64" s="1">
        <f ca="1">(L64-'Airfoil-1'!$Z$39)/ABS(L64-'Airfoil-1'!$Z$39)</f>
        <v>-1</v>
      </c>
      <c r="BB64" s="1">
        <f ca="1">(L64-'Airfoil-1'!$Z$40)/ABS(L64-'Airfoil-1'!$Z$40)</f>
        <v>-1</v>
      </c>
      <c r="BC64" s="1">
        <f ca="1">(L64-'Airfoil-1'!$Z$41)/ABS(L64-'Airfoil-1'!$Z$41)</f>
        <v>-1</v>
      </c>
      <c r="BD64" s="5">
        <f t="shared" ca="1" si="9"/>
        <v>10</v>
      </c>
      <c r="BE64" s="9">
        <f ca="1">INDEX('Airfoil-1'!$AA$22:$AA$41,BD64,1)+INDEX('Airfoil-1'!$AB$22:$AB$41,BD64,1)*(L64-INDEX('Airfoil-1'!$Z$22:$Z$41,BD64,1))</f>
        <v>1.4785984558166673E-2</v>
      </c>
      <c r="BG64" s="1">
        <f ca="1">(L64-'Airfoil-1'!$Z$47)/ABS(L64-'Airfoil-1'!$Z$47)</f>
        <v>1</v>
      </c>
      <c r="BH64" s="1">
        <f ca="1">(L64-'Airfoil-1'!$Z$48)/ABS(L64-'Airfoil-1'!$Z$48)</f>
        <v>1</v>
      </c>
      <c r="BI64" s="1">
        <f ca="1">(L64-'Airfoil-1'!$Z$49)/ABS(L64-'Airfoil-1'!$Z$49)</f>
        <v>1</v>
      </c>
      <c r="BJ64" s="1">
        <f ca="1">(L64-'Airfoil-1'!$Z$50)/ABS(L64-'Airfoil-1'!$Z$50)</f>
        <v>1</v>
      </c>
      <c r="BK64" s="1">
        <f ca="1">(L64-'Airfoil-1'!$Z$51)/ABS(L64-'Airfoil-1'!$Z$51)</f>
        <v>1</v>
      </c>
      <c r="BL64" s="1">
        <f ca="1">(L64-'Airfoil-1'!$Z$52)/ABS(L64-'Airfoil-1'!$Z$52)</f>
        <v>1</v>
      </c>
      <c r="BM64" s="1">
        <f ca="1">(L64-'Airfoil-1'!$Z$53)/ABS(L64-'Airfoil-1'!$Z$53)</f>
        <v>1</v>
      </c>
      <c r="BN64" s="1">
        <f ca="1">(L64-'Airfoil-1'!$Z$54)/ABS(L64-'Airfoil-1'!$Z$54)</f>
        <v>1</v>
      </c>
      <c r="BO64" s="1">
        <f ca="1">(L64-'Airfoil-1'!$Z$55)/ABS(L64-'Airfoil-1'!$Z$55)</f>
        <v>1</v>
      </c>
      <c r="BP64" s="1">
        <f ca="1">(L64-'Airfoil-1'!$Z$56)/ABS(L64-'Airfoil-1'!$Z$56)</f>
        <v>1</v>
      </c>
      <c r="BQ64" s="1">
        <f ca="1">(L64-'Airfoil-1'!$Z$57)/ABS(L64-'Airfoil-1'!$Z$57)</f>
        <v>1</v>
      </c>
      <c r="BR64" s="1">
        <f ca="1">(L64-'Airfoil-1'!$Z$58)/ABS(L64-'Airfoil-1'!$Z$58)</f>
        <v>1</v>
      </c>
      <c r="BS64" s="1">
        <f ca="1">(L64-'Airfoil-1'!$Z$59)/ABS(L64-'Airfoil-1'!$Z$59)</f>
        <v>-1</v>
      </c>
      <c r="BT64" s="1">
        <f ca="1">(L64-'Airfoil-1'!$Z$60)/ABS(L64-'Airfoil-1'!$Z$60)</f>
        <v>-1</v>
      </c>
      <c r="BU64" s="1">
        <f ca="1">(L64-'Airfoil-1'!$Z$61)/ABS(L64-'Airfoil-1'!$Z$61)</f>
        <v>-1</v>
      </c>
      <c r="BV64" s="1">
        <f ca="1">(L64-'Airfoil-1'!$Z$62)/ABS(L64-'Airfoil-1'!$Z$62)</f>
        <v>-1</v>
      </c>
      <c r="BW64" s="1">
        <f ca="1">(L64-'Airfoil-1'!$Z$63)/ABS(L64-'Airfoil-1'!$Z$63)</f>
        <v>-1</v>
      </c>
      <c r="BX64" s="1">
        <f ca="1">(L64-'Airfoil-1'!$Z$64)/ABS(L64-'Airfoil-1'!$Z$64)</f>
        <v>-1</v>
      </c>
      <c r="BY64" s="1">
        <f ca="1">(L64-'Airfoil-1'!$Z$65)/ABS(L64-'Airfoil-1'!$Z$65)</f>
        <v>-1</v>
      </c>
      <c r="BZ64" s="1">
        <f ca="1">(L64-'Airfoil-1'!$Z$66)/ABS(L64-'Airfoil-1'!$Z$66)</f>
        <v>-1</v>
      </c>
      <c r="CA64" s="5">
        <f t="shared" ca="1" si="10"/>
        <v>12</v>
      </c>
      <c r="CB64" s="9">
        <f ca="1">INDEX('Airfoil-1'!$AA$47:$AA$66,CA64,1)+INDEX('Airfoil-1'!$AB$47:$AB$66,CA64,1)*(L64-INDEX('Airfoil-1'!$Z$47:$Z$66,CA64,1))</f>
        <v>1.2256687735962111E-2</v>
      </c>
      <c r="CD64" s="1">
        <f ca="1">(L64-'Airfoil-1'!$Z$72)/ABS(L64-'Airfoil-1'!$Z$72)</f>
        <v>1</v>
      </c>
      <c r="CE64" s="1">
        <f ca="1">(L64-'Airfoil-1'!$Z$73)/ABS(L64-'Airfoil-1'!$Z$73)</f>
        <v>1</v>
      </c>
      <c r="CF64" s="1">
        <f ca="1">(L64-'Airfoil-1'!$Z$74)/ABS(L64-'Airfoil-1'!$Z$74)</f>
        <v>1</v>
      </c>
      <c r="CG64" s="1">
        <f ca="1">(L64-'Airfoil-1'!$Z$75)/ABS(L64-'Airfoil-1'!$Z$75)</f>
        <v>1</v>
      </c>
      <c r="CH64" s="1">
        <f ca="1">(L64-'Airfoil-1'!$Z$76)/ABS(L64-'Airfoil-1'!$Z$76)</f>
        <v>1</v>
      </c>
      <c r="CI64" s="1">
        <f ca="1">(L64-'Airfoil-1'!$Z$77)/ABS(L64-'Airfoil-1'!$Z$77)</f>
        <v>1</v>
      </c>
      <c r="CJ64" s="1">
        <f ca="1">(L64-'Airfoil-1'!$Z$78)/ABS(L64-'Airfoil-1'!$Z$78)</f>
        <v>1</v>
      </c>
      <c r="CK64" s="1">
        <f ca="1">(L64-'Airfoil-1'!$Z$79)/ABS(L64-'Airfoil-1'!$Z$79)</f>
        <v>1</v>
      </c>
      <c r="CL64" s="1">
        <f ca="1">(L64-'Airfoil-1'!$Z$80)/ABS(L64-'Airfoil-1'!$Z$80)</f>
        <v>1</v>
      </c>
      <c r="CM64" s="1">
        <f ca="1">(L64-'Airfoil-1'!$Z$81)/ABS(L64-'Airfoil-1'!$Z$81)</f>
        <v>1</v>
      </c>
      <c r="CN64" s="1">
        <f ca="1">(L64-'Airfoil-1'!$Z$82)/ABS(L64-'Airfoil-1'!$Z$82)</f>
        <v>-1</v>
      </c>
      <c r="CO64" s="1">
        <f ca="1">(L64-'Airfoil-1'!$Z$83)/ABS(L64-'Airfoil-1'!$Z$83)</f>
        <v>-1</v>
      </c>
      <c r="CP64" s="1">
        <f ca="1">(L64-'Airfoil-1'!$Z$84)/ABS(L64-'Airfoil-1'!$Z$84)</f>
        <v>-1</v>
      </c>
      <c r="CQ64" s="1">
        <f ca="1">(L64-'Airfoil-1'!$Z$85)/ABS(L64-'Airfoil-1'!$Z$85)</f>
        <v>-1</v>
      </c>
      <c r="CR64" s="1">
        <f ca="1">(L64-'Airfoil-1'!$Z$86)/ABS(L64-'Airfoil-1'!$Z$86)</f>
        <v>-1</v>
      </c>
      <c r="CS64" s="1">
        <f ca="1">(L64-'Airfoil-1'!$Z$87)/ABS(L64-'Airfoil-1'!$Z$87)</f>
        <v>-1</v>
      </c>
      <c r="CT64" s="1">
        <f ca="1">(L64-'Airfoil-1'!$Z$88)/ABS(L64-'Airfoil-1'!$Z$88)</f>
        <v>-1</v>
      </c>
      <c r="CU64" s="1">
        <f ca="1">(L64-'Airfoil-1'!$Z$89)/ABS(L64-'Airfoil-1'!$Z$89)</f>
        <v>-1</v>
      </c>
      <c r="CV64" s="1">
        <f ca="1">(L64-'Airfoil-1'!$Z$90)/ABS(L64-'Airfoil-1'!$Z$90)</f>
        <v>-1</v>
      </c>
      <c r="CW64" s="1">
        <f ca="1">(L64-'Airfoil-1'!$Z$91)/ABS(L64-'Airfoil-1'!$Z$91)</f>
        <v>-1</v>
      </c>
      <c r="CX64" s="5">
        <f t="shared" ca="1" si="11"/>
        <v>10</v>
      </c>
      <c r="CY64" s="9">
        <f ca="1">INDEX('Airfoil-1'!$AA$72:$AA$91,CX64,1)+INDEX('Airfoil-1'!$AB$72:$AB$91,CX64,1)*(L64-INDEX('Airfoil-1'!$Z$72:$Z$91,CX64,1))</f>
        <v>1.1193139629343655E-2</v>
      </c>
      <c r="DA64" s="1">
        <f ca="1">(L64-'Airfoil-1'!$Z$97)/ABS(L64-'Airfoil-1'!$Z$97)</f>
        <v>1</v>
      </c>
      <c r="DB64" s="1">
        <f ca="1">(L64-'Airfoil-1'!$Z$98)/ABS(L64-'Airfoil-1'!$Z$98)</f>
        <v>1</v>
      </c>
      <c r="DC64" s="1">
        <f ca="1">(L64-'Airfoil-1'!$Z$99)/ABS(L64-'Airfoil-1'!$Z$99)</f>
        <v>1</v>
      </c>
      <c r="DD64" s="1">
        <f ca="1">(L64-'Airfoil-1'!$Z$100)/ABS(L64-'Airfoil-1'!$Z$100)</f>
        <v>1</v>
      </c>
      <c r="DE64" s="1">
        <f ca="1">(L64-'Airfoil-1'!$Z$101)/ABS(L64-'Airfoil-1'!$Z$101)</f>
        <v>1</v>
      </c>
      <c r="DF64" s="1">
        <f ca="1">(L64-'Airfoil-1'!$Z$102)/ABS(L64-'Airfoil-1'!$Z$102)</f>
        <v>1</v>
      </c>
      <c r="DG64" s="1">
        <f ca="1">(L64-'Airfoil-1'!$Z$103)/ABS(L64-'Airfoil-1'!$Z$103)</f>
        <v>1</v>
      </c>
      <c r="DH64" s="1">
        <f ca="1">(L64-'Airfoil-1'!$Z$104)/ABS(L64-'Airfoil-1'!$Z$104)</f>
        <v>1</v>
      </c>
      <c r="DI64" s="1">
        <f ca="1">(L64-'Airfoil-1'!$Z$105)/ABS(L64-'Airfoil-1'!$Z$105)</f>
        <v>1</v>
      </c>
      <c r="DJ64" s="1">
        <f ca="1">(L64-'Airfoil-1'!$Z$106)/ABS(L64-'Airfoil-1'!$Z$106)</f>
        <v>1</v>
      </c>
      <c r="DK64" s="1">
        <f ca="1">(L64-'Airfoil-1'!$Z$107)/ABS(L64-'Airfoil-1'!$Z$107)</f>
        <v>-1</v>
      </c>
      <c r="DL64" s="1">
        <f ca="1">(L64-'Airfoil-1'!$Z$108)/ABS(L64-'Airfoil-1'!$Z$108)</f>
        <v>-1</v>
      </c>
      <c r="DM64" s="1">
        <f ca="1">(L64-'Airfoil-1'!$Z$109)/ABS(L64-'Airfoil-1'!$Z$109)</f>
        <v>-1</v>
      </c>
      <c r="DN64" s="1">
        <f ca="1">(L64-'Airfoil-1'!$Z$110)/ABS(L64-'Airfoil-1'!$Z$110)</f>
        <v>-1</v>
      </c>
      <c r="DO64" s="1">
        <f ca="1">(L64-'Airfoil-1'!$Z$111)/ABS(L64-'Airfoil-1'!$Z$111)</f>
        <v>-1</v>
      </c>
      <c r="DP64" s="1">
        <f ca="1">(L64-'Airfoil-1'!$Z$112)/ABS(L64-'Airfoil-1'!$Z$112)</f>
        <v>-1</v>
      </c>
      <c r="DQ64" s="1">
        <f ca="1">(L64-'Airfoil-1'!$Z$113)/ABS(L64-'Airfoil-1'!$Z$113)</f>
        <v>-1</v>
      </c>
      <c r="DR64" s="1">
        <f ca="1">(L64-'Airfoil-1'!$Z$114)/ABS(L64-'Airfoil-1'!$Z$114)</f>
        <v>-1</v>
      </c>
      <c r="DS64" s="1">
        <f ca="1">(L64-'Airfoil-1'!$Z$115)/ABS(L64-'Airfoil-1'!$Z$115)</f>
        <v>-1</v>
      </c>
      <c r="DT64" s="1">
        <f ca="1">(L64-'Airfoil-1'!$Z$116)/ABS(L64-'Airfoil-1'!$Z$116)</f>
        <v>-1</v>
      </c>
      <c r="DU64" s="5">
        <f t="shared" ca="1" si="12"/>
        <v>10</v>
      </c>
      <c r="DV64" s="9">
        <f ca="1">INDEX('Airfoil-1'!$AA$97:$AA$116,DU64,1)+INDEX('Airfoil-1'!$AB$97:$AB$116,DU64,1)*(L64-INDEX('Airfoil-1'!$Z$97:$Z$116,DU64,1))</f>
        <v>1.062689078565276E-2</v>
      </c>
    </row>
    <row r="65" spans="2:126" x14ac:dyDescent="0.25">
      <c r="B65" s="1">
        <f>'Geometry-Wing'!C65</f>
        <v>0.30481432099438527</v>
      </c>
      <c r="D65" s="19">
        <f>'Aerodynamics-Flight'!C65</f>
        <v>1.2249994633486807</v>
      </c>
      <c r="E65" s="52">
        <f>'Aerodynamics-Flight'!D65</f>
        <v>1.783E-5</v>
      </c>
      <c r="G65" s="11">
        <f ca="1">'Aerodynamics-Flight'!J65</f>
        <v>20.338488548796395</v>
      </c>
      <c r="H65" s="5">
        <f t="shared" ca="1" si="0"/>
        <v>425930.36062482948</v>
      </c>
      <c r="I65" s="1">
        <f ca="1">'Airfoil-2'!$K$14*H65^'Airfoil-2'!$L$13</f>
        <v>1.7072966321091072</v>
      </c>
      <c r="J65" s="1">
        <f ca="1">'Airfoil-2'!$K$33*H65^'Airfoil-2'!$L$32</f>
        <v>5.8551784690567041</v>
      </c>
      <c r="K65" s="11">
        <f ca="1">'Airfoil-2'!$K$52*H65^'Airfoil-2'!$L$51</f>
        <v>-6.8204522257312945</v>
      </c>
      <c r="L65" s="1">
        <f ca="1">'Aerodynamics-Flight'!Z65</f>
        <v>1.2742246037716227</v>
      </c>
      <c r="M65" s="9">
        <f ca="1">('Airfoil-1'!$B$21+'Airfoil-1'!$B$22*L65+'Airfoil-1'!$B$23*L65^2+'Airfoil-1'!$B$24*L65^3+'Airfoil-1'!$B$25*L65^4+'Airfoil-1'!$B$26*L65^5+'Airfoil-1'!$B$27*L65^6)*0+BE65</f>
        <v>1.3561002472318284E-2</v>
      </c>
      <c r="N65" s="9">
        <f ca="1">('Airfoil-1'!$B$29+'Airfoil-1'!$B$30*L65+'Airfoil-1'!$B$31*L65^2+'Airfoil-1'!$B$32*L65^3+'Airfoil-1'!$B$33*L65^4+'Airfoil-1'!$B$34*L65^5+'Airfoil-1'!$B$35*L65^6)*0+CB65</f>
        <v>1.1314109724676554E-2</v>
      </c>
      <c r="O65" s="9">
        <f ca="1">('Airfoil-1'!$B$37+'Airfoil-1'!$B$38*L65+'Airfoil-1'!$B$39*L65^2+'Airfoil-1'!$B$40*L65^3+'Airfoil-1'!$B$41*L65^4+'Airfoil-1'!$B$42*L65^5+'Airfoil-1'!$B$43*L65^6)*0+CY65</f>
        <v>1.0362568067590255E-2</v>
      </c>
      <c r="P65" s="9">
        <f t="shared" ca="1" si="13"/>
        <v>9.8166900944094016E-3</v>
      </c>
      <c r="Q65" s="1">
        <f>LOG('Airfoil-1'!$F$10)+LOG('Airfoil-1'!$G$10)+LOG('Airfoil-1'!$H$10)+LOG('Airfoil-1'!$I$10)</f>
        <v>23.788451207023456</v>
      </c>
      <c r="R65" s="1">
        <f t="shared" ca="1" si="5"/>
        <v>-7.8066553414936211</v>
      </c>
      <c r="S65" s="1">
        <f>LOG('Airfoil-1'!$F$10)^2+LOG('Airfoil-1'!$G$10)^2+LOG('Airfoil-1'!$H$10)^2+LOG('Airfoil-1'!$I$10)^2</f>
        <v>141.67709692244972</v>
      </c>
      <c r="T65" s="1">
        <f ca="1">LOG('Airfoil-1'!$F$10)*LOG(M65)+LOG('Airfoil-1'!$G$10)*LOG(N65)+LOG('Airfoil-1'!$H$10)*LOG(O65)+LOG('Airfoil-1'!$I$10)*LOG(P65)</f>
        <v>-46.475090373287983</v>
      </c>
      <c r="U65" s="1">
        <f t="shared" ca="1" si="6"/>
        <v>0.27871518157809033</v>
      </c>
      <c r="V65" s="1">
        <f t="shared" ca="1" si="7"/>
        <v>-0.23487438480737152</v>
      </c>
      <c r="W65" s="9">
        <f t="shared" ca="1" si="8"/>
        <v>1.3273125025923548E-2</v>
      </c>
      <c r="X65" s="9">
        <f ca="1">'Airfoil-1'!$B$48+'Airfoil-1'!$B$49*L65+'Airfoil-1'!$B$50*L65^2+'Airfoil-1'!$B$51*L65^3+'Airfoil-1'!$B$52*L65^4+'Airfoil-1'!$B$53*L65^5+'Airfoil-1'!$B$54*L65^6</f>
        <v>-0.14876000000000003</v>
      </c>
      <c r="Y65" s="9">
        <f ca="1">'Airfoil-1'!$B$56+'Airfoil-1'!$B$57*L65+'Airfoil-1'!$B$58*L65^2+'Airfoil-1'!$B$59*L65^3+'Airfoil-1'!$B$60*L65^4+'Airfoil-1'!$B$61*L65^5+'Airfoil-1'!$B$62*L65^6</f>
        <v>-0.15631250000000002</v>
      </c>
      <c r="Z65" s="9">
        <f ca="1">'Airfoil-1'!$B$64+'Airfoil-1'!$B$65*L65+'Airfoil-1'!$B$66*L65^2+'Airfoil-1'!$B$67*L65^3+'Airfoil-1'!$B$681*L65^4+'Airfoil-1'!$B$69*L65^5+'Airfoil-1'!$B$70*L65^6</f>
        <v>-0.15363750000000001</v>
      </c>
      <c r="AA65" s="1">
        <f>LOG('Airfoil-1'!$F$10)+LOG('Airfoil-1'!$G$10)+LOG('Airfoil-1'!$H$10)</f>
        <v>17.584331224367531</v>
      </c>
      <c r="AB65" s="1">
        <f t="shared" ca="1" si="1"/>
        <v>-2.4470228895576258</v>
      </c>
      <c r="AC65" s="1">
        <f>LOG('Airfoil-1'!$F$10)^2+LOG('Airfoil-1'!$G$10)^2+LOG('Airfoil-1'!$H$10)^2</f>
        <v>103.18599216325916</v>
      </c>
      <c r="AD65" s="1">
        <f ca="1">LOG('Airfoil-1'!$F$10)*LOG(ABS(X65))+LOG('Airfoil-1'!$G$10)*LOG(ABS(Y65))+LOG('Airfoil-1'!$H$10)*LOG(ABS(Z65))</f>
        <v>-14.339140559255288</v>
      </c>
      <c r="AE65" s="1">
        <f t="shared" ca="1" si="2"/>
        <v>9.6747419657296371E-2</v>
      </c>
      <c r="AF65" s="1">
        <f t="shared" ca="1" si="3"/>
        <v>3.3897162786633885E-2</v>
      </c>
      <c r="AG65" s="9">
        <f t="shared" ca="1" si="4"/>
        <v>-0.15012672051972667</v>
      </c>
      <c r="AH65" s="1"/>
      <c r="AI65" s="9"/>
      <c r="AJ65" s="1">
        <f ca="1">(L65-'Airfoil-1'!$Z$22)/ABS(L65-'Airfoil-1'!$Z$22)</f>
        <v>1</v>
      </c>
      <c r="AK65" s="1">
        <f ca="1">(L65-'Airfoil-1'!$Z$23)/ABS(L65-'Airfoil-1'!$Z$23)</f>
        <v>1</v>
      </c>
      <c r="AL65" s="1">
        <f ca="1">(L65-'Airfoil-1'!$Z$24)/ABS(L65-'Airfoil-1'!$Z$24)</f>
        <v>1</v>
      </c>
      <c r="AM65" s="1">
        <f ca="1">(L65-'Airfoil-1'!$Z$25)/ABS(L65-'Airfoil-1'!$Z$25)</f>
        <v>1</v>
      </c>
      <c r="AN65" s="1">
        <f ca="1">(L65-'Airfoil-1'!$Z$26)/ABS(L65-'Airfoil-1'!$Z$26)</f>
        <v>1</v>
      </c>
      <c r="AO65" s="1">
        <f ca="1">(L65-'Airfoil-1'!$Z$27)/ABS(L65-'Airfoil-1'!$Z$27)</f>
        <v>1</v>
      </c>
      <c r="AP65" s="1">
        <f ca="1">(L65-'Airfoil-1'!$Z$28)/ABS(L65-'Airfoil-1'!$Z$28)</f>
        <v>1</v>
      </c>
      <c r="AQ65" s="1">
        <f ca="1">(L65-'Airfoil-1'!$Z$29)/ABS(L65-'Airfoil-1'!$Z$29)</f>
        <v>1</v>
      </c>
      <c r="AR65" s="1">
        <f ca="1">(L65-'Airfoil-1'!$Z$30)/ABS(L65-'Airfoil-1'!$Z$30)</f>
        <v>1</v>
      </c>
      <c r="AS65" s="1">
        <f ca="1">(L65-'Airfoil-1'!$Z$31)/ABS(L65-'Airfoil-1'!$Z$31)</f>
        <v>-1</v>
      </c>
      <c r="AT65" s="1">
        <f ca="1">(L65-'Airfoil-1'!$Z$32)/ABS(L65-'Airfoil-1'!$Z$32)</f>
        <v>-1</v>
      </c>
      <c r="AU65" s="1">
        <f ca="1">(L65-'Airfoil-1'!$Z$33)/ABS(L65-'Airfoil-1'!$Z$33)</f>
        <v>-1</v>
      </c>
      <c r="AV65" s="1">
        <f ca="1">(L65-'Airfoil-1'!$Z$34)/ABS(L65-'Airfoil-1'!$Z$34)</f>
        <v>-1</v>
      </c>
      <c r="AW65" s="1">
        <f ca="1">(L65-'Airfoil-1'!$Z$35)/ABS(L65-'Airfoil-1'!$Z$35)</f>
        <v>-1</v>
      </c>
      <c r="AX65" s="1">
        <f ca="1">(L65-'Airfoil-1'!$Z$36)/ABS(L65-'Airfoil-1'!$Z$36)</f>
        <v>-1</v>
      </c>
      <c r="AY65" s="1">
        <f ca="1">(L65-'Airfoil-1'!$Z$37)/ABS(L65-'Airfoil-1'!$Z$37)</f>
        <v>-1</v>
      </c>
      <c r="AZ65" s="1">
        <f ca="1">(L65-'Airfoil-1'!$Z$38)/ABS(L65-'Airfoil-1'!$Z$38)</f>
        <v>-1</v>
      </c>
      <c r="BA65" s="1">
        <f ca="1">(L65-'Airfoil-1'!$Z$39)/ABS(L65-'Airfoil-1'!$Z$39)</f>
        <v>-1</v>
      </c>
      <c r="BB65" s="1">
        <f ca="1">(L65-'Airfoil-1'!$Z$40)/ABS(L65-'Airfoil-1'!$Z$40)</f>
        <v>-1</v>
      </c>
      <c r="BC65" s="1">
        <f ca="1">(L65-'Airfoil-1'!$Z$41)/ABS(L65-'Airfoil-1'!$Z$41)</f>
        <v>-1</v>
      </c>
      <c r="BD65" s="5">
        <f t="shared" ca="1" si="9"/>
        <v>9</v>
      </c>
      <c r="BE65" s="9">
        <f ca="1">INDEX('Airfoil-1'!$AA$22:$AA$41,BD65,1)+INDEX('Airfoil-1'!$AB$22:$AB$41,BD65,1)*(L65-INDEX('Airfoil-1'!$Z$22:$Z$41,BD65,1))</f>
        <v>1.3561002472318284E-2</v>
      </c>
      <c r="BG65" s="1">
        <f ca="1">(L65-'Airfoil-1'!$Z$47)/ABS(L65-'Airfoil-1'!$Z$47)</f>
        <v>1</v>
      </c>
      <c r="BH65" s="1">
        <f ca="1">(L65-'Airfoil-1'!$Z$48)/ABS(L65-'Airfoil-1'!$Z$48)</f>
        <v>1</v>
      </c>
      <c r="BI65" s="1">
        <f ca="1">(L65-'Airfoil-1'!$Z$49)/ABS(L65-'Airfoil-1'!$Z$49)</f>
        <v>1</v>
      </c>
      <c r="BJ65" s="1">
        <f ca="1">(L65-'Airfoil-1'!$Z$50)/ABS(L65-'Airfoil-1'!$Z$50)</f>
        <v>1</v>
      </c>
      <c r="BK65" s="1">
        <f ca="1">(L65-'Airfoil-1'!$Z$51)/ABS(L65-'Airfoil-1'!$Z$51)</f>
        <v>1</v>
      </c>
      <c r="BL65" s="1">
        <f ca="1">(L65-'Airfoil-1'!$Z$52)/ABS(L65-'Airfoil-1'!$Z$52)</f>
        <v>1</v>
      </c>
      <c r="BM65" s="1">
        <f ca="1">(L65-'Airfoil-1'!$Z$53)/ABS(L65-'Airfoil-1'!$Z$53)</f>
        <v>1</v>
      </c>
      <c r="BN65" s="1">
        <f ca="1">(L65-'Airfoil-1'!$Z$54)/ABS(L65-'Airfoil-1'!$Z$54)</f>
        <v>1</v>
      </c>
      <c r="BO65" s="1">
        <f ca="1">(L65-'Airfoil-1'!$Z$55)/ABS(L65-'Airfoil-1'!$Z$55)</f>
        <v>1</v>
      </c>
      <c r="BP65" s="1">
        <f ca="1">(L65-'Airfoil-1'!$Z$56)/ABS(L65-'Airfoil-1'!$Z$56)</f>
        <v>1</v>
      </c>
      <c r="BQ65" s="1">
        <f ca="1">(L65-'Airfoil-1'!$Z$57)/ABS(L65-'Airfoil-1'!$Z$57)</f>
        <v>1</v>
      </c>
      <c r="BR65" s="1">
        <f ca="1">(L65-'Airfoil-1'!$Z$58)/ABS(L65-'Airfoil-1'!$Z$58)</f>
        <v>-1</v>
      </c>
      <c r="BS65" s="1">
        <f ca="1">(L65-'Airfoil-1'!$Z$59)/ABS(L65-'Airfoil-1'!$Z$59)</f>
        <v>-1</v>
      </c>
      <c r="BT65" s="1">
        <f ca="1">(L65-'Airfoil-1'!$Z$60)/ABS(L65-'Airfoil-1'!$Z$60)</f>
        <v>-1</v>
      </c>
      <c r="BU65" s="1">
        <f ca="1">(L65-'Airfoil-1'!$Z$61)/ABS(L65-'Airfoil-1'!$Z$61)</f>
        <v>-1</v>
      </c>
      <c r="BV65" s="1">
        <f ca="1">(L65-'Airfoil-1'!$Z$62)/ABS(L65-'Airfoil-1'!$Z$62)</f>
        <v>-1</v>
      </c>
      <c r="BW65" s="1">
        <f ca="1">(L65-'Airfoil-1'!$Z$63)/ABS(L65-'Airfoil-1'!$Z$63)</f>
        <v>-1</v>
      </c>
      <c r="BX65" s="1">
        <f ca="1">(L65-'Airfoil-1'!$Z$64)/ABS(L65-'Airfoil-1'!$Z$64)</f>
        <v>-1</v>
      </c>
      <c r="BY65" s="1">
        <f ca="1">(L65-'Airfoil-1'!$Z$65)/ABS(L65-'Airfoil-1'!$Z$65)</f>
        <v>-1</v>
      </c>
      <c r="BZ65" s="1">
        <f ca="1">(L65-'Airfoil-1'!$Z$66)/ABS(L65-'Airfoil-1'!$Z$66)</f>
        <v>-1</v>
      </c>
      <c r="CA65" s="5">
        <f t="shared" ca="1" si="10"/>
        <v>11</v>
      </c>
      <c r="CB65" s="9">
        <f ca="1">INDEX('Airfoil-1'!$AA$47:$AA$66,CA65,1)+INDEX('Airfoil-1'!$AB$47:$AB$66,CA65,1)*(L65-INDEX('Airfoil-1'!$Z$47:$Z$66,CA65,1))</f>
        <v>1.1314109724676554E-2</v>
      </c>
      <c r="CD65" s="1">
        <f ca="1">(L65-'Airfoil-1'!$Z$72)/ABS(L65-'Airfoil-1'!$Z$72)</f>
        <v>1</v>
      </c>
      <c r="CE65" s="1">
        <f ca="1">(L65-'Airfoil-1'!$Z$73)/ABS(L65-'Airfoil-1'!$Z$73)</f>
        <v>1</v>
      </c>
      <c r="CF65" s="1">
        <f ca="1">(L65-'Airfoil-1'!$Z$74)/ABS(L65-'Airfoil-1'!$Z$74)</f>
        <v>1</v>
      </c>
      <c r="CG65" s="1">
        <f ca="1">(L65-'Airfoil-1'!$Z$75)/ABS(L65-'Airfoil-1'!$Z$75)</f>
        <v>1</v>
      </c>
      <c r="CH65" s="1">
        <f ca="1">(L65-'Airfoil-1'!$Z$76)/ABS(L65-'Airfoil-1'!$Z$76)</f>
        <v>1</v>
      </c>
      <c r="CI65" s="1">
        <f ca="1">(L65-'Airfoil-1'!$Z$77)/ABS(L65-'Airfoil-1'!$Z$77)</f>
        <v>1</v>
      </c>
      <c r="CJ65" s="1">
        <f ca="1">(L65-'Airfoil-1'!$Z$78)/ABS(L65-'Airfoil-1'!$Z$78)</f>
        <v>1</v>
      </c>
      <c r="CK65" s="1">
        <f ca="1">(L65-'Airfoil-1'!$Z$79)/ABS(L65-'Airfoil-1'!$Z$79)</f>
        <v>1</v>
      </c>
      <c r="CL65" s="1">
        <f ca="1">(L65-'Airfoil-1'!$Z$80)/ABS(L65-'Airfoil-1'!$Z$80)</f>
        <v>1</v>
      </c>
      <c r="CM65" s="1">
        <f ca="1">(L65-'Airfoil-1'!$Z$81)/ABS(L65-'Airfoil-1'!$Z$81)</f>
        <v>-1</v>
      </c>
      <c r="CN65" s="1">
        <f ca="1">(L65-'Airfoil-1'!$Z$82)/ABS(L65-'Airfoil-1'!$Z$82)</f>
        <v>-1</v>
      </c>
      <c r="CO65" s="1">
        <f ca="1">(L65-'Airfoil-1'!$Z$83)/ABS(L65-'Airfoil-1'!$Z$83)</f>
        <v>-1</v>
      </c>
      <c r="CP65" s="1">
        <f ca="1">(L65-'Airfoil-1'!$Z$84)/ABS(L65-'Airfoil-1'!$Z$84)</f>
        <v>-1</v>
      </c>
      <c r="CQ65" s="1">
        <f ca="1">(L65-'Airfoil-1'!$Z$85)/ABS(L65-'Airfoil-1'!$Z$85)</f>
        <v>-1</v>
      </c>
      <c r="CR65" s="1">
        <f ca="1">(L65-'Airfoil-1'!$Z$86)/ABS(L65-'Airfoil-1'!$Z$86)</f>
        <v>-1</v>
      </c>
      <c r="CS65" s="1">
        <f ca="1">(L65-'Airfoil-1'!$Z$87)/ABS(L65-'Airfoil-1'!$Z$87)</f>
        <v>-1</v>
      </c>
      <c r="CT65" s="1">
        <f ca="1">(L65-'Airfoil-1'!$Z$88)/ABS(L65-'Airfoil-1'!$Z$88)</f>
        <v>-1</v>
      </c>
      <c r="CU65" s="1">
        <f ca="1">(L65-'Airfoil-1'!$Z$89)/ABS(L65-'Airfoil-1'!$Z$89)</f>
        <v>-1</v>
      </c>
      <c r="CV65" s="1">
        <f ca="1">(L65-'Airfoil-1'!$Z$90)/ABS(L65-'Airfoil-1'!$Z$90)</f>
        <v>-1</v>
      </c>
      <c r="CW65" s="1">
        <f ca="1">(L65-'Airfoil-1'!$Z$91)/ABS(L65-'Airfoil-1'!$Z$91)</f>
        <v>-1</v>
      </c>
      <c r="CX65" s="5">
        <f t="shared" ca="1" si="11"/>
        <v>9</v>
      </c>
      <c r="CY65" s="9">
        <f ca="1">INDEX('Airfoil-1'!$AA$72:$AA$91,CX65,1)+INDEX('Airfoil-1'!$AB$72:$AB$91,CX65,1)*(L65-INDEX('Airfoil-1'!$Z$72:$Z$91,CX65,1))</f>
        <v>1.0362568067590255E-2</v>
      </c>
      <c r="DA65" s="1">
        <f ca="1">(L65-'Airfoil-1'!$Z$97)/ABS(L65-'Airfoil-1'!$Z$97)</f>
        <v>1</v>
      </c>
      <c r="DB65" s="1">
        <f ca="1">(L65-'Airfoil-1'!$Z$98)/ABS(L65-'Airfoil-1'!$Z$98)</f>
        <v>1</v>
      </c>
      <c r="DC65" s="1">
        <f ca="1">(L65-'Airfoil-1'!$Z$99)/ABS(L65-'Airfoil-1'!$Z$99)</f>
        <v>1</v>
      </c>
      <c r="DD65" s="1">
        <f ca="1">(L65-'Airfoil-1'!$Z$100)/ABS(L65-'Airfoil-1'!$Z$100)</f>
        <v>1</v>
      </c>
      <c r="DE65" s="1">
        <f ca="1">(L65-'Airfoil-1'!$Z$101)/ABS(L65-'Airfoil-1'!$Z$101)</f>
        <v>1</v>
      </c>
      <c r="DF65" s="1">
        <f ca="1">(L65-'Airfoil-1'!$Z$102)/ABS(L65-'Airfoil-1'!$Z$102)</f>
        <v>1</v>
      </c>
      <c r="DG65" s="1">
        <f ca="1">(L65-'Airfoil-1'!$Z$103)/ABS(L65-'Airfoil-1'!$Z$103)</f>
        <v>1</v>
      </c>
      <c r="DH65" s="1">
        <f ca="1">(L65-'Airfoil-1'!$Z$104)/ABS(L65-'Airfoil-1'!$Z$104)</f>
        <v>1</v>
      </c>
      <c r="DI65" s="1">
        <f ca="1">(L65-'Airfoil-1'!$Z$105)/ABS(L65-'Airfoil-1'!$Z$105)</f>
        <v>1</v>
      </c>
      <c r="DJ65" s="1">
        <f ca="1">(L65-'Airfoil-1'!$Z$106)/ABS(L65-'Airfoil-1'!$Z$106)</f>
        <v>1</v>
      </c>
      <c r="DK65" s="1">
        <f ca="1">(L65-'Airfoil-1'!$Z$107)/ABS(L65-'Airfoil-1'!$Z$107)</f>
        <v>-1</v>
      </c>
      <c r="DL65" s="1">
        <f ca="1">(L65-'Airfoil-1'!$Z$108)/ABS(L65-'Airfoil-1'!$Z$108)</f>
        <v>-1</v>
      </c>
      <c r="DM65" s="1">
        <f ca="1">(L65-'Airfoil-1'!$Z$109)/ABS(L65-'Airfoil-1'!$Z$109)</f>
        <v>-1</v>
      </c>
      <c r="DN65" s="1">
        <f ca="1">(L65-'Airfoil-1'!$Z$110)/ABS(L65-'Airfoil-1'!$Z$110)</f>
        <v>-1</v>
      </c>
      <c r="DO65" s="1">
        <f ca="1">(L65-'Airfoil-1'!$Z$111)/ABS(L65-'Airfoil-1'!$Z$111)</f>
        <v>-1</v>
      </c>
      <c r="DP65" s="1">
        <f ca="1">(L65-'Airfoil-1'!$Z$112)/ABS(L65-'Airfoil-1'!$Z$112)</f>
        <v>-1</v>
      </c>
      <c r="DQ65" s="1">
        <f ca="1">(L65-'Airfoil-1'!$Z$113)/ABS(L65-'Airfoil-1'!$Z$113)</f>
        <v>-1</v>
      </c>
      <c r="DR65" s="1">
        <f ca="1">(L65-'Airfoil-1'!$Z$114)/ABS(L65-'Airfoil-1'!$Z$114)</f>
        <v>-1</v>
      </c>
      <c r="DS65" s="1">
        <f ca="1">(L65-'Airfoil-1'!$Z$115)/ABS(L65-'Airfoil-1'!$Z$115)</f>
        <v>-1</v>
      </c>
      <c r="DT65" s="1">
        <f ca="1">(L65-'Airfoil-1'!$Z$116)/ABS(L65-'Airfoil-1'!$Z$116)</f>
        <v>-1</v>
      </c>
      <c r="DU65" s="5">
        <f t="shared" ca="1" si="12"/>
        <v>10</v>
      </c>
      <c r="DV65" s="9">
        <f ca="1">INDEX('Airfoil-1'!$AA$97:$AA$116,DU65,1)+INDEX('Airfoil-1'!$AB$97:$AB$116,DU65,1)*(L65-INDEX('Airfoil-1'!$Z$97:$Z$116,DU65,1))</f>
        <v>9.8166900944094016E-3</v>
      </c>
    </row>
    <row r="66" spans="2:126" x14ac:dyDescent="0.25">
      <c r="B66" s="1">
        <f>'Geometry-Wing'!C66</f>
        <v>0.30481432099438527</v>
      </c>
      <c r="D66" s="19">
        <f>'Aerodynamics-Flight'!C66</f>
        <v>1.2249994633486807</v>
      </c>
      <c r="E66" s="52">
        <f>'Aerodynamics-Flight'!D66</f>
        <v>1.783E-5</v>
      </c>
      <c r="G66" s="11">
        <f ca="1">'Aerodynamics-Flight'!J66</f>
        <v>20.937372766389636</v>
      </c>
      <c r="H66" s="5">
        <f t="shared" ca="1" si="0"/>
        <v>438472.24495217309</v>
      </c>
      <c r="I66" s="1">
        <f ca="1">'Airfoil-2'!$K$14*H66^'Airfoil-2'!$L$13</f>
        <v>1.7113357903018775</v>
      </c>
      <c r="J66" s="1">
        <f ca="1">'Airfoil-2'!$K$33*H66^'Airfoil-2'!$L$32</f>
        <v>5.8544082842701854</v>
      </c>
      <c r="K66" s="11">
        <f ca="1">'Airfoil-2'!$K$52*H66^'Airfoil-2'!$L$51</f>
        <v>-6.8284345534765984</v>
      </c>
      <c r="L66" s="1">
        <f ca="1">'Aerodynamics-Flight'!Z66</f>
        <v>1.2039429635201813</v>
      </c>
      <c r="M66" s="9">
        <f ca="1">('Airfoil-1'!$B$21+'Airfoil-1'!$B$22*L66+'Airfoil-1'!$B$23*L66^2+'Airfoil-1'!$B$24*L66^3+'Airfoil-1'!$B$25*L66^4+'Airfoil-1'!$B$26*L66^5+'Airfoil-1'!$B$27*L66^6)*0+BE66</f>
        <v>1.2475949220026341E-2</v>
      </c>
      <c r="N66" s="9">
        <f ca="1">('Airfoil-1'!$B$29+'Airfoil-1'!$B$30*L66+'Airfoil-1'!$B$31*L66^2+'Airfoil-1'!$B$32*L66^3+'Airfoil-1'!$B$33*L66^4+'Airfoil-1'!$B$34*L66^5+'Airfoil-1'!$B$35*L66^6)*0+CB66</f>
        <v>1.0459761518877998E-2</v>
      </c>
      <c r="O66" s="9">
        <f ca="1">('Airfoil-1'!$B$37+'Airfoil-1'!$B$38*L66+'Airfoil-1'!$B$39*L66^2+'Airfoil-1'!$B$40*L66^3+'Airfoil-1'!$B$41*L66^4+'Airfoil-1'!$B$42*L66^5+'Airfoil-1'!$B$43*L66^6)*0+CY66</f>
        <v>9.6893338695439053E-3</v>
      </c>
      <c r="P66" s="9">
        <f t="shared" ca="1" si="13"/>
        <v>9.2262075812793286E-3</v>
      </c>
      <c r="Q66" s="1">
        <f>LOG('Airfoil-1'!$F$10)+LOG('Airfoil-1'!$G$10)+LOG('Airfoil-1'!$H$10)+LOG('Airfoil-1'!$I$10)</f>
        <v>23.788451207023456</v>
      </c>
      <c r="R66" s="1">
        <f t="shared" ca="1" si="5"/>
        <v>-7.9330874763510781</v>
      </c>
      <c r="S66" s="1">
        <f>LOG('Airfoil-1'!$F$10)^2+LOG('Airfoil-1'!$G$10)^2+LOG('Airfoil-1'!$H$10)^2+LOG('Airfoil-1'!$I$10)^2</f>
        <v>141.67709692244972</v>
      </c>
      <c r="T66" s="1">
        <f ca="1">LOG('Airfoil-1'!$F$10)*LOG(M66)+LOG('Airfoil-1'!$G$10)*LOG(N66)+LOG('Airfoil-1'!$H$10)*LOG(O66)+LOG('Airfoil-1'!$I$10)*LOG(P66)</f>
        <v>-47.223775380786513</v>
      </c>
      <c r="U66" s="1">
        <f t="shared" ca="1" si="6"/>
        <v>0.20886930381552546</v>
      </c>
      <c r="V66" s="1">
        <f t="shared" ca="1" si="7"/>
        <v>-0.219122544286208</v>
      </c>
      <c r="W66" s="9">
        <f t="shared" ca="1" si="8"/>
        <v>1.2122659579828943E-2</v>
      </c>
      <c r="X66" s="9">
        <f ca="1">'Airfoil-1'!$B$48+'Airfoil-1'!$B$49*L66+'Airfoil-1'!$B$50*L66^2+'Airfoil-1'!$B$51*L66^3+'Airfoil-1'!$B$52*L66^4+'Airfoil-1'!$B$53*L66^5+'Airfoil-1'!$B$54*L66^6</f>
        <v>-0.14876000000000003</v>
      </c>
      <c r="Y66" s="9">
        <f ca="1">'Airfoil-1'!$B$56+'Airfoil-1'!$B$57*L66+'Airfoil-1'!$B$58*L66^2+'Airfoil-1'!$B$59*L66^3+'Airfoil-1'!$B$60*L66^4+'Airfoil-1'!$B$61*L66^5+'Airfoil-1'!$B$62*L66^6</f>
        <v>-0.15631250000000002</v>
      </c>
      <c r="Z66" s="9">
        <f ca="1">'Airfoil-1'!$B$64+'Airfoil-1'!$B$65*L66+'Airfoil-1'!$B$66*L66^2+'Airfoil-1'!$B$67*L66^3+'Airfoil-1'!$B$681*L66^4+'Airfoil-1'!$B$69*L66^5+'Airfoil-1'!$B$70*L66^6</f>
        <v>-0.15363750000000001</v>
      </c>
      <c r="AA66" s="1">
        <f>LOG('Airfoil-1'!$F$10)+LOG('Airfoil-1'!$G$10)+LOG('Airfoil-1'!$H$10)</f>
        <v>17.584331224367531</v>
      </c>
      <c r="AB66" s="1">
        <f t="shared" ca="1" si="1"/>
        <v>-2.4470228895576258</v>
      </c>
      <c r="AC66" s="1">
        <f>LOG('Airfoil-1'!$F$10)^2+LOG('Airfoil-1'!$G$10)^2+LOG('Airfoil-1'!$H$10)^2</f>
        <v>103.18599216325916</v>
      </c>
      <c r="AD66" s="1">
        <f ca="1">LOG('Airfoil-1'!$F$10)*LOG(ABS(X66))+LOG('Airfoil-1'!$G$10)*LOG(ABS(Y66))+LOG('Airfoil-1'!$H$10)*LOG(ABS(Z66))</f>
        <v>-14.339140559255288</v>
      </c>
      <c r="AE66" s="1">
        <f t="shared" ca="1" si="2"/>
        <v>9.6747419657296371E-2</v>
      </c>
      <c r="AF66" s="1">
        <f t="shared" ca="1" si="3"/>
        <v>3.3897162786633885E-2</v>
      </c>
      <c r="AG66" s="9">
        <f t="shared" ca="1" si="4"/>
        <v>-0.15027447551549883</v>
      </c>
      <c r="AH66" s="1"/>
      <c r="AI66" s="9"/>
      <c r="AJ66" s="1">
        <f ca="1">(L66-'Airfoil-1'!$Z$22)/ABS(L66-'Airfoil-1'!$Z$22)</f>
        <v>1</v>
      </c>
      <c r="AK66" s="1">
        <f ca="1">(L66-'Airfoil-1'!$Z$23)/ABS(L66-'Airfoil-1'!$Z$23)</f>
        <v>1</v>
      </c>
      <c r="AL66" s="1">
        <f ca="1">(L66-'Airfoil-1'!$Z$24)/ABS(L66-'Airfoil-1'!$Z$24)</f>
        <v>1</v>
      </c>
      <c r="AM66" s="1">
        <f ca="1">(L66-'Airfoil-1'!$Z$25)/ABS(L66-'Airfoil-1'!$Z$25)</f>
        <v>1</v>
      </c>
      <c r="AN66" s="1">
        <f ca="1">(L66-'Airfoil-1'!$Z$26)/ABS(L66-'Airfoil-1'!$Z$26)</f>
        <v>1</v>
      </c>
      <c r="AO66" s="1">
        <f ca="1">(L66-'Airfoil-1'!$Z$27)/ABS(L66-'Airfoil-1'!$Z$27)</f>
        <v>1</v>
      </c>
      <c r="AP66" s="1">
        <f ca="1">(L66-'Airfoil-1'!$Z$28)/ABS(L66-'Airfoil-1'!$Z$28)</f>
        <v>1</v>
      </c>
      <c r="AQ66" s="1">
        <f ca="1">(L66-'Airfoil-1'!$Z$29)/ABS(L66-'Airfoil-1'!$Z$29)</f>
        <v>1</v>
      </c>
      <c r="AR66" s="1">
        <f ca="1">(L66-'Airfoil-1'!$Z$30)/ABS(L66-'Airfoil-1'!$Z$30)</f>
        <v>-1</v>
      </c>
      <c r="AS66" s="1">
        <f ca="1">(L66-'Airfoil-1'!$Z$31)/ABS(L66-'Airfoil-1'!$Z$31)</f>
        <v>-1</v>
      </c>
      <c r="AT66" s="1">
        <f ca="1">(L66-'Airfoil-1'!$Z$32)/ABS(L66-'Airfoil-1'!$Z$32)</f>
        <v>-1</v>
      </c>
      <c r="AU66" s="1">
        <f ca="1">(L66-'Airfoil-1'!$Z$33)/ABS(L66-'Airfoil-1'!$Z$33)</f>
        <v>-1</v>
      </c>
      <c r="AV66" s="1">
        <f ca="1">(L66-'Airfoil-1'!$Z$34)/ABS(L66-'Airfoil-1'!$Z$34)</f>
        <v>-1</v>
      </c>
      <c r="AW66" s="1">
        <f ca="1">(L66-'Airfoil-1'!$Z$35)/ABS(L66-'Airfoil-1'!$Z$35)</f>
        <v>-1</v>
      </c>
      <c r="AX66" s="1">
        <f ca="1">(L66-'Airfoil-1'!$Z$36)/ABS(L66-'Airfoil-1'!$Z$36)</f>
        <v>-1</v>
      </c>
      <c r="AY66" s="1">
        <f ca="1">(L66-'Airfoil-1'!$Z$37)/ABS(L66-'Airfoil-1'!$Z$37)</f>
        <v>-1</v>
      </c>
      <c r="AZ66" s="1">
        <f ca="1">(L66-'Airfoil-1'!$Z$38)/ABS(L66-'Airfoil-1'!$Z$38)</f>
        <v>-1</v>
      </c>
      <c r="BA66" s="1">
        <f ca="1">(L66-'Airfoil-1'!$Z$39)/ABS(L66-'Airfoil-1'!$Z$39)</f>
        <v>-1</v>
      </c>
      <c r="BB66" s="1">
        <f ca="1">(L66-'Airfoil-1'!$Z$40)/ABS(L66-'Airfoil-1'!$Z$40)</f>
        <v>-1</v>
      </c>
      <c r="BC66" s="1">
        <f ca="1">(L66-'Airfoil-1'!$Z$41)/ABS(L66-'Airfoil-1'!$Z$41)</f>
        <v>-1</v>
      </c>
      <c r="BD66" s="5">
        <f t="shared" ca="1" si="9"/>
        <v>8</v>
      </c>
      <c r="BE66" s="9">
        <f ca="1">INDEX('Airfoil-1'!$AA$22:$AA$41,BD66,1)+INDEX('Airfoil-1'!$AB$22:$AB$41,BD66,1)*(L66-INDEX('Airfoil-1'!$Z$22:$Z$41,BD66,1))</f>
        <v>1.2475949220026341E-2</v>
      </c>
      <c r="BG66" s="1">
        <f ca="1">(L66-'Airfoil-1'!$Z$47)/ABS(L66-'Airfoil-1'!$Z$47)</f>
        <v>1</v>
      </c>
      <c r="BH66" s="1">
        <f ca="1">(L66-'Airfoil-1'!$Z$48)/ABS(L66-'Airfoil-1'!$Z$48)</f>
        <v>1</v>
      </c>
      <c r="BI66" s="1">
        <f ca="1">(L66-'Airfoil-1'!$Z$49)/ABS(L66-'Airfoil-1'!$Z$49)</f>
        <v>1</v>
      </c>
      <c r="BJ66" s="1">
        <f ca="1">(L66-'Airfoil-1'!$Z$50)/ABS(L66-'Airfoil-1'!$Z$50)</f>
        <v>1</v>
      </c>
      <c r="BK66" s="1">
        <f ca="1">(L66-'Airfoil-1'!$Z$51)/ABS(L66-'Airfoil-1'!$Z$51)</f>
        <v>1</v>
      </c>
      <c r="BL66" s="1">
        <f ca="1">(L66-'Airfoil-1'!$Z$52)/ABS(L66-'Airfoil-1'!$Z$52)</f>
        <v>1</v>
      </c>
      <c r="BM66" s="1">
        <f ca="1">(L66-'Airfoil-1'!$Z$53)/ABS(L66-'Airfoil-1'!$Z$53)</f>
        <v>1</v>
      </c>
      <c r="BN66" s="1">
        <f ca="1">(L66-'Airfoil-1'!$Z$54)/ABS(L66-'Airfoil-1'!$Z$54)</f>
        <v>1</v>
      </c>
      <c r="BO66" s="1">
        <f ca="1">(L66-'Airfoil-1'!$Z$55)/ABS(L66-'Airfoil-1'!$Z$55)</f>
        <v>1</v>
      </c>
      <c r="BP66" s="1">
        <f ca="1">(L66-'Airfoil-1'!$Z$56)/ABS(L66-'Airfoil-1'!$Z$56)</f>
        <v>1</v>
      </c>
      <c r="BQ66" s="1">
        <f ca="1">(L66-'Airfoil-1'!$Z$57)/ABS(L66-'Airfoil-1'!$Z$57)</f>
        <v>-1</v>
      </c>
      <c r="BR66" s="1">
        <f ca="1">(L66-'Airfoil-1'!$Z$58)/ABS(L66-'Airfoil-1'!$Z$58)</f>
        <v>-1</v>
      </c>
      <c r="BS66" s="1">
        <f ca="1">(L66-'Airfoil-1'!$Z$59)/ABS(L66-'Airfoil-1'!$Z$59)</f>
        <v>-1</v>
      </c>
      <c r="BT66" s="1">
        <f ca="1">(L66-'Airfoil-1'!$Z$60)/ABS(L66-'Airfoil-1'!$Z$60)</f>
        <v>-1</v>
      </c>
      <c r="BU66" s="1">
        <f ca="1">(L66-'Airfoil-1'!$Z$61)/ABS(L66-'Airfoil-1'!$Z$61)</f>
        <v>-1</v>
      </c>
      <c r="BV66" s="1">
        <f ca="1">(L66-'Airfoil-1'!$Z$62)/ABS(L66-'Airfoil-1'!$Z$62)</f>
        <v>-1</v>
      </c>
      <c r="BW66" s="1">
        <f ca="1">(L66-'Airfoil-1'!$Z$63)/ABS(L66-'Airfoil-1'!$Z$63)</f>
        <v>-1</v>
      </c>
      <c r="BX66" s="1">
        <f ca="1">(L66-'Airfoil-1'!$Z$64)/ABS(L66-'Airfoil-1'!$Z$64)</f>
        <v>-1</v>
      </c>
      <c r="BY66" s="1">
        <f ca="1">(L66-'Airfoil-1'!$Z$65)/ABS(L66-'Airfoil-1'!$Z$65)</f>
        <v>-1</v>
      </c>
      <c r="BZ66" s="1">
        <f ca="1">(L66-'Airfoil-1'!$Z$66)/ABS(L66-'Airfoil-1'!$Z$66)</f>
        <v>-1</v>
      </c>
      <c r="CA66" s="5">
        <f t="shared" ca="1" si="10"/>
        <v>10</v>
      </c>
      <c r="CB66" s="9">
        <f ca="1">INDEX('Airfoil-1'!$AA$47:$AA$66,CA66,1)+INDEX('Airfoil-1'!$AB$47:$AB$66,CA66,1)*(L66-INDEX('Airfoil-1'!$Z$47:$Z$66,CA66,1))</f>
        <v>1.0459761518877998E-2</v>
      </c>
      <c r="CD66" s="1">
        <f ca="1">(L66-'Airfoil-1'!$Z$72)/ABS(L66-'Airfoil-1'!$Z$72)</f>
        <v>1</v>
      </c>
      <c r="CE66" s="1">
        <f ca="1">(L66-'Airfoil-1'!$Z$73)/ABS(L66-'Airfoil-1'!$Z$73)</f>
        <v>1</v>
      </c>
      <c r="CF66" s="1">
        <f ca="1">(L66-'Airfoil-1'!$Z$74)/ABS(L66-'Airfoil-1'!$Z$74)</f>
        <v>1</v>
      </c>
      <c r="CG66" s="1">
        <f ca="1">(L66-'Airfoil-1'!$Z$75)/ABS(L66-'Airfoil-1'!$Z$75)</f>
        <v>1</v>
      </c>
      <c r="CH66" s="1">
        <f ca="1">(L66-'Airfoil-1'!$Z$76)/ABS(L66-'Airfoil-1'!$Z$76)</f>
        <v>1</v>
      </c>
      <c r="CI66" s="1">
        <f ca="1">(L66-'Airfoil-1'!$Z$77)/ABS(L66-'Airfoil-1'!$Z$77)</f>
        <v>1</v>
      </c>
      <c r="CJ66" s="1">
        <f ca="1">(L66-'Airfoil-1'!$Z$78)/ABS(L66-'Airfoil-1'!$Z$78)</f>
        <v>1</v>
      </c>
      <c r="CK66" s="1">
        <f ca="1">(L66-'Airfoil-1'!$Z$79)/ABS(L66-'Airfoil-1'!$Z$79)</f>
        <v>1</v>
      </c>
      <c r="CL66" s="1">
        <f ca="1">(L66-'Airfoil-1'!$Z$80)/ABS(L66-'Airfoil-1'!$Z$80)</f>
        <v>-1</v>
      </c>
      <c r="CM66" s="1">
        <f ca="1">(L66-'Airfoil-1'!$Z$81)/ABS(L66-'Airfoil-1'!$Z$81)</f>
        <v>-1</v>
      </c>
      <c r="CN66" s="1">
        <f ca="1">(L66-'Airfoil-1'!$Z$82)/ABS(L66-'Airfoil-1'!$Z$82)</f>
        <v>-1</v>
      </c>
      <c r="CO66" s="1">
        <f ca="1">(L66-'Airfoil-1'!$Z$83)/ABS(L66-'Airfoil-1'!$Z$83)</f>
        <v>-1</v>
      </c>
      <c r="CP66" s="1">
        <f ca="1">(L66-'Airfoil-1'!$Z$84)/ABS(L66-'Airfoil-1'!$Z$84)</f>
        <v>-1</v>
      </c>
      <c r="CQ66" s="1">
        <f ca="1">(L66-'Airfoil-1'!$Z$85)/ABS(L66-'Airfoil-1'!$Z$85)</f>
        <v>-1</v>
      </c>
      <c r="CR66" s="1">
        <f ca="1">(L66-'Airfoil-1'!$Z$86)/ABS(L66-'Airfoil-1'!$Z$86)</f>
        <v>-1</v>
      </c>
      <c r="CS66" s="1">
        <f ca="1">(L66-'Airfoil-1'!$Z$87)/ABS(L66-'Airfoil-1'!$Z$87)</f>
        <v>-1</v>
      </c>
      <c r="CT66" s="1">
        <f ca="1">(L66-'Airfoil-1'!$Z$88)/ABS(L66-'Airfoil-1'!$Z$88)</f>
        <v>-1</v>
      </c>
      <c r="CU66" s="1">
        <f ca="1">(L66-'Airfoil-1'!$Z$89)/ABS(L66-'Airfoil-1'!$Z$89)</f>
        <v>-1</v>
      </c>
      <c r="CV66" s="1">
        <f ca="1">(L66-'Airfoil-1'!$Z$90)/ABS(L66-'Airfoil-1'!$Z$90)</f>
        <v>-1</v>
      </c>
      <c r="CW66" s="1">
        <f ca="1">(L66-'Airfoil-1'!$Z$91)/ABS(L66-'Airfoil-1'!$Z$91)</f>
        <v>-1</v>
      </c>
      <c r="CX66" s="5">
        <f t="shared" ca="1" si="11"/>
        <v>8</v>
      </c>
      <c r="CY66" s="9">
        <f ca="1">INDEX('Airfoil-1'!$AA$72:$AA$91,CX66,1)+INDEX('Airfoil-1'!$AB$72:$AB$91,CX66,1)*(L66-INDEX('Airfoil-1'!$Z$72:$Z$91,CX66,1))</f>
        <v>9.6893338695439053E-3</v>
      </c>
      <c r="DA66" s="1">
        <f ca="1">(L66-'Airfoil-1'!$Z$97)/ABS(L66-'Airfoil-1'!$Z$97)</f>
        <v>1</v>
      </c>
      <c r="DB66" s="1">
        <f ca="1">(L66-'Airfoil-1'!$Z$98)/ABS(L66-'Airfoil-1'!$Z$98)</f>
        <v>1</v>
      </c>
      <c r="DC66" s="1">
        <f ca="1">(L66-'Airfoil-1'!$Z$99)/ABS(L66-'Airfoil-1'!$Z$99)</f>
        <v>1</v>
      </c>
      <c r="DD66" s="1">
        <f ca="1">(L66-'Airfoil-1'!$Z$100)/ABS(L66-'Airfoil-1'!$Z$100)</f>
        <v>1</v>
      </c>
      <c r="DE66" s="1">
        <f ca="1">(L66-'Airfoil-1'!$Z$101)/ABS(L66-'Airfoil-1'!$Z$101)</f>
        <v>1</v>
      </c>
      <c r="DF66" s="1">
        <f ca="1">(L66-'Airfoil-1'!$Z$102)/ABS(L66-'Airfoil-1'!$Z$102)</f>
        <v>1</v>
      </c>
      <c r="DG66" s="1">
        <f ca="1">(L66-'Airfoil-1'!$Z$103)/ABS(L66-'Airfoil-1'!$Z$103)</f>
        <v>1</v>
      </c>
      <c r="DH66" s="1">
        <f ca="1">(L66-'Airfoil-1'!$Z$104)/ABS(L66-'Airfoil-1'!$Z$104)</f>
        <v>1</v>
      </c>
      <c r="DI66" s="1">
        <f ca="1">(L66-'Airfoil-1'!$Z$105)/ABS(L66-'Airfoil-1'!$Z$105)</f>
        <v>1</v>
      </c>
      <c r="DJ66" s="1">
        <f ca="1">(L66-'Airfoil-1'!$Z$106)/ABS(L66-'Airfoil-1'!$Z$106)</f>
        <v>-1</v>
      </c>
      <c r="DK66" s="1">
        <f ca="1">(L66-'Airfoil-1'!$Z$107)/ABS(L66-'Airfoil-1'!$Z$107)</f>
        <v>-1</v>
      </c>
      <c r="DL66" s="1">
        <f ca="1">(L66-'Airfoil-1'!$Z$108)/ABS(L66-'Airfoil-1'!$Z$108)</f>
        <v>-1</v>
      </c>
      <c r="DM66" s="1">
        <f ca="1">(L66-'Airfoil-1'!$Z$109)/ABS(L66-'Airfoil-1'!$Z$109)</f>
        <v>-1</v>
      </c>
      <c r="DN66" s="1">
        <f ca="1">(L66-'Airfoil-1'!$Z$110)/ABS(L66-'Airfoil-1'!$Z$110)</f>
        <v>-1</v>
      </c>
      <c r="DO66" s="1">
        <f ca="1">(L66-'Airfoil-1'!$Z$111)/ABS(L66-'Airfoil-1'!$Z$111)</f>
        <v>-1</v>
      </c>
      <c r="DP66" s="1">
        <f ca="1">(L66-'Airfoil-1'!$Z$112)/ABS(L66-'Airfoil-1'!$Z$112)</f>
        <v>-1</v>
      </c>
      <c r="DQ66" s="1">
        <f ca="1">(L66-'Airfoil-1'!$Z$113)/ABS(L66-'Airfoil-1'!$Z$113)</f>
        <v>-1</v>
      </c>
      <c r="DR66" s="1">
        <f ca="1">(L66-'Airfoil-1'!$Z$114)/ABS(L66-'Airfoil-1'!$Z$114)</f>
        <v>-1</v>
      </c>
      <c r="DS66" s="1">
        <f ca="1">(L66-'Airfoil-1'!$Z$115)/ABS(L66-'Airfoil-1'!$Z$115)</f>
        <v>-1</v>
      </c>
      <c r="DT66" s="1">
        <f ca="1">(L66-'Airfoil-1'!$Z$116)/ABS(L66-'Airfoil-1'!$Z$116)</f>
        <v>-1</v>
      </c>
      <c r="DU66" s="5">
        <f t="shared" ca="1" si="12"/>
        <v>9</v>
      </c>
      <c r="DV66" s="9">
        <f ca="1">INDEX('Airfoil-1'!$AA$97:$AA$116,DU66,1)+INDEX('Airfoil-1'!$AB$97:$AB$116,DU66,1)*(L66-INDEX('Airfoil-1'!$Z$97:$Z$116,DU66,1))</f>
        <v>9.2262075812793286E-3</v>
      </c>
    </row>
    <row r="67" spans="2:126" x14ac:dyDescent="0.25">
      <c r="B67" s="1">
        <f>'Geometry-Wing'!C67</f>
        <v>0.30481432099438527</v>
      </c>
      <c r="D67" s="19">
        <f>'Aerodynamics-Flight'!C67</f>
        <v>1.2249994633486807</v>
      </c>
      <c r="E67" s="52">
        <f>'Aerodynamics-Flight'!D67</f>
        <v>1.783E-5</v>
      </c>
      <c r="G67" s="11">
        <f ca="1">'Aerodynamics-Flight'!J67</f>
        <v>21.592695564792123</v>
      </c>
      <c r="H67" s="5">
        <f t="shared" ca="1" si="0"/>
        <v>452196.07084904693</v>
      </c>
      <c r="I67" s="1">
        <f ca="1">'Airfoil-2'!$K$14*H67^'Airfoil-2'!$L$13</f>
        <v>1.715635759023356</v>
      </c>
      <c r="J67" s="1">
        <f ca="1">'Airfoil-2'!$K$33*H67^'Airfoil-2'!$L$32</f>
        <v>5.8535904742963067</v>
      </c>
      <c r="K67" s="11">
        <f ca="1">'Airfoil-2'!$K$52*H67^'Airfoil-2'!$L$51</f>
        <v>-6.8369218553444284</v>
      </c>
      <c r="L67" s="1">
        <f ca="1">'Aerodynamics-Flight'!Z67</f>
        <v>1.1336613232687398</v>
      </c>
      <c r="M67" s="9">
        <f ca="1">('Airfoil-1'!$B$21+'Airfoil-1'!$B$22*L67+'Airfoil-1'!$B$23*L67^2+'Airfoil-1'!$B$24*L67^3+'Airfoil-1'!$B$25*L67^4+'Airfoil-1'!$B$26*L67^5+'Airfoil-1'!$B$27*L67^6)*0+BE67</f>
        <v>1.1550083300546273E-2</v>
      </c>
      <c r="N67" s="9">
        <f ca="1">('Airfoil-1'!$B$29+'Airfoil-1'!$B$30*L67+'Airfoil-1'!$B$31*L67^2+'Airfoil-1'!$B$32*L67^3+'Airfoil-1'!$B$33*L67^4+'Airfoil-1'!$B$34*L67^5+'Airfoil-1'!$B$35*L67^6)*0+CB67</f>
        <v>9.6881473495147637E-3</v>
      </c>
      <c r="O67" s="9">
        <f ca="1">('Airfoil-1'!$B$37+'Airfoil-1'!$B$38*L67+'Airfoil-1'!$B$39*L67^2+'Airfoil-1'!$B$40*L67^3+'Airfoil-1'!$B$41*L67^4+'Airfoil-1'!$B$42*L67^5+'Airfoil-1'!$B$43*L67^6)*0+CY67</f>
        <v>9.1612508267706425E-3</v>
      </c>
      <c r="P67" s="9">
        <f t="shared" ca="1" si="13"/>
        <v>8.7646659929156729E-3</v>
      </c>
      <c r="Q67" s="1">
        <f>LOG('Airfoil-1'!$F$10)+LOG('Airfoil-1'!$G$10)+LOG('Airfoil-1'!$H$10)+LOG('Airfoil-1'!$I$10)</f>
        <v>23.788451207023456</v>
      </c>
      <c r="R67" s="1">
        <f t="shared" ca="1" si="5"/>
        <v>-8.0464840037093452</v>
      </c>
      <c r="S67" s="1">
        <f>LOG('Airfoil-1'!$F$10)^2+LOG('Airfoil-1'!$G$10)^2+LOG('Airfoil-1'!$H$10)^2+LOG('Airfoil-1'!$I$10)^2</f>
        <v>141.67709692244972</v>
      </c>
      <c r="T67" s="1">
        <f ca="1">LOG('Airfoil-1'!$F$10)*LOG(M67)+LOG('Airfoil-1'!$G$10)*LOG(N67)+LOG('Airfoil-1'!$H$10)*LOG(O67)+LOG('Airfoil-1'!$I$10)*LOG(P67)</f>
        <v>-47.894079471162129</v>
      </c>
      <c r="U67" s="1">
        <f t="shared" ca="1" si="6"/>
        <v>0.14891321441683944</v>
      </c>
      <c r="V67" s="1">
        <f t="shared" ca="1" si="7"/>
        <v>-0.1991813975545548</v>
      </c>
      <c r="W67" s="9">
        <f t="shared" ca="1" si="8"/>
        <v>1.1130055906030955E-2</v>
      </c>
      <c r="X67" s="9">
        <f ca="1">'Airfoil-1'!$B$48+'Airfoil-1'!$B$49*L67+'Airfoil-1'!$B$50*L67^2+'Airfoil-1'!$B$51*L67^3+'Airfoil-1'!$B$52*L67^4+'Airfoil-1'!$B$53*L67^5+'Airfoil-1'!$B$54*L67^6</f>
        <v>-0.14876000000000003</v>
      </c>
      <c r="Y67" s="9">
        <f ca="1">'Airfoil-1'!$B$56+'Airfoil-1'!$B$57*L67+'Airfoil-1'!$B$58*L67^2+'Airfoil-1'!$B$59*L67^3+'Airfoil-1'!$B$60*L67^4+'Airfoil-1'!$B$61*L67^5+'Airfoil-1'!$B$62*L67^6</f>
        <v>-0.15631250000000002</v>
      </c>
      <c r="Z67" s="9">
        <f ca="1">'Airfoil-1'!$B$64+'Airfoil-1'!$B$65*L67+'Airfoil-1'!$B$66*L67^2+'Airfoil-1'!$B$67*L67^3+'Airfoil-1'!$B$681*L67^4+'Airfoil-1'!$B$69*L67^5+'Airfoil-1'!$B$70*L67^6</f>
        <v>-0.15363750000000001</v>
      </c>
      <c r="AA67" s="1">
        <f>LOG('Airfoil-1'!$F$10)+LOG('Airfoil-1'!$G$10)+LOG('Airfoil-1'!$H$10)</f>
        <v>17.584331224367531</v>
      </c>
      <c r="AB67" s="1">
        <f t="shared" ca="1" si="1"/>
        <v>-2.4470228895576258</v>
      </c>
      <c r="AC67" s="1">
        <f>LOG('Airfoil-1'!$F$10)^2+LOG('Airfoil-1'!$G$10)^2+LOG('Airfoil-1'!$H$10)^2</f>
        <v>103.18599216325916</v>
      </c>
      <c r="AD67" s="1">
        <f ca="1">LOG('Airfoil-1'!$F$10)*LOG(ABS(X67))+LOG('Airfoil-1'!$G$10)*LOG(ABS(Y67))+LOG('Airfoil-1'!$H$10)*LOG(ABS(Z67))</f>
        <v>-14.339140559255288</v>
      </c>
      <c r="AE67" s="1">
        <f t="shared" ca="1" si="2"/>
        <v>9.6747419657296371E-2</v>
      </c>
      <c r="AF67" s="1">
        <f t="shared" ca="1" si="3"/>
        <v>3.3897162786633885E-2</v>
      </c>
      <c r="AG67" s="9">
        <f t="shared" ca="1" si="4"/>
        <v>-0.15043154759986985</v>
      </c>
      <c r="AH67" s="1"/>
      <c r="AI67" s="9"/>
      <c r="AJ67" s="1">
        <f ca="1">(L67-'Airfoil-1'!$Z$22)/ABS(L67-'Airfoil-1'!$Z$22)</f>
        <v>1</v>
      </c>
      <c r="AK67" s="1">
        <f ca="1">(L67-'Airfoil-1'!$Z$23)/ABS(L67-'Airfoil-1'!$Z$23)</f>
        <v>1</v>
      </c>
      <c r="AL67" s="1">
        <f ca="1">(L67-'Airfoil-1'!$Z$24)/ABS(L67-'Airfoil-1'!$Z$24)</f>
        <v>1</v>
      </c>
      <c r="AM67" s="1">
        <f ca="1">(L67-'Airfoil-1'!$Z$25)/ABS(L67-'Airfoil-1'!$Z$25)</f>
        <v>1</v>
      </c>
      <c r="AN67" s="1">
        <f ca="1">(L67-'Airfoil-1'!$Z$26)/ABS(L67-'Airfoil-1'!$Z$26)</f>
        <v>1</v>
      </c>
      <c r="AO67" s="1">
        <f ca="1">(L67-'Airfoil-1'!$Z$27)/ABS(L67-'Airfoil-1'!$Z$27)</f>
        <v>1</v>
      </c>
      <c r="AP67" s="1">
        <f ca="1">(L67-'Airfoil-1'!$Z$28)/ABS(L67-'Airfoil-1'!$Z$28)</f>
        <v>1</v>
      </c>
      <c r="AQ67" s="1">
        <f ca="1">(L67-'Airfoil-1'!$Z$29)/ABS(L67-'Airfoil-1'!$Z$29)</f>
        <v>1</v>
      </c>
      <c r="AR67" s="1">
        <f ca="1">(L67-'Airfoil-1'!$Z$30)/ABS(L67-'Airfoil-1'!$Z$30)</f>
        <v>-1</v>
      </c>
      <c r="AS67" s="1">
        <f ca="1">(L67-'Airfoil-1'!$Z$31)/ABS(L67-'Airfoil-1'!$Z$31)</f>
        <v>-1</v>
      </c>
      <c r="AT67" s="1">
        <f ca="1">(L67-'Airfoil-1'!$Z$32)/ABS(L67-'Airfoil-1'!$Z$32)</f>
        <v>-1</v>
      </c>
      <c r="AU67" s="1">
        <f ca="1">(L67-'Airfoil-1'!$Z$33)/ABS(L67-'Airfoil-1'!$Z$33)</f>
        <v>-1</v>
      </c>
      <c r="AV67" s="1">
        <f ca="1">(L67-'Airfoil-1'!$Z$34)/ABS(L67-'Airfoil-1'!$Z$34)</f>
        <v>-1</v>
      </c>
      <c r="AW67" s="1">
        <f ca="1">(L67-'Airfoil-1'!$Z$35)/ABS(L67-'Airfoil-1'!$Z$35)</f>
        <v>-1</v>
      </c>
      <c r="AX67" s="1">
        <f ca="1">(L67-'Airfoil-1'!$Z$36)/ABS(L67-'Airfoil-1'!$Z$36)</f>
        <v>-1</v>
      </c>
      <c r="AY67" s="1">
        <f ca="1">(L67-'Airfoil-1'!$Z$37)/ABS(L67-'Airfoil-1'!$Z$37)</f>
        <v>-1</v>
      </c>
      <c r="AZ67" s="1">
        <f ca="1">(L67-'Airfoil-1'!$Z$38)/ABS(L67-'Airfoil-1'!$Z$38)</f>
        <v>-1</v>
      </c>
      <c r="BA67" s="1">
        <f ca="1">(L67-'Airfoil-1'!$Z$39)/ABS(L67-'Airfoil-1'!$Z$39)</f>
        <v>-1</v>
      </c>
      <c r="BB67" s="1">
        <f ca="1">(L67-'Airfoil-1'!$Z$40)/ABS(L67-'Airfoil-1'!$Z$40)</f>
        <v>-1</v>
      </c>
      <c r="BC67" s="1">
        <f ca="1">(L67-'Airfoil-1'!$Z$41)/ABS(L67-'Airfoil-1'!$Z$41)</f>
        <v>-1</v>
      </c>
      <c r="BD67" s="5">
        <f t="shared" ca="1" si="9"/>
        <v>8</v>
      </c>
      <c r="BE67" s="9">
        <f ca="1">INDEX('Airfoil-1'!$AA$22:$AA$41,BD67,1)+INDEX('Airfoil-1'!$AB$22:$AB$41,BD67,1)*(L67-INDEX('Airfoil-1'!$Z$22:$Z$41,BD67,1))</f>
        <v>1.1550083300546273E-2</v>
      </c>
      <c r="BG67" s="1">
        <f ca="1">(L67-'Airfoil-1'!$Z$47)/ABS(L67-'Airfoil-1'!$Z$47)</f>
        <v>1</v>
      </c>
      <c r="BH67" s="1">
        <f ca="1">(L67-'Airfoil-1'!$Z$48)/ABS(L67-'Airfoil-1'!$Z$48)</f>
        <v>1</v>
      </c>
      <c r="BI67" s="1">
        <f ca="1">(L67-'Airfoil-1'!$Z$49)/ABS(L67-'Airfoil-1'!$Z$49)</f>
        <v>1</v>
      </c>
      <c r="BJ67" s="1">
        <f ca="1">(L67-'Airfoil-1'!$Z$50)/ABS(L67-'Airfoil-1'!$Z$50)</f>
        <v>1</v>
      </c>
      <c r="BK67" s="1">
        <f ca="1">(L67-'Airfoil-1'!$Z$51)/ABS(L67-'Airfoil-1'!$Z$51)</f>
        <v>1</v>
      </c>
      <c r="BL67" s="1">
        <f ca="1">(L67-'Airfoil-1'!$Z$52)/ABS(L67-'Airfoil-1'!$Z$52)</f>
        <v>1</v>
      </c>
      <c r="BM67" s="1">
        <f ca="1">(L67-'Airfoil-1'!$Z$53)/ABS(L67-'Airfoil-1'!$Z$53)</f>
        <v>1</v>
      </c>
      <c r="BN67" s="1">
        <f ca="1">(L67-'Airfoil-1'!$Z$54)/ABS(L67-'Airfoil-1'!$Z$54)</f>
        <v>1</v>
      </c>
      <c r="BO67" s="1">
        <f ca="1">(L67-'Airfoil-1'!$Z$55)/ABS(L67-'Airfoil-1'!$Z$55)</f>
        <v>1</v>
      </c>
      <c r="BP67" s="1">
        <f ca="1">(L67-'Airfoil-1'!$Z$56)/ABS(L67-'Airfoil-1'!$Z$56)</f>
        <v>1</v>
      </c>
      <c r="BQ67" s="1">
        <f ca="1">(L67-'Airfoil-1'!$Z$57)/ABS(L67-'Airfoil-1'!$Z$57)</f>
        <v>-1</v>
      </c>
      <c r="BR67" s="1">
        <f ca="1">(L67-'Airfoil-1'!$Z$58)/ABS(L67-'Airfoil-1'!$Z$58)</f>
        <v>-1</v>
      </c>
      <c r="BS67" s="1">
        <f ca="1">(L67-'Airfoil-1'!$Z$59)/ABS(L67-'Airfoil-1'!$Z$59)</f>
        <v>-1</v>
      </c>
      <c r="BT67" s="1">
        <f ca="1">(L67-'Airfoil-1'!$Z$60)/ABS(L67-'Airfoil-1'!$Z$60)</f>
        <v>-1</v>
      </c>
      <c r="BU67" s="1">
        <f ca="1">(L67-'Airfoil-1'!$Z$61)/ABS(L67-'Airfoil-1'!$Z$61)</f>
        <v>-1</v>
      </c>
      <c r="BV67" s="1">
        <f ca="1">(L67-'Airfoil-1'!$Z$62)/ABS(L67-'Airfoil-1'!$Z$62)</f>
        <v>-1</v>
      </c>
      <c r="BW67" s="1">
        <f ca="1">(L67-'Airfoil-1'!$Z$63)/ABS(L67-'Airfoil-1'!$Z$63)</f>
        <v>-1</v>
      </c>
      <c r="BX67" s="1">
        <f ca="1">(L67-'Airfoil-1'!$Z$64)/ABS(L67-'Airfoil-1'!$Z$64)</f>
        <v>-1</v>
      </c>
      <c r="BY67" s="1">
        <f ca="1">(L67-'Airfoil-1'!$Z$65)/ABS(L67-'Airfoil-1'!$Z$65)</f>
        <v>-1</v>
      </c>
      <c r="BZ67" s="1">
        <f ca="1">(L67-'Airfoil-1'!$Z$66)/ABS(L67-'Airfoil-1'!$Z$66)</f>
        <v>-1</v>
      </c>
      <c r="CA67" s="5">
        <f t="shared" ca="1" si="10"/>
        <v>10</v>
      </c>
      <c r="CB67" s="9">
        <f ca="1">INDEX('Airfoil-1'!$AA$47:$AA$66,CA67,1)+INDEX('Airfoil-1'!$AB$47:$AB$66,CA67,1)*(L67-INDEX('Airfoil-1'!$Z$47:$Z$66,CA67,1))</f>
        <v>9.6881473495147637E-3</v>
      </c>
      <c r="CD67" s="1">
        <f ca="1">(L67-'Airfoil-1'!$Z$72)/ABS(L67-'Airfoil-1'!$Z$72)</f>
        <v>1</v>
      </c>
      <c r="CE67" s="1">
        <f ca="1">(L67-'Airfoil-1'!$Z$73)/ABS(L67-'Airfoil-1'!$Z$73)</f>
        <v>1</v>
      </c>
      <c r="CF67" s="1">
        <f ca="1">(L67-'Airfoil-1'!$Z$74)/ABS(L67-'Airfoil-1'!$Z$74)</f>
        <v>1</v>
      </c>
      <c r="CG67" s="1">
        <f ca="1">(L67-'Airfoil-1'!$Z$75)/ABS(L67-'Airfoil-1'!$Z$75)</f>
        <v>1</v>
      </c>
      <c r="CH67" s="1">
        <f ca="1">(L67-'Airfoil-1'!$Z$76)/ABS(L67-'Airfoil-1'!$Z$76)</f>
        <v>1</v>
      </c>
      <c r="CI67" s="1">
        <f ca="1">(L67-'Airfoil-1'!$Z$77)/ABS(L67-'Airfoil-1'!$Z$77)</f>
        <v>1</v>
      </c>
      <c r="CJ67" s="1">
        <f ca="1">(L67-'Airfoil-1'!$Z$78)/ABS(L67-'Airfoil-1'!$Z$78)</f>
        <v>1</v>
      </c>
      <c r="CK67" s="1">
        <f ca="1">(L67-'Airfoil-1'!$Z$79)/ABS(L67-'Airfoil-1'!$Z$79)</f>
        <v>1</v>
      </c>
      <c r="CL67" s="1">
        <f ca="1">(L67-'Airfoil-1'!$Z$80)/ABS(L67-'Airfoil-1'!$Z$80)</f>
        <v>-1</v>
      </c>
      <c r="CM67" s="1">
        <f ca="1">(L67-'Airfoil-1'!$Z$81)/ABS(L67-'Airfoil-1'!$Z$81)</f>
        <v>-1</v>
      </c>
      <c r="CN67" s="1">
        <f ca="1">(L67-'Airfoil-1'!$Z$82)/ABS(L67-'Airfoil-1'!$Z$82)</f>
        <v>-1</v>
      </c>
      <c r="CO67" s="1">
        <f ca="1">(L67-'Airfoil-1'!$Z$83)/ABS(L67-'Airfoil-1'!$Z$83)</f>
        <v>-1</v>
      </c>
      <c r="CP67" s="1">
        <f ca="1">(L67-'Airfoil-1'!$Z$84)/ABS(L67-'Airfoil-1'!$Z$84)</f>
        <v>-1</v>
      </c>
      <c r="CQ67" s="1">
        <f ca="1">(L67-'Airfoil-1'!$Z$85)/ABS(L67-'Airfoil-1'!$Z$85)</f>
        <v>-1</v>
      </c>
      <c r="CR67" s="1">
        <f ca="1">(L67-'Airfoil-1'!$Z$86)/ABS(L67-'Airfoil-1'!$Z$86)</f>
        <v>-1</v>
      </c>
      <c r="CS67" s="1">
        <f ca="1">(L67-'Airfoil-1'!$Z$87)/ABS(L67-'Airfoil-1'!$Z$87)</f>
        <v>-1</v>
      </c>
      <c r="CT67" s="1">
        <f ca="1">(L67-'Airfoil-1'!$Z$88)/ABS(L67-'Airfoil-1'!$Z$88)</f>
        <v>-1</v>
      </c>
      <c r="CU67" s="1">
        <f ca="1">(L67-'Airfoil-1'!$Z$89)/ABS(L67-'Airfoil-1'!$Z$89)</f>
        <v>-1</v>
      </c>
      <c r="CV67" s="1">
        <f ca="1">(L67-'Airfoil-1'!$Z$90)/ABS(L67-'Airfoil-1'!$Z$90)</f>
        <v>-1</v>
      </c>
      <c r="CW67" s="1">
        <f ca="1">(L67-'Airfoil-1'!$Z$91)/ABS(L67-'Airfoil-1'!$Z$91)</f>
        <v>-1</v>
      </c>
      <c r="CX67" s="5">
        <f t="shared" ca="1" si="11"/>
        <v>8</v>
      </c>
      <c r="CY67" s="9">
        <f ca="1">INDEX('Airfoil-1'!$AA$72:$AA$91,CX67,1)+INDEX('Airfoil-1'!$AB$72:$AB$91,CX67,1)*(L67-INDEX('Airfoil-1'!$Z$72:$Z$91,CX67,1))</f>
        <v>9.1612508267706425E-3</v>
      </c>
      <c r="DA67" s="1">
        <f ca="1">(L67-'Airfoil-1'!$Z$97)/ABS(L67-'Airfoil-1'!$Z$97)</f>
        <v>1</v>
      </c>
      <c r="DB67" s="1">
        <f ca="1">(L67-'Airfoil-1'!$Z$98)/ABS(L67-'Airfoil-1'!$Z$98)</f>
        <v>1</v>
      </c>
      <c r="DC67" s="1">
        <f ca="1">(L67-'Airfoil-1'!$Z$99)/ABS(L67-'Airfoil-1'!$Z$99)</f>
        <v>1</v>
      </c>
      <c r="DD67" s="1">
        <f ca="1">(L67-'Airfoil-1'!$Z$100)/ABS(L67-'Airfoil-1'!$Z$100)</f>
        <v>1</v>
      </c>
      <c r="DE67" s="1">
        <f ca="1">(L67-'Airfoil-1'!$Z$101)/ABS(L67-'Airfoil-1'!$Z$101)</f>
        <v>1</v>
      </c>
      <c r="DF67" s="1">
        <f ca="1">(L67-'Airfoil-1'!$Z$102)/ABS(L67-'Airfoil-1'!$Z$102)</f>
        <v>1</v>
      </c>
      <c r="DG67" s="1">
        <f ca="1">(L67-'Airfoil-1'!$Z$103)/ABS(L67-'Airfoil-1'!$Z$103)</f>
        <v>1</v>
      </c>
      <c r="DH67" s="1">
        <f ca="1">(L67-'Airfoil-1'!$Z$104)/ABS(L67-'Airfoil-1'!$Z$104)</f>
        <v>1</v>
      </c>
      <c r="DI67" s="1">
        <f ca="1">(L67-'Airfoil-1'!$Z$105)/ABS(L67-'Airfoil-1'!$Z$105)</f>
        <v>-1</v>
      </c>
      <c r="DJ67" s="1">
        <f ca="1">(L67-'Airfoil-1'!$Z$106)/ABS(L67-'Airfoil-1'!$Z$106)</f>
        <v>-1</v>
      </c>
      <c r="DK67" s="1">
        <f ca="1">(L67-'Airfoil-1'!$Z$107)/ABS(L67-'Airfoil-1'!$Z$107)</f>
        <v>-1</v>
      </c>
      <c r="DL67" s="1">
        <f ca="1">(L67-'Airfoil-1'!$Z$108)/ABS(L67-'Airfoil-1'!$Z$108)</f>
        <v>-1</v>
      </c>
      <c r="DM67" s="1">
        <f ca="1">(L67-'Airfoil-1'!$Z$109)/ABS(L67-'Airfoil-1'!$Z$109)</f>
        <v>-1</v>
      </c>
      <c r="DN67" s="1">
        <f ca="1">(L67-'Airfoil-1'!$Z$110)/ABS(L67-'Airfoil-1'!$Z$110)</f>
        <v>-1</v>
      </c>
      <c r="DO67" s="1">
        <f ca="1">(L67-'Airfoil-1'!$Z$111)/ABS(L67-'Airfoil-1'!$Z$111)</f>
        <v>-1</v>
      </c>
      <c r="DP67" s="1">
        <f ca="1">(L67-'Airfoil-1'!$Z$112)/ABS(L67-'Airfoil-1'!$Z$112)</f>
        <v>-1</v>
      </c>
      <c r="DQ67" s="1">
        <f ca="1">(L67-'Airfoil-1'!$Z$113)/ABS(L67-'Airfoil-1'!$Z$113)</f>
        <v>-1</v>
      </c>
      <c r="DR67" s="1">
        <f ca="1">(L67-'Airfoil-1'!$Z$114)/ABS(L67-'Airfoil-1'!$Z$114)</f>
        <v>-1</v>
      </c>
      <c r="DS67" s="1">
        <f ca="1">(L67-'Airfoil-1'!$Z$115)/ABS(L67-'Airfoil-1'!$Z$115)</f>
        <v>-1</v>
      </c>
      <c r="DT67" s="1">
        <f ca="1">(L67-'Airfoil-1'!$Z$116)/ABS(L67-'Airfoil-1'!$Z$116)</f>
        <v>-1</v>
      </c>
      <c r="DU67" s="5">
        <f t="shared" ca="1" si="12"/>
        <v>8</v>
      </c>
      <c r="DV67" s="9">
        <f ca="1">INDEX('Airfoil-1'!$AA$97:$AA$116,DU67,1)+INDEX('Airfoil-1'!$AB$97:$AB$116,DU67,1)*(L67-INDEX('Airfoil-1'!$Z$97:$Z$116,DU67,1))</f>
        <v>8.7646659929156729E-3</v>
      </c>
    </row>
    <row r="68" spans="2:126" x14ac:dyDescent="0.25">
      <c r="B68" s="1">
        <f>'Geometry-Wing'!C68</f>
        <v>0.30481432099438527</v>
      </c>
      <c r="D68" s="19">
        <f>'Aerodynamics-Flight'!C68</f>
        <v>1.2249994633486807</v>
      </c>
      <c r="E68" s="52">
        <f>'Aerodynamics-Flight'!D68</f>
        <v>1.783E-5</v>
      </c>
      <c r="G68" s="11">
        <f ca="1">'Aerodynamics-Flight'!J68</f>
        <v>22.313900058078897</v>
      </c>
      <c r="H68" s="5">
        <f t="shared" ca="1" si="0"/>
        <v>467299.5968152408</v>
      </c>
      <c r="I68" s="1">
        <f ca="1">'Airfoil-2'!$K$14*H68^'Airfoil-2'!$L$13</f>
        <v>1.7202316033425591</v>
      </c>
      <c r="J68" s="1">
        <f ca="1">'Airfoil-2'!$K$33*H68^'Airfoil-2'!$L$32</f>
        <v>5.8527187806500667</v>
      </c>
      <c r="K68" s="11">
        <f ca="1">'Airfoil-2'!$K$52*H68^'Airfoil-2'!$L$51</f>
        <v>-6.8459812897209353</v>
      </c>
      <c r="L68" s="1">
        <f ca="1">'Aerodynamics-Flight'!Z68</f>
        <v>1.0633796830172983</v>
      </c>
      <c r="M68" s="9">
        <f ca="1">('Airfoil-1'!$B$21+'Airfoil-1'!$B$22*L68+'Airfoil-1'!$B$23*L68^2+'Airfoil-1'!$B$24*L68^3+'Airfoil-1'!$B$25*L68^4+'Airfoil-1'!$B$26*L68^5+'Airfoil-1'!$B$27*L68^6)*0+BE68</f>
        <v>1.0699638819578885E-2</v>
      </c>
      <c r="N68" s="9">
        <f ca="1">('Airfoil-1'!$B$29+'Airfoil-1'!$B$30*L68+'Airfoil-1'!$B$31*L68^2+'Airfoil-1'!$B$32*L68^3+'Airfoil-1'!$B$33*L68^4+'Airfoil-1'!$B$34*L68^5+'Airfoil-1'!$B$35*L68^6)*0+CB68</f>
        <v>9.1890186606926223E-3</v>
      </c>
      <c r="O68" s="9">
        <f ca="1">('Airfoil-1'!$B$37+'Airfoil-1'!$B$38*L68+'Airfoil-1'!$B$39*L68^2+'Airfoil-1'!$B$40*L68^3+'Airfoil-1'!$B$41*L68^4+'Airfoil-1'!$B$42*L68^5+'Airfoil-1'!$B$43*L68^6)*0+CY68</f>
        <v>8.6331677839973815E-3</v>
      </c>
      <c r="P68" s="9">
        <f t="shared" ca="1" si="13"/>
        <v>8.2760096828655549E-3</v>
      </c>
      <c r="Q68" s="1">
        <f>LOG('Airfoil-1'!$F$10)+LOG('Airfoil-1'!$G$10)+LOG('Airfoil-1'!$H$10)+LOG('Airfoil-1'!$I$10)</f>
        <v>23.788451207023456</v>
      </c>
      <c r="R68" s="1">
        <f t="shared" ca="1" si="5"/>
        <v>-8.1533705772352825</v>
      </c>
      <c r="S68" s="1">
        <f>LOG('Airfoil-1'!$F$10)^2+LOG('Airfoil-1'!$G$10)^2+LOG('Airfoil-1'!$H$10)^2+LOG('Airfoil-1'!$I$10)^2</f>
        <v>141.67709692244972</v>
      </c>
      <c r="T68" s="1">
        <f ca="1">LOG('Airfoil-1'!$F$10)*LOG(M68)+LOG('Airfoil-1'!$G$10)*LOG(N68)+LOG('Airfoil-1'!$H$10)*LOG(O68)+LOG('Airfoil-1'!$I$10)*LOG(P68)</f>
        <v>-48.527081938319981</v>
      </c>
      <c r="U68" s="1">
        <f t="shared" ca="1" si="6"/>
        <v>0.11714823546371757</v>
      </c>
      <c r="V68" s="1">
        <f t="shared" ca="1" si="7"/>
        <v>-0.18615392589106272</v>
      </c>
      <c r="W68" s="9">
        <f t="shared" ca="1" si="8"/>
        <v>1.031141600301649E-2</v>
      </c>
      <c r="X68" s="9">
        <f ca="1">'Airfoil-1'!$B$48+'Airfoil-1'!$B$49*L68+'Airfoil-1'!$B$50*L68^2+'Airfoil-1'!$B$51*L68^3+'Airfoil-1'!$B$52*L68^4+'Airfoil-1'!$B$53*L68^5+'Airfoil-1'!$B$54*L68^6</f>
        <v>-0.14876000000000003</v>
      </c>
      <c r="Y68" s="9">
        <f ca="1">'Airfoil-1'!$B$56+'Airfoil-1'!$B$57*L68+'Airfoil-1'!$B$58*L68^2+'Airfoil-1'!$B$59*L68^3+'Airfoil-1'!$B$60*L68^4+'Airfoil-1'!$B$61*L68^5+'Airfoil-1'!$B$62*L68^6</f>
        <v>-0.15631250000000002</v>
      </c>
      <c r="Z68" s="9">
        <f ca="1">'Airfoil-1'!$B$64+'Airfoil-1'!$B$65*L68+'Airfoil-1'!$B$66*L68^2+'Airfoil-1'!$B$67*L68^3+'Airfoil-1'!$B$681*L68^4+'Airfoil-1'!$B$69*L68^5+'Airfoil-1'!$B$70*L68^6</f>
        <v>-0.15363750000000001</v>
      </c>
      <c r="AA68" s="1">
        <f>LOG('Airfoil-1'!$F$10)+LOG('Airfoil-1'!$G$10)+LOG('Airfoil-1'!$H$10)</f>
        <v>17.584331224367531</v>
      </c>
      <c r="AB68" s="1">
        <f t="shared" ca="1" si="1"/>
        <v>-2.4470228895576258</v>
      </c>
      <c r="AC68" s="1">
        <f>LOG('Airfoil-1'!$F$10)^2+LOG('Airfoil-1'!$G$10)^2+LOG('Airfoil-1'!$H$10)^2</f>
        <v>103.18599216325916</v>
      </c>
      <c r="AD68" s="1">
        <f ca="1">LOG('Airfoil-1'!$F$10)*LOG(ABS(X68))+LOG('Airfoil-1'!$G$10)*LOG(ABS(Y68))+LOG('Airfoil-1'!$H$10)*LOG(ABS(Z68))</f>
        <v>-14.339140559255288</v>
      </c>
      <c r="AE68" s="1">
        <f t="shared" ca="1" si="2"/>
        <v>9.6747419657296371E-2</v>
      </c>
      <c r="AF68" s="1">
        <f t="shared" ca="1" si="3"/>
        <v>3.3897162786633885E-2</v>
      </c>
      <c r="AG68" s="9">
        <f t="shared" ca="1" si="4"/>
        <v>-0.15059917377913545</v>
      </c>
      <c r="AH68" s="1"/>
      <c r="AI68" s="9"/>
      <c r="AJ68" s="1">
        <f ca="1">(L68-'Airfoil-1'!$Z$22)/ABS(L68-'Airfoil-1'!$Z$22)</f>
        <v>1</v>
      </c>
      <c r="AK68" s="1">
        <f ca="1">(L68-'Airfoil-1'!$Z$23)/ABS(L68-'Airfoil-1'!$Z$23)</f>
        <v>1</v>
      </c>
      <c r="AL68" s="1">
        <f ca="1">(L68-'Airfoil-1'!$Z$24)/ABS(L68-'Airfoil-1'!$Z$24)</f>
        <v>1</v>
      </c>
      <c r="AM68" s="1">
        <f ca="1">(L68-'Airfoil-1'!$Z$25)/ABS(L68-'Airfoil-1'!$Z$25)</f>
        <v>1</v>
      </c>
      <c r="AN68" s="1">
        <f ca="1">(L68-'Airfoil-1'!$Z$26)/ABS(L68-'Airfoil-1'!$Z$26)</f>
        <v>1</v>
      </c>
      <c r="AO68" s="1">
        <f ca="1">(L68-'Airfoil-1'!$Z$27)/ABS(L68-'Airfoil-1'!$Z$27)</f>
        <v>1</v>
      </c>
      <c r="AP68" s="1">
        <f ca="1">(L68-'Airfoil-1'!$Z$28)/ABS(L68-'Airfoil-1'!$Z$28)</f>
        <v>1</v>
      </c>
      <c r="AQ68" s="1">
        <f ca="1">(L68-'Airfoil-1'!$Z$29)/ABS(L68-'Airfoil-1'!$Z$29)</f>
        <v>-1</v>
      </c>
      <c r="AR68" s="1">
        <f ca="1">(L68-'Airfoil-1'!$Z$30)/ABS(L68-'Airfoil-1'!$Z$30)</f>
        <v>-1</v>
      </c>
      <c r="AS68" s="1">
        <f ca="1">(L68-'Airfoil-1'!$Z$31)/ABS(L68-'Airfoil-1'!$Z$31)</f>
        <v>-1</v>
      </c>
      <c r="AT68" s="1">
        <f ca="1">(L68-'Airfoil-1'!$Z$32)/ABS(L68-'Airfoil-1'!$Z$32)</f>
        <v>-1</v>
      </c>
      <c r="AU68" s="1">
        <f ca="1">(L68-'Airfoil-1'!$Z$33)/ABS(L68-'Airfoil-1'!$Z$33)</f>
        <v>-1</v>
      </c>
      <c r="AV68" s="1">
        <f ca="1">(L68-'Airfoil-1'!$Z$34)/ABS(L68-'Airfoil-1'!$Z$34)</f>
        <v>-1</v>
      </c>
      <c r="AW68" s="1">
        <f ca="1">(L68-'Airfoil-1'!$Z$35)/ABS(L68-'Airfoil-1'!$Z$35)</f>
        <v>-1</v>
      </c>
      <c r="AX68" s="1">
        <f ca="1">(L68-'Airfoil-1'!$Z$36)/ABS(L68-'Airfoil-1'!$Z$36)</f>
        <v>-1</v>
      </c>
      <c r="AY68" s="1">
        <f ca="1">(L68-'Airfoil-1'!$Z$37)/ABS(L68-'Airfoil-1'!$Z$37)</f>
        <v>-1</v>
      </c>
      <c r="AZ68" s="1">
        <f ca="1">(L68-'Airfoil-1'!$Z$38)/ABS(L68-'Airfoil-1'!$Z$38)</f>
        <v>-1</v>
      </c>
      <c r="BA68" s="1">
        <f ca="1">(L68-'Airfoil-1'!$Z$39)/ABS(L68-'Airfoil-1'!$Z$39)</f>
        <v>-1</v>
      </c>
      <c r="BB68" s="1">
        <f ca="1">(L68-'Airfoil-1'!$Z$40)/ABS(L68-'Airfoil-1'!$Z$40)</f>
        <v>-1</v>
      </c>
      <c r="BC68" s="1">
        <f ca="1">(L68-'Airfoil-1'!$Z$41)/ABS(L68-'Airfoil-1'!$Z$41)</f>
        <v>-1</v>
      </c>
      <c r="BD68" s="5">
        <f t="shared" ca="1" si="9"/>
        <v>7</v>
      </c>
      <c r="BE68" s="9">
        <f ca="1">INDEX('Airfoil-1'!$AA$22:$AA$41,BD68,1)+INDEX('Airfoil-1'!$AB$22:$AB$41,BD68,1)*(L68-INDEX('Airfoil-1'!$Z$22:$Z$41,BD68,1))</f>
        <v>1.0699638819578885E-2</v>
      </c>
      <c r="BG68" s="1">
        <f ca="1">(L68-'Airfoil-1'!$Z$47)/ABS(L68-'Airfoil-1'!$Z$47)</f>
        <v>1</v>
      </c>
      <c r="BH68" s="1">
        <f ca="1">(L68-'Airfoil-1'!$Z$48)/ABS(L68-'Airfoil-1'!$Z$48)</f>
        <v>1</v>
      </c>
      <c r="BI68" s="1">
        <f ca="1">(L68-'Airfoil-1'!$Z$49)/ABS(L68-'Airfoil-1'!$Z$49)</f>
        <v>1</v>
      </c>
      <c r="BJ68" s="1">
        <f ca="1">(L68-'Airfoil-1'!$Z$50)/ABS(L68-'Airfoil-1'!$Z$50)</f>
        <v>1</v>
      </c>
      <c r="BK68" s="1">
        <f ca="1">(L68-'Airfoil-1'!$Z$51)/ABS(L68-'Airfoil-1'!$Z$51)</f>
        <v>1</v>
      </c>
      <c r="BL68" s="1">
        <f ca="1">(L68-'Airfoil-1'!$Z$52)/ABS(L68-'Airfoil-1'!$Z$52)</f>
        <v>1</v>
      </c>
      <c r="BM68" s="1">
        <f ca="1">(L68-'Airfoil-1'!$Z$53)/ABS(L68-'Airfoil-1'!$Z$53)</f>
        <v>1</v>
      </c>
      <c r="BN68" s="1">
        <f ca="1">(L68-'Airfoil-1'!$Z$54)/ABS(L68-'Airfoil-1'!$Z$54)</f>
        <v>1</v>
      </c>
      <c r="BO68" s="1">
        <f ca="1">(L68-'Airfoil-1'!$Z$55)/ABS(L68-'Airfoil-1'!$Z$55)</f>
        <v>1</v>
      </c>
      <c r="BP68" s="1">
        <f ca="1">(L68-'Airfoil-1'!$Z$56)/ABS(L68-'Airfoil-1'!$Z$56)</f>
        <v>-1</v>
      </c>
      <c r="BQ68" s="1">
        <f ca="1">(L68-'Airfoil-1'!$Z$57)/ABS(L68-'Airfoil-1'!$Z$57)</f>
        <v>-1</v>
      </c>
      <c r="BR68" s="1">
        <f ca="1">(L68-'Airfoil-1'!$Z$58)/ABS(L68-'Airfoil-1'!$Z$58)</f>
        <v>-1</v>
      </c>
      <c r="BS68" s="1">
        <f ca="1">(L68-'Airfoil-1'!$Z$59)/ABS(L68-'Airfoil-1'!$Z$59)</f>
        <v>-1</v>
      </c>
      <c r="BT68" s="1">
        <f ca="1">(L68-'Airfoil-1'!$Z$60)/ABS(L68-'Airfoil-1'!$Z$60)</f>
        <v>-1</v>
      </c>
      <c r="BU68" s="1">
        <f ca="1">(L68-'Airfoil-1'!$Z$61)/ABS(L68-'Airfoil-1'!$Z$61)</f>
        <v>-1</v>
      </c>
      <c r="BV68" s="1">
        <f ca="1">(L68-'Airfoil-1'!$Z$62)/ABS(L68-'Airfoil-1'!$Z$62)</f>
        <v>-1</v>
      </c>
      <c r="BW68" s="1">
        <f ca="1">(L68-'Airfoil-1'!$Z$63)/ABS(L68-'Airfoil-1'!$Z$63)</f>
        <v>-1</v>
      </c>
      <c r="BX68" s="1">
        <f ca="1">(L68-'Airfoil-1'!$Z$64)/ABS(L68-'Airfoil-1'!$Z$64)</f>
        <v>-1</v>
      </c>
      <c r="BY68" s="1">
        <f ca="1">(L68-'Airfoil-1'!$Z$65)/ABS(L68-'Airfoil-1'!$Z$65)</f>
        <v>-1</v>
      </c>
      <c r="BZ68" s="1">
        <f ca="1">(L68-'Airfoil-1'!$Z$66)/ABS(L68-'Airfoil-1'!$Z$66)</f>
        <v>-1</v>
      </c>
      <c r="CA68" s="5">
        <f t="shared" ca="1" si="10"/>
        <v>9</v>
      </c>
      <c r="CB68" s="9">
        <f ca="1">INDEX('Airfoil-1'!$AA$47:$AA$66,CA68,1)+INDEX('Airfoil-1'!$AB$47:$AB$66,CA68,1)*(L68-INDEX('Airfoil-1'!$Z$47:$Z$66,CA68,1))</f>
        <v>9.1890186606926223E-3</v>
      </c>
      <c r="CD68" s="1">
        <f ca="1">(L68-'Airfoil-1'!$Z$72)/ABS(L68-'Airfoil-1'!$Z$72)</f>
        <v>1</v>
      </c>
      <c r="CE68" s="1">
        <f ca="1">(L68-'Airfoil-1'!$Z$73)/ABS(L68-'Airfoil-1'!$Z$73)</f>
        <v>1</v>
      </c>
      <c r="CF68" s="1">
        <f ca="1">(L68-'Airfoil-1'!$Z$74)/ABS(L68-'Airfoil-1'!$Z$74)</f>
        <v>1</v>
      </c>
      <c r="CG68" s="1">
        <f ca="1">(L68-'Airfoil-1'!$Z$75)/ABS(L68-'Airfoil-1'!$Z$75)</f>
        <v>1</v>
      </c>
      <c r="CH68" s="1">
        <f ca="1">(L68-'Airfoil-1'!$Z$76)/ABS(L68-'Airfoil-1'!$Z$76)</f>
        <v>1</v>
      </c>
      <c r="CI68" s="1">
        <f ca="1">(L68-'Airfoil-1'!$Z$77)/ABS(L68-'Airfoil-1'!$Z$77)</f>
        <v>1</v>
      </c>
      <c r="CJ68" s="1">
        <f ca="1">(L68-'Airfoil-1'!$Z$78)/ABS(L68-'Airfoil-1'!$Z$78)</f>
        <v>1</v>
      </c>
      <c r="CK68" s="1">
        <f ca="1">(L68-'Airfoil-1'!$Z$79)/ABS(L68-'Airfoil-1'!$Z$79)</f>
        <v>1</v>
      </c>
      <c r="CL68" s="1">
        <f ca="1">(L68-'Airfoil-1'!$Z$80)/ABS(L68-'Airfoil-1'!$Z$80)</f>
        <v>-1</v>
      </c>
      <c r="CM68" s="1">
        <f ca="1">(L68-'Airfoil-1'!$Z$81)/ABS(L68-'Airfoil-1'!$Z$81)</f>
        <v>-1</v>
      </c>
      <c r="CN68" s="1">
        <f ca="1">(L68-'Airfoil-1'!$Z$82)/ABS(L68-'Airfoil-1'!$Z$82)</f>
        <v>-1</v>
      </c>
      <c r="CO68" s="1">
        <f ca="1">(L68-'Airfoil-1'!$Z$83)/ABS(L68-'Airfoil-1'!$Z$83)</f>
        <v>-1</v>
      </c>
      <c r="CP68" s="1">
        <f ca="1">(L68-'Airfoil-1'!$Z$84)/ABS(L68-'Airfoil-1'!$Z$84)</f>
        <v>-1</v>
      </c>
      <c r="CQ68" s="1">
        <f ca="1">(L68-'Airfoil-1'!$Z$85)/ABS(L68-'Airfoil-1'!$Z$85)</f>
        <v>-1</v>
      </c>
      <c r="CR68" s="1">
        <f ca="1">(L68-'Airfoil-1'!$Z$86)/ABS(L68-'Airfoil-1'!$Z$86)</f>
        <v>-1</v>
      </c>
      <c r="CS68" s="1">
        <f ca="1">(L68-'Airfoil-1'!$Z$87)/ABS(L68-'Airfoil-1'!$Z$87)</f>
        <v>-1</v>
      </c>
      <c r="CT68" s="1">
        <f ca="1">(L68-'Airfoil-1'!$Z$88)/ABS(L68-'Airfoil-1'!$Z$88)</f>
        <v>-1</v>
      </c>
      <c r="CU68" s="1">
        <f ca="1">(L68-'Airfoil-1'!$Z$89)/ABS(L68-'Airfoil-1'!$Z$89)</f>
        <v>-1</v>
      </c>
      <c r="CV68" s="1">
        <f ca="1">(L68-'Airfoil-1'!$Z$90)/ABS(L68-'Airfoil-1'!$Z$90)</f>
        <v>-1</v>
      </c>
      <c r="CW68" s="1">
        <f ca="1">(L68-'Airfoil-1'!$Z$91)/ABS(L68-'Airfoil-1'!$Z$91)</f>
        <v>-1</v>
      </c>
      <c r="CX68" s="5">
        <f t="shared" ca="1" si="11"/>
        <v>8</v>
      </c>
      <c r="CY68" s="9">
        <f ca="1">INDEX('Airfoil-1'!$AA$72:$AA$91,CX68,1)+INDEX('Airfoil-1'!$AB$72:$AB$91,CX68,1)*(L68-INDEX('Airfoil-1'!$Z$72:$Z$91,CX68,1))</f>
        <v>8.6331677839973815E-3</v>
      </c>
      <c r="DA68" s="1">
        <f ca="1">(L68-'Airfoil-1'!$Z$97)/ABS(L68-'Airfoil-1'!$Z$97)</f>
        <v>1</v>
      </c>
      <c r="DB68" s="1">
        <f ca="1">(L68-'Airfoil-1'!$Z$98)/ABS(L68-'Airfoil-1'!$Z$98)</f>
        <v>1</v>
      </c>
      <c r="DC68" s="1">
        <f ca="1">(L68-'Airfoil-1'!$Z$99)/ABS(L68-'Airfoil-1'!$Z$99)</f>
        <v>1</v>
      </c>
      <c r="DD68" s="1">
        <f ca="1">(L68-'Airfoil-1'!$Z$100)/ABS(L68-'Airfoil-1'!$Z$100)</f>
        <v>1</v>
      </c>
      <c r="DE68" s="1">
        <f ca="1">(L68-'Airfoil-1'!$Z$101)/ABS(L68-'Airfoil-1'!$Z$101)</f>
        <v>1</v>
      </c>
      <c r="DF68" s="1">
        <f ca="1">(L68-'Airfoil-1'!$Z$102)/ABS(L68-'Airfoil-1'!$Z$102)</f>
        <v>1</v>
      </c>
      <c r="DG68" s="1">
        <f ca="1">(L68-'Airfoil-1'!$Z$103)/ABS(L68-'Airfoil-1'!$Z$103)</f>
        <v>1</v>
      </c>
      <c r="DH68" s="1">
        <f ca="1">(L68-'Airfoil-1'!$Z$104)/ABS(L68-'Airfoil-1'!$Z$104)</f>
        <v>1</v>
      </c>
      <c r="DI68" s="1">
        <f ca="1">(L68-'Airfoil-1'!$Z$105)/ABS(L68-'Airfoil-1'!$Z$105)</f>
        <v>-1</v>
      </c>
      <c r="DJ68" s="1">
        <f ca="1">(L68-'Airfoil-1'!$Z$106)/ABS(L68-'Airfoil-1'!$Z$106)</f>
        <v>-1</v>
      </c>
      <c r="DK68" s="1">
        <f ca="1">(L68-'Airfoil-1'!$Z$107)/ABS(L68-'Airfoil-1'!$Z$107)</f>
        <v>-1</v>
      </c>
      <c r="DL68" s="1">
        <f ca="1">(L68-'Airfoil-1'!$Z$108)/ABS(L68-'Airfoil-1'!$Z$108)</f>
        <v>-1</v>
      </c>
      <c r="DM68" s="1">
        <f ca="1">(L68-'Airfoil-1'!$Z$109)/ABS(L68-'Airfoil-1'!$Z$109)</f>
        <v>-1</v>
      </c>
      <c r="DN68" s="1">
        <f ca="1">(L68-'Airfoil-1'!$Z$110)/ABS(L68-'Airfoil-1'!$Z$110)</f>
        <v>-1</v>
      </c>
      <c r="DO68" s="1">
        <f ca="1">(L68-'Airfoil-1'!$Z$111)/ABS(L68-'Airfoil-1'!$Z$111)</f>
        <v>-1</v>
      </c>
      <c r="DP68" s="1">
        <f ca="1">(L68-'Airfoil-1'!$Z$112)/ABS(L68-'Airfoil-1'!$Z$112)</f>
        <v>-1</v>
      </c>
      <c r="DQ68" s="1">
        <f ca="1">(L68-'Airfoil-1'!$Z$113)/ABS(L68-'Airfoil-1'!$Z$113)</f>
        <v>-1</v>
      </c>
      <c r="DR68" s="1">
        <f ca="1">(L68-'Airfoil-1'!$Z$114)/ABS(L68-'Airfoil-1'!$Z$114)</f>
        <v>-1</v>
      </c>
      <c r="DS68" s="1">
        <f ca="1">(L68-'Airfoil-1'!$Z$115)/ABS(L68-'Airfoil-1'!$Z$115)</f>
        <v>-1</v>
      </c>
      <c r="DT68" s="1">
        <f ca="1">(L68-'Airfoil-1'!$Z$116)/ABS(L68-'Airfoil-1'!$Z$116)</f>
        <v>-1</v>
      </c>
      <c r="DU68" s="5">
        <f t="shared" ca="1" si="12"/>
        <v>8</v>
      </c>
      <c r="DV68" s="9">
        <f ca="1">INDEX('Airfoil-1'!$AA$97:$AA$116,DU68,1)+INDEX('Airfoil-1'!$AB$97:$AB$116,DU68,1)*(L68-INDEX('Airfoil-1'!$Z$97:$Z$116,DU68,1))</f>
        <v>8.2760096828655549E-3</v>
      </c>
    </row>
    <row r="69" spans="2:126" x14ac:dyDescent="0.25">
      <c r="B69" s="1">
        <f>'Geometry-Wing'!C69</f>
        <v>0.30481432099438527</v>
      </c>
      <c r="D69" s="19">
        <f>'Aerodynamics-Flight'!C69</f>
        <v>1.2249994633486807</v>
      </c>
      <c r="E69" s="52">
        <f>'Aerodynamics-Flight'!D69</f>
        <v>1.783E-5</v>
      </c>
      <c r="G69" s="11">
        <f ca="1">'Aerodynamics-Flight'!J69</f>
        <v>23.112801581551658</v>
      </c>
      <c r="H69" s="5">
        <f t="shared" ca="1" si="0"/>
        <v>484030.26060965616</v>
      </c>
      <c r="I69" s="1">
        <f ca="1">'Airfoil-2'!$K$14*H69^'Airfoil-2'!$L$13</f>
        <v>1.7251659234547143</v>
      </c>
      <c r="J69" s="1">
        <f ca="1">'Airfoil-2'!$K$33*H69^'Airfoil-2'!$L$32</f>
        <v>5.8517856208555949</v>
      </c>
      <c r="K69" s="11">
        <f ca="1">'Airfoil-2'!$K$52*H69^'Airfoil-2'!$L$51</f>
        <v>-6.8556943392987035</v>
      </c>
      <c r="L69" s="1">
        <f ca="1">'Aerodynamics-Flight'!Z69</f>
        <v>0.99309804276585689</v>
      </c>
      <c r="M69" s="9">
        <f ca="1">('Airfoil-1'!$B$21+'Airfoil-1'!$B$22*L69+'Airfoil-1'!$B$23*L69^2+'Airfoil-1'!$B$24*L69^3+'Airfoil-1'!$B$25*L69^4+'Airfoil-1'!$B$26*L69^5+'Airfoil-1'!$B$27*L69^6)*0+BE69</f>
        <v>9.9463472396451973E-3</v>
      </c>
      <c r="N69" s="9">
        <f ca="1">('Airfoil-1'!$B$29+'Airfoil-1'!$B$30*L69+'Airfoil-1'!$B$31*L69^2+'Airfoil-1'!$B$32*L69^3+'Airfoil-1'!$B$33*L69^4+'Airfoil-1'!$B$34*L69^5+'Airfoil-1'!$B$35*L69^6)*0+CB69</f>
        <v>8.7059759608669376E-3</v>
      </c>
      <c r="O69" s="9">
        <f ca="1">('Airfoil-1'!$B$37+'Airfoil-1'!$B$38*L69+'Airfoil-1'!$B$39*L69^2+'Airfoil-1'!$B$40*L69^3+'Airfoil-1'!$B$41*L69^4+'Airfoil-1'!$B$42*L69^5+'Airfoil-1'!$B$43*L69^6)*0+CY69</f>
        <v>8.1539377909975608E-3</v>
      </c>
      <c r="P69" s="9">
        <f t="shared" ca="1" si="13"/>
        <v>7.8387279646277928E-3</v>
      </c>
      <c r="Q69" s="1">
        <f>LOG('Airfoil-1'!$F$10)+LOG('Airfoil-1'!$G$10)+LOG('Airfoil-1'!$H$10)+LOG('Airfoil-1'!$I$10)</f>
        <v>23.788451207023456</v>
      </c>
      <c r="R69" s="1">
        <f t="shared" ca="1" si="5"/>
        <v>-8.2569059327251075</v>
      </c>
      <c r="S69" s="1">
        <f>LOG('Airfoil-1'!$F$10)^2+LOG('Airfoil-1'!$G$10)^2+LOG('Airfoil-1'!$H$10)^2+LOG('Airfoil-1'!$I$10)^2</f>
        <v>141.67709692244972</v>
      </c>
      <c r="T69" s="1">
        <f ca="1">LOG('Airfoil-1'!$F$10)*LOG(M69)+LOG('Airfoil-1'!$G$10)*LOG(N69)+LOG('Airfoil-1'!$H$10)*LOG(O69)+LOG('Airfoil-1'!$I$10)*LOG(P69)</f>
        <v>-49.140180607655324</v>
      </c>
      <c r="U69" s="1">
        <f t="shared" ca="1" si="6"/>
        <v>9.2499666529169924E-2</v>
      </c>
      <c r="V69" s="1">
        <f t="shared" ca="1" si="7"/>
        <v>-0.17325493640251075</v>
      </c>
      <c r="W69" s="9">
        <f t="shared" ca="1" si="8"/>
        <v>9.5765248785935671E-3</v>
      </c>
      <c r="X69" s="9">
        <f ca="1">'Airfoil-1'!$B$48+'Airfoil-1'!$B$49*L69+'Airfoil-1'!$B$50*L69^2+'Airfoil-1'!$B$51*L69^3+'Airfoil-1'!$B$52*L69^4+'Airfoil-1'!$B$53*L69^5+'Airfoil-1'!$B$54*L69^6</f>
        <v>-0.14876000000000003</v>
      </c>
      <c r="Y69" s="9">
        <f ca="1">'Airfoil-1'!$B$56+'Airfoil-1'!$B$57*L69+'Airfoil-1'!$B$58*L69^2+'Airfoil-1'!$B$59*L69^3+'Airfoil-1'!$B$60*L69^4+'Airfoil-1'!$B$61*L69^5+'Airfoil-1'!$B$62*L69^6</f>
        <v>-0.15631250000000002</v>
      </c>
      <c r="Z69" s="9">
        <f ca="1">'Airfoil-1'!$B$64+'Airfoil-1'!$B$65*L69+'Airfoil-1'!$B$66*L69^2+'Airfoil-1'!$B$67*L69^3+'Airfoil-1'!$B$681*L69^4+'Airfoil-1'!$B$69*L69^5+'Airfoil-1'!$B$70*L69^6</f>
        <v>-0.15363750000000001</v>
      </c>
      <c r="AA69" s="1">
        <f>LOG('Airfoil-1'!$F$10)+LOG('Airfoil-1'!$G$10)+LOG('Airfoil-1'!$H$10)</f>
        <v>17.584331224367531</v>
      </c>
      <c r="AB69" s="1">
        <f t="shared" ca="1" si="1"/>
        <v>-2.4470228895576258</v>
      </c>
      <c r="AC69" s="1">
        <f>LOG('Airfoil-1'!$F$10)^2+LOG('Airfoil-1'!$G$10)^2+LOG('Airfoil-1'!$H$10)^2</f>
        <v>103.18599216325916</v>
      </c>
      <c r="AD69" s="1">
        <f ca="1">LOG('Airfoil-1'!$F$10)*LOG(ABS(X69))+LOG('Airfoil-1'!$G$10)*LOG(ABS(Y69))+LOG('Airfoil-1'!$H$10)*LOG(ABS(Z69))</f>
        <v>-14.339140559255288</v>
      </c>
      <c r="AE69" s="1">
        <f t="shared" ca="1" si="2"/>
        <v>9.6747419657296371E-2</v>
      </c>
      <c r="AF69" s="1">
        <f t="shared" ca="1" si="3"/>
        <v>3.3897162786633885E-2</v>
      </c>
      <c r="AG69" s="9">
        <f t="shared" ca="1" si="4"/>
        <v>-0.15077885459457938</v>
      </c>
      <c r="AH69" s="1"/>
      <c r="AI69" s="9"/>
      <c r="AJ69" s="1">
        <f ca="1">(L69-'Airfoil-1'!$Z$22)/ABS(L69-'Airfoil-1'!$Z$22)</f>
        <v>1</v>
      </c>
      <c r="AK69" s="1">
        <f ca="1">(L69-'Airfoil-1'!$Z$23)/ABS(L69-'Airfoil-1'!$Z$23)</f>
        <v>1</v>
      </c>
      <c r="AL69" s="1">
        <f ca="1">(L69-'Airfoil-1'!$Z$24)/ABS(L69-'Airfoil-1'!$Z$24)</f>
        <v>1</v>
      </c>
      <c r="AM69" s="1">
        <f ca="1">(L69-'Airfoil-1'!$Z$25)/ABS(L69-'Airfoil-1'!$Z$25)</f>
        <v>1</v>
      </c>
      <c r="AN69" s="1">
        <f ca="1">(L69-'Airfoil-1'!$Z$26)/ABS(L69-'Airfoil-1'!$Z$26)</f>
        <v>1</v>
      </c>
      <c r="AO69" s="1">
        <f ca="1">(L69-'Airfoil-1'!$Z$27)/ABS(L69-'Airfoil-1'!$Z$27)</f>
        <v>1</v>
      </c>
      <c r="AP69" s="1">
        <f ca="1">(L69-'Airfoil-1'!$Z$28)/ABS(L69-'Airfoil-1'!$Z$28)</f>
        <v>-1</v>
      </c>
      <c r="AQ69" s="1">
        <f ca="1">(L69-'Airfoil-1'!$Z$29)/ABS(L69-'Airfoil-1'!$Z$29)</f>
        <v>-1</v>
      </c>
      <c r="AR69" s="1">
        <f ca="1">(L69-'Airfoil-1'!$Z$30)/ABS(L69-'Airfoil-1'!$Z$30)</f>
        <v>-1</v>
      </c>
      <c r="AS69" s="1">
        <f ca="1">(L69-'Airfoil-1'!$Z$31)/ABS(L69-'Airfoil-1'!$Z$31)</f>
        <v>-1</v>
      </c>
      <c r="AT69" s="1">
        <f ca="1">(L69-'Airfoil-1'!$Z$32)/ABS(L69-'Airfoil-1'!$Z$32)</f>
        <v>-1</v>
      </c>
      <c r="AU69" s="1">
        <f ca="1">(L69-'Airfoil-1'!$Z$33)/ABS(L69-'Airfoil-1'!$Z$33)</f>
        <v>-1</v>
      </c>
      <c r="AV69" s="1">
        <f ca="1">(L69-'Airfoil-1'!$Z$34)/ABS(L69-'Airfoil-1'!$Z$34)</f>
        <v>-1</v>
      </c>
      <c r="AW69" s="1">
        <f ca="1">(L69-'Airfoil-1'!$Z$35)/ABS(L69-'Airfoil-1'!$Z$35)</f>
        <v>-1</v>
      </c>
      <c r="AX69" s="1">
        <f ca="1">(L69-'Airfoil-1'!$Z$36)/ABS(L69-'Airfoil-1'!$Z$36)</f>
        <v>-1</v>
      </c>
      <c r="AY69" s="1">
        <f ca="1">(L69-'Airfoil-1'!$Z$37)/ABS(L69-'Airfoil-1'!$Z$37)</f>
        <v>-1</v>
      </c>
      <c r="AZ69" s="1">
        <f ca="1">(L69-'Airfoil-1'!$Z$38)/ABS(L69-'Airfoil-1'!$Z$38)</f>
        <v>-1</v>
      </c>
      <c r="BA69" s="1">
        <f ca="1">(L69-'Airfoil-1'!$Z$39)/ABS(L69-'Airfoil-1'!$Z$39)</f>
        <v>-1</v>
      </c>
      <c r="BB69" s="1">
        <f ca="1">(L69-'Airfoil-1'!$Z$40)/ABS(L69-'Airfoil-1'!$Z$40)</f>
        <v>-1</v>
      </c>
      <c r="BC69" s="1">
        <f ca="1">(L69-'Airfoil-1'!$Z$41)/ABS(L69-'Airfoil-1'!$Z$41)</f>
        <v>-1</v>
      </c>
      <c r="BD69" s="5">
        <f t="shared" ca="1" si="9"/>
        <v>6</v>
      </c>
      <c r="BE69" s="9">
        <f ca="1">INDEX('Airfoil-1'!$AA$22:$AA$41,BD69,1)+INDEX('Airfoil-1'!$AB$22:$AB$41,BD69,1)*(L69-INDEX('Airfoil-1'!$Z$22:$Z$41,BD69,1))</f>
        <v>9.9463472396451973E-3</v>
      </c>
      <c r="BG69" s="1">
        <f ca="1">(L69-'Airfoil-1'!$Z$47)/ABS(L69-'Airfoil-1'!$Z$47)</f>
        <v>1</v>
      </c>
      <c r="BH69" s="1">
        <f ca="1">(L69-'Airfoil-1'!$Z$48)/ABS(L69-'Airfoil-1'!$Z$48)</f>
        <v>1</v>
      </c>
      <c r="BI69" s="1">
        <f ca="1">(L69-'Airfoil-1'!$Z$49)/ABS(L69-'Airfoil-1'!$Z$49)</f>
        <v>1</v>
      </c>
      <c r="BJ69" s="1">
        <f ca="1">(L69-'Airfoil-1'!$Z$50)/ABS(L69-'Airfoil-1'!$Z$50)</f>
        <v>1</v>
      </c>
      <c r="BK69" s="1">
        <f ca="1">(L69-'Airfoil-1'!$Z$51)/ABS(L69-'Airfoil-1'!$Z$51)</f>
        <v>1</v>
      </c>
      <c r="BL69" s="1">
        <f ca="1">(L69-'Airfoil-1'!$Z$52)/ABS(L69-'Airfoil-1'!$Z$52)</f>
        <v>1</v>
      </c>
      <c r="BM69" s="1">
        <f ca="1">(L69-'Airfoil-1'!$Z$53)/ABS(L69-'Airfoil-1'!$Z$53)</f>
        <v>1</v>
      </c>
      <c r="BN69" s="1">
        <f ca="1">(L69-'Airfoil-1'!$Z$54)/ABS(L69-'Airfoil-1'!$Z$54)</f>
        <v>1</v>
      </c>
      <c r="BO69" s="1">
        <f ca="1">(L69-'Airfoil-1'!$Z$55)/ABS(L69-'Airfoil-1'!$Z$55)</f>
        <v>-1</v>
      </c>
      <c r="BP69" s="1">
        <f ca="1">(L69-'Airfoil-1'!$Z$56)/ABS(L69-'Airfoil-1'!$Z$56)</f>
        <v>-1</v>
      </c>
      <c r="BQ69" s="1">
        <f ca="1">(L69-'Airfoil-1'!$Z$57)/ABS(L69-'Airfoil-1'!$Z$57)</f>
        <v>-1</v>
      </c>
      <c r="BR69" s="1">
        <f ca="1">(L69-'Airfoil-1'!$Z$58)/ABS(L69-'Airfoil-1'!$Z$58)</f>
        <v>-1</v>
      </c>
      <c r="BS69" s="1">
        <f ca="1">(L69-'Airfoil-1'!$Z$59)/ABS(L69-'Airfoil-1'!$Z$59)</f>
        <v>-1</v>
      </c>
      <c r="BT69" s="1">
        <f ca="1">(L69-'Airfoil-1'!$Z$60)/ABS(L69-'Airfoil-1'!$Z$60)</f>
        <v>-1</v>
      </c>
      <c r="BU69" s="1">
        <f ca="1">(L69-'Airfoil-1'!$Z$61)/ABS(L69-'Airfoil-1'!$Z$61)</f>
        <v>-1</v>
      </c>
      <c r="BV69" s="1">
        <f ca="1">(L69-'Airfoil-1'!$Z$62)/ABS(L69-'Airfoil-1'!$Z$62)</f>
        <v>-1</v>
      </c>
      <c r="BW69" s="1">
        <f ca="1">(L69-'Airfoil-1'!$Z$63)/ABS(L69-'Airfoil-1'!$Z$63)</f>
        <v>-1</v>
      </c>
      <c r="BX69" s="1">
        <f ca="1">(L69-'Airfoil-1'!$Z$64)/ABS(L69-'Airfoil-1'!$Z$64)</f>
        <v>-1</v>
      </c>
      <c r="BY69" s="1">
        <f ca="1">(L69-'Airfoil-1'!$Z$65)/ABS(L69-'Airfoil-1'!$Z$65)</f>
        <v>-1</v>
      </c>
      <c r="BZ69" s="1">
        <f ca="1">(L69-'Airfoil-1'!$Z$66)/ABS(L69-'Airfoil-1'!$Z$66)</f>
        <v>-1</v>
      </c>
      <c r="CA69" s="5">
        <f t="shared" ca="1" si="10"/>
        <v>8</v>
      </c>
      <c r="CB69" s="9">
        <f ca="1">INDEX('Airfoil-1'!$AA$47:$AA$66,CA69,1)+INDEX('Airfoil-1'!$AB$47:$AB$66,CA69,1)*(L69-INDEX('Airfoil-1'!$Z$47:$Z$66,CA69,1))</f>
        <v>8.7059759608669376E-3</v>
      </c>
      <c r="CD69" s="1">
        <f ca="1">(L69-'Airfoil-1'!$Z$72)/ABS(L69-'Airfoil-1'!$Z$72)</f>
        <v>1</v>
      </c>
      <c r="CE69" s="1">
        <f ca="1">(L69-'Airfoil-1'!$Z$73)/ABS(L69-'Airfoil-1'!$Z$73)</f>
        <v>1</v>
      </c>
      <c r="CF69" s="1">
        <f ca="1">(L69-'Airfoil-1'!$Z$74)/ABS(L69-'Airfoil-1'!$Z$74)</f>
        <v>1</v>
      </c>
      <c r="CG69" s="1">
        <f ca="1">(L69-'Airfoil-1'!$Z$75)/ABS(L69-'Airfoil-1'!$Z$75)</f>
        <v>1</v>
      </c>
      <c r="CH69" s="1">
        <f ca="1">(L69-'Airfoil-1'!$Z$76)/ABS(L69-'Airfoil-1'!$Z$76)</f>
        <v>1</v>
      </c>
      <c r="CI69" s="1">
        <f ca="1">(L69-'Airfoil-1'!$Z$77)/ABS(L69-'Airfoil-1'!$Z$77)</f>
        <v>1</v>
      </c>
      <c r="CJ69" s="1">
        <f ca="1">(L69-'Airfoil-1'!$Z$78)/ABS(L69-'Airfoil-1'!$Z$78)</f>
        <v>1</v>
      </c>
      <c r="CK69" s="1">
        <f ca="1">(L69-'Airfoil-1'!$Z$79)/ABS(L69-'Airfoil-1'!$Z$79)</f>
        <v>-1</v>
      </c>
      <c r="CL69" s="1">
        <f ca="1">(L69-'Airfoil-1'!$Z$80)/ABS(L69-'Airfoil-1'!$Z$80)</f>
        <v>-1</v>
      </c>
      <c r="CM69" s="1">
        <f ca="1">(L69-'Airfoil-1'!$Z$81)/ABS(L69-'Airfoil-1'!$Z$81)</f>
        <v>-1</v>
      </c>
      <c r="CN69" s="1">
        <f ca="1">(L69-'Airfoil-1'!$Z$82)/ABS(L69-'Airfoil-1'!$Z$82)</f>
        <v>-1</v>
      </c>
      <c r="CO69" s="1">
        <f ca="1">(L69-'Airfoil-1'!$Z$83)/ABS(L69-'Airfoil-1'!$Z$83)</f>
        <v>-1</v>
      </c>
      <c r="CP69" s="1">
        <f ca="1">(L69-'Airfoil-1'!$Z$84)/ABS(L69-'Airfoil-1'!$Z$84)</f>
        <v>-1</v>
      </c>
      <c r="CQ69" s="1">
        <f ca="1">(L69-'Airfoil-1'!$Z$85)/ABS(L69-'Airfoil-1'!$Z$85)</f>
        <v>-1</v>
      </c>
      <c r="CR69" s="1">
        <f ca="1">(L69-'Airfoil-1'!$Z$86)/ABS(L69-'Airfoil-1'!$Z$86)</f>
        <v>-1</v>
      </c>
      <c r="CS69" s="1">
        <f ca="1">(L69-'Airfoil-1'!$Z$87)/ABS(L69-'Airfoil-1'!$Z$87)</f>
        <v>-1</v>
      </c>
      <c r="CT69" s="1">
        <f ca="1">(L69-'Airfoil-1'!$Z$88)/ABS(L69-'Airfoil-1'!$Z$88)</f>
        <v>-1</v>
      </c>
      <c r="CU69" s="1">
        <f ca="1">(L69-'Airfoil-1'!$Z$89)/ABS(L69-'Airfoil-1'!$Z$89)</f>
        <v>-1</v>
      </c>
      <c r="CV69" s="1">
        <f ca="1">(L69-'Airfoil-1'!$Z$90)/ABS(L69-'Airfoil-1'!$Z$90)</f>
        <v>-1</v>
      </c>
      <c r="CW69" s="1">
        <f ca="1">(L69-'Airfoil-1'!$Z$91)/ABS(L69-'Airfoil-1'!$Z$91)</f>
        <v>-1</v>
      </c>
      <c r="CX69" s="5">
        <f t="shared" ca="1" si="11"/>
        <v>7</v>
      </c>
      <c r="CY69" s="9">
        <f ca="1">INDEX('Airfoil-1'!$AA$72:$AA$91,CX69,1)+INDEX('Airfoil-1'!$AB$72:$AB$91,CX69,1)*(L69-INDEX('Airfoil-1'!$Z$72:$Z$91,CX69,1))</f>
        <v>8.1539377909975608E-3</v>
      </c>
      <c r="DA69" s="1">
        <f ca="1">(L69-'Airfoil-1'!$Z$97)/ABS(L69-'Airfoil-1'!$Z$97)</f>
        <v>1</v>
      </c>
      <c r="DB69" s="1">
        <f ca="1">(L69-'Airfoil-1'!$Z$98)/ABS(L69-'Airfoil-1'!$Z$98)</f>
        <v>1</v>
      </c>
      <c r="DC69" s="1">
        <f ca="1">(L69-'Airfoil-1'!$Z$99)/ABS(L69-'Airfoil-1'!$Z$99)</f>
        <v>1</v>
      </c>
      <c r="DD69" s="1">
        <f ca="1">(L69-'Airfoil-1'!$Z$100)/ABS(L69-'Airfoil-1'!$Z$100)</f>
        <v>1</v>
      </c>
      <c r="DE69" s="1">
        <f ca="1">(L69-'Airfoil-1'!$Z$101)/ABS(L69-'Airfoil-1'!$Z$101)</f>
        <v>1</v>
      </c>
      <c r="DF69" s="1">
        <f ca="1">(L69-'Airfoil-1'!$Z$102)/ABS(L69-'Airfoil-1'!$Z$102)</f>
        <v>1</v>
      </c>
      <c r="DG69" s="1">
        <f ca="1">(L69-'Airfoil-1'!$Z$103)/ABS(L69-'Airfoil-1'!$Z$103)</f>
        <v>1</v>
      </c>
      <c r="DH69" s="1">
        <f ca="1">(L69-'Airfoil-1'!$Z$104)/ABS(L69-'Airfoil-1'!$Z$104)</f>
        <v>-1</v>
      </c>
      <c r="DI69" s="1">
        <f ca="1">(L69-'Airfoil-1'!$Z$105)/ABS(L69-'Airfoil-1'!$Z$105)</f>
        <v>-1</v>
      </c>
      <c r="DJ69" s="1">
        <f ca="1">(L69-'Airfoil-1'!$Z$106)/ABS(L69-'Airfoil-1'!$Z$106)</f>
        <v>-1</v>
      </c>
      <c r="DK69" s="1">
        <f ca="1">(L69-'Airfoil-1'!$Z$107)/ABS(L69-'Airfoil-1'!$Z$107)</f>
        <v>-1</v>
      </c>
      <c r="DL69" s="1">
        <f ca="1">(L69-'Airfoil-1'!$Z$108)/ABS(L69-'Airfoil-1'!$Z$108)</f>
        <v>-1</v>
      </c>
      <c r="DM69" s="1">
        <f ca="1">(L69-'Airfoil-1'!$Z$109)/ABS(L69-'Airfoil-1'!$Z$109)</f>
        <v>-1</v>
      </c>
      <c r="DN69" s="1">
        <f ca="1">(L69-'Airfoil-1'!$Z$110)/ABS(L69-'Airfoil-1'!$Z$110)</f>
        <v>-1</v>
      </c>
      <c r="DO69" s="1">
        <f ca="1">(L69-'Airfoil-1'!$Z$111)/ABS(L69-'Airfoil-1'!$Z$111)</f>
        <v>-1</v>
      </c>
      <c r="DP69" s="1">
        <f ca="1">(L69-'Airfoil-1'!$Z$112)/ABS(L69-'Airfoil-1'!$Z$112)</f>
        <v>-1</v>
      </c>
      <c r="DQ69" s="1">
        <f ca="1">(L69-'Airfoil-1'!$Z$113)/ABS(L69-'Airfoil-1'!$Z$113)</f>
        <v>-1</v>
      </c>
      <c r="DR69" s="1">
        <f ca="1">(L69-'Airfoil-1'!$Z$114)/ABS(L69-'Airfoil-1'!$Z$114)</f>
        <v>-1</v>
      </c>
      <c r="DS69" s="1">
        <f ca="1">(L69-'Airfoil-1'!$Z$115)/ABS(L69-'Airfoil-1'!$Z$115)</f>
        <v>-1</v>
      </c>
      <c r="DT69" s="1">
        <f ca="1">(L69-'Airfoil-1'!$Z$116)/ABS(L69-'Airfoil-1'!$Z$116)</f>
        <v>-1</v>
      </c>
      <c r="DU69" s="5">
        <f t="shared" ca="1" si="12"/>
        <v>7</v>
      </c>
      <c r="DV69" s="9">
        <f ca="1">INDEX('Airfoil-1'!$AA$97:$AA$116,DU69,1)+INDEX('Airfoil-1'!$AB$97:$AB$116,DU69,1)*(L69-INDEX('Airfoil-1'!$Z$97:$Z$116,DU69,1))</f>
        <v>7.8387279646277928E-3</v>
      </c>
    </row>
    <row r="70" spans="2:126" x14ac:dyDescent="0.25">
      <c r="B70" s="1">
        <f>'Geometry-Wing'!C70</f>
        <v>0.30481432099438527</v>
      </c>
      <c r="D70" s="19">
        <f>'Aerodynamics-Flight'!C70</f>
        <v>1.2249994633486807</v>
      </c>
      <c r="E70" s="52">
        <f>'Aerodynamics-Flight'!D70</f>
        <v>1.783E-5</v>
      </c>
      <c r="G70" s="11">
        <f ca="1">'Aerodynamics-Flight'!J70</f>
        <v>24.00441348921127</v>
      </c>
      <c r="H70" s="5">
        <f t="shared" ca="1" si="0"/>
        <v>502702.4731713573</v>
      </c>
      <c r="I70" s="1">
        <f ca="1">'Airfoil-2'!$K$14*H70^'Airfoil-2'!$L$13</f>
        <v>1.7304911715549802</v>
      </c>
      <c r="J70" s="1">
        <f ca="1">'Airfoil-2'!$K$33*H70^'Airfoil-2'!$L$32</f>
        <v>5.8507816862930957</v>
      </c>
      <c r="K70" s="11">
        <f ca="1">'Airfoil-2'!$K$52*H70^'Airfoil-2'!$L$51</f>
        <v>-6.8661611898590742</v>
      </c>
      <c r="L70" s="1">
        <f ca="1">'Aerodynamics-Flight'!Z70</f>
        <v>0.92281640251441543</v>
      </c>
      <c r="M70" s="9">
        <f ca="1">('Airfoil-1'!$B$21+'Airfoil-1'!$B$22*L70+'Airfoil-1'!$B$23*L70^2+'Airfoil-1'!$B$24*L70^3+'Airfoil-1'!$B$25*L70^4+'Airfoil-1'!$B$26*L70^5+'Airfoil-1'!$B$27*L70^6)*0+BE70</f>
        <v>9.5758789832381778E-3</v>
      </c>
      <c r="N70" s="9">
        <f ca="1">('Airfoil-1'!$B$29+'Airfoil-1'!$B$30*L70+'Airfoil-1'!$B$31*L70^2+'Airfoil-1'!$B$32*L70^3+'Airfoil-1'!$B$33*L70^4+'Airfoil-1'!$B$34*L70^5+'Airfoil-1'!$B$35*L70^6)*0+CB70</f>
        <v>8.1997844249909555E-3</v>
      </c>
      <c r="O70" s="9">
        <f ca="1">('Airfoil-1'!$B$37+'Airfoil-1'!$B$38*L70+'Airfoil-1'!$B$39*L70^2+'Airfoil-1'!$B$40*L70^3+'Airfoil-1'!$B$41*L70^4+'Airfoil-1'!$B$42*L70^5+'Airfoil-1'!$B$43*L70^6)*0+CY70</f>
        <v>7.7061607019902447E-3</v>
      </c>
      <c r="P70" s="9">
        <f t="shared" ca="1" si="13"/>
        <v>7.4284837662661595E-3</v>
      </c>
      <c r="Q70" s="1">
        <f>LOG('Airfoil-1'!$F$10)+LOG('Airfoil-1'!$G$10)+LOG('Airfoil-1'!$H$10)+LOG('Airfoil-1'!$I$10)</f>
        <v>23.788451207023456</v>
      </c>
      <c r="R70" s="1">
        <f t="shared" ca="1" si="5"/>
        <v>-8.3472806762121579</v>
      </c>
      <c r="S70" s="1">
        <f>LOG('Airfoil-1'!$F$10)^2+LOG('Airfoil-1'!$G$10)^2+LOG('Airfoil-1'!$H$10)^2+LOG('Airfoil-1'!$I$10)^2</f>
        <v>141.67709692244972</v>
      </c>
      <c r="T70" s="1">
        <f ca="1">LOG('Airfoil-1'!$F$10)*LOG(M70)+LOG('Airfoil-1'!$G$10)*LOG(N70)+LOG('Airfoil-1'!$H$10)*LOG(O70)+LOG('Airfoil-1'!$I$10)*LOG(P70)</f>
        <v>-49.680055452163991</v>
      </c>
      <c r="U70" s="1">
        <f t="shared" ca="1" si="6"/>
        <v>0.10316191258891499</v>
      </c>
      <c r="V70" s="1">
        <f t="shared" ca="1" si="7"/>
        <v>-0.18502079764650015</v>
      </c>
      <c r="W70" s="9">
        <f t="shared" ca="1" si="8"/>
        <v>9.091975825730611E-3</v>
      </c>
      <c r="X70" s="9">
        <f ca="1">'Airfoil-1'!$B$48+'Airfoil-1'!$B$49*L70+'Airfoil-1'!$B$50*L70^2+'Airfoil-1'!$B$51*L70^3+'Airfoil-1'!$B$52*L70^4+'Airfoil-1'!$B$53*L70^5+'Airfoil-1'!$B$54*L70^6</f>
        <v>-0.14876000000000003</v>
      </c>
      <c r="Y70" s="9">
        <f ca="1">'Airfoil-1'!$B$56+'Airfoil-1'!$B$57*L70+'Airfoil-1'!$B$58*L70^2+'Airfoil-1'!$B$59*L70^3+'Airfoil-1'!$B$60*L70^4+'Airfoil-1'!$B$61*L70^5+'Airfoil-1'!$B$62*L70^6</f>
        <v>-0.15631250000000002</v>
      </c>
      <c r="Z70" s="9">
        <f ca="1">'Airfoil-1'!$B$64+'Airfoil-1'!$B$65*L70+'Airfoil-1'!$B$66*L70^2+'Airfoil-1'!$B$67*L70^3+'Airfoil-1'!$B$681*L70^4+'Airfoil-1'!$B$69*L70^5+'Airfoil-1'!$B$70*L70^6</f>
        <v>-0.15363750000000001</v>
      </c>
      <c r="AA70" s="1">
        <f>LOG('Airfoil-1'!$F$10)+LOG('Airfoil-1'!$G$10)+LOG('Airfoil-1'!$H$10)</f>
        <v>17.584331224367531</v>
      </c>
      <c r="AB70" s="1">
        <f t="shared" ca="1" si="1"/>
        <v>-2.4470228895576258</v>
      </c>
      <c r="AC70" s="1">
        <f>LOG('Airfoil-1'!$F$10)^2+LOG('Airfoil-1'!$G$10)^2+LOG('Airfoil-1'!$H$10)^2</f>
        <v>103.18599216325916</v>
      </c>
      <c r="AD70" s="1">
        <f ca="1">LOG('Airfoil-1'!$F$10)*LOG(ABS(X70))+LOG('Airfoil-1'!$G$10)*LOG(ABS(Y70))+LOG('Airfoil-1'!$H$10)*LOG(ABS(Z70))</f>
        <v>-14.339140559255288</v>
      </c>
      <c r="AE70" s="1">
        <f t="shared" ca="1" si="2"/>
        <v>9.6747419657296371E-2</v>
      </c>
      <c r="AF70" s="1">
        <f t="shared" ca="1" si="3"/>
        <v>3.3897162786633885E-2</v>
      </c>
      <c r="AG70" s="9">
        <f t="shared" ca="1" si="4"/>
        <v>-0.15097243460887375</v>
      </c>
      <c r="AH70" s="1"/>
      <c r="AI70" s="9"/>
      <c r="AJ70" s="1">
        <f ca="1">(L70-'Airfoil-1'!$Z$22)/ABS(L70-'Airfoil-1'!$Z$22)</f>
        <v>1</v>
      </c>
      <c r="AK70" s="1">
        <f ca="1">(L70-'Airfoil-1'!$Z$23)/ABS(L70-'Airfoil-1'!$Z$23)</f>
        <v>1</v>
      </c>
      <c r="AL70" s="1">
        <f ca="1">(L70-'Airfoil-1'!$Z$24)/ABS(L70-'Airfoil-1'!$Z$24)</f>
        <v>1</v>
      </c>
      <c r="AM70" s="1">
        <f ca="1">(L70-'Airfoil-1'!$Z$25)/ABS(L70-'Airfoil-1'!$Z$25)</f>
        <v>1</v>
      </c>
      <c r="AN70" s="1">
        <f ca="1">(L70-'Airfoil-1'!$Z$26)/ABS(L70-'Airfoil-1'!$Z$26)</f>
        <v>1</v>
      </c>
      <c r="AO70" s="1">
        <f ca="1">(L70-'Airfoil-1'!$Z$27)/ABS(L70-'Airfoil-1'!$Z$27)</f>
        <v>1</v>
      </c>
      <c r="AP70" s="1">
        <f ca="1">(L70-'Airfoil-1'!$Z$28)/ABS(L70-'Airfoil-1'!$Z$28)</f>
        <v>-1</v>
      </c>
      <c r="AQ70" s="1">
        <f ca="1">(L70-'Airfoil-1'!$Z$29)/ABS(L70-'Airfoil-1'!$Z$29)</f>
        <v>-1</v>
      </c>
      <c r="AR70" s="1">
        <f ca="1">(L70-'Airfoil-1'!$Z$30)/ABS(L70-'Airfoil-1'!$Z$30)</f>
        <v>-1</v>
      </c>
      <c r="AS70" s="1">
        <f ca="1">(L70-'Airfoil-1'!$Z$31)/ABS(L70-'Airfoil-1'!$Z$31)</f>
        <v>-1</v>
      </c>
      <c r="AT70" s="1">
        <f ca="1">(L70-'Airfoil-1'!$Z$32)/ABS(L70-'Airfoil-1'!$Z$32)</f>
        <v>-1</v>
      </c>
      <c r="AU70" s="1">
        <f ca="1">(L70-'Airfoil-1'!$Z$33)/ABS(L70-'Airfoil-1'!$Z$33)</f>
        <v>-1</v>
      </c>
      <c r="AV70" s="1">
        <f ca="1">(L70-'Airfoil-1'!$Z$34)/ABS(L70-'Airfoil-1'!$Z$34)</f>
        <v>-1</v>
      </c>
      <c r="AW70" s="1">
        <f ca="1">(L70-'Airfoil-1'!$Z$35)/ABS(L70-'Airfoil-1'!$Z$35)</f>
        <v>-1</v>
      </c>
      <c r="AX70" s="1">
        <f ca="1">(L70-'Airfoil-1'!$Z$36)/ABS(L70-'Airfoil-1'!$Z$36)</f>
        <v>-1</v>
      </c>
      <c r="AY70" s="1">
        <f ca="1">(L70-'Airfoil-1'!$Z$37)/ABS(L70-'Airfoil-1'!$Z$37)</f>
        <v>-1</v>
      </c>
      <c r="AZ70" s="1">
        <f ca="1">(L70-'Airfoil-1'!$Z$38)/ABS(L70-'Airfoil-1'!$Z$38)</f>
        <v>-1</v>
      </c>
      <c r="BA70" s="1">
        <f ca="1">(L70-'Airfoil-1'!$Z$39)/ABS(L70-'Airfoil-1'!$Z$39)</f>
        <v>-1</v>
      </c>
      <c r="BB70" s="1">
        <f ca="1">(L70-'Airfoil-1'!$Z$40)/ABS(L70-'Airfoil-1'!$Z$40)</f>
        <v>-1</v>
      </c>
      <c r="BC70" s="1">
        <f ca="1">(L70-'Airfoil-1'!$Z$41)/ABS(L70-'Airfoil-1'!$Z$41)</f>
        <v>-1</v>
      </c>
      <c r="BD70" s="5">
        <f t="shared" ca="1" si="9"/>
        <v>6</v>
      </c>
      <c r="BE70" s="9">
        <f ca="1">INDEX('Airfoil-1'!$AA$22:$AA$41,BD70,1)+INDEX('Airfoil-1'!$AB$22:$AB$41,BD70,1)*(L70-INDEX('Airfoil-1'!$Z$22:$Z$41,BD70,1))</f>
        <v>9.5758789832381778E-3</v>
      </c>
      <c r="BG70" s="1">
        <f ca="1">(L70-'Airfoil-1'!$Z$47)/ABS(L70-'Airfoil-1'!$Z$47)</f>
        <v>1</v>
      </c>
      <c r="BH70" s="1">
        <f ca="1">(L70-'Airfoil-1'!$Z$48)/ABS(L70-'Airfoil-1'!$Z$48)</f>
        <v>1</v>
      </c>
      <c r="BI70" s="1">
        <f ca="1">(L70-'Airfoil-1'!$Z$49)/ABS(L70-'Airfoil-1'!$Z$49)</f>
        <v>1</v>
      </c>
      <c r="BJ70" s="1">
        <f ca="1">(L70-'Airfoil-1'!$Z$50)/ABS(L70-'Airfoil-1'!$Z$50)</f>
        <v>1</v>
      </c>
      <c r="BK70" s="1">
        <f ca="1">(L70-'Airfoil-1'!$Z$51)/ABS(L70-'Airfoil-1'!$Z$51)</f>
        <v>1</v>
      </c>
      <c r="BL70" s="1">
        <f ca="1">(L70-'Airfoil-1'!$Z$52)/ABS(L70-'Airfoil-1'!$Z$52)</f>
        <v>1</v>
      </c>
      <c r="BM70" s="1">
        <f ca="1">(L70-'Airfoil-1'!$Z$53)/ABS(L70-'Airfoil-1'!$Z$53)</f>
        <v>1</v>
      </c>
      <c r="BN70" s="1">
        <f ca="1">(L70-'Airfoil-1'!$Z$54)/ABS(L70-'Airfoil-1'!$Z$54)</f>
        <v>-1</v>
      </c>
      <c r="BO70" s="1">
        <f ca="1">(L70-'Airfoil-1'!$Z$55)/ABS(L70-'Airfoil-1'!$Z$55)</f>
        <v>-1</v>
      </c>
      <c r="BP70" s="1">
        <f ca="1">(L70-'Airfoil-1'!$Z$56)/ABS(L70-'Airfoil-1'!$Z$56)</f>
        <v>-1</v>
      </c>
      <c r="BQ70" s="1">
        <f ca="1">(L70-'Airfoil-1'!$Z$57)/ABS(L70-'Airfoil-1'!$Z$57)</f>
        <v>-1</v>
      </c>
      <c r="BR70" s="1">
        <f ca="1">(L70-'Airfoil-1'!$Z$58)/ABS(L70-'Airfoil-1'!$Z$58)</f>
        <v>-1</v>
      </c>
      <c r="BS70" s="1">
        <f ca="1">(L70-'Airfoil-1'!$Z$59)/ABS(L70-'Airfoil-1'!$Z$59)</f>
        <v>-1</v>
      </c>
      <c r="BT70" s="1">
        <f ca="1">(L70-'Airfoil-1'!$Z$60)/ABS(L70-'Airfoil-1'!$Z$60)</f>
        <v>-1</v>
      </c>
      <c r="BU70" s="1">
        <f ca="1">(L70-'Airfoil-1'!$Z$61)/ABS(L70-'Airfoil-1'!$Z$61)</f>
        <v>-1</v>
      </c>
      <c r="BV70" s="1">
        <f ca="1">(L70-'Airfoil-1'!$Z$62)/ABS(L70-'Airfoil-1'!$Z$62)</f>
        <v>-1</v>
      </c>
      <c r="BW70" s="1">
        <f ca="1">(L70-'Airfoil-1'!$Z$63)/ABS(L70-'Airfoil-1'!$Z$63)</f>
        <v>-1</v>
      </c>
      <c r="BX70" s="1">
        <f ca="1">(L70-'Airfoil-1'!$Z$64)/ABS(L70-'Airfoil-1'!$Z$64)</f>
        <v>-1</v>
      </c>
      <c r="BY70" s="1">
        <f ca="1">(L70-'Airfoil-1'!$Z$65)/ABS(L70-'Airfoil-1'!$Z$65)</f>
        <v>-1</v>
      </c>
      <c r="BZ70" s="1">
        <f ca="1">(L70-'Airfoil-1'!$Z$66)/ABS(L70-'Airfoil-1'!$Z$66)</f>
        <v>-1</v>
      </c>
      <c r="CA70" s="5">
        <f t="shared" ca="1" si="10"/>
        <v>7</v>
      </c>
      <c r="CB70" s="9">
        <f ca="1">INDEX('Airfoil-1'!$AA$47:$AA$66,CA70,1)+INDEX('Airfoil-1'!$AB$47:$AB$66,CA70,1)*(L70-INDEX('Airfoil-1'!$Z$47:$Z$66,CA70,1))</f>
        <v>8.1997844249909555E-3</v>
      </c>
      <c r="CD70" s="1">
        <f ca="1">(L70-'Airfoil-1'!$Z$72)/ABS(L70-'Airfoil-1'!$Z$72)</f>
        <v>1</v>
      </c>
      <c r="CE70" s="1">
        <f ca="1">(L70-'Airfoil-1'!$Z$73)/ABS(L70-'Airfoil-1'!$Z$73)</f>
        <v>1</v>
      </c>
      <c r="CF70" s="1">
        <f ca="1">(L70-'Airfoil-1'!$Z$74)/ABS(L70-'Airfoil-1'!$Z$74)</f>
        <v>1</v>
      </c>
      <c r="CG70" s="1">
        <f ca="1">(L70-'Airfoil-1'!$Z$75)/ABS(L70-'Airfoil-1'!$Z$75)</f>
        <v>1</v>
      </c>
      <c r="CH70" s="1">
        <f ca="1">(L70-'Airfoil-1'!$Z$76)/ABS(L70-'Airfoil-1'!$Z$76)</f>
        <v>1</v>
      </c>
      <c r="CI70" s="1">
        <f ca="1">(L70-'Airfoil-1'!$Z$77)/ABS(L70-'Airfoil-1'!$Z$77)</f>
        <v>1</v>
      </c>
      <c r="CJ70" s="1">
        <f ca="1">(L70-'Airfoil-1'!$Z$78)/ABS(L70-'Airfoil-1'!$Z$78)</f>
        <v>-1</v>
      </c>
      <c r="CK70" s="1">
        <f ca="1">(L70-'Airfoil-1'!$Z$79)/ABS(L70-'Airfoil-1'!$Z$79)</f>
        <v>-1</v>
      </c>
      <c r="CL70" s="1">
        <f ca="1">(L70-'Airfoil-1'!$Z$80)/ABS(L70-'Airfoil-1'!$Z$80)</f>
        <v>-1</v>
      </c>
      <c r="CM70" s="1">
        <f ca="1">(L70-'Airfoil-1'!$Z$81)/ABS(L70-'Airfoil-1'!$Z$81)</f>
        <v>-1</v>
      </c>
      <c r="CN70" s="1">
        <f ca="1">(L70-'Airfoil-1'!$Z$82)/ABS(L70-'Airfoil-1'!$Z$82)</f>
        <v>-1</v>
      </c>
      <c r="CO70" s="1">
        <f ca="1">(L70-'Airfoil-1'!$Z$83)/ABS(L70-'Airfoil-1'!$Z$83)</f>
        <v>-1</v>
      </c>
      <c r="CP70" s="1">
        <f ca="1">(L70-'Airfoil-1'!$Z$84)/ABS(L70-'Airfoil-1'!$Z$84)</f>
        <v>-1</v>
      </c>
      <c r="CQ70" s="1">
        <f ca="1">(L70-'Airfoil-1'!$Z$85)/ABS(L70-'Airfoil-1'!$Z$85)</f>
        <v>-1</v>
      </c>
      <c r="CR70" s="1">
        <f ca="1">(L70-'Airfoil-1'!$Z$86)/ABS(L70-'Airfoil-1'!$Z$86)</f>
        <v>-1</v>
      </c>
      <c r="CS70" s="1">
        <f ca="1">(L70-'Airfoil-1'!$Z$87)/ABS(L70-'Airfoil-1'!$Z$87)</f>
        <v>-1</v>
      </c>
      <c r="CT70" s="1">
        <f ca="1">(L70-'Airfoil-1'!$Z$88)/ABS(L70-'Airfoil-1'!$Z$88)</f>
        <v>-1</v>
      </c>
      <c r="CU70" s="1">
        <f ca="1">(L70-'Airfoil-1'!$Z$89)/ABS(L70-'Airfoil-1'!$Z$89)</f>
        <v>-1</v>
      </c>
      <c r="CV70" s="1">
        <f ca="1">(L70-'Airfoil-1'!$Z$90)/ABS(L70-'Airfoil-1'!$Z$90)</f>
        <v>-1</v>
      </c>
      <c r="CW70" s="1">
        <f ca="1">(L70-'Airfoil-1'!$Z$91)/ABS(L70-'Airfoil-1'!$Z$91)</f>
        <v>-1</v>
      </c>
      <c r="CX70" s="5">
        <f t="shared" ca="1" si="11"/>
        <v>6</v>
      </c>
      <c r="CY70" s="9">
        <f ca="1">INDEX('Airfoil-1'!$AA$72:$AA$91,CX70,1)+INDEX('Airfoil-1'!$AB$72:$AB$91,CX70,1)*(L70-INDEX('Airfoil-1'!$Z$72:$Z$91,CX70,1))</f>
        <v>7.7061607019902447E-3</v>
      </c>
      <c r="DA70" s="1">
        <f ca="1">(L70-'Airfoil-1'!$Z$97)/ABS(L70-'Airfoil-1'!$Z$97)</f>
        <v>1</v>
      </c>
      <c r="DB70" s="1">
        <f ca="1">(L70-'Airfoil-1'!$Z$98)/ABS(L70-'Airfoil-1'!$Z$98)</f>
        <v>1</v>
      </c>
      <c r="DC70" s="1">
        <f ca="1">(L70-'Airfoil-1'!$Z$99)/ABS(L70-'Airfoil-1'!$Z$99)</f>
        <v>1</v>
      </c>
      <c r="DD70" s="1">
        <f ca="1">(L70-'Airfoil-1'!$Z$100)/ABS(L70-'Airfoil-1'!$Z$100)</f>
        <v>1</v>
      </c>
      <c r="DE70" s="1">
        <f ca="1">(L70-'Airfoil-1'!$Z$101)/ABS(L70-'Airfoil-1'!$Z$101)</f>
        <v>1</v>
      </c>
      <c r="DF70" s="1">
        <f ca="1">(L70-'Airfoil-1'!$Z$102)/ABS(L70-'Airfoil-1'!$Z$102)</f>
        <v>1</v>
      </c>
      <c r="DG70" s="1">
        <f ca="1">(L70-'Airfoil-1'!$Z$103)/ABS(L70-'Airfoil-1'!$Z$103)</f>
        <v>-1</v>
      </c>
      <c r="DH70" s="1">
        <f ca="1">(L70-'Airfoil-1'!$Z$104)/ABS(L70-'Airfoil-1'!$Z$104)</f>
        <v>-1</v>
      </c>
      <c r="DI70" s="1">
        <f ca="1">(L70-'Airfoil-1'!$Z$105)/ABS(L70-'Airfoil-1'!$Z$105)</f>
        <v>-1</v>
      </c>
      <c r="DJ70" s="1">
        <f ca="1">(L70-'Airfoil-1'!$Z$106)/ABS(L70-'Airfoil-1'!$Z$106)</f>
        <v>-1</v>
      </c>
      <c r="DK70" s="1">
        <f ca="1">(L70-'Airfoil-1'!$Z$107)/ABS(L70-'Airfoil-1'!$Z$107)</f>
        <v>-1</v>
      </c>
      <c r="DL70" s="1">
        <f ca="1">(L70-'Airfoil-1'!$Z$108)/ABS(L70-'Airfoil-1'!$Z$108)</f>
        <v>-1</v>
      </c>
      <c r="DM70" s="1">
        <f ca="1">(L70-'Airfoil-1'!$Z$109)/ABS(L70-'Airfoil-1'!$Z$109)</f>
        <v>-1</v>
      </c>
      <c r="DN70" s="1">
        <f ca="1">(L70-'Airfoil-1'!$Z$110)/ABS(L70-'Airfoil-1'!$Z$110)</f>
        <v>-1</v>
      </c>
      <c r="DO70" s="1">
        <f ca="1">(L70-'Airfoil-1'!$Z$111)/ABS(L70-'Airfoil-1'!$Z$111)</f>
        <v>-1</v>
      </c>
      <c r="DP70" s="1">
        <f ca="1">(L70-'Airfoil-1'!$Z$112)/ABS(L70-'Airfoil-1'!$Z$112)</f>
        <v>-1</v>
      </c>
      <c r="DQ70" s="1">
        <f ca="1">(L70-'Airfoil-1'!$Z$113)/ABS(L70-'Airfoil-1'!$Z$113)</f>
        <v>-1</v>
      </c>
      <c r="DR70" s="1">
        <f ca="1">(L70-'Airfoil-1'!$Z$114)/ABS(L70-'Airfoil-1'!$Z$114)</f>
        <v>-1</v>
      </c>
      <c r="DS70" s="1">
        <f ca="1">(L70-'Airfoil-1'!$Z$115)/ABS(L70-'Airfoil-1'!$Z$115)</f>
        <v>-1</v>
      </c>
      <c r="DT70" s="1">
        <f ca="1">(L70-'Airfoil-1'!$Z$116)/ABS(L70-'Airfoil-1'!$Z$116)</f>
        <v>-1</v>
      </c>
      <c r="DU70" s="5">
        <f t="shared" ca="1" si="12"/>
        <v>6</v>
      </c>
      <c r="DV70" s="9">
        <f ca="1">INDEX('Airfoil-1'!$AA$97:$AA$116,DU70,1)+INDEX('Airfoil-1'!$AB$97:$AB$116,DU70,1)*(L70-INDEX('Airfoil-1'!$Z$97:$Z$116,DU70,1))</f>
        <v>7.4284837662661595E-3</v>
      </c>
    </row>
    <row r="71" spans="2:126" x14ac:dyDescent="0.25">
      <c r="B71" s="1">
        <f>'Geometry-Wing'!C71</f>
        <v>0.30481432099438527</v>
      </c>
      <c r="D71" s="19">
        <f>'Aerodynamics-Flight'!C71</f>
        <v>1.2249994633486807</v>
      </c>
      <c r="E71" s="52">
        <f>'Aerodynamics-Flight'!D71</f>
        <v>1.783E-5</v>
      </c>
      <c r="G71" s="11">
        <f ca="1">'Aerodynamics-Flight'!J71</f>
        <v>25.008153927824129</v>
      </c>
      <c r="H71" s="5">
        <f t="shared" ca="1" si="0"/>
        <v>523722.89098492195</v>
      </c>
      <c r="I71" s="1">
        <f ca="1">'Airfoil-2'!$K$14*H71^'Airfoil-2'!$L$13</f>
        <v>1.7362729312508285</v>
      </c>
      <c r="J71" s="1">
        <f ca="1">'Airfoil-2'!$K$33*H71^'Airfoil-2'!$L$32</f>
        <v>5.8496953746665721</v>
      </c>
      <c r="K71" s="11">
        <f ca="1">'Airfoil-2'!$K$52*H71^'Airfoil-2'!$L$51</f>
        <v>-6.8775069193753797</v>
      </c>
      <c r="L71" s="1">
        <f ca="1">'Aerodynamics-Flight'!Z71</f>
        <v>0.85253476226297398</v>
      </c>
      <c r="M71" s="9">
        <f ca="1">('Airfoil-1'!$B$21+'Airfoil-1'!$B$22*L71+'Airfoil-1'!$B$23*L71^2+'Airfoil-1'!$B$24*L71^3+'Airfoil-1'!$B$25*L71^4+'Airfoil-1'!$B$26*L71^5+'Airfoil-1'!$B$27*L71^6)*0+BE71</f>
        <v>9.2054107268311584E-3</v>
      </c>
      <c r="N71" s="9">
        <f ca="1">('Airfoil-1'!$B$29+'Airfoil-1'!$B$30*L71+'Airfoil-1'!$B$31*L71^2+'Airfoil-1'!$B$32*L71^3+'Airfoil-1'!$B$33*L71^4+'Airfoil-1'!$B$34*L71^5+'Airfoil-1'!$B$35*L71^6)*0+CB71</f>
        <v>7.7852351452388033E-3</v>
      </c>
      <c r="O71" s="9">
        <f ca="1">('Airfoil-1'!$B$37+'Airfoil-1'!$B$38*L71+'Airfoil-1'!$B$39*L71^2+'Airfoil-1'!$B$40*L71^3+'Airfoil-1'!$B$41*L71^4+'Airfoil-1'!$B$42*L71^5+'Airfoil-1'!$B$43*L71^6)*0+CY71</f>
        <v>7.3011369112029843E-3</v>
      </c>
      <c r="P71" s="9">
        <f t="shared" ca="1" si="13"/>
        <v>7.0563293950891351E-3</v>
      </c>
      <c r="Q71" s="1">
        <f>LOG('Airfoil-1'!$F$10)+LOG('Airfoil-1'!$G$10)+LOG('Airfoil-1'!$H$10)+LOG('Airfoil-1'!$I$10)</f>
        <v>23.788451207023456</v>
      </c>
      <c r="R71" s="1">
        <f t="shared" ca="1" si="5"/>
        <v>-8.4327157566183946</v>
      </c>
      <c r="S71" s="1">
        <f>LOG('Airfoil-1'!$F$10)^2+LOG('Airfoil-1'!$G$10)^2+LOG('Airfoil-1'!$H$10)^2+LOG('Airfoil-1'!$I$10)^2</f>
        <v>141.67709692244972</v>
      </c>
      <c r="T71" s="1">
        <f ca="1">LOG('Airfoil-1'!$F$10)*LOG(M71)+LOG('Airfoil-1'!$G$10)*LOG(N71)+LOG('Airfoil-1'!$H$10)*LOG(O71)+LOG('Airfoil-1'!$I$10)*LOG(P71)</f>
        <v>-50.190076429537925</v>
      </c>
      <c r="U71" s="1">
        <f t="shared" ca="1" si="6"/>
        <v>0.1117525629234794</v>
      </c>
      <c r="V71" s="1">
        <f t="shared" ca="1" si="7"/>
        <v>-0.19445342129762874</v>
      </c>
      <c r="W71" s="9">
        <f t="shared" ca="1" si="8"/>
        <v>8.6329381125643326E-3</v>
      </c>
      <c r="X71" s="9">
        <f ca="1">'Airfoil-1'!$B$48+'Airfoil-1'!$B$49*L71+'Airfoil-1'!$B$50*L71^2+'Airfoil-1'!$B$51*L71^3+'Airfoil-1'!$B$52*L71^4+'Airfoil-1'!$B$53*L71^5+'Airfoil-1'!$B$54*L71^6</f>
        <v>-0.14876000000000003</v>
      </c>
      <c r="Y71" s="9">
        <f ca="1">'Airfoil-1'!$B$56+'Airfoil-1'!$B$57*L71+'Airfoil-1'!$B$58*L71^2+'Airfoil-1'!$B$59*L71^3+'Airfoil-1'!$B$60*L71^4+'Airfoil-1'!$B$61*L71^5+'Airfoil-1'!$B$62*L71^6</f>
        <v>-0.15631250000000002</v>
      </c>
      <c r="Z71" s="9">
        <f ca="1">'Airfoil-1'!$B$64+'Airfoil-1'!$B$65*L71+'Airfoil-1'!$B$66*L71^2+'Airfoil-1'!$B$67*L71^3+'Airfoil-1'!$B$681*L71^4+'Airfoil-1'!$B$69*L71^5+'Airfoil-1'!$B$70*L71^6</f>
        <v>-0.15363750000000001</v>
      </c>
      <c r="AA71" s="1">
        <f>LOG('Airfoil-1'!$F$10)+LOG('Airfoil-1'!$G$10)+LOG('Airfoil-1'!$H$10)</f>
        <v>17.584331224367531</v>
      </c>
      <c r="AB71" s="1">
        <f t="shared" ca="1" si="1"/>
        <v>-2.4470228895576258</v>
      </c>
      <c r="AC71" s="1">
        <f>LOG('Airfoil-1'!$F$10)^2+LOG('Airfoil-1'!$G$10)^2+LOG('Airfoil-1'!$H$10)^2</f>
        <v>103.18599216325916</v>
      </c>
      <c r="AD71" s="1">
        <f ca="1">LOG('Airfoil-1'!$F$10)*LOG(ABS(X71))+LOG('Airfoil-1'!$G$10)*LOG(ABS(Y71))+LOG('Airfoil-1'!$H$10)*LOG(ABS(Z71))</f>
        <v>-14.339140559255288</v>
      </c>
      <c r="AE71" s="1">
        <f t="shared" ca="1" si="2"/>
        <v>9.6747419657296371E-2</v>
      </c>
      <c r="AF71" s="1">
        <f t="shared" ca="1" si="3"/>
        <v>3.3897162786633885E-2</v>
      </c>
      <c r="AG71" s="9">
        <f t="shared" ca="1" si="4"/>
        <v>-0.15118221614271657</v>
      </c>
      <c r="AH71" s="1"/>
      <c r="AI71" s="9"/>
      <c r="AJ71" s="1">
        <f ca="1">(L71-'Airfoil-1'!$Z$22)/ABS(L71-'Airfoil-1'!$Z$22)</f>
        <v>1</v>
      </c>
      <c r="AK71" s="1">
        <f ca="1">(L71-'Airfoil-1'!$Z$23)/ABS(L71-'Airfoil-1'!$Z$23)</f>
        <v>1</v>
      </c>
      <c r="AL71" s="1">
        <f ca="1">(L71-'Airfoil-1'!$Z$24)/ABS(L71-'Airfoil-1'!$Z$24)</f>
        <v>1</v>
      </c>
      <c r="AM71" s="1">
        <f ca="1">(L71-'Airfoil-1'!$Z$25)/ABS(L71-'Airfoil-1'!$Z$25)</f>
        <v>1</v>
      </c>
      <c r="AN71" s="1">
        <f ca="1">(L71-'Airfoil-1'!$Z$26)/ABS(L71-'Airfoil-1'!$Z$26)</f>
        <v>1</v>
      </c>
      <c r="AO71" s="1">
        <f ca="1">(L71-'Airfoil-1'!$Z$27)/ABS(L71-'Airfoil-1'!$Z$27)</f>
        <v>1</v>
      </c>
      <c r="AP71" s="1">
        <f ca="1">(L71-'Airfoil-1'!$Z$28)/ABS(L71-'Airfoil-1'!$Z$28)</f>
        <v>-1</v>
      </c>
      <c r="AQ71" s="1">
        <f ca="1">(L71-'Airfoil-1'!$Z$29)/ABS(L71-'Airfoil-1'!$Z$29)</f>
        <v>-1</v>
      </c>
      <c r="AR71" s="1">
        <f ca="1">(L71-'Airfoil-1'!$Z$30)/ABS(L71-'Airfoil-1'!$Z$30)</f>
        <v>-1</v>
      </c>
      <c r="AS71" s="1">
        <f ca="1">(L71-'Airfoil-1'!$Z$31)/ABS(L71-'Airfoil-1'!$Z$31)</f>
        <v>-1</v>
      </c>
      <c r="AT71" s="1">
        <f ca="1">(L71-'Airfoil-1'!$Z$32)/ABS(L71-'Airfoil-1'!$Z$32)</f>
        <v>-1</v>
      </c>
      <c r="AU71" s="1">
        <f ca="1">(L71-'Airfoil-1'!$Z$33)/ABS(L71-'Airfoil-1'!$Z$33)</f>
        <v>-1</v>
      </c>
      <c r="AV71" s="1">
        <f ca="1">(L71-'Airfoil-1'!$Z$34)/ABS(L71-'Airfoil-1'!$Z$34)</f>
        <v>-1</v>
      </c>
      <c r="AW71" s="1">
        <f ca="1">(L71-'Airfoil-1'!$Z$35)/ABS(L71-'Airfoil-1'!$Z$35)</f>
        <v>-1</v>
      </c>
      <c r="AX71" s="1">
        <f ca="1">(L71-'Airfoil-1'!$Z$36)/ABS(L71-'Airfoil-1'!$Z$36)</f>
        <v>-1</v>
      </c>
      <c r="AY71" s="1">
        <f ca="1">(L71-'Airfoil-1'!$Z$37)/ABS(L71-'Airfoil-1'!$Z$37)</f>
        <v>-1</v>
      </c>
      <c r="AZ71" s="1">
        <f ca="1">(L71-'Airfoil-1'!$Z$38)/ABS(L71-'Airfoil-1'!$Z$38)</f>
        <v>-1</v>
      </c>
      <c r="BA71" s="1">
        <f ca="1">(L71-'Airfoil-1'!$Z$39)/ABS(L71-'Airfoil-1'!$Z$39)</f>
        <v>-1</v>
      </c>
      <c r="BB71" s="1">
        <f ca="1">(L71-'Airfoil-1'!$Z$40)/ABS(L71-'Airfoil-1'!$Z$40)</f>
        <v>-1</v>
      </c>
      <c r="BC71" s="1">
        <f ca="1">(L71-'Airfoil-1'!$Z$41)/ABS(L71-'Airfoil-1'!$Z$41)</f>
        <v>-1</v>
      </c>
      <c r="BD71" s="5">
        <f t="shared" ca="1" si="9"/>
        <v>6</v>
      </c>
      <c r="BE71" s="9">
        <f ca="1">INDEX('Airfoil-1'!$AA$22:$AA$41,BD71,1)+INDEX('Airfoil-1'!$AB$22:$AB$41,BD71,1)*(L71-INDEX('Airfoil-1'!$Z$22:$Z$41,BD71,1))</f>
        <v>9.2054107268311584E-3</v>
      </c>
      <c r="BG71" s="1">
        <f ca="1">(L71-'Airfoil-1'!$Z$47)/ABS(L71-'Airfoil-1'!$Z$47)</f>
        <v>1</v>
      </c>
      <c r="BH71" s="1">
        <f ca="1">(L71-'Airfoil-1'!$Z$48)/ABS(L71-'Airfoil-1'!$Z$48)</f>
        <v>1</v>
      </c>
      <c r="BI71" s="1">
        <f ca="1">(L71-'Airfoil-1'!$Z$49)/ABS(L71-'Airfoil-1'!$Z$49)</f>
        <v>1</v>
      </c>
      <c r="BJ71" s="1">
        <f ca="1">(L71-'Airfoil-1'!$Z$50)/ABS(L71-'Airfoil-1'!$Z$50)</f>
        <v>1</v>
      </c>
      <c r="BK71" s="1">
        <f ca="1">(L71-'Airfoil-1'!$Z$51)/ABS(L71-'Airfoil-1'!$Z$51)</f>
        <v>1</v>
      </c>
      <c r="BL71" s="1">
        <f ca="1">(L71-'Airfoil-1'!$Z$52)/ABS(L71-'Airfoil-1'!$Z$52)</f>
        <v>1</v>
      </c>
      <c r="BM71" s="1">
        <f ca="1">(L71-'Airfoil-1'!$Z$53)/ABS(L71-'Airfoil-1'!$Z$53)</f>
        <v>1</v>
      </c>
      <c r="BN71" s="1">
        <f ca="1">(L71-'Airfoil-1'!$Z$54)/ABS(L71-'Airfoil-1'!$Z$54)</f>
        <v>-1</v>
      </c>
      <c r="BO71" s="1">
        <f ca="1">(L71-'Airfoil-1'!$Z$55)/ABS(L71-'Airfoil-1'!$Z$55)</f>
        <v>-1</v>
      </c>
      <c r="BP71" s="1">
        <f ca="1">(L71-'Airfoil-1'!$Z$56)/ABS(L71-'Airfoil-1'!$Z$56)</f>
        <v>-1</v>
      </c>
      <c r="BQ71" s="1">
        <f ca="1">(L71-'Airfoil-1'!$Z$57)/ABS(L71-'Airfoil-1'!$Z$57)</f>
        <v>-1</v>
      </c>
      <c r="BR71" s="1">
        <f ca="1">(L71-'Airfoil-1'!$Z$58)/ABS(L71-'Airfoil-1'!$Z$58)</f>
        <v>-1</v>
      </c>
      <c r="BS71" s="1">
        <f ca="1">(L71-'Airfoil-1'!$Z$59)/ABS(L71-'Airfoil-1'!$Z$59)</f>
        <v>-1</v>
      </c>
      <c r="BT71" s="1">
        <f ca="1">(L71-'Airfoil-1'!$Z$60)/ABS(L71-'Airfoil-1'!$Z$60)</f>
        <v>-1</v>
      </c>
      <c r="BU71" s="1">
        <f ca="1">(L71-'Airfoil-1'!$Z$61)/ABS(L71-'Airfoil-1'!$Z$61)</f>
        <v>-1</v>
      </c>
      <c r="BV71" s="1">
        <f ca="1">(L71-'Airfoil-1'!$Z$62)/ABS(L71-'Airfoil-1'!$Z$62)</f>
        <v>-1</v>
      </c>
      <c r="BW71" s="1">
        <f ca="1">(L71-'Airfoil-1'!$Z$63)/ABS(L71-'Airfoil-1'!$Z$63)</f>
        <v>-1</v>
      </c>
      <c r="BX71" s="1">
        <f ca="1">(L71-'Airfoil-1'!$Z$64)/ABS(L71-'Airfoil-1'!$Z$64)</f>
        <v>-1</v>
      </c>
      <c r="BY71" s="1">
        <f ca="1">(L71-'Airfoil-1'!$Z$65)/ABS(L71-'Airfoil-1'!$Z$65)</f>
        <v>-1</v>
      </c>
      <c r="BZ71" s="1">
        <f ca="1">(L71-'Airfoil-1'!$Z$66)/ABS(L71-'Airfoil-1'!$Z$66)</f>
        <v>-1</v>
      </c>
      <c r="CA71" s="5">
        <f t="shared" ca="1" si="10"/>
        <v>7</v>
      </c>
      <c r="CB71" s="9">
        <f ca="1">INDEX('Airfoil-1'!$AA$47:$AA$66,CA71,1)+INDEX('Airfoil-1'!$AB$47:$AB$66,CA71,1)*(L71-INDEX('Airfoil-1'!$Z$47:$Z$66,CA71,1))</f>
        <v>7.7852351452388033E-3</v>
      </c>
      <c r="CD71" s="1">
        <f ca="1">(L71-'Airfoil-1'!$Z$72)/ABS(L71-'Airfoil-1'!$Z$72)</f>
        <v>1</v>
      </c>
      <c r="CE71" s="1">
        <f ca="1">(L71-'Airfoil-1'!$Z$73)/ABS(L71-'Airfoil-1'!$Z$73)</f>
        <v>1</v>
      </c>
      <c r="CF71" s="1">
        <f ca="1">(L71-'Airfoil-1'!$Z$74)/ABS(L71-'Airfoil-1'!$Z$74)</f>
        <v>1</v>
      </c>
      <c r="CG71" s="1">
        <f ca="1">(L71-'Airfoil-1'!$Z$75)/ABS(L71-'Airfoil-1'!$Z$75)</f>
        <v>1</v>
      </c>
      <c r="CH71" s="1">
        <f ca="1">(L71-'Airfoil-1'!$Z$76)/ABS(L71-'Airfoil-1'!$Z$76)</f>
        <v>1</v>
      </c>
      <c r="CI71" s="1">
        <f ca="1">(L71-'Airfoil-1'!$Z$77)/ABS(L71-'Airfoil-1'!$Z$77)</f>
        <v>1</v>
      </c>
      <c r="CJ71" s="1">
        <f ca="1">(L71-'Airfoil-1'!$Z$78)/ABS(L71-'Airfoil-1'!$Z$78)</f>
        <v>-1</v>
      </c>
      <c r="CK71" s="1">
        <f ca="1">(L71-'Airfoil-1'!$Z$79)/ABS(L71-'Airfoil-1'!$Z$79)</f>
        <v>-1</v>
      </c>
      <c r="CL71" s="1">
        <f ca="1">(L71-'Airfoil-1'!$Z$80)/ABS(L71-'Airfoil-1'!$Z$80)</f>
        <v>-1</v>
      </c>
      <c r="CM71" s="1">
        <f ca="1">(L71-'Airfoil-1'!$Z$81)/ABS(L71-'Airfoil-1'!$Z$81)</f>
        <v>-1</v>
      </c>
      <c r="CN71" s="1">
        <f ca="1">(L71-'Airfoil-1'!$Z$82)/ABS(L71-'Airfoil-1'!$Z$82)</f>
        <v>-1</v>
      </c>
      <c r="CO71" s="1">
        <f ca="1">(L71-'Airfoil-1'!$Z$83)/ABS(L71-'Airfoil-1'!$Z$83)</f>
        <v>-1</v>
      </c>
      <c r="CP71" s="1">
        <f ca="1">(L71-'Airfoil-1'!$Z$84)/ABS(L71-'Airfoil-1'!$Z$84)</f>
        <v>-1</v>
      </c>
      <c r="CQ71" s="1">
        <f ca="1">(L71-'Airfoil-1'!$Z$85)/ABS(L71-'Airfoil-1'!$Z$85)</f>
        <v>-1</v>
      </c>
      <c r="CR71" s="1">
        <f ca="1">(L71-'Airfoil-1'!$Z$86)/ABS(L71-'Airfoil-1'!$Z$86)</f>
        <v>-1</v>
      </c>
      <c r="CS71" s="1">
        <f ca="1">(L71-'Airfoil-1'!$Z$87)/ABS(L71-'Airfoil-1'!$Z$87)</f>
        <v>-1</v>
      </c>
      <c r="CT71" s="1">
        <f ca="1">(L71-'Airfoil-1'!$Z$88)/ABS(L71-'Airfoil-1'!$Z$88)</f>
        <v>-1</v>
      </c>
      <c r="CU71" s="1">
        <f ca="1">(L71-'Airfoil-1'!$Z$89)/ABS(L71-'Airfoil-1'!$Z$89)</f>
        <v>-1</v>
      </c>
      <c r="CV71" s="1">
        <f ca="1">(L71-'Airfoil-1'!$Z$90)/ABS(L71-'Airfoil-1'!$Z$90)</f>
        <v>-1</v>
      </c>
      <c r="CW71" s="1">
        <f ca="1">(L71-'Airfoil-1'!$Z$91)/ABS(L71-'Airfoil-1'!$Z$91)</f>
        <v>-1</v>
      </c>
      <c r="CX71" s="5">
        <f t="shared" ca="1" si="11"/>
        <v>6</v>
      </c>
      <c r="CY71" s="9">
        <f ca="1">INDEX('Airfoil-1'!$AA$72:$AA$91,CX71,1)+INDEX('Airfoil-1'!$AB$72:$AB$91,CX71,1)*(L71-INDEX('Airfoil-1'!$Z$72:$Z$91,CX71,1))</f>
        <v>7.3011369112029843E-3</v>
      </c>
      <c r="DA71" s="1">
        <f ca="1">(L71-'Airfoil-1'!$Z$97)/ABS(L71-'Airfoil-1'!$Z$97)</f>
        <v>1</v>
      </c>
      <c r="DB71" s="1">
        <f ca="1">(L71-'Airfoil-1'!$Z$98)/ABS(L71-'Airfoil-1'!$Z$98)</f>
        <v>1</v>
      </c>
      <c r="DC71" s="1">
        <f ca="1">(L71-'Airfoil-1'!$Z$99)/ABS(L71-'Airfoil-1'!$Z$99)</f>
        <v>1</v>
      </c>
      <c r="DD71" s="1">
        <f ca="1">(L71-'Airfoil-1'!$Z$100)/ABS(L71-'Airfoil-1'!$Z$100)</f>
        <v>1</v>
      </c>
      <c r="DE71" s="1">
        <f ca="1">(L71-'Airfoil-1'!$Z$101)/ABS(L71-'Airfoil-1'!$Z$101)</f>
        <v>1</v>
      </c>
      <c r="DF71" s="1">
        <f ca="1">(L71-'Airfoil-1'!$Z$102)/ABS(L71-'Airfoil-1'!$Z$102)</f>
        <v>1</v>
      </c>
      <c r="DG71" s="1">
        <f ca="1">(L71-'Airfoil-1'!$Z$103)/ABS(L71-'Airfoil-1'!$Z$103)</f>
        <v>-1</v>
      </c>
      <c r="DH71" s="1">
        <f ca="1">(L71-'Airfoil-1'!$Z$104)/ABS(L71-'Airfoil-1'!$Z$104)</f>
        <v>-1</v>
      </c>
      <c r="DI71" s="1">
        <f ca="1">(L71-'Airfoil-1'!$Z$105)/ABS(L71-'Airfoil-1'!$Z$105)</f>
        <v>-1</v>
      </c>
      <c r="DJ71" s="1">
        <f ca="1">(L71-'Airfoil-1'!$Z$106)/ABS(L71-'Airfoil-1'!$Z$106)</f>
        <v>-1</v>
      </c>
      <c r="DK71" s="1">
        <f ca="1">(L71-'Airfoil-1'!$Z$107)/ABS(L71-'Airfoil-1'!$Z$107)</f>
        <v>-1</v>
      </c>
      <c r="DL71" s="1">
        <f ca="1">(L71-'Airfoil-1'!$Z$108)/ABS(L71-'Airfoil-1'!$Z$108)</f>
        <v>-1</v>
      </c>
      <c r="DM71" s="1">
        <f ca="1">(L71-'Airfoil-1'!$Z$109)/ABS(L71-'Airfoil-1'!$Z$109)</f>
        <v>-1</v>
      </c>
      <c r="DN71" s="1">
        <f ca="1">(L71-'Airfoil-1'!$Z$110)/ABS(L71-'Airfoil-1'!$Z$110)</f>
        <v>-1</v>
      </c>
      <c r="DO71" s="1">
        <f ca="1">(L71-'Airfoil-1'!$Z$111)/ABS(L71-'Airfoil-1'!$Z$111)</f>
        <v>-1</v>
      </c>
      <c r="DP71" s="1">
        <f ca="1">(L71-'Airfoil-1'!$Z$112)/ABS(L71-'Airfoil-1'!$Z$112)</f>
        <v>-1</v>
      </c>
      <c r="DQ71" s="1">
        <f ca="1">(L71-'Airfoil-1'!$Z$113)/ABS(L71-'Airfoil-1'!$Z$113)</f>
        <v>-1</v>
      </c>
      <c r="DR71" s="1">
        <f ca="1">(L71-'Airfoil-1'!$Z$114)/ABS(L71-'Airfoil-1'!$Z$114)</f>
        <v>-1</v>
      </c>
      <c r="DS71" s="1">
        <f ca="1">(L71-'Airfoil-1'!$Z$115)/ABS(L71-'Airfoil-1'!$Z$115)</f>
        <v>-1</v>
      </c>
      <c r="DT71" s="1">
        <f ca="1">(L71-'Airfoil-1'!$Z$116)/ABS(L71-'Airfoil-1'!$Z$116)</f>
        <v>-1</v>
      </c>
      <c r="DU71" s="5">
        <f t="shared" ca="1" si="12"/>
        <v>6</v>
      </c>
      <c r="DV71" s="9">
        <f ca="1">INDEX('Airfoil-1'!$AA$97:$AA$116,DU71,1)+INDEX('Airfoil-1'!$AB$97:$AB$116,DU71,1)*(L71-INDEX('Airfoil-1'!$Z$97:$Z$116,DU71,1))</f>
        <v>7.0563293950891351E-3</v>
      </c>
    </row>
    <row r="72" spans="2:126" x14ac:dyDescent="0.25">
      <c r="B72" s="1">
        <f>'Geometry-Wing'!C72</f>
        <v>0.30481432099438527</v>
      </c>
      <c r="D72" s="19">
        <f>'Aerodynamics-Flight'!C72</f>
        <v>1.2249994633486807</v>
      </c>
      <c r="E72" s="52">
        <f>'Aerodynamics-Flight'!D72</f>
        <v>1.783E-5</v>
      </c>
      <c r="G72" s="11">
        <f ca="1">'Aerodynamics-Flight'!J72</f>
        <v>26.149660433364431</v>
      </c>
      <c r="H72" s="5">
        <f t="shared" ca="1" si="0"/>
        <v>547628.41751379182</v>
      </c>
      <c r="I72" s="1">
        <f ca="1">'Airfoil-2'!$K$14*H72^'Airfoil-2'!$L$13</f>
        <v>1.7425946821785103</v>
      </c>
      <c r="J72" s="1">
        <f ca="1">'Airfoil-2'!$K$33*H72^'Airfoil-2'!$L$32</f>
        <v>5.8485119680848321</v>
      </c>
      <c r="K72" s="11">
        <f ca="1">'Airfoil-2'!$K$52*H72^'Airfoil-2'!$L$51</f>
        <v>-6.8898904762888424</v>
      </c>
      <c r="L72" s="1">
        <f ca="1">'Aerodynamics-Flight'!Z72</f>
        <v>0.78225312201153252</v>
      </c>
      <c r="M72" s="9">
        <f ca="1">('Airfoil-1'!$B$21+'Airfoil-1'!$B$22*L72+'Airfoil-1'!$B$23*L72^2+'Airfoil-1'!$B$24*L72^3+'Airfoil-1'!$B$25*L72^4+'Airfoil-1'!$B$26*L72^5+'Airfoil-1'!$B$27*L72^6)*0+BE72</f>
        <v>8.900513589489463E-3</v>
      </c>
      <c r="N72" s="9">
        <f ca="1">('Airfoil-1'!$B$29+'Airfoil-1'!$B$30*L72+'Airfoil-1'!$B$31*L72^2+'Airfoil-1'!$B$32*L72^3+'Airfoil-1'!$B$33*L72^4+'Airfoil-1'!$B$34*L72^5+'Airfoil-1'!$B$35*L72^6)*0+CB72</f>
        <v>7.4274583200512568E-3</v>
      </c>
      <c r="O72" s="9">
        <f ca="1">('Airfoil-1'!$B$37+'Airfoil-1'!$B$38*L72+'Airfoil-1'!$B$39*L72^2+'Airfoil-1'!$B$40*L72^3+'Airfoil-1'!$B$41*L72^4+'Airfoil-1'!$B$42*L72^5+'Airfoil-1'!$B$43*L72^6)*0+CY72</f>
        <v>6.9585884770267418E-3</v>
      </c>
      <c r="P72" s="9">
        <f t="shared" ca="1" si="13"/>
        <v>6.7399450136723469E-3</v>
      </c>
      <c r="Q72" s="1">
        <f>LOG('Airfoil-1'!$F$10)+LOG('Airfoil-1'!$G$10)+LOG('Airfoil-1'!$H$10)+LOG('Airfoil-1'!$I$10)</f>
        <v>23.788451207023456</v>
      </c>
      <c r="R72" s="1">
        <f t="shared" ca="1" si="5"/>
        <v>-8.5085672019587264</v>
      </c>
      <c r="S72" s="1">
        <f>LOG('Airfoil-1'!$F$10)^2+LOG('Airfoil-1'!$G$10)^2+LOG('Airfoil-1'!$H$10)^2+LOG('Airfoil-1'!$I$10)^2</f>
        <v>141.67709692244972</v>
      </c>
      <c r="T72" s="1">
        <f ca="1">LOG('Airfoil-1'!$F$10)*LOG(M72)+LOG('Airfoil-1'!$G$10)*LOG(N72)+LOG('Airfoil-1'!$H$10)*LOG(O72)+LOG('Airfoil-1'!$I$10)*LOG(P72)</f>
        <v>-50.643103015183755</v>
      </c>
      <c r="U72" s="1">
        <f t="shared" ca="1" si="6"/>
        <v>0.12173290857808711</v>
      </c>
      <c r="V72" s="1">
        <f t="shared" ca="1" si="7"/>
        <v>-0.20388881793524377</v>
      </c>
      <c r="W72" s="9">
        <f t="shared" ca="1" si="8"/>
        <v>8.2299060280403326E-3</v>
      </c>
      <c r="X72" s="9">
        <f ca="1">'Airfoil-1'!$B$48+'Airfoil-1'!$B$49*L72+'Airfoil-1'!$B$50*L72^2+'Airfoil-1'!$B$51*L72^3+'Airfoil-1'!$B$52*L72^4+'Airfoil-1'!$B$53*L72^5+'Airfoil-1'!$B$54*L72^6</f>
        <v>-0.14876000000000003</v>
      </c>
      <c r="Y72" s="9">
        <f ca="1">'Airfoil-1'!$B$56+'Airfoil-1'!$B$57*L72+'Airfoil-1'!$B$58*L72^2+'Airfoil-1'!$B$59*L72^3+'Airfoil-1'!$B$60*L72^4+'Airfoil-1'!$B$61*L72^5+'Airfoil-1'!$B$62*L72^6</f>
        <v>-0.15631250000000002</v>
      </c>
      <c r="Z72" s="9">
        <f ca="1">'Airfoil-1'!$B$64+'Airfoil-1'!$B$65*L72+'Airfoil-1'!$B$66*L72^2+'Airfoil-1'!$B$67*L72^3+'Airfoil-1'!$B$681*L72^4+'Airfoil-1'!$B$69*L72^5+'Airfoil-1'!$B$70*L72^6</f>
        <v>-0.15363750000000001</v>
      </c>
      <c r="AA72" s="1">
        <f>LOG('Airfoil-1'!$F$10)+LOG('Airfoil-1'!$G$10)+LOG('Airfoil-1'!$H$10)</f>
        <v>17.584331224367531</v>
      </c>
      <c r="AB72" s="1">
        <f t="shared" ca="1" si="1"/>
        <v>-2.4470228895576258</v>
      </c>
      <c r="AC72" s="1">
        <f>LOG('Airfoil-1'!$F$10)^2+LOG('Airfoil-1'!$G$10)^2+LOG('Airfoil-1'!$H$10)^2</f>
        <v>103.18599216325916</v>
      </c>
      <c r="AD72" s="1">
        <f ca="1">LOG('Airfoil-1'!$F$10)*LOG(ABS(X72))+LOG('Airfoil-1'!$G$10)*LOG(ABS(Y72))+LOG('Airfoil-1'!$H$10)*LOG(ABS(Z72))</f>
        <v>-14.339140559255288</v>
      </c>
      <c r="AE72" s="1">
        <f t="shared" ca="1" si="2"/>
        <v>9.6747419657296371E-2</v>
      </c>
      <c r="AF72" s="1">
        <f t="shared" ca="1" si="3"/>
        <v>3.3897162786633885E-2</v>
      </c>
      <c r="AG72" s="9">
        <f t="shared" ca="1" si="4"/>
        <v>-0.15141112422840716</v>
      </c>
      <c r="AH72" s="1"/>
      <c r="AI72" s="9"/>
      <c r="AJ72" s="1">
        <f ca="1">(L72-'Airfoil-1'!$Z$22)/ABS(L72-'Airfoil-1'!$Z$22)</f>
        <v>1</v>
      </c>
      <c r="AK72" s="1">
        <f ca="1">(L72-'Airfoil-1'!$Z$23)/ABS(L72-'Airfoil-1'!$Z$23)</f>
        <v>1</v>
      </c>
      <c r="AL72" s="1">
        <f ca="1">(L72-'Airfoil-1'!$Z$24)/ABS(L72-'Airfoil-1'!$Z$24)</f>
        <v>1</v>
      </c>
      <c r="AM72" s="1">
        <f ca="1">(L72-'Airfoil-1'!$Z$25)/ABS(L72-'Airfoil-1'!$Z$25)</f>
        <v>1</v>
      </c>
      <c r="AN72" s="1">
        <f ca="1">(L72-'Airfoil-1'!$Z$26)/ABS(L72-'Airfoil-1'!$Z$26)</f>
        <v>1</v>
      </c>
      <c r="AO72" s="1">
        <f ca="1">(L72-'Airfoil-1'!$Z$27)/ABS(L72-'Airfoil-1'!$Z$27)</f>
        <v>-1</v>
      </c>
      <c r="AP72" s="1">
        <f ca="1">(L72-'Airfoil-1'!$Z$28)/ABS(L72-'Airfoil-1'!$Z$28)</f>
        <v>-1</v>
      </c>
      <c r="AQ72" s="1">
        <f ca="1">(L72-'Airfoil-1'!$Z$29)/ABS(L72-'Airfoil-1'!$Z$29)</f>
        <v>-1</v>
      </c>
      <c r="AR72" s="1">
        <f ca="1">(L72-'Airfoil-1'!$Z$30)/ABS(L72-'Airfoil-1'!$Z$30)</f>
        <v>-1</v>
      </c>
      <c r="AS72" s="1">
        <f ca="1">(L72-'Airfoil-1'!$Z$31)/ABS(L72-'Airfoil-1'!$Z$31)</f>
        <v>-1</v>
      </c>
      <c r="AT72" s="1">
        <f ca="1">(L72-'Airfoil-1'!$Z$32)/ABS(L72-'Airfoil-1'!$Z$32)</f>
        <v>-1</v>
      </c>
      <c r="AU72" s="1">
        <f ca="1">(L72-'Airfoil-1'!$Z$33)/ABS(L72-'Airfoil-1'!$Z$33)</f>
        <v>-1</v>
      </c>
      <c r="AV72" s="1">
        <f ca="1">(L72-'Airfoil-1'!$Z$34)/ABS(L72-'Airfoil-1'!$Z$34)</f>
        <v>-1</v>
      </c>
      <c r="AW72" s="1">
        <f ca="1">(L72-'Airfoil-1'!$Z$35)/ABS(L72-'Airfoil-1'!$Z$35)</f>
        <v>-1</v>
      </c>
      <c r="AX72" s="1">
        <f ca="1">(L72-'Airfoil-1'!$Z$36)/ABS(L72-'Airfoil-1'!$Z$36)</f>
        <v>-1</v>
      </c>
      <c r="AY72" s="1">
        <f ca="1">(L72-'Airfoil-1'!$Z$37)/ABS(L72-'Airfoil-1'!$Z$37)</f>
        <v>-1</v>
      </c>
      <c r="AZ72" s="1">
        <f ca="1">(L72-'Airfoil-1'!$Z$38)/ABS(L72-'Airfoil-1'!$Z$38)</f>
        <v>-1</v>
      </c>
      <c r="BA72" s="1">
        <f ca="1">(L72-'Airfoil-1'!$Z$39)/ABS(L72-'Airfoil-1'!$Z$39)</f>
        <v>-1</v>
      </c>
      <c r="BB72" s="1">
        <f ca="1">(L72-'Airfoil-1'!$Z$40)/ABS(L72-'Airfoil-1'!$Z$40)</f>
        <v>-1</v>
      </c>
      <c r="BC72" s="1">
        <f ca="1">(L72-'Airfoil-1'!$Z$41)/ABS(L72-'Airfoil-1'!$Z$41)</f>
        <v>-1</v>
      </c>
      <c r="BD72" s="5">
        <f t="shared" ca="1" si="9"/>
        <v>5</v>
      </c>
      <c r="BE72" s="9">
        <f ca="1">INDEX('Airfoil-1'!$AA$22:$AA$41,BD72,1)+INDEX('Airfoil-1'!$AB$22:$AB$41,BD72,1)*(L72-INDEX('Airfoil-1'!$Z$22:$Z$41,BD72,1))</f>
        <v>8.900513589489463E-3</v>
      </c>
      <c r="BG72" s="1">
        <f ca="1">(L72-'Airfoil-1'!$Z$47)/ABS(L72-'Airfoil-1'!$Z$47)</f>
        <v>1</v>
      </c>
      <c r="BH72" s="1">
        <f ca="1">(L72-'Airfoil-1'!$Z$48)/ABS(L72-'Airfoil-1'!$Z$48)</f>
        <v>1</v>
      </c>
      <c r="BI72" s="1">
        <f ca="1">(L72-'Airfoil-1'!$Z$49)/ABS(L72-'Airfoil-1'!$Z$49)</f>
        <v>1</v>
      </c>
      <c r="BJ72" s="1">
        <f ca="1">(L72-'Airfoil-1'!$Z$50)/ABS(L72-'Airfoil-1'!$Z$50)</f>
        <v>1</v>
      </c>
      <c r="BK72" s="1">
        <f ca="1">(L72-'Airfoil-1'!$Z$51)/ABS(L72-'Airfoil-1'!$Z$51)</f>
        <v>1</v>
      </c>
      <c r="BL72" s="1">
        <f ca="1">(L72-'Airfoil-1'!$Z$52)/ABS(L72-'Airfoil-1'!$Z$52)</f>
        <v>1</v>
      </c>
      <c r="BM72" s="1">
        <f ca="1">(L72-'Airfoil-1'!$Z$53)/ABS(L72-'Airfoil-1'!$Z$53)</f>
        <v>-1</v>
      </c>
      <c r="BN72" s="1">
        <f ca="1">(L72-'Airfoil-1'!$Z$54)/ABS(L72-'Airfoil-1'!$Z$54)</f>
        <v>-1</v>
      </c>
      <c r="BO72" s="1">
        <f ca="1">(L72-'Airfoil-1'!$Z$55)/ABS(L72-'Airfoil-1'!$Z$55)</f>
        <v>-1</v>
      </c>
      <c r="BP72" s="1">
        <f ca="1">(L72-'Airfoil-1'!$Z$56)/ABS(L72-'Airfoil-1'!$Z$56)</f>
        <v>-1</v>
      </c>
      <c r="BQ72" s="1">
        <f ca="1">(L72-'Airfoil-1'!$Z$57)/ABS(L72-'Airfoil-1'!$Z$57)</f>
        <v>-1</v>
      </c>
      <c r="BR72" s="1">
        <f ca="1">(L72-'Airfoil-1'!$Z$58)/ABS(L72-'Airfoil-1'!$Z$58)</f>
        <v>-1</v>
      </c>
      <c r="BS72" s="1">
        <f ca="1">(L72-'Airfoil-1'!$Z$59)/ABS(L72-'Airfoil-1'!$Z$59)</f>
        <v>-1</v>
      </c>
      <c r="BT72" s="1">
        <f ca="1">(L72-'Airfoil-1'!$Z$60)/ABS(L72-'Airfoil-1'!$Z$60)</f>
        <v>-1</v>
      </c>
      <c r="BU72" s="1">
        <f ca="1">(L72-'Airfoil-1'!$Z$61)/ABS(L72-'Airfoil-1'!$Z$61)</f>
        <v>-1</v>
      </c>
      <c r="BV72" s="1">
        <f ca="1">(L72-'Airfoil-1'!$Z$62)/ABS(L72-'Airfoil-1'!$Z$62)</f>
        <v>-1</v>
      </c>
      <c r="BW72" s="1">
        <f ca="1">(L72-'Airfoil-1'!$Z$63)/ABS(L72-'Airfoil-1'!$Z$63)</f>
        <v>-1</v>
      </c>
      <c r="BX72" s="1">
        <f ca="1">(L72-'Airfoil-1'!$Z$64)/ABS(L72-'Airfoil-1'!$Z$64)</f>
        <v>-1</v>
      </c>
      <c r="BY72" s="1">
        <f ca="1">(L72-'Airfoil-1'!$Z$65)/ABS(L72-'Airfoil-1'!$Z$65)</f>
        <v>-1</v>
      </c>
      <c r="BZ72" s="1">
        <f ca="1">(L72-'Airfoil-1'!$Z$66)/ABS(L72-'Airfoil-1'!$Z$66)</f>
        <v>-1</v>
      </c>
      <c r="CA72" s="5">
        <f t="shared" ca="1" si="10"/>
        <v>6</v>
      </c>
      <c r="CB72" s="9">
        <f ca="1">INDEX('Airfoil-1'!$AA$47:$AA$66,CA72,1)+INDEX('Airfoil-1'!$AB$47:$AB$66,CA72,1)*(L72-INDEX('Airfoil-1'!$Z$47:$Z$66,CA72,1))</f>
        <v>7.4274583200512568E-3</v>
      </c>
      <c r="CD72" s="1">
        <f ca="1">(L72-'Airfoil-1'!$Z$72)/ABS(L72-'Airfoil-1'!$Z$72)</f>
        <v>1</v>
      </c>
      <c r="CE72" s="1">
        <f ca="1">(L72-'Airfoil-1'!$Z$73)/ABS(L72-'Airfoil-1'!$Z$73)</f>
        <v>1</v>
      </c>
      <c r="CF72" s="1">
        <f ca="1">(L72-'Airfoil-1'!$Z$74)/ABS(L72-'Airfoil-1'!$Z$74)</f>
        <v>1</v>
      </c>
      <c r="CG72" s="1">
        <f ca="1">(L72-'Airfoil-1'!$Z$75)/ABS(L72-'Airfoil-1'!$Z$75)</f>
        <v>1</v>
      </c>
      <c r="CH72" s="1">
        <f ca="1">(L72-'Airfoil-1'!$Z$76)/ABS(L72-'Airfoil-1'!$Z$76)</f>
        <v>1</v>
      </c>
      <c r="CI72" s="1">
        <f ca="1">(L72-'Airfoil-1'!$Z$77)/ABS(L72-'Airfoil-1'!$Z$77)</f>
        <v>-1</v>
      </c>
      <c r="CJ72" s="1">
        <f ca="1">(L72-'Airfoil-1'!$Z$78)/ABS(L72-'Airfoil-1'!$Z$78)</f>
        <v>-1</v>
      </c>
      <c r="CK72" s="1">
        <f ca="1">(L72-'Airfoil-1'!$Z$79)/ABS(L72-'Airfoil-1'!$Z$79)</f>
        <v>-1</v>
      </c>
      <c r="CL72" s="1">
        <f ca="1">(L72-'Airfoil-1'!$Z$80)/ABS(L72-'Airfoil-1'!$Z$80)</f>
        <v>-1</v>
      </c>
      <c r="CM72" s="1">
        <f ca="1">(L72-'Airfoil-1'!$Z$81)/ABS(L72-'Airfoil-1'!$Z$81)</f>
        <v>-1</v>
      </c>
      <c r="CN72" s="1">
        <f ca="1">(L72-'Airfoil-1'!$Z$82)/ABS(L72-'Airfoil-1'!$Z$82)</f>
        <v>-1</v>
      </c>
      <c r="CO72" s="1">
        <f ca="1">(L72-'Airfoil-1'!$Z$83)/ABS(L72-'Airfoil-1'!$Z$83)</f>
        <v>-1</v>
      </c>
      <c r="CP72" s="1">
        <f ca="1">(L72-'Airfoil-1'!$Z$84)/ABS(L72-'Airfoil-1'!$Z$84)</f>
        <v>-1</v>
      </c>
      <c r="CQ72" s="1">
        <f ca="1">(L72-'Airfoil-1'!$Z$85)/ABS(L72-'Airfoil-1'!$Z$85)</f>
        <v>-1</v>
      </c>
      <c r="CR72" s="1">
        <f ca="1">(L72-'Airfoil-1'!$Z$86)/ABS(L72-'Airfoil-1'!$Z$86)</f>
        <v>-1</v>
      </c>
      <c r="CS72" s="1">
        <f ca="1">(L72-'Airfoil-1'!$Z$87)/ABS(L72-'Airfoil-1'!$Z$87)</f>
        <v>-1</v>
      </c>
      <c r="CT72" s="1">
        <f ca="1">(L72-'Airfoil-1'!$Z$88)/ABS(L72-'Airfoil-1'!$Z$88)</f>
        <v>-1</v>
      </c>
      <c r="CU72" s="1">
        <f ca="1">(L72-'Airfoil-1'!$Z$89)/ABS(L72-'Airfoil-1'!$Z$89)</f>
        <v>-1</v>
      </c>
      <c r="CV72" s="1">
        <f ca="1">(L72-'Airfoil-1'!$Z$90)/ABS(L72-'Airfoil-1'!$Z$90)</f>
        <v>-1</v>
      </c>
      <c r="CW72" s="1">
        <f ca="1">(L72-'Airfoil-1'!$Z$91)/ABS(L72-'Airfoil-1'!$Z$91)</f>
        <v>-1</v>
      </c>
      <c r="CX72" s="5">
        <f t="shared" ca="1" si="11"/>
        <v>5</v>
      </c>
      <c r="CY72" s="9">
        <f ca="1">INDEX('Airfoil-1'!$AA$72:$AA$91,CX72,1)+INDEX('Airfoil-1'!$AB$72:$AB$91,CX72,1)*(L72-INDEX('Airfoil-1'!$Z$72:$Z$91,CX72,1))</f>
        <v>6.9585884770267418E-3</v>
      </c>
      <c r="DA72" s="1">
        <f ca="1">(L72-'Airfoil-1'!$Z$97)/ABS(L72-'Airfoil-1'!$Z$97)</f>
        <v>1</v>
      </c>
      <c r="DB72" s="1">
        <f ca="1">(L72-'Airfoil-1'!$Z$98)/ABS(L72-'Airfoil-1'!$Z$98)</f>
        <v>1</v>
      </c>
      <c r="DC72" s="1">
        <f ca="1">(L72-'Airfoil-1'!$Z$99)/ABS(L72-'Airfoil-1'!$Z$99)</f>
        <v>1</v>
      </c>
      <c r="DD72" s="1">
        <f ca="1">(L72-'Airfoil-1'!$Z$100)/ABS(L72-'Airfoil-1'!$Z$100)</f>
        <v>1</v>
      </c>
      <c r="DE72" s="1">
        <f ca="1">(L72-'Airfoil-1'!$Z$101)/ABS(L72-'Airfoil-1'!$Z$101)</f>
        <v>1</v>
      </c>
      <c r="DF72" s="1">
        <f ca="1">(L72-'Airfoil-1'!$Z$102)/ABS(L72-'Airfoil-1'!$Z$102)</f>
        <v>-1</v>
      </c>
      <c r="DG72" s="1">
        <f ca="1">(L72-'Airfoil-1'!$Z$103)/ABS(L72-'Airfoil-1'!$Z$103)</f>
        <v>-1</v>
      </c>
      <c r="DH72" s="1">
        <f ca="1">(L72-'Airfoil-1'!$Z$104)/ABS(L72-'Airfoil-1'!$Z$104)</f>
        <v>-1</v>
      </c>
      <c r="DI72" s="1">
        <f ca="1">(L72-'Airfoil-1'!$Z$105)/ABS(L72-'Airfoil-1'!$Z$105)</f>
        <v>-1</v>
      </c>
      <c r="DJ72" s="1">
        <f ca="1">(L72-'Airfoil-1'!$Z$106)/ABS(L72-'Airfoil-1'!$Z$106)</f>
        <v>-1</v>
      </c>
      <c r="DK72" s="1">
        <f ca="1">(L72-'Airfoil-1'!$Z$107)/ABS(L72-'Airfoil-1'!$Z$107)</f>
        <v>-1</v>
      </c>
      <c r="DL72" s="1">
        <f ca="1">(L72-'Airfoil-1'!$Z$108)/ABS(L72-'Airfoil-1'!$Z$108)</f>
        <v>-1</v>
      </c>
      <c r="DM72" s="1">
        <f ca="1">(L72-'Airfoil-1'!$Z$109)/ABS(L72-'Airfoil-1'!$Z$109)</f>
        <v>-1</v>
      </c>
      <c r="DN72" s="1">
        <f ca="1">(L72-'Airfoil-1'!$Z$110)/ABS(L72-'Airfoil-1'!$Z$110)</f>
        <v>-1</v>
      </c>
      <c r="DO72" s="1">
        <f ca="1">(L72-'Airfoil-1'!$Z$111)/ABS(L72-'Airfoil-1'!$Z$111)</f>
        <v>-1</v>
      </c>
      <c r="DP72" s="1">
        <f ca="1">(L72-'Airfoil-1'!$Z$112)/ABS(L72-'Airfoil-1'!$Z$112)</f>
        <v>-1</v>
      </c>
      <c r="DQ72" s="1">
        <f ca="1">(L72-'Airfoil-1'!$Z$113)/ABS(L72-'Airfoil-1'!$Z$113)</f>
        <v>-1</v>
      </c>
      <c r="DR72" s="1">
        <f ca="1">(L72-'Airfoil-1'!$Z$114)/ABS(L72-'Airfoil-1'!$Z$114)</f>
        <v>-1</v>
      </c>
      <c r="DS72" s="1">
        <f ca="1">(L72-'Airfoil-1'!$Z$115)/ABS(L72-'Airfoil-1'!$Z$115)</f>
        <v>-1</v>
      </c>
      <c r="DT72" s="1">
        <f ca="1">(L72-'Airfoil-1'!$Z$116)/ABS(L72-'Airfoil-1'!$Z$116)</f>
        <v>-1</v>
      </c>
      <c r="DU72" s="5">
        <f t="shared" ca="1" si="12"/>
        <v>5</v>
      </c>
      <c r="DV72" s="9">
        <f ca="1">INDEX('Airfoil-1'!$AA$97:$AA$116,DU72,1)+INDEX('Airfoil-1'!$AB$97:$AB$116,DU72,1)*(L72-INDEX('Airfoil-1'!$Z$97:$Z$116,DU72,1))</f>
        <v>6.7399450136723469E-3</v>
      </c>
    </row>
    <row r="73" spans="2:126" x14ac:dyDescent="0.25">
      <c r="B73" s="1">
        <f>'Geometry-Wing'!C73</f>
        <v>0.30481432099438527</v>
      </c>
      <c r="D73" s="19">
        <f>'Aerodynamics-Flight'!C73</f>
        <v>1.2249994633486807</v>
      </c>
      <c r="E73" s="52">
        <f>'Aerodynamics-Flight'!D73</f>
        <v>1.783E-5</v>
      </c>
      <c r="G73" s="11">
        <f ca="1">'Aerodynamics-Flight'!J73</f>
        <v>27.463610858280219</v>
      </c>
      <c r="H73" s="5">
        <f t="shared" ca="1" si="0"/>
        <v>575145.27929950447</v>
      </c>
      <c r="I73" s="1">
        <f ca="1">'Airfoil-2'!$K$14*H73^'Airfoil-2'!$L$13</f>
        <v>1.7495649362856445</v>
      </c>
      <c r="J73" s="1">
        <f ca="1">'Airfoil-2'!$K$33*H73^'Airfoil-2'!$L$32</f>
        <v>5.8472124062900477</v>
      </c>
      <c r="K73" s="11">
        <f ca="1">'Airfoil-2'!$K$52*H73^'Airfoil-2'!$L$51</f>
        <v>-6.9035181045262046</v>
      </c>
      <c r="L73" s="1">
        <f ca="1">'Aerodynamics-Flight'!Z73</f>
        <v>0.71197148176009106</v>
      </c>
      <c r="M73" s="9">
        <f ca="1">('Airfoil-1'!$B$21+'Airfoil-1'!$B$22*L73+'Airfoil-1'!$B$23*L73^2+'Airfoil-1'!$B$24*L73^3+'Airfoil-1'!$B$25*L73^4+'Airfoil-1'!$B$26*L73^5+'Airfoil-1'!$B$27*L73^6)*0+BE73</f>
        <v>8.6898007770814766E-3</v>
      </c>
      <c r="N73" s="9">
        <f ca="1">('Airfoil-1'!$B$29+'Airfoil-1'!$B$30*L73+'Airfoil-1'!$B$31*L73^2+'Airfoil-1'!$B$32*L73^3+'Airfoil-1'!$B$33*L73^4+'Airfoil-1'!$B$34*L73^5+'Airfoil-1'!$B$35*L73^6)*0+CB73</f>
        <v>7.1159881143529891E-3</v>
      </c>
      <c r="O73" s="9">
        <f ca="1">('Airfoil-1'!$B$37+'Airfoil-1'!$B$38*L73+'Airfoil-1'!$B$39*L73^2+'Airfoil-1'!$B$40*L73^3+'Airfoil-1'!$B$41*L73^4+'Airfoil-1'!$B$42*L73^5+'Airfoil-1'!$B$43*L73^6)*0+CY73</f>
        <v>6.6614784297039445E-3</v>
      </c>
      <c r="P73" s="9">
        <f t="shared" ca="1" si="13"/>
        <v>6.4608919460196392E-3</v>
      </c>
      <c r="Q73" s="1">
        <f>LOG('Airfoil-1'!$F$10)+LOG('Airfoil-1'!$G$10)+LOG('Airfoil-1'!$H$10)+LOG('Airfoil-1'!$I$10)</f>
        <v>23.788451207023456</v>
      </c>
      <c r="R73" s="1">
        <f t="shared" ca="1" si="5"/>
        <v>-8.5748918622957717</v>
      </c>
      <c r="S73" s="1">
        <f>LOG('Airfoil-1'!$F$10)^2+LOG('Airfoil-1'!$G$10)^2+LOG('Airfoil-1'!$H$10)^2+LOG('Airfoil-1'!$I$10)^2</f>
        <v>141.67709692244972</v>
      </c>
      <c r="T73" s="1">
        <f ca="1">LOG('Airfoil-1'!$F$10)*LOG(M73)+LOG('Airfoil-1'!$G$10)*LOG(N73)+LOG('Airfoil-1'!$H$10)*LOG(O73)+LOG('Airfoil-1'!$I$10)*LOG(P73)</f>
        <v>-51.040356261504769</v>
      </c>
      <c r="U73" s="1">
        <f t="shared" ca="1" si="6"/>
        <v>0.14146042191165709</v>
      </c>
      <c r="V73" s="1">
        <f t="shared" ca="1" si="7"/>
        <v>-0.2176447559968433</v>
      </c>
      <c r="W73" s="9">
        <f t="shared" ca="1" si="8"/>
        <v>7.8895015805458754E-3</v>
      </c>
      <c r="X73" s="9">
        <f ca="1">'Airfoil-1'!$B$48+'Airfoil-1'!$B$49*L73+'Airfoil-1'!$B$50*L73^2+'Airfoil-1'!$B$51*L73^3+'Airfoil-1'!$B$52*L73^4+'Airfoil-1'!$B$53*L73^5+'Airfoil-1'!$B$54*L73^6</f>
        <v>-0.14876000000000003</v>
      </c>
      <c r="Y73" s="9">
        <f ca="1">'Airfoil-1'!$B$56+'Airfoil-1'!$B$57*L73+'Airfoil-1'!$B$58*L73^2+'Airfoil-1'!$B$59*L73^3+'Airfoil-1'!$B$60*L73^4+'Airfoil-1'!$B$61*L73^5+'Airfoil-1'!$B$62*L73^6</f>
        <v>-0.15631250000000002</v>
      </c>
      <c r="Z73" s="9">
        <f ca="1">'Airfoil-1'!$B$64+'Airfoil-1'!$B$65*L73+'Airfoil-1'!$B$66*L73^2+'Airfoil-1'!$B$67*L73^3+'Airfoil-1'!$B$681*L73^4+'Airfoil-1'!$B$69*L73^5+'Airfoil-1'!$B$70*L73^6</f>
        <v>-0.15363750000000001</v>
      </c>
      <c r="AA73" s="1">
        <f>LOG('Airfoil-1'!$F$10)+LOG('Airfoil-1'!$G$10)+LOG('Airfoil-1'!$H$10)</f>
        <v>17.584331224367531</v>
      </c>
      <c r="AB73" s="1">
        <f t="shared" ca="1" si="1"/>
        <v>-2.4470228895576258</v>
      </c>
      <c r="AC73" s="1">
        <f>LOG('Airfoil-1'!$F$10)^2+LOG('Airfoil-1'!$G$10)^2+LOG('Airfoil-1'!$H$10)^2</f>
        <v>103.18599216325916</v>
      </c>
      <c r="AD73" s="1">
        <f ca="1">LOG('Airfoil-1'!$F$10)*LOG(ABS(X73))+LOG('Airfoil-1'!$G$10)*LOG(ABS(Y73))+LOG('Airfoil-1'!$H$10)*LOG(ABS(Z73))</f>
        <v>-14.339140559255288</v>
      </c>
      <c r="AE73" s="1">
        <f t="shared" ca="1" si="2"/>
        <v>9.6747419657296371E-2</v>
      </c>
      <c r="AF73" s="1">
        <f t="shared" ca="1" si="3"/>
        <v>3.3897162786633885E-2</v>
      </c>
      <c r="AG73" s="9">
        <f t="shared" ca="1" si="4"/>
        <v>-0.15166295319739062</v>
      </c>
      <c r="AH73" s="1"/>
      <c r="AI73" s="9"/>
      <c r="AJ73" s="1">
        <f ca="1">(L73-'Airfoil-1'!$Z$22)/ABS(L73-'Airfoil-1'!$Z$22)</f>
        <v>1</v>
      </c>
      <c r="AK73" s="1">
        <f ca="1">(L73-'Airfoil-1'!$Z$23)/ABS(L73-'Airfoil-1'!$Z$23)</f>
        <v>1</v>
      </c>
      <c r="AL73" s="1">
        <f ca="1">(L73-'Airfoil-1'!$Z$24)/ABS(L73-'Airfoil-1'!$Z$24)</f>
        <v>1</v>
      </c>
      <c r="AM73" s="1">
        <f ca="1">(L73-'Airfoil-1'!$Z$25)/ABS(L73-'Airfoil-1'!$Z$25)</f>
        <v>1</v>
      </c>
      <c r="AN73" s="1">
        <f ca="1">(L73-'Airfoil-1'!$Z$26)/ABS(L73-'Airfoil-1'!$Z$26)</f>
        <v>1</v>
      </c>
      <c r="AO73" s="1">
        <f ca="1">(L73-'Airfoil-1'!$Z$27)/ABS(L73-'Airfoil-1'!$Z$27)</f>
        <v>-1</v>
      </c>
      <c r="AP73" s="1">
        <f ca="1">(L73-'Airfoil-1'!$Z$28)/ABS(L73-'Airfoil-1'!$Z$28)</f>
        <v>-1</v>
      </c>
      <c r="AQ73" s="1">
        <f ca="1">(L73-'Airfoil-1'!$Z$29)/ABS(L73-'Airfoil-1'!$Z$29)</f>
        <v>-1</v>
      </c>
      <c r="AR73" s="1">
        <f ca="1">(L73-'Airfoil-1'!$Z$30)/ABS(L73-'Airfoil-1'!$Z$30)</f>
        <v>-1</v>
      </c>
      <c r="AS73" s="1">
        <f ca="1">(L73-'Airfoil-1'!$Z$31)/ABS(L73-'Airfoil-1'!$Z$31)</f>
        <v>-1</v>
      </c>
      <c r="AT73" s="1">
        <f ca="1">(L73-'Airfoil-1'!$Z$32)/ABS(L73-'Airfoil-1'!$Z$32)</f>
        <v>-1</v>
      </c>
      <c r="AU73" s="1">
        <f ca="1">(L73-'Airfoil-1'!$Z$33)/ABS(L73-'Airfoil-1'!$Z$33)</f>
        <v>-1</v>
      </c>
      <c r="AV73" s="1">
        <f ca="1">(L73-'Airfoil-1'!$Z$34)/ABS(L73-'Airfoil-1'!$Z$34)</f>
        <v>-1</v>
      </c>
      <c r="AW73" s="1">
        <f ca="1">(L73-'Airfoil-1'!$Z$35)/ABS(L73-'Airfoil-1'!$Z$35)</f>
        <v>-1</v>
      </c>
      <c r="AX73" s="1">
        <f ca="1">(L73-'Airfoil-1'!$Z$36)/ABS(L73-'Airfoil-1'!$Z$36)</f>
        <v>-1</v>
      </c>
      <c r="AY73" s="1">
        <f ca="1">(L73-'Airfoil-1'!$Z$37)/ABS(L73-'Airfoil-1'!$Z$37)</f>
        <v>-1</v>
      </c>
      <c r="AZ73" s="1">
        <f ca="1">(L73-'Airfoil-1'!$Z$38)/ABS(L73-'Airfoil-1'!$Z$38)</f>
        <v>-1</v>
      </c>
      <c r="BA73" s="1">
        <f ca="1">(L73-'Airfoil-1'!$Z$39)/ABS(L73-'Airfoil-1'!$Z$39)</f>
        <v>-1</v>
      </c>
      <c r="BB73" s="1">
        <f ca="1">(L73-'Airfoil-1'!$Z$40)/ABS(L73-'Airfoil-1'!$Z$40)</f>
        <v>-1</v>
      </c>
      <c r="BC73" s="1">
        <f ca="1">(L73-'Airfoil-1'!$Z$41)/ABS(L73-'Airfoil-1'!$Z$41)</f>
        <v>-1</v>
      </c>
      <c r="BD73" s="5">
        <f t="shared" ca="1" si="9"/>
        <v>5</v>
      </c>
      <c r="BE73" s="9">
        <f ca="1">INDEX('Airfoil-1'!$AA$22:$AA$41,BD73,1)+INDEX('Airfoil-1'!$AB$22:$AB$41,BD73,1)*(L73-INDEX('Airfoil-1'!$Z$22:$Z$41,BD73,1))</f>
        <v>8.6898007770814766E-3</v>
      </c>
      <c r="BG73" s="1">
        <f ca="1">(L73-'Airfoil-1'!$Z$47)/ABS(L73-'Airfoil-1'!$Z$47)</f>
        <v>1</v>
      </c>
      <c r="BH73" s="1">
        <f ca="1">(L73-'Airfoil-1'!$Z$48)/ABS(L73-'Airfoil-1'!$Z$48)</f>
        <v>1</v>
      </c>
      <c r="BI73" s="1">
        <f ca="1">(L73-'Airfoil-1'!$Z$49)/ABS(L73-'Airfoil-1'!$Z$49)</f>
        <v>1</v>
      </c>
      <c r="BJ73" s="1">
        <f ca="1">(L73-'Airfoil-1'!$Z$50)/ABS(L73-'Airfoil-1'!$Z$50)</f>
        <v>1</v>
      </c>
      <c r="BK73" s="1">
        <f ca="1">(L73-'Airfoil-1'!$Z$51)/ABS(L73-'Airfoil-1'!$Z$51)</f>
        <v>1</v>
      </c>
      <c r="BL73" s="1">
        <f ca="1">(L73-'Airfoil-1'!$Z$52)/ABS(L73-'Airfoil-1'!$Z$52)</f>
        <v>-1</v>
      </c>
      <c r="BM73" s="1">
        <f ca="1">(L73-'Airfoil-1'!$Z$53)/ABS(L73-'Airfoil-1'!$Z$53)</f>
        <v>-1</v>
      </c>
      <c r="BN73" s="1">
        <f ca="1">(L73-'Airfoil-1'!$Z$54)/ABS(L73-'Airfoil-1'!$Z$54)</f>
        <v>-1</v>
      </c>
      <c r="BO73" s="1">
        <f ca="1">(L73-'Airfoil-1'!$Z$55)/ABS(L73-'Airfoil-1'!$Z$55)</f>
        <v>-1</v>
      </c>
      <c r="BP73" s="1">
        <f ca="1">(L73-'Airfoil-1'!$Z$56)/ABS(L73-'Airfoil-1'!$Z$56)</f>
        <v>-1</v>
      </c>
      <c r="BQ73" s="1">
        <f ca="1">(L73-'Airfoil-1'!$Z$57)/ABS(L73-'Airfoil-1'!$Z$57)</f>
        <v>-1</v>
      </c>
      <c r="BR73" s="1">
        <f ca="1">(L73-'Airfoil-1'!$Z$58)/ABS(L73-'Airfoil-1'!$Z$58)</f>
        <v>-1</v>
      </c>
      <c r="BS73" s="1">
        <f ca="1">(L73-'Airfoil-1'!$Z$59)/ABS(L73-'Airfoil-1'!$Z$59)</f>
        <v>-1</v>
      </c>
      <c r="BT73" s="1">
        <f ca="1">(L73-'Airfoil-1'!$Z$60)/ABS(L73-'Airfoil-1'!$Z$60)</f>
        <v>-1</v>
      </c>
      <c r="BU73" s="1">
        <f ca="1">(L73-'Airfoil-1'!$Z$61)/ABS(L73-'Airfoil-1'!$Z$61)</f>
        <v>-1</v>
      </c>
      <c r="BV73" s="1">
        <f ca="1">(L73-'Airfoil-1'!$Z$62)/ABS(L73-'Airfoil-1'!$Z$62)</f>
        <v>-1</v>
      </c>
      <c r="BW73" s="1">
        <f ca="1">(L73-'Airfoil-1'!$Z$63)/ABS(L73-'Airfoil-1'!$Z$63)</f>
        <v>-1</v>
      </c>
      <c r="BX73" s="1">
        <f ca="1">(L73-'Airfoil-1'!$Z$64)/ABS(L73-'Airfoil-1'!$Z$64)</f>
        <v>-1</v>
      </c>
      <c r="BY73" s="1">
        <f ca="1">(L73-'Airfoil-1'!$Z$65)/ABS(L73-'Airfoil-1'!$Z$65)</f>
        <v>-1</v>
      </c>
      <c r="BZ73" s="1">
        <f ca="1">(L73-'Airfoil-1'!$Z$66)/ABS(L73-'Airfoil-1'!$Z$66)</f>
        <v>-1</v>
      </c>
      <c r="CA73" s="5">
        <f t="shared" ca="1" si="10"/>
        <v>5</v>
      </c>
      <c r="CB73" s="9">
        <f ca="1">INDEX('Airfoil-1'!$AA$47:$AA$66,CA73,1)+INDEX('Airfoil-1'!$AB$47:$AB$66,CA73,1)*(L73-INDEX('Airfoil-1'!$Z$47:$Z$66,CA73,1))</f>
        <v>7.1159881143529891E-3</v>
      </c>
      <c r="CD73" s="1">
        <f ca="1">(L73-'Airfoil-1'!$Z$72)/ABS(L73-'Airfoil-1'!$Z$72)</f>
        <v>1</v>
      </c>
      <c r="CE73" s="1">
        <f ca="1">(L73-'Airfoil-1'!$Z$73)/ABS(L73-'Airfoil-1'!$Z$73)</f>
        <v>1</v>
      </c>
      <c r="CF73" s="1">
        <f ca="1">(L73-'Airfoil-1'!$Z$74)/ABS(L73-'Airfoil-1'!$Z$74)</f>
        <v>1</v>
      </c>
      <c r="CG73" s="1">
        <f ca="1">(L73-'Airfoil-1'!$Z$75)/ABS(L73-'Airfoil-1'!$Z$75)</f>
        <v>1</v>
      </c>
      <c r="CH73" s="1">
        <f ca="1">(L73-'Airfoil-1'!$Z$76)/ABS(L73-'Airfoil-1'!$Z$76)</f>
        <v>-1</v>
      </c>
      <c r="CI73" s="1">
        <f ca="1">(L73-'Airfoil-1'!$Z$77)/ABS(L73-'Airfoil-1'!$Z$77)</f>
        <v>-1</v>
      </c>
      <c r="CJ73" s="1">
        <f ca="1">(L73-'Airfoil-1'!$Z$78)/ABS(L73-'Airfoil-1'!$Z$78)</f>
        <v>-1</v>
      </c>
      <c r="CK73" s="1">
        <f ca="1">(L73-'Airfoil-1'!$Z$79)/ABS(L73-'Airfoil-1'!$Z$79)</f>
        <v>-1</v>
      </c>
      <c r="CL73" s="1">
        <f ca="1">(L73-'Airfoil-1'!$Z$80)/ABS(L73-'Airfoil-1'!$Z$80)</f>
        <v>-1</v>
      </c>
      <c r="CM73" s="1">
        <f ca="1">(L73-'Airfoil-1'!$Z$81)/ABS(L73-'Airfoil-1'!$Z$81)</f>
        <v>-1</v>
      </c>
      <c r="CN73" s="1">
        <f ca="1">(L73-'Airfoil-1'!$Z$82)/ABS(L73-'Airfoil-1'!$Z$82)</f>
        <v>-1</v>
      </c>
      <c r="CO73" s="1">
        <f ca="1">(L73-'Airfoil-1'!$Z$83)/ABS(L73-'Airfoil-1'!$Z$83)</f>
        <v>-1</v>
      </c>
      <c r="CP73" s="1">
        <f ca="1">(L73-'Airfoil-1'!$Z$84)/ABS(L73-'Airfoil-1'!$Z$84)</f>
        <v>-1</v>
      </c>
      <c r="CQ73" s="1">
        <f ca="1">(L73-'Airfoil-1'!$Z$85)/ABS(L73-'Airfoil-1'!$Z$85)</f>
        <v>-1</v>
      </c>
      <c r="CR73" s="1">
        <f ca="1">(L73-'Airfoil-1'!$Z$86)/ABS(L73-'Airfoil-1'!$Z$86)</f>
        <v>-1</v>
      </c>
      <c r="CS73" s="1">
        <f ca="1">(L73-'Airfoil-1'!$Z$87)/ABS(L73-'Airfoil-1'!$Z$87)</f>
        <v>-1</v>
      </c>
      <c r="CT73" s="1">
        <f ca="1">(L73-'Airfoil-1'!$Z$88)/ABS(L73-'Airfoil-1'!$Z$88)</f>
        <v>-1</v>
      </c>
      <c r="CU73" s="1">
        <f ca="1">(L73-'Airfoil-1'!$Z$89)/ABS(L73-'Airfoil-1'!$Z$89)</f>
        <v>-1</v>
      </c>
      <c r="CV73" s="1">
        <f ca="1">(L73-'Airfoil-1'!$Z$90)/ABS(L73-'Airfoil-1'!$Z$90)</f>
        <v>-1</v>
      </c>
      <c r="CW73" s="1">
        <f ca="1">(L73-'Airfoil-1'!$Z$91)/ABS(L73-'Airfoil-1'!$Z$91)</f>
        <v>-1</v>
      </c>
      <c r="CX73" s="5">
        <f t="shared" ca="1" si="11"/>
        <v>4</v>
      </c>
      <c r="CY73" s="9">
        <f ca="1">INDEX('Airfoil-1'!$AA$72:$AA$91,CX73,1)+INDEX('Airfoil-1'!$AB$72:$AB$91,CX73,1)*(L73-INDEX('Airfoil-1'!$Z$72:$Z$91,CX73,1))</f>
        <v>6.6614784297039445E-3</v>
      </c>
      <c r="DA73" s="1">
        <f ca="1">(L73-'Airfoil-1'!$Z$97)/ABS(L73-'Airfoil-1'!$Z$97)</f>
        <v>1</v>
      </c>
      <c r="DB73" s="1">
        <f ca="1">(L73-'Airfoil-1'!$Z$98)/ABS(L73-'Airfoil-1'!$Z$98)</f>
        <v>1</v>
      </c>
      <c r="DC73" s="1">
        <f ca="1">(L73-'Airfoil-1'!$Z$99)/ABS(L73-'Airfoil-1'!$Z$99)</f>
        <v>1</v>
      </c>
      <c r="DD73" s="1">
        <f ca="1">(L73-'Airfoil-1'!$Z$100)/ABS(L73-'Airfoil-1'!$Z$100)</f>
        <v>1</v>
      </c>
      <c r="DE73" s="1">
        <f ca="1">(L73-'Airfoil-1'!$Z$101)/ABS(L73-'Airfoil-1'!$Z$101)</f>
        <v>-1</v>
      </c>
      <c r="DF73" s="1">
        <f ca="1">(L73-'Airfoil-1'!$Z$102)/ABS(L73-'Airfoil-1'!$Z$102)</f>
        <v>-1</v>
      </c>
      <c r="DG73" s="1">
        <f ca="1">(L73-'Airfoil-1'!$Z$103)/ABS(L73-'Airfoil-1'!$Z$103)</f>
        <v>-1</v>
      </c>
      <c r="DH73" s="1">
        <f ca="1">(L73-'Airfoil-1'!$Z$104)/ABS(L73-'Airfoil-1'!$Z$104)</f>
        <v>-1</v>
      </c>
      <c r="DI73" s="1">
        <f ca="1">(L73-'Airfoil-1'!$Z$105)/ABS(L73-'Airfoil-1'!$Z$105)</f>
        <v>-1</v>
      </c>
      <c r="DJ73" s="1">
        <f ca="1">(L73-'Airfoil-1'!$Z$106)/ABS(L73-'Airfoil-1'!$Z$106)</f>
        <v>-1</v>
      </c>
      <c r="DK73" s="1">
        <f ca="1">(L73-'Airfoil-1'!$Z$107)/ABS(L73-'Airfoil-1'!$Z$107)</f>
        <v>-1</v>
      </c>
      <c r="DL73" s="1">
        <f ca="1">(L73-'Airfoil-1'!$Z$108)/ABS(L73-'Airfoil-1'!$Z$108)</f>
        <v>-1</v>
      </c>
      <c r="DM73" s="1">
        <f ca="1">(L73-'Airfoil-1'!$Z$109)/ABS(L73-'Airfoil-1'!$Z$109)</f>
        <v>-1</v>
      </c>
      <c r="DN73" s="1">
        <f ca="1">(L73-'Airfoil-1'!$Z$110)/ABS(L73-'Airfoil-1'!$Z$110)</f>
        <v>-1</v>
      </c>
      <c r="DO73" s="1">
        <f ca="1">(L73-'Airfoil-1'!$Z$111)/ABS(L73-'Airfoil-1'!$Z$111)</f>
        <v>-1</v>
      </c>
      <c r="DP73" s="1">
        <f ca="1">(L73-'Airfoil-1'!$Z$112)/ABS(L73-'Airfoil-1'!$Z$112)</f>
        <v>-1</v>
      </c>
      <c r="DQ73" s="1">
        <f ca="1">(L73-'Airfoil-1'!$Z$113)/ABS(L73-'Airfoil-1'!$Z$113)</f>
        <v>-1</v>
      </c>
      <c r="DR73" s="1">
        <f ca="1">(L73-'Airfoil-1'!$Z$114)/ABS(L73-'Airfoil-1'!$Z$114)</f>
        <v>-1</v>
      </c>
      <c r="DS73" s="1">
        <f ca="1">(L73-'Airfoil-1'!$Z$115)/ABS(L73-'Airfoil-1'!$Z$115)</f>
        <v>-1</v>
      </c>
      <c r="DT73" s="1">
        <f ca="1">(L73-'Airfoil-1'!$Z$116)/ABS(L73-'Airfoil-1'!$Z$116)</f>
        <v>-1</v>
      </c>
      <c r="DU73" s="5">
        <f t="shared" ca="1" si="12"/>
        <v>4</v>
      </c>
      <c r="DV73" s="9">
        <f ca="1">INDEX('Airfoil-1'!$AA$97:$AA$116,DU73,1)+INDEX('Airfoil-1'!$AB$97:$AB$116,DU73,1)*(L73-INDEX('Airfoil-1'!$Z$97:$Z$116,DU73,1))</f>
        <v>6.4608919460196392E-3</v>
      </c>
    </row>
    <row r="74" spans="2:126" x14ac:dyDescent="0.25">
      <c r="B74" s="1">
        <f>'Geometry-Wing'!C74</f>
        <v>0.30481432099438527</v>
      </c>
      <c r="D74" s="19">
        <f>'Aerodynamics-Flight'!C74</f>
        <v>1.2249994633486807</v>
      </c>
      <c r="E74" s="52">
        <f>'Aerodynamics-Flight'!D74</f>
        <v>1.783E-5</v>
      </c>
      <c r="G74" s="11">
        <f ca="1">'Aerodynamics-Flight'!J74</f>
        <v>28.998284653159079</v>
      </c>
      <c r="H74" s="5">
        <f t="shared" ca="1" si="0"/>
        <v>607284.5487110907</v>
      </c>
      <c r="I74" s="1">
        <f ca="1">'Airfoil-2'!$K$14*H74^'Airfoil-2'!$L$13</f>
        <v>1.7573283172937781</v>
      </c>
      <c r="J74" s="1">
        <f ca="1">'Airfoil-2'!$K$33*H74^'Airfoil-2'!$L$32</f>
        <v>5.8457713892390366</v>
      </c>
      <c r="K74" s="11">
        <f ca="1">'Airfoil-2'!$K$52*H74^'Airfoil-2'!$L$51</f>
        <v>-6.9186641487740834</v>
      </c>
      <c r="L74" s="1">
        <f ca="1">'Aerodynamics-Flight'!Z74</f>
        <v>0.64168984150864961</v>
      </c>
      <c r="M74" s="9">
        <f ca="1">('Airfoil-1'!$B$21+'Airfoil-1'!$B$22*L74+'Airfoil-1'!$B$23*L74^2+'Airfoil-1'!$B$24*L74^3+'Airfoil-1'!$B$25*L74^4+'Airfoil-1'!$B$26*L74^5+'Airfoil-1'!$B$27*L74^6)*0+BE74</f>
        <v>8.6495005762436423E-3</v>
      </c>
      <c r="N74" s="9">
        <f ca="1">('Airfoil-1'!$B$29+'Airfoil-1'!$B$30*L74+'Airfoil-1'!$B$31*L74^2+'Airfoil-1'!$B$32*L74^3+'Airfoil-1'!$B$33*L74^4+'Airfoil-1'!$B$34*L74^5+'Airfoil-1'!$B$35*L74^6)*0+CB74</f>
        <v>6.9500278905034307E-3</v>
      </c>
      <c r="O74" s="9">
        <f ca="1">('Airfoil-1'!$B$37+'Airfoil-1'!$B$38*L74+'Airfoil-1'!$B$39*L74^2+'Airfoil-1'!$B$40*L74^3+'Airfoil-1'!$B$41*L74^4+'Airfoil-1'!$B$42*L74^5+'Airfoil-1'!$B$43*L74^6)*0+CY74</f>
        <v>6.4966973193453246E-3</v>
      </c>
      <c r="P74" s="9">
        <f t="shared" ca="1" si="13"/>
        <v>6.2903054405549748E-3</v>
      </c>
      <c r="Q74" s="1">
        <f>LOG('Airfoil-1'!$F$10)+LOG('Airfoil-1'!$G$10)+LOG('Airfoil-1'!$H$10)+LOG('Airfoil-1'!$I$10)</f>
        <v>23.788451207023456</v>
      </c>
      <c r="R74" s="1">
        <f t="shared" ca="1" si="5"/>
        <v>-8.6096580530003468</v>
      </c>
      <c r="S74" s="1">
        <f>LOG('Airfoil-1'!$F$10)^2+LOG('Airfoil-1'!$G$10)^2+LOG('Airfoil-1'!$H$10)^2+LOG('Airfoil-1'!$I$10)^2</f>
        <v>141.67709692244972</v>
      </c>
      <c r="T74" s="1">
        <f ca="1">LOG('Airfoil-1'!$F$10)*LOG(M74)+LOG('Airfoil-1'!$G$10)*LOG(N74)+LOG('Airfoil-1'!$H$10)*LOG(O74)+LOG('Airfoil-1'!$I$10)*LOG(P74)</f>
        <v>-51.250390209818505</v>
      </c>
      <c r="U74" s="1">
        <f t="shared" ca="1" si="6"/>
        <v>0.17266384547217764</v>
      </c>
      <c r="V74" s="1">
        <f t="shared" ca="1" si="7"/>
        <v>-0.23366227758205727</v>
      </c>
      <c r="W74" s="9">
        <f t="shared" ca="1" si="8"/>
        <v>7.688485649707249E-3</v>
      </c>
      <c r="X74" s="9">
        <f ca="1">'Airfoil-1'!$B$48+'Airfoil-1'!$B$49*L74+'Airfoil-1'!$B$50*L74^2+'Airfoil-1'!$B$51*L74^3+'Airfoil-1'!$B$52*L74^4+'Airfoil-1'!$B$53*L74^5+'Airfoil-1'!$B$54*L74^6</f>
        <v>-0.14876000000000003</v>
      </c>
      <c r="Y74" s="9">
        <f ca="1">'Airfoil-1'!$B$56+'Airfoil-1'!$B$57*L74+'Airfoil-1'!$B$58*L74^2+'Airfoil-1'!$B$59*L74^3+'Airfoil-1'!$B$60*L74^4+'Airfoil-1'!$B$61*L74^5+'Airfoil-1'!$B$62*L74^6</f>
        <v>-0.15631250000000002</v>
      </c>
      <c r="Z74" s="9">
        <f ca="1">'Airfoil-1'!$B$64+'Airfoil-1'!$B$65*L74+'Airfoil-1'!$B$66*L74^2+'Airfoil-1'!$B$67*L74^3+'Airfoil-1'!$B$681*L74^4+'Airfoil-1'!$B$69*L74^5+'Airfoil-1'!$B$70*L74^6</f>
        <v>-0.15363750000000001</v>
      </c>
      <c r="AA74" s="1">
        <f>LOG('Airfoil-1'!$F$10)+LOG('Airfoil-1'!$G$10)+LOG('Airfoil-1'!$H$10)</f>
        <v>17.584331224367531</v>
      </c>
      <c r="AB74" s="1">
        <f t="shared" ca="1" si="1"/>
        <v>-2.4470228895576258</v>
      </c>
      <c r="AC74" s="1">
        <f>LOG('Airfoil-1'!$F$10)^2+LOG('Airfoil-1'!$G$10)^2+LOG('Airfoil-1'!$H$10)^2</f>
        <v>103.18599216325916</v>
      </c>
      <c r="AD74" s="1">
        <f ca="1">LOG('Airfoil-1'!$F$10)*LOG(ABS(X74))+LOG('Airfoil-1'!$G$10)*LOG(ABS(Y74))+LOG('Airfoil-1'!$H$10)*LOG(ABS(Z74))</f>
        <v>-14.339140559255288</v>
      </c>
      <c r="AE74" s="1">
        <f t="shared" ca="1" si="2"/>
        <v>9.6747419657296371E-2</v>
      </c>
      <c r="AF74" s="1">
        <f t="shared" ca="1" si="3"/>
        <v>3.3897162786633885E-2</v>
      </c>
      <c r="AG74" s="9">
        <f t="shared" ca="1" si="4"/>
        <v>-0.15194274871858854</v>
      </c>
      <c r="AH74" s="1"/>
      <c r="AI74" s="9"/>
      <c r="AJ74" s="1">
        <f ca="1">(L74-'Airfoil-1'!$Z$22)/ABS(L74-'Airfoil-1'!$Z$22)</f>
        <v>1</v>
      </c>
      <c r="AK74" s="1">
        <f ca="1">(L74-'Airfoil-1'!$Z$23)/ABS(L74-'Airfoil-1'!$Z$23)</f>
        <v>1</v>
      </c>
      <c r="AL74" s="1">
        <f ca="1">(L74-'Airfoil-1'!$Z$24)/ABS(L74-'Airfoil-1'!$Z$24)</f>
        <v>1</v>
      </c>
      <c r="AM74" s="1">
        <f ca="1">(L74-'Airfoil-1'!$Z$25)/ABS(L74-'Airfoil-1'!$Z$25)</f>
        <v>1</v>
      </c>
      <c r="AN74" s="1">
        <f ca="1">(L74-'Airfoil-1'!$Z$26)/ABS(L74-'Airfoil-1'!$Z$26)</f>
        <v>-1</v>
      </c>
      <c r="AO74" s="1">
        <f ca="1">(L74-'Airfoil-1'!$Z$27)/ABS(L74-'Airfoil-1'!$Z$27)</f>
        <v>-1</v>
      </c>
      <c r="AP74" s="1">
        <f ca="1">(L74-'Airfoil-1'!$Z$28)/ABS(L74-'Airfoil-1'!$Z$28)</f>
        <v>-1</v>
      </c>
      <c r="AQ74" s="1">
        <f ca="1">(L74-'Airfoil-1'!$Z$29)/ABS(L74-'Airfoil-1'!$Z$29)</f>
        <v>-1</v>
      </c>
      <c r="AR74" s="1">
        <f ca="1">(L74-'Airfoil-1'!$Z$30)/ABS(L74-'Airfoil-1'!$Z$30)</f>
        <v>-1</v>
      </c>
      <c r="AS74" s="1">
        <f ca="1">(L74-'Airfoil-1'!$Z$31)/ABS(L74-'Airfoil-1'!$Z$31)</f>
        <v>-1</v>
      </c>
      <c r="AT74" s="1">
        <f ca="1">(L74-'Airfoil-1'!$Z$32)/ABS(L74-'Airfoil-1'!$Z$32)</f>
        <v>-1</v>
      </c>
      <c r="AU74" s="1">
        <f ca="1">(L74-'Airfoil-1'!$Z$33)/ABS(L74-'Airfoil-1'!$Z$33)</f>
        <v>-1</v>
      </c>
      <c r="AV74" s="1">
        <f ca="1">(L74-'Airfoil-1'!$Z$34)/ABS(L74-'Airfoil-1'!$Z$34)</f>
        <v>-1</v>
      </c>
      <c r="AW74" s="1">
        <f ca="1">(L74-'Airfoil-1'!$Z$35)/ABS(L74-'Airfoil-1'!$Z$35)</f>
        <v>-1</v>
      </c>
      <c r="AX74" s="1">
        <f ca="1">(L74-'Airfoil-1'!$Z$36)/ABS(L74-'Airfoil-1'!$Z$36)</f>
        <v>-1</v>
      </c>
      <c r="AY74" s="1">
        <f ca="1">(L74-'Airfoil-1'!$Z$37)/ABS(L74-'Airfoil-1'!$Z$37)</f>
        <v>-1</v>
      </c>
      <c r="AZ74" s="1">
        <f ca="1">(L74-'Airfoil-1'!$Z$38)/ABS(L74-'Airfoil-1'!$Z$38)</f>
        <v>-1</v>
      </c>
      <c r="BA74" s="1">
        <f ca="1">(L74-'Airfoil-1'!$Z$39)/ABS(L74-'Airfoil-1'!$Z$39)</f>
        <v>-1</v>
      </c>
      <c r="BB74" s="1">
        <f ca="1">(L74-'Airfoil-1'!$Z$40)/ABS(L74-'Airfoil-1'!$Z$40)</f>
        <v>-1</v>
      </c>
      <c r="BC74" s="1">
        <f ca="1">(L74-'Airfoil-1'!$Z$41)/ABS(L74-'Airfoil-1'!$Z$41)</f>
        <v>-1</v>
      </c>
      <c r="BD74" s="5">
        <f t="shared" ca="1" si="9"/>
        <v>4</v>
      </c>
      <c r="BE74" s="9">
        <f ca="1">INDEX('Airfoil-1'!$AA$22:$AA$41,BD74,1)+INDEX('Airfoil-1'!$AB$22:$AB$41,BD74,1)*(L74-INDEX('Airfoil-1'!$Z$22:$Z$41,BD74,1))</f>
        <v>8.6495005762436423E-3</v>
      </c>
      <c r="BG74" s="1">
        <f ca="1">(L74-'Airfoil-1'!$Z$47)/ABS(L74-'Airfoil-1'!$Z$47)</f>
        <v>1</v>
      </c>
      <c r="BH74" s="1">
        <f ca="1">(L74-'Airfoil-1'!$Z$48)/ABS(L74-'Airfoil-1'!$Z$48)</f>
        <v>1</v>
      </c>
      <c r="BI74" s="1">
        <f ca="1">(L74-'Airfoil-1'!$Z$49)/ABS(L74-'Airfoil-1'!$Z$49)</f>
        <v>1</v>
      </c>
      <c r="BJ74" s="1">
        <f ca="1">(L74-'Airfoil-1'!$Z$50)/ABS(L74-'Airfoil-1'!$Z$50)</f>
        <v>1</v>
      </c>
      <c r="BK74" s="1">
        <f ca="1">(L74-'Airfoil-1'!$Z$51)/ABS(L74-'Airfoil-1'!$Z$51)</f>
        <v>1</v>
      </c>
      <c r="BL74" s="1">
        <f ca="1">(L74-'Airfoil-1'!$Z$52)/ABS(L74-'Airfoil-1'!$Z$52)</f>
        <v>-1</v>
      </c>
      <c r="BM74" s="1">
        <f ca="1">(L74-'Airfoil-1'!$Z$53)/ABS(L74-'Airfoil-1'!$Z$53)</f>
        <v>-1</v>
      </c>
      <c r="BN74" s="1">
        <f ca="1">(L74-'Airfoil-1'!$Z$54)/ABS(L74-'Airfoil-1'!$Z$54)</f>
        <v>-1</v>
      </c>
      <c r="BO74" s="1">
        <f ca="1">(L74-'Airfoil-1'!$Z$55)/ABS(L74-'Airfoil-1'!$Z$55)</f>
        <v>-1</v>
      </c>
      <c r="BP74" s="1">
        <f ca="1">(L74-'Airfoil-1'!$Z$56)/ABS(L74-'Airfoil-1'!$Z$56)</f>
        <v>-1</v>
      </c>
      <c r="BQ74" s="1">
        <f ca="1">(L74-'Airfoil-1'!$Z$57)/ABS(L74-'Airfoil-1'!$Z$57)</f>
        <v>-1</v>
      </c>
      <c r="BR74" s="1">
        <f ca="1">(L74-'Airfoil-1'!$Z$58)/ABS(L74-'Airfoil-1'!$Z$58)</f>
        <v>-1</v>
      </c>
      <c r="BS74" s="1">
        <f ca="1">(L74-'Airfoil-1'!$Z$59)/ABS(L74-'Airfoil-1'!$Z$59)</f>
        <v>-1</v>
      </c>
      <c r="BT74" s="1">
        <f ca="1">(L74-'Airfoil-1'!$Z$60)/ABS(L74-'Airfoil-1'!$Z$60)</f>
        <v>-1</v>
      </c>
      <c r="BU74" s="1">
        <f ca="1">(L74-'Airfoil-1'!$Z$61)/ABS(L74-'Airfoil-1'!$Z$61)</f>
        <v>-1</v>
      </c>
      <c r="BV74" s="1">
        <f ca="1">(L74-'Airfoil-1'!$Z$62)/ABS(L74-'Airfoil-1'!$Z$62)</f>
        <v>-1</v>
      </c>
      <c r="BW74" s="1">
        <f ca="1">(L74-'Airfoil-1'!$Z$63)/ABS(L74-'Airfoil-1'!$Z$63)</f>
        <v>-1</v>
      </c>
      <c r="BX74" s="1">
        <f ca="1">(L74-'Airfoil-1'!$Z$64)/ABS(L74-'Airfoil-1'!$Z$64)</f>
        <v>-1</v>
      </c>
      <c r="BY74" s="1">
        <f ca="1">(L74-'Airfoil-1'!$Z$65)/ABS(L74-'Airfoil-1'!$Z$65)</f>
        <v>-1</v>
      </c>
      <c r="BZ74" s="1">
        <f ca="1">(L74-'Airfoil-1'!$Z$66)/ABS(L74-'Airfoil-1'!$Z$66)</f>
        <v>-1</v>
      </c>
      <c r="CA74" s="5">
        <f t="shared" ca="1" si="10"/>
        <v>5</v>
      </c>
      <c r="CB74" s="9">
        <f ca="1">INDEX('Airfoil-1'!$AA$47:$AA$66,CA74,1)+INDEX('Airfoil-1'!$AB$47:$AB$66,CA74,1)*(L74-INDEX('Airfoil-1'!$Z$47:$Z$66,CA74,1))</f>
        <v>6.9500278905034307E-3</v>
      </c>
      <c r="CD74" s="1">
        <f ca="1">(L74-'Airfoil-1'!$Z$72)/ABS(L74-'Airfoil-1'!$Z$72)</f>
        <v>1</v>
      </c>
      <c r="CE74" s="1">
        <f ca="1">(L74-'Airfoil-1'!$Z$73)/ABS(L74-'Airfoil-1'!$Z$73)</f>
        <v>1</v>
      </c>
      <c r="CF74" s="1">
        <f ca="1">(L74-'Airfoil-1'!$Z$74)/ABS(L74-'Airfoil-1'!$Z$74)</f>
        <v>1</v>
      </c>
      <c r="CG74" s="1">
        <f ca="1">(L74-'Airfoil-1'!$Z$75)/ABS(L74-'Airfoil-1'!$Z$75)</f>
        <v>1</v>
      </c>
      <c r="CH74" s="1">
        <f ca="1">(L74-'Airfoil-1'!$Z$76)/ABS(L74-'Airfoil-1'!$Z$76)</f>
        <v>-1</v>
      </c>
      <c r="CI74" s="1">
        <f ca="1">(L74-'Airfoil-1'!$Z$77)/ABS(L74-'Airfoil-1'!$Z$77)</f>
        <v>-1</v>
      </c>
      <c r="CJ74" s="1">
        <f ca="1">(L74-'Airfoil-1'!$Z$78)/ABS(L74-'Airfoil-1'!$Z$78)</f>
        <v>-1</v>
      </c>
      <c r="CK74" s="1">
        <f ca="1">(L74-'Airfoil-1'!$Z$79)/ABS(L74-'Airfoil-1'!$Z$79)</f>
        <v>-1</v>
      </c>
      <c r="CL74" s="1">
        <f ca="1">(L74-'Airfoil-1'!$Z$80)/ABS(L74-'Airfoil-1'!$Z$80)</f>
        <v>-1</v>
      </c>
      <c r="CM74" s="1">
        <f ca="1">(L74-'Airfoil-1'!$Z$81)/ABS(L74-'Airfoil-1'!$Z$81)</f>
        <v>-1</v>
      </c>
      <c r="CN74" s="1">
        <f ca="1">(L74-'Airfoil-1'!$Z$82)/ABS(L74-'Airfoil-1'!$Z$82)</f>
        <v>-1</v>
      </c>
      <c r="CO74" s="1">
        <f ca="1">(L74-'Airfoil-1'!$Z$83)/ABS(L74-'Airfoil-1'!$Z$83)</f>
        <v>-1</v>
      </c>
      <c r="CP74" s="1">
        <f ca="1">(L74-'Airfoil-1'!$Z$84)/ABS(L74-'Airfoil-1'!$Z$84)</f>
        <v>-1</v>
      </c>
      <c r="CQ74" s="1">
        <f ca="1">(L74-'Airfoil-1'!$Z$85)/ABS(L74-'Airfoil-1'!$Z$85)</f>
        <v>-1</v>
      </c>
      <c r="CR74" s="1">
        <f ca="1">(L74-'Airfoil-1'!$Z$86)/ABS(L74-'Airfoil-1'!$Z$86)</f>
        <v>-1</v>
      </c>
      <c r="CS74" s="1">
        <f ca="1">(L74-'Airfoil-1'!$Z$87)/ABS(L74-'Airfoil-1'!$Z$87)</f>
        <v>-1</v>
      </c>
      <c r="CT74" s="1">
        <f ca="1">(L74-'Airfoil-1'!$Z$88)/ABS(L74-'Airfoil-1'!$Z$88)</f>
        <v>-1</v>
      </c>
      <c r="CU74" s="1">
        <f ca="1">(L74-'Airfoil-1'!$Z$89)/ABS(L74-'Airfoil-1'!$Z$89)</f>
        <v>-1</v>
      </c>
      <c r="CV74" s="1">
        <f ca="1">(L74-'Airfoil-1'!$Z$90)/ABS(L74-'Airfoil-1'!$Z$90)</f>
        <v>-1</v>
      </c>
      <c r="CW74" s="1">
        <f ca="1">(L74-'Airfoil-1'!$Z$91)/ABS(L74-'Airfoil-1'!$Z$91)</f>
        <v>-1</v>
      </c>
      <c r="CX74" s="5">
        <f t="shared" ca="1" si="11"/>
        <v>4</v>
      </c>
      <c r="CY74" s="9">
        <f ca="1">INDEX('Airfoil-1'!$AA$72:$AA$91,CX74,1)+INDEX('Airfoil-1'!$AB$72:$AB$91,CX74,1)*(L74-INDEX('Airfoil-1'!$Z$72:$Z$91,CX74,1))</f>
        <v>6.4966973193453246E-3</v>
      </c>
      <c r="DA74" s="1">
        <f ca="1">(L74-'Airfoil-1'!$Z$97)/ABS(L74-'Airfoil-1'!$Z$97)</f>
        <v>1</v>
      </c>
      <c r="DB74" s="1">
        <f ca="1">(L74-'Airfoil-1'!$Z$98)/ABS(L74-'Airfoil-1'!$Z$98)</f>
        <v>1</v>
      </c>
      <c r="DC74" s="1">
        <f ca="1">(L74-'Airfoil-1'!$Z$99)/ABS(L74-'Airfoil-1'!$Z$99)</f>
        <v>1</v>
      </c>
      <c r="DD74" s="1">
        <f ca="1">(L74-'Airfoil-1'!$Z$100)/ABS(L74-'Airfoil-1'!$Z$100)</f>
        <v>1</v>
      </c>
      <c r="DE74" s="1">
        <f ca="1">(L74-'Airfoil-1'!$Z$101)/ABS(L74-'Airfoil-1'!$Z$101)</f>
        <v>-1</v>
      </c>
      <c r="DF74" s="1">
        <f ca="1">(L74-'Airfoil-1'!$Z$102)/ABS(L74-'Airfoil-1'!$Z$102)</f>
        <v>-1</v>
      </c>
      <c r="DG74" s="1">
        <f ca="1">(L74-'Airfoil-1'!$Z$103)/ABS(L74-'Airfoil-1'!$Z$103)</f>
        <v>-1</v>
      </c>
      <c r="DH74" s="1">
        <f ca="1">(L74-'Airfoil-1'!$Z$104)/ABS(L74-'Airfoil-1'!$Z$104)</f>
        <v>-1</v>
      </c>
      <c r="DI74" s="1">
        <f ca="1">(L74-'Airfoil-1'!$Z$105)/ABS(L74-'Airfoil-1'!$Z$105)</f>
        <v>-1</v>
      </c>
      <c r="DJ74" s="1">
        <f ca="1">(L74-'Airfoil-1'!$Z$106)/ABS(L74-'Airfoil-1'!$Z$106)</f>
        <v>-1</v>
      </c>
      <c r="DK74" s="1">
        <f ca="1">(L74-'Airfoil-1'!$Z$107)/ABS(L74-'Airfoil-1'!$Z$107)</f>
        <v>-1</v>
      </c>
      <c r="DL74" s="1">
        <f ca="1">(L74-'Airfoil-1'!$Z$108)/ABS(L74-'Airfoil-1'!$Z$108)</f>
        <v>-1</v>
      </c>
      <c r="DM74" s="1">
        <f ca="1">(L74-'Airfoil-1'!$Z$109)/ABS(L74-'Airfoil-1'!$Z$109)</f>
        <v>-1</v>
      </c>
      <c r="DN74" s="1">
        <f ca="1">(L74-'Airfoil-1'!$Z$110)/ABS(L74-'Airfoil-1'!$Z$110)</f>
        <v>-1</v>
      </c>
      <c r="DO74" s="1">
        <f ca="1">(L74-'Airfoil-1'!$Z$111)/ABS(L74-'Airfoil-1'!$Z$111)</f>
        <v>-1</v>
      </c>
      <c r="DP74" s="1">
        <f ca="1">(L74-'Airfoil-1'!$Z$112)/ABS(L74-'Airfoil-1'!$Z$112)</f>
        <v>-1</v>
      </c>
      <c r="DQ74" s="1">
        <f ca="1">(L74-'Airfoil-1'!$Z$113)/ABS(L74-'Airfoil-1'!$Z$113)</f>
        <v>-1</v>
      </c>
      <c r="DR74" s="1">
        <f ca="1">(L74-'Airfoil-1'!$Z$114)/ABS(L74-'Airfoil-1'!$Z$114)</f>
        <v>-1</v>
      </c>
      <c r="DS74" s="1">
        <f ca="1">(L74-'Airfoil-1'!$Z$115)/ABS(L74-'Airfoil-1'!$Z$115)</f>
        <v>-1</v>
      </c>
      <c r="DT74" s="1">
        <f ca="1">(L74-'Airfoil-1'!$Z$116)/ABS(L74-'Airfoil-1'!$Z$116)</f>
        <v>-1</v>
      </c>
      <c r="DU74" s="5">
        <f t="shared" ca="1" si="12"/>
        <v>4</v>
      </c>
      <c r="DV74" s="9">
        <f ca="1">INDEX('Airfoil-1'!$AA$97:$AA$116,DU74,1)+INDEX('Airfoil-1'!$AB$97:$AB$116,DU74,1)*(L74-INDEX('Airfoil-1'!$Z$97:$Z$116,DU74,1))</f>
        <v>6.2903054405549748E-3</v>
      </c>
    </row>
    <row r="75" spans="2:126" x14ac:dyDescent="0.25">
      <c r="B75" s="1">
        <f>'Geometry-Wing'!C75</f>
        <v>0.30481432099438527</v>
      </c>
      <c r="D75" s="19">
        <f>'Aerodynamics-Flight'!C75</f>
        <v>1.2249994633486807</v>
      </c>
      <c r="E75" s="52">
        <f>'Aerodynamics-Flight'!D75</f>
        <v>1.783E-5</v>
      </c>
      <c r="G75" s="11">
        <f ca="1">'Aerodynamics-Flight'!J75</f>
        <v>30.823294959622665</v>
      </c>
      <c r="H75" s="5">
        <f t="shared" ca="1" si="0"/>
        <v>645504.07009347319</v>
      </c>
      <c r="I75" s="1">
        <f ca="1">'Airfoil-2'!$K$14*H75^'Airfoil-2'!$L$13</f>
        <v>1.7660835199625098</v>
      </c>
      <c r="J75" s="1">
        <f ca="1">'Airfoil-2'!$K$33*H75^'Airfoil-2'!$L$32</f>
        <v>5.8441543142980343</v>
      </c>
      <c r="K75" s="11">
        <f ca="1">'Airfoil-2'!$K$52*H75^'Airfoil-2'!$L$51</f>
        <v>-6.9357047114896462</v>
      </c>
      <c r="L75" s="1">
        <f ca="1">'Aerodynamics-Flight'!Z75</f>
        <v>0.57140820125720815</v>
      </c>
      <c r="M75" s="9">
        <f ca="1">('Airfoil-1'!$B$21+'Airfoil-1'!$B$22*L75+'Airfoil-1'!$B$23*L75^2+'Airfoil-1'!$B$24*L75^3+'Airfoil-1'!$B$25*L75^4+'Airfoil-1'!$B$26*L75^5+'Airfoil-1'!$B$27*L75^6)*0+BE75</f>
        <v>8.709132189087327E-3</v>
      </c>
      <c r="N75" s="9">
        <f ca="1">('Airfoil-1'!$B$29+'Airfoil-1'!$B$30*L75+'Airfoil-1'!$B$31*L75^2+'Airfoil-1'!$B$32*L75^3+'Airfoil-1'!$B$33*L75^4+'Airfoil-1'!$B$34*L75^5+'Airfoil-1'!$B$35*L75^6)*0+CB75</f>
        <v>6.8697827414374944E-3</v>
      </c>
      <c r="O75" s="9">
        <f ca="1">('Airfoil-1'!$B$37+'Airfoil-1'!$B$38*L75+'Airfoil-1'!$B$39*L75^2+'Airfoil-1'!$B$40*L75^3+'Airfoil-1'!$B$41*L75^4+'Airfoil-1'!$B$42*L75^5+'Airfoil-1'!$B$43*L75^6)*0+CY75</f>
        <v>6.4077333877274748E-3</v>
      </c>
      <c r="P75" s="9">
        <f t="shared" ca="1" si="13"/>
        <v>6.207401985523448E-3</v>
      </c>
      <c r="Q75" s="1">
        <f>LOG('Airfoil-1'!$F$10)+LOG('Airfoil-1'!$G$10)+LOG('Airfoil-1'!$H$10)+LOG('Airfoil-1'!$I$10)</f>
        <v>23.788451207023456</v>
      </c>
      <c r="R75" s="1">
        <f t="shared" ca="1" si="5"/>
        <v>-8.6234678108024365</v>
      </c>
      <c r="S75" s="1">
        <f>LOG('Airfoil-1'!$F$10)^2+LOG('Airfoil-1'!$G$10)^2+LOG('Airfoil-1'!$H$10)^2+LOG('Airfoil-1'!$I$10)^2</f>
        <v>141.67709692244972</v>
      </c>
      <c r="T75" s="1">
        <f ca="1">LOG('Airfoil-1'!$F$10)*LOG(M75)+LOG('Airfoil-1'!$G$10)*LOG(N75)+LOG('Airfoil-1'!$H$10)*LOG(O75)+LOG('Airfoil-1'!$I$10)*LOG(P75)</f>
        <v>-51.335597644713133</v>
      </c>
      <c r="U75" s="1">
        <f t="shared" ca="1" si="6"/>
        <v>0.21052313372431938</v>
      </c>
      <c r="V75" s="1">
        <f t="shared" ca="1" si="7"/>
        <v>-0.24872014842413298</v>
      </c>
      <c r="W75" s="9">
        <f t="shared" ca="1" si="8"/>
        <v>7.5554596084425382E-3</v>
      </c>
      <c r="X75" s="9">
        <f ca="1">'Airfoil-1'!$B$48+'Airfoil-1'!$B$49*L75+'Airfoil-1'!$B$50*L75^2+'Airfoil-1'!$B$51*L75^3+'Airfoil-1'!$B$52*L75^4+'Airfoil-1'!$B$53*L75^5+'Airfoil-1'!$B$54*L75^6</f>
        <v>-0.14876000000000003</v>
      </c>
      <c r="Y75" s="9">
        <f ca="1">'Airfoil-1'!$B$56+'Airfoil-1'!$B$57*L75+'Airfoil-1'!$B$58*L75^2+'Airfoil-1'!$B$59*L75^3+'Airfoil-1'!$B$60*L75^4+'Airfoil-1'!$B$61*L75^5+'Airfoil-1'!$B$62*L75^6</f>
        <v>-0.15631250000000002</v>
      </c>
      <c r="Z75" s="9">
        <f ca="1">'Airfoil-1'!$B$64+'Airfoil-1'!$B$65*L75+'Airfoil-1'!$B$66*L75^2+'Airfoil-1'!$B$67*L75^3+'Airfoil-1'!$B$681*L75^4+'Airfoil-1'!$B$69*L75^5+'Airfoil-1'!$B$70*L75^6</f>
        <v>-0.15363750000000001</v>
      </c>
      <c r="AA75" s="1">
        <f>LOG('Airfoil-1'!$F$10)+LOG('Airfoil-1'!$G$10)+LOG('Airfoil-1'!$H$10)</f>
        <v>17.584331224367531</v>
      </c>
      <c r="AB75" s="1">
        <f t="shared" ca="1" si="1"/>
        <v>-2.4470228895576258</v>
      </c>
      <c r="AC75" s="1">
        <f>LOG('Airfoil-1'!$F$10)^2+LOG('Airfoil-1'!$G$10)^2+LOG('Airfoil-1'!$H$10)^2</f>
        <v>103.18599216325916</v>
      </c>
      <c r="AD75" s="1">
        <f ca="1">LOG('Airfoil-1'!$F$10)*LOG(ABS(X75))+LOG('Airfoil-1'!$G$10)*LOG(ABS(Y75))+LOG('Airfoil-1'!$H$10)*LOG(ABS(Z75))</f>
        <v>-14.339140559255288</v>
      </c>
      <c r="AE75" s="1">
        <f t="shared" ca="1" si="2"/>
        <v>9.6747419657296371E-2</v>
      </c>
      <c r="AF75" s="1">
        <f t="shared" ca="1" si="3"/>
        <v>3.3897162786633885E-2</v>
      </c>
      <c r="AG75" s="9">
        <f t="shared" ca="1" si="4"/>
        <v>-0.1522574256352974</v>
      </c>
      <c r="AH75" s="1"/>
      <c r="AI75" s="9"/>
      <c r="AJ75" s="1">
        <f ca="1">(L75-'Airfoil-1'!$Z$22)/ABS(L75-'Airfoil-1'!$Z$22)</f>
        <v>1</v>
      </c>
      <c r="AK75" s="1">
        <f ca="1">(L75-'Airfoil-1'!$Z$23)/ABS(L75-'Airfoil-1'!$Z$23)</f>
        <v>1</v>
      </c>
      <c r="AL75" s="1">
        <f ca="1">(L75-'Airfoil-1'!$Z$24)/ABS(L75-'Airfoil-1'!$Z$24)</f>
        <v>1</v>
      </c>
      <c r="AM75" s="1">
        <f ca="1">(L75-'Airfoil-1'!$Z$25)/ABS(L75-'Airfoil-1'!$Z$25)</f>
        <v>-1</v>
      </c>
      <c r="AN75" s="1">
        <f ca="1">(L75-'Airfoil-1'!$Z$26)/ABS(L75-'Airfoil-1'!$Z$26)</f>
        <v>-1</v>
      </c>
      <c r="AO75" s="1">
        <f ca="1">(L75-'Airfoil-1'!$Z$27)/ABS(L75-'Airfoil-1'!$Z$27)</f>
        <v>-1</v>
      </c>
      <c r="AP75" s="1">
        <f ca="1">(L75-'Airfoil-1'!$Z$28)/ABS(L75-'Airfoil-1'!$Z$28)</f>
        <v>-1</v>
      </c>
      <c r="AQ75" s="1">
        <f ca="1">(L75-'Airfoil-1'!$Z$29)/ABS(L75-'Airfoil-1'!$Z$29)</f>
        <v>-1</v>
      </c>
      <c r="AR75" s="1">
        <f ca="1">(L75-'Airfoil-1'!$Z$30)/ABS(L75-'Airfoil-1'!$Z$30)</f>
        <v>-1</v>
      </c>
      <c r="AS75" s="1">
        <f ca="1">(L75-'Airfoil-1'!$Z$31)/ABS(L75-'Airfoil-1'!$Z$31)</f>
        <v>-1</v>
      </c>
      <c r="AT75" s="1">
        <f ca="1">(L75-'Airfoil-1'!$Z$32)/ABS(L75-'Airfoil-1'!$Z$32)</f>
        <v>-1</v>
      </c>
      <c r="AU75" s="1">
        <f ca="1">(L75-'Airfoil-1'!$Z$33)/ABS(L75-'Airfoil-1'!$Z$33)</f>
        <v>-1</v>
      </c>
      <c r="AV75" s="1">
        <f ca="1">(L75-'Airfoil-1'!$Z$34)/ABS(L75-'Airfoil-1'!$Z$34)</f>
        <v>-1</v>
      </c>
      <c r="AW75" s="1">
        <f ca="1">(L75-'Airfoil-1'!$Z$35)/ABS(L75-'Airfoil-1'!$Z$35)</f>
        <v>-1</v>
      </c>
      <c r="AX75" s="1">
        <f ca="1">(L75-'Airfoil-1'!$Z$36)/ABS(L75-'Airfoil-1'!$Z$36)</f>
        <v>-1</v>
      </c>
      <c r="AY75" s="1">
        <f ca="1">(L75-'Airfoil-1'!$Z$37)/ABS(L75-'Airfoil-1'!$Z$37)</f>
        <v>-1</v>
      </c>
      <c r="AZ75" s="1">
        <f ca="1">(L75-'Airfoil-1'!$Z$38)/ABS(L75-'Airfoil-1'!$Z$38)</f>
        <v>-1</v>
      </c>
      <c r="BA75" s="1">
        <f ca="1">(L75-'Airfoil-1'!$Z$39)/ABS(L75-'Airfoil-1'!$Z$39)</f>
        <v>-1</v>
      </c>
      <c r="BB75" s="1">
        <f ca="1">(L75-'Airfoil-1'!$Z$40)/ABS(L75-'Airfoil-1'!$Z$40)</f>
        <v>-1</v>
      </c>
      <c r="BC75" s="1">
        <f ca="1">(L75-'Airfoil-1'!$Z$41)/ABS(L75-'Airfoil-1'!$Z$41)</f>
        <v>-1</v>
      </c>
      <c r="BD75" s="5">
        <f t="shared" ca="1" si="9"/>
        <v>3</v>
      </c>
      <c r="BE75" s="9">
        <f ca="1">INDEX('Airfoil-1'!$AA$22:$AA$41,BD75,1)+INDEX('Airfoil-1'!$AB$22:$AB$41,BD75,1)*(L75-INDEX('Airfoil-1'!$Z$22:$Z$41,BD75,1))</f>
        <v>8.709132189087327E-3</v>
      </c>
      <c r="BG75" s="1">
        <f ca="1">(L75-'Airfoil-1'!$Z$47)/ABS(L75-'Airfoil-1'!$Z$47)</f>
        <v>1</v>
      </c>
      <c r="BH75" s="1">
        <f ca="1">(L75-'Airfoil-1'!$Z$48)/ABS(L75-'Airfoil-1'!$Z$48)</f>
        <v>1</v>
      </c>
      <c r="BI75" s="1">
        <f ca="1">(L75-'Airfoil-1'!$Z$49)/ABS(L75-'Airfoil-1'!$Z$49)</f>
        <v>1</v>
      </c>
      <c r="BJ75" s="1">
        <f ca="1">(L75-'Airfoil-1'!$Z$50)/ABS(L75-'Airfoil-1'!$Z$50)</f>
        <v>1</v>
      </c>
      <c r="BK75" s="1">
        <f ca="1">(L75-'Airfoil-1'!$Z$51)/ABS(L75-'Airfoil-1'!$Z$51)</f>
        <v>-1</v>
      </c>
      <c r="BL75" s="1">
        <f ca="1">(L75-'Airfoil-1'!$Z$52)/ABS(L75-'Airfoil-1'!$Z$52)</f>
        <v>-1</v>
      </c>
      <c r="BM75" s="1">
        <f ca="1">(L75-'Airfoil-1'!$Z$53)/ABS(L75-'Airfoil-1'!$Z$53)</f>
        <v>-1</v>
      </c>
      <c r="BN75" s="1">
        <f ca="1">(L75-'Airfoil-1'!$Z$54)/ABS(L75-'Airfoil-1'!$Z$54)</f>
        <v>-1</v>
      </c>
      <c r="BO75" s="1">
        <f ca="1">(L75-'Airfoil-1'!$Z$55)/ABS(L75-'Airfoil-1'!$Z$55)</f>
        <v>-1</v>
      </c>
      <c r="BP75" s="1">
        <f ca="1">(L75-'Airfoil-1'!$Z$56)/ABS(L75-'Airfoil-1'!$Z$56)</f>
        <v>-1</v>
      </c>
      <c r="BQ75" s="1">
        <f ca="1">(L75-'Airfoil-1'!$Z$57)/ABS(L75-'Airfoil-1'!$Z$57)</f>
        <v>-1</v>
      </c>
      <c r="BR75" s="1">
        <f ca="1">(L75-'Airfoil-1'!$Z$58)/ABS(L75-'Airfoil-1'!$Z$58)</f>
        <v>-1</v>
      </c>
      <c r="BS75" s="1">
        <f ca="1">(L75-'Airfoil-1'!$Z$59)/ABS(L75-'Airfoil-1'!$Z$59)</f>
        <v>-1</v>
      </c>
      <c r="BT75" s="1">
        <f ca="1">(L75-'Airfoil-1'!$Z$60)/ABS(L75-'Airfoil-1'!$Z$60)</f>
        <v>-1</v>
      </c>
      <c r="BU75" s="1">
        <f ca="1">(L75-'Airfoil-1'!$Z$61)/ABS(L75-'Airfoil-1'!$Z$61)</f>
        <v>-1</v>
      </c>
      <c r="BV75" s="1">
        <f ca="1">(L75-'Airfoil-1'!$Z$62)/ABS(L75-'Airfoil-1'!$Z$62)</f>
        <v>-1</v>
      </c>
      <c r="BW75" s="1">
        <f ca="1">(L75-'Airfoil-1'!$Z$63)/ABS(L75-'Airfoil-1'!$Z$63)</f>
        <v>-1</v>
      </c>
      <c r="BX75" s="1">
        <f ca="1">(L75-'Airfoil-1'!$Z$64)/ABS(L75-'Airfoil-1'!$Z$64)</f>
        <v>-1</v>
      </c>
      <c r="BY75" s="1">
        <f ca="1">(L75-'Airfoil-1'!$Z$65)/ABS(L75-'Airfoil-1'!$Z$65)</f>
        <v>-1</v>
      </c>
      <c r="BZ75" s="1">
        <f ca="1">(L75-'Airfoil-1'!$Z$66)/ABS(L75-'Airfoil-1'!$Z$66)</f>
        <v>-1</v>
      </c>
      <c r="CA75" s="5">
        <f t="shared" ca="1" si="10"/>
        <v>4</v>
      </c>
      <c r="CB75" s="9">
        <f ca="1">INDEX('Airfoil-1'!$AA$47:$AA$66,CA75,1)+INDEX('Airfoil-1'!$AB$47:$AB$66,CA75,1)*(L75-INDEX('Airfoil-1'!$Z$47:$Z$66,CA75,1))</f>
        <v>6.8697827414374944E-3</v>
      </c>
      <c r="CD75" s="1">
        <f ca="1">(L75-'Airfoil-1'!$Z$72)/ABS(L75-'Airfoil-1'!$Z$72)</f>
        <v>1</v>
      </c>
      <c r="CE75" s="1">
        <f ca="1">(L75-'Airfoil-1'!$Z$73)/ABS(L75-'Airfoil-1'!$Z$73)</f>
        <v>1</v>
      </c>
      <c r="CF75" s="1">
        <f ca="1">(L75-'Airfoil-1'!$Z$74)/ABS(L75-'Airfoil-1'!$Z$74)</f>
        <v>1</v>
      </c>
      <c r="CG75" s="1">
        <f ca="1">(L75-'Airfoil-1'!$Z$75)/ABS(L75-'Airfoil-1'!$Z$75)</f>
        <v>-1</v>
      </c>
      <c r="CH75" s="1">
        <f ca="1">(L75-'Airfoil-1'!$Z$76)/ABS(L75-'Airfoil-1'!$Z$76)</f>
        <v>-1</v>
      </c>
      <c r="CI75" s="1">
        <f ca="1">(L75-'Airfoil-1'!$Z$77)/ABS(L75-'Airfoil-1'!$Z$77)</f>
        <v>-1</v>
      </c>
      <c r="CJ75" s="1">
        <f ca="1">(L75-'Airfoil-1'!$Z$78)/ABS(L75-'Airfoil-1'!$Z$78)</f>
        <v>-1</v>
      </c>
      <c r="CK75" s="1">
        <f ca="1">(L75-'Airfoil-1'!$Z$79)/ABS(L75-'Airfoil-1'!$Z$79)</f>
        <v>-1</v>
      </c>
      <c r="CL75" s="1">
        <f ca="1">(L75-'Airfoil-1'!$Z$80)/ABS(L75-'Airfoil-1'!$Z$80)</f>
        <v>-1</v>
      </c>
      <c r="CM75" s="1">
        <f ca="1">(L75-'Airfoil-1'!$Z$81)/ABS(L75-'Airfoil-1'!$Z$81)</f>
        <v>-1</v>
      </c>
      <c r="CN75" s="1">
        <f ca="1">(L75-'Airfoil-1'!$Z$82)/ABS(L75-'Airfoil-1'!$Z$82)</f>
        <v>-1</v>
      </c>
      <c r="CO75" s="1">
        <f ca="1">(L75-'Airfoil-1'!$Z$83)/ABS(L75-'Airfoil-1'!$Z$83)</f>
        <v>-1</v>
      </c>
      <c r="CP75" s="1">
        <f ca="1">(L75-'Airfoil-1'!$Z$84)/ABS(L75-'Airfoil-1'!$Z$84)</f>
        <v>-1</v>
      </c>
      <c r="CQ75" s="1">
        <f ca="1">(L75-'Airfoil-1'!$Z$85)/ABS(L75-'Airfoil-1'!$Z$85)</f>
        <v>-1</v>
      </c>
      <c r="CR75" s="1">
        <f ca="1">(L75-'Airfoil-1'!$Z$86)/ABS(L75-'Airfoil-1'!$Z$86)</f>
        <v>-1</v>
      </c>
      <c r="CS75" s="1">
        <f ca="1">(L75-'Airfoil-1'!$Z$87)/ABS(L75-'Airfoil-1'!$Z$87)</f>
        <v>-1</v>
      </c>
      <c r="CT75" s="1">
        <f ca="1">(L75-'Airfoil-1'!$Z$88)/ABS(L75-'Airfoil-1'!$Z$88)</f>
        <v>-1</v>
      </c>
      <c r="CU75" s="1">
        <f ca="1">(L75-'Airfoil-1'!$Z$89)/ABS(L75-'Airfoil-1'!$Z$89)</f>
        <v>-1</v>
      </c>
      <c r="CV75" s="1">
        <f ca="1">(L75-'Airfoil-1'!$Z$90)/ABS(L75-'Airfoil-1'!$Z$90)</f>
        <v>-1</v>
      </c>
      <c r="CW75" s="1">
        <f ca="1">(L75-'Airfoil-1'!$Z$91)/ABS(L75-'Airfoil-1'!$Z$91)</f>
        <v>-1</v>
      </c>
      <c r="CX75" s="5">
        <f t="shared" ca="1" si="11"/>
        <v>3</v>
      </c>
      <c r="CY75" s="9">
        <f ca="1">INDEX('Airfoil-1'!$AA$72:$AA$91,CX75,1)+INDEX('Airfoil-1'!$AB$72:$AB$91,CX75,1)*(L75-INDEX('Airfoil-1'!$Z$72:$Z$91,CX75,1))</f>
        <v>6.4077333877274748E-3</v>
      </c>
      <c r="DA75" s="1">
        <f ca="1">(L75-'Airfoil-1'!$Z$97)/ABS(L75-'Airfoil-1'!$Z$97)</f>
        <v>1</v>
      </c>
      <c r="DB75" s="1">
        <f ca="1">(L75-'Airfoil-1'!$Z$98)/ABS(L75-'Airfoil-1'!$Z$98)</f>
        <v>1</v>
      </c>
      <c r="DC75" s="1">
        <f ca="1">(L75-'Airfoil-1'!$Z$99)/ABS(L75-'Airfoil-1'!$Z$99)</f>
        <v>1</v>
      </c>
      <c r="DD75" s="1">
        <f ca="1">(L75-'Airfoil-1'!$Z$100)/ABS(L75-'Airfoil-1'!$Z$100)</f>
        <v>-1</v>
      </c>
      <c r="DE75" s="1">
        <f ca="1">(L75-'Airfoil-1'!$Z$101)/ABS(L75-'Airfoil-1'!$Z$101)</f>
        <v>-1</v>
      </c>
      <c r="DF75" s="1">
        <f ca="1">(L75-'Airfoil-1'!$Z$102)/ABS(L75-'Airfoil-1'!$Z$102)</f>
        <v>-1</v>
      </c>
      <c r="DG75" s="1">
        <f ca="1">(L75-'Airfoil-1'!$Z$103)/ABS(L75-'Airfoil-1'!$Z$103)</f>
        <v>-1</v>
      </c>
      <c r="DH75" s="1">
        <f ca="1">(L75-'Airfoil-1'!$Z$104)/ABS(L75-'Airfoil-1'!$Z$104)</f>
        <v>-1</v>
      </c>
      <c r="DI75" s="1">
        <f ca="1">(L75-'Airfoil-1'!$Z$105)/ABS(L75-'Airfoil-1'!$Z$105)</f>
        <v>-1</v>
      </c>
      <c r="DJ75" s="1">
        <f ca="1">(L75-'Airfoil-1'!$Z$106)/ABS(L75-'Airfoil-1'!$Z$106)</f>
        <v>-1</v>
      </c>
      <c r="DK75" s="1">
        <f ca="1">(L75-'Airfoil-1'!$Z$107)/ABS(L75-'Airfoil-1'!$Z$107)</f>
        <v>-1</v>
      </c>
      <c r="DL75" s="1">
        <f ca="1">(L75-'Airfoil-1'!$Z$108)/ABS(L75-'Airfoil-1'!$Z$108)</f>
        <v>-1</v>
      </c>
      <c r="DM75" s="1">
        <f ca="1">(L75-'Airfoil-1'!$Z$109)/ABS(L75-'Airfoil-1'!$Z$109)</f>
        <v>-1</v>
      </c>
      <c r="DN75" s="1">
        <f ca="1">(L75-'Airfoil-1'!$Z$110)/ABS(L75-'Airfoil-1'!$Z$110)</f>
        <v>-1</v>
      </c>
      <c r="DO75" s="1">
        <f ca="1">(L75-'Airfoil-1'!$Z$111)/ABS(L75-'Airfoil-1'!$Z$111)</f>
        <v>-1</v>
      </c>
      <c r="DP75" s="1">
        <f ca="1">(L75-'Airfoil-1'!$Z$112)/ABS(L75-'Airfoil-1'!$Z$112)</f>
        <v>-1</v>
      </c>
      <c r="DQ75" s="1">
        <f ca="1">(L75-'Airfoil-1'!$Z$113)/ABS(L75-'Airfoil-1'!$Z$113)</f>
        <v>-1</v>
      </c>
      <c r="DR75" s="1">
        <f ca="1">(L75-'Airfoil-1'!$Z$114)/ABS(L75-'Airfoil-1'!$Z$114)</f>
        <v>-1</v>
      </c>
      <c r="DS75" s="1">
        <f ca="1">(L75-'Airfoil-1'!$Z$115)/ABS(L75-'Airfoil-1'!$Z$115)</f>
        <v>-1</v>
      </c>
      <c r="DT75" s="1">
        <f ca="1">(L75-'Airfoil-1'!$Z$116)/ABS(L75-'Airfoil-1'!$Z$116)</f>
        <v>-1</v>
      </c>
      <c r="DU75" s="5">
        <f t="shared" ca="1" si="12"/>
        <v>3</v>
      </c>
      <c r="DV75" s="9">
        <f ca="1">INDEX('Airfoil-1'!$AA$97:$AA$116,DU75,1)+INDEX('Airfoil-1'!$AB$97:$AB$116,DU75,1)*(L75-INDEX('Airfoil-1'!$Z$97:$Z$116,DU75,1))</f>
        <v>6.207401985523448E-3</v>
      </c>
    </row>
    <row r="76" spans="2:126" x14ac:dyDescent="0.25">
      <c r="B76" s="1">
        <f>'Geometry-Wing'!C76</f>
        <v>0.30481432099438527</v>
      </c>
      <c r="D76" s="19">
        <f>'Aerodynamics-Flight'!C76</f>
        <v>1.2249994633486807</v>
      </c>
      <c r="E76" s="52">
        <f>'Aerodynamics-Flight'!D76</f>
        <v>1.783E-5</v>
      </c>
      <c r="G76" s="11">
        <f ca="1">'Aerodynamics-Flight'!J76</f>
        <v>33.043476620481464</v>
      </c>
      <c r="H76" s="5">
        <f t="shared" ca="1" si="0"/>
        <v>691999.30365979357</v>
      </c>
      <c r="I76" s="1">
        <f ca="1">'Airfoil-2'!$K$14*H76^'Airfoil-2'!$L$13</f>
        <v>1.7761139983935332</v>
      </c>
      <c r="J76" s="1">
        <f ca="1">'Airfoil-2'!$K$33*H76^'Airfoil-2'!$L$32</f>
        <v>5.8423120668840243</v>
      </c>
      <c r="K76" s="11">
        <f ca="1">'Airfoil-2'!$K$52*H76^'Airfoil-2'!$L$51</f>
        <v>-6.955175037272717</v>
      </c>
      <c r="L76" s="1">
        <f ca="1">'Aerodynamics-Flight'!Z76</f>
        <v>0.50112656100576669</v>
      </c>
      <c r="M76" s="9">
        <f ca="1">('Airfoil-1'!$B$21+'Airfoil-1'!$B$22*L76+'Airfoil-1'!$B$23*L76^2+'Airfoil-1'!$B$24*L76^3+'Airfoil-1'!$B$25*L76^4+'Airfoil-1'!$B$26*L76^5+'Airfoil-1'!$B$27*L76^6)*0+BE76</f>
        <v>8.9585186544956664E-3</v>
      </c>
      <c r="N76" s="9">
        <f ca="1">('Airfoil-1'!$B$29+'Airfoil-1'!$B$30*L76+'Airfoil-1'!$B$31*L76^2+'Airfoil-1'!$B$32*L76^3+'Airfoil-1'!$B$33*L76^4+'Airfoil-1'!$B$34*L76^5+'Airfoil-1'!$B$35*L76^6)*0+CB76</f>
        <v>6.910188562487974E-3</v>
      </c>
      <c r="O76" s="9">
        <f ca="1">('Airfoil-1'!$B$37+'Airfoil-1'!$B$38*L76+'Airfoil-1'!$B$39*L76^2+'Airfoil-1'!$B$40*L76^3+'Airfoil-1'!$B$41*L76^4+'Airfoil-1'!$B$42*L76^5+'Airfoil-1'!$B$43*L76^6)*0+CY76</f>
        <v>6.4212137372090076E-3</v>
      </c>
      <c r="P76" s="9">
        <f t="shared" ca="1" si="13"/>
        <v>6.2409274860770417E-3</v>
      </c>
      <c r="Q76" s="1">
        <f>LOG('Airfoil-1'!$F$10)+LOG('Airfoil-1'!$G$10)+LOG('Airfoil-1'!$H$10)+LOG('Airfoil-1'!$I$10)</f>
        <v>23.788451207023456</v>
      </c>
      <c r="R76" s="1">
        <f t="shared" ca="1" si="5"/>
        <v>-8.6054076366098791</v>
      </c>
      <c r="S76" s="1">
        <f>LOG('Airfoil-1'!$F$10)^2+LOG('Airfoil-1'!$G$10)^2+LOG('Airfoil-1'!$H$10)^2+LOG('Airfoil-1'!$I$10)^2</f>
        <v>141.67709692244972</v>
      </c>
      <c r="T76" s="1">
        <f ca="1">LOG('Airfoil-1'!$F$10)*LOG(M76)+LOG('Airfoil-1'!$G$10)*LOG(N76)+LOG('Airfoil-1'!$H$10)*LOG(O76)+LOG('Airfoil-1'!$I$10)*LOG(P76)</f>
        <v>-51.231812930004381</v>
      </c>
      <c r="U76" s="1">
        <f t="shared" ca="1" si="6"/>
        <v>0.27109792527567511</v>
      </c>
      <c r="V76" s="1">
        <f t="shared" ca="1" si="7"/>
        <v>-0.26642812334131677</v>
      </c>
      <c r="W76" s="9">
        <f t="shared" ca="1" si="8"/>
        <v>7.5362934971228372E-3</v>
      </c>
      <c r="X76" s="9">
        <f ca="1">'Airfoil-1'!$B$48+'Airfoil-1'!$B$49*L76+'Airfoil-1'!$B$50*L76^2+'Airfoil-1'!$B$51*L76^3+'Airfoil-1'!$B$52*L76^4+'Airfoil-1'!$B$53*L76^5+'Airfoil-1'!$B$54*L76^6</f>
        <v>-0.14876000000000003</v>
      </c>
      <c r="Y76" s="9">
        <f ca="1">'Airfoil-1'!$B$56+'Airfoil-1'!$B$57*L76+'Airfoil-1'!$B$58*L76^2+'Airfoil-1'!$B$59*L76^3+'Airfoil-1'!$B$60*L76^4+'Airfoil-1'!$B$61*L76^5+'Airfoil-1'!$B$62*L76^6</f>
        <v>-0.15631250000000002</v>
      </c>
      <c r="Z76" s="9">
        <f ca="1">'Airfoil-1'!$B$64+'Airfoil-1'!$B$65*L76+'Airfoil-1'!$B$66*L76^2+'Airfoil-1'!$B$67*L76^3+'Airfoil-1'!$B$681*L76^4+'Airfoil-1'!$B$69*L76^5+'Airfoil-1'!$B$70*L76^6</f>
        <v>-0.15363750000000001</v>
      </c>
      <c r="AA76" s="1">
        <f>LOG('Airfoil-1'!$F$10)+LOG('Airfoil-1'!$G$10)+LOG('Airfoil-1'!$H$10)</f>
        <v>17.584331224367531</v>
      </c>
      <c r="AB76" s="1">
        <f t="shared" ca="1" si="1"/>
        <v>-2.4470228895576258</v>
      </c>
      <c r="AC76" s="1">
        <f>LOG('Airfoil-1'!$F$10)^2+LOG('Airfoil-1'!$G$10)^2+LOG('Airfoil-1'!$H$10)^2</f>
        <v>103.18599216325916</v>
      </c>
      <c r="AD76" s="1">
        <f ca="1">LOG('Airfoil-1'!$F$10)*LOG(ABS(X76))+LOG('Airfoil-1'!$G$10)*LOG(ABS(Y76))+LOG('Airfoil-1'!$H$10)*LOG(ABS(Z76))</f>
        <v>-14.339140559255288</v>
      </c>
      <c r="AE76" s="1">
        <f t="shared" ca="1" si="2"/>
        <v>9.6747419657296371E-2</v>
      </c>
      <c r="AF76" s="1">
        <f t="shared" ca="1" si="3"/>
        <v>3.3897162786633885E-2</v>
      </c>
      <c r="AG76" s="9">
        <f t="shared" ca="1" si="4"/>
        <v>-0.15261682099678409</v>
      </c>
      <c r="AH76" s="1"/>
      <c r="AI76" s="9"/>
      <c r="AJ76" s="1">
        <f ca="1">(L76-'Airfoil-1'!$Z$22)/ABS(L76-'Airfoil-1'!$Z$22)</f>
        <v>1</v>
      </c>
      <c r="AK76" s="1">
        <f ca="1">(L76-'Airfoil-1'!$Z$23)/ABS(L76-'Airfoil-1'!$Z$23)</f>
        <v>1</v>
      </c>
      <c r="AL76" s="1">
        <f ca="1">(L76-'Airfoil-1'!$Z$24)/ABS(L76-'Airfoil-1'!$Z$24)</f>
        <v>1</v>
      </c>
      <c r="AM76" s="1">
        <f ca="1">(L76-'Airfoil-1'!$Z$25)/ABS(L76-'Airfoil-1'!$Z$25)</f>
        <v>-1</v>
      </c>
      <c r="AN76" s="1">
        <f ca="1">(L76-'Airfoil-1'!$Z$26)/ABS(L76-'Airfoil-1'!$Z$26)</f>
        <v>-1</v>
      </c>
      <c r="AO76" s="1">
        <f ca="1">(L76-'Airfoil-1'!$Z$27)/ABS(L76-'Airfoil-1'!$Z$27)</f>
        <v>-1</v>
      </c>
      <c r="AP76" s="1">
        <f ca="1">(L76-'Airfoil-1'!$Z$28)/ABS(L76-'Airfoil-1'!$Z$28)</f>
        <v>-1</v>
      </c>
      <c r="AQ76" s="1">
        <f ca="1">(L76-'Airfoil-1'!$Z$29)/ABS(L76-'Airfoil-1'!$Z$29)</f>
        <v>-1</v>
      </c>
      <c r="AR76" s="1">
        <f ca="1">(L76-'Airfoil-1'!$Z$30)/ABS(L76-'Airfoil-1'!$Z$30)</f>
        <v>-1</v>
      </c>
      <c r="AS76" s="1">
        <f ca="1">(L76-'Airfoil-1'!$Z$31)/ABS(L76-'Airfoil-1'!$Z$31)</f>
        <v>-1</v>
      </c>
      <c r="AT76" s="1">
        <f ca="1">(L76-'Airfoil-1'!$Z$32)/ABS(L76-'Airfoil-1'!$Z$32)</f>
        <v>-1</v>
      </c>
      <c r="AU76" s="1">
        <f ca="1">(L76-'Airfoil-1'!$Z$33)/ABS(L76-'Airfoil-1'!$Z$33)</f>
        <v>-1</v>
      </c>
      <c r="AV76" s="1">
        <f ca="1">(L76-'Airfoil-1'!$Z$34)/ABS(L76-'Airfoil-1'!$Z$34)</f>
        <v>-1</v>
      </c>
      <c r="AW76" s="1">
        <f ca="1">(L76-'Airfoil-1'!$Z$35)/ABS(L76-'Airfoil-1'!$Z$35)</f>
        <v>-1</v>
      </c>
      <c r="AX76" s="1">
        <f ca="1">(L76-'Airfoil-1'!$Z$36)/ABS(L76-'Airfoil-1'!$Z$36)</f>
        <v>-1</v>
      </c>
      <c r="AY76" s="1">
        <f ca="1">(L76-'Airfoil-1'!$Z$37)/ABS(L76-'Airfoil-1'!$Z$37)</f>
        <v>-1</v>
      </c>
      <c r="AZ76" s="1">
        <f ca="1">(L76-'Airfoil-1'!$Z$38)/ABS(L76-'Airfoil-1'!$Z$38)</f>
        <v>-1</v>
      </c>
      <c r="BA76" s="1">
        <f ca="1">(L76-'Airfoil-1'!$Z$39)/ABS(L76-'Airfoil-1'!$Z$39)</f>
        <v>-1</v>
      </c>
      <c r="BB76" s="1">
        <f ca="1">(L76-'Airfoil-1'!$Z$40)/ABS(L76-'Airfoil-1'!$Z$40)</f>
        <v>-1</v>
      </c>
      <c r="BC76" s="1">
        <f ca="1">(L76-'Airfoil-1'!$Z$41)/ABS(L76-'Airfoil-1'!$Z$41)</f>
        <v>-1</v>
      </c>
      <c r="BD76" s="5">
        <f t="shared" ca="1" si="9"/>
        <v>3</v>
      </c>
      <c r="BE76" s="9">
        <f ca="1">INDEX('Airfoil-1'!$AA$22:$AA$41,BD76,1)+INDEX('Airfoil-1'!$AB$22:$AB$41,BD76,1)*(L76-INDEX('Airfoil-1'!$Z$22:$Z$41,BD76,1))</f>
        <v>8.9585186544956664E-3</v>
      </c>
      <c r="BG76" s="1">
        <f ca="1">(L76-'Airfoil-1'!$Z$47)/ABS(L76-'Airfoil-1'!$Z$47)</f>
        <v>1</v>
      </c>
      <c r="BH76" s="1">
        <f ca="1">(L76-'Airfoil-1'!$Z$48)/ABS(L76-'Airfoil-1'!$Z$48)</f>
        <v>1</v>
      </c>
      <c r="BI76" s="1">
        <f ca="1">(L76-'Airfoil-1'!$Z$49)/ABS(L76-'Airfoil-1'!$Z$49)</f>
        <v>1</v>
      </c>
      <c r="BJ76" s="1">
        <f ca="1">(L76-'Airfoil-1'!$Z$50)/ABS(L76-'Airfoil-1'!$Z$50)</f>
        <v>1</v>
      </c>
      <c r="BK76" s="1">
        <f ca="1">(L76-'Airfoil-1'!$Z$51)/ABS(L76-'Airfoil-1'!$Z$51)</f>
        <v>-1</v>
      </c>
      <c r="BL76" s="1">
        <f ca="1">(L76-'Airfoil-1'!$Z$52)/ABS(L76-'Airfoil-1'!$Z$52)</f>
        <v>-1</v>
      </c>
      <c r="BM76" s="1">
        <f ca="1">(L76-'Airfoil-1'!$Z$53)/ABS(L76-'Airfoil-1'!$Z$53)</f>
        <v>-1</v>
      </c>
      <c r="BN76" s="1">
        <f ca="1">(L76-'Airfoil-1'!$Z$54)/ABS(L76-'Airfoil-1'!$Z$54)</f>
        <v>-1</v>
      </c>
      <c r="BO76" s="1">
        <f ca="1">(L76-'Airfoil-1'!$Z$55)/ABS(L76-'Airfoil-1'!$Z$55)</f>
        <v>-1</v>
      </c>
      <c r="BP76" s="1">
        <f ca="1">(L76-'Airfoil-1'!$Z$56)/ABS(L76-'Airfoil-1'!$Z$56)</f>
        <v>-1</v>
      </c>
      <c r="BQ76" s="1">
        <f ca="1">(L76-'Airfoil-1'!$Z$57)/ABS(L76-'Airfoil-1'!$Z$57)</f>
        <v>-1</v>
      </c>
      <c r="BR76" s="1">
        <f ca="1">(L76-'Airfoil-1'!$Z$58)/ABS(L76-'Airfoil-1'!$Z$58)</f>
        <v>-1</v>
      </c>
      <c r="BS76" s="1">
        <f ca="1">(L76-'Airfoil-1'!$Z$59)/ABS(L76-'Airfoil-1'!$Z$59)</f>
        <v>-1</v>
      </c>
      <c r="BT76" s="1">
        <f ca="1">(L76-'Airfoil-1'!$Z$60)/ABS(L76-'Airfoil-1'!$Z$60)</f>
        <v>-1</v>
      </c>
      <c r="BU76" s="1">
        <f ca="1">(L76-'Airfoil-1'!$Z$61)/ABS(L76-'Airfoil-1'!$Z$61)</f>
        <v>-1</v>
      </c>
      <c r="BV76" s="1">
        <f ca="1">(L76-'Airfoil-1'!$Z$62)/ABS(L76-'Airfoil-1'!$Z$62)</f>
        <v>-1</v>
      </c>
      <c r="BW76" s="1">
        <f ca="1">(L76-'Airfoil-1'!$Z$63)/ABS(L76-'Airfoil-1'!$Z$63)</f>
        <v>-1</v>
      </c>
      <c r="BX76" s="1">
        <f ca="1">(L76-'Airfoil-1'!$Z$64)/ABS(L76-'Airfoil-1'!$Z$64)</f>
        <v>-1</v>
      </c>
      <c r="BY76" s="1">
        <f ca="1">(L76-'Airfoil-1'!$Z$65)/ABS(L76-'Airfoil-1'!$Z$65)</f>
        <v>-1</v>
      </c>
      <c r="BZ76" s="1">
        <f ca="1">(L76-'Airfoil-1'!$Z$66)/ABS(L76-'Airfoil-1'!$Z$66)</f>
        <v>-1</v>
      </c>
      <c r="CA76" s="5">
        <f t="shared" ca="1" si="10"/>
        <v>4</v>
      </c>
      <c r="CB76" s="9">
        <f ca="1">INDEX('Airfoil-1'!$AA$47:$AA$66,CA76,1)+INDEX('Airfoil-1'!$AB$47:$AB$66,CA76,1)*(L76-INDEX('Airfoil-1'!$Z$47:$Z$66,CA76,1))</f>
        <v>6.910188562487974E-3</v>
      </c>
      <c r="CD76" s="1">
        <f ca="1">(L76-'Airfoil-1'!$Z$72)/ABS(L76-'Airfoil-1'!$Z$72)</f>
        <v>1</v>
      </c>
      <c r="CE76" s="1">
        <f ca="1">(L76-'Airfoil-1'!$Z$73)/ABS(L76-'Airfoil-1'!$Z$73)</f>
        <v>1</v>
      </c>
      <c r="CF76" s="1">
        <f ca="1">(L76-'Airfoil-1'!$Z$74)/ABS(L76-'Airfoil-1'!$Z$74)</f>
        <v>1</v>
      </c>
      <c r="CG76" s="1">
        <f ca="1">(L76-'Airfoil-1'!$Z$75)/ABS(L76-'Airfoil-1'!$Z$75)</f>
        <v>-1</v>
      </c>
      <c r="CH76" s="1">
        <f ca="1">(L76-'Airfoil-1'!$Z$76)/ABS(L76-'Airfoil-1'!$Z$76)</f>
        <v>-1</v>
      </c>
      <c r="CI76" s="1">
        <f ca="1">(L76-'Airfoil-1'!$Z$77)/ABS(L76-'Airfoil-1'!$Z$77)</f>
        <v>-1</v>
      </c>
      <c r="CJ76" s="1">
        <f ca="1">(L76-'Airfoil-1'!$Z$78)/ABS(L76-'Airfoil-1'!$Z$78)</f>
        <v>-1</v>
      </c>
      <c r="CK76" s="1">
        <f ca="1">(L76-'Airfoil-1'!$Z$79)/ABS(L76-'Airfoil-1'!$Z$79)</f>
        <v>-1</v>
      </c>
      <c r="CL76" s="1">
        <f ca="1">(L76-'Airfoil-1'!$Z$80)/ABS(L76-'Airfoil-1'!$Z$80)</f>
        <v>-1</v>
      </c>
      <c r="CM76" s="1">
        <f ca="1">(L76-'Airfoil-1'!$Z$81)/ABS(L76-'Airfoil-1'!$Z$81)</f>
        <v>-1</v>
      </c>
      <c r="CN76" s="1">
        <f ca="1">(L76-'Airfoil-1'!$Z$82)/ABS(L76-'Airfoil-1'!$Z$82)</f>
        <v>-1</v>
      </c>
      <c r="CO76" s="1">
        <f ca="1">(L76-'Airfoil-1'!$Z$83)/ABS(L76-'Airfoil-1'!$Z$83)</f>
        <v>-1</v>
      </c>
      <c r="CP76" s="1">
        <f ca="1">(L76-'Airfoil-1'!$Z$84)/ABS(L76-'Airfoil-1'!$Z$84)</f>
        <v>-1</v>
      </c>
      <c r="CQ76" s="1">
        <f ca="1">(L76-'Airfoil-1'!$Z$85)/ABS(L76-'Airfoil-1'!$Z$85)</f>
        <v>-1</v>
      </c>
      <c r="CR76" s="1">
        <f ca="1">(L76-'Airfoil-1'!$Z$86)/ABS(L76-'Airfoil-1'!$Z$86)</f>
        <v>-1</v>
      </c>
      <c r="CS76" s="1">
        <f ca="1">(L76-'Airfoil-1'!$Z$87)/ABS(L76-'Airfoil-1'!$Z$87)</f>
        <v>-1</v>
      </c>
      <c r="CT76" s="1">
        <f ca="1">(L76-'Airfoil-1'!$Z$88)/ABS(L76-'Airfoil-1'!$Z$88)</f>
        <v>-1</v>
      </c>
      <c r="CU76" s="1">
        <f ca="1">(L76-'Airfoil-1'!$Z$89)/ABS(L76-'Airfoil-1'!$Z$89)</f>
        <v>-1</v>
      </c>
      <c r="CV76" s="1">
        <f ca="1">(L76-'Airfoil-1'!$Z$90)/ABS(L76-'Airfoil-1'!$Z$90)</f>
        <v>-1</v>
      </c>
      <c r="CW76" s="1">
        <f ca="1">(L76-'Airfoil-1'!$Z$91)/ABS(L76-'Airfoil-1'!$Z$91)</f>
        <v>-1</v>
      </c>
      <c r="CX76" s="5">
        <f t="shared" ca="1" si="11"/>
        <v>3</v>
      </c>
      <c r="CY76" s="9">
        <f ca="1">INDEX('Airfoil-1'!$AA$72:$AA$91,CX76,1)+INDEX('Airfoil-1'!$AB$72:$AB$91,CX76,1)*(L76-INDEX('Airfoil-1'!$Z$72:$Z$91,CX76,1))</f>
        <v>6.4212137372090076E-3</v>
      </c>
      <c r="DA76" s="1">
        <f ca="1">(L76-'Airfoil-1'!$Z$97)/ABS(L76-'Airfoil-1'!$Z$97)</f>
        <v>1</v>
      </c>
      <c r="DB76" s="1">
        <f ca="1">(L76-'Airfoil-1'!$Z$98)/ABS(L76-'Airfoil-1'!$Z$98)</f>
        <v>1</v>
      </c>
      <c r="DC76" s="1">
        <f ca="1">(L76-'Airfoil-1'!$Z$99)/ABS(L76-'Airfoil-1'!$Z$99)</f>
        <v>1</v>
      </c>
      <c r="DD76" s="1">
        <f ca="1">(L76-'Airfoil-1'!$Z$100)/ABS(L76-'Airfoil-1'!$Z$100)</f>
        <v>-1</v>
      </c>
      <c r="DE76" s="1">
        <f ca="1">(L76-'Airfoil-1'!$Z$101)/ABS(L76-'Airfoil-1'!$Z$101)</f>
        <v>-1</v>
      </c>
      <c r="DF76" s="1">
        <f ca="1">(L76-'Airfoil-1'!$Z$102)/ABS(L76-'Airfoil-1'!$Z$102)</f>
        <v>-1</v>
      </c>
      <c r="DG76" s="1">
        <f ca="1">(L76-'Airfoil-1'!$Z$103)/ABS(L76-'Airfoil-1'!$Z$103)</f>
        <v>-1</v>
      </c>
      <c r="DH76" s="1">
        <f ca="1">(L76-'Airfoil-1'!$Z$104)/ABS(L76-'Airfoil-1'!$Z$104)</f>
        <v>-1</v>
      </c>
      <c r="DI76" s="1">
        <f ca="1">(L76-'Airfoil-1'!$Z$105)/ABS(L76-'Airfoil-1'!$Z$105)</f>
        <v>-1</v>
      </c>
      <c r="DJ76" s="1">
        <f ca="1">(L76-'Airfoil-1'!$Z$106)/ABS(L76-'Airfoil-1'!$Z$106)</f>
        <v>-1</v>
      </c>
      <c r="DK76" s="1">
        <f ca="1">(L76-'Airfoil-1'!$Z$107)/ABS(L76-'Airfoil-1'!$Z$107)</f>
        <v>-1</v>
      </c>
      <c r="DL76" s="1">
        <f ca="1">(L76-'Airfoil-1'!$Z$108)/ABS(L76-'Airfoil-1'!$Z$108)</f>
        <v>-1</v>
      </c>
      <c r="DM76" s="1">
        <f ca="1">(L76-'Airfoil-1'!$Z$109)/ABS(L76-'Airfoil-1'!$Z$109)</f>
        <v>-1</v>
      </c>
      <c r="DN76" s="1">
        <f ca="1">(L76-'Airfoil-1'!$Z$110)/ABS(L76-'Airfoil-1'!$Z$110)</f>
        <v>-1</v>
      </c>
      <c r="DO76" s="1">
        <f ca="1">(L76-'Airfoil-1'!$Z$111)/ABS(L76-'Airfoil-1'!$Z$111)</f>
        <v>-1</v>
      </c>
      <c r="DP76" s="1">
        <f ca="1">(L76-'Airfoil-1'!$Z$112)/ABS(L76-'Airfoil-1'!$Z$112)</f>
        <v>-1</v>
      </c>
      <c r="DQ76" s="1">
        <f ca="1">(L76-'Airfoil-1'!$Z$113)/ABS(L76-'Airfoil-1'!$Z$113)</f>
        <v>-1</v>
      </c>
      <c r="DR76" s="1">
        <f ca="1">(L76-'Airfoil-1'!$Z$114)/ABS(L76-'Airfoil-1'!$Z$114)</f>
        <v>-1</v>
      </c>
      <c r="DS76" s="1">
        <f ca="1">(L76-'Airfoil-1'!$Z$115)/ABS(L76-'Airfoil-1'!$Z$115)</f>
        <v>-1</v>
      </c>
      <c r="DT76" s="1">
        <f ca="1">(L76-'Airfoil-1'!$Z$116)/ABS(L76-'Airfoil-1'!$Z$116)</f>
        <v>-1</v>
      </c>
      <c r="DU76" s="5">
        <f t="shared" ca="1" si="12"/>
        <v>3</v>
      </c>
      <c r="DV76" s="9">
        <f ca="1">INDEX('Airfoil-1'!$AA$97:$AA$116,DU76,1)+INDEX('Airfoil-1'!$AB$97:$AB$116,DU76,1)*(L76-INDEX('Airfoil-1'!$Z$97:$Z$116,DU76,1))</f>
        <v>6.2409274860770417E-3</v>
      </c>
    </row>
    <row r="77" spans="2:126" x14ac:dyDescent="0.25">
      <c r="B77" s="1">
        <f>'Geometry-Wing'!C77</f>
        <v>0.30481432099438527</v>
      </c>
      <c r="D77" s="19">
        <f>'Aerodynamics-Flight'!C77</f>
        <v>1.2249994633486807</v>
      </c>
      <c r="E77" s="52">
        <f>'Aerodynamics-Flight'!D77</f>
        <v>1.783E-5</v>
      </c>
      <c r="G77" s="11">
        <f ca="1">'Aerodynamics-Flight'!J77</f>
        <v>35.825712379652941</v>
      </c>
      <c r="H77" s="5">
        <f t="shared" ca="1" si="0"/>
        <v>750265.12205647747</v>
      </c>
      <c r="I77" s="1">
        <f ca="1">'Airfoil-2'!$K$14*H77^'Airfoil-2'!$L$13</f>
        <v>1.7878439941743181</v>
      </c>
      <c r="J77" s="1">
        <f ca="1">'Airfoil-2'!$K$33*H77^'Airfoil-2'!$L$32</f>
        <v>5.8401715594813473</v>
      </c>
      <c r="K77" s="11">
        <f ca="1">'Airfoil-2'!$K$52*H77^'Airfoil-2'!$L$51</f>
        <v>-6.9778740174621161</v>
      </c>
      <c r="L77" s="1">
        <f ca="1">'Aerodynamics-Flight'!Z77</f>
        <v>0.43084492075432518</v>
      </c>
      <c r="M77" s="9">
        <f ca="1">('Airfoil-1'!$B$21+'Airfoil-1'!$B$22*L77+'Airfoil-1'!$B$23*L77^2+'Airfoil-1'!$B$24*L77^3+'Airfoil-1'!$B$25*L77^4+'Airfoil-1'!$B$26*L77^5+'Airfoil-1'!$B$27*L77^6)*0+BE77</f>
        <v>9.4828617077336204E-3</v>
      </c>
      <c r="N77" s="9">
        <f ca="1">('Airfoil-1'!$B$29+'Airfoil-1'!$B$30*L77+'Airfoil-1'!$B$31*L77^2+'Airfoil-1'!$B$32*L77^3+'Airfoil-1'!$B$33*L77^4+'Airfoil-1'!$B$34*L77^5+'Airfoil-1'!$B$35*L77^6)*0+CB77</f>
        <v>7.2895199717403604E-3</v>
      </c>
      <c r="O77" s="9">
        <f ca="1">('Airfoil-1'!$B$37+'Airfoil-1'!$B$38*L77+'Airfoil-1'!$B$39*L77^2+'Airfoil-1'!$B$40*L77^3+'Airfoil-1'!$B$41*L77^4+'Airfoil-1'!$B$42*L77^5+'Airfoil-1'!$B$43*L77^6)*0+CY77</f>
        <v>6.7248181019766646E-3</v>
      </c>
      <c r="P77" s="9">
        <f t="shared" ca="1" si="13"/>
        <v>6.476233489412472E-3</v>
      </c>
      <c r="Q77" s="1">
        <f>LOG('Airfoil-1'!$F$10)+LOG('Airfoil-1'!$G$10)+LOG('Airfoil-1'!$H$10)+LOG('Airfoil-1'!$I$10)</f>
        <v>23.788451207023456</v>
      </c>
      <c r="R77" s="1">
        <f t="shared" ca="1" si="5"/>
        <v>-8.5213586129037395</v>
      </c>
      <c r="S77" s="1">
        <f>LOG('Airfoil-1'!$F$10)^2+LOG('Airfoil-1'!$G$10)^2+LOG('Airfoil-1'!$H$10)^2+LOG('Airfoil-1'!$I$10)^2</f>
        <v>141.67709692244972</v>
      </c>
      <c r="T77" s="1">
        <f ca="1">LOG('Airfoil-1'!$F$10)*LOG(M77)+LOG('Airfoil-1'!$G$10)*LOG(N77)+LOG('Airfoil-1'!$H$10)*LOG(O77)+LOG('Airfoil-1'!$I$10)*LOG(P77)</f>
        <v>-50.734728832296234</v>
      </c>
      <c r="U77" s="1">
        <f t="shared" ca="1" si="6"/>
        <v>0.34241140677927007</v>
      </c>
      <c r="V77" s="1">
        <f t="shared" ca="1" si="7"/>
        <v>-0.27994893197051363</v>
      </c>
      <c r="W77" s="9">
        <f t="shared" ca="1" si="8"/>
        <v>7.7586851324466313E-3</v>
      </c>
      <c r="X77" s="9">
        <f ca="1">'Airfoil-1'!$B$48+'Airfoil-1'!$B$49*L77+'Airfoil-1'!$B$50*L77^2+'Airfoil-1'!$B$51*L77^3+'Airfoil-1'!$B$52*L77^4+'Airfoil-1'!$B$53*L77^5+'Airfoil-1'!$B$54*L77^6</f>
        <v>-0.14876000000000003</v>
      </c>
      <c r="Y77" s="9">
        <f ca="1">'Airfoil-1'!$B$56+'Airfoil-1'!$B$57*L77+'Airfoil-1'!$B$58*L77^2+'Airfoil-1'!$B$59*L77^3+'Airfoil-1'!$B$60*L77^4+'Airfoil-1'!$B$61*L77^5+'Airfoil-1'!$B$62*L77^6</f>
        <v>-0.15631250000000002</v>
      </c>
      <c r="Z77" s="9">
        <f ca="1">'Airfoil-1'!$B$64+'Airfoil-1'!$B$65*L77+'Airfoil-1'!$B$66*L77^2+'Airfoil-1'!$B$67*L77^3+'Airfoil-1'!$B$681*L77^4+'Airfoil-1'!$B$69*L77^5+'Airfoil-1'!$B$70*L77^6</f>
        <v>-0.15363750000000001</v>
      </c>
      <c r="AA77" s="1">
        <f>LOG('Airfoil-1'!$F$10)+LOG('Airfoil-1'!$G$10)+LOG('Airfoil-1'!$H$10)</f>
        <v>17.584331224367531</v>
      </c>
      <c r="AB77" s="1">
        <f t="shared" ca="1" si="1"/>
        <v>-2.4470228895576258</v>
      </c>
      <c r="AC77" s="1">
        <f>LOG('Airfoil-1'!$F$10)^2+LOG('Airfoil-1'!$G$10)^2+LOG('Airfoil-1'!$H$10)^2</f>
        <v>103.18599216325916</v>
      </c>
      <c r="AD77" s="1">
        <f ca="1">LOG('Airfoil-1'!$F$10)*LOG(ABS(X77))+LOG('Airfoil-1'!$G$10)*LOG(ABS(Y77))+LOG('Airfoil-1'!$H$10)*LOG(ABS(Z77))</f>
        <v>-14.339140559255288</v>
      </c>
      <c r="AE77" s="1">
        <f t="shared" ca="1" si="2"/>
        <v>9.6747419657296371E-2</v>
      </c>
      <c r="AF77" s="1">
        <f t="shared" ca="1" si="3"/>
        <v>3.3897162786633885E-2</v>
      </c>
      <c r="AG77" s="9">
        <f t="shared" ca="1" si="4"/>
        <v>-0.15303561101854038</v>
      </c>
      <c r="AH77" s="1"/>
      <c r="AI77" s="9"/>
      <c r="AJ77" s="1">
        <f ca="1">(L77-'Airfoil-1'!$Z$22)/ABS(L77-'Airfoil-1'!$Z$22)</f>
        <v>1</v>
      </c>
      <c r="AK77" s="1">
        <f ca="1">(L77-'Airfoil-1'!$Z$23)/ABS(L77-'Airfoil-1'!$Z$23)</f>
        <v>1</v>
      </c>
      <c r="AL77" s="1">
        <f ca="1">(L77-'Airfoil-1'!$Z$24)/ABS(L77-'Airfoil-1'!$Z$24)</f>
        <v>-1</v>
      </c>
      <c r="AM77" s="1">
        <f ca="1">(L77-'Airfoil-1'!$Z$25)/ABS(L77-'Airfoil-1'!$Z$25)</f>
        <v>-1</v>
      </c>
      <c r="AN77" s="1">
        <f ca="1">(L77-'Airfoil-1'!$Z$26)/ABS(L77-'Airfoil-1'!$Z$26)</f>
        <v>-1</v>
      </c>
      <c r="AO77" s="1">
        <f ca="1">(L77-'Airfoil-1'!$Z$27)/ABS(L77-'Airfoil-1'!$Z$27)</f>
        <v>-1</v>
      </c>
      <c r="AP77" s="1">
        <f ca="1">(L77-'Airfoil-1'!$Z$28)/ABS(L77-'Airfoil-1'!$Z$28)</f>
        <v>-1</v>
      </c>
      <c r="AQ77" s="1">
        <f ca="1">(L77-'Airfoil-1'!$Z$29)/ABS(L77-'Airfoil-1'!$Z$29)</f>
        <v>-1</v>
      </c>
      <c r="AR77" s="1">
        <f ca="1">(L77-'Airfoil-1'!$Z$30)/ABS(L77-'Airfoil-1'!$Z$30)</f>
        <v>-1</v>
      </c>
      <c r="AS77" s="1">
        <f ca="1">(L77-'Airfoil-1'!$Z$31)/ABS(L77-'Airfoil-1'!$Z$31)</f>
        <v>-1</v>
      </c>
      <c r="AT77" s="1">
        <f ca="1">(L77-'Airfoil-1'!$Z$32)/ABS(L77-'Airfoil-1'!$Z$32)</f>
        <v>-1</v>
      </c>
      <c r="AU77" s="1">
        <f ca="1">(L77-'Airfoil-1'!$Z$33)/ABS(L77-'Airfoil-1'!$Z$33)</f>
        <v>-1</v>
      </c>
      <c r="AV77" s="1">
        <f ca="1">(L77-'Airfoil-1'!$Z$34)/ABS(L77-'Airfoil-1'!$Z$34)</f>
        <v>-1</v>
      </c>
      <c r="AW77" s="1">
        <f ca="1">(L77-'Airfoil-1'!$Z$35)/ABS(L77-'Airfoil-1'!$Z$35)</f>
        <v>-1</v>
      </c>
      <c r="AX77" s="1">
        <f ca="1">(L77-'Airfoil-1'!$Z$36)/ABS(L77-'Airfoil-1'!$Z$36)</f>
        <v>-1</v>
      </c>
      <c r="AY77" s="1">
        <f ca="1">(L77-'Airfoil-1'!$Z$37)/ABS(L77-'Airfoil-1'!$Z$37)</f>
        <v>-1</v>
      </c>
      <c r="AZ77" s="1">
        <f ca="1">(L77-'Airfoil-1'!$Z$38)/ABS(L77-'Airfoil-1'!$Z$38)</f>
        <v>-1</v>
      </c>
      <c r="BA77" s="1">
        <f ca="1">(L77-'Airfoil-1'!$Z$39)/ABS(L77-'Airfoil-1'!$Z$39)</f>
        <v>-1</v>
      </c>
      <c r="BB77" s="1">
        <f ca="1">(L77-'Airfoil-1'!$Z$40)/ABS(L77-'Airfoil-1'!$Z$40)</f>
        <v>-1</v>
      </c>
      <c r="BC77" s="1">
        <f ca="1">(L77-'Airfoil-1'!$Z$41)/ABS(L77-'Airfoil-1'!$Z$41)</f>
        <v>-1</v>
      </c>
      <c r="BD77" s="5">
        <f t="shared" ca="1" si="9"/>
        <v>2</v>
      </c>
      <c r="BE77" s="9">
        <f ca="1">INDEX('Airfoil-1'!$AA$22:$AA$41,BD77,1)+INDEX('Airfoil-1'!$AB$22:$AB$41,BD77,1)*(L77-INDEX('Airfoil-1'!$Z$22:$Z$41,BD77,1))</f>
        <v>9.4828617077336204E-3</v>
      </c>
      <c r="BG77" s="1">
        <f ca="1">(L77-'Airfoil-1'!$Z$47)/ABS(L77-'Airfoil-1'!$Z$47)</f>
        <v>1</v>
      </c>
      <c r="BH77" s="1">
        <f ca="1">(L77-'Airfoil-1'!$Z$48)/ABS(L77-'Airfoil-1'!$Z$48)</f>
        <v>1</v>
      </c>
      <c r="BI77" s="1">
        <f ca="1">(L77-'Airfoil-1'!$Z$49)/ABS(L77-'Airfoil-1'!$Z$49)</f>
        <v>1</v>
      </c>
      <c r="BJ77" s="1">
        <f ca="1">(L77-'Airfoil-1'!$Z$50)/ABS(L77-'Airfoil-1'!$Z$50)</f>
        <v>-1</v>
      </c>
      <c r="BK77" s="1">
        <f ca="1">(L77-'Airfoil-1'!$Z$51)/ABS(L77-'Airfoil-1'!$Z$51)</f>
        <v>-1</v>
      </c>
      <c r="BL77" s="1">
        <f ca="1">(L77-'Airfoil-1'!$Z$52)/ABS(L77-'Airfoil-1'!$Z$52)</f>
        <v>-1</v>
      </c>
      <c r="BM77" s="1">
        <f ca="1">(L77-'Airfoil-1'!$Z$53)/ABS(L77-'Airfoil-1'!$Z$53)</f>
        <v>-1</v>
      </c>
      <c r="BN77" s="1">
        <f ca="1">(L77-'Airfoil-1'!$Z$54)/ABS(L77-'Airfoil-1'!$Z$54)</f>
        <v>-1</v>
      </c>
      <c r="BO77" s="1">
        <f ca="1">(L77-'Airfoil-1'!$Z$55)/ABS(L77-'Airfoil-1'!$Z$55)</f>
        <v>-1</v>
      </c>
      <c r="BP77" s="1">
        <f ca="1">(L77-'Airfoil-1'!$Z$56)/ABS(L77-'Airfoil-1'!$Z$56)</f>
        <v>-1</v>
      </c>
      <c r="BQ77" s="1">
        <f ca="1">(L77-'Airfoil-1'!$Z$57)/ABS(L77-'Airfoil-1'!$Z$57)</f>
        <v>-1</v>
      </c>
      <c r="BR77" s="1">
        <f ca="1">(L77-'Airfoil-1'!$Z$58)/ABS(L77-'Airfoil-1'!$Z$58)</f>
        <v>-1</v>
      </c>
      <c r="BS77" s="1">
        <f ca="1">(L77-'Airfoil-1'!$Z$59)/ABS(L77-'Airfoil-1'!$Z$59)</f>
        <v>-1</v>
      </c>
      <c r="BT77" s="1">
        <f ca="1">(L77-'Airfoil-1'!$Z$60)/ABS(L77-'Airfoil-1'!$Z$60)</f>
        <v>-1</v>
      </c>
      <c r="BU77" s="1">
        <f ca="1">(L77-'Airfoil-1'!$Z$61)/ABS(L77-'Airfoil-1'!$Z$61)</f>
        <v>-1</v>
      </c>
      <c r="BV77" s="1">
        <f ca="1">(L77-'Airfoil-1'!$Z$62)/ABS(L77-'Airfoil-1'!$Z$62)</f>
        <v>-1</v>
      </c>
      <c r="BW77" s="1">
        <f ca="1">(L77-'Airfoil-1'!$Z$63)/ABS(L77-'Airfoil-1'!$Z$63)</f>
        <v>-1</v>
      </c>
      <c r="BX77" s="1">
        <f ca="1">(L77-'Airfoil-1'!$Z$64)/ABS(L77-'Airfoil-1'!$Z$64)</f>
        <v>-1</v>
      </c>
      <c r="BY77" s="1">
        <f ca="1">(L77-'Airfoil-1'!$Z$65)/ABS(L77-'Airfoil-1'!$Z$65)</f>
        <v>-1</v>
      </c>
      <c r="BZ77" s="1">
        <f ca="1">(L77-'Airfoil-1'!$Z$66)/ABS(L77-'Airfoil-1'!$Z$66)</f>
        <v>-1</v>
      </c>
      <c r="CA77" s="5">
        <f t="shared" ca="1" si="10"/>
        <v>3</v>
      </c>
      <c r="CB77" s="9">
        <f ca="1">INDEX('Airfoil-1'!$AA$47:$AA$66,CA77,1)+INDEX('Airfoil-1'!$AB$47:$AB$66,CA77,1)*(L77-INDEX('Airfoil-1'!$Z$47:$Z$66,CA77,1))</f>
        <v>7.2895199717403604E-3</v>
      </c>
      <c r="CD77" s="1">
        <f ca="1">(L77-'Airfoil-1'!$Z$72)/ABS(L77-'Airfoil-1'!$Z$72)</f>
        <v>1</v>
      </c>
      <c r="CE77" s="1">
        <f ca="1">(L77-'Airfoil-1'!$Z$73)/ABS(L77-'Airfoil-1'!$Z$73)</f>
        <v>1</v>
      </c>
      <c r="CF77" s="1">
        <f ca="1">(L77-'Airfoil-1'!$Z$74)/ABS(L77-'Airfoil-1'!$Z$74)</f>
        <v>-1</v>
      </c>
      <c r="CG77" s="1">
        <f ca="1">(L77-'Airfoil-1'!$Z$75)/ABS(L77-'Airfoil-1'!$Z$75)</f>
        <v>-1</v>
      </c>
      <c r="CH77" s="1">
        <f ca="1">(L77-'Airfoil-1'!$Z$76)/ABS(L77-'Airfoil-1'!$Z$76)</f>
        <v>-1</v>
      </c>
      <c r="CI77" s="1">
        <f ca="1">(L77-'Airfoil-1'!$Z$77)/ABS(L77-'Airfoil-1'!$Z$77)</f>
        <v>-1</v>
      </c>
      <c r="CJ77" s="1">
        <f ca="1">(L77-'Airfoil-1'!$Z$78)/ABS(L77-'Airfoil-1'!$Z$78)</f>
        <v>-1</v>
      </c>
      <c r="CK77" s="1">
        <f ca="1">(L77-'Airfoil-1'!$Z$79)/ABS(L77-'Airfoil-1'!$Z$79)</f>
        <v>-1</v>
      </c>
      <c r="CL77" s="1">
        <f ca="1">(L77-'Airfoil-1'!$Z$80)/ABS(L77-'Airfoil-1'!$Z$80)</f>
        <v>-1</v>
      </c>
      <c r="CM77" s="1">
        <f ca="1">(L77-'Airfoil-1'!$Z$81)/ABS(L77-'Airfoil-1'!$Z$81)</f>
        <v>-1</v>
      </c>
      <c r="CN77" s="1">
        <f ca="1">(L77-'Airfoil-1'!$Z$82)/ABS(L77-'Airfoil-1'!$Z$82)</f>
        <v>-1</v>
      </c>
      <c r="CO77" s="1">
        <f ca="1">(L77-'Airfoil-1'!$Z$83)/ABS(L77-'Airfoil-1'!$Z$83)</f>
        <v>-1</v>
      </c>
      <c r="CP77" s="1">
        <f ca="1">(L77-'Airfoil-1'!$Z$84)/ABS(L77-'Airfoil-1'!$Z$84)</f>
        <v>-1</v>
      </c>
      <c r="CQ77" s="1">
        <f ca="1">(L77-'Airfoil-1'!$Z$85)/ABS(L77-'Airfoil-1'!$Z$85)</f>
        <v>-1</v>
      </c>
      <c r="CR77" s="1">
        <f ca="1">(L77-'Airfoil-1'!$Z$86)/ABS(L77-'Airfoil-1'!$Z$86)</f>
        <v>-1</v>
      </c>
      <c r="CS77" s="1">
        <f ca="1">(L77-'Airfoil-1'!$Z$87)/ABS(L77-'Airfoil-1'!$Z$87)</f>
        <v>-1</v>
      </c>
      <c r="CT77" s="1">
        <f ca="1">(L77-'Airfoil-1'!$Z$88)/ABS(L77-'Airfoil-1'!$Z$88)</f>
        <v>-1</v>
      </c>
      <c r="CU77" s="1">
        <f ca="1">(L77-'Airfoil-1'!$Z$89)/ABS(L77-'Airfoil-1'!$Z$89)</f>
        <v>-1</v>
      </c>
      <c r="CV77" s="1">
        <f ca="1">(L77-'Airfoil-1'!$Z$90)/ABS(L77-'Airfoil-1'!$Z$90)</f>
        <v>-1</v>
      </c>
      <c r="CW77" s="1">
        <f ca="1">(L77-'Airfoil-1'!$Z$91)/ABS(L77-'Airfoil-1'!$Z$91)</f>
        <v>-1</v>
      </c>
      <c r="CX77" s="5">
        <f t="shared" ca="1" si="11"/>
        <v>2</v>
      </c>
      <c r="CY77" s="9">
        <f ca="1">INDEX('Airfoil-1'!$AA$72:$AA$91,CX77,1)+INDEX('Airfoil-1'!$AB$72:$AB$91,CX77,1)*(L77-INDEX('Airfoil-1'!$Z$72:$Z$91,CX77,1))</f>
        <v>6.7248181019766646E-3</v>
      </c>
      <c r="DA77" s="1">
        <f ca="1">(L77-'Airfoil-1'!$Z$97)/ABS(L77-'Airfoil-1'!$Z$97)</f>
        <v>1</v>
      </c>
      <c r="DB77" s="1">
        <f ca="1">(L77-'Airfoil-1'!$Z$98)/ABS(L77-'Airfoil-1'!$Z$98)</f>
        <v>1</v>
      </c>
      <c r="DC77" s="1">
        <f ca="1">(L77-'Airfoil-1'!$Z$99)/ABS(L77-'Airfoil-1'!$Z$99)</f>
        <v>-1</v>
      </c>
      <c r="DD77" s="1">
        <f ca="1">(L77-'Airfoil-1'!$Z$100)/ABS(L77-'Airfoil-1'!$Z$100)</f>
        <v>-1</v>
      </c>
      <c r="DE77" s="1">
        <f ca="1">(L77-'Airfoil-1'!$Z$101)/ABS(L77-'Airfoil-1'!$Z$101)</f>
        <v>-1</v>
      </c>
      <c r="DF77" s="1">
        <f ca="1">(L77-'Airfoil-1'!$Z$102)/ABS(L77-'Airfoil-1'!$Z$102)</f>
        <v>-1</v>
      </c>
      <c r="DG77" s="1">
        <f ca="1">(L77-'Airfoil-1'!$Z$103)/ABS(L77-'Airfoil-1'!$Z$103)</f>
        <v>-1</v>
      </c>
      <c r="DH77" s="1">
        <f ca="1">(L77-'Airfoil-1'!$Z$104)/ABS(L77-'Airfoil-1'!$Z$104)</f>
        <v>-1</v>
      </c>
      <c r="DI77" s="1">
        <f ca="1">(L77-'Airfoil-1'!$Z$105)/ABS(L77-'Airfoil-1'!$Z$105)</f>
        <v>-1</v>
      </c>
      <c r="DJ77" s="1">
        <f ca="1">(L77-'Airfoil-1'!$Z$106)/ABS(L77-'Airfoil-1'!$Z$106)</f>
        <v>-1</v>
      </c>
      <c r="DK77" s="1">
        <f ca="1">(L77-'Airfoil-1'!$Z$107)/ABS(L77-'Airfoil-1'!$Z$107)</f>
        <v>-1</v>
      </c>
      <c r="DL77" s="1">
        <f ca="1">(L77-'Airfoil-1'!$Z$108)/ABS(L77-'Airfoil-1'!$Z$108)</f>
        <v>-1</v>
      </c>
      <c r="DM77" s="1">
        <f ca="1">(L77-'Airfoil-1'!$Z$109)/ABS(L77-'Airfoil-1'!$Z$109)</f>
        <v>-1</v>
      </c>
      <c r="DN77" s="1">
        <f ca="1">(L77-'Airfoil-1'!$Z$110)/ABS(L77-'Airfoil-1'!$Z$110)</f>
        <v>-1</v>
      </c>
      <c r="DO77" s="1">
        <f ca="1">(L77-'Airfoil-1'!$Z$111)/ABS(L77-'Airfoil-1'!$Z$111)</f>
        <v>-1</v>
      </c>
      <c r="DP77" s="1">
        <f ca="1">(L77-'Airfoil-1'!$Z$112)/ABS(L77-'Airfoil-1'!$Z$112)</f>
        <v>-1</v>
      </c>
      <c r="DQ77" s="1">
        <f ca="1">(L77-'Airfoil-1'!$Z$113)/ABS(L77-'Airfoil-1'!$Z$113)</f>
        <v>-1</v>
      </c>
      <c r="DR77" s="1">
        <f ca="1">(L77-'Airfoil-1'!$Z$114)/ABS(L77-'Airfoil-1'!$Z$114)</f>
        <v>-1</v>
      </c>
      <c r="DS77" s="1">
        <f ca="1">(L77-'Airfoil-1'!$Z$115)/ABS(L77-'Airfoil-1'!$Z$115)</f>
        <v>-1</v>
      </c>
      <c r="DT77" s="1">
        <f ca="1">(L77-'Airfoil-1'!$Z$116)/ABS(L77-'Airfoil-1'!$Z$116)</f>
        <v>-1</v>
      </c>
      <c r="DU77" s="5">
        <f t="shared" ca="1" si="12"/>
        <v>2</v>
      </c>
      <c r="DV77" s="9">
        <f ca="1">INDEX('Airfoil-1'!$AA$97:$AA$116,DU77,1)+INDEX('Airfoil-1'!$AB$97:$AB$116,DU77,1)*(L77-INDEX('Airfoil-1'!$Z$97:$Z$116,DU77,1))</f>
        <v>6.476233489412472E-3</v>
      </c>
    </row>
    <row r="78" spans="2:126" x14ac:dyDescent="0.25">
      <c r="B78" s="1">
        <f>'Geometry-Wing'!C78</f>
        <v>0.30481432099438527</v>
      </c>
      <c r="D78" s="19">
        <f>'Aerodynamics-Flight'!C78</f>
        <v>1.2249994633486807</v>
      </c>
      <c r="E78" s="52">
        <f>'Aerodynamics-Flight'!D78</f>
        <v>1.783E-5</v>
      </c>
      <c r="G78" s="11">
        <f ca="1">'Aerodynamics-Flight'!J78</f>
        <v>39.455881785558681</v>
      </c>
      <c r="H78" s="5">
        <f t="shared" ca="1" si="0"/>
        <v>826288.4391518943</v>
      </c>
      <c r="I78" s="1">
        <f ca="1">'Airfoil-2'!$K$14*H78^'Airfoil-2'!$L$13</f>
        <v>1.8019499912581041</v>
      </c>
      <c r="J78" s="1">
        <f ca="1">'Airfoil-2'!$K$33*H78^'Airfoil-2'!$L$32</f>
        <v>5.8376170247520305</v>
      </c>
      <c r="K78" s="11">
        <f ca="1">'Airfoil-2'!$K$52*H78^'Airfoil-2'!$L$51</f>
        <v>-7.005071476592633</v>
      </c>
      <c r="L78" s="1">
        <f ca="1">'Aerodynamics-Flight'!Z78</f>
        <v>0.36056328050288367</v>
      </c>
      <c r="M78" s="9">
        <f ca="1">('Airfoil-1'!$B$21+'Airfoil-1'!$B$22*L78+'Airfoil-1'!$B$23*L78^2+'Airfoil-1'!$B$24*L78^3+'Airfoil-1'!$B$25*L78^4+'Airfoil-1'!$B$26*L78^5+'Airfoil-1'!$B$27*L78^6)*0+BE78</f>
        <v>1.0174909149241766E-2</v>
      </c>
      <c r="N78" s="9">
        <f ca="1">('Airfoil-1'!$B$29+'Airfoil-1'!$B$30*L78+'Airfoil-1'!$B$31*L78^2+'Airfoil-1'!$B$32*L78^3+'Airfoil-1'!$B$33*L78^4+'Airfoil-1'!$B$34*L78^5+'Airfoil-1'!$B$35*L78^6)*0+CB78</f>
        <v>7.7737961645628177E-3</v>
      </c>
      <c r="O78" s="9">
        <f ca="1">('Airfoil-1'!$B$37+'Airfoil-1'!$B$38*L78+'Airfoil-1'!$B$39*L78^2+'Airfoil-1'!$B$40*L78^3+'Airfoil-1'!$B$41*L78^4+'Airfoil-1'!$B$42*L78^5+'Airfoil-1'!$B$43*L78^6)*0+CY78</f>
        <v>7.1040120679844426E-3</v>
      </c>
      <c r="P78" s="9">
        <f t="shared" ca="1" si="13"/>
        <v>6.7646989662033651E-3</v>
      </c>
      <c r="Q78" s="1">
        <f>LOG('Airfoil-1'!$F$10)+LOG('Airfoil-1'!$G$10)+LOG('Airfoil-1'!$H$10)+LOG('Airfoil-1'!$I$10)</f>
        <v>23.788451207023456</v>
      </c>
      <c r="R78" s="1">
        <f t="shared" ca="1" si="5"/>
        <v>-8.4200841454883992</v>
      </c>
      <c r="S78" s="1">
        <f>LOG('Airfoil-1'!$F$10)^2+LOG('Airfoil-1'!$G$10)^2+LOG('Airfoil-1'!$H$10)^2+LOG('Airfoil-1'!$I$10)^2</f>
        <v>141.67709692244972</v>
      </c>
      <c r="T78" s="1">
        <f ca="1">LOG('Airfoil-1'!$F$10)*LOG(M78)+LOG('Airfoil-1'!$G$10)*LOG(N78)+LOG('Airfoil-1'!$H$10)*LOG(O78)+LOG('Airfoil-1'!$I$10)*LOG(P78)</f>
        <v>-50.136213048386637</v>
      </c>
      <c r="U78" s="1">
        <f t="shared" ca="1" si="6"/>
        <v>0.46735687878632276</v>
      </c>
      <c r="V78" s="1">
        <f t="shared" ca="1" si="7"/>
        <v>-0.29840861183577455</v>
      </c>
      <c r="W78" s="9">
        <f t="shared" ca="1" si="8"/>
        <v>8.0154071863739584E-3</v>
      </c>
      <c r="X78" s="9">
        <f ca="1">'Airfoil-1'!$B$48+'Airfoil-1'!$B$49*L78+'Airfoil-1'!$B$50*L78^2+'Airfoil-1'!$B$51*L78^3+'Airfoil-1'!$B$52*L78^4+'Airfoil-1'!$B$53*L78^5+'Airfoil-1'!$B$54*L78^6</f>
        <v>-0.14876000000000003</v>
      </c>
      <c r="Y78" s="9">
        <f ca="1">'Airfoil-1'!$B$56+'Airfoil-1'!$B$57*L78+'Airfoil-1'!$B$58*L78^2+'Airfoil-1'!$B$59*L78^3+'Airfoil-1'!$B$60*L78^4+'Airfoil-1'!$B$61*L78^5+'Airfoil-1'!$B$62*L78^6</f>
        <v>-0.15631250000000002</v>
      </c>
      <c r="Z78" s="9">
        <f ca="1">'Airfoil-1'!$B$64+'Airfoil-1'!$B$65*L78+'Airfoil-1'!$B$66*L78^2+'Airfoil-1'!$B$67*L78^3+'Airfoil-1'!$B$681*L78^4+'Airfoil-1'!$B$69*L78^5+'Airfoil-1'!$B$70*L78^6</f>
        <v>-0.15363750000000001</v>
      </c>
      <c r="AA78" s="1">
        <f>LOG('Airfoil-1'!$F$10)+LOG('Airfoil-1'!$G$10)+LOG('Airfoil-1'!$H$10)</f>
        <v>17.584331224367531</v>
      </c>
      <c r="AB78" s="1">
        <f t="shared" ca="1" si="1"/>
        <v>-2.4470228895576258</v>
      </c>
      <c r="AC78" s="1">
        <f>LOG('Airfoil-1'!$F$10)^2+LOG('Airfoil-1'!$G$10)^2+LOG('Airfoil-1'!$H$10)^2</f>
        <v>103.18599216325916</v>
      </c>
      <c r="AD78" s="1">
        <f ca="1">LOG('Airfoil-1'!$F$10)*LOG(ABS(X78))+LOG('Airfoil-1'!$G$10)*LOG(ABS(Y78))+LOG('Airfoil-1'!$H$10)*LOG(ABS(Z78))</f>
        <v>-14.339140559255288</v>
      </c>
      <c r="AE78" s="1">
        <f t="shared" ca="1" si="2"/>
        <v>9.6747419657296371E-2</v>
      </c>
      <c r="AF78" s="1">
        <f t="shared" ca="1" si="3"/>
        <v>3.3897162786633885E-2</v>
      </c>
      <c r="AG78" s="9">
        <f t="shared" ca="1" si="4"/>
        <v>-0.15353711168772699</v>
      </c>
      <c r="AH78" s="1"/>
      <c r="AI78" s="9"/>
      <c r="AJ78" s="1">
        <f ca="1">(L78-'Airfoil-1'!$Z$22)/ABS(L78-'Airfoil-1'!$Z$22)</f>
        <v>1</v>
      </c>
      <c r="AK78" s="1">
        <f ca="1">(L78-'Airfoil-1'!$Z$23)/ABS(L78-'Airfoil-1'!$Z$23)</f>
        <v>1</v>
      </c>
      <c r="AL78" s="1">
        <f ca="1">(L78-'Airfoil-1'!$Z$24)/ABS(L78-'Airfoil-1'!$Z$24)</f>
        <v>-1</v>
      </c>
      <c r="AM78" s="1">
        <f ca="1">(L78-'Airfoil-1'!$Z$25)/ABS(L78-'Airfoil-1'!$Z$25)</f>
        <v>-1</v>
      </c>
      <c r="AN78" s="1">
        <f ca="1">(L78-'Airfoil-1'!$Z$26)/ABS(L78-'Airfoil-1'!$Z$26)</f>
        <v>-1</v>
      </c>
      <c r="AO78" s="1">
        <f ca="1">(L78-'Airfoil-1'!$Z$27)/ABS(L78-'Airfoil-1'!$Z$27)</f>
        <v>-1</v>
      </c>
      <c r="AP78" s="1">
        <f ca="1">(L78-'Airfoil-1'!$Z$28)/ABS(L78-'Airfoil-1'!$Z$28)</f>
        <v>-1</v>
      </c>
      <c r="AQ78" s="1">
        <f ca="1">(L78-'Airfoil-1'!$Z$29)/ABS(L78-'Airfoil-1'!$Z$29)</f>
        <v>-1</v>
      </c>
      <c r="AR78" s="1">
        <f ca="1">(L78-'Airfoil-1'!$Z$30)/ABS(L78-'Airfoil-1'!$Z$30)</f>
        <v>-1</v>
      </c>
      <c r="AS78" s="1">
        <f ca="1">(L78-'Airfoil-1'!$Z$31)/ABS(L78-'Airfoil-1'!$Z$31)</f>
        <v>-1</v>
      </c>
      <c r="AT78" s="1">
        <f ca="1">(L78-'Airfoil-1'!$Z$32)/ABS(L78-'Airfoil-1'!$Z$32)</f>
        <v>-1</v>
      </c>
      <c r="AU78" s="1">
        <f ca="1">(L78-'Airfoil-1'!$Z$33)/ABS(L78-'Airfoil-1'!$Z$33)</f>
        <v>-1</v>
      </c>
      <c r="AV78" s="1">
        <f ca="1">(L78-'Airfoil-1'!$Z$34)/ABS(L78-'Airfoil-1'!$Z$34)</f>
        <v>-1</v>
      </c>
      <c r="AW78" s="1">
        <f ca="1">(L78-'Airfoil-1'!$Z$35)/ABS(L78-'Airfoil-1'!$Z$35)</f>
        <v>-1</v>
      </c>
      <c r="AX78" s="1">
        <f ca="1">(L78-'Airfoil-1'!$Z$36)/ABS(L78-'Airfoil-1'!$Z$36)</f>
        <v>-1</v>
      </c>
      <c r="AY78" s="1">
        <f ca="1">(L78-'Airfoil-1'!$Z$37)/ABS(L78-'Airfoil-1'!$Z$37)</f>
        <v>-1</v>
      </c>
      <c r="AZ78" s="1">
        <f ca="1">(L78-'Airfoil-1'!$Z$38)/ABS(L78-'Airfoil-1'!$Z$38)</f>
        <v>-1</v>
      </c>
      <c r="BA78" s="1">
        <f ca="1">(L78-'Airfoil-1'!$Z$39)/ABS(L78-'Airfoil-1'!$Z$39)</f>
        <v>-1</v>
      </c>
      <c r="BB78" s="1">
        <f ca="1">(L78-'Airfoil-1'!$Z$40)/ABS(L78-'Airfoil-1'!$Z$40)</f>
        <v>-1</v>
      </c>
      <c r="BC78" s="1">
        <f ca="1">(L78-'Airfoil-1'!$Z$41)/ABS(L78-'Airfoil-1'!$Z$41)</f>
        <v>-1</v>
      </c>
      <c r="BD78" s="5">
        <f t="shared" ca="1" si="9"/>
        <v>2</v>
      </c>
      <c r="BE78" s="9">
        <f ca="1">INDEX('Airfoil-1'!$AA$22:$AA$41,BD78,1)+INDEX('Airfoil-1'!$AB$22:$AB$41,BD78,1)*(L78-INDEX('Airfoil-1'!$Z$22:$Z$41,BD78,1))</f>
        <v>1.0174909149241766E-2</v>
      </c>
      <c r="BG78" s="1">
        <f ca="1">(L78-'Airfoil-1'!$Z$47)/ABS(L78-'Airfoil-1'!$Z$47)</f>
        <v>1</v>
      </c>
      <c r="BH78" s="1">
        <f ca="1">(L78-'Airfoil-1'!$Z$48)/ABS(L78-'Airfoil-1'!$Z$48)</f>
        <v>1</v>
      </c>
      <c r="BI78" s="1">
        <f ca="1">(L78-'Airfoil-1'!$Z$49)/ABS(L78-'Airfoil-1'!$Z$49)</f>
        <v>-1</v>
      </c>
      <c r="BJ78" s="1">
        <f ca="1">(L78-'Airfoil-1'!$Z$50)/ABS(L78-'Airfoil-1'!$Z$50)</f>
        <v>-1</v>
      </c>
      <c r="BK78" s="1">
        <f ca="1">(L78-'Airfoil-1'!$Z$51)/ABS(L78-'Airfoil-1'!$Z$51)</f>
        <v>-1</v>
      </c>
      <c r="BL78" s="1">
        <f ca="1">(L78-'Airfoil-1'!$Z$52)/ABS(L78-'Airfoil-1'!$Z$52)</f>
        <v>-1</v>
      </c>
      <c r="BM78" s="1">
        <f ca="1">(L78-'Airfoil-1'!$Z$53)/ABS(L78-'Airfoil-1'!$Z$53)</f>
        <v>-1</v>
      </c>
      <c r="BN78" s="1">
        <f ca="1">(L78-'Airfoil-1'!$Z$54)/ABS(L78-'Airfoil-1'!$Z$54)</f>
        <v>-1</v>
      </c>
      <c r="BO78" s="1">
        <f ca="1">(L78-'Airfoil-1'!$Z$55)/ABS(L78-'Airfoil-1'!$Z$55)</f>
        <v>-1</v>
      </c>
      <c r="BP78" s="1">
        <f ca="1">(L78-'Airfoil-1'!$Z$56)/ABS(L78-'Airfoil-1'!$Z$56)</f>
        <v>-1</v>
      </c>
      <c r="BQ78" s="1">
        <f ca="1">(L78-'Airfoil-1'!$Z$57)/ABS(L78-'Airfoil-1'!$Z$57)</f>
        <v>-1</v>
      </c>
      <c r="BR78" s="1">
        <f ca="1">(L78-'Airfoil-1'!$Z$58)/ABS(L78-'Airfoil-1'!$Z$58)</f>
        <v>-1</v>
      </c>
      <c r="BS78" s="1">
        <f ca="1">(L78-'Airfoil-1'!$Z$59)/ABS(L78-'Airfoil-1'!$Z$59)</f>
        <v>-1</v>
      </c>
      <c r="BT78" s="1">
        <f ca="1">(L78-'Airfoil-1'!$Z$60)/ABS(L78-'Airfoil-1'!$Z$60)</f>
        <v>-1</v>
      </c>
      <c r="BU78" s="1">
        <f ca="1">(L78-'Airfoil-1'!$Z$61)/ABS(L78-'Airfoil-1'!$Z$61)</f>
        <v>-1</v>
      </c>
      <c r="BV78" s="1">
        <f ca="1">(L78-'Airfoil-1'!$Z$62)/ABS(L78-'Airfoil-1'!$Z$62)</f>
        <v>-1</v>
      </c>
      <c r="BW78" s="1">
        <f ca="1">(L78-'Airfoil-1'!$Z$63)/ABS(L78-'Airfoil-1'!$Z$63)</f>
        <v>-1</v>
      </c>
      <c r="BX78" s="1">
        <f ca="1">(L78-'Airfoil-1'!$Z$64)/ABS(L78-'Airfoil-1'!$Z$64)</f>
        <v>-1</v>
      </c>
      <c r="BY78" s="1">
        <f ca="1">(L78-'Airfoil-1'!$Z$65)/ABS(L78-'Airfoil-1'!$Z$65)</f>
        <v>-1</v>
      </c>
      <c r="BZ78" s="1">
        <f ca="1">(L78-'Airfoil-1'!$Z$66)/ABS(L78-'Airfoil-1'!$Z$66)</f>
        <v>-1</v>
      </c>
      <c r="CA78" s="5">
        <f t="shared" ca="1" si="10"/>
        <v>2</v>
      </c>
      <c r="CB78" s="9">
        <f ca="1">INDEX('Airfoil-1'!$AA$47:$AA$66,CA78,1)+INDEX('Airfoil-1'!$AB$47:$AB$66,CA78,1)*(L78-INDEX('Airfoil-1'!$Z$47:$Z$66,CA78,1))</f>
        <v>7.7737961645628177E-3</v>
      </c>
      <c r="CD78" s="1">
        <f ca="1">(L78-'Airfoil-1'!$Z$72)/ABS(L78-'Airfoil-1'!$Z$72)</f>
        <v>1</v>
      </c>
      <c r="CE78" s="1">
        <f ca="1">(L78-'Airfoil-1'!$Z$73)/ABS(L78-'Airfoil-1'!$Z$73)</f>
        <v>1</v>
      </c>
      <c r="CF78" s="1">
        <f ca="1">(L78-'Airfoil-1'!$Z$74)/ABS(L78-'Airfoil-1'!$Z$74)</f>
        <v>-1</v>
      </c>
      <c r="CG78" s="1">
        <f ca="1">(L78-'Airfoil-1'!$Z$75)/ABS(L78-'Airfoil-1'!$Z$75)</f>
        <v>-1</v>
      </c>
      <c r="CH78" s="1">
        <f ca="1">(L78-'Airfoil-1'!$Z$76)/ABS(L78-'Airfoil-1'!$Z$76)</f>
        <v>-1</v>
      </c>
      <c r="CI78" s="1">
        <f ca="1">(L78-'Airfoil-1'!$Z$77)/ABS(L78-'Airfoil-1'!$Z$77)</f>
        <v>-1</v>
      </c>
      <c r="CJ78" s="1">
        <f ca="1">(L78-'Airfoil-1'!$Z$78)/ABS(L78-'Airfoil-1'!$Z$78)</f>
        <v>-1</v>
      </c>
      <c r="CK78" s="1">
        <f ca="1">(L78-'Airfoil-1'!$Z$79)/ABS(L78-'Airfoil-1'!$Z$79)</f>
        <v>-1</v>
      </c>
      <c r="CL78" s="1">
        <f ca="1">(L78-'Airfoil-1'!$Z$80)/ABS(L78-'Airfoil-1'!$Z$80)</f>
        <v>-1</v>
      </c>
      <c r="CM78" s="1">
        <f ca="1">(L78-'Airfoil-1'!$Z$81)/ABS(L78-'Airfoil-1'!$Z$81)</f>
        <v>-1</v>
      </c>
      <c r="CN78" s="1">
        <f ca="1">(L78-'Airfoil-1'!$Z$82)/ABS(L78-'Airfoil-1'!$Z$82)</f>
        <v>-1</v>
      </c>
      <c r="CO78" s="1">
        <f ca="1">(L78-'Airfoil-1'!$Z$83)/ABS(L78-'Airfoil-1'!$Z$83)</f>
        <v>-1</v>
      </c>
      <c r="CP78" s="1">
        <f ca="1">(L78-'Airfoil-1'!$Z$84)/ABS(L78-'Airfoil-1'!$Z$84)</f>
        <v>-1</v>
      </c>
      <c r="CQ78" s="1">
        <f ca="1">(L78-'Airfoil-1'!$Z$85)/ABS(L78-'Airfoil-1'!$Z$85)</f>
        <v>-1</v>
      </c>
      <c r="CR78" s="1">
        <f ca="1">(L78-'Airfoil-1'!$Z$86)/ABS(L78-'Airfoil-1'!$Z$86)</f>
        <v>-1</v>
      </c>
      <c r="CS78" s="1">
        <f ca="1">(L78-'Airfoil-1'!$Z$87)/ABS(L78-'Airfoil-1'!$Z$87)</f>
        <v>-1</v>
      </c>
      <c r="CT78" s="1">
        <f ca="1">(L78-'Airfoil-1'!$Z$88)/ABS(L78-'Airfoil-1'!$Z$88)</f>
        <v>-1</v>
      </c>
      <c r="CU78" s="1">
        <f ca="1">(L78-'Airfoil-1'!$Z$89)/ABS(L78-'Airfoil-1'!$Z$89)</f>
        <v>-1</v>
      </c>
      <c r="CV78" s="1">
        <f ca="1">(L78-'Airfoil-1'!$Z$90)/ABS(L78-'Airfoil-1'!$Z$90)</f>
        <v>-1</v>
      </c>
      <c r="CW78" s="1">
        <f ca="1">(L78-'Airfoil-1'!$Z$91)/ABS(L78-'Airfoil-1'!$Z$91)</f>
        <v>-1</v>
      </c>
      <c r="CX78" s="5">
        <f t="shared" ca="1" si="11"/>
        <v>2</v>
      </c>
      <c r="CY78" s="9">
        <f ca="1">INDEX('Airfoil-1'!$AA$72:$AA$91,CX78,1)+INDEX('Airfoil-1'!$AB$72:$AB$91,CX78,1)*(L78-INDEX('Airfoil-1'!$Z$72:$Z$91,CX78,1))</f>
        <v>7.1040120679844426E-3</v>
      </c>
      <c r="DA78" s="1">
        <f ca="1">(L78-'Airfoil-1'!$Z$97)/ABS(L78-'Airfoil-1'!$Z$97)</f>
        <v>1</v>
      </c>
      <c r="DB78" s="1">
        <f ca="1">(L78-'Airfoil-1'!$Z$98)/ABS(L78-'Airfoil-1'!$Z$98)</f>
        <v>-1</v>
      </c>
      <c r="DC78" s="1">
        <f ca="1">(L78-'Airfoil-1'!$Z$99)/ABS(L78-'Airfoil-1'!$Z$99)</f>
        <v>-1</v>
      </c>
      <c r="DD78" s="1">
        <f ca="1">(L78-'Airfoil-1'!$Z$100)/ABS(L78-'Airfoil-1'!$Z$100)</f>
        <v>-1</v>
      </c>
      <c r="DE78" s="1">
        <f ca="1">(L78-'Airfoil-1'!$Z$101)/ABS(L78-'Airfoil-1'!$Z$101)</f>
        <v>-1</v>
      </c>
      <c r="DF78" s="1">
        <f ca="1">(L78-'Airfoil-1'!$Z$102)/ABS(L78-'Airfoil-1'!$Z$102)</f>
        <v>-1</v>
      </c>
      <c r="DG78" s="1">
        <f ca="1">(L78-'Airfoil-1'!$Z$103)/ABS(L78-'Airfoil-1'!$Z$103)</f>
        <v>-1</v>
      </c>
      <c r="DH78" s="1">
        <f ca="1">(L78-'Airfoil-1'!$Z$104)/ABS(L78-'Airfoil-1'!$Z$104)</f>
        <v>-1</v>
      </c>
      <c r="DI78" s="1">
        <f ca="1">(L78-'Airfoil-1'!$Z$105)/ABS(L78-'Airfoil-1'!$Z$105)</f>
        <v>-1</v>
      </c>
      <c r="DJ78" s="1">
        <f ca="1">(L78-'Airfoil-1'!$Z$106)/ABS(L78-'Airfoil-1'!$Z$106)</f>
        <v>-1</v>
      </c>
      <c r="DK78" s="1">
        <f ca="1">(L78-'Airfoil-1'!$Z$107)/ABS(L78-'Airfoil-1'!$Z$107)</f>
        <v>-1</v>
      </c>
      <c r="DL78" s="1">
        <f ca="1">(L78-'Airfoil-1'!$Z$108)/ABS(L78-'Airfoil-1'!$Z$108)</f>
        <v>-1</v>
      </c>
      <c r="DM78" s="1">
        <f ca="1">(L78-'Airfoil-1'!$Z$109)/ABS(L78-'Airfoil-1'!$Z$109)</f>
        <v>-1</v>
      </c>
      <c r="DN78" s="1">
        <f ca="1">(L78-'Airfoil-1'!$Z$110)/ABS(L78-'Airfoil-1'!$Z$110)</f>
        <v>-1</v>
      </c>
      <c r="DO78" s="1">
        <f ca="1">(L78-'Airfoil-1'!$Z$111)/ABS(L78-'Airfoil-1'!$Z$111)</f>
        <v>-1</v>
      </c>
      <c r="DP78" s="1">
        <f ca="1">(L78-'Airfoil-1'!$Z$112)/ABS(L78-'Airfoil-1'!$Z$112)</f>
        <v>-1</v>
      </c>
      <c r="DQ78" s="1">
        <f ca="1">(L78-'Airfoil-1'!$Z$113)/ABS(L78-'Airfoil-1'!$Z$113)</f>
        <v>-1</v>
      </c>
      <c r="DR78" s="1">
        <f ca="1">(L78-'Airfoil-1'!$Z$114)/ABS(L78-'Airfoil-1'!$Z$114)</f>
        <v>-1</v>
      </c>
      <c r="DS78" s="1">
        <f ca="1">(L78-'Airfoil-1'!$Z$115)/ABS(L78-'Airfoil-1'!$Z$115)</f>
        <v>-1</v>
      </c>
      <c r="DT78" s="1">
        <f ca="1">(L78-'Airfoil-1'!$Z$116)/ABS(L78-'Airfoil-1'!$Z$116)</f>
        <v>-1</v>
      </c>
      <c r="DU78" s="5">
        <f t="shared" ca="1" si="12"/>
        <v>1</v>
      </c>
      <c r="DV78" s="9">
        <f ca="1">INDEX('Airfoil-1'!$AA$97:$AA$116,DU78,1)+INDEX('Airfoil-1'!$AB$97:$AB$116,DU78,1)*(L78-INDEX('Airfoil-1'!$Z$97:$Z$116,DU78,1))</f>
        <v>6.7646989662033651E-3</v>
      </c>
    </row>
    <row r="79" spans="2:126" x14ac:dyDescent="0.25">
      <c r="B79" s="1">
        <f>'Geometry-Wing'!C79</f>
        <v>0.30481432099438527</v>
      </c>
      <c r="D79" s="19">
        <f>'Aerodynamics-Flight'!C79</f>
        <v>1.2249994633486807</v>
      </c>
      <c r="E79" s="52">
        <f>'Aerodynamics-Flight'!D79</f>
        <v>1.783E-5</v>
      </c>
      <c r="G79" s="11">
        <f ca="1">'Aerodynamics-Flight'!J79</f>
        <v>44.476316914630189</v>
      </c>
      <c r="H79" s="5">
        <f t="shared" ca="1" si="0"/>
        <v>931426.81951327738</v>
      </c>
      <c r="I79" s="1">
        <f ca="1">'Airfoil-2'!$K$14*H79^'Airfoil-2'!$L$13</f>
        <v>1.8196097669865523</v>
      </c>
      <c r="J79" s="1">
        <f ca="1">'Airfoil-2'!$K$33*H79^'Airfoil-2'!$L$32</f>
        <v>5.834448512523597</v>
      </c>
      <c r="K79" s="11">
        <f ca="1">'Airfoil-2'!$K$52*H79^'Airfoil-2'!$L$51</f>
        <v>-7.0389697782326346</v>
      </c>
      <c r="L79" s="1">
        <f ca="1">'Aerodynamics-Flight'!Z79</f>
        <v>0.29028164025144215</v>
      </c>
      <c r="M79" s="9">
        <f ca="1">('Airfoil-1'!$B$21+'Airfoil-1'!$B$22*L79+'Airfoil-1'!$B$23*L79^2+'Airfoil-1'!$B$24*L79^3+'Airfoil-1'!$B$25*L79^4+'Airfoil-1'!$B$26*L79^5+'Airfoil-1'!$B$27*L79^6)*0+BE79</f>
        <v>1.1282759169681394E-2</v>
      </c>
      <c r="N79" s="9">
        <f ca="1">('Airfoil-1'!$B$29+'Airfoil-1'!$B$30*L79+'Airfoil-1'!$B$31*L79^2+'Airfoil-1'!$B$32*L79^3+'Airfoil-1'!$B$33*L79^4+'Airfoil-1'!$B$34*L79^5+'Airfoil-1'!$B$35*L79^6)*0+CB79</f>
        <v>8.3669989997125997E-3</v>
      </c>
      <c r="O79" s="9">
        <f ca="1">('Airfoil-1'!$B$37+'Airfoil-1'!$B$38*L79+'Airfoil-1'!$B$39*L79^2+'Airfoil-1'!$B$40*L79^3+'Airfoil-1'!$B$41*L79^4+'Airfoil-1'!$B$42*L79^5+'Airfoil-1'!$B$43*L79^6)*0+CY79</f>
        <v>7.4832060339922197E-3</v>
      </c>
      <c r="P79" s="9">
        <f t="shared" ca="1" si="13"/>
        <v>7.0471392027278493E-3</v>
      </c>
      <c r="Q79" s="1">
        <f>LOG('Airfoil-1'!$F$10)+LOG('Airfoil-1'!$G$10)+LOG('Airfoil-1'!$H$10)+LOG('Airfoil-1'!$I$10)</f>
        <v>23.788451207023456</v>
      </c>
      <c r="R79" s="1">
        <f t="shared" ca="1" si="5"/>
        <v>-8.3029144117130684</v>
      </c>
      <c r="S79" s="1">
        <f>LOG('Airfoil-1'!$F$10)^2+LOG('Airfoil-1'!$G$10)^2+LOG('Airfoil-1'!$H$10)^2+LOG('Airfoil-1'!$I$10)^2</f>
        <v>141.67709692244972</v>
      </c>
      <c r="T79" s="1">
        <f ca="1">LOG('Airfoil-1'!$F$10)*LOG(M79)+LOG('Airfoil-1'!$G$10)*LOG(N79)+LOG('Airfoil-1'!$H$10)*LOG(O79)+LOG('Airfoil-1'!$I$10)*LOG(P79)</f>
        <v>-49.448736773752998</v>
      </c>
      <c r="U79" s="1">
        <f t="shared" ca="1" si="6"/>
        <v>0.9348093866690862</v>
      </c>
      <c r="V79" s="1">
        <f t="shared" ca="1" si="7"/>
        <v>-0.34410843307567129</v>
      </c>
      <c r="W79" s="9">
        <f t="shared" ca="1" si="8"/>
        <v>8.2544595808142149E-3</v>
      </c>
      <c r="X79" s="9">
        <f ca="1">'Airfoil-1'!$B$48+'Airfoil-1'!$B$49*L79+'Airfoil-1'!$B$50*L79^2+'Airfoil-1'!$B$51*L79^3+'Airfoil-1'!$B$52*L79^4+'Airfoil-1'!$B$53*L79^5+'Airfoil-1'!$B$54*L79^6</f>
        <v>-0.14876000000000003</v>
      </c>
      <c r="Y79" s="9">
        <f ca="1">'Airfoil-1'!$B$56+'Airfoil-1'!$B$57*L79+'Airfoil-1'!$B$58*L79^2+'Airfoil-1'!$B$59*L79^3+'Airfoil-1'!$B$60*L79^4+'Airfoil-1'!$B$61*L79^5+'Airfoil-1'!$B$62*L79^6</f>
        <v>-0.15631250000000002</v>
      </c>
      <c r="Z79" s="9">
        <f ca="1">'Airfoil-1'!$B$64+'Airfoil-1'!$B$65*L79+'Airfoil-1'!$B$66*L79^2+'Airfoil-1'!$B$67*L79^3+'Airfoil-1'!$B$681*L79^4+'Airfoil-1'!$B$69*L79^5+'Airfoil-1'!$B$70*L79^6</f>
        <v>-0.15363750000000001</v>
      </c>
      <c r="AA79" s="1">
        <f>LOG('Airfoil-1'!$F$10)+LOG('Airfoil-1'!$G$10)+LOG('Airfoil-1'!$H$10)</f>
        <v>17.584331224367531</v>
      </c>
      <c r="AB79" s="1">
        <f t="shared" ca="1" si="1"/>
        <v>-2.4470228895576258</v>
      </c>
      <c r="AC79" s="1">
        <f>LOG('Airfoil-1'!$F$10)^2+LOG('Airfoil-1'!$G$10)^2+LOG('Airfoil-1'!$H$10)^2</f>
        <v>103.18599216325916</v>
      </c>
      <c r="AD79" s="1">
        <f ca="1">LOG('Airfoil-1'!$F$10)*LOG(ABS(X79))+LOG('Airfoil-1'!$G$10)*LOG(ABS(Y79))+LOG('Airfoil-1'!$H$10)*LOG(ABS(Z79))</f>
        <v>-14.339140559255288</v>
      </c>
      <c r="AE79" s="1">
        <f t="shared" ca="1" si="2"/>
        <v>9.6747419657296371E-2</v>
      </c>
      <c r="AF79" s="1">
        <f t="shared" ca="1" si="3"/>
        <v>3.3897162786633885E-2</v>
      </c>
      <c r="AG79" s="9">
        <f t="shared" ca="1" si="4"/>
        <v>-0.15416173780632025</v>
      </c>
      <c r="AH79" s="1"/>
      <c r="AI79" s="9"/>
      <c r="AJ79" s="1">
        <f ca="1">(L79-'Airfoil-1'!$Z$22)/ABS(L79-'Airfoil-1'!$Z$22)</f>
        <v>1</v>
      </c>
      <c r="AK79" s="1">
        <f ca="1">(L79-'Airfoil-1'!$Z$23)/ABS(L79-'Airfoil-1'!$Z$23)</f>
        <v>-1</v>
      </c>
      <c r="AL79" s="1">
        <f ca="1">(L79-'Airfoil-1'!$Z$24)/ABS(L79-'Airfoil-1'!$Z$24)</f>
        <v>-1</v>
      </c>
      <c r="AM79" s="1">
        <f ca="1">(L79-'Airfoil-1'!$Z$25)/ABS(L79-'Airfoil-1'!$Z$25)</f>
        <v>-1</v>
      </c>
      <c r="AN79" s="1">
        <f ca="1">(L79-'Airfoil-1'!$Z$26)/ABS(L79-'Airfoil-1'!$Z$26)</f>
        <v>-1</v>
      </c>
      <c r="AO79" s="1">
        <f ca="1">(L79-'Airfoil-1'!$Z$27)/ABS(L79-'Airfoil-1'!$Z$27)</f>
        <v>-1</v>
      </c>
      <c r="AP79" s="1">
        <f ca="1">(L79-'Airfoil-1'!$Z$28)/ABS(L79-'Airfoil-1'!$Z$28)</f>
        <v>-1</v>
      </c>
      <c r="AQ79" s="1">
        <f ca="1">(L79-'Airfoil-1'!$Z$29)/ABS(L79-'Airfoil-1'!$Z$29)</f>
        <v>-1</v>
      </c>
      <c r="AR79" s="1">
        <f ca="1">(L79-'Airfoil-1'!$Z$30)/ABS(L79-'Airfoil-1'!$Z$30)</f>
        <v>-1</v>
      </c>
      <c r="AS79" s="1">
        <f ca="1">(L79-'Airfoil-1'!$Z$31)/ABS(L79-'Airfoil-1'!$Z$31)</f>
        <v>-1</v>
      </c>
      <c r="AT79" s="1">
        <f ca="1">(L79-'Airfoil-1'!$Z$32)/ABS(L79-'Airfoil-1'!$Z$32)</f>
        <v>-1</v>
      </c>
      <c r="AU79" s="1">
        <f ca="1">(L79-'Airfoil-1'!$Z$33)/ABS(L79-'Airfoil-1'!$Z$33)</f>
        <v>-1</v>
      </c>
      <c r="AV79" s="1">
        <f ca="1">(L79-'Airfoil-1'!$Z$34)/ABS(L79-'Airfoil-1'!$Z$34)</f>
        <v>-1</v>
      </c>
      <c r="AW79" s="1">
        <f ca="1">(L79-'Airfoil-1'!$Z$35)/ABS(L79-'Airfoil-1'!$Z$35)</f>
        <v>-1</v>
      </c>
      <c r="AX79" s="1">
        <f ca="1">(L79-'Airfoil-1'!$Z$36)/ABS(L79-'Airfoil-1'!$Z$36)</f>
        <v>-1</v>
      </c>
      <c r="AY79" s="1">
        <f ca="1">(L79-'Airfoil-1'!$Z$37)/ABS(L79-'Airfoil-1'!$Z$37)</f>
        <v>-1</v>
      </c>
      <c r="AZ79" s="1">
        <f ca="1">(L79-'Airfoil-1'!$Z$38)/ABS(L79-'Airfoil-1'!$Z$38)</f>
        <v>-1</v>
      </c>
      <c r="BA79" s="1">
        <f ca="1">(L79-'Airfoil-1'!$Z$39)/ABS(L79-'Airfoil-1'!$Z$39)</f>
        <v>-1</v>
      </c>
      <c r="BB79" s="1">
        <f ca="1">(L79-'Airfoil-1'!$Z$40)/ABS(L79-'Airfoil-1'!$Z$40)</f>
        <v>-1</v>
      </c>
      <c r="BC79" s="1">
        <f ca="1">(L79-'Airfoil-1'!$Z$41)/ABS(L79-'Airfoil-1'!$Z$41)</f>
        <v>-1</v>
      </c>
      <c r="BD79" s="5">
        <f t="shared" ca="1" si="9"/>
        <v>1</v>
      </c>
      <c r="BE79" s="9">
        <f ca="1">INDEX('Airfoil-1'!$AA$22:$AA$41,BD79,1)+INDEX('Airfoil-1'!$AB$22:$AB$41,BD79,1)*(L79-INDEX('Airfoil-1'!$Z$22:$Z$41,BD79,1))</f>
        <v>1.1282759169681394E-2</v>
      </c>
      <c r="BG79" s="1">
        <f ca="1">(L79-'Airfoil-1'!$Z$47)/ABS(L79-'Airfoil-1'!$Z$47)</f>
        <v>1</v>
      </c>
      <c r="BH79" s="1">
        <f ca="1">(L79-'Airfoil-1'!$Z$48)/ABS(L79-'Airfoil-1'!$Z$48)</f>
        <v>1</v>
      </c>
      <c r="BI79" s="1">
        <f ca="1">(L79-'Airfoil-1'!$Z$49)/ABS(L79-'Airfoil-1'!$Z$49)</f>
        <v>-1</v>
      </c>
      <c r="BJ79" s="1">
        <f ca="1">(L79-'Airfoil-1'!$Z$50)/ABS(L79-'Airfoil-1'!$Z$50)</f>
        <v>-1</v>
      </c>
      <c r="BK79" s="1">
        <f ca="1">(L79-'Airfoil-1'!$Z$51)/ABS(L79-'Airfoil-1'!$Z$51)</f>
        <v>-1</v>
      </c>
      <c r="BL79" s="1">
        <f ca="1">(L79-'Airfoil-1'!$Z$52)/ABS(L79-'Airfoil-1'!$Z$52)</f>
        <v>-1</v>
      </c>
      <c r="BM79" s="1">
        <f ca="1">(L79-'Airfoil-1'!$Z$53)/ABS(L79-'Airfoil-1'!$Z$53)</f>
        <v>-1</v>
      </c>
      <c r="BN79" s="1">
        <f ca="1">(L79-'Airfoil-1'!$Z$54)/ABS(L79-'Airfoil-1'!$Z$54)</f>
        <v>-1</v>
      </c>
      <c r="BO79" s="1">
        <f ca="1">(L79-'Airfoil-1'!$Z$55)/ABS(L79-'Airfoil-1'!$Z$55)</f>
        <v>-1</v>
      </c>
      <c r="BP79" s="1">
        <f ca="1">(L79-'Airfoil-1'!$Z$56)/ABS(L79-'Airfoil-1'!$Z$56)</f>
        <v>-1</v>
      </c>
      <c r="BQ79" s="1">
        <f ca="1">(L79-'Airfoil-1'!$Z$57)/ABS(L79-'Airfoil-1'!$Z$57)</f>
        <v>-1</v>
      </c>
      <c r="BR79" s="1">
        <f ca="1">(L79-'Airfoil-1'!$Z$58)/ABS(L79-'Airfoil-1'!$Z$58)</f>
        <v>-1</v>
      </c>
      <c r="BS79" s="1">
        <f ca="1">(L79-'Airfoil-1'!$Z$59)/ABS(L79-'Airfoil-1'!$Z$59)</f>
        <v>-1</v>
      </c>
      <c r="BT79" s="1">
        <f ca="1">(L79-'Airfoil-1'!$Z$60)/ABS(L79-'Airfoil-1'!$Z$60)</f>
        <v>-1</v>
      </c>
      <c r="BU79" s="1">
        <f ca="1">(L79-'Airfoil-1'!$Z$61)/ABS(L79-'Airfoil-1'!$Z$61)</f>
        <v>-1</v>
      </c>
      <c r="BV79" s="1">
        <f ca="1">(L79-'Airfoil-1'!$Z$62)/ABS(L79-'Airfoil-1'!$Z$62)</f>
        <v>-1</v>
      </c>
      <c r="BW79" s="1">
        <f ca="1">(L79-'Airfoil-1'!$Z$63)/ABS(L79-'Airfoil-1'!$Z$63)</f>
        <v>-1</v>
      </c>
      <c r="BX79" s="1">
        <f ca="1">(L79-'Airfoil-1'!$Z$64)/ABS(L79-'Airfoil-1'!$Z$64)</f>
        <v>-1</v>
      </c>
      <c r="BY79" s="1">
        <f ca="1">(L79-'Airfoil-1'!$Z$65)/ABS(L79-'Airfoil-1'!$Z$65)</f>
        <v>-1</v>
      </c>
      <c r="BZ79" s="1">
        <f ca="1">(L79-'Airfoil-1'!$Z$66)/ABS(L79-'Airfoil-1'!$Z$66)</f>
        <v>-1</v>
      </c>
      <c r="CA79" s="5">
        <f t="shared" ca="1" si="10"/>
        <v>2</v>
      </c>
      <c r="CB79" s="9">
        <f ca="1">INDEX('Airfoil-1'!$AA$47:$AA$66,CA79,1)+INDEX('Airfoil-1'!$AB$47:$AB$66,CA79,1)*(L79-INDEX('Airfoil-1'!$Z$47:$Z$66,CA79,1))</f>
        <v>8.3669989997125997E-3</v>
      </c>
      <c r="CD79" s="1">
        <f ca="1">(L79-'Airfoil-1'!$Z$72)/ABS(L79-'Airfoil-1'!$Z$72)</f>
        <v>1</v>
      </c>
      <c r="CE79" s="1">
        <f ca="1">(L79-'Airfoil-1'!$Z$73)/ABS(L79-'Airfoil-1'!$Z$73)</f>
        <v>1</v>
      </c>
      <c r="CF79" s="1">
        <f ca="1">(L79-'Airfoil-1'!$Z$74)/ABS(L79-'Airfoil-1'!$Z$74)</f>
        <v>-1</v>
      </c>
      <c r="CG79" s="1">
        <f ca="1">(L79-'Airfoil-1'!$Z$75)/ABS(L79-'Airfoil-1'!$Z$75)</f>
        <v>-1</v>
      </c>
      <c r="CH79" s="1">
        <f ca="1">(L79-'Airfoil-1'!$Z$76)/ABS(L79-'Airfoil-1'!$Z$76)</f>
        <v>-1</v>
      </c>
      <c r="CI79" s="1">
        <f ca="1">(L79-'Airfoil-1'!$Z$77)/ABS(L79-'Airfoil-1'!$Z$77)</f>
        <v>-1</v>
      </c>
      <c r="CJ79" s="1">
        <f ca="1">(L79-'Airfoil-1'!$Z$78)/ABS(L79-'Airfoil-1'!$Z$78)</f>
        <v>-1</v>
      </c>
      <c r="CK79" s="1">
        <f ca="1">(L79-'Airfoil-1'!$Z$79)/ABS(L79-'Airfoil-1'!$Z$79)</f>
        <v>-1</v>
      </c>
      <c r="CL79" s="1">
        <f ca="1">(L79-'Airfoil-1'!$Z$80)/ABS(L79-'Airfoil-1'!$Z$80)</f>
        <v>-1</v>
      </c>
      <c r="CM79" s="1">
        <f ca="1">(L79-'Airfoil-1'!$Z$81)/ABS(L79-'Airfoil-1'!$Z$81)</f>
        <v>-1</v>
      </c>
      <c r="CN79" s="1">
        <f ca="1">(L79-'Airfoil-1'!$Z$82)/ABS(L79-'Airfoil-1'!$Z$82)</f>
        <v>-1</v>
      </c>
      <c r="CO79" s="1">
        <f ca="1">(L79-'Airfoil-1'!$Z$83)/ABS(L79-'Airfoil-1'!$Z$83)</f>
        <v>-1</v>
      </c>
      <c r="CP79" s="1">
        <f ca="1">(L79-'Airfoil-1'!$Z$84)/ABS(L79-'Airfoil-1'!$Z$84)</f>
        <v>-1</v>
      </c>
      <c r="CQ79" s="1">
        <f ca="1">(L79-'Airfoil-1'!$Z$85)/ABS(L79-'Airfoil-1'!$Z$85)</f>
        <v>-1</v>
      </c>
      <c r="CR79" s="1">
        <f ca="1">(L79-'Airfoil-1'!$Z$86)/ABS(L79-'Airfoil-1'!$Z$86)</f>
        <v>-1</v>
      </c>
      <c r="CS79" s="1">
        <f ca="1">(L79-'Airfoil-1'!$Z$87)/ABS(L79-'Airfoil-1'!$Z$87)</f>
        <v>-1</v>
      </c>
      <c r="CT79" s="1">
        <f ca="1">(L79-'Airfoil-1'!$Z$88)/ABS(L79-'Airfoil-1'!$Z$88)</f>
        <v>-1</v>
      </c>
      <c r="CU79" s="1">
        <f ca="1">(L79-'Airfoil-1'!$Z$89)/ABS(L79-'Airfoil-1'!$Z$89)</f>
        <v>-1</v>
      </c>
      <c r="CV79" s="1">
        <f ca="1">(L79-'Airfoil-1'!$Z$90)/ABS(L79-'Airfoil-1'!$Z$90)</f>
        <v>-1</v>
      </c>
      <c r="CW79" s="1">
        <f ca="1">(L79-'Airfoil-1'!$Z$91)/ABS(L79-'Airfoil-1'!$Z$91)</f>
        <v>-1</v>
      </c>
      <c r="CX79" s="5">
        <f t="shared" ca="1" si="11"/>
        <v>2</v>
      </c>
      <c r="CY79" s="9">
        <f ca="1">INDEX('Airfoil-1'!$AA$72:$AA$91,CX79,1)+INDEX('Airfoil-1'!$AB$72:$AB$91,CX79,1)*(L79-INDEX('Airfoil-1'!$Z$72:$Z$91,CX79,1))</f>
        <v>7.4832060339922197E-3</v>
      </c>
      <c r="DA79" s="1">
        <f ca="1">(L79-'Airfoil-1'!$Z$97)/ABS(L79-'Airfoil-1'!$Z$97)</f>
        <v>1</v>
      </c>
      <c r="DB79" s="1">
        <f ca="1">(L79-'Airfoil-1'!$Z$98)/ABS(L79-'Airfoil-1'!$Z$98)</f>
        <v>-1</v>
      </c>
      <c r="DC79" s="1">
        <f ca="1">(L79-'Airfoil-1'!$Z$99)/ABS(L79-'Airfoil-1'!$Z$99)</f>
        <v>-1</v>
      </c>
      <c r="DD79" s="1">
        <f ca="1">(L79-'Airfoil-1'!$Z$100)/ABS(L79-'Airfoil-1'!$Z$100)</f>
        <v>-1</v>
      </c>
      <c r="DE79" s="1">
        <f ca="1">(L79-'Airfoil-1'!$Z$101)/ABS(L79-'Airfoil-1'!$Z$101)</f>
        <v>-1</v>
      </c>
      <c r="DF79" s="1">
        <f ca="1">(L79-'Airfoil-1'!$Z$102)/ABS(L79-'Airfoil-1'!$Z$102)</f>
        <v>-1</v>
      </c>
      <c r="DG79" s="1">
        <f ca="1">(L79-'Airfoil-1'!$Z$103)/ABS(L79-'Airfoil-1'!$Z$103)</f>
        <v>-1</v>
      </c>
      <c r="DH79" s="1">
        <f ca="1">(L79-'Airfoil-1'!$Z$104)/ABS(L79-'Airfoil-1'!$Z$104)</f>
        <v>-1</v>
      </c>
      <c r="DI79" s="1">
        <f ca="1">(L79-'Airfoil-1'!$Z$105)/ABS(L79-'Airfoil-1'!$Z$105)</f>
        <v>-1</v>
      </c>
      <c r="DJ79" s="1">
        <f ca="1">(L79-'Airfoil-1'!$Z$106)/ABS(L79-'Airfoil-1'!$Z$106)</f>
        <v>-1</v>
      </c>
      <c r="DK79" s="1">
        <f ca="1">(L79-'Airfoil-1'!$Z$107)/ABS(L79-'Airfoil-1'!$Z$107)</f>
        <v>-1</v>
      </c>
      <c r="DL79" s="1">
        <f ca="1">(L79-'Airfoil-1'!$Z$108)/ABS(L79-'Airfoil-1'!$Z$108)</f>
        <v>-1</v>
      </c>
      <c r="DM79" s="1">
        <f ca="1">(L79-'Airfoil-1'!$Z$109)/ABS(L79-'Airfoil-1'!$Z$109)</f>
        <v>-1</v>
      </c>
      <c r="DN79" s="1">
        <f ca="1">(L79-'Airfoil-1'!$Z$110)/ABS(L79-'Airfoil-1'!$Z$110)</f>
        <v>-1</v>
      </c>
      <c r="DO79" s="1">
        <f ca="1">(L79-'Airfoil-1'!$Z$111)/ABS(L79-'Airfoil-1'!$Z$111)</f>
        <v>-1</v>
      </c>
      <c r="DP79" s="1">
        <f ca="1">(L79-'Airfoil-1'!$Z$112)/ABS(L79-'Airfoil-1'!$Z$112)</f>
        <v>-1</v>
      </c>
      <c r="DQ79" s="1">
        <f ca="1">(L79-'Airfoil-1'!$Z$113)/ABS(L79-'Airfoil-1'!$Z$113)</f>
        <v>-1</v>
      </c>
      <c r="DR79" s="1">
        <f ca="1">(L79-'Airfoil-1'!$Z$114)/ABS(L79-'Airfoil-1'!$Z$114)</f>
        <v>-1</v>
      </c>
      <c r="DS79" s="1">
        <f ca="1">(L79-'Airfoil-1'!$Z$115)/ABS(L79-'Airfoil-1'!$Z$115)</f>
        <v>-1</v>
      </c>
      <c r="DT79" s="1">
        <f ca="1">(L79-'Airfoil-1'!$Z$116)/ABS(L79-'Airfoil-1'!$Z$116)</f>
        <v>-1</v>
      </c>
      <c r="DU79" s="5">
        <f t="shared" ca="1" si="12"/>
        <v>1</v>
      </c>
      <c r="DV79" s="9">
        <f ca="1">INDEX('Airfoil-1'!$AA$97:$AA$116,DU79,1)+INDEX('Airfoil-1'!$AB$97:$AB$116,DU79,1)*(L79-INDEX('Airfoil-1'!$Z$97:$Z$116,DU79,1))</f>
        <v>7.0471392027278493E-3</v>
      </c>
    </row>
    <row r="80" spans="2:126" x14ac:dyDescent="0.25">
      <c r="B80" s="1">
        <f>'Geometry-Wing'!C80</f>
        <v>0.30481432099438527</v>
      </c>
      <c r="D80" s="19">
        <f>'Aerodynamics-Flight'!C80</f>
        <v>1.2249994633486807</v>
      </c>
      <c r="E80" s="52">
        <f>'Aerodynamics-Flight'!D80</f>
        <v>1.783E-5</v>
      </c>
      <c r="G80" s="11">
        <f ca="1">'Aerodynamics-Flight'!J80</f>
        <v>52.085767152480578</v>
      </c>
      <c r="H80" s="5">
        <f t="shared" ca="1" si="0"/>
        <v>1090784.5749427541</v>
      </c>
      <c r="I80" s="1">
        <f ca="1">'Airfoil-2'!$K$14*H80^'Airfoil-2'!$L$13</f>
        <v>1.8431609799353401</v>
      </c>
      <c r="J80" s="1">
        <f ca="1">'Airfoil-2'!$K$33*H80^'Airfoil-2'!$L$32</f>
        <v>5.8302731076083232</v>
      </c>
      <c r="K80" s="11">
        <f ca="1">'Airfoil-2'!$K$52*H80^'Airfoil-2'!$L$51</f>
        <v>-7.0839193259617534</v>
      </c>
      <c r="L80" s="1">
        <f>'Aerodynamics-Flight'!Z80</f>
        <v>0.22</v>
      </c>
      <c r="M80" s="9">
        <f>('Airfoil-1'!$B$21+'Airfoil-1'!$B$22*L80+'Airfoil-1'!$B$23*L80^2+'Airfoil-1'!$B$24*L80^3+'Airfoil-1'!$B$25*L80^4+'Airfoil-1'!$B$26*L80^5+'Airfoil-1'!$B$27*L80^6)*0+BE80</f>
        <v>1.2460095273818455E-2</v>
      </c>
      <c r="N80" s="9">
        <f>('Airfoil-1'!$B$29+'Airfoil-1'!$B$30*L80+'Airfoil-1'!$B$31*L80^2+'Airfoil-1'!$B$32*L80^3+'Airfoil-1'!$B$33*L80^4+'Airfoil-1'!$B$34*L80^5+'Airfoil-1'!$B$35*L80^6)*0+CB80</f>
        <v>9.0087506297229225E-3</v>
      </c>
      <c r="O80" s="9">
        <f>('Airfoil-1'!$B$37+'Airfoil-1'!$B$38*L80+'Airfoil-1'!$B$39*L80^2+'Airfoil-1'!$B$40*L80^3+'Airfoil-1'!$B$41*L80^4+'Airfoil-1'!$B$42*L80^5+'Airfoil-1'!$B$43*L80^6)*0+CY80</f>
        <v>7.9065885328836426E-3</v>
      </c>
      <c r="P80" s="9">
        <f t="shared" si="13"/>
        <v>7.3295794392523369E-3</v>
      </c>
      <c r="Q80" s="1">
        <f>LOG('Airfoil-1'!$F$10)+LOG('Airfoil-1'!$G$10)+LOG('Airfoil-1'!$H$10)+LOG('Airfoil-1'!$I$10)</f>
        <v>23.788451207023456</v>
      </c>
      <c r="R80" s="1">
        <f t="shared" si="5"/>
        <v>-8.1867458770767012</v>
      </c>
      <c r="S80" s="1">
        <f>LOG('Airfoil-1'!$F$10)^2+LOG('Airfoil-1'!$G$10)^2+LOG('Airfoil-1'!$H$10)^2+LOG('Airfoil-1'!$I$10)^2</f>
        <v>141.67709692244972</v>
      </c>
      <c r="T80" s="1">
        <f>LOG('Airfoil-1'!$F$10)*LOG(M80)+LOG('Airfoil-1'!$G$10)*LOG(N80)+LOG('Airfoil-1'!$H$10)*LOG(O80)+LOG('Airfoil-1'!$I$10)*LOG(P80)</f>
        <v>-48.766613398868607</v>
      </c>
      <c r="U80" s="1">
        <f t="shared" si="6"/>
        <v>1.7949768632512171</v>
      </c>
      <c r="V80" s="1">
        <f t="shared" si="7"/>
        <v>-0.38686761139054388</v>
      </c>
      <c r="W80" s="9">
        <f t="shared" ca="1" si="8"/>
        <v>8.2842499645291185E-3</v>
      </c>
      <c r="X80" s="9">
        <f>'Airfoil-1'!$B$48+'Airfoil-1'!$B$49*L80+'Airfoil-1'!$B$50*L80^2+'Airfoil-1'!$B$51*L80^3+'Airfoil-1'!$B$52*L80^4+'Airfoil-1'!$B$53*L80^5+'Airfoil-1'!$B$54*L80^6</f>
        <v>-0.14876000000000003</v>
      </c>
      <c r="Y80" s="9">
        <f>'Airfoil-1'!$B$56+'Airfoil-1'!$B$57*L80+'Airfoil-1'!$B$58*L80^2+'Airfoil-1'!$B$59*L80^3+'Airfoil-1'!$B$60*L80^4+'Airfoil-1'!$B$61*L80^5+'Airfoil-1'!$B$62*L80^6</f>
        <v>-0.15631250000000002</v>
      </c>
      <c r="Z80" s="9">
        <f>'Airfoil-1'!$B$64+'Airfoil-1'!$B$65*L80+'Airfoil-1'!$B$66*L80^2+'Airfoil-1'!$B$67*L80^3+'Airfoil-1'!$B$681*L80^4+'Airfoil-1'!$B$69*L80^5+'Airfoil-1'!$B$70*L80^6</f>
        <v>-0.15363750000000001</v>
      </c>
      <c r="AA80" s="1">
        <f>LOG('Airfoil-1'!$F$10)+LOG('Airfoil-1'!$G$10)+LOG('Airfoil-1'!$H$10)</f>
        <v>17.584331224367531</v>
      </c>
      <c r="AB80" s="1">
        <f t="shared" si="1"/>
        <v>-2.4470228895576258</v>
      </c>
      <c r="AC80" s="1">
        <f>LOG('Airfoil-1'!$F$10)^2+LOG('Airfoil-1'!$G$10)^2+LOG('Airfoil-1'!$H$10)^2</f>
        <v>103.18599216325916</v>
      </c>
      <c r="AD80" s="1">
        <f>LOG('Airfoil-1'!$F$10)*LOG(ABS(X80))+LOG('Airfoil-1'!$G$10)*LOG(ABS(Y80))+LOG('Airfoil-1'!$H$10)*LOG(ABS(Z80))</f>
        <v>-14.339140559255288</v>
      </c>
      <c r="AE80" s="1">
        <f t="shared" si="2"/>
        <v>9.6747419657296371E-2</v>
      </c>
      <c r="AF80" s="1">
        <f t="shared" si="3"/>
        <v>3.3897162786633885E-2</v>
      </c>
      <c r="AG80" s="9">
        <f t="shared" ca="1" si="4"/>
        <v>-0.15498926264918123</v>
      </c>
      <c r="AH80" s="1"/>
      <c r="AI80" s="9"/>
      <c r="AJ80" s="1">
        <f>(L80-'Airfoil-1'!$Z$22)/ABS(L80-'Airfoil-1'!$Z$22)</f>
        <v>1</v>
      </c>
      <c r="AK80" s="1">
        <f>(L80-'Airfoil-1'!$Z$23)/ABS(L80-'Airfoil-1'!$Z$23)</f>
        <v>-1</v>
      </c>
      <c r="AL80" s="1">
        <f>(L80-'Airfoil-1'!$Z$24)/ABS(L80-'Airfoil-1'!$Z$24)</f>
        <v>-1</v>
      </c>
      <c r="AM80" s="1">
        <f>(L80-'Airfoil-1'!$Z$25)/ABS(L80-'Airfoil-1'!$Z$25)</f>
        <v>-1</v>
      </c>
      <c r="AN80" s="1">
        <f>(L80-'Airfoil-1'!$Z$26)/ABS(L80-'Airfoil-1'!$Z$26)</f>
        <v>-1</v>
      </c>
      <c r="AO80" s="1">
        <f>(L80-'Airfoil-1'!$Z$27)/ABS(L80-'Airfoil-1'!$Z$27)</f>
        <v>-1</v>
      </c>
      <c r="AP80" s="1">
        <f>(L80-'Airfoil-1'!$Z$28)/ABS(L80-'Airfoil-1'!$Z$28)</f>
        <v>-1</v>
      </c>
      <c r="AQ80" s="1">
        <f>(L80-'Airfoil-1'!$Z$29)/ABS(L80-'Airfoil-1'!$Z$29)</f>
        <v>-1</v>
      </c>
      <c r="AR80" s="1">
        <f>(L80-'Airfoil-1'!$Z$30)/ABS(L80-'Airfoil-1'!$Z$30)</f>
        <v>-1</v>
      </c>
      <c r="AS80" s="1">
        <f>(L80-'Airfoil-1'!$Z$31)/ABS(L80-'Airfoil-1'!$Z$31)</f>
        <v>-1</v>
      </c>
      <c r="AT80" s="1">
        <f>(L80-'Airfoil-1'!$Z$32)/ABS(L80-'Airfoil-1'!$Z$32)</f>
        <v>-1</v>
      </c>
      <c r="AU80" s="1">
        <f>(L80-'Airfoil-1'!$Z$33)/ABS(L80-'Airfoil-1'!$Z$33)</f>
        <v>-1</v>
      </c>
      <c r="AV80" s="1">
        <f>(L80-'Airfoil-1'!$Z$34)/ABS(L80-'Airfoil-1'!$Z$34)</f>
        <v>-1</v>
      </c>
      <c r="AW80" s="1">
        <f>(L80-'Airfoil-1'!$Z$35)/ABS(L80-'Airfoil-1'!$Z$35)</f>
        <v>-1</v>
      </c>
      <c r="AX80" s="1">
        <f>(L80-'Airfoil-1'!$Z$36)/ABS(L80-'Airfoil-1'!$Z$36)</f>
        <v>-1</v>
      </c>
      <c r="AY80" s="1">
        <f>(L80-'Airfoil-1'!$Z$37)/ABS(L80-'Airfoil-1'!$Z$37)</f>
        <v>-1</v>
      </c>
      <c r="AZ80" s="1">
        <f>(L80-'Airfoil-1'!$Z$38)/ABS(L80-'Airfoil-1'!$Z$38)</f>
        <v>-1</v>
      </c>
      <c r="BA80" s="1">
        <f>(L80-'Airfoil-1'!$Z$39)/ABS(L80-'Airfoil-1'!$Z$39)</f>
        <v>-1</v>
      </c>
      <c r="BB80" s="1">
        <f>(L80-'Airfoil-1'!$Z$40)/ABS(L80-'Airfoil-1'!$Z$40)</f>
        <v>-1</v>
      </c>
      <c r="BC80" s="1">
        <f>(L80-'Airfoil-1'!$Z$41)/ABS(L80-'Airfoil-1'!$Z$41)</f>
        <v>-1</v>
      </c>
      <c r="BD80" s="5">
        <f t="shared" si="9"/>
        <v>1</v>
      </c>
      <c r="BE80" s="9">
        <f>INDEX('Airfoil-1'!$AA$22:$AA$41,BD80,1)+INDEX('Airfoil-1'!$AB$22:$AB$41,BD80,1)*(L80-INDEX('Airfoil-1'!$Z$22:$Z$41,BD80,1))</f>
        <v>1.2460095273818455E-2</v>
      </c>
      <c r="BG80" s="1">
        <f>(L80-'Airfoil-1'!$Z$47)/ABS(L80-'Airfoil-1'!$Z$47)</f>
        <v>1</v>
      </c>
      <c r="BH80" s="1">
        <f>(L80-'Airfoil-1'!$Z$48)/ABS(L80-'Airfoil-1'!$Z$48)</f>
        <v>-1</v>
      </c>
      <c r="BI80" s="1">
        <f>(L80-'Airfoil-1'!$Z$49)/ABS(L80-'Airfoil-1'!$Z$49)</f>
        <v>-1</v>
      </c>
      <c r="BJ80" s="1">
        <f>(L80-'Airfoil-1'!$Z$50)/ABS(L80-'Airfoil-1'!$Z$50)</f>
        <v>-1</v>
      </c>
      <c r="BK80" s="1">
        <f>(L80-'Airfoil-1'!$Z$51)/ABS(L80-'Airfoil-1'!$Z$51)</f>
        <v>-1</v>
      </c>
      <c r="BL80" s="1">
        <f>(L80-'Airfoil-1'!$Z$52)/ABS(L80-'Airfoil-1'!$Z$52)</f>
        <v>-1</v>
      </c>
      <c r="BM80" s="1">
        <f>(L80-'Airfoil-1'!$Z$53)/ABS(L80-'Airfoil-1'!$Z$53)</f>
        <v>-1</v>
      </c>
      <c r="BN80" s="1">
        <f>(L80-'Airfoil-1'!$Z$54)/ABS(L80-'Airfoil-1'!$Z$54)</f>
        <v>-1</v>
      </c>
      <c r="BO80" s="1">
        <f>(L80-'Airfoil-1'!$Z$55)/ABS(L80-'Airfoil-1'!$Z$55)</f>
        <v>-1</v>
      </c>
      <c r="BP80" s="1">
        <f>(L80-'Airfoil-1'!$Z$56)/ABS(L80-'Airfoil-1'!$Z$56)</f>
        <v>-1</v>
      </c>
      <c r="BQ80" s="1">
        <f>(L80-'Airfoil-1'!$Z$57)/ABS(L80-'Airfoil-1'!$Z$57)</f>
        <v>-1</v>
      </c>
      <c r="BR80" s="1">
        <f>(L80-'Airfoil-1'!$Z$58)/ABS(L80-'Airfoil-1'!$Z$58)</f>
        <v>-1</v>
      </c>
      <c r="BS80" s="1">
        <f>(L80-'Airfoil-1'!$Z$59)/ABS(L80-'Airfoil-1'!$Z$59)</f>
        <v>-1</v>
      </c>
      <c r="BT80" s="1">
        <f>(L80-'Airfoil-1'!$Z$60)/ABS(L80-'Airfoil-1'!$Z$60)</f>
        <v>-1</v>
      </c>
      <c r="BU80" s="1">
        <f>(L80-'Airfoil-1'!$Z$61)/ABS(L80-'Airfoil-1'!$Z$61)</f>
        <v>-1</v>
      </c>
      <c r="BV80" s="1">
        <f>(L80-'Airfoil-1'!$Z$62)/ABS(L80-'Airfoil-1'!$Z$62)</f>
        <v>-1</v>
      </c>
      <c r="BW80" s="1">
        <f>(L80-'Airfoil-1'!$Z$63)/ABS(L80-'Airfoil-1'!$Z$63)</f>
        <v>-1</v>
      </c>
      <c r="BX80" s="1">
        <f>(L80-'Airfoil-1'!$Z$64)/ABS(L80-'Airfoil-1'!$Z$64)</f>
        <v>-1</v>
      </c>
      <c r="BY80" s="1">
        <f>(L80-'Airfoil-1'!$Z$65)/ABS(L80-'Airfoil-1'!$Z$65)</f>
        <v>-1</v>
      </c>
      <c r="BZ80" s="1">
        <f>(L80-'Airfoil-1'!$Z$66)/ABS(L80-'Airfoil-1'!$Z$66)</f>
        <v>-1</v>
      </c>
      <c r="CA80" s="5">
        <f t="shared" si="10"/>
        <v>1</v>
      </c>
      <c r="CB80" s="9">
        <f>INDEX('Airfoil-1'!$AA$47:$AA$66,CA80,1)+INDEX('Airfoil-1'!$AB$47:$AB$66,CA80,1)*(L80-INDEX('Airfoil-1'!$Z$47:$Z$66,CA80,1))</f>
        <v>9.0087506297229225E-3</v>
      </c>
      <c r="CD80" s="1">
        <f>(L80-'Airfoil-1'!$Z$72)/ABS(L80-'Airfoil-1'!$Z$72)</f>
        <v>1</v>
      </c>
      <c r="CE80" s="1">
        <f>(L80-'Airfoil-1'!$Z$73)/ABS(L80-'Airfoil-1'!$Z$73)</f>
        <v>-1</v>
      </c>
      <c r="CF80" s="1">
        <f>(L80-'Airfoil-1'!$Z$74)/ABS(L80-'Airfoil-1'!$Z$74)</f>
        <v>-1</v>
      </c>
      <c r="CG80" s="1">
        <f>(L80-'Airfoil-1'!$Z$75)/ABS(L80-'Airfoil-1'!$Z$75)</f>
        <v>-1</v>
      </c>
      <c r="CH80" s="1">
        <f>(L80-'Airfoil-1'!$Z$76)/ABS(L80-'Airfoil-1'!$Z$76)</f>
        <v>-1</v>
      </c>
      <c r="CI80" s="1">
        <f>(L80-'Airfoil-1'!$Z$77)/ABS(L80-'Airfoil-1'!$Z$77)</f>
        <v>-1</v>
      </c>
      <c r="CJ80" s="1">
        <f>(L80-'Airfoil-1'!$Z$78)/ABS(L80-'Airfoil-1'!$Z$78)</f>
        <v>-1</v>
      </c>
      <c r="CK80" s="1">
        <f>(L80-'Airfoil-1'!$Z$79)/ABS(L80-'Airfoil-1'!$Z$79)</f>
        <v>-1</v>
      </c>
      <c r="CL80" s="1">
        <f>(L80-'Airfoil-1'!$Z$80)/ABS(L80-'Airfoil-1'!$Z$80)</f>
        <v>-1</v>
      </c>
      <c r="CM80" s="1">
        <f>(L80-'Airfoil-1'!$Z$81)/ABS(L80-'Airfoil-1'!$Z$81)</f>
        <v>-1</v>
      </c>
      <c r="CN80" s="1">
        <f>(L80-'Airfoil-1'!$Z$82)/ABS(L80-'Airfoil-1'!$Z$82)</f>
        <v>-1</v>
      </c>
      <c r="CO80" s="1">
        <f>(L80-'Airfoil-1'!$Z$83)/ABS(L80-'Airfoil-1'!$Z$83)</f>
        <v>-1</v>
      </c>
      <c r="CP80" s="1">
        <f>(L80-'Airfoil-1'!$Z$84)/ABS(L80-'Airfoil-1'!$Z$84)</f>
        <v>-1</v>
      </c>
      <c r="CQ80" s="1">
        <f>(L80-'Airfoil-1'!$Z$85)/ABS(L80-'Airfoil-1'!$Z$85)</f>
        <v>-1</v>
      </c>
      <c r="CR80" s="1">
        <f>(L80-'Airfoil-1'!$Z$86)/ABS(L80-'Airfoil-1'!$Z$86)</f>
        <v>-1</v>
      </c>
      <c r="CS80" s="1">
        <f>(L80-'Airfoil-1'!$Z$87)/ABS(L80-'Airfoil-1'!$Z$87)</f>
        <v>-1</v>
      </c>
      <c r="CT80" s="1">
        <f>(L80-'Airfoil-1'!$Z$88)/ABS(L80-'Airfoil-1'!$Z$88)</f>
        <v>-1</v>
      </c>
      <c r="CU80" s="1">
        <f>(L80-'Airfoil-1'!$Z$89)/ABS(L80-'Airfoil-1'!$Z$89)</f>
        <v>-1</v>
      </c>
      <c r="CV80" s="1">
        <f>(L80-'Airfoil-1'!$Z$90)/ABS(L80-'Airfoil-1'!$Z$90)</f>
        <v>-1</v>
      </c>
      <c r="CW80" s="1">
        <f>(L80-'Airfoil-1'!$Z$91)/ABS(L80-'Airfoil-1'!$Z$91)</f>
        <v>-1</v>
      </c>
      <c r="CX80" s="5">
        <f t="shared" si="11"/>
        <v>1</v>
      </c>
      <c r="CY80" s="9">
        <f>INDEX('Airfoil-1'!$AA$72:$AA$91,CX80,1)+INDEX('Airfoil-1'!$AB$72:$AB$91,CX80,1)*(L80-INDEX('Airfoil-1'!$Z$72:$Z$91,CX80,1))</f>
        <v>7.9065885328836426E-3</v>
      </c>
      <c r="DA80" s="1">
        <f>(L80-'Airfoil-1'!$Z$97)/ABS(L80-'Airfoil-1'!$Z$97)</f>
        <v>-1</v>
      </c>
      <c r="DB80" s="1">
        <f>(L80-'Airfoil-1'!$Z$98)/ABS(L80-'Airfoil-1'!$Z$98)</f>
        <v>-1</v>
      </c>
      <c r="DC80" s="1">
        <f>(L80-'Airfoil-1'!$Z$99)/ABS(L80-'Airfoil-1'!$Z$99)</f>
        <v>-1</v>
      </c>
      <c r="DD80" s="1">
        <f>(L80-'Airfoil-1'!$Z$100)/ABS(L80-'Airfoil-1'!$Z$100)</f>
        <v>-1</v>
      </c>
      <c r="DE80" s="1">
        <f>(L80-'Airfoil-1'!$Z$101)/ABS(L80-'Airfoil-1'!$Z$101)</f>
        <v>-1</v>
      </c>
      <c r="DF80" s="1">
        <f>(L80-'Airfoil-1'!$Z$102)/ABS(L80-'Airfoil-1'!$Z$102)</f>
        <v>-1</v>
      </c>
      <c r="DG80" s="1">
        <f>(L80-'Airfoil-1'!$Z$103)/ABS(L80-'Airfoil-1'!$Z$103)</f>
        <v>-1</v>
      </c>
      <c r="DH80" s="1">
        <f>(L80-'Airfoil-1'!$Z$104)/ABS(L80-'Airfoil-1'!$Z$104)</f>
        <v>-1</v>
      </c>
      <c r="DI80" s="1">
        <f>(L80-'Airfoil-1'!$Z$105)/ABS(L80-'Airfoil-1'!$Z$105)</f>
        <v>-1</v>
      </c>
      <c r="DJ80" s="1">
        <f>(L80-'Airfoil-1'!$Z$106)/ABS(L80-'Airfoil-1'!$Z$106)</f>
        <v>-1</v>
      </c>
      <c r="DK80" s="1">
        <f>(L80-'Airfoil-1'!$Z$107)/ABS(L80-'Airfoil-1'!$Z$107)</f>
        <v>-1</v>
      </c>
      <c r="DL80" s="1">
        <f>(L80-'Airfoil-1'!$Z$108)/ABS(L80-'Airfoil-1'!$Z$108)</f>
        <v>-1</v>
      </c>
      <c r="DM80" s="1">
        <f>(L80-'Airfoil-1'!$Z$109)/ABS(L80-'Airfoil-1'!$Z$109)</f>
        <v>-1</v>
      </c>
      <c r="DN80" s="1">
        <f>(L80-'Airfoil-1'!$Z$110)/ABS(L80-'Airfoil-1'!$Z$110)</f>
        <v>-1</v>
      </c>
      <c r="DO80" s="1">
        <f>(L80-'Airfoil-1'!$Z$111)/ABS(L80-'Airfoil-1'!$Z$111)</f>
        <v>-1</v>
      </c>
      <c r="DP80" s="1">
        <f>(L80-'Airfoil-1'!$Z$112)/ABS(L80-'Airfoil-1'!$Z$112)</f>
        <v>-1</v>
      </c>
      <c r="DQ80" s="1">
        <f>(L80-'Airfoil-1'!$Z$113)/ABS(L80-'Airfoil-1'!$Z$113)</f>
        <v>-1</v>
      </c>
      <c r="DR80" s="1">
        <f>(L80-'Airfoil-1'!$Z$114)/ABS(L80-'Airfoil-1'!$Z$114)</f>
        <v>-1</v>
      </c>
      <c r="DS80" s="1">
        <f>(L80-'Airfoil-1'!$Z$115)/ABS(L80-'Airfoil-1'!$Z$115)</f>
        <v>-1</v>
      </c>
      <c r="DT80" s="1">
        <f>(L80-'Airfoil-1'!$Z$116)/ABS(L80-'Airfoil-1'!$Z$116)</f>
        <v>-1</v>
      </c>
      <c r="DU80" s="5">
        <f t="shared" si="12"/>
        <v>1</v>
      </c>
      <c r="DV80" s="9">
        <f>INDEX('Airfoil-1'!$AA$97:$AA$116,DU80,1)+INDEX('Airfoil-1'!$AB$97:$AB$116,DU80,1)*(L80-INDEX('Airfoil-1'!$Z$97:$Z$116,DU80,1))</f>
        <v>7.3295794392523369E-3</v>
      </c>
    </row>
    <row r="81" spans="2:126" x14ac:dyDescent="0.25">
      <c r="B81" s="1">
        <f>'Geometry-Wing'!C81</f>
        <v>0.30481432099438527</v>
      </c>
      <c r="D81" s="19">
        <f>'Aerodynamics-Flight'!C81</f>
        <v>1.2249994633486807</v>
      </c>
      <c r="E81" s="52">
        <f>'Aerodynamics-Flight'!D81</f>
        <v>1.783E-5</v>
      </c>
      <c r="G81" s="11">
        <f ca="1">'Aerodynamics-Flight'!J81</f>
        <v>18.37325690386556</v>
      </c>
      <c r="H81" s="5">
        <f t="shared" ca="1" si="0"/>
        <v>384774.31202129385</v>
      </c>
      <c r="I81" s="1">
        <f ca="1">'Airfoil-2'!$K$14*H81^'Airfoil-2'!$L$13</f>
        <v>1.6932280798630972</v>
      </c>
      <c r="J81" s="1">
        <f ca="1">'Airfoil-2'!$K$33*H81^'Airfoil-2'!$L$32</f>
        <v>5.8578761514751374</v>
      </c>
      <c r="K81" s="11">
        <f ca="1">'Airfoil-2'!$K$52*H81^'Airfoil-2'!$L$51</f>
        <v>-6.7925747296146284</v>
      </c>
      <c r="L81" s="1">
        <f ca="1">'Aerodynamics-Flight'!Z81</f>
        <v>1.5553511647773886</v>
      </c>
      <c r="M81" s="9">
        <f ca="1">('Airfoil-1'!$B$21+'Airfoil-1'!$B$22*L81+'Airfoil-1'!$B$23*L81^2+'Airfoil-1'!$B$24*L81^3+'Airfoil-1'!$B$25*L81^4+'Airfoil-1'!$B$26*L81^5+'Airfoil-1'!$B$27*L81^6)*0+BE81</f>
        <v>2.0967451227158908E-2</v>
      </c>
      <c r="N81" s="9">
        <f ca="1">('Airfoil-1'!$B$29+'Airfoil-1'!$B$30*L81+'Airfoil-1'!$B$31*L81^2+'Airfoil-1'!$B$32*L81^3+'Airfoil-1'!$B$33*L81^4+'Airfoil-1'!$B$34*L81^5+'Airfoil-1'!$B$35*L81^6)*0+CB81</f>
        <v>1.6687139974630713E-2</v>
      </c>
      <c r="O81" s="9">
        <f ca="1">('Airfoil-1'!$B$37+'Airfoil-1'!$B$38*L81+'Airfoil-1'!$B$39*L81^2+'Airfoil-1'!$B$40*L81^3+'Airfoil-1'!$B$41*L81^4+'Airfoil-1'!$B$42*L81^5+'Airfoil-1'!$B$43*L81^6)*0+CY81</f>
        <v>1.5098214903359674E-2</v>
      </c>
      <c r="P81" s="9">
        <f t="shared" ca="1" si="13"/>
        <v>1.421854331841905E-2</v>
      </c>
      <c r="Q81" s="1">
        <f>LOG('Airfoil-1'!$F$10)+LOG('Airfoil-1'!$G$10)+LOG('Airfoil-1'!$H$10)+LOG('Airfoil-1'!$I$10)</f>
        <v>23.788451207023456</v>
      </c>
      <c r="R81" s="1">
        <f t="shared" ca="1" si="5"/>
        <v>-7.1242917414863776</v>
      </c>
      <c r="S81" s="1">
        <f>LOG('Airfoil-1'!$F$10)^2+LOG('Airfoil-1'!$G$10)^2+LOG('Airfoil-1'!$H$10)^2+LOG('Airfoil-1'!$I$10)^2</f>
        <v>141.67709692244972</v>
      </c>
      <c r="T81" s="1">
        <f ca="1">LOG('Airfoil-1'!$F$10)*LOG(M81)+LOG('Airfoil-1'!$G$10)*LOG(N81)+LOG('Airfoil-1'!$H$10)*LOG(O81)+LOG('Airfoil-1'!$I$10)*LOG(P81)</f>
        <v>-42.426791438358755</v>
      </c>
      <c r="U81" s="1">
        <f t="shared" ca="1" si="6"/>
        <v>0.7954114848399626</v>
      </c>
      <c r="V81" s="1">
        <f t="shared" ca="1" si="7"/>
        <v>-0.28276995053637038</v>
      </c>
      <c r="W81" s="9">
        <f t="shared" ca="1" si="8"/>
        <v>2.0953829857520936E-2</v>
      </c>
      <c r="X81" s="9">
        <f ca="1">'Airfoil-1'!$B$48+'Airfoil-1'!$B$49*L81+'Airfoil-1'!$B$50*L81^2+'Airfoil-1'!$B$51*L81^3+'Airfoil-1'!$B$52*L81^4+'Airfoil-1'!$B$53*L81^5+'Airfoil-1'!$B$54*L81^6</f>
        <v>-0.14876000000000003</v>
      </c>
      <c r="Y81" s="9">
        <f ca="1">'Airfoil-1'!$B$56+'Airfoil-1'!$B$57*L81+'Airfoil-1'!$B$58*L81^2+'Airfoil-1'!$B$59*L81^3+'Airfoil-1'!$B$60*L81^4+'Airfoil-1'!$B$61*L81^5+'Airfoil-1'!$B$62*L81^6</f>
        <v>-0.15631250000000002</v>
      </c>
      <c r="Z81" s="9">
        <f ca="1">'Airfoil-1'!$B$64+'Airfoil-1'!$B$65*L81+'Airfoil-1'!$B$66*L81^2+'Airfoil-1'!$B$67*L81^3+'Airfoil-1'!$B$681*L81^4+'Airfoil-1'!$B$69*L81^5+'Airfoil-1'!$B$70*L81^6</f>
        <v>-0.15363750000000001</v>
      </c>
      <c r="AA81" s="1">
        <f>LOG('Airfoil-1'!$F$10)+LOG('Airfoil-1'!$G$10)+LOG('Airfoil-1'!$H$10)</f>
        <v>17.584331224367531</v>
      </c>
      <c r="AB81" s="1">
        <f t="shared" ca="1" si="1"/>
        <v>-2.4470228895576258</v>
      </c>
      <c r="AC81" s="1">
        <f>LOG('Airfoil-1'!$F$10)^2+LOG('Airfoil-1'!$G$10)^2+LOG('Airfoil-1'!$H$10)^2</f>
        <v>103.18599216325916</v>
      </c>
      <c r="AD81" s="1">
        <f ca="1">LOG('Airfoil-1'!$F$10)*LOG(ABS(X81))+LOG('Airfoil-1'!$G$10)*LOG(ABS(Y81))+LOG('Airfoil-1'!$H$10)*LOG(ABS(Z81))</f>
        <v>-14.339140559255288</v>
      </c>
      <c r="AE81" s="1">
        <f t="shared" ca="1" si="2"/>
        <v>9.6747419657296371E-2</v>
      </c>
      <c r="AF81" s="1">
        <f t="shared" ca="1" si="3"/>
        <v>3.3897162786633885E-2</v>
      </c>
      <c r="AG81" s="9">
        <f t="shared" ca="1" si="4"/>
        <v>-0.14961048477946262</v>
      </c>
      <c r="AH81" s="1"/>
      <c r="AI81" s="9"/>
      <c r="AJ81" s="1">
        <f ca="1">(L81-'Airfoil-1'!$Z$22)/ABS(L81-'Airfoil-1'!$Z$22)</f>
        <v>1</v>
      </c>
      <c r="AK81" s="1">
        <f ca="1">(L81-'Airfoil-1'!$Z$23)/ABS(L81-'Airfoil-1'!$Z$23)</f>
        <v>1</v>
      </c>
      <c r="AL81" s="1">
        <f ca="1">(L81-'Airfoil-1'!$Z$24)/ABS(L81-'Airfoil-1'!$Z$24)</f>
        <v>1</v>
      </c>
      <c r="AM81" s="1">
        <f ca="1">(L81-'Airfoil-1'!$Z$25)/ABS(L81-'Airfoil-1'!$Z$25)</f>
        <v>1</v>
      </c>
      <c r="AN81" s="1">
        <f ca="1">(L81-'Airfoil-1'!$Z$26)/ABS(L81-'Airfoil-1'!$Z$26)</f>
        <v>1</v>
      </c>
      <c r="AO81" s="1">
        <f ca="1">(L81-'Airfoil-1'!$Z$27)/ABS(L81-'Airfoil-1'!$Z$27)</f>
        <v>1</v>
      </c>
      <c r="AP81" s="1">
        <f ca="1">(L81-'Airfoil-1'!$Z$28)/ABS(L81-'Airfoil-1'!$Z$28)</f>
        <v>1</v>
      </c>
      <c r="AQ81" s="1">
        <f ca="1">(L81-'Airfoil-1'!$Z$29)/ABS(L81-'Airfoil-1'!$Z$29)</f>
        <v>1</v>
      </c>
      <c r="AR81" s="1">
        <f ca="1">(L81-'Airfoil-1'!$Z$30)/ABS(L81-'Airfoil-1'!$Z$30)</f>
        <v>1</v>
      </c>
      <c r="AS81" s="1">
        <f ca="1">(L81-'Airfoil-1'!$Z$31)/ABS(L81-'Airfoil-1'!$Z$31)</f>
        <v>1</v>
      </c>
      <c r="AT81" s="1">
        <f ca="1">(L81-'Airfoil-1'!$Z$32)/ABS(L81-'Airfoil-1'!$Z$32)</f>
        <v>1</v>
      </c>
      <c r="AU81" s="1">
        <f ca="1">(L81-'Airfoil-1'!$Z$33)/ABS(L81-'Airfoil-1'!$Z$33)</f>
        <v>1</v>
      </c>
      <c r="AV81" s="1">
        <f ca="1">(L81-'Airfoil-1'!$Z$34)/ABS(L81-'Airfoil-1'!$Z$34)</f>
        <v>1</v>
      </c>
      <c r="AW81" s="1">
        <f ca="1">(L81-'Airfoil-1'!$Z$35)/ABS(L81-'Airfoil-1'!$Z$35)</f>
        <v>-1</v>
      </c>
      <c r="AX81" s="1">
        <f ca="1">(L81-'Airfoil-1'!$Z$36)/ABS(L81-'Airfoil-1'!$Z$36)</f>
        <v>-1</v>
      </c>
      <c r="AY81" s="1">
        <f ca="1">(L81-'Airfoil-1'!$Z$37)/ABS(L81-'Airfoil-1'!$Z$37)</f>
        <v>-1</v>
      </c>
      <c r="AZ81" s="1">
        <f ca="1">(L81-'Airfoil-1'!$Z$38)/ABS(L81-'Airfoil-1'!$Z$38)</f>
        <v>-1</v>
      </c>
      <c r="BA81" s="1">
        <f ca="1">(L81-'Airfoil-1'!$Z$39)/ABS(L81-'Airfoil-1'!$Z$39)</f>
        <v>-1</v>
      </c>
      <c r="BB81" s="1">
        <f ca="1">(L81-'Airfoil-1'!$Z$40)/ABS(L81-'Airfoil-1'!$Z$40)</f>
        <v>-1</v>
      </c>
      <c r="BC81" s="1">
        <f ca="1">(L81-'Airfoil-1'!$Z$41)/ABS(L81-'Airfoil-1'!$Z$41)</f>
        <v>-1</v>
      </c>
      <c r="BD81" s="5">
        <f t="shared" ca="1" si="9"/>
        <v>13</v>
      </c>
      <c r="BE81" s="9">
        <f ca="1">INDEX('Airfoil-1'!$AA$22:$AA$41,BD81,1)+INDEX('Airfoil-1'!$AB$22:$AB$41,BD81,1)*(L81-INDEX('Airfoil-1'!$Z$22:$Z$41,BD81,1))</f>
        <v>2.0967451227158908E-2</v>
      </c>
      <c r="BG81" s="1">
        <f ca="1">(L81-'Airfoil-1'!$Z$47)/ABS(L81-'Airfoil-1'!$Z$47)</f>
        <v>1</v>
      </c>
      <c r="BH81" s="1">
        <f ca="1">(L81-'Airfoil-1'!$Z$48)/ABS(L81-'Airfoil-1'!$Z$48)</f>
        <v>1</v>
      </c>
      <c r="BI81" s="1">
        <f ca="1">(L81-'Airfoil-1'!$Z$49)/ABS(L81-'Airfoil-1'!$Z$49)</f>
        <v>1</v>
      </c>
      <c r="BJ81" s="1">
        <f ca="1">(L81-'Airfoil-1'!$Z$50)/ABS(L81-'Airfoil-1'!$Z$50)</f>
        <v>1</v>
      </c>
      <c r="BK81" s="1">
        <f ca="1">(L81-'Airfoil-1'!$Z$51)/ABS(L81-'Airfoil-1'!$Z$51)</f>
        <v>1</v>
      </c>
      <c r="BL81" s="1">
        <f ca="1">(L81-'Airfoil-1'!$Z$52)/ABS(L81-'Airfoil-1'!$Z$52)</f>
        <v>1</v>
      </c>
      <c r="BM81" s="1">
        <f ca="1">(L81-'Airfoil-1'!$Z$53)/ABS(L81-'Airfoil-1'!$Z$53)</f>
        <v>1</v>
      </c>
      <c r="BN81" s="1">
        <f ca="1">(L81-'Airfoil-1'!$Z$54)/ABS(L81-'Airfoil-1'!$Z$54)</f>
        <v>1</v>
      </c>
      <c r="BO81" s="1">
        <f ca="1">(L81-'Airfoil-1'!$Z$55)/ABS(L81-'Airfoil-1'!$Z$55)</f>
        <v>1</v>
      </c>
      <c r="BP81" s="1">
        <f ca="1">(L81-'Airfoil-1'!$Z$56)/ABS(L81-'Airfoil-1'!$Z$56)</f>
        <v>1</v>
      </c>
      <c r="BQ81" s="1">
        <f ca="1">(L81-'Airfoil-1'!$Z$57)/ABS(L81-'Airfoil-1'!$Z$57)</f>
        <v>1</v>
      </c>
      <c r="BR81" s="1">
        <f ca="1">(L81-'Airfoil-1'!$Z$58)/ABS(L81-'Airfoil-1'!$Z$58)</f>
        <v>1</v>
      </c>
      <c r="BS81" s="1">
        <f ca="1">(L81-'Airfoil-1'!$Z$59)/ABS(L81-'Airfoil-1'!$Z$59)</f>
        <v>1</v>
      </c>
      <c r="BT81" s="1">
        <f ca="1">(L81-'Airfoil-1'!$Z$60)/ABS(L81-'Airfoil-1'!$Z$60)</f>
        <v>1</v>
      </c>
      <c r="BU81" s="1">
        <f ca="1">(L81-'Airfoil-1'!$Z$61)/ABS(L81-'Airfoil-1'!$Z$61)</f>
        <v>-1</v>
      </c>
      <c r="BV81" s="1">
        <f ca="1">(L81-'Airfoil-1'!$Z$62)/ABS(L81-'Airfoil-1'!$Z$62)</f>
        <v>-1</v>
      </c>
      <c r="BW81" s="1">
        <f ca="1">(L81-'Airfoil-1'!$Z$63)/ABS(L81-'Airfoil-1'!$Z$63)</f>
        <v>-1</v>
      </c>
      <c r="BX81" s="1">
        <f ca="1">(L81-'Airfoil-1'!$Z$64)/ABS(L81-'Airfoil-1'!$Z$64)</f>
        <v>-1</v>
      </c>
      <c r="BY81" s="1">
        <f ca="1">(L81-'Airfoil-1'!$Z$65)/ABS(L81-'Airfoil-1'!$Z$65)</f>
        <v>-1</v>
      </c>
      <c r="BZ81" s="1">
        <f ca="1">(L81-'Airfoil-1'!$Z$66)/ABS(L81-'Airfoil-1'!$Z$66)</f>
        <v>-1</v>
      </c>
      <c r="CA81" s="5">
        <f t="shared" ca="1" si="10"/>
        <v>14</v>
      </c>
      <c r="CB81" s="9">
        <f ca="1">INDEX('Airfoil-1'!$AA$47:$AA$66,CA81,1)+INDEX('Airfoil-1'!$AB$47:$AB$66,CA81,1)*(L81-INDEX('Airfoil-1'!$Z$47:$Z$66,CA81,1))</f>
        <v>1.6687139974630713E-2</v>
      </c>
      <c r="CD81" s="1">
        <f ca="1">(L81-'Airfoil-1'!$Z$72)/ABS(L81-'Airfoil-1'!$Z$72)</f>
        <v>1</v>
      </c>
      <c r="CE81" s="1">
        <f ca="1">(L81-'Airfoil-1'!$Z$73)/ABS(L81-'Airfoil-1'!$Z$73)</f>
        <v>1</v>
      </c>
      <c r="CF81" s="1">
        <f ca="1">(L81-'Airfoil-1'!$Z$74)/ABS(L81-'Airfoil-1'!$Z$74)</f>
        <v>1</v>
      </c>
      <c r="CG81" s="1">
        <f ca="1">(L81-'Airfoil-1'!$Z$75)/ABS(L81-'Airfoil-1'!$Z$75)</f>
        <v>1</v>
      </c>
      <c r="CH81" s="1">
        <f ca="1">(L81-'Airfoil-1'!$Z$76)/ABS(L81-'Airfoil-1'!$Z$76)</f>
        <v>1</v>
      </c>
      <c r="CI81" s="1">
        <f ca="1">(L81-'Airfoil-1'!$Z$77)/ABS(L81-'Airfoil-1'!$Z$77)</f>
        <v>1</v>
      </c>
      <c r="CJ81" s="1">
        <f ca="1">(L81-'Airfoil-1'!$Z$78)/ABS(L81-'Airfoil-1'!$Z$78)</f>
        <v>1</v>
      </c>
      <c r="CK81" s="1">
        <f ca="1">(L81-'Airfoil-1'!$Z$79)/ABS(L81-'Airfoil-1'!$Z$79)</f>
        <v>1</v>
      </c>
      <c r="CL81" s="1">
        <f ca="1">(L81-'Airfoil-1'!$Z$80)/ABS(L81-'Airfoil-1'!$Z$80)</f>
        <v>1</v>
      </c>
      <c r="CM81" s="1">
        <f ca="1">(L81-'Airfoil-1'!$Z$81)/ABS(L81-'Airfoil-1'!$Z$81)</f>
        <v>1</v>
      </c>
      <c r="CN81" s="1">
        <f ca="1">(L81-'Airfoil-1'!$Z$82)/ABS(L81-'Airfoil-1'!$Z$82)</f>
        <v>1</v>
      </c>
      <c r="CO81" s="1">
        <f ca="1">(L81-'Airfoil-1'!$Z$83)/ABS(L81-'Airfoil-1'!$Z$83)</f>
        <v>1</v>
      </c>
      <c r="CP81" s="1">
        <f ca="1">(L81-'Airfoil-1'!$Z$84)/ABS(L81-'Airfoil-1'!$Z$84)</f>
        <v>-1</v>
      </c>
      <c r="CQ81" s="1">
        <f ca="1">(L81-'Airfoil-1'!$Z$85)/ABS(L81-'Airfoil-1'!$Z$85)</f>
        <v>-1</v>
      </c>
      <c r="CR81" s="1">
        <f ca="1">(L81-'Airfoil-1'!$Z$86)/ABS(L81-'Airfoil-1'!$Z$86)</f>
        <v>-1</v>
      </c>
      <c r="CS81" s="1">
        <f ca="1">(L81-'Airfoil-1'!$Z$87)/ABS(L81-'Airfoil-1'!$Z$87)</f>
        <v>-1</v>
      </c>
      <c r="CT81" s="1">
        <f ca="1">(L81-'Airfoil-1'!$Z$88)/ABS(L81-'Airfoil-1'!$Z$88)</f>
        <v>-1</v>
      </c>
      <c r="CU81" s="1">
        <f ca="1">(L81-'Airfoil-1'!$Z$89)/ABS(L81-'Airfoil-1'!$Z$89)</f>
        <v>-1</v>
      </c>
      <c r="CV81" s="1">
        <f ca="1">(L81-'Airfoil-1'!$Z$90)/ABS(L81-'Airfoil-1'!$Z$90)</f>
        <v>-1</v>
      </c>
      <c r="CW81" s="1">
        <f ca="1">(L81-'Airfoil-1'!$Z$91)/ABS(L81-'Airfoil-1'!$Z$91)</f>
        <v>-1</v>
      </c>
      <c r="CX81" s="5">
        <f t="shared" ca="1" si="11"/>
        <v>12</v>
      </c>
      <c r="CY81" s="9">
        <f ca="1">INDEX('Airfoil-1'!$AA$72:$AA$91,CX81,1)+INDEX('Airfoil-1'!$AB$72:$AB$91,CX81,1)*(L81-INDEX('Airfoil-1'!$Z$72:$Z$91,CX81,1))</f>
        <v>1.5098214903359674E-2</v>
      </c>
      <c r="DA81" s="1">
        <f ca="1">(L81-'Airfoil-1'!$Z$97)/ABS(L81-'Airfoil-1'!$Z$97)</f>
        <v>1</v>
      </c>
      <c r="DB81" s="1">
        <f ca="1">(L81-'Airfoil-1'!$Z$98)/ABS(L81-'Airfoil-1'!$Z$98)</f>
        <v>1</v>
      </c>
      <c r="DC81" s="1">
        <f ca="1">(L81-'Airfoil-1'!$Z$99)/ABS(L81-'Airfoil-1'!$Z$99)</f>
        <v>1</v>
      </c>
      <c r="DD81" s="1">
        <f ca="1">(L81-'Airfoil-1'!$Z$100)/ABS(L81-'Airfoil-1'!$Z$100)</f>
        <v>1</v>
      </c>
      <c r="DE81" s="1">
        <f ca="1">(L81-'Airfoil-1'!$Z$101)/ABS(L81-'Airfoil-1'!$Z$101)</f>
        <v>1</v>
      </c>
      <c r="DF81" s="1">
        <f ca="1">(L81-'Airfoil-1'!$Z$102)/ABS(L81-'Airfoil-1'!$Z$102)</f>
        <v>1</v>
      </c>
      <c r="DG81" s="1">
        <f ca="1">(L81-'Airfoil-1'!$Z$103)/ABS(L81-'Airfoil-1'!$Z$103)</f>
        <v>1</v>
      </c>
      <c r="DH81" s="1">
        <f ca="1">(L81-'Airfoil-1'!$Z$104)/ABS(L81-'Airfoil-1'!$Z$104)</f>
        <v>1</v>
      </c>
      <c r="DI81" s="1">
        <f ca="1">(L81-'Airfoil-1'!$Z$105)/ABS(L81-'Airfoil-1'!$Z$105)</f>
        <v>1</v>
      </c>
      <c r="DJ81" s="1">
        <f ca="1">(L81-'Airfoil-1'!$Z$106)/ABS(L81-'Airfoil-1'!$Z$106)</f>
        <v>1</v>
      </c>
      <c r="DK81" s="1">
        <f ca="1">(L81-'Airfoil-1'!$Z$107)/ABS(L81-'Airfoil-1'!$Z$107)</f>
        <v>1</v>
      </c>
      <c r="DL81" s="1">
        <f ca="1">(L81-'Airfoil-1'!$Z$108)/ABS(L81-'Airfoil-1'!$Z$108)</f>
        <v>1</v>
      </c>
      <c r="DM81" s="1">
        <f ca="1">(L81-'Airfoil-1'!$Z$109)/ABS(L81-'Airfoil-1'!$Z$109)</f>
        <v>1</v>
      </c>
      <c r="DN81" s="1">
        <f ca="1">(L81-'Airfoil-1'!$Z$110)/ABS(L81-'Airfoil-1'!$Z$110)</f>
        <v>-1</v>
      </c>
      <c r="DO81" s="1">
        <f ca="1">(L81-'Airfoil-1'!$Z$111)/ABS(L81-'Airfoil-1'!$Z$111)</f>
        <v>-1</v>
      </c>
      <c r="DP81" s="1">
        <f ca="1">(L81-'Airfoil-1'!$Z$112)/ABS(L81-'Airfoil-1'!$Z$112)</f>
        <v>-1</v>
      </c>
      <c r="DQ81" s="1">
        <f ca="1">(L81-'Airfoil-1'!$Z$113)/ABS(L81-'Airfoil-1'!$Z$113)</f>
        <v>-1</v>
      </c>
      <c r="DR81" s="1">
        <f ca="1">(L81-'Airfoil-1'!$Z$114)/ABS(L81-'Airfoil-1'!$Z$114)</f>
        <v>-1</v>
      </c>
      <c r="DS81" s="1">
        <f ca="1">(L81-'Airfoil-1'!$Z$115)/ABS(L81-'Airfoil-1'!$Z$115)</f>
        <v>-1</v>
      </c>
      <c r="DT81" s="1">
        <f ca="1">(L81-'Airfoil-1'!$Z$116)/ABS(L81-'Airfoil-1'!$Z$116)</f>
        <v>-1</v>
      </c>
      <c r="DU81" s="5">
        <f t="shared" ca="1" si="12"/>
        <v>13</v>
      </c>
      <c r="DV81" s="9">
        <f ca="1">INDEX('Airfoil-1'!$AA$97:$AA$116,DU81,1)+INDEX('Airfoil-1'!$AB$97:$AB$116,DU81,1)*(L81-INDEX('Airfoil-1'!$Z$97:$Z$116,DU81,1))</f>
        <v>1.421854331841905E-2</v>
      </c>
    </row>
    <row r="82" spans="2:126" x14ac:dyDescent="0.25">
      <c r="B82" s="1">
        <f>'Geometry-Wing'!C82</f>
        <v>0.30481432099438527</v>
      </c>
      <c r="D82" s="19">
        <f>'Aerodynamics-Flight'!C82</f>
        <v>1.2249994633486807</v>
      </c>
      <c r="E82" s="52">
        <f>'Aerodynamics-Flight'!D82</f>
        <v>1.783E-5</v>
      </c>
      <c r="G82" s="11">
        <f ca="1">'Aerodynamics-Flight'!J82</f>
        <v>18.810550792541576</v>
      </c>
      <c r="H82" s="5">
        <f t="shared" ca="1" si="0"/>
        <v>393932.15790821606</v>
      </c>
      <c r="I82" s="1">
        <f ca="1">'Airfoil-2'!$K$14*H82^'Airfoil-2'!$L$13</f>
        <v>1.6964741839866984</v>
      </c>
      <c r="J82" s="1">
        <f ca="1">'Airfoil-2'!$K$33*H82^'Airfoil-2'!$L$32</f>
        <v>5.857251607871496</v>
      </c>
      <c r="K82" s="11">
        <f ca="1">'Airfoil-2'!$K$52*H82^'Airfoil-2'!$L$51</f>
        <v>-6.7990173870857573</v>
      </c>
      <c r="L82" s="1">
        <f ca="1">'Aerodynamics-Flight'!Z82</f>
        <v>1.4850695245259471</v>
      </c>
      <c r="M82" s="9">
        <f ca="1">('Airfoil-1'!$B$21+'Airfoil-1'!$B$22*L82+'Airfoil-1'!$B$23*L82^2+'Airfoil-1'!$B$24*L82^3+'Airfoil-1'!$B$25*L82^4+'Airfoil-1'!$B$26*L82^5+'Airfoil-1'!$B$27*L82^6)*0+BE82</f>
        <v>1.8059083681707493E-2</v>
      </c>
      <c r="N82" s="9">
        <f ca="1">('Airfoil-1'!$B$29+'Airfoil-1'!$B$30*L82+'Airfoil-1'!$B$31*L82^2+'Airfoil-1'!$B$32*L82^3+'Airfoil-1'!$B$33*L82^4+'Airfoil-1'!$B$34*L82^5+'Airfoil-1'!$B$35*L82^6)*0+CB82</f>
        <v>1.4785744162504763E-2</v>
      </c>
      <c r="O82" s="9">
        <f ca="1">('Airfoil-1'!$B$37+'Airfoil-1'!$B$38*L82+'Airfoil-1'!$B$39*L82^2+'Airfoil-1'!$B$40*L82^3+'Airfoil-1'!$B$41*L82^4+'Airfoil-1'!$B$42*L82^5+'Airfoil-1'!$B$43*L82^6)*0+CY82</f>
        <v>1.3508580089162387E-2</v>
      </c>
      <c r="P82" s="9">
        <f t="shared" ca="1" si="13"/>
        <v>1.2809984638421758E-2</v>
      </c>
      <c r="Q82" s="1">
        <f>LOG('Airfoil-1'!$F$10)+LOG('Airfoil-1'!$G$10)+LOG('Airfoil-1'!$H$10)+LOG('Airfoil-1'!$I$10)</f>
        <v>23.788451207023456</v>
      </c>
      <c r="R82" s="1">
        <f t="shared" ca="1" si="5"/>
        <v>-7.3353027913375088</v>
      </c>
      <c r="S82" s="1">
        <f>LOG('Airfoil-1'!$F$10)^2+LOG('Airfoil-1'!$G$10)^2+LOG('Airfoil-1'!$H$10)^2+LOG('Airfoil-1'!$I$10)^2</f>
        <v>141.67709692244972</v>
      </c>
      <c r="T82" s="1">
        <f ca="1">LOG('Airfoil-1'!$F$10)*LOG(M82)+LOG('Airfoil-1'!$G$10)*LOG(N82)+LOG('Airfoil-1'!$H$10)*LOG(O82)+LOG('Airfoil-1'!$I$10)*LOG(P82)</f>
        <v>-43.67503350165947</v>
      </c>
      <c r="U82" s="1">
        <f t="shared" ca="1" si="6"/>
        <v>0.45084067649634668</v>
      </c>
      <c r="V82" s="1">
        <f t="shared" ca="1" si="7"/>
        <v>-0.25018001847468097</v>
      </c>
      <c r="W82" s="9">
        <f t="shared" ca="1" si="8"/>
        <v>1.7953968330385633E-2</v>
      </c>
      <c r="X82" s="9">
        <f ca="1">'Airfoil-1'!$B$48+'Airfoil-1'!$B$49*L82+'Airfoil-1'!$B$50*L82^2+'Airfoil-1'!$B$51*L82^3+'Airfoil-1'!$B$52*L82^4+'Airfoil-1'!$B$53*L82^5+'Airfoil-1'!$B$54*L82^6</f>
        <v>-0.14876000000000003</v>
      </c>
      <c r="Y82" s="9">
        <f ca="1">'Airfoil-1'!$B$56+'Airfoil-1'!$B$57*L82+'Airfoil-1'!$B$58*L82^2+'Airfoil-1'!$B$59*L82^3+'Airfoil-1'!$B$60*L82^4+'Airfoil-1'!$B$61*L82^5+'Airfoil-1'!$B$62*L82^6</f>
        <v>-0.15631250000000002</v>
      </c>
      <c r="Z82" s="9">
        <f ca="1">'Airfoil-1'!$B$64+'Airfoil-1'!$B$65*L82+'Airfoil-1'!$B$66*L82^2+'Airfoil-1'!$B$67*L82^3+'Airfoil-1'!$B$681*L82^4+'Airfoil-1'!$B$69*L82^5+'Airfoil-1'!$B$70*L82^6</f>
        <v>-0.15363750000000001</v>
      </c>
      <c r="AA82" s="1">
        <f>LOG('Airfoil-1'!$F$10)+LOG('Airfoil-1'!$G$10)+LOG('Airfoil-1'!$H$10)</f>
        <v>17.584331224367531</v>
      </c>
      <c r="AB82" s="1">
        <f t="shared" ca="1" si="1"/>
        <v>-2.4470228895576258</v>
      </c>
      <c r="AC82" s="1">
        <f>LOG('Airfoil-1'!$F$10)^2+LOG('Airfoil-1'!$G$10)^2+LOG('Airfoil-1'!$H$10)^2</f>
        <v>103.18599216325916</v>
      </c>
      <c r="AD82" s="1">
        <f ca="1">LOG('Airfoil-1'!$F$10)*LOG(ABS(X82))+LOG('Airfoil-1'!$G$10)*LOG(ABS(Y82))+LOG('Airfoil-1'!$H$10)*LOG(ABS(Z82))</f>
        <v>-14.339140559255288</v>
      </c>
      <c r="AE82" s="1">
        <f t="shared" ca="1" si="2"/>
        <v>9.6747419657296371E-2</v>
      </c>
      <c r="AF82" s="1">
        <f t="shared" ca="1" si="3"/>
        <v>3.3897162786633885E-2</v>
      </c>
      <c r="AG82" s="9">
        <f t="shared" ca="1" si="4"/>
        <v>-0.14972981984965314</v>
      </c>
      <c r="AH82" s="1"/>
      <c r="AI82" s="9"/>
      <c r="AJ82" s="1">
        <f ca="1">(L82-'Airfoil-1'!$Z$22)/ABS(L82-'Airfoil-1'!$Z$22)</f>
        <v>1</v>
      </c>
      <c r="AK82" s="1">
        <f ca="1">(L82-'Airfoil-1'!$Z$23)/ABS(L82-'Airfoil-1'!$Z$23)</f>
        <v>1</v>
      </c>
      <c r="AL82" s="1">
        <f ca="1">(L82-'Airfoil-1'!$Z$24)/ABS(L82-'Airfoil-1'!$Z$24)</f>
        <v>1</v>
      </c>
      <c r="AM82" s="1">
        <f ca="1">(L82-'Airfoil-1'!$Z$25)/ABS(L82-'Airfoil-1'!$Z$25)</f>
        <v>1</v>
      </c>
      <c r="AN82" s="1">
        <f ca="1">(L82-'Airfoil-1'!$Z$26)/ABS(L82-'Airfoil-1'!$Z$26)</f>
        <v>1</v>
      </c>
      <c r="AO82" s="1">
        <f ca="1">(L82-'Airfoil-1'!$Z$27)/ABS(L82-'Airfoil-1'!$Z$27)</f>
        <v>1</v>
      </c>
      <c r="AP82" s="1">
        <f ca="1">(L82-'Airfoil-1'!$Z$28)/ABS(L82-'Airfoil-1'!$Z$28)</f>
        <v>1</v>
      </c>
      <c r="AQ82" s="1">
        <f ca="1">(L82-'Airfoil-1'!$Z$29)/ABS(L82-'Airfoil-1'!$Z$29)</f>
        <v>1</v>
      </c>
      <c r="AR82" s="1">
        <f ca="1">(L82-'Airfoil-1'!$Z$30)/ABS(L82-'Airfoil-1'!$Z$30)</f>
        <v>1</v>
      </c>
      <c r="AS82" s="1">
        <f ca="1">(L82-'Airfoil-1'!$Z$31)/ABS(L82-'Airfoil-1'!$Z$31)</f>
        <v>1</v>
      </c>
      <c r="AT82" s="1">
        <f ca="1">(L82-'Airfoil-1'!$Z$32)/ABS(L82-'Airfoil-1'!$Z$32)</f>
        <v>1</v>
      </c>
      <c r="AU82" s="1">
        <f ca="1">(L82-'Airfoil-1'!$Z$33)/ABS(L82-'Airfoil-1'!$Z$33)</f>
        <v>1</v>
      </c>
      <c r="AV82" s="1">
        <f ca="1">(L82-'Airfoil-1'!$Z$34)/ABS(L82-'Airfoil-1'!$Z$34)</f>
        <v>-1</v>
      </c>
      <c r="AW82" s="1">
        <f ca="1">(L82-'Airfoil-1'!$Z$35)/ABS(L82-'Airfoil-1'!$Z$35)</f>
        <v>-1</v>
      </c>
      <c r="AX82" s="1">
        <f ca="1">(L82-'Airfoil-1'!$Z$36)/ABS(L82-'Airfoil-1'!$Z$36)</f>
        <v>-1</v>
      </c>
      <c r="AY82" s="1">
        <f ca="1">(L82-'Airfoil-1'!$Z$37)/ABS(L82-'Airfoil-1'!$Z$37)</f>
        <v>-1</v>
      </c>
      <c r="AZ82" s="1">
        <f ca="1">(L82-'Airfoil-1'!$Z$38)/ABS(L82-'Airfoil-1'!$Z$38)</f>
        <v>-1</v>
      </c>
      <c r="BA82" s="1">
        <f ca="1">(L82-'Airfoil-1'!$Z$39)/ABS(L82-'Airfoil-1'!$Z$39)</f>
        <v>-1</v>
      </c>
      <c r="BB82" s="1">
        <f ca="1">(L82-'Airfoil-1'!$Z$40)/ABS(L82-'Airfoil-1'!$Z$40)</f>
        <v>-1</v>
      </c>
      <c r="BC82" s="1">
        <f ca="1">(L82-'Airfoil-1'!$Z$41)/ABS(L82-'Airfoil-1'!$Z$41)</f>
        <v>-1</v>
      </c>
      <c r="BD82" s="5">
        <f t="shared" ca="1" si="9"/>
        <v>12</v>
      </c>
      <c r="BE82" s="9">
        <f ca="1">INDEX('Airfoil-1'!$AA$22:$AA$41,BD82,1)+INDEX('Airfoil-1'!$AB$22:$AB$41,BD82,1)*(L82-INDEX('Airfoil-1'!$Z$22:$Z$41,BD82,1))</f>
        <v>1.8059083681707493E-2</v>
      </c>
      <c r="BG82" s="1">
        <f ca="1">(L82-'Airfoil-1'!$Z$47)/ABS(L82-'Airfoil-1'!$Z$47)</f>
        <v>1</v>
      </c>
      <c r="BH82" s="1">
        <f ca="1">(L82-'Airfoil-1'!$Z$48)/ABS(L82-'Airfoil-1'!$Z$48)</f>
        <v>1</v>
      </c>
      <c r="BI82" s="1">
        <f ca="1">(L82-'Airfoil-1'!$Z$49)/ABS(L82-'Airfoil-1'!$Z$49)</f>
        <v>1</v>
      </c>
      <c r="BJ82" s="1">
        <f ca="1">(L82-'Airfoil-1'!$Z$50)/ABS(L82-'Airfoil-1'!$Z$50)</f>
        <v>1</v>
      </c>
      <c r="BK82" s="1">
        <f ca="1">(L82-'Airfoil-1'!$Z$51)/ABS(L82-'Airfoil-1'!$Z$51)</f>
        <v>1</v>
      </c>
      <c r="BL82" s="1">
        <f ca="1">(L82-'Airfoil-1'!$Z$52)/ABS(L82-'Airfoil-1'!$Z$52)</f>
        <v>1</v>
      </c>
      <c r="BM82" s="1">
        <f ca="1">(L82-'Airfoil-1'!$Z$53)/ABS(L82-'Airfoil-1'!$Z$53)</f>
        <v>1</v>
      </c>
      <c r="BN82" s="1">
        <f ca="1">(L82-'Airfoil-1'!$Z$54)/ABS(L82-'Airfoil-1'!$Z$54)</f>
        <v>1</v>
      </c>
      <c r="BO82" s="1">
        <f ca="1">(L82-'Airfoil-1'!$Z$55)/ABS(L82-'Airfoil-1'!$Z$55)</f>
        <v>1</v>
      </c>
      <c r="BP82" s="1">
        <f ca="1">(L82-'Airfoil-1'!$Z$56)/ABS(L82-'Airfoil-1'!$Z$56)</f>
        <v>1</v>
      </c>
      <c r="BQ82" s="1">
        <f ca="1">(L82-'Airfoil-1'!$Z$57)/ABS(L82-'Airfoil-1'!$Z$57)</f>
        <v>1</v>
      </c>
      <c r="BR82" s="1">
        <f ca="1">(L82-'Airfoil-1'!$Z$58)/ABS(L82-'Airfoil-1'!$Z$58)</f>
        <v>1</v>
      </c>
      <c r="BS82" s="1">
        <f ca="1">(L82-'Airfoil-1'!$Z$59)/ABS(L82-'Airfoil-1'!$Z$59)</f>
        <v>1</v>
      </c>
      <c r="BT82" s="1">
        <f ca="1">(L82-'Airfoil-1'!$Z$60)/ABS(L82-'Airfoil-1'!$Z$60)</f>
        <v>-1</v>
      </c>
      <c r="BU82" s="1">
        <f ca="1">(L82-'Airfoil-1'!$Z$61)/ABS(L82-'Airfoil-1'!$Z$61)</f>
        <v>-1</v>
      </c>
      <c r="BV82" s="1">
        <f ca="1">(L82-'Airfoil-1'!$Z$62)/ABS(L82-'Airfoil-1'!$Z$62)</f>
        <v>-1</v>
      </c>
      <c r="BW82" s="1">
        <f ca="1">(L82-'Airfoil-1'!$Z$63)/ABS(L82-'Airfoil-1'!$Z$63)</f>
        <v>-1</v>
      </c>
      <c r="BX82" s="1">
        <f ca="1">(L82-'Airfoil-1'!$Z$64)/ABS(L82-'Airfoil-1'!$Z$64)</f>
        <v>-1</v>
      </c>
      <c r="BY82" s="1">
        <f ca="1">(L82-'Airfoil-1'!$Z$65)/ABS(L82-'Airfoil-1'!$Z$65)</f>
        <v>-1</v>
      </c>
      <c r="BZ82" s="1">
        <f ca="1">(L82-'Airfoil-1'!$Z$66)/ABS(L82-'Airfoil-1'!$Z$66)</f>
        <v>-1</v>
      </c>
      <c r="CA82" s="5">
        <f t="shared" ca="1" si="10"/>
        <v>13</v>
      </c>
      <c r="CB82" s="9">
        <f ca="1">INDEX('Airfoil-1'!$AA$47:$AA$66,CA82,1)+INDEX('Airfoil-1'!$AB$47:$AB$66,CA82,1)*(L82-INDEX('Airfoil-1'!$Z$47:$Z$66,CA82,1))</f>
        <v>1.4785744162504763E-2</v>
      </c>
      <c r="CD82" s="1">
        <f ca="1">(L82-'Airfoil-1'!$Z$72)/ABS(L82-'Airfoil-1'!$Z$72)</f>
        <v>1</v>
      </c>
      <c r="CE82" s="1">
        <f ca="1">(L82-'Airfoil-1'!$Z$73)/ABS(L82-'Airfoil-1'!$Z$73)</f>
        <v>1</v>
      </c>
      <c r="CF82" s="1">
        <f ca="1">(L82-'Airfoil-1'!$Z$74)/ABS(L82-'Airfoil-1'!$Z$74)</f>
        <v>1</v>
      </c>
      <c r="CG82" s="1">
        <f ca="1">(L82-'Airfoil-1'!$Z$75)/ABS(L82-'Airfoil-1'!$Z$75)</f>
        <v>1</v>
      </c>
      <c r="CH82" s="1">
        <f ca="1">(L82-'Airfoil-1'!$Z$76)/ABS(L82-'Airfoil-1'!$Z$76)</f>
        <v>1</v>
      </c>
      <c r="CI82" s="1">
        <f ca="1">(L82-'Airfoil-1'!$Z$77)/ABS(L82-'Airfoil-1'!$Z$77)</f>
        <v>1</v>
      </c>
      <c r="CJ82" s="1">
        <f ca="1">(L82-'Airfoil-1'!$Z$78)/ABS(L82-'Airfoil-1'!$Z$78)</f>
        <v>1</v>
      </c>
      <c r="CK82" s="1">
        <f ca="1">(L82-'Airfoil-1'!$Z$79)/ABS(L82-'Airfoil-1'!$Z$79)</f>
        <v>1</v>
      </c>
      <c r="CL82" s="1">
        <f ca="1">(L82-'Airfoil-1'!$Z$80)/ABS(L82-'Airfoil-1'!$Z$80)</f>
        <v>1</v>
      </c>
      <c r="CM82" s="1">
        <f ca="1">(L82-'Airfoil-1'!$Z$81)/ABS(L82-'Airfoil-1'!$Z$81)</f>
        <v>1</v>
      </c>
      <c r="CN82" s="1">
        <f ca="1">(L82-'Airfoil-1'!$Z$82)/ABS(L82-'Airfoil-1'!$Z$82)</f>
        <v>1</v>
      </c>
      <c r="CO82" s="1">
        <f ca="1">(L82-'Airfoil-1'!$Z$83)/ABS(L82-'Airfoil-1'!$Z$83)</f>
        <v>-1</v>
      </c>
      <c r="CP82" s="1">
        <f ca="1">(L82-'Airfoil-1'!$Z$84)/ABS(L82-'Airfoil-1'!$Z$84)</f>
        <v>-1</v>
      </c>
      <c r="CQ82" s="1">
        <f ca="1">(L82-'Airfoil-1'!$Z$85)/ABS(L82-'Airfoil-1'!$Z$85)</f>
        <v>-1</v>
      </c>
      <c r="CR82" s="1">
        <f ca="1">(L82-'Airfoil-1'!$Z$86)/ABS(L82-'Airfoil-1'!$Z$86)</f>
        <v>-1</v>
      </c>
      <c r="CS82" s="1">
        <f ca="1">(L82-'Airfoil-1'!$Z$87)/ABS(L82-'Airfoil-1'!$Z$87)</f>
        <v>-1</v>
      </c>
      <c r="CT82" s="1">
        <f ca="1">(L82-'Airfoil-1'!$Z$88)/ABS(L82-'Airfoil-1'!$Z$88)</f>
        <v>-1</v>
      </c>
      <c r="CU82" s="1">
        <f ca="1">(L82-'Airfoil-1'!$Z$89)/ABS(L82-'Airfoil-1'!$Z$89)</f>
        <v>-1</v>
      </c>
      <c r="CV82" s="1">
        <f ca="1">(L82-'Airfoil-1'!$Z$90)/ABS(L82-'Airfoil-1'!$Z$90)</f>
        <v>-1</v>
      </c>
      <c r="CW82" s="1">
        <f ca="1">(L82-'Airfoil-1'!$Z$91)/ABS(L82-'Airfoil-1'!$Z$91)</f>
        <v>-1</v>
      </c>
      <c r="CX82" s="5">
        <f t="shared" ca="1" si="11"/>
        <v>11</v>
      </c>
      <c r="CY82" s="9">
        <f ca="1">INDEX('Airfoil-1'!$AA$72:$AA$91,CX82,1)+INDEX('Airfoil-1'!$AB$72:$AB$91,CX82,1)*(L82-INDEX('Airfoil-1'!$Z$72:$Z$91,CX82,1))</f>
        <v>1.3508580089162387E-2</v>
      </c>
      <c r="DA82" s="1">
        <f ca="1">(L82-'Airfoil-1'!$Z$97)/ABS(L82-'Airfoil-1'!$Z$97)</f>
        <v>1</v>
      </c>
      <c r="DB82" s="1">
        <f ca="1">(L82-'Airfoil-1'!$Z$98)/ABS(L82-'Airfoil-1'!$Z$98)</f>
        <v>1</v>
      </c>
      <c r="DC82" s="1">
        <f ca="1">(L82-'Airfoil-1'!$Z$99)/ABS(L82-'Airfoil-1'!$Z$99)</f>
        <v>1</v>
      </c>
      <c r="DD82" s="1">
        <f ca="1">(L82-'Airfoil-1'!$Z$100)/ABS(L82-'Airfoil-1'!$Z$100)</f>
        <v>1</v>
      </c>
      <c r="DE82" s="1">
        <f ca="1">(L82-'Airfoil-1'!$Z$101)/ABS(L82-'Airfoil-1'!$Z$101)</f>
        <v>1</v>
      </c>
      <c r="DF82" s="1">
        <f ca="1">(L82-'Airfoil-1'!$Z$102)/ABS(L82-'Airfoil-1'!$Z$102)</f>
        <v>1</v>
      </c>
      <c r="DG82" s="1">
        <f ca="1">(L82-'Airfoil-1'!$Z$103)/ABS(L82-'Airfoil-1'!$Z$103)</f>
        <v>1</v>
      </c>
      <c r="DH82" s="1">
        <f ca="1">(L82-'Airfoil-1'!$Z$104)/ABS(L82-'Airfoil-1'!$Z$104)</f>
        <v>1</v>
      </c>
      <c r="DI82" s="1">
        <f ca="1">(L82-'Airfoil-1'!$Z$105)/ABS(L82-'Airfoil-1'!$Z$105)</f>
        <v>1</v>
      </c>
      <c r="DJ82" s="1">
        <f ca="1">(L82-'Airfoil-1'!$Z$106)/ABS(L82-'Airfoil-1'!$Z$106)</f>
        <v>1</v>
      </c>
      <c r="DK82" s="1">
        <f ca="1">(L82-'Airfoil-1'!$Z$107)/ABS(L82-'Airfoil-1'!$Z$107)</f>
        <v>1</v>
      </c>
      <c r="DL82" s="1">
        <f ca="1">(L82-'Airfoil-1'!$Z$108)/ABS(L82-'Airfoil-1'!$Z$108)</f>
        <v>1</v>
      </c>
      <c r="DM82" s="1">
        <f ca="1">(L82-'Airfoil-1'!$Z$109)/ABS(L82-'Airfoil-1'!$Z$109)</f>
        <v>-1</v>
      </c>
      <c r="DN82" s="1">
        <f ca="1">(L82-'Airfoil-1'!$Z$110)/ABS(L82-'Airfoil-1'!$Z$110)</f>
        <v>-1</v>
      </c>
      <c r="DO82" s="1">
        <f ca="1">(L82-'Airfoil-1'!$Z$111)/ABS(L82-'Airfoil-1'!$Z$111)</f>
        <v>-1</v>
      </c>
      <c r="DP82" s="1">
        <f ca="1">(L82-'Airfoil-1'!$Z$112)/ABS(L82-'Airfoil-1'!$Z$112)</f>
        <v>-1</v>
      </c>
      <c r="DQ82" s="1">
        <f ca="1">(L82-'Airfoil-1'!$Z$113)/ABS(L82-'Airfoil-1'!$Z$113)</f>
        <v>-1</v>
      </c>
      <c r="DR82" s="1">
        <f ca="1">(L82-'Airfoil-1'!$Z$114)/ABS(L82-'Airfoil-1'!$Z$114)</f>
        <v>-1</v>
      </c>
      <c r="DS82" s="1">
        <f ca="1">(L82-'Airfoil-1'!$Z$115)/ABS(L82-'Airfoil-1'!$Z$115)</f>
        <v>-1</v>
      </c>
      <c r="DT82" s="1">
        <f ca="1">(L82-'Airfoil-1'!$Z$116)/ABS(L82-'Airfoil-1'!$Z$116)</f>
        <v>-1</v>
      </c>
      <c r="DU82" s="5">
        <f t="shared" ca="1" si="12"/>
        <v>12</v>
      </c>
      <c r="DV82" s="9">
        <f ca="1">INDEX('Airfoil-1'!$AA$97:$AA$116,DU82,1)+INDEX('Airfoil-1'!$AB$97:$AB$116,DU82,1)*(L82-INDEX('Airfoil-1'!$Z$97:$Z$116,DU82,1))</f>
        <v>1.2809984638421758E-2</v>
      </c>
    </row>
    <row r="83" spans="2:126" x14ac:dyDescent="0.25">
      <c r="B83" s="1">
        <f>'Geometry-Wing'!C83</f>
        <v>0.30481432099438527</v>
      </c>
      <c r="D83" s="19">
        <f>'Aerodynamics-Flight'!C83</f>
        <v>1.2249994633486807</v>
      </c>
      <c r="E83" s="52">
        <f>'Aerodynamics-Flight'!D83</f>
        <v>1.783E-5</v>
      </c>
      <c r="G83" s="11">
        <f ca="1">'Aerodynamics-Flight'!J83</f>
        <v>19.280812901843177</v>
      </c>
      <c r="H83" s="5">
        <f t="shared" ca="1" si="0"/>
        <v>403780.42708133889</v>
      </c>
      <c r="I83" s="1">
        <f ca="1">'Airfoil-2'!$K$14*H83^'Airfoil-2'!$L$13</f>
        <v>1.6998885565580633</v>
      </c>
      <c r="J83" s="1">
        <f ca="1">'Airfoil-2'!$K$33*H83^'Airfoil-2'!$L$32</f>
        <v>5.8565960496491449</v>
      </c>
      <c r="K83" s="11">
        <f ca="1">'Airfoil-2'!$K$52*H83^'Airfoil-2'!$L$51</f>
        <v>-6.8057872983949972</v>
      </c>
      <c r="L83" s="1">
        <f ca="1">'Aerodynamics-Flight'!Z83</f>
        <v>1.4147878842745056</v>
      </c>
      <c r="M83" s="9">
        <f ca="1">('Airfoil-1'!$B$21+'Airfoil-1'!$B$22*L83+'Airfoil-1'!$B$23*L83^2+'Airfoil-1'!$B$24*L83^3+'Airfoil-1'!$B$25*L83^4+'Airfoil-1'!$B$26*L83^5+'Airfoil-1'!$B$27*L83^6)*0+BE83</f>
        <v>1.6221117898979238E-2</v>
      </c>
      <c r="N83" s="9">
        <f ca="1">('Airfoil-1'!$B$29+'Airfoil-1'!$B$30*L83+'Airfoil-1'!$B$31*L83^2+'Airfoil-1'!$B$32*L83^3+'Airfoil-1'!$B$33*L83^4+'Airfoil-1'!$B$34*L83^5+'Airfoil-1'!$B$35*L83^6)*0+CB83</f>
        <v>1.3346016208418729E-2</v>
      </c>
      <c r="O83" s="9">
        <f ca="1">('Airfoil-1'!$B$37+'Airfoil-1'!$B$38*L83+'Airfoil-1'!$B$39*L83^2+'Airfoil-1'!$B$40*L83^3+'Airfoil-1'!$B$41*L83^4+'Airfoil-1'!$B$42*L83^5+'Airfoil-1'!$B$43*L83^6)*0+CY83</f>
        <v>1.2227679541343605E-2</v>
      </c>
      <c r="P83" s="9">
        <f t="shared" ca="1" si="13"/>
        <v>1.1632058095350197E-2</v>
      </c>
      <c r="Q83" s="1">
        <f>LOG('Airfoil-1'!$F$10)+LOG('Airfoil-1'!$G$10)+LOG('Airfoil-1'!$H$10)+LOG('Airfoil-1'!$I$10)</f>
        <v>23.788451207023456</v>
      </c>
      <c r="R83" s="1">
        <f t="shared" ca="1" si="5"/>
        <v>-7.511566960244541</v>
      </c>
      <c r="S83" s="1">
        <f>LOG('Airfoil-1'!$F$10)^2+LOG('Airfoil-1'!$G$10)^2+LOG('Airfoil-1'!$H$10)^2+LOG('Airfoil-1'!$I$10)^2</f>
        <v>141.67709692244972</v>
      </c>
      <c r="T83" s="1">
        <f ca="1">LOG('Airfoil-1'!$F$10)*LOG(M83)+LOG('Airfoil-1'!$G$10)*LOG(N83)+LOG('Airfoil-1'!$H$10)*LOG(O83)+LOG('Airfoil-1'!$I$10)*LOG(P83)</f>
        <v>-44.721733726109335</v>
      </c>
      <c r="U83" s="1">
        <f t="shared" ca="1" si="6"/>
        <v>0.36686929240497501</v>
      </c>
      <c r="V83" s="1">
        <f t="shared" ca="1" si="7"/>
        <v>-0.24253837958350602</v>
      </c>
      <c r="W83" s="9">
        <f t="shared" ca="1" si="8"/>
        <v>1.6025292835316167E-2</v>
      </c>
      <c r="X83" s="9">
        <f ca="1">'Airfoil-1'!$B$48+'Airfoil-1'!$B$49*L83+'Airfoil-1'!$B$50*L83^2+'Airfoil-1'!$B$51*L83^3+'Airfoil-1'!$B$52*L83^4+'Airfoil-1'!$B$53*L83^5+'Airfoil-1'!$B$54*L83^6</f>
        <v>-0.14876000000000003</v>
      </c>
      <c r="Y83" s="9">
        <f ca="1">'Airfoil-1'!$B$56+'Airfoil-1'!$B$57*L83+'Airfoil-1'!$B$58*L83^2+'Airfoil-1'!$B$59*L83^3+'Airfoil-1'!$B$60*L83^4+'Airfoil-1'!$B$61*L83^5+'Airfoil-1'!$B$62*L83^6</f>
        <v>-0.15631250000000002</v>
      </c>
      <c r="Z83" s="9">
        <f ca="1">'Airfoil-1'!$B$64+'Airfoil-1'!$B$65*L83+'Airfoil-1'!$B$66*L83^2+'Airfoil-1'!$B$67*L83^3+'Airfoil-1'!$B$681*L83^4+'Airfoil-1'!$B$69*L83^5+'Airfoil-1'!$B$70*L83^6</f>
        <v>-0.15363750000000001</v>
      </c>
      <c r="AA83" s="1">
        <f>LOG('Airfoil-1'!$F$10)+LOG('Airfoil-1'!$G$10)+LOG('Airfoil-1'!$H$10)</f>
        <v>17.584331224367531</v>
      </c>
      <c r="AB83" s="1">
        <f t="shared" ca="1" si="1"/>
        <v>-2.4470228895576258</v>
      </c>
      <c r="AC83" s="1">
        <f>LOG('Airfoil-1'!$F$10)^2+LOG('Airfoil-1'!$G$10)^2+LOG('Airfoil-1'!$H$10)^2</f>
        <v>103.18599216325916</v>
      </c>
      <c r="AD83" s="1">
        <f ca="1">LOG('Airfoil-1'!$F$10)*LOG(ABS(X83))+LOG('Airfoil-1'!$G$10)*LOG(ABS(Y83))+LOG('Airfoil-1'!$H$10)*LOG(ABS(Z83))</f>
        <v>-14.339140559255288</v>
      </c>
      <c r="AE83" s="1">
        <f t="shared" ca="1" si="2"/>
        <v>9.6747419657296371E-2</v>
      </c>
      <c r="AF83" s="1">
        <f t="shared" ca="1" si="3"/>
        <v>3.3897162786633885E-2</v>
      </c>
      <c r="AG83" s="9">
        <f t="shared" ca="1" si="4"/>
        <v>-0.14985519715897846</v>
      </c>
      <c r="AH83" s="1"/>
      <c r="AI83" s="9"/>
      <c r="AJ83" s="1">
        <f ca="1">(L83-'Airfoil-1'!$Z$22)/ABS(L83-'Airfoil-1'!$Z$22)</f>
        <v>1</v>
      </c>
      <c r="AK83" s="1">
        <f ca="1">(L83-'Airfoil-1'!$Z$23)/ABS(L83-'Airfoil-1'!$Z$23)</f>
        <v>1</v>
      </c>
      <c r="AL83" s="1">
        <f ca="1">(L83-'Airfoil-1'!$Z$24)/ABS(L83-'Airfoil-1'!$Z$24)</f>
        <v>1</v>
      </c>
      <c r="AM83" s="1">
        <f ca="1">(L83-'Airfoil-1'!$Z$25)/ABS(L83-'Airfoil-1'!$Z$25)</f>
        <v>1</v>
      </c>
      <c r="AN83" s="1">
        <f ca="1">(L83-'Airfoil-1'!$Z$26)/ABS(L83-'Airfoil-1'!$Z$26)</f>
        <v>1</v>
      </c>
      <c r="AO83" s="1">
        <f ca="1">(L83-'Airfoil-1'!$Z$27)/ABS(L83-'Airfoil-1'!$Z$27)</f>
        <v>1</v>
      </c>
      <c r="AP83" s="1">
        <f ca="1">(L83-'Airfoil-1'!$Z$28)/ABS(L83-'Airfoil-1'!$Z$28)</f>
        <v>1</v>
      </c>
      <c r="AQ83" s="1">
        <f ca="1">(L83-'Airfoil-1'!$Z$29)/ABS(L83-'Airfoil-1'!$Z$29)</f>
        <v>1</v>
      </c>
      <c r="AR83" s="1">
        <f ca="1">(L83-'Airfoil-1'!$Z$30)/ABS(L83-'Airfoil-1'!$Z$30)</f>
        <v>1</v>
      </c>
      <c r="AS83" s="1">
        <f ca="1">(L83-'Airfoil-1'!$Z$31)/ABS(L83-'Airfoil-1'!$Z$31)</f>
        <v>1</v>
      </c>
      <c r="AT83" s="1">
        <f ca="1">(L83-'Airfoil-1'!$Z$32)/ABS(L83-'Airfoil-1'!$Z$32)</f>
        <v>1</v>
      </c>
      <c r="AU83" s="1">
        <f ca="1">(L83-'Airfoil-1'!$Z$33)/ABS(L83-'Airfoil-1'!$Z$33)</f>
        <v>-1</v>
      </c>
      <c r="AV83" s="1">
        <f ca="1">(L83-'Airfoil-1'!$Z$34)/ABS(L83-'Airfoil-1'!$Z$34)</f>
        <v>-1</v>
      </c>
      <c r="AW83" s="1">
        <f ca="1">(L83-'Airfoil-1'!$Z$35)/ABS(L83-'Airfoil-1'!$Z$35)</f>
        <v>-1</v>
      </c>
      <c r="AX83" s="1">
        <f ca="1">(L83-'Airfoil-1'!$Z$36)/ABS(L83-'Airfoil-1'!$Z$36)</f>
        <v>-1</v>
      </c>
      <c r="AY83" s="1">
        <f ca="1">(L83-'Airfoil-1'!$Z$37)/ABS(L83-'Airfoil-1'!$Z$37)</f>
        <v>-1</v>
      </c>
      <c r="AZ83" s="1">
        <f ca="1">(L83-'Airfoil-1'!$Z$38)/ABS(L83-'Airfoil-1'!$Z$38)</f>
        <v>-1</v>
      </c>
      <c r="BA83" s="1">
        <f ca="1">(L83-'Airfoil-1'!$Z$39)/ABS(L83-'Airfoil-1'!$Z$39)</f>
        <v>-1</v>
      </c>
      <c r="BB83" s="1">
        <f ca="1">(L83-'Airfoil-1'!$Z$40)/ABS(L83-'Airfoil-1'!$Z$40)</f>
        <v>-1</v>
      </c>
      <c r="BC83" s="1">
        <f ca="1">(L83-'Airfoil-1'!$Z$41)/ABS(L83-'Airfoil-1'!$Z$41)</f>
        <v>-1</v>
      </c>
      <c r="BD83" s="5">
        <f t="shared" ca="1" si="9"/>
        <v>11</v>
      </c>
      <c r="BE83" s="9">
        <f ca="1">INDEX('Airfoil-1'!$AA$22:$AA$41,BD83,1)+INDEX('Airfoil-1'!$AB$22:$AB$41,BD83,1)*(L83-INDEX('Airfoil-1'!$Z$22:$Z$41,BD83,1))</f>
        <v>1.6221117898979238E-2</v>
      </c>
      <c r="BG83" s="1">
        <f ca="1">(L83-'Airfoil-1'!$Z$47)/ABS(L83-'Airfoil-1'!$Z$47)</f>
        <v>1</v>
      </c>
      <c r="BH83" s="1">
        <f ca="1">(L83-'Airfoil-1'!$Z$48)/ABS(L83-'Airfoil-1'!$Z$48)</f>
        <v>1</v>
      </c>
      <c r="BI83" s="1">
        <f ca="1">(L83-'Airfoil-1'!$Z$49)/ABS(L83-'Airfoil-1'!$Z$49)</f>
        <v>1</v>
      </c>
      <c r="BJ83" s="1">
        <f ca="1">(L83-'Airfoil-1'!$Z$50)/ABS(L83-'Airfoil-1'!$Z$50)</f>
        <v>1</v>
      </c>
      <c r="BK83" s="1">
        <f ca="1">(L83-'Airfoil-1'!$Z$51)/ABS(L83-'Airfoil-1'!$Z$51)</f>
        <v>1</v>
      </c>
      <c r="BL83" s="1">
        <f ca="1">(L83-'Airfoil-1'!$Z$52)/ABS(L83-'Airfoil-1'!$Z$52)</f>
        <v>1</v>
      </c>
      <c r="BM83" s="1">
        <f ca="1">(L83-'Airfoil-1'!$Z$53)/ABS(L83-'Airfoil-1'!$Z$53)</f>
        <v>1</v>
      </c>
      <c r="BN83" s="1">
        <f ca="1">(L83-'Airfoil-1'!$Z$54)/ABS(L83-'Airfoil-1'!$Z$54)</f>
        <v>1</v>
      </c>
      <c r="BO83" s="1">
        <f ca="1">(L83-'Airfoil-1'!$Z$55)/ABS(L83-'Airfoil-1'!$Z$55)</f>
        <v>1</v>
      </c>
      <c r="BP83" s="1">
        <f ca="1">(L83-'Airfoil-1'!$Z$56)/ABS(L83-'Airfoil-1'!$Z$56)</f>
        <v>1</v>
      </c>
      <c r="BQ83" s="1">
        <f ca="1">(L83-'Airfoil-1'!$Z$57)/ABS(L83-'Airfoil-1'!$Z$57)</f>
        <v>1</v>
      </c>
      <c r="BR83" s="1">
        <f ca="1">(L83-'Airfoil-1'!$Z$58)/ABS(L83-'Airfoil-1'!$Z$58)</f>
        <v>1</v>
      </c>
      <c r="BS83" s="1">
        <f ca="1">(L83-'Airfoil-1'!$Z$59)/ABS(L83-'Airfoil-1'!$Z$59)</f>
        <v>-1</v>
      </c>
      <c r="BT83" s="1">
        <f ca="1">(L83-'Airfoil-1'!$Z$60)/ABS(L83-'Airfoil-1'!$Z$60)</f>
        <v>-1</v>
      </c>
      <c r="BU83" s="1">
        <f ca="1">(L83-'Airfoil-1'!$Z$61)/ABS(L83-'Airfoil-1'!$Z$61)</f>
        <v>-1</v>
      </c>
      <c r="BV83" s="1">
        <f ca="1">(L83-'Airfoil-1'!$Z$62)/ABS(L83-'Airfoil-1'!$Z$62)</f>
        <v>-1</v>
      </c>
      <c r="BW83" s="1">
        <f ca="1">(L83-'Airfoil-1'!$Z$63)/ABS(L83-'Airfoil-1'!$Z$63)</f>
        <v>-1</v>
      </c>
      <c r="BX83" s="1">
        <f ca="1">(L83-'Airfoil-1'!$Z$64)/ABS(L83-'Airfoil-1'!$Z$64)</f>
        <v>-1</v>
      </c>
      <c r="BY83" s="1">
        <f ca="1">(L83-'Airfoil-1'!$Z$65)/ABS(L83-'Airfoil-1'!$Z$65)</f>
        <v>-1</v>
      </c>
      <c r="BZ83" s="1">
        <f ca="1">(L83-'Airfoil-1'!$Z$66)/ABS(L83-'Airfoil-1'!$Z$66)</f>
        <v>-1</v>
      </c>
      <c r="CA83" s="5">
        <f t="shared" ca="1" si="10"/>
        <v>12</v>
      </c>
      <c r="CB83" s="9">
        <f ca="1">INDEX('Airfoil-1'!$AA$47:$AA$66,CA83,1)+INDEX('Airfoil-1'!$AB$47:$AB$66,CA83,1)*(L83-INDEX('Airfoil-1'!$Z$47:$Z$66,CA83,1))</f>
        <v>1.3346016208418729E-2</v>
      </c>
      <c r="CD83" s="1">
        <f ca="1">(L83-'Airfoil-1'!$Z$72)/ABS(L83-'Airfoil-1'!$Z$72)</f>
        <v>1</v>
      </c>
      <c r="CE83" s="1">
        <f ca="1">(L83-'Airfoil-1'!$Z$73)/ABS(L83-'Airfoil-1'!$Z$73)</f>
        <v>1</v>
      </c>
      <c r="CF83" s="1">
        <f ca="1">(L83-'Airfoil-1'!$Z$74)/ABS(L83-'Airfoil-1'!$Z$74)</f>
        <v>1</v>
      </c>
      <c r="CG83" s="1">
        <f ca="1">(L83-'Airfoil-1'!$Z$75)/ABS(L83-'Airfoil-1'!$Z$75)</f>
        <v>1</v>
      </c>
      <c r="CH83" s="1">
        <f ca="1">(L83-'Airfoil-1'!$Z$76)/ABS(L83-'Airfoil-1'!$Z$76)</f>
        <v>1</v>
      </c>
      <c r="CI83" s="1">
        <f ca="1">(L83-'Airfoil-1'!$Z$77)/ABS(L83-'Airfoil-1'!$Z$77)</f>
        <v>1</v>
      </c>
      <c r="CJ83" s="1">
        <f ca="1">(L83-'Airfoil-1'!$Z$78)/ABS(L83-'Airfoil-1'!$Z$78)</f>
        <v>1</v>
      </c>
      <c r="CK83" s="1">
        <f ca="1">(L83-'Airfoil-1'!$Z$79)/ABS(L83-'Airfoil-1'!$Z$79)</f>
        <v>1</v>
      </c>
      <c r="CL83" s="1">
        <f ca="1">(L83-'Airfoil-1'!$Z$80)/ABS(L83-'Airfoil-1'!$Z$80)</f>
        <v>1</v>
      </c>
      <c r="CM83" s="1">
        <f ca="1">(L83-'Airfoil-1'!$Z$81)/ABS(L83-'Airfoil-1'!$Z$81)</f>
        <v>1</v>
      </c>
      <c r="CN83" s="1">
        <f ca="1">(L83-'Airfoil-1'!$Z$82)/ABS(L83-'Airfoil-1'!$Z$82)</f>
        <v>-1</v>
      </c>
      <c r="CO83" s="1">
        <f ca="1">(L83-'Airfoil-1'!$Z$83)/ABS(L83-'Airfoil-1'!$Z$83)</f>
        <v>-1</v>
      </c>
      <c r="CP83" s="1">
        <f ca="1">(L83-'Airfoil-1'!$Z$84)/ABS(L83-'Airfoil-1'!$Z$84)</f>
        <v>-1</v>
      </c>
      <c r="CQ83" s="1">
        <f ca="1">(L83-'Airfoil-1'!$Z$85)/ABS(L83-'Airfoil-1'!$Z$85)</f>
        <v>-1</v>
      </c>
      <c r="CR83" s="1">
        <f ca="1">(L83-'Airfoil-1'!$Z$86)/ABS(L83-'Airfoil-1'!$Z$86)</f>
        <v>-1</v>
      </c>
      <c r="CS83" s="1">
        <f ca="1">(L83-'Airfoil-1'!$Z$87)/ABS(L83-'Airfoil-1'!$Z$87)</f>
        <v>-1</v>
      </c>
      <c r="CT83" s="1">
        <f ca="1">(L83-'Airfoil-1'!$Z$88)/ABS(L83-'Airfoil-1'!$Z$88)</f>
        <v>-1</v>
      </c>
      <c r="CU83" s="1">
        <f ca="1">(L83-'Airfoil-1'!$Z$89)/ABS(L83-'Airfoil-1'!$Z$89)</f>
        <v>-1</v>
      </c>
      <c r="CV83" s="1">
        <f ca="1">(L83-'Airfoil-1'!$Z$90)/ABS(L83-'Airfoil-1'!$Z$90)</f>
        <v>-1</v>
      </c>
      <c r="CW83" s="1">
        <f ca="1">(L83-'Airfoil-1'!$Z$91)/ABS(L83-'Airfoil-1'!$Z$91)</f>
        <v>-1</v>
      </c>
      <c r="CX83" s="5">
        <f t="shared" ca="1" si="11"/>
        <v>10</v>
      </c>
      <c r="CY83" s="9">
        <f ca="1">INDEX('Airfoil-1'!$AA$72:$AA$91,CX83,1)+INDEX('Airfoil-1'!$AB$72:$AB$91,CX83,1)*(L83-INDEX('Airfoil-1'!$Z$72:$Z$91,CX83,1))</f>
        <v>1.2227679541343605E-2</v>
      </c>
      <c r="DA83" s="1">
        <f ca="1">(L83-'Airfoil-1'!$Z$97)/ABS(L83-'Airfoil-1'!$Z$97)</f>
        <v>1</v>
      </c>
      <c r="DB83" s="1">
        <f ca="1">(L83-'Airfoil-1'!$Z$98)/ABS(L83-'Airfoil-1'!$Z$98)</f>
        <v>1</v>
      </c>
      <c r="DC83" s="1">
        <f ca="1">(L83-'Airfoil-1'!$Z$99)/ABS(L83-'Airfoil-1'!$Z$99)</f>
        <v>1</v>
      </c>
      <c r="DD83" s="1">
        <f ca="1">(L83-'Airfoil-1'!$Z$100)/ABS(L83-'Airfoil-1'!$Z$100)</f>
        <v>1</v>
      </c>
      <c r="DE83" s="1">
        <f ca="1">(L83-'Airfoil-1'!$Z$101)/ABS(L83-'Airfoil-1'!$Z$101)</f>
        <v>1</v>
      </c>
      <c r="DF83" s="1">
        <f ca="1">(L83-'Airfoil-1'!$Z$102)/ABS(L83-'Airfoil-1'!$Z$102)</f>
        <v>1</v>
      </c>
      <c r="DG83" s="1">
        <f ca="1">(L83-'Airfoil-1'!$Z$103)/ABS(L83-'Airfoil-1'!$Z$103)</f>
        <v>1</v>
      </c>
      <c r="DH83" s="1">
        <f ca="1">(L83-'Airfoil-1'!$Z$104)/ABS(L83-'Airfoil-1'!$Z$104)</f>
        <v>1</v>
      </c>
      <c r="DI83" s="1">
        <f ca="1">(L83-'Airfoil-1'!$Z$105)/ABS(L83-'Airfoil-1'!$Z$105)</f>
        <v>1</v>
      </c>
      <c r="DJ83" s="1">
        <f ca="1">(L83-'Airfoil-1'!$Z$106)/ABS(L83-'Airfoil-1'!$Z$106)</f>
        <v>1</v>
      </c>
      <c r="DK83" s="1">
        <f ca="1">(L83-'Airfoil-1'!$Z$107)/ABS(L83-'Airfoil-1'!$Z$107)</f>
        <v>1</v>
      </c>
      <c r="DL83" s="1">
        <f ca="1">(L83-'Airfoil-1'!$Z$108)/ABS(L83-'Airfoil-1'!$Z$108)</f>
        <v>-1</v>
      </c>
      <c r="DM83" s="1">
        <f ca="1">(L83-'Airfoil-1'!$Z$109)/ABS(L83-'Airfoil-1'!$Z$109)</f>
        <v>-1</v>
      </c>
      <c r="DN83" s="1">
        <f ca="1">(L83-'Airfoil-1'!$Z$110)/ABS(L83-'Airfoil-1'!$Z$110)</f>
        <v>-1</v>
      </c>
      <c r="DO83" s="1">
        <f ca="1">(L83-'Airfoil-1'!$Z$111)/ABS(L83-'Airfoil-1'!$Z$111)</f>
        <v>-1</v>
      </c>
      <c r="DP83" s="1">
        <f ca="1">(L83-'Airfoil-1'!$Z$112)/ABS(L83-'Airfoil-1'!$Z$112)</f>
        <v>-1</v>
      </c>
      <c r="DQ83" s="1">
        <f ca="1">(L83-'Airfoil-1'!$Z$113)/ABS(L83-'Airfoil-1'!$Z$113)</f>
        <v>-1</v>
      </c>
      <c r="DR83" s="1">
        <f ca="1">(L83-'Airfoil-1'!$Z$114)/ABS(L83-'Airfoil-1'!$Z$114)</f>
        <v>-1</v>
      </c>
      <c r="DS83" s="1">
        <f ca="1">(L83-'Airfoil-1'!$Z$115)/ABS(L83-'Airfoil-1'!$Z$115)</f>
        <v>-1</v>
      </c>
      <c r="DT83" s="1">
        <f ca="1">(L83-'Airfoil-1'!$Z$116)/ABS(L83-'Airfoil-1'!$Z$116)</f>
        <v>-1</v>
      </c>
      <c r="DU83" s="5">
        <f t="shared" ca="1" si="12"/>
        <v>11</v>
      </c>
      <c r="DV83" s="9">
        <f ca="1">INDEX('Airfoil-1'!$AA$97:$AA$116,DU83,1)+INDEX('Airfoil-1'!$AB$97:$AB$116,DU83,1)*(L83-INDEX('Airfoil-1'!$Z$97:$Z$116,DU83,1))</f>
        <v>1.1632058095350197E-2</v>
      </c>
    </row>
    <row r="84" spans="2:126" x14ac:dyDescent="0.25">
      <c r="B84" s="1">
        <f>'Geometry-Wing'!C84</f>
        <v>0.30481432099438527</v>
      </c>
      <c r="D84" s="19">
        <f>'Aerodynamics-Flight'!C84</f>
        <v>1.2249994633486807</v>
      </c>
      <c r="E84" s="52">
        <f>'Aerodynamics-Flight'!D84</f>
        <v>1.783E-5</v>
      </c>
      <c r="G84" s="11">
        <f ca="1">'Aerodynamics-Flight'!J84</f>
        <v>19.788392749375561</v>
      </c>
      <c r="H84" s="5">
        <f t="shared" ca="1" si="0"/>
        <v>414410.20750905701</v>
      </c>
      <c r="I84" s="1">
        <f ca="1">'Airfoil-2'!$K$14*H84^'Airfoil-2'!$L$13</f>
        <v>1.7034890801405551</v>
      </c>
      <c r="J84" s="1">
        <f ca="1">'Airfoil-2'!$K$33*H84^'Airfoil-2'!$L$32</f>
        <v>5.8559062545885538</v>
      </c>
      <c r="K84" s="11">
        <f ca="1">'Airfoil-2'!$K$52*H84^'Airfoil-2'!$L$51</f>
        <v>-6.8129188693473495</v>
      </c>
      <c r="L84" s="1">
        <f ca="1">'Aerodynamics-Flight'!Z84</f>
        <v>1.3445062440230642</v>
      </c>
      <c r="M84" s="9">
        <f ca="1">('Airfoil-1'!$B$21+'Airfoil-1'!$B$22*L84+'Airfoil-1'!$B$23*L84^2+'Airfoil-1'!$B$24*L84^3+'Airfoil-1'!$B$25*L84^4+'Airfoil-1'!$B$26*L84^5+'Airfoil-1'!$B$27*L84^6)*0+BE84</f>
        <v>1.4785984558166673E-2</v>
      </c>
      <c r="N84" s="9">
        <f ca="1">('Airfoil-1'!$B$29+'Airfoil-1'!$B$30*L84+'Airfoil-1'!$B$31*L84^2+'Airfoil-1'!$B$32*L84^3+'Airfoil-1'!$B$33*L84^4+'Airfoil-1'!$B$34*L84^5+'Airfoil-1'!$B$35*L84^6)*0+CB84</f>
        <v>1.2256687735962111E-2</v>
      </c>
      <c r="O84" s="9">
        <f ca="1">('Airfoil-1'!$B$37+'Airfoil-1'!$B$38*L84+'Airfoil-1'!$B$39*L84^2+'Airfoil-1'!$B$40*L84^3+'Airfoil-1'!$B$41*L84^4+'Airfoil-1'!$B$42*L84^5+'Airfoil-1'!$B$43*L84^6)*0+CY84</f>
        <v>1.1193139629343655E-2</v>
      </c>
      <c r="P84" s="9">
        <f t="shared" ca="1" si="13"/>
        <v>1.062689078565276E-2</v>
      </c>
      <c r="Q84" s="1">
        <f>LOG('Airfoil-1'!$F$10)+LOG('Airfoil-1'!$G$10)+LOG('Airfoil-1'!$H$10)+LOG('Airfoil-1'!$I$10)</f>
        <v>23.788451207023456</v>
      </c>
      <c r="R84" s="1">
        <f t="shared" ca="1" si="5"/>
        <v>-7.6664184912873177</v>
      </c>
      <c r="S84" s="1">
        <f>LOG('Airfoil-1'!$F$10)^2+LOG('Airfoil-1'!$G$10)^2+LOG('Airfoil-1'!$H$10)^2+LOG('Airfoil-1'!$I$10)^2</f>
        <v>141.67709692244972</v>
      </c>
      <c r="T84" s="1">
        <f ca="1">LOG('Airfoil-1'!$F$10)*LOG(M84)+LOG('Airfoil-1'!$G$10)*LOG(N84)+LOG('Airfoil-1'!$H$10)*LOG(O84)+LOG('Airfoil-1'!$I$10)*LOG(P84)</f>
        <v>-45.642301700678999</v>
      </c>
      <c r="U84" s="1">
        <f t="shared" ca="1" si="6"/>
        <v>0.32777417862921915</v>
      </c>
      <c r="V84" s="1">
        <f t="shared" ca="1" si="7"/>
        <v>-0.24081926950526203</v>
      </c>
      <c r="W84" s="9">
        <f t="shared" ca="1" si="8"/>
        <v>1.4547529337874697E-2</v>
      </c>
      <c r="X84" s="9">
        <f ca="1">'Airfoil-1'!$B$48+'Airfoil-1'!$B$49*L84+'Airfoil-1'!$B$50*L84^2+'Airfoil-1'!$B$51*L84^3+'Airfoil-1'!$B$52*L84^4+'Airfoil-1'!$B$53*L84^5+'Airfoil-1'!$B$54*L84^6</f>
        <v>-0.14876000000000003</v>
      </c>
      <c r="Y84" s="9">
        <f ca="1">'Airfoil-1'!$B$56+'Airfoil-1'!$B$57*L84+'Airfoil-1'!$B$58*L84^2+'Airfoil-1'!$B$59*L84^3+'Airfoil-1'!$B$60*L84^4+'Airfoil-1'!$B$61*L84^5+'Airfoil-1'!$B$62*L84^6</f>
        <v>-0.15631250000000002</v>
      </c>
      <c r="Z84" s="9">
        <f ca="1">'Airfoil-1'!$B$64+'Airfoil-1'!$B$65*L84+'Airfoil-1'!$B$66*L84^2+'Airfoil-1'!$B$67*L84^3+'Airfoil-1'!$B$681*L84^4+'Airfoil-1'!$B$69*L84^5+'Airfoil-1'!$B$70*L84^6</f>
        <v>-0.15363750000000001</v>
      </c>
      <c r="AA84" s="1">
        <f>LOG('Airfoil-1'!$F$10)+LOG('Airfoil-1'!$G$10)+LOG('Airfoil-1'!$H$10)</f>
        <v>17.584331224367531</v>
      </c>
      <c r="AB84" s="1">
        <f t="shared" ca="1" si="1"/>
        <v>-2.4470228895576258</v>
      </c>
      <c r="AC84" s="1">
        <f>LOG('Airfoil-1'!$F$10)^2+LOG('Airfoil-1'!$G$10)^2+LOG('Airfoil-1'!$H$10)^2</f>
        <v>103.18599216325916</v>
      </c>
      <c r="AD84" s="1">
        <f ca="1">LOG('Airfoil-1'!$F$10)*LOG(ABS(X84))+LOG('Airfoil-1'!$G$10)*LOG(ABS(Y84))+LOG('Airfoil-1'!$H$10)*LOG(ABS(Z84))</f>
        <v>-14.339140559255288</v>
      </c>
      <c r="AE84" s="1">
        <f t="shared" ca="1" si="2"/>
        <v>9.6747419657296371E-2</v>
      </c>
      <c r="AF84" s="1">
        <f t="shared" ca="1" si="3"/>
        <v>3.3897162786633885E-2</v>
      </c>
      <c r="AG84" s="9">
        <f t="shared" ca="1" si="4"/>
        <v>-0.14998725088562517</v>
      </c>
      <c r="AH84" s="1"/>
      <c r="AI84" s="9"/>
      <c r="AJ84" s="1">
        <f ca="1">(L84-'Airfoil-1'!$Z$22)/ABS(L84-'Airfoil-1'!$Z$22)</f>
        <v>1</v>
      </c>
      <c r="AK84" s="1">
        <f ca="1">(L84-'Airfoil-1'!$Z$23)/ABS(L84-'Airfoil-1'!$Z$23)</f>
        <v>1</v>
      </c>
      <c r="AL84" s="1">
        <f ca="1">(L84-'Airfoil-1'!$Z$24)/ABS(L84-'Airfoil-1'!$Z$24)</f>
        <v>1</v>
      </c>
      <c r="AM84" s="1">
        <f ca="1">(L84-'Airfoil-1'!$Z$25)/ABS(L84-'Airfoil-1'!$Z$25)</f>
        <v>1</v>
      </c>
      <c r="AN84" s="1">
        <f ca="1">(L84-'Airfoil-1'!$Z$26)/ABS(L84-'Airfoil-1'!$Z$26)</f>
        <v>1</v>
      </c>
      <c r="AO84" s="1">
        <f ca="1">(L84-'Airfoil-1'!$Z$27)/ABS(L84-'Airfoil-1'!$Z$27)</f>
        <v>1</v>
      </c>
      <c r="AP84" s="1">
        <f ca="1">(L84-'Airfoil-1'!$Z$28)/ABS(L84-'Airfoil-1'!$Z$28)</f>
        <v>1</v>
      </c>
      <c r="AQ84" s="1">
        <f ca="1">(L84-'Airfoil-1'!$Z$29)/ABS(L84-'Airfoil-1'!$Z$29)</f>
        <v>1</v>
      </c>
      <c r="AR84" s="1">
        <f ca="1">(L84-'Airfoil-1'!$Z$30)/ABS(L84-'Airfoil-1'!$Z$30)</f>
        <v>1</v>
      </c>
      <c r="AS84" s="1">
        <f ca="1">(L84-'Airfoil-1'!$Z$31)/ABS(L84-'Airfoil-1'!$Z$31)</f>
        <v>1</v>
      </c>
      <c r="AT84" s="1">
        <f ca="1">(L84-'Airfoil-1'!$Z$32)/ABS(L84-'Airfoil-1'!$Z$32)</f>
        <v>-1</v>
      </c>
      <c r="AU84" s="1">
        <f ca="1">(L84-'Airfoil-1'!$Z$33)/ABS(L84-'Airfoil-1'!$Z$33)</f>
        <v>-1</v>
      </c>
      <c r="AV84" s="1">
        <f ca="1">(L84-'Airfoil-1'!$Z$34)/ABS(L84-'Airfoil-1'!$Z$34)</f>
        <v>-1</v>
      </c>
      <c r="AW84" s="1">
        <f ca="1">(L84-'Airfoil-1'!$Z$35)/ABS(L84-'Airfoil-1'!$Z$35)</f>
        <v>-1</v>
      </c>
      <c r="AX84" s="1">
        <f ca="1">(L84-'Airfoil-1'!$Z$36)/ABS(L84-'Airfoil-1'!$Z$36)</f>
        <v>-1</v>
      </c>
      <c r="AY84" s="1">
        <f ca="1">(L84-'Airfoil-1'!$Z$37)/ABS(L84-'Airfoil-1'!$Z$37)</f>
        <v>-1</v>
      </c>
      <c r="AZ84" s="1">
        <f ca="1">(L84-'Airfoil-1'!$Z$38)/ABS(L84-'Airfoil-1'!$Z$38)</f>
        <v>-1</v>
      </c>
      <c r="BA84" s="1">
        <f ca="1">(L84-'Airfoil-1'!$Z$39)/ABS(L84-'Airfoil-1'!$Z$39)</f>
        <v>-1</v>
      </c>
      <c r="BB84" s="1">
        <f ca="1">(L84-'Airfoil-1'!$Z$40)/ABS(L84-'Airfoil-1'!$Z$40)</f>
        <v>-1</v>
      </c>
      <c r="BC84" s="1">
        <f ca="1">(L84-'Airfoil-1'!$Z$41)/ABS(L84-'Airfoil-1'!$Z$41)</f>
        <v>-1</v>
      </c>
      <c r="BD84" s="5">
        <f t="shared" ca="1" si="9"/>
        <v>10</v>
      </c>
      <c r="BE84" s="9">
        <f ca="1">INDEX('Airfoil-1'!$AA$22:$AA$41,BD84,1)+INDEX('Airfoil-1'!$AB$22:$AB$41,BD84,1)*(L84-INDEX('Airfoil-1'!$Z$22:$Z$41,BD84,1))</f>
        <v>1.4785984558166673E-2</v>
      </c>
      <c r="BG84" s="1">
        <f ca="1">(L84-'Airfoil-1'!$Z$47)/ABS(L84-'Airfoil-1'!$Z$47)</f>
        <v>1</v>
      </c>
      <c r="BH84" s="1">
        <f ca="1">(L84-'Airfoil-1'!$Z$48)/ABS(L84-'Airfoil-1'!$Z$48)</f>
        <v>1</v>
      </c>
      <c r="BI84" s="1">
        <f ca="1">(L84-'Airfoil-1'!$Z$49)/ABS(L84-'Airfoil-1'!$Z$49)</f>
        <v>1</v>
      </c>
      <c r="BJ84" s="1">
        <f ca="1">(L84-'Airfoil-1'!$Z$50)/ABS(L84-'Airfoil-1'!$Z$50)</f>
        <v>1</v>
      </c>
      <c r="BK84" s="1">
        <f ca="1">(L84-'Airfoil-1'!$Z$51)/ABS(L84-'Airfoil-1'!$Z$51)</f>
        <v>1</v>
      </c>
      <c r="BL84" s="1">
        <f ca="1">(L84-'Airfoil-1'!$Z$52)/ABS(L84-'Airfoil-1'!$Z$52)</f>
        <v>1</v>
      </c>
      <c r="BM84" s="1">
        <f ca="1">(L84-'Airfoil-1'!$Z$53)/ABS(L84-'Airfoil-1'!$Z$53)</f>
        <v>1</v>
      </c>
      <c r="BN84" s="1">
        <f ca="1">(L84-'Airfoil-1'!$Z$54)/ABS(L84-'Airfoil-1'!$Z$54)</f>
        <v>1</v>
      </c>
      <c r="BO84" s="1">
        <f ca="1">(L84-'Airfoil-1'!$Z$55)/ABS(L84-'Airfoil-1'!$Z$55)</f>
        <v>1</v>
      </c>
      <c r="BP84" s="1">
        <f ca="1">(L84-'Airfoil-1'!$Z$56)/ABS(L84-'Airfoil-1'!$Z$56)</f>
        <v>1</v>
      </c>
      <c r="BQ84" s="1">
        <f ca="1">(L84-'Airfoil-1'!$Z$57)/ABS(L84-'Airfoil-1'!$Z$57)</f>
        <v>1</v>
      </c>
      <c r="BR84" s="1">
        <f ca="1">(L84-'Airfoil-1'!$Z$58)/ABS(L84-'Airfoil-1'!$Z$58)</f>
        <v>1</v>
      </c>
      <c r="BS84" s="1">
        <f ca="1">(L84-'Airfoil-1'!$Z$59)/ABS(L84-'Airfoil-1'!$Z$59)</f>
        <v>-1</v>
      </c>
      <c r="BT84" s="1">
        <f ca="1">(L84-'Airfoil-1'!$Z$60)/ABS(L84-'Airfoil-1'!$Z$60)</f>
        <v>-1</v>
      </c>
      <c r="BU84" s="1">
        <f ca="1">(L84-'Airfoil-1'!$Z$61)/ABS(L84-'Airfoil-1'!$Z$61)</f>
        <v>-1</v>
      </c>
      <c r="BV84" s="1">
        <f ca="1">(L84-'Airfoil-1'!$Z$62)/ABS(L84-'Airfoil-1'!$Z$62)</f>
        <v>-1</v>
      </c>
      <c r="BW84" s="1">
        <f ca="1">(L84-'Airfoil-1'!$Z$63)/ABS(L84-'Airfoil-1'!$Z$63)</f>
        <v>-1</v>
      </c>
      <c r="BX84" s="1">
        <f ca="1">(L84-'Airfoil-1'!$Z$64)/ABS(L84-'Airfoil-1'!$Z$64)</f>
        <v>-1</v>
      </c>
      <c r="BY84" s="1">
        <f ca="1">(L84-'Airfoil-1'!$Z$65)/ABS(L84-'Airfoil-1'!$Z$65)</f>
        <v>-1</v>
      </c>
      <c r="BZ84" s="1">
        <f ca="1">(L84-'Airfoil-1'!$Z$66)/ABS(L84-'Airfoil-1'!$Z$66)</f>
        <v>-1</v>
      </c>
      <c r="CA84" s="5">
        <f t="shared" ca="1" si="10"/>
        <v>12</v>
      </c>
      <c r="CB84" s="9">
        <f ca="1">INDEX('Airfoil-1'!$AA$47:$AA$66,CA84,1)+INDEX('Airfoil-1'!$AB$47:$AB$66,CA84,1)*(L84-INDEX('Airfoil-1'!$Z$47:$Z$66,CA84,1))</f>
        <v>1.2256687735962111E-2</v>
      </c>
      <c r="CD84" s="1">
        <f ca="1">(L84-'Airfoil-1'!$Z$72)/ABS(L84-'Airfoil-1'!$Z$72)</f>
        <v>1</v>
      </c>
      <c r="CE84" s="1">
        <f ca="1">(L84-'Airfoil-1'!$Z$73)/ABS(L84-'Airfoil-1'!$Z$73)</f>
        <v>1</v>
      </c>
      <c r="CF84" s="1">
        <f ca="1">(L84-'Airfoil-1'!$Z$74)/ABS(L84-'Airfoil-1'!$Z$74)</f>
        <v>1</v>
      </c>
      <c r="CG84" s="1">
        <f ca="1">(L84-'Airfoil-1'!$Z$75)/ABS(L84-'Airfoil-1'!$Z$75)</f>
        <v>1</v>
      </c>
      <c r="CH84" s="1">
        <f ca="1">(L84-'Airfoil-1'!$Z$76)/ABS(L84-'Airfoil-1'!$Z$76)</f>
        <v>1</v>
      </c>
      <c r="CI84" s="1">
        <f ca="1">(L84-'Airfoil-1'!$Z$77)/ABS(L84-'Airfoil-1'!$Z$77)</f>
        <v>1</v>
      </c>
      <c r="CJ84" s="1">
        <f ca="1">(L84-'Airfoil-1'!$Z$78)/ABS(L84-'Airfoil-1'!$Z$78)</f>
        <v>1</v>
      </c>
      <c r="CK84" s="1">
        <f ca="1">(L84-'Airfoil-1'!$Z$79)/ABS(L84-'Airfoil-1'!$Z$79)</f>
        <v>1</v>
      </c>
      <c r="CL84" s="1">
        <f ca="1">(L84-'Airfoil-1'!$Z$80)/ABS(L84-'Airfoil-1'!$Z$80)</f>
        <v>1</v>
      </c>
      <c r="CM84" s="1">
        <f ca="1">(L84-'Airfoil-1'!$Z$81)/ABS(L84-'Airfoil-1'!$Z$81)</f>
        <v>1</v>
      </c>
      <c r="CN84" s="1">
        <f ca="1">(L84-'Airfoil-1'!$Z$82)/ABS(L84-'Airfoil-1'!$Z$82)</f>
        <v>-1</v>
      </c>
      <c r="CO84" s="1">
        <f ca="1">(L84-'Airfoil-1'!$Z$83)/ABS(L84-'Airfoil-1'!$Z$83)</f>
        <v>-1</v>
      </c>
      <c r="CP84" s="1">
        <f ca="1">(L84-'Airfoil-1'!$Z$84)/ABS(L84-'Airfoil-1'!$Z$84)</f>
        <v>-1</v>
      </c>
      <c r="CQ84" s="1">
        <f ca="1">(L84-'Airfoil-1'!$Z$85)/ABS(L84-'Airfoil-1'!$Z$85)</f>
        <v>-1</v>
      </c>
      <c r="CR84" s="1">
        <f ca="1">(L84-'Airfoil-1'!$Z$86)/ABS(L84-'Airfoil-1'!$Z$86)</f>
        <v>-1</v>
      </c>
      <c r="CS84" s="1">
        <f ca="1">(L84-'Airfoil-1'!$Z$87)/ABS(L84-'Airfoil-1'!$Z$87)</f>
        <v>-1</v>
      </c>
      <c r="CT84" s="1">
        <f ca="1">(L84-'Airfoil-1'!$Z$88)/ABS(L84-'Airfoil-1'!$Z$88)</f>
        <v>-1</v>
      </c>
      <c r="CU84" s="1">
        <f ca="1">(L84-'Airfoil-1'!$Z$89)/ABS(L84-'Airfoil-1'!$Z$89)</f>
        <v>-1</v>
      </c>
      <c r="CV84" s="1">
        <f ca="1">(L84-'Airfoil-1'!$Z$90)/ABS(L84-'Airfoil-1'!$Z$90)</f>
        <v>-1</v>
      </c>
      <c r="CW84" s="1">
        <f ca="1">(L84-'Airfoil-1'!$Z$91)/ABS(L84-'Airfoil-1'!$Z$91)</f>
        <v>-1</v>
      </c>
      <c r="CX84" s="5">
        <f t="shared" ca="1" si="11"/>
        <v>10</v>
      </c>
      <c r="CY84" s="9">
        <f ca="1">INDEX('Airfoil-1'!$AA$72:$AA$91,CX84,1)+INDEX('Airfoil-1'!$AB$72:$AB$91,CX84,1)*(L84-INDEX('Airfoil-1'!$Z$72:$Z$91,CX84,1))</f>
        <v>1.1193139629343655E-2</v>
      </c>
      <c r="DA84" s="1">
        <f ca="1">(L84-'Airfoil-1'!$Z$97)/ABS(L84-'Airfoil-1'!$Z$97)</f>
        <v>1</v>
      </c>
      <c r="DB84" s="1">
        <f ca="1">(L84-'Airfoil-1'!$Z$98)/ABS(L84-'Airfoil-1'!$Z$98)</f>
        <v>1</v>
      </c>
      <c r="DC84" s="1">
        <f ca="1">(L84-'Airfoil-1'!$Z$99)/ABS(L84-'Airfoil-1'!$Z$99)</f>
        <v>1</v>
      </c>
      <c r="DD84" s="1">
        <f ca="1">(L84-'Airfoil-1'!$Z$100)/ABS(L84-'Airfoil-1'!$Z$100)</f>
        <v>1</v>
      </c>
      <c r="DE84" s="1">
        <f ca="1">(L84-'Airfoil-1'!$Z$101)/ABS(L84-'Airfoil-1'!$Z$101)</f>
        <v>1</v>
      </c>
      <c r="DF84" s="1">
        <f ca="1">(L84-'Airfoil-1'!$Z$102)/ABS(L84-'Airfoil-1'!$Z$102)</f>
        <v>1</v>
      </c>
      <c r="DG84" s="1">
        <f ca="1">(L84-'Airfoil-1'!$Z$103)/ABS(L84-'Airfoil-1'!$Z$103)</f>
        <v>1</v>
      </c>
      <c r="DH84" s="1">
        <f ca="1">(L84-'Airfoil-1'!$Z$104)/ABS(L84-'Airfoil-1'!$Z$104)</f>
        <v>1</v>
      </c>
      <c r="DI84" s="1">
        <f ca="1">(L84-'Airfoil-1'!$Z$105)/ABS(L84-'Airfoil-1'!$Z$105)</f>
        <v>1</v>
      </c>
      <c r="DJ84" s="1">
        <f ca="1">(L84-'Airfoil-1'!$Z$106)/ABS(L84-'Airfoil-1'!$Z$106)</f>
        <v>1</v>
      </c>
      <c r="DK84" s="1">
        <f ca="1">(L84-'Airfoil-1'!$Z$107)/ABS(L84-'Airfoil-1'!$Z$107)</f>
        <v>-1</v>
      </c>
      <c r="DL84" s="1">
        <f ca="1">(L84-'Airfoil-1'!$Z$108)/ABS(L84-'Airfoil-1'!$Z$108)</f>
        <v>-1</v>
      </c>
      <c r="DM84" s="1">
        <f ca="1">(L84-'Airfoil-1'!$Z$109)/ABS(L84-'Airfoil-1'!$Z$109)</f>
        <v>-1</v>
      </c>
      <c r="DN84" s="1">
        <f ca="1">(L84-'Airfoil-1'!$Z$110)/ABS(L84-'Airfoil-1'!$Z$110)</f>
        <v>-1</v>
      </c>
      <c r="DO84" s="1">
        <f ca="1">(L84-'Airfoil-1'!$Z$111)/ABS(L84-'Airfoil-1'!$Z$111)</f>
        <v>-1</v>
      </c>
      <c r="DP84" s="1">
        <f ca="1">(L84-'Airfoil-1'!$Z$112)/ABS(L84-'Airfoil-1'!$Z$112)</f>
        <v>-1</v>
      </c>
      <c r="DQ84" s="1">
        <f ca="1">(L84-'Airfoil-1'!$Z$113)/ABS(L84-'Airfoil-1'!$Z$113)</f>
        <v>-1</v>
      </c>
      <c r="DR84" s="1">
        <f ca="1">(L84-'Airfoil-1'!$Z$114)/ABS(L84-'Airfoil-1'!$Z$114)</f>
        <v>-1</v>
      </c>
      <c r="DS84" s="1">
        <f ca="1">(L84-'Airfoil-1'!$Z$115)/ABS(L84-'Airfoil-1'!$Z$115)</f>
        <v>-1</v>
      </c>
      <c r="DT84" s="1">
        <f ca="1">(L84-'Airfoil-1'!$Z$116)/ABS(L84-'Airfoil-1'!$Z$116)</f>
        <v>-1</v>
      </c>
      <c r="DU84" s="5">
        <f t="shared" ca="1" si="12"/>
        <v>10</v>
      </c>
      <c r="DV84" s="9">
        <f ca="1">INDEX('Airfoil-1'!$AA$97:$AA$116,DU84,1)+INDEX('Airfoil-1'!$AB$97:$AB$116,DU84,1)*(L84-INDEX('Airfoil-1'!$Z$97:$Z$116,DU84,1))</f>
        <v>1.062689078565276E-2</v>
      </c>
    </row>
    <row r="85" spans="2:126" x14ac:dyDescent="0.25">
      <c r="B85" s="1">
        <f>'Geometry-Wing'!C85</f>
        <v>0.30481432099438527</v>
      </c>
      <c r="D85" s="19">
        <f>'Aerodynamics-Flight'!C85</f>
        <v>1.2249994633486807</v>
      </c>
      <c r="E85" s="52">
        <f>'Aerodynamics-Flight'!D85</f>
        <v>1.783E-5</v>
      </c>
      <c r="G85" s="11">
        <f ca="1">'Aerodynamics-Flight'!J85</f>
        <v>20.338488548796395</v>
      </c>
      <c r="H85" s="5">
        <f t="shared" ref="H85:H148" ca="1" si="14">D85*G85*B85/E85</f>
        <v>425930.36062482948</v>
      </c>
      <c r="I85" s="1">
        <f ca="1">'Airfoil-2'!$K$14*H85^'Airfoil-2'!$L$13</f>
        <v>1.7072966321091072</v>
      </c>
      <c r="J85" s="1">
        <f ca="1">'Airfoil-2'!$K$33*H85^'Airfoil-2'!$L$32</f>
        <v>5.8551784690567041</v>
      </c>
      <c r="K85" s="11">
        <f ca="1">'Airfoil-2'!$K$52*H85^'Airfoil-2'!$L$51</f>
        <v>-6.8204522257312945</v>
      </c>
      <c r="L85" s="1">
        <f ca="1">'Aerodynamics-Flight'!Z85</f>
        <v>1.2742246037716227</v>
      </c>
      <c r="M85" s="9">
        <f ca="1">('Airfoil-1'!$B$21+'Airfoil-1'!$B$22*L85+'Airfoil-1'!$B$23*L85^2+'Airfoil-1'!$B$24*L85^3+'Airfoil-1'!$B$25*L85^4+'Airfoil-1'!$B$26*L85^5+'Airfoil-1'!$B$27*L85^6)*0+BE85</f>
        <v>1.3561002472318284E-2</v>
      </c>
      <c r="N85" s="9">
        <f ca="1">('Airfoil-1'!$B$29+'Airfoil-1'!$B$30*L85+'Airfoil-1'!$B$31*L85^2+'Airfoil-1'!$B$32*L85^3+'Airfoil-1'!$B$33*L85^4+'Airfoil-1'!$B$34*L85^5+'Airfoil-1'!$B$35*L85^6)*0+CB85</f>
        <v>1.1314109724676554E-2</v>
      </c>
      <c r="O85" s="9">
        <f ca="1">('Airfoil-1'!$B$37+'Airfoil-1'!$B$38*L85+'Airfoil-1'!$B$39*L85^2+'Airfoil-1'!$B$40*L85^3+'Airfoil-1'!$B$41*L85^4+'Airfoil-1'!$B$42*L85^5+'Airfoil-1'!$B$43*L85^6)*0+CY85</f>
        <v>1.0362568067590255E-2</v>
      </c>
      <c r="P85" s="9">
        <f t="shared" ca="1" si="13"/>
        <v>9.8166900944094016E-3</v>
      </c>
      <c r="Q85" s="1">
        <f>LOG('Airfoil-1'!$F$10)+LOG('Airfoil-1'!$G$10)+LOG('Airfoil-1'!$H$10)+LOG('Airfoil-1'!$I$10)</f>
        <v>23.788451207023456</v>
      </c>
      <c r="R85" s="1">
        <f t="shared" ca="1" si="5"/>
        <v>-7.8066553414936211</v>
      </c>
      <c r="S85" s="1">
        <f>LOG('Airfoil-1'!$F$10)^2+LOG('Airfoil-1'!$G$10)^2+LOG('Airfoil-1'!$H$10)^2+LOG('Airfoil-1'!$I$10)^2</f>
        <v>141.67709692244972</v>
      </c>
      <c r="T85" s="1">
        <f ca="1">LOG('Airfoil-1'!$F$10)*LOG(M85)+LOG('Airfoil-1'!$G$10)*LOG(N85)+LOG('Airfoil-1'!$H$10)*LOG(O85)+LOG('Airfoil-1'!$I$10)*LOG(P85)</f>
        <v>-46.475090373287983</v>
      </c>
      <c r="U85" s="1">
        <f t="shared" ca="1" si="6"/>
        <v>0.27871518157809033</v>
      </c>
      <c r="V85" s="1">
        <f t="shared" ca="1" si="7"/>
        <v>-0.23487438480737152</v>
      </c>
      <c r="W85" s="9">
        <f t="shared" ca="1" si="8"/>
        <v>1.3273125025923548E-2</v>
      </c>
      <c r="X85" s="9">
        <f ca="1">'Airfoil-1'!$B$48+'Airfoil-1'!$B$49*L85+'Airfoil-1'!$B$50*L85^2+'Airfoil-1'!$B$51*L85^3+'Airfoil-1'!$B$52*L85^4+'Airfoil-1'!$B$53*L85^5+'Airfoil-1'!$B$54*L85^6</f>
        <v>-0.14876000000000003</v>
      </c>
      <c r="Y85" s="9">
        <f ca="1">'Airfoil-1'!$B$56+'Airfoil-1'!$B$57*L85+'Airfoil-1'!$B$58*L85^2+'Airfoil-1'!$B$59*L85^3+'Airfoil-1'!$B$60*L85^4+'Airfoil-1'!$B$61*L85^5+'Airfoil-1'!$B$62*L85^6</f>
        <v>-0.15631250000000002</v>
      </c>
      <c r="Z85" s="9">
        <f ca="1">'Airfoil-1'!$B$64+'Airfoil-1'!$B$65*L85+'Airfoil-1'!$B$66*L85^2+'Airfoil-1'!$B$67*L85^3+'Airfoil-1'!$B$681*L85^4+'Airfoil-1'!$B$69*L85^5+'Airfoil-1'!$B$70*L85^6</f>
        <v>-0.15363750000000001</v>
      </c>
      <c r="AA85" s="1">
        <f>LOG('Airfoil-1'!$F$10)+LOG('Airfoil-1'!$G$10)+LOG('Airfoil-1'!$H$10)</f>
        <v>17.584331224367531</v>
      </c>
      <c r="AB85" s="1">
        <f t="shared" ref="AB85:AB148" ca="1" si="15">LOG(ABS(X85))+LOG(ABS(Y85))+LOG(ABS(Z85))</f>
        <v>-2.4470228895576258</v>
      </c>
      <c r="AC85" s="1">
        <f>LOG('Airfoil-1'!$F$10)^2+LOG('Airfoil-1'!$G$10)^2+LOG('Airfoil-1'!$H$10)^2</f>
        <v>103.18599216325916</v>
      </c>
      <c r="AD85" s="1">
        <f ca="1">LOG('Airfoil-1'!$F$10)*LOG(ABS(X85))+LOG('Airfoil-1'!$G$10)*LOG(ABS(Y85))+LOG('Airfoil-1'!$H$10)*LOG(ABS(Z85))</f>
        <v>-14.339140559255288</v>
      </c>
      <c r="AE85" s="1">
        <f t="shared" ref="AE85:AE148" ca="1" si="16">POWER(10,(AD85/AC85-AB85/AA85)/(AA85/AC85-3/AA85))</f>
        <v>9.6747419657296371E-2</v>
      </c>
      <c r="AF85" s="1">
        <f t="shared" ref="AF85:AF148" ca="1" si="17">(AB85-3*LOG(AE85))/AA85</f>
        <v>3.3897162786633885E-2</v>
      </c>
      <c r="AG85" s="9">
        <f t="shared" ref="AG85:AG148" ca="1" si="18">X85/ABS(X85)*AE85*H85^AF85</f>
        <v>-0.15012672051972667</v>
      </c>
      <c r="AH85" s="1"/>
      <c r="AI85" s="9"/>
      <c r="AJ85" s="1">
        <f ca="1">(L85-'Airfoil-1'!$Z$22)/ABS(L85-'Airfoil-1'!$Z$22)</f>
        <v>1</v>
      </c>
      <c r="AK85" s="1">
        <f ca="1">(L85-'Airfoil-1'!$Z$23)/ABS(L85-'Airfoil-1'!$Z$23)</f>
        <v>1</v>
      </c>
      <c r="AL85" s="1">
        <f ca="1">(L85-'Airfoil-1'!$Z$24)/ABS(L85-'Airfoil-1'!$Z$24)</f>
        <v>1</v>
      </c>
      <c r="AM85" s="1">
        <f ca="1">(L85-'Airfoil-1'!$Z$25)/ABS(L85-'Airfoil-1'!$Z$25)</f>
        <v>1</v>
      </c>
      <c r="AN85" s="1">
        <f ca="1">(L85-'Airfoil-1'!$Z$26)/ABS(L85-'Airfoil-1'!$Z$26)</f>
        <v>1</v>
      </c>
      <c r="AO85" s="1">
        <f ca="1">(L85-'Airfoil-1'!$Z$27)/ABS(L85-'Airfoil-1'!$Z$27)</f>
        <v>1</v>
      </c>
      <c r="AP85" s="1">
        <f ca="1">(L85-'Airfoil-1'!$Z$28)/ABS(L85-'Airfoil-1'!$Z$28)</f>
        <v>1</v>
      </c>
      <c r="AQ85" s="1">
        <f ca="1">(L85-'Airfoil-1'!$Z$29)/ABS(L85-'Airfoil-1'!$Z$29)</f>
        <v>1</v>
      </c>
      <c r="AR85" s="1">
        <f ca="1">(L85-'Airfoil-1'!$Z$30)/ABS(L85-'Airfoil-1'!$Z$30)</f>
        <v>1</v>
      </c>
      <c r="AS85" s="1">
        <f ca="1">(L85-'Airfoil-1'!$Z$31)/ABS(L85-'Airfoil-1'!$Z$31)</f>
        <v>-1</v>
      </c>
      <c r="AT85" s="1">
        <f ca="1">(L85-'Airfoil-1'!$Z$32)/ABS(L85-'Airfoil-1'!$Z$32)</f>
        <v>-1</v>
      </c>
      <c r="AU85" s="1">
        <f ca="1">(L85-'Airfoil-1'!$Z$33)/ABS(L85-'Airfoil-1'!$Z$33)</f>
        <v>-1</v>
      </c>
      <c r="AV85" s="1">
        <f ca="1">(L85-'Airfoil-1'!$Z$34)/ABS(L85-'Airfoil-1'!$Z$34)</f>
        <v>-1</v>
      </c>
      <c r="AW85" s="1">
        <f ca="1">(L85-'Airfoil-1'!$Z$35)/ABS(L85-'Airfoil-1'!$Z$35)</f>
        <v>-1</v>
      </c>
      <c r="AX85" s="1">
        <f ca="1">(L85-'Airfoil-1'!$Z$36)/ABS(L85-'Airfoil-1'!$Z$36)</f>
        <v>-1</v>
      </c>
      <c r="AY85" s="1">
        <f ca="1">(L85-'Airfoil-1'!$Z$37)/ABS(L85-'Airfoil-1'!$Z$37)</f>
        <v>-1</v>
      </c>
      <c r="AZ85" s="1">
        <f ca="1">(L85-'Airfoil-1'!$Z$38)/ABS(L85-'Airfoil-1'!$Z$38)</f>
        <v>-1</v>
      </c>
      <c r="BA85" s="1">
        <f ca="1">(L85-'Airfoil-1'!$Z$39)/ABS(L85-'Airfoil-1'!$Z$39)</f>
        <v>-1</v>
      </c>
      <c r="BB85" s="1">
        <f ca="1">(L85-'Airfoil-1'!$Z$40)/ABS(L85-'Airfoil-1'!$Z$40)</f>
        <v>-1</v>
      </c>
      <c r="BC85" s="1">
        <f ca="1">(L85-'Airfoil-1'!$Z$41)/ABS(L85-'Airfoil-1'!$Z$41)</f>
        <v>-1</v>
      </c>
      <c r="BD85" s="5">
        <f t="shared" ca="1" si="9"/>
        <v>9</v>
      </c>
      <c r="BE85" s="9">
        <f ca="1">INDEX('Airfoil-1'!$AA$22:$AA$41,BD85,1)+INDEX('Airfoil-1'!$AB$22:$AB$41,BD85,1)*(L85-INDEX('Airfoil-1'!$Z$22:$Z$41,BD85,1))</f>
        <v>1.3561002472318284E-2</v>
      </c>
      <c r="BG85" s="1">
        <f ca="1">(L85-'Airfoil-1'!$Z$47)/ABS(L85-'Airfoil-1'!$Z$47)</f>
        <v>1</v>
      </c>
      <c r="BH85" s="1">
        <f ca="1">(L85-'Airfoil-1'!$Z$48)/ABS(L85-'Airfoil-1'!$Z$48)</f>
        <v>1</v>
      </c>
      <c r="BI85" s="1">
        <f ca="1">(L85-'Airfoil-1'!$Z$49)/ABS(L85-'Airfoil-1'!$Z$49)</f>
        <v>1</v>
      </c>
      <c r="BJ85" s="1">
        <f ca="1">(L85-'Airfoil-1'!$Z$50)/ABS(L85-'Airfoil-1'!$Z$50)</f>
        <v>1</v>
      </c>
      <c r="BK85" s="1">
        <f ca="1">(L85-'Airfoil-1'!$Z$51)/ABS(L85-'Airfoil-1'!$Z$51)</f>
        <v>1</v>
      </c>
      <c r="BL85" s="1">
        <f ca="1">(L85-'Airfoil-1'!$Z$52)/ABS(L85-'Airfoil-1'!$Z$52)</f>
        <v>1</v>
      </c>
      <c r="BM85" s="1">
        <f ca="1">(L85-'Airfoil-1'!$Z$53)/ABS(L85-'Airfoil-1'!$Z$53)</f>
        <v>1</v>
      </c>
      <c r="BN85" s="1">
        <f ca="1">(L85-'Airfoil-1'!$Z$54)/ABS(L85-'Airfoil-1'!$Z$54)</f>
        <v>1</v>
      </c>
      <c r="BO85" s="1">
        <f ca="1">(L85-'Airfoil-1'!$Z$55)/ABS(L85-'Airfoil-1'!$Z$55)</f>
        <v>1</v>
      </c>
      <c r="BP85" s="1">
        <f ca="1">(L85-'Airfoil-1'!$Z$56)/ABS(L85-'Airfoil-1'!$Z$56)</f>
        <v>1</v>
      </c>
      <c r="BQ85" s="1">
        <f ca="1">(L85-'Airfoil-1'!$Z$57)/ABS(L85-'Airfoil-1'!$Z$57)</f>
        <v>1</v>
      </c>
      <c r="BR85" s="1">
        <f ca="1">(L85-'Airfoil-1'!$Z$58)/ABS(L85-'Airfoil-1'!$Z$58)</f>
        <v>-1</v>
      </c>
      <c r="BS85" s="1">
        <f ca="1">(L85-'Airfoil-1'!$Z$59)/ABS(L85-'Airfoil-1'!$Z$59)</f>
        <v>-1</v>
      </c>
      <c r="BT85" s="1">
        <f ca="1">(L85-'Airfoil-1'!$Z$60)/ABS(L85-'Airfoil-1'!$Z$60)</f>
        <v>-1</v>
      </c>
      <c r="BU85" s="1">
        <f ca="1">(L85-'Airfoil-1'!$Z$61)/ABS(L85-'Airfoil-1'!$Z$61)</f>
        <v>-1</v>
      </c>
      <c r="BV85" s="1">
        <f ca="1">(L85-'Airfoil-1'!$Z$62)/ABS(L85-'Airfoil-1'!$Z$62)</f>
        <v>-1</v>
      </c>
      <c r="BW85" s="1">
        <f ca="1">(L85-'Airfoil-1'!$Z$63)/ABS(L85-'Airfoil-1'!$Z$63)</f>
        <v>-1</v>
      </c>
      <c r="BX85" s="1">
        <f ca="1">(L85-'Airfoil-1'!$Z$64)/ABS(L85-'Airfoil-1'!$Z$64)</f>
        <v>-1</v>
      </c>
      <c r="BY85" s="1">
        <f ca="1">(L85-'Airfoil-1'!$Z$65)/ABS(L85-'Airfoil-1'!$Z$65)</f>
        <v>-1</v>
      </c>
      <c r="BZ85" s="1">
        <f ca="1">(L85-'Airfoil-1'!$Z$66)/ABS(L85-'Airfoil-1'!$Z$66)</f>
        <v>-1</v>
      </c>
      <c r="CA85" s="5">
        <f t="shared" ca="1" si="10"/>
        <v>11</v>
      </c>
      <c r="CB85" s="9">
        <f ca="1">INDEX('Airfoil-1'!$AA$47:$AA$66,CA85,1)+INDEX('Airfoil-1'!$AB$47:$AB$66,CA85,1)*(L85-INDEX('Airfoil-1'!$Z$47:$Z$66,CA85,1))</f>
        <v>1.1314109724676554E-2</v>
      </c>
      <c r="CD85" s="1">
        <f ca="1">(L85-'Airfoil-1'!$Z$72)/ABS(L85-'Airfoil-1'!$Z$72)</f>
        <v>1</v>
      </c>
      <c r="CE85" s="1">
        <f ca="1">(L85-'Airfoil-1'!$Z$73)/ABS(L85-'Airfoil-1'!$Z$73)</f>
        <v>1</v>
      </c>
      <c r="CF85" s="1">
        <f ca="1">(L85-'Airfoil-1'!$Z$74)/ABS(L85-'Airfoil-1'!$Z$74)</f>
        <v>1</v>
      </c>
      <c r="CG85" s="1">
        <f ca="1">(L85-'Airfoil-1'!$Z$75)/ABS(L85-'Airfoil-1'!$Z$75)</f>
        <v>1</v>
      </c>
      <c r="CH85" s="1">
        <f ca="1">(L85-'Airfoil-1'!$Z$76)/ABS(L85-'Airfoil-1'!$Z$76)</f>
        <v>1</v>
      </c>
      <c r="CI85" s="1">
        <f ca="1">(L85-'Airfoil-1'!$Z$77)/ABS(L85-'Airfoil-1'!$Z$77)</f>
        <v>1</v>
      </c>
      <c r="CJ85" s="1">
        <f ca="1">(L85-'Airfoil-1'!$Z$78)/ABS(L85-'Airfoil-1'!$Z$78)</f>
        <v>1</v>
      </c>
      <c r="CK85" s="1">
        <f ca="1">(L85-'Airfoil-1'!$Z$79)/ABS(L85-'Airfoil-1'!$Z$79)</f>
        <v>1</v>
      </c>
      <c r="CL85" s="1">
        <f ca="1">(L85-'Airfoil-1'!$Z$80)/ABS(L85-'Airfoil-1'!$Z$80)</f>
        <v>1</v>
      </c>
      <c r="CM85" s="1">
        <f ca="1">(L85-'Airfoil-1'!$Z$81)/ABS(L85-'Airfoil-1'!$Z$81)</f>
        <v>-1</v>
      </c>
      <c r="CN85" s="1">
        <f ca="1">(L85-'Airfoil-1'!$Z$82)/ABS(L85-'Airfoil-1'!$Z$82)</f>
        <v>-1</v>
      </c>
      <c r="CO85" s="1">
        <f ca="1">(L85-'Airfoil-1'!$Z$83)/ABS(L85-'Airfoil-1'!$Z$83)</f>
        <v>-1</v>
      </c>
      <c r="CP85" s="1">
        <f ca="1">(L85-'Airfoil-1'!$Z$84)/ABS(L85-'Airfoil-1'!$Z$84)</f>
        <v>-1</v>
      </c>
      <c r="CQ85" s="1">
        <f ca="1">(L85-'Airfoil-1'!$Z$85)/ABS(L85-'Airfoil-1'!$Z$85)</f>
        <v>-1</v>
      </c>
      <c r="CR85" s="1">
        <f ca="1">(L85-'Airfoil-1'!$Z$86)/ABS(L85-'Airfoil-1'!$Z$86)</f>
        <v>-1</v>
      </c>
      <c r="CS85" s="1">
        <f ca="1">(L85-'Airfoil-1'!$Z$87)/ABS(L85-'Airfoil-1'!$Z$87)</f>
        <v>-1</v>
      </c>
      <c r="CT85" s="1">
        <f ca="1">(L85-'Airfoil-1'!$Z$88)/ABS(L85-'Airfoil-1'!$Z$88)</f>
        <v>-1</v>
      </c>
      <c r="CU85" s="1">
        <f ca="1">(L85-'Airfoil-1'!$Z$89)/ABS(L85-'Airfoil-1'!$Z$89)</f>
        <v>-1</v>
      </c>
      <c r="CV85" s="1">
        <f ca="1">(L85-'Airfoil-1'!$Z$90)/ABS(L85-'Airfoil-1'!$Z$90)</f>
        <v>-1</v>
      </c>
      <c r="CW85" s="1">
        <f ca="1">(L85-'Airfoil-1'!$Z$91)/ABS(L85-'Airfoil-1'!$Z$91)</f>
        <v>-1</v>
      </c>
      <c r="CX85" s="5">
        <f t="shared" ca="1" si="11"/>
        <v>9</v>
      </c>
      <c r="CY85" s="9">
        <f ca="1">INDEX('Airfoil-1'!$AA$72:$AA$91,CX85,1)+INDEX('Airfoil-1'!$AB$72:$AB$91,CX85,1)*(L85-INDEX('Airfoil-1'!$Z$72:$Z$91,CX85,1))</f>
        <v>1.0362568067590255E-2</v>
      </c>
      <c r="DA85" s="1">
        <f ca="1">(L85-'Airfoil-1'!$Z$97)/ABS(L85-'Airfoil-1'!$Z$97)</f>
        <v>1</v>
      </c>
      <c r="DB85" s="1">
        <f ca="1">(L85-'Airfoil-1'!$Z$98)/ABS(L85-'Airfoil-1'!$Z$98)</f>
        <v>1</v>
      </c>
      <c r="DC85" s="1">
        <f ca="1">(L85-'Airfoil-1'!$Z$99)/ABS(L85-'Airfoil-1'!$Z$99)</f>
        <v>1</v>
      </c>
      <c r="DD85" s="1">
        <f ca="1">(L85-'Airfoil-1'!$Z$100)/ABS(L85-'Airfoil-1'!$Z$100)</f>
        <v>1</v>
      </c>
      <c r="DE85" s="1">
        <f ca="1">(L85-'Airfoil-1'!$Z$101)/ABS(L85-'Airfoil-1'!$Z$101)</f>
        <v>1</v>
      </c>
      <c r="DF85" s="1">
        <f ca="1">(L85-'Airfoil-1'!$Z$102)/ABS(L85-'Airfoil-1'!$Z$102)</f>
        <v>1</v>
      </c>
      <c r="DG85" s="1">
        <f ca="1">(L85-'Airfoil-1'!$Z$103)/ABS(L85-'Airfoil-1'!$Z$103)</f>
        <v>1</v>
      </c>
      <c r="DH85" s="1">
        <f ca="1">(L85-'Airfoil-1'!$Z$104)/ABS(L85-'Airfoil-1'!$Z$104)</f>
        <v>1</v>
      </c>
      <c r="DI85" s="1">
        <f ca="1">(L85-'Airfoil-1'!$Z$105)/ABS(L85-'Airfoil-1'!$Z$105)</f>
        <v>1</v>
      </c>
      <c r="DJ85" s="1">
        <f ca="1">(L85-'Airfoil-1'!$Z$106)/ABS(L85-'Airfoil-1'!$Z$106)</f>
        <v>1</v>
      </c>
      <c r="DK85" s="1">
        <f ca="1">(L85-'Airfoil-1'!$Z$107)/ABS(L85-'Airfoil-1'!$Z$107)</f>
        <v>-1</v>
      </c>
      <c r="DL85" s="1">
        <f ca="1">(L85-'Airfoil-1'!$Z$108)/ABS(L85-'Airfoil-1'!$Z$108)</f>
        <v>-1</v>
      </c>
      <c r="DM85" s="1">
        <f ca="1">(L85-'Airfoil-1'!$Z$109)/ABS(L85-'Airfoil-1'!$Z$109)</f>
        <v>-1</v>
      </c>
      <c r="DN85" s="1">
        <f ca="1">(L85-'Airfoil-1'!$Z$110)/ABS(L85-'Airfoil-1'!$Z$110)</f>
        <v>-1</v>
      </c>
      <c r="DO85" s="1">
        <f ca="1">(L85-'Airfoil-1'!$Z$111)/ABS(L85-'Airfoil-1'!$Z$111)</f>
        <v>-1</v>
      </c>
      <c r="DP85" s="1">
        <f ca="1">(L85-'Airfoil-1'!$Z$112)/ABS(L85-'Airfoil-1'!$Z$112)</f>
        <v>-1</v>
      </c>
      <c r="DQ85" s="1">
        <f ca="1">(L85-'Airfoil-1'!$Z$113)/ABS(L85-'Airfoil-1'!$Z$113)</f>
        <v>-1</v>
      </c>
      <c r="DR85" s="1">
        <f ca="1">(L85-'Airfoil-1'!$Z$114)/ABS(L85-'Airfoil-1'!$Z$114)</f>
        <v>-1</v>
      </c>
      <c r="DS85" s="1">
        <f ca="1">(L85-'Airfoil-1'!$Z$115)/ABS(L85-'Airfoil-1'!$Z$115)</f>
        <v>-1</v>
      </c>
      <c r="DT85" s="1">
        <f ca="1">(L85-'Airfoil-1'!$Z$116)/ABS(L85-'Airfoil-1'!$Z$116)</f>
        <v>-1</v>
      </c>
      <c r="DU85" s="5">
        <f t="shared" ca="1" si="12"/>
        <v>10</v>
      </c>
      <c r="DV85" s="9">
        <f ca="1">INDEX('Airfoil-1'!$AA$97:$AA$116,DU85,1)+INDEX('Airfoil-1'!$AB$97:$AB$116,DU85,1)*(L85-INDEX('Airfoil-1'!$Z$97:$Z$116,DU85,1))</f>
        <v>9.8166900944094016E-3</v>
      </c>
    </row>
    <row r="86" spans="2:126" x14ac:dyDescent="0.25">
      <c r="B86" s="1">
        <f>'Geometry-Wing'!C86</f>
        <v>0.30481432099438527</v>
      </c>
      <c r="D86" s="19">
        <f>'Aerodynamics-Flight'!C86</f>
        <v>1.2249994633486807</v>
      </c>
      <c r="E86" s="52">
        <f>'Aerodynamics-Flight'!D86</f>
        <v>1.783E-5</v>
      </c>
      <c r="G86" s="11">
        <f ca="1">'Aerodynamics-Flight'!J86</f>
        <v>20.937372766389636</v>
      </c>
      <c r="H86" s="5">
        <f t="shared" ca="1" si="14"/>
        <v>438472.24495217309</v>
      </c>
      <c r="I86" s="1">
        <f ca="1">'Airfoil-2'!$K$14*H86^'Airfoil-2'!$L$13</f>
        <v>1.7113357903018775</v>
      </c>
      <c r="J86" s="1">
        <f ca="1">'Airfoil-2'!$K$33*H86^'Airfoil-2'!$L$32</f>
        <v>5.8544082842701854</v>
      </c>
      <c r="K86" s="11">
        <f ca="1">'Airfoil-2'!$K$52*H86^'Airfoil-2'!$L$51</f>
        <v>-6.8284345534765984</v>
      </c>
      <c r="L86" s="1">
        <f ca="1">'Aerodynamics-Flight'!Z86</f>
        <v>1.2039429635201813</v>
      </c>
      <c r="M86" s="9">
        <f ca="1">('Airfoil-1'!$B$21+'Airfoil-1'!$B$22*L86+'Airfoil-1'!$B$23*L86^2+'Airfoil-1'!$B$24*L86^3+'Airfoil-1'!$B$25*L86^4+'Airfoil-1'!$B$26*L86^5+'Airfoil-1'!$B$27*L86^6)*0+BE86</f>
        <v>1.2475949220026341E-2</v>
      </c>
      <c r="N86" s="9">
        <f ca="1">('Airfoil-1'!$B$29+'Airfoil-1'!$B$30*L86+'Airfoil-1'!$B$31*L86^2+'Airfoil-1'!$B$32*L86^3+'Airfoil-1'!$B$33*L86^4+'Airfoil-1'!$B$34*L86^5+'Airfoil-1'!$B$35*L86^6)*0+CB86</f>
        <v>1.0459761518877998E-2</v>
      </c>
      <c r="O86" s="9">
        <f ca="1">('Airfoil-1'!$B$37+'Airfoil-1'!$B$38*L86+'Airfoil-1'!$B$39*L86^2+'Airfoil-1'!$B$40*L86^3+'Airfoil-1'!$B$41*L86^4+'Airfoil-1'!$B$42*L86^5+'Airfoil-1'!$B$43*L86^6)*0+CY86</f>
        <v>9.6893338695439053E-3</v>
      </c>
      <c r="P86" s="9">
        <f t="shared" ca="1" si="13"/>
        <v>9.2262075812793286E-3</v>
      </c>
      <c r="Q86" s="1">
        <f>LOG('Airfoil-1'!$F$10)+LOG('Airfoil-1'!$G$10)+LOG('Airfoil-1'!$H$10)+LOG('Airfoil-1'!$I$10)</f>
        <v>23.788451207023456</v>
      </c>
      <c r="R86" s="1">
        <f t="shared" ref="R86:R149" ca="1" si="19">LOG(M86)+LOG(N86)+LOG(O86)+LOG(P86)</f>
        <v>-7.9330874763510781</v>
      </c>
      <c r="S86" s="1">
        <f>LOG('Airfoil-1'!$F$10)^2+LOG('Airfoil-1'!$G$10)^2+LOG('Airfoil-1'!$H$10)^2+LOG('Airfoil-1'!$I$10)^2</f>
        <v>141.67709692244972</v>
      </c>
      <c r="T86" s="1">
        <f ca="1">LOG('Airfoil-1'!$F$10)*LOG(M86)+LOG('Airfoil-1'!$G$10)*LOG(N86)+LOG('Airfoil-1'!$H$10)*LOG(O86)+LOG('Airfoil-1'!$I$10)*LOG(P86)</f>
        <v>-47.223775380786513</v>
      </c>
      <c r="U86" s="1">
        <f t="shared" ref="U86:U149" ca="1" si="20">POWER(10,(T86/S86-R86/Q86)/(Q86/S86-4/Q86))</f>
        <v>0.20886930381552546</v>
      </c>
      <c r="V86" s="1">
        <f t="shared" ref="V86:V149" ca="1" si="21">(R86-4*LOG(U86))/Q86</f>
        <v>-0.219122544286208</v>
      </c>
      <c r="W86" s="9">
        <f t="shared" ref="W86:W149" ca="1" si="22">MAX(U86*H86^V86,O86*0)</f>
        <v>1.2122659579828943E-2</v>
      </c>
      <c r="X86" s="9">
        <f ca="1">'Airfoil-1'!$B$48+'Airfoil-1'!$B$49*L86+'Airfoil-1'!$B$50*L86^2+'Airfoil-1'!$B$51*L86^3+'Airfoil-1'!$B$52*L86^4+'Airfoil-1'!$B$53*L86^5+'Airfoil-1'!$B$54*L86^6</f>
        <v>-0.14876000000000003</v>
      </c>
      <c r="Y86" s="9">
        <f ca="1">'Airfoil-1'!$B$56+'Airfoil-1'!$B$57*L86+'Airfoil-1'!$B$58*L86^2+'Airfoil-1'!$B$59*L86^3+'Airfoil-1'!$B$60*L86^4+'Airfoil-1'!$B$61*L86^5+'Airfoil-1'!$B$62*L86^6</f>
        <v>-0.15631250000000002</v>
      </c>
      <c r="Z86" s="9">
        <f ca="1">'Airfoil-1'!$B$64+'Airfoil-1'!$B$65*L86+'Airfoil-1'!$B$66*L86^2+'Airfoil-1'!$B$67*L86^3+'Airfoil-1'!$B$681*L86^4+'Airfoil-1'!$B$69*L86^5+'Airfoil-1'!$B$70*L86^6</f>
        <v>-0.15363750000000001</v>
      </c>
      <c r="AA86" s="1">
        <f>LOG('Airfoil-1'!$F$10)+LOG('Airfoil-1'!$G$10)+LOG('Airfoil-1'!$H$10)</f>
        <v>17.584331224367531</v>
      </c>
      <c r="AB86" s="1">
        <f t="shared" ca="1" si="15"/>
        <v>-2.4470228895576258</v>
      </c>
      <c r="AC86" s="1">
        <f>LOG('Airfoil-1'!$F$10)^2+LOG('Airfoil-1'!$G$10)^2+LOG('Airfoil-1'!$H$10)^2</f>
        <v>103.18599216325916</v>
      </c>
      <c r="AD86" s="1">
        <f ca="1">LOG('Airfoil-1'!$F$10)*LOG(ABS(X86))+LOG('Airfoil-1'!$G$10)*LOG(ABS(Y86))+LOG('Airfoil-1'!$H$10)*LOG(ABS(Z86))</f>
        <v>-14.339140559255288</v>
      </c>
      <c r="AE86" s="1">
        <f t="shared" ca="1" si="16"/>
        <v>9.6747419657296371E-2</v>
      </c>
      <c r="AF86" s="1">
        <f t="shared" ca="1" si="17"/>
        <v>3.3897162786633885E-2</v>
      </c>
      <c r="AG86" s="9">
        <f t="shared" ca="1" si="18"/>
        <v>-0.15027447551549883</v>
      </c>
      <c r="AH86" s="1"/>
      <c r="AI86" s="9"/>
      <c r="AJ86" s="1">
        <f ca="1">(L86-'Airfoil-1'!$Z$22)/ABS(L86-'Airfoil-1'!$Z$22)</f>
        <v>1</v>
      </c>
      <c r="AK86" s="1">
        <f ca="1">(L86-'Airfoil-1'!$Z$23)/ABS(L86-'Airfoil-1'!$Z$23)</f>
        <v>1</v>
      </c>
      <c r="AL86" s="1">
        <f ca="1">(L86-'Airfoil-1'!$Z$24)/ABS(L86-'Airfoil-1'!$Z$24)</f>
        <v>1</v>
      </c>
      <c r="AM86" s="1">
        <f ca="1">(L86-'Airfoil-1'!$Z$25)/ABS(L86-'Airfoil-1'!$Z$25)</f>
        <v>1</v>
      </c>
      <c r="AN86" s="1">
        <f ca="1">(L86-'Airfoil-1'!$Z$26)/ABS(L86-'Airfoil-1'!$Z$26)</f>
        <v>1</v>
      </c>
      <c r="AO86" s="1">
        <f ca="1">(L86-'Airfoil-1'!$Z$27)/ABS(L86-'Airfoil-1'!$Z$27)</f>
        <v>1</v>
      </c>
      <c r="AP86" s="1">
        <f ca="1">(L86-'Airfoil-1'!$Z$28)/ABS(L86-'Airfoil-1'!$Z$28)</f>
        <v>1</v>
      </c>
      <c r="AQ86" s="1">
        <f ca="1">(L86-'Airfoil-1'!$Z$29)/ABS(L86-'Airfoil-1'!$Z$29)</f>
        <v>1</v>
      </c>
      <c r="AR86" s="1">
        <f ca="1">(L86-'Airfoil-1'!$Z$30)/ABS(L86-'Airfoil-1'!$Z$30)</f>
        <v>-1</v>
      </c>
      <c r="AS86" s="1">
        <f ca="1">(L86-'Airfoil-1'!$Z$31)/ABS(L86-'Airfoil-1'!$Z$31)</f>
        <v>-1</v>
      </c>
      <c r="AT86" s="1">
        <f ca="1">(L86-'Airfoil-1'!$Z$32)/ABS(L86-'Airfoil-1'!$Z$32)</f>
        <v>-1</v>
      </c>
      <c r="AU86" s="1">
        <f ca="1">(L86-'Airfoil-1'!$Z$33)/ABS(L86-'Airfoil-1'!$Z$33)</f>
        <v>-1</v>
      </c>
      <c r="AV86" s="1">
        <f ca="1">(L86-'Airfoil-1'!$Z$34)/ABS(L86-'Airfoil-1'!$Z$34)</f>
        <v>-1</v>
      </c>
      <c r="AW86" s="1">
        <f ca="1">(L86-'Airfoil-1'!$Z$35)/ABS(L86-'Airfoil-1'!$Z$35)</f>
        <v>-1</v>
      </c>
      <c r="AX86" s="1">
        <f ca="1">(L86-'Airfoil-1'!$Z$36)/ABS(L86-'Airfoil-1'!$Z$36)</f>
        <v>-1</v>
      </c>
      <c r="AY86" s="1">
        <f ca="1">(L86-'Airfoil-1'!$Z$37)/ABS(L86-'Airfoil-1'!$Z$37)</f>
        <v>-1</v>
      </c>
      <c r="AZ86" s="1">
        <f ca="1">(L86-'Airfoil-1'!$Z$38)/ABS(L86-'Airfoil-1'!$Z$38)</f>
        <v>-1</v>
      </c>
      <c r="BA86" s="1">
        <f ca="1">(L86-'Airfoil-1'!$Z$39)/ABS(L86-'Airfoil-1'!$Z$39)</f>
        <v>-1</v>
      </c>
      <c r="BB86" s="1">
        <f ca="1">(L86-'Airfoil-1'!$Z$40)/ABS(L86-'Airfoil-1'!$Z$40)</f>
        <v>-1</v>
      </c>
      <c r="BC86" s="1">
        <f ca="1">(L86-'Airfoil-1'!$Z$41)/ABS(L86-'Airfoil-1'!$Z$41)</f>
        <v>-1</v>
      </c>
      <c r="BD86" s="5">
        <f t="shared" ref="BD86:BD149" ca="1" si="23">IF(ISERROR(MAX(1,MATCH(-1,AJ86:BC86,0)-1)),20,MAX(1,MATCH(-1,AJ86:BC86,0)-1))</f>
        <v>8</v>
      </c>
      <c r="BE86" s="9">
        <f ca="1">INDEX('Airfoil-1'!$AA$22:$AA$41,BD86,1)+INDEX('Airfoil-1'!$AB$22:$AB$41,BD86,1)*(L86-INDEX('Airfoil-1'!$Z$22:$Z$41,BD86,1))</f>
        <v>1.2475949220026341E-2</v>
      </c>
      <c r="BG86" s="1">
        <f ca="1">(L86-'Airfoil-1'!$Z$47)/ABS(L86-'Airfoil-1'!$Z$47)</f>
        <v>1</v>
      </c>
      <c r="BH86" s="1">
        <f ca="1">(L86-'Airfoil-1'!$Z$48)/ABS(L86-'Airfoil-1'!$Z$48)</f>
        <v>1</v>
      </c>
      <c r="BI86" s="1">
        <f ca="1">(L86-'Airfoil-1'!$Z$49)/ABS(L86-'Airfoil-1'!$Z$49)</f>
        <v>1</v>
      </c>
      <c r="BJ86" s="1">
        <f ca="1">(L86-'Airfoil-1'!$Z$50)/ABS(L86-'Airfoil-1'!$Z$50)</f>
        <v>1</v>
      </c>
      <c r="BK86" s="1">
        <f ca="1">(L86-'Airfoil-1'!$Z$51)/ABS(L86-'Airfoil-1'!$Z$51)</f>
        <v>1</v>
      </c>
      <c r="BL86" s="1">
        <f ca="1">(L86-'Airfoil-1'!$Z$52)/ABS(L86-'Airfoil-1'!$Z$52)</f>
        <v>1</v>
      </c>
      <c r="BM86" s="1">
        <f ca="1">(L86-'Airfoil-1'!$Z$53)/ABS(L86-'Airfoil-1'!$Z$53)</f>
        <v>1</v>
      </c>
      <c r="BN86" s="1">
        <f ca="1">(L86-'Airfoil-1'!$Z$54)/ABS(L86-'Airfoil-1'!$Z$54)</f>
        <v>1</v>
      </c>
      <c r="BO86" s="1">
        <f ca="1">(L86-'Airfoil-1'!$Z$55)/ABS(L86-'Airfoil-1'!$Z$55)</f>
        <v>1</v>
      </c>
      <c r="BP86" s="1">
        <f ca="1">(L86-'Airfoil-1'!$Z$56)/ABS(L86-'Airfoil-1'!$Z$56)</f>
        <v>1</v>
      </c>
      <c r="BQ86" s="1">
        <f ca="1">(L86-'Airfoil-1'!$Z$57)/ABS(L86-'Airfoil-1'!$Z$57)</f>
        <v>-1</v>
      </c>
      <c r="BR86" s="1">
        <f ca="1">(L86-'Airfoil-1'!$Z$58)/ABS(L86-'Airfoil-1'!$Z$58)</f>
        <v>-1</v>
      </c>
      <c r="BS86" s="1">
        <f ca="1">(L86-'Airfoil-1'!$Z$59)/ABS(L86-'Airfoil-1'!$Z$59)</f>
        <v>-1</v>
      </c>
      <c r="BT86" s="1">
        <f ca="1">(L86-'Airfoil-1'!$Z$60)/ABS(L86-'Airfoil-1'!$Z$60)</f>
        <v>-1</v>
      </c>
      <c r="BU86" s="1">
        <f ca="1">(L86-'Airfoil-1'!$Z$61)/ABS(L86-'Airfoil-1'!$Z$61)</f>
        <v>-1</v>
      </c>
      <c r="BV86" s="1">
        <f ca="1">(L86-'Airfoil-1'!$Z$62)/ABS(L86-'Airfoil-1'!$Z$62)</f>
        <v>-1</v>
      </c>
      <c r="BW86" s="1">
        <f ca="1">(L86-'Airfoil-1'!$Z$63)/ABS(L86-'Airfoil-1'!$Z$63)</f>
        <v>-1</v>
      </c>
      <c r="BX86" s="1">
        <f ca="1">(L86-'Airfoil-1'!$Z$64)/ABS(L86-'Airfoil-1'!$Z$64)</f>
        <v>-1</v>
      </c>
      <c r="BY86" s="1">
        <f ca="1">(L86-'Airfoil-1'!$Z$65)/ABS(L86-'Airfoil-1'!$Z$65)</f>
        <v>-1</v>
      </c>
      <c r="BZ86" s="1">
        <f ca="1">(L86-'Airfoil-1'!$Z$66)/ABS(L86-'Airfoil-1'!$Z$66)</f>
        <v>-1</v>
      </c>
      <c r="CA86" s="5">
        <f t="shared" ref="CA86:CA149" ca="1" si="24">IF(ISERROR(MAX(1,MATCH(-1,BG86:BZ86,0)-1)),20,MAX(1,MATCH(-1,BG86:BZ86,0)-1))</f>
        <v>10</v>
      </c>
      <c r="CB86" s="9">
        <f ca="1">INDEX('Airfoil-1'!$AA$47:$AA$66,CA86,1)+INDEX('Airfoil-1'!$AB$47:$AB$66,CA86,1)*(L86-INDEX('Airfoil-1'!$Z$47:$Z$66,CA86,1))</f>
        <v>1.0459761518877998E-2</v>
      </c>
      <c r="CD86" s="1">
        <f ca="1">(L86-'Airfoil-1'!$Z$72)/ABS(L86-'Airfoil-1'!$Z$72)</f>
        <v>1</v>
      </c>
      <c r="CE86" s="1">
        <f ca="1">(L86-'Airfoil-1'!$Z$73)/ABS(L86-'Airfoil-1'!$Z$73)</f>
        <v>1</v>
      </c>
      <c r="CF86" s="1">
        <f ca="1">(L86-'Airfoil-1'!$Z$74)/ABS(L86-'Airfoil-1'!$Z$74)</f>
        <v>1</v>
      </c>
      <c r="CG86" s="1">
        <f ca="1">(L86-'Airfoil-1'!$Z$75)/ABS(L86-'Airfoil-1'!$Z$75)</f>
        <v>1</v>
      </c>
      <c r="CH86" s="1">
        <f ca="1">(L86-'Airfoil-1'!$Z$76)/ABS(L86-'Airfoil-1'!$Z$76)</f>
        <v>1</v>
      </c>
      <c r="CI86" s="1">
        <f ca="1">(L86-'Airfoil-1'!$Z$77)/ABS(L86-'Airfoil-1'!$Z$77)</f>
        <v>1</v>
      </c>
      <c r="CJ86" s="1">
        <f ca="1">(L86-'Airfoil-1'!$Z$78)/ABS(L86-'Airfoil-1'!$Z$78)</f>
        <v>1</v>
      </c>
      <c r="CK86" s="1">
        <f ca="1">(L86-'Airfoil-1'!$Z$79)/ABS(L86-'Airfoil-1'!$Z$79)</f>
        <v>1</v>
      </c>
      <c r="CL86" s="1">
        <f ca="1">(L86-'Airfoil-1'!$Z$80)/ABS(L86-'Airfoil-1'!$Z$80)</f>
        <v>-1</v>
      </c>
      <c r="CM86" s="1">
        <f ca="1">(L86-'Airfoil-1'!$Z$81)/ABS(L86-'Airfoil-1'!$Z$81)</f>
        <v>-1</v>
      </c>
      <c r="CN86" s="1">
        <f ca="1">(L86-'Airfoil-1'!$Z$82)/ABS(L86-'Airfoil-1'!$Z$82)</f>
        <v>-1</v>
      </c>
      <c r="CO86" s="1">
        <f ca="1">(L86-'Airfoil-1'!$Z$83)/ABS(L86-'Airfoil-1'!$Z$83)</f>
        <v>-1</v>
      </c>
      <c r="CP86" s="1">
        <f ca="1">(L86-'Airfoil-1'!$Z$84)/ABS(L86-'Airfoil-1'!$Z$84)</f>
        <v>-1</v>
      </c>
      <c r="CQ86" s="1">
        <f ca="1">(L86-'Airfoil-1'!$Z$85)/ABS(L86-'Airfoil-1'!$Z$85)</f>
        <v>-1</v>
      </c>
      <c r="CR86" s="1">
        <f ca="1">(L86-'Airfoil-1'!$Z$86)/ABS(L86-'Airfoil-1'!$Z$86)</f>
        <v>-1</v>
      </c>
      <c r="CS86" s="1">
        <f ca="1">(L86-'Airfoil-1'!$Z$87)/ABS(L86-'Airfoil-1'!$Z$87)</f>
        <v>-1</v>
      </c>
      <c r="CT86" s="1">
        <f ca="1">(L86-'Airfoil-1'!$Z$88)/ABS(L86-'Airfoil-1'!$Z$88)</f>
        <v>-1</v>
      </c>
      <c r="CU86" s="1">
        <f ca="1">(L86-'Airfoil-1'!$Z$89)/ABS(L86-'Airfoil-1'!$Z$89)</f>
        <v>-1</v>
      </c>
      <c r="CV86" s="1">
        <f ca="1">(L86-'Airfoil-1'!$Z$90)/ABS(L86-'Airfoil-1'!$Z$90)</f>
        <v>-1</v>
      </c>
      <c r="CW86" s="1">
        <f ca="1">(L86-'Airfoil-1'!$Z$91)/ABS(L86-'Airfoil-1'!$Z$91)</f>
        <v>-1</v>
      </c>
      <c r="CX86" s="5">
        <f t="shared" ref="CX86:CX149" ca="1" si="25">IF(ISERROR(MAX(1,MATCH(-1,CD86:CW86,0)-1)),20,MAX(1,MATCH(-1,CD86:CW86,0)-1))</f>
        <v>8</v>
      </c>
      <c r="CY86" s="9">
        <f ca="1">INDEX('Airfoil-1'!$AA$72:$AA$91,CX86,1)+INDEX('Airfoil-1'!$AB$72:$AB$91,CX86,1)*(L86-INDEX('Airfoil-1'!$Z$72:$Z$91,CX86,1))</f>
        <v>9.6893338695439053E-3</v>
      </c>
      <c r="DA86" s="1">
        <f ca="1">(L86-'Airfoil-1'!$Z$97)/ABS(L86-'Airfoil-1'!$Z$97)</f>
        <v>1</v>
      </c>
      <c r="DB86" s="1">
        <f ca="1">(L86-'Airfoil-1'!$Z$98)/ABS(L86-'Airfoil-1'!$Z$98)</f>
        <v>1</v>
      </c>
      <c r="DC86" s="1">
        <f ca="1">(L86-'Airfoil-1'!$Z$99)/ABS(L86-'Airfoil-1'!$Z$99)</f>
        <v>1</v>
      </c>
      <c r="DD86" s="1">
        <f ca="1">(L86-'Airfoil-1'!$Z$100)/ABS(L86-'Airfoil-1'!$Z$100)</f>
        <v>1</v>
      </c>
      <c r="DE86" s="1">
        <f ca="1">(L86-'Airfoil-1'!$Z$101)/ABS(L86-'Airfoil-1'!$Z$101)</f>
        <v>1</v>
      </c>
      <c r="DF86" s="1">
        <f ca="1">(L86-'Airfoil-1'!$Z$102)/ABS(L86-'Airfoil-1'!$Z$102)</f>
        <v>1</v>
      </c>
      <c r="DG86" s="1">
        <f ca="1">(L86-'Airfoil-1'!$Z$103)/ABS(L86-'Airfoil-1'!$Z$103)</f>
        <v>1</v>
      </c>
      <c r="DH86" s="1">
        <f ca="1">(L86-'Airfoil-1'!$Z$104)/ABS(L86-'Airfoil-1'!$Z$104)</f>
        <v>1</v>
      </c>
      <c r="DI86" s="1">
        <f ca="1">(L86-'Airfoil-1'!$Z$105)/ABS(L86-'Airfoil-1'!$Z$105)</f>
        <v>1</v>
      </c>
      <c r="DJ86" s="1">
        <f ca="1">(L86-'Airfoil-1'!$Z$106)/ABS(L86-'Airfoil-1'!$Z$106)</f>
        <v>-1</v>
      </c>
      <c r="DK86" s="1">
        <f ca="1">(L86-'Airfoil-1'!$Z$107)/ABS(L86-'Airfoil-1'!$Z$107)</f>
        <v>-1</v>
      </c>
      <c r="DL86" s="1">
        <f ca="1">(L86-'Airfoil-1'!$Z$108)/ABS(L86-'Airfoil-1'!$Z$108)</f>
        <v>-1</v>
      </c>
      <c r="DM86" s="1">
        <f ca="1">(L86-'Airfoil-1'!$Z$109)/ABS(L86-'Airfoil-1'!$Z$109)</f>
        <v>-1</v>
      </c>
      <c r="DN86" s="1">
        <f ca="1">(L86-'Airfoil-1'!$Z$110)/ABS(L86-'Airfoil-1'!$Z$110)</f>
        <v>-1</v>
      </c>
      <c r="DO86" s="1">
        <f ca="1">(L86-'Airfoil-1'!$Z$111)/ABS(L86-'Airfoil-1'!$Z$111)</f>
        <v>-1</v>
      </c>
      <c r="DP86" s="1">
        <f ca="1">(L86-'Airfoil-1'!$Z$112)/ABS(L86-'Airfoil-1'!$Z$112)</f>
        <v>-1</v>
      </c>
      <c r="DQ86" s="1">
        <f ca="1">(L86-'Airfoil-1'!$Z$113)/ABS(L86-'Airfoil-1'!$Z$113)</f>
        <v>-1</v>
      </c>
      <c r="DR86" s="1">
        <f ca="1">(L86-'Airfoil-1'!$Z$114)/ABS(L86-'Airfoil-1'!$Z$114)</f>
        <v>-1</v>
      </c>
      <c r="DS86" s="1">
        <f ca="1">(L86-'Airfoil-1'!$Z$115)/ABS(L86-'Airfoil-1'!$Z$115)</f>
        <v>-1</v>
      </c>
      <c r="DT86" s="1">
        <f ca="1">(L86-'Airfoil-1'!$Z$116)/ABS(L86-'Airfoil-1'!$Z$116)</f>
        <v>-1</v>
      </c>
      <c r="DU86" s="5">
        <f t="shared" ref="DU86:DU149" ca="1" si="26">IF(ISERROR(MAX(1,MATCH(-1,DA86:DT86,0)-1)),20,MAX(1,MATCH(-1,DA86:DT86,0)-1))</f>
        <v>9</v>
      </c>
      <c r="DV86" s="9">
        <f ca="1">INDEX('Airfoil-1'!$AA$97:$AA$116,DU86,1)+INDEX('Airfoil-1'!$AB$97:$AB$116,DU86,1)*(L86-INDEX('Airfoil-1'!$Z$97:$Z$116,DU86,1))</f>
        <v>9.2262075812793286E-3</v>
      </c>
    </row>
    <row r="87" spans="2:126" x14ac:dyDescent="0.25">
      <c r="B87" s="1">
        <f>'Geometry-Wing'!C87</f>
        <v>0.30481432099438527</v>
      </c>
      <c r="D87" s="19">
        <f>'Aerodynamics-Flight'!C87</f>
        <v>1.2249994633486807</v>
      </c>
      <c r="E87" s="52">
        <f>'Aerodynamics-Flight'!D87</f>
        <v>1.783E-5</v>
      </c>
      <c r="G87" s="11">
        <f ca="1">'Aerodynamics-Flight'!J87</f>
        <v>21.592695564792123</v>
      </c>
      <c r="H87" s="5">
        <f t="shared" ca="1" si="14"/>
        <v>452196.07084904693</v>
      </c>
      <c r="I87" s="1">
        <f ca="1">'Airfoil-2'!$K$14*H87^'Airfoil-2'!$L$13</f>
        <v>1.715635759023356</v>
      </c>
      <c r="J87" s="1">
        <f ca="1">'Airfoil-2'!$K$33*H87^'Airfoil-2'!$L$32</f>
        <v>5.8535904742963067</v>
      </c>
      <c r="K87" s="11">
        <f ca="1">'Airfoil-2'!$K$52*H87^'Airfoil-2'!$L$51</f>
        <v>-6.8369218553444284</v>
      </c>
      <c r="L87" s="1">
        <f ca="1">'Aerodynamics-Flight'!Z87</f>
        <v>1.1336613232687398</v>
      </c>
      <c r="M87" s="9">
        <f ca="1">('Airfoil-1'!$B$21+'Airfoil-1'!$B$22*L87+'Airfoil-1'!$B$23*L87^2+'Airfoil-1'!$B$24*L87^3+'Airfoil-1'!$B$25*L87^4+'Airfoil-1'!$B$26*L87^5+'Airfoil-1'!$B$27*L87^6)*0+BE87</f>
        <v>1.1550083300546273E-2</v>
      </c>
      <c r="N87" s="9">
        <f ca="1">('Airfoil-1'!$B$29+'Airfoil-1'!$B$30*L87+'Airfoil-1'!$B$31*L87^2+'Airfoil-1'!$B$32*L87^3+'Airfoil-1'!$B$33*L87^4+'Airfoil-1'!$B$34*L87^5+'Airfoil-1'!$B$35*L87^6)*0+CB87</f>
        <v>9.6881473495147637E-3</v>
      </c>
      <c r="O87" s="9">
        <f ca="1">('Airfoil-1'!$B$37+'Airfoil-1'!$B$38*L87+'Airfoil-1'!$B$39*L87^2+'Airfoil-1'!$B$40*L87^3+'Airfoil-1'!$B$41*L87^4+'Airfoil-1'!$B$42*L87^5+'Airfoil-1'!$B$43*L87^6)*0+CY87</f>
        <v>9.1612508267706425E-3</v>
      </c>
      <c r="P87" s="9">
        <f t="shared" ref="P87:P150" ca="1" si="27">DV87</f>
        <v>8.7646659929156729E-3</v>
      </c>
      <c r="Q87" s="1">
        <f>LOG('Airfoil-1'!$F$10)+LOG('Airfoil-1'!$G$10)+LOG('Airfoil-1'!$H$10)+LOG('Airfoil-1'!$I$10)</f>
        <v>23.788451207023456</v>
      </c>
      <c r="R87" s="1">
        <f t="shared" ca="1" si="19"/>
        <v>-8.0464840037093452</v>
      </c>
      <c r="S87" s="1">
        <f>LOG('Airfoil-1'!$F$10)^2+LOG('Airfoil-1'!$G$10)^2+LOG('Airfoil-1'!$H$10)^2+LOG('Airfoil-1'!$I$10)^2</f>
        <v>141.67709692244972</v>
      </c>
      <c r="T87" s="1">
        <f ca="1">LOG('Airfoil-1'!$F$10)*LOG(M87)+LOG('Airfoil-1'!$G$10)*LOG(N87)+LOG('Airfoil-1'!$H$10)*LOG(O87)+LOG('Airfoil-1'!$I$10)*LOG(P87)</f>
        <v>-47.894079471162129</v>
      </c>
      <c r="U87" s="1">
        <f t="shared" ca="1" si="20"/>
        <v>0.14891321441683944</v>
      </c>
      <c r="V87" s="1">
        <f t="shared" ca="1" si="21"/>
        <v>-0.1991813975545548</v>
      </c>
      <c r="W87" s="9">
        <f t="shared" ca="1" si="22"/>
        <v>1.1130055906030955E-2</v>
      </c>
      <c r="X87" s="9">
        <f ca="1">'Airfoil-1'!$B$48+'Airfoil-1'!$B$49*L87+'Airfoil-1'!$B$50*L87^2+'Airfoil-1'!$B$51*L87^3+'Airfoil-1'!$B$52*L87^4+'Airfoil-1'!$B$53*L87^5+'Airfoil-1'!$B$54*L87^6</f>
        <v>-0.14876000000000003</v>
      </c>
      <c r="Y87" s="9">
        <f ca="1">'Airfoil-1'!$B$56+'Airfoil-1'!$B$57*L87+'Airfoil-1'!$B$58*L87^2+'Airfoil-1'!$B$59*L87^3+'Airfoil-1'!$B$60*L87^4+'Airfoil-1'!$B$61*L87^5+'Airfoil-1'!$B$62*L87^6</f>
        <v>-0.15631250000000002</v>
      </c>
      <c r="Z87" s="9">
        <f ca="1">'Airfoil-1'!$B$64+'Airfoil-1'!$B$65*L87+'Airfoil-1'!$B$66*L87^2+'Airfoil-1'!$B$67*L87^3+'Airfoil-1'!$B$681*L87^4+'Airfoil-1'!$B$69*L87^5+'Airfoil-1'!$B$70*L87^6</f>
        <v>-0.15363750000000001</v>
      </c>
      <c r="AA87" s="1">
        <f>LOG('Airfoil-1'!$F$10)+LOG('Airfoil-1'!$G$10)+LOG('Airfoil-1'!$H$10)</f>
        <v>17.584331224367531</v>
      </c>
      <c r="AB87" s="1">
        <f t="shared" ca="1" si="15"/>
        <v>-2.4470228895576258</v>
      </c>
      <c r="AC87" s="1">
        <f>LOG('Airfoil-1'!$F$10)^2+LOG('Airfoil-1'!$G$10)^2+LOG('Airfoil-1'!$H$10)^2</f>
        <v>103.18599216325916</v>
      </c>
      <c r="AD87" s="1">
        <f ca="1">LOG('Airfoil-1'!$F$10)*LOG(ABS(X87))+LOG('Airfoil-1'!$G$10)*LOG(ABS(Y87))+LOG('Airfoil-1'!$H$10)*LOG(ABS(Z87))</f>
        <v>-14.339140559255288</v>
      </c>
      <c r="AE87" s="1">
        <f t="shared" ca="1" si="16"/>
        <v>9.6747419657296371E-2</v>
      </c>
      <c r="AF87" s="1">
        <f t="shared" ca="1" si="17"/>
        <v>3.3897162786633885E-2</v>
      </c>
      <c r="AG87" s="9">
        <f t="shared" ca="1" si="18"/>
        <v>-0.15043154759986985</v>
      </c>
      <c r="AH87" s="1"/>
      <c r="AI87" s="9"/>
      <c r="AJ87" s="1">
        <f ca="1">(L87-'Airfoil-1'!$Z$22)/ABS(L87-'Airfoil-1'!$Z$22)</f>
        <v>1</v>
      </c>
      <c r="AK87" s="1">
        <f ca="1">(L87-'Airfoil-1'!$Z$23)/ABS(L87-'Airfoil-1'!$Z$23)</f>
        <v>1</v>
      </c>
      <c r="AL87" s="1">
        <f ca="1">(L87-'Airfoil-1'!$Z$24)/ABS(L87-'Airfoil-1'!$Z$24)</f>
        <v>1</v>
      </c>
      <c r="AM87" s="1">
        <f ca="1">(L87-'Airfoil-1'!$Z$25)/ABS(L87-'Airfoil-1'!$Z$25)</f>
        <v>1</v>
      </c>
      <c r="AN87" s="1">
        <f ca="1">(L87-'Airfoil-1'!$Z$26)/ABS(L87-'Airfoil-1'!$Z$26)</f>
        <v>1</v>
      </c>
      <c r="AO87" s="1">
        <f ca="1">(L87-'Airfoil-1'!$Z$27)/ABS(L87-'Airfoil-1'!$Z$27)</f>
        <v>1</v>
      </c>
      <c r="AP87" s="1">
        <f ca="1">(L87-'Airfoil-1'!$Z$28)/ABS(L87-'Airfoil-1'!$Z$28)</f>
        <v>1</v>
      </c>
      <c r="AQ87" s="1">
        <f ca="1">(L87-'Airfoil-1'!$Z$29)/ABS(L87-'Airfoil-1'!$Z$29)</f>
        <v>1</v>
      </c>
      <c r="AR87" s="1">
        <f ca="1">(L87-'Airfoil-1'!$Z$30)/ABS(L87-'Airfoil-1'!$Z$30)</f>
        <v>-1</v>
      </c>
      <c r="AS87" s="1">
        <f ca="1">(L87-'Airfoil-1'!$Z$31)/ABS(L87-'Airfoil-1'!$Z$31)</f>
        <v>-1</v>
      </c>
      <c r="AT87" s="1">
        <f ca="1">(L87-'Airfoil-1'!$Z$32)/ABS(L87-'Airfoil-1'!$Z$32)</f>
        <v>-1</v>
      </c>
      <c r="AU87" s="1">
        <f ca="1">(L87-'Airfoil-1'!$Z$33)/ABS(L87-'Airfoil-1'!$Z$33)</f>
        <v>-1</v>
      </c>
      <c r="AV87" s="1">
        <f ca="1">(L87-'Airfoil-1'!$Z$34)/ABS(L87-'Airfoil-1'!$Z$34)</f>
        <v>-1</v>
      </c>
      <c r="AW87" s="1">
        <f ca="1">(L87-'Airfoil-1'!$Z$35)/ABS(L87-'Airfoil-1'!$Z$35)</f>
        <v>-1</v>
      </c>
      <c r="AX87" s="1">
        <f ca="1">(L87-'Airfoil-1'!$Z$36)/ABS(L87-'Airfoil-1'!$Z$36)</f>
        <v>-1</v>
      </c>
      <c r="AY87" s="1">
        <f ca="1">(L87-'Airfoil-1'!$Z$37)/ABS(L87-'Airfoil-1'!$Z$37)</f>
        <v>-1</v>
      </c>
      <c r="AZ87" s="1">
        <f ca="1">(L87-'Airfoil-1'!$Z$38)/ABS(L87-'Airfoil-1'!$Z$38)</f>
        <v>-1</v>
      </c>
      <c r="BA87" s="1">
        <f ca="1">(L87-'Airfoil-1'!$Z$39)/ABS(L87-'Airfoil-1'!$Z$39)</f>
        <v>-1</v>
      </c>
      <c r="BB87" s="1">
        <f ca="1">(L87-'Airfoil-1'!$Z$40)/ABS(L87-'Airfoil-1'!$Z$40)</f>
        <v>-1</v>
      </c>
      <c r="BC87" s="1">
        <f ca="1">(L87-'Airfoil-1'!$Z$41)/ABS(L87-'Airfoil-1'!$Z$41)</f>
        <v>-1</v>
      </c>
      <c r="BD87" s="5">
        <f t="shared" ca="1" si="23"/>
        <v>8</v>
      </c>
      <c r="BE87" s="9">
        <f ca="1">INDEX('Airfoil-1'!$AA$22:$AA$41,BD87,1)+INDEX('Airfoil-1'!$AB$22:$AB$41,BD87,1)*(L87-INDEX('Airfoil-1'!$Z$22:$Z$41,BD87,1))</f>
        <v>1.1550083300546273E-2</v>
      </c>
      <c r="BG87" s="1">
        <f ca="1">(L87-'Airfoil-1'!$Z$47)/ABS(L87-'Airfoil-1'!$Z$47)</f>
        <v>1</v>
      </c>
      <c r="BH87" s="1">
        <f ca="1">(L87-'Airfoil-1'!$Z$48)/ABS(L87-'Airfoil-1'!$Z$48)</f>
        <v>1</v>
      </c>
      <c r="BI87" s="1">
        <f ca="1">(L87-'Airfoil-1'!$Z$49)/ABS(L87-'Airfoil-1'!$Z$49)</f>
        <v>1</v>
      </c>
      <c r="BJ87" s="1">
        <f ca="1">(L87-'Airfoil-1'!$Z$50)/ABS(L87-'Airfoil-1'!$Z$50)</f>
        <v>1</v>
      </c>
      <c r="BK87" s="1">
        <f ca="1">(L87-'Airfoil-1'!$Z$51)/ABS(L87-'Airfoil-1'!$Z$51)</f>
        <v>1</v>
      </c>
      <c r="BL87" s="1">
        <f ca="1">(L87-'Airfoil-1'!$Z$52)/ABS(L87-'Airfoil-1'!$Z$52)</f>
        <v>1</v>
      </c>
      <c r="BM87" s="1">
        <f ca="1">(L87-'Airfoil-1'!$Z$53)/ABS(L87-'Airfoil-1'!$Z$53)</f>
        <v>1</v>
      </c>
      <c r="BN87" s="1">
        <f ca="1">(L87-'Airfoil-1'!$Z$54)/ABS(L87-'Airfoil-1'!$Z$54)</f>
        <v>1</v>
      </c>
      <c r="BO87" s="1">
        <f ca="1">(L87-'Airfoil-1'!$Z$55)/ABS(L87-'Airfoil-1'!$Z$55)</f>
        <v>1</v>
      </c>
      <c r="BP87" s="1">
        <f ca="1">(L87-'Airfoil-1'!$Z$56)/ABS(L87-'Airfoil-1'!$Z$56)</f>
        <v>1</v>
      </c>
      <c r="BQ87" s="1">
        <f ca="1">(L87-'Airfoil-1'!$Z$57)/ABS(L87-'Airfoil-1'!$Z$57)</f>
        <v>-1</v>
      </c>
      <c r="BR87" s="1">
        <f ca="1">(L87-'Airfoil-1'!$Z$58)/ABS(L87-'Airfoil-1'!$Z$58)</f>
        <v>-1</v>
      </c>
      <c r="BS87" s="1">
        <f ca="1">(L87-'Airfoil-1'!$Z$59)/ABS(L87-'Airfoil-1'!$Z$59)</f>
        <v>-1</v>
      </c>
      <c r="BT87" s="1">
        <f ca="1">(L87-'Airfoil-1'!$Z$60)/ABS(L87-'Airfoil-1'!$Z$60)</f>
        <v>-1</v>
      </c>
      <c r="BU87" s="1">
        <f ca="1">(L87-'Airfoil-1'!$Z$61)/ABS(L87-'Airfoil-1'!$Z$61)</f>
        <v>-1</v>
      </c>
      <c r="BV87" s="1">
        <f ca="1">(L87-'Airfoil-1'!$Z$62)/ABS(L87-'Airfoil-1'!$Z$62)</f>
        <v>-1</v>
      </c>
      <c r="BW87" s="1">
        <f ca="1">(L87-'Airfoil-1'!$Z$63)/ABS(L87-'Airfoil-1'!$Z$63)</f>
        <v>-1</v>
      </c>
      <c r="BX87" s="1">
        <f ca="1">(L87-'Airfoil-1'!$Z$64)/ABS(L87-'Airfoil-1'!$Z$64)</f>
        <v>-1</v>
      </c>
      <c r="BY87" s="1">
        <f ca="1">(L87-'Airfoil-1'!$Z$65)/ABS(L87-'Airfoil-1'!$Z$65)</f>
        <v>-1</v>
      </c>
      <c r="BZ87" s="1">
        <f ca="1">(L87-'Airfoil-1'!$Z$66)/ABS(L87-'Airfoil-1'!$Z$66)</f>
        <v>-1</v>
      </c>
      <c r="CA87" s="5">
        <f t="shared" ca="1" si="24"/>
        <v>10</v>
      </c>
      <c r="CB87" s="9">
        <f ca="1">INDEX('Airfoil-1'!$AA$47:$AA$66,CA87,1)+INDEX('Airfoil-1'!$AB$47:$AB$66,CA87,1)*(L87-INDEX('Airfoil-1'!$Z$47:$Z$66,CA87,1))</f>
        <v>9.6881473495147637E-3</v>
      </c>
      <c r="CD87" s="1">
        <f ca="1">(L87-'Airfoil-1'!$Z$72)/ABS(L87-'Airfoil-1'!$Z$72)</f>
        <v>1</v>
      </c>
      <c r="CE87" s="1">
        <f ca="1">(L87-'Airfoil-1'!$Z$73)/ABS(L87-'Airfoil-1'!$Z$73)</f>
        <v>1</v>
      </c>
      <c r="CF87" s="1">
        <f ca="1">(L87-'Airfoil-1'!$Z$74)/ABS(L87-'Airfoil-1'!$Z$74)</f>
        <v>1</v>
      </c>
      <c r="CG87" s="1">
        <f ca="1">(L87-'Airfoil-1'!$Z$75)/ABS(L87-'Airfoil-1'!$Z$75)</f>
        <v>1</v>
      </c>
      <c r="CH87" s="1">
        <f ca="1">(L87-'Airfoil-1'!$Z$76)/ABS(L87-'Airfoil-1'!$Z$76)</f>
        <v>1</v>
      </c>
      <c r="CI87" s="1">
        <f ca="1">(L87-'Airfoil-1'!$Z$77)/ABS(L87-'Airfoil-1'!$Z$77)</f>
        <v>1</v>
      </c>
      <c r="CJ87" s="1">
        <f ca="1">(L87-'Airfoil-1'!$Z$78)/ABS(L87-'Airfoil-1'!$Z$78)</f>
        <v>1</v>
      </c>
      <c r="CK87" s="1">
        <f ca="1">(L87-'Airfoil-1'!$Z$79)/ABS(L87-'Airfoil-1'!$Z$79)</f>
        <v>1</v>
      </c>
      <c r="CL87" s="1">
        <f ca="1">(L87-'Airfoil-1'!$Z$80)/ABS(L87-'Airfoil-1'!$Z$80)</f>
        <v>-1</v>
      </c>
      <c r="CM87" s="1">
        <f ca="1">(L87-'Airfoil-1'!$Z$81)/ABS(L87-'Airfoil-1'!$Z$81)</f>
        <v>-1</v>
      </c>
      <c r="CN87" s="1">
        <f ca="1">(L87-'Airfoil-1'!$Z$82)/ABS(L87-'Airfoil-1'!$Z$82)</f>
        <v>-1</v>
      </c>
      <c r="CO87" s="1">
        <f ca="1">(L87-'Airfoil-1'!$Z$83)/ABS(L87-'Airfoil-1'!$Z$83)</f>
        <v>-1</v>
      </c>
      <c r="CP87" s="1">
        <f ca="1">(L87-'Airfoil-1'!$Z$84)/ABS(L87-'Airfoil-1'!$Z$84)</f>
        <v>-1</v>
      </c>
      <c r="CQ87" s="1">
        <f ca="1">(L87-'Airfoil-1'!$Z$85)/ABS(L87-'Airfoil-1'!$Z$85)</f>
        <v>-1</v>
      </c>
      <c r="CR87" s="1">
        <f ca="1">(L87-'Airfoil-1'!$Z$86)/ABS(L87-'Airfoil-1'!$Z$86)</f>
        <v>-1</v>
      </c>
      <c r="CS87" s="1">
        <f ca="1">(L87-'Airfoil-1'!$Z$87)/ABS(L87-'Airfoil-1'!$Z$87)</f>
        <v>-1</v>
      </c>
      <c r="CT87" s="1">
        <f ca="1">(L87-'Airfoil-1'!$Z$88)/ABS(L87-'Airfoil-1'!$Z$88)</f>
        <v>-1</v>
      </c>
      <c r="CU87" s="1">
        <f ca="1">(L87-'Airfoil-1'!$Z$89)/ABS(L87-'Airfoil-1'!$Z$89)</f>
        <v>-1</v>
      </c>
      <c r="CV87" s="1">
        <f ca="1">(L87-'Airfoil-1'!$Z$90)/ABS(L87-'Airfoil-1'!$Z$90)</f>
        <v>-1</v>
      </c>
      <c r="CW87" s="1">
        <f ca="1">(L87-'Airfoil-1'!$Z$91)/ABS(L87-'Airfoil-1'!$Z$91)</f>
        <v>-1</v>
      </c>
      <c r="CX87" s="5">
        <f t="shared" ca="1" si="25"/>
        <v>8</v>
      </c>
      <c r="CY87" s="9">
        <f ca="1">INDEX('Airfoil-1'!$AA$72:$AA$91,CX87,1)+INDEX('Airfoil-1'!$AB$72:$AB$91,CX87,1)*(L87-INDEX('Airfoil-1'!$Z$72:$Z$91,CX87,1))</f>
        <v>9.1612508267706425E-3</v>
      </c>
      <c r="DA87" s="1">
        <f ca="1">(L87-'Airfoil-1'!$Z$97)/ABS(L87-'Airfoil-1'!$Z$97)</f>
        <v>1</v>
      </c>
      <c r="DB87" s="1">
        <f ca="1">(L87-'Airfoil-1'!$Z$98)/ABS(L87-'Airfoil-1'!$Z$98)</f>
        <v>1</v>
      </c>
      <c r="DC87" s="1">
        <f ca="1">(L87-'Airfoil-1'!$Z$99)/ABS(L87-'Airfoil-1'!$Z$99)</f>
        <v>1</v>
      </c>
      <c r="DD87" s="1">
        <f ca="1">(L87-'Airfoil-1'!$Z$100)/ABS(L87-'Airfoil-1'!$Z$100)</f>
        <v>1</v>
      </c>
      <c r="DE87" s="1">
        <f ca="1">(L87-'Airfoil-1'!$Z$101)/ABS(L87-'Airfoil-1'!$Z$101)</f>
        <v>1</v>
      </c>
      <c r="DF87" s="1">
        <f ca="1">(L87-'Airfoil-1'!$Z$102)/ABS(L87-'Airfoil-1'!$Z$102)</f>
        <v>1</v>
      </c>
      <c r="DG87" s="1">
        <f ca="1">(L87-'Airfoil-1'!$Z$103)/ABS(L87-'Airfoil-1'!$Z$103)</f>
        <v>1</v>
      </c>
      <c r="DH87" s="1">
        <f ca="1">(L87-'Airfoil-1'!$Z$104)/ABS(L87-'Airfoil-1'!$Z$104)</f>
        <v>1</v>
      </c>
      <c r="DI87" s="1">
        <f ca="1">(L87-'Airfoil-1'!$Z$105)/ABS(L87-'Airfoil-1'!$Z$105)</f>
        <v>-1</v>
      </c>
      <c r="DJ87" s="1">
        <f ca="1">(L87-'Airfoil-1'!$Z$106)/ABS(L87-'Airfoil-1'!$Z$106)</f>
        <v>-1</v>
      </c>
      <c r="DK87" s="1">
        <f ca="1">(L87-'Airfoil-1'!$Z$107)/ABS(L87-'Airfoil-1'!$Z$107)</f>
        <v>-1</v>
      </c>
      <c r="DL87" s="1">
        <f ca="1">(L87-'Airfoil-1'!$Z$108)/ABS(L87-'Airfoil-1'!$Z$108)</f>
        <v>-1</v>
      </c>
      <c r="DM87" s="1">
        <f ca="1">(L87-'Airfoil-1'!$Z$109)/ABS(L87-'Airfoil-1'!$Z$109)</f>
        <v>-1</v>
      </c>
      <c r="DN87" s="1">
        <f ca="1">(L87-'Airfoil-1'!$Z$110)/ABS(L87-'Airfoil-1'!$Z$110)</f>
        <v>-1</v>
      </c>
      <c r="DO87" s="1">
        <f ca="1">(L87-'Airfoil-1'!$Z$111)/ABS(L87-'Airfoil-1'!$Z$111)</f>
        <v>-1</v>
      </c>
      <c r="DP87" s="1">
        <f ca="1">(L87-'Airfoil-1'!$Z$112)/ABS(L87-'Airfoil-1'!$Z$112)</f>
        <v>-1</v>
      </c>
      <c r="DQ87" s="1">
        <f ca="1">(L87-'Airfoil-1'!$Z$113)/ABS(L87-'Airfoil-1'!$Z$113)</f>
        <v>-1</v>
      </c>
      <c r="DR87" s="1">
        <f ca="1">(L87-'Airfoil-1'!$Z$114)/ABS(L87-'Airfoil-1'!$Z$114)</f>
        <v>-1</v>
      </c>
      <c r="DS87" s="1">
        <f ca="1">(L87-'Airfoil-1'!$Z$115)/ABS(L87-'Airfoil-1'!$Z$115)</f>
        <v>-1</v>
      </c>
      <c r="DT87" s="1">
        <f ca="1">(L87-'Airfoil-1'!$Z$116)/ABS(L87-'Airfoil-1'!$Z$116)</f>
        <v>-1</v>
      </c>
      <c r="DU87" s="5">
        <f t="shared" ca="1" si="26"/>
        <v>8</v>
      </c>
      <c r="DV87" s="9">
        <f ca="1">INDEX('Airfoil-1'!$AA$97:$AA$116,DU87,1)+INDEX('Airfoil-1'!$AB$97:$AB$116,DU87,1)*(L87-INDEX('Airfoil-1'!$Z$97:$Z$116,DU87,1))</f>
        <v>8.7646659929156729E-3</v>
      </c>
    </row>
    <row r="88" spans="2:126" x14ac:dyDescent="0.25">
      <c r="B88" s="1">
        <f>'Geometry-Wing'!C88</f>
        <v>0.30481432099438527</v>
      </c>
      <c r="D88" s="19">
        <f>'Aerodynamics-Flight'!C88</f>
        <v>1.2249994633486807</v>
      </c>
      <c r="E88" s="52">
        <f>'Aerodynamics-Flight'!D88</f>
        <v>1.783E-5</v>
      </c>
      <c r="G88" s="11">
        <f ca="1">'Aerodynamics-Flight'!J88</f>
        <v>22.313900058078897</v>
      </c>
      <c r="H88" s="5">
        <f t="shared" ca="1" si="14"/>
        <v>467299.5968152408</v>
      </c>
      <c r="I88" s="1">
        <f ca="1">'Airfoil-2'!$K$14*H88^'Airfoil-2'!$L$13</f>
        <v>1.7202316033425591</v>
      </c>
      <c r="J88" s="1">
        <f ca="1">'Airfoil-2'!$K$33*H88^'Airfoil-2'!$L$32</f>
        <v>5.8527187806500667</v>
      </c>
      <c r="K88" s="11">
        <f ca="1">'Airfoil-2'!$K$52*H88^'Airfoil-2'!$L$51</f>
        <v>-6.8459812897209353</v>
      </c>
      <c r="L88" s="1">
        <f ca="1">'Aerodynamics-Flight'!Z88</f>
        <v>1.0633796830172983</v>
      </c>
      <c r="M88" s="9">
        <f ca="1">('Airfoil-1'!$B$21+'Airfoil-1'!$B$22*L88+'Airfoil-1'!$B$23*L88^2+'Airfoil-1'!$B$24*L88^3+'Airfoil-1'!$B$25*L88^4+'Airfoil-1'!$B$26*L88^5+'Airfoil-1'!$B$27*L88^6)*0+BE88</f>
        <v>1.0699638819578885E-2</v>
      </c>
      <c r="N88" s="9">
        <f ca="1">('Airfoil-1'!$B$29+'Airfoil-1'!$B$30*L88+'Airfoil-1'!$B$31*L88^2+'Airfoil-1'!$B$32*L88^3+'Airfoil-1'!$B$33*L88^4+'Airfoil-1'!$B$34*L88^5+'Airfoil-1'!$B$35*L88^6)*0+CB88</f>
        <v>9.1890186606926223E-3</v>
      </c>
      <c r="O88" s="9">
        <f ca="1">('Airfoil-1'!$B$37+'Airfoil-1'!$B$38*L88+'Airfoil-1'!$B$39*L88^2+'Airfoil-1'!$B$40*L88^3+'Airfoil-1'!$B$41*L88^4+'Airfoil-1'!$B$42*L88^5+'Airfoil-1'!$B$43*L88^6)*0+CY88</f>
        <v>8.6331677839973815E-3</v>
      </c>
      <c r="P88" s="9">
        <f t="shared" ca="1" si="27"/>
        <v>8.2760096828655549E-3</v>
      </c>
      <c r="Q88" s="1">
        <f>LOG('Airfoil-1'!$F$10)+LOG('Airfoil-1'!$G$10)+LOG('Airfoil-1'!$H$10)+LOG('Airfoil-1'!$I$10)</f>
        <v>23.788451207023456</v>
      </c>
      <c r="R88" s="1">
        <f t="shared" ca="1" si="19"/>
        <v>-8.1533705772352825</v>
      </c>
      <c r="S88" s="1">
        <f>LOG('Airfoil-1'!$F$10)^2+LOG('Airfoil-1'!$G$10)^2+LOG('Airfoil-1'!$H$10)^2+LOG('Airfoil-1'!$I$10)^2</f>
        <v>141.67709692244972</v>
      </c>
      <c r="T88" s="1">
        <f ca="1">LOG('Airfoil-1'!$F$10)*LOG(M88)+LOG('Airfoil-1'!$G$10)*LOG(N88)+LOG('Airfoil-1'!$H$10)*LOG(O88)+LOG('Airfoil-1'!$I$10)*LOG(P88)</f>
        <v>-48.527081938319981</v>
      </c>
      <c r="U88" s="1">
        <f t="shared" ca="1" si="20"/>
        <v>0.11714823546371757</v>
      </c>
      <c r="V88" s="1">
        <f t="shared" ca="1" si="21"/>
        <v>-0.18615392589106272</v>
      </c>
      <c r="W88" s="9">
        <f t="shared" ca="1" si="22"/>
        <v>1.031141600301649E-2</v>
      </c>
      <c r="X88" s="9">
        <f ca="1">'Airfoil-1'!$B$48+'Airfoil-1'!$B$49*L88+'Airfoil-1'!$B$50*L88^2+'Airfoil-1'!$B$51*L88^3+'Airfoil-1'!$B$52*L88^4+'Airfoil-1'!$B$53*L88^5+'Airfoil-1'!$B$54*L88^6</f>
        <v>-0.14876000000000003</v>
      </c>
      <c r="Y88" s="9">
        <f ca="1">'Airfoil-1'!$B$56+'Airfoil-1'!$B$57*L88+'Airfoil-1'!$B$58*L88^2+'Airfoil-1'!$B$59*L88^3+'Airfoil-1'!$B$60*L88^4+'Airfoil-1'!$B$61*L88^5+'Airfoil-1'!$B$62*L88^6</f>
        <v>-0.15631250000000002</v>
      </c>
      <c r="Z88" s="9">
        <f ca="1">'Airfoil-1'!$B$64+'Airfoil-1'!$B$65*L88+'Airfoil-1'!$B$66*L88^2+'Airfoil-1'!$B$67*L88^3+'Airfoil-1'!$B$681*L88^4+'Airfoil-1'!$B$69*L88^5+'Airfoil-1'!$B$70*L88^6</f>
        <v>-0.15363750000000001</v>
      </c>
      <c r="AA88" s="1">
        <f>LOG('Airfoil-1'!$F$10)+LOG('Airfoil-1'!$G$10)+LOG('Airfoil-1'!$H$10)</f>
        <v>17.584331224367531</v>
      </c>
      <c r="AB88" s="1">
        <f t="shared" ca="1" si="15"/>
        <v>-2.4470228895576258</v>
      </c>
      <c r="AC88" s="1">
        <f>LOG('Airfoil-1'!$F$10)^2+LOG('Airfoil-1'!$G$10)^2+LOG('Airfoil-1'!$H$10)^2</f>
        <v>103.18599216325916</v>
      </c>
      <c r="AD88" s="1">
        <f ca="1">LOG('Airfoil-1'!$F$10)*LOG(ABS(X88))+LOG('Airfoil-1'!$G$10)*LOG(ABS(Y88))+LOG('Airfoil-1'!$H$10)*LOG(ABS(Z88))</f>
        <v>-14.339140559255288</v>
      </c>
      <c r="AE88" s="1">
        <f t="shared" ca="1" si="16"/>
        <v>9.6747419657296371E-2</v>
      </c>
      <c r="AF88" s="1">
        <f t="shared" ca="1" si="17"/>
        <v>3.3897162786633885E-2</v>
      </c>
      <c r="AG88" s="9">
        <f t="shared" ca="1" si="18"/>
        <v>-0.15059917377913545</v>
      </c>
      <c r="AH88" s="1"/>
      <c r="AI88" s="9"/>
      <c r="AJ88" s="1">
        <f ca="1">(L88-'Airfoil-1'!$Z$22)/ABS(L88-'Airfoil-1'!$Z$22)</f>
        <v>1</v>
      </c>
      <c r="AK88" s="1">
        <f ca="1">(L88-'Airfoil-1'!$Z$23)/ABS(L88-'Airfoil-1'!$Z$23)</f>
        <v>1</v>
      </c>
      <c r="AL88" s="1">
        <f ca="1">(L88-'Airfoil-1'!$Z$24)/ABS(L88-'Airfoil-1'!$Z$24)</f>
        <v>1</v>
      </c>
      <c r="AM88" s="1">
        <f ca="1">(L88-'Airfoil-1'!$Z$25)/ABS(L88-'Airfoil-1'!$Z$25)</f>
        <v>1</v>
      </c>
      <c r="AN88" s="1">
        <f ca="1">(L88-'Airfoil-1'!$Z$26)/ABS(L88-'Airfoil-1'!$Z$26)</f>
        <v>1</v>
      </c>
      <c r="AO88" s="1">
        <f ca="1">(L88-'Airfoil-1'!$Z$27)/ABS(L88-'Airfoil-1'!$Z$27)</f>
        <v>1</v>
      </c>
      <c r="AP88" s="1">
        <f ca="1">(L88-'Airfoil-1'!$Z$28)/ABS(L88-'Airfoil-1'!$Z$28)</f>
        <v>1</v>
      </c>
      <c r="AQ88" s="1">
        <f ca="1">(L88-'Airfoil-1'!$Z$29)/ABS(L88-'Airfoil-1'!$Z$29)</f>
        <v>-1</v>
      </c>
      <c r="AR88" s="1">
        <f ca="1">(L88-'Airfoil-1'!$Z$30)/ABS(L88-'Airfoil-1'!$Z$30)</f>
        <v>-1</v>
      </c>
      <c r="AS88" s="1">
        <f ca="1">(L88-'Airfoil-1'!$Z$31)/ABS(L88-'Airfoil-1'!$Z$31)</f>
        <v>-1</v>
      </c>
      <c r="AT88" s="1">
        <f ca="1">(L88-'Airfoil-1'!$Z$32)/ABS(L88-'Airfoil-1'!$Z$32)</f>
        <v>-1</v>
      </c>
      <c r="AU88" s="1">
        <f ca="1">(L88-'Airfoil-1'!$Z$33)/ABS(L88-'Airfoil-1'!$Z$33)</f>
        <v>-1</v>
      </c>
      <c r="AV88" s="1">
        <f ca="1">(L88-'Airfoil-1'!$Z$34)/ABS(L88-'Airfoil-1'!$Z$34)</f>
        <v>-1</v>
      </c>
      <c r="AW88" s="1">
        <f ca="1">(L88-'Airfoil-1'!$Z$35)/ABS(L88-'Airfoil-1'!$Z$35)</f>
        <v>-1</v>
      </c>
      <c r="AX88" s="1">
        <f ca="1">(L88-'Airfoil-1'!$Z$36)/ABS(L88-'Airfoil-1'!$Z$36)</f>
        <v>-1</v>
      </c>
      <c r="AY88" s="1">
        <f ca="1">(L88-'Airfoil-1'!$Z$37)/ABS(L88-'Airfoil-1'!$Z$37)</f>
        <v>-1</v>
      </c>
      <c r="AZ88" s="1">
        <f ca="1">(L88-'Airfoil-1'!$Z$38)/ABS(L88-'Airfoil-1'!$Z$38)</f>
        <v>-1</v>
      </c>
      <c r="BA88" s="1">
        <f ca="1">(L88-'Airfoil-1'!$Z$39)/ABS(L88-'Airfoil-1'!$Z$39)</f>
        <v>-1</v>
      </c>
      <c r="BB88" s="1">
        <f ca="1">(L88-'Airfoil-1'!$Z$40)/ABS(L88-'Airfoil-1'!$Z$40)</f>
        <v>-1</v>
      </c>
      <c r="BC88" s="1">
        <f ca="1">(L88-'Airfoil-1'!$Z$41)/ABS(L88-'Airfoil-1'!$Z$41)</f>
        <v>-1</v>
      </c>
      <c r="BD88" s="5">
        <f t="shared" ca="1" si="23"/>
        <v>7</v>
      </c>
      <c r="BE88" s="9">
        <f ca="1">INDEX('Airfoil-1'!$AA$22:$AA$41,BD88,1)+INDEX('Airfoil-1'!$AB$22:$AB$41,BD88,1)*(L88-INDEX('Airfoil-1'!$Z$22:$Z$41,BD88,1))</f>
        <v>1.0699638819578885E-2</v>
      </c>
      <c r="BG88" s="1">
        <f ca="1">(L88-'Airfoil-1'!$Z$47)/ABS(L88-'Airfoil-1'!$Z$47)</f>
        <v>1</v>
      </c>
      <c r="BH88" s="1">
        <f ca="1">(L88-'Airfoil-1'!$Z$48)/ABS(L88-'Airfoil-1'!$Z$48)</f>
        <v>1</v>
      </c>
      <c r="BI88" s="1">
        <f ca="1">(L88-'Airfoil-1'!$Z$49)/ABS(L88-'Airfoil-1'!$Z$49)</f>
        <v>1</v>
      </c>
      <c r="BJ88" s="1">
        <f ca="1">(L88-'Airfoil-1'!$Z$50)/ABS(L88-'Airfoil-1'!$Z$50)</f>
        <v>1</v>
      </c>
      <c r="BK88" s="1">
        <f ca="1">(L88-'Airfoil-1'!$Z$51)/ABS(L88-'Airfoil-1'!$Z$51)</f>
        <v>1</v>
      </c>
      <c r="BL88" s="1">
        <f ca="1">(L88-'Airfoil-1'!$Z$52)/ABS(L88-'Airfoil-1'!$Z$52)</f>
        <v>1</v>
      </c>
      <c r="BM88" s="1">
        <f ca="1">(L88-'Airfoil-1'!$Z$53)/ABS(L88-'Airfoil-1'!$Z$53)</f>
        <v>1</v>
      </c>
      <c r="BN88" s="1">
        <f ca="1">(L88-'Airfoil-1'!$Z$54)/ABS(L88-'Airfoil-1'!$Z$54)</f>
        <v>1</v>
      </c>
      <c r="BO88" s="1">
        <f ca="1">(L88-'Airfoil-1'!$Z$55)/ABS(L88-'Airfoil-1'!$Z$55)</f>
        <v>1</v>
      </c>
      <c r="BP88" s="1">
        <f ca="1">(L88-'Airfoil-1'!$Z$56)/ABS(L88-'Airfoil-1'!$Z$56)</f>
        <v>-1</v>
      </c>
      <c r="BQ88" s="1">
        <f ca="1">(L88-'Airfoil-1'!$Z$57)/ABS(L88-'Airfoil-1'!$Z$57)</f>
        <v>-1</v>
      </c>
      <c r="BR88" s="1">
        <f ca="1">(L88-'Airfoil-1'!$Z$58)/ABS(L88-'Airfoil-1'!$Z$58)</f>
        <v>-1</v>
      </c>
      <c r="BS88" s="1">
        <f ca="1">(L88-'Airfoil-1'!$Z$59)/ABS(L88-'Airfoil-1'!$Z$59)</f>
        <v>-1</v>
      </c>
      <c r="BT88" s="1">
        <f ca="1">(L88-'Airfoil-1'!$Z$60)/ABS(L88-'Airfoil-1'!$Z$60)</f>
        <v>-1</v>
      </c>
      <c r="BU88" s="1">
        <f ca="1">(L88-'Airfoil-1'!$Z$61)/ABS(L88-'Airfoil-1'!$Z$61)</f>
        <v>-1</v>
      </c>
      <c r="BV88" s="1">
        <f ca="1">(L88-'Airfoil-1'!$Z$62)/ABS(L88-'Airfoil-1'!$Z$62)</f>
        <v>-1</v>
      </c>
      <c r="BW88" s="1">
        <f ca="1">(L88-'Airfoil-1'!$Z$63)/ABS(L88-'Airfoil-1'!$Z$63)</f>
        <v>-1</v>
      </c>
      <c r="BX88" s="1">
        <f ca="1">(L88-'Airfoil-1'!$Z$64)/ABS(L88-'Airfoil-1'!$Z$64)</f>
        <v>-1</v>
      </c>
      <c r="BY88" s="1">
        <f ca="1">(L88-'Airfoil-1'!$Z$65)/ABS(L88-'Airfoil-1'!$Z$65)</f>
        <v>-1</v>
      </c>
      <c r="BZ88" s="1">
        <f ca="1">(L88-'Airfoil-1'!$Z$66)/ABS(L88-'Airfoil-1'!$Z$66)</f>
        <v>-1</v>
      </c>
      <c r="CA88" s="5">
        <f t="shared" ca="1" si="24"/>
        <v>9</v>
      </c>
      <c r="CB88" s="9">
        <f ca="1">INDEX('Airfoil-1'!$AA$47:$AA$66,CA88,1)+INDEX('Airfoil-1'!$AB$47:$AB$66,CA88,1)*(L88-INDEX('Airfoil-1'!$Z$47:$Z$66,CA88,1))</f>
        <v>9.1890186606926223E-3</v>
      </c>
      <c r="CD88" s="1">
        <f ca="1">(L88-'Airfoil-1'!$Z$72)/ABS(L88-'Airfoil-1'!$Z$72)</f>
        <v>1</v>
      </c>
      <c r="CE88" s="1">
        <f ca="1">(L88-'Airfoil-1'!$Z$73)/ABS(L88-'Airfoil-1'!$Z$73)</f>
        <v>1</v>
      </c>
      <c r="CF88" s="1">
        <f ca="1">(L88-'Airfoil-1'!$Z$74)/ABS(L88-'Airfoil-1'!$Z$74)</f>
        <v>1</v>
      </c>
      <c r="CG88" s="1">
        <f ca="1">(L88-'Airfoil-1'!$Z$75)/ABS(L88-'Airfoil-1'!$Z$75)</f>
        <v>1</v>
      </c>
      <c r="CH88" s="1">
        <f ca="1">(L88-'Airfoil-1'!$Z$76)/ABS(L88-'Airfoil-1'!$Z$76)</f>
        <v>1</v>
      </c>
      <c r="CI88" s="1">
        <f ca="1">(L88-'Airfoil-1'!$Z$77)/ABS(L88-'Airfoil-1'!$Z$77)</f>
        <v>1</v>
      </c>
      <c r="CJ88" s="1">
        <f ca="1">(L88-'Airfoil-1'!$Z$78)/ABS(L88-'Airfoil-1'!$Z$78)</f>
        <v>1</v>
      </c>
      <c r="CK88" s="1">
        <f ca="1">(L88-'Airfoil-1'!$Z$79)/ABS(L88-'Airfoil-1'!$Z$79)</f>
        <v>1</v>
      </c>
      <c r="CL88" s="1">
        <f ca="1">(L88-'Airfoil-1'!$Z$80)/ABS(L88-'Airfoil-1'!$Z$80)</f>
        <v>-1</v>
      </c>
      <c r="CM88" s="1">
        <f ca="1">(L88-'Airfoil-1'!$Z$81)/ABS(L88-'Airfoil-1'!$Z$81)</f>
        <v>-1</v>
      </c>
      <c r="CN88" s="1">
        <f ca="1">(L88-'Airfoil-1'!$Z$82)/ABS(L88-'Airfoil-1'!$Z$82)</f>
        <v>-1</v>
      </c>
      <c r="CO88" s="1">
        <f ca="1">(L88-'Airfoil-1'!$Z$83)/ABS(L88-'Airfoil-1'!$Z$83)</f>
        <v>-1</v>
      </c>
      <c r="CP88" s="1">
        <f ca="1">(L88-'Airfoil-1'!$Z$84)/ABS(L88-'Airfoil-1'!$Z$84)</f>
        <v>-1</v>
      </c>
      <c r="CQ88" s="1">
        <f ca="1">(L88-'Airfoil-1'!$Z$85)/ABS(L88-'Airfoil-1'!$Z$85)</f>
        <v>-1</v>
      </c>
      <c r="CR88" s="1">
        <f ca="1">(L88-'Airfoil-1'!$Z$86)/ABS(L88-'Airfoil-1'!$Z$86)</f>
        <v>-1</v>
      </c>
      <c r="CS88" s="1">
        <f ca="1">(L88-'Airfoil-1'!$Z$87)/ABS(L88-'Airfoil-1'!$Z$87)</f>
        <v>-1</v>
      </c>
      <c r="CT88" s="1">
        <f ca="1">(L88-'Airfoil-1'!$Z$88)/ABS(L88-'Airfoil-1'!$Z$88)</f>
        <v>-1</v>
      </c>
      <c r="CU88" s="1">
        <f ca="1">(L88-'Airfoil-1'!$Z$89)/ABS(L88-'Airfoil-1'!$Z$89)</f>
        <v>-1</v>
      </c>
      <c r="CV88" s="1">
        <f ca="1">(L88-'Airfoil-1'!$Z$90)/ABS(L88-'Airfoil-1'!$Z$90)</f>
        <v>-1</v>
      </c>
      <c r="CW88" s="1">
        <f ca="1">(L88-'Airfoil-1'!$Z$91)/ABS(L88-'Airfoil-1'!$Z$91)</f>
        <v>-1</v>
      </c>
      <c r="CX88" s="5">
        <f t="shared" ca="1" si="25"/>
        <v>8</v>
      </c>
      <c r="CY88" s="9">
        <f ca="1">INDEX('Airfoil-1'!$AA$72:$AA$91,CX88,1)+INDEX('Airfoil-1'!$AB$72:$AB$91,CX88,1)*(L88-INDEX('Airfoil-1'!$Z$72:$Z$91,CX88,1))</f>
        <v>8.6331677839973815E-3</v>
      </c>
      <c r="DA88" s="1">
        <f ca="1">(L88-'Airfoil-1'!$Z$97)/ABS(L88-'Airfoil-1'!$Z$97)</f>
        <v>1</v>
      </c>
      <c r="DB88" s="1">
        <f ca="1">(L88-'Airfoil-1'!$Z$98)/ABS(L88-'Airfoil-1'!$Z$98)</f>
        <v>1</v>
      </c>
      <c r="DC88" s="1">
        <f ca="1">(L88-'Airfoil-1'!$Z$99)/ABS(L88-'Airfoil-1'!$Z$99)</f>
        <v>1</v>
      </c>
      <c r="DD88" s="1">
        <f ca="1">(L88-'Airfoil-1'!$Z$100)/ABS(L88-'Airfoil-1'!$Z$100)</f>
        <v>1</v>
      </c>
      <c r="DE88" s="1">
        <f ca="1">(L88-'Airfoil-1'!$Z$101)/ABS(L88-'Airfoil-1'!$Z$101)</f>
        <v>1</v>
      </c>
      <c r="DF88" s="1">
        <f ca="1">(L88-'Airfoil-1'!$Z$102)/ABS(L88-'Airfoil-1'!$Z$102)</f>
        <v>1</v>
      </c>
      <c r="DG88" s="1">
        <f ca="1">(L88-'Airfoil-1'!$Z$103)/ABS(L88-'Airfoil-1'!$Z$103)</f>
        <v>1</v>
      </c>
      <c r="DH88" s="1">
        <f ca="1">(L88-'Airfoil-1'!$Z$104)/ABS(L88-'Airfoil-1'!$Z$104)</f>
        <v>1</v>
      </c>
      <c r="DI88" s="1">
        <f ca="1">(L88-'Airfoil-1'!$Z$105)/ABS(L88-'Airfoil-1'!$Z$105)</f>
        <v>-1</v>
      </c>
      <c r="DJ88" s="1">
        <f ca="1">(L88-'Airfoil-1'!$Z$106)/ABS(L88-'Airfoil-1'!$Z$106)</f>
        <v>-1</v>
      </c>
      <c r="DK88" s="1">
        <f ca="1">(L88-'Airfoil-1'!$Z$107)/ABS(L88-'Airfoil-1'!$Z$107)</f>
        <v>-1</v>
      </c>
      <c r="DL88" s="1">
        <f ca="1">(L88-'Airfoil-1'!$Z$108)/ABS(L88-'Airfoil-1'!$Z$108)</f>
        <v>-1</v>
      </c>
      <c r="DM88" s="1">
        <f ca="1">(L88-'Airfoil-1'!$Z$109)/ABS(L88-'Airfoil-1'!$Z$109)</f>
        <v>-1</v>
      </c>
      <c r="DN88" s="1">
        <f ca="1">(L88-'Airfoil-1'!$Z$110)/ABS(L88-'Airfoil-1'!$Z$110)</f>
        <v>-1</v>
      </c>
      <c r="DO88" s="1">
        <f ca="1">(L88-'Airfoil-1'!$Z$111)/ABS(L88-'Airfoil-1'!$Z$111)</f>
        <v>-1</v>
      </c>
      <c r="DP88" s="1">
        <f ca="1">(L88-'Airfoil-1'!$Z$112)/ABS(L88-'Airfoil-1'!$Z$112)</f>
        <v>-1</v>
      </c>
      <c r="DQ88" s="1">
        <f ca="1">(L88-'Airfoil-1'!$Z$113)/ABS(L88-'Airfoil-1'!$Z$113)</f>
        <v>-1</v>
      </c>
      <c r="DR88" s="1">
        <f ca="1">(L88-'Airfoil-1'!$Z$114)/ABS(L88-'Airfoil-1'!$Z$114)</f>
        <v>-1</v>
      </c>
      <c r="DS88" s="1">
        <f ca="1">(L88-'Airfoil-1'!$Z$115)/ABS(L88-'Airfoil-1'!$Z$115)</f>
        <v>-1</v>
      </c>
      <c r="DT88" s="1">
        <f ca="1">(L88-'Airfoil-1'!$Z$116)/ABS(L88-'Airfoil-1'!$Z$116)</f>
        <v>-1</v>
      </c>
      <c r="DU88" s="5">
        <f t="shared" ca="1" si="26"/>
        <v>8</v>
      </c>
      <c r="DV88" s="9">
        <f ca="1">INDEX('Airfoil-1'!$AA$97:$AA$116,DU88,1)+INDEX('Airfoil-1'!$AB$97:$AB$116,DU88,1)*(L88-INDEX('Airfoil-1'!$Z$97:$Z$116,DU88,1))</f>
        <v>8.2760096828655549E-3</v>
      </c>
    </row>
    <row r="89" spans="2:126" x14ac:dyDescent="0.25">
      <c r="B89" s="1">
        <f>'Geometry-Wing'!C89</f>
        <v>0.30481432099438527</v>
      </c>
      <c r="D89" s="19">
        <f>'Aerodynamics-Flight'!C89</f>
        <v>1.2249994633486807</v>
      </c>
      <c r="E89" s="52">
        <f>'Aerodynamics-Flight'!D89</f>
        <v>1.783E-5</v>
      </c>
      <c r="G89" s="11">
        <f ca="1">'Aerodynamics-Flight'!J89</f>
        <v>23.112801581551658</v>
      </c>
      <c r="H89" s="5">
        <f t="shared" ca="1" si="14"/>
        <v>484030.26060965616</v>
      </c>
      <c r="I89" s="1">
        <f ca="1">'Airfoil-2'!$K$14*H89^'Airfoil-2'!$L$13</f>
        <v>1.7251659234547143</v>
      </c>
      <c r="J89" s="1">
        <f ca="1">'Airfoil-2'!$K$33*H89^'Airfoil-2'!$L$32</f>
        <v>5.8517856208555949</v>
      </c>
      <c r="K89" s="11">
        <f ca="1">'Airfoil-2'!$K$52*H89^'Airfoil-2'!$L$51</f>
        <v>-6.8556943392987035</v>
      </c>
      <c r="L89" s="1">
        <f ca="1">'Aerodynamics-Flight'!Z89</f>
        <v>0.99309804276585689</v>
      </c>
      <c r="M89" s="9">
        <f ca="1">('Airfoil-1'!$B$21+'Airfoil-1'!$B$22*L89+'Airfoil-1'!$B$23*L89^2+'Airfoil-1'!$B$24*L89^3+'Airfoil-1'!$B$25*L89^4+'Airfoil-1'!$B$26*L89^5+'Airfoil-1'!$B$27*L89^6)*0+BE89</f>
        <v>9.9463472396451973E-3</v>
      </c>
      <c r="N89" s="9">
        <f ca="1">('Airfoil-1'!$B$29+'Airfoil-1'!$B$30*L89+'Airfoil-1'!$B$31*L89^2+'Airfoil-1'!$B$32*L89^3+'Airfoil-1'!$B$33*L89^4+'Airfoil-1'!$B$34*L89^5+'Airfoil-1'!$B$35*L89^6)*0+CB89</f>
        <v>8.7059759608669376E-3</v>
      </c>
      <c r="O89" s="9">
        <f ca="1">('Airfoil-1'!$B$37+'Airfoil-1'!$B$38*L89+'Airfoil-1'!$B$39*L89^2+'Airfoil-1'!$B$40*L89^3+'Airfoil-1'!$B$41*L89^4+'Airfoil-1'!$B$42*L89^5+'Airfoil-1'!$B$43*L89^6)*0+CY89</f>
        <v>8.1539377909975608E-3</v>
      </c>
      <c r="P89" s="9">
        <f t="shared" ca="1" si="27"/>
        <v>7.8387279646277928E-3</v>
      </c>
      <c r="Q89" s="1">
        <f>LOG('Airfoil-1'!$F$10)+LOG('Airfoil-1'!$G$10)+LOG('Airfoil-1'!$H$10)+LOG('Airfoil-1'!$I$10)</f>
        <v>23.788451207023456</v>
      </c>
      <c r="R89" s="1">
        <f t="shared" ca="1" si="19"/>
        <v>-8.2569059327251075</v>
      </c>
      <c r="S89" s="1">
        <f>LOG('Airfoil-1'!$F$10)^2+LOG('Airfoil-1'!$G$10)^2+LOG('Airfoil-1'!$H$10)^2+LOG('Airfoil-1'!$I$10)^2</f>
        <v>141.67709692244972</v>
      </c>
      <c r="T89" s="1">
        <f ca="1">LOG('Airfoil-1'!$F$10)*LOG(M89)+LOG('Airfoil-1'!$G$10)*LOG(N89)+LOG('Airfoil-1'!$H$10)*LOG(O89)+LOG('Airfoil-1'!$I$10)*LOG(P89)</f>
        <v>-49.140180607655324</v>
      </c>
      <c r="U89" s="1">
        <f t="shared" ca="1" si="20"/>
        <v>9.2499666529169924E-2</v>
      </c>
      <c r="V89" s="1">
        <f t="shared" ca="1" si="21"/>
        <v>-0.17325493640251075</v>
      </c>
      <c r="W89" s="9">
        <f t="shared" ca="1" si="22"/>
        <v>9.5765248785935671E-3</v>
      </c>
      <c r="X89" s="9">
        <f ca="1">'Airfoil-1'!$B$48+'Airfoil-1'!$B$49*L89+'Airfoil-1'!$B$50*L89^2+'Airfoil-1'!$B$51*L89^3+'Airfoil-1'!$B$52*L89^4+'Airfoil-1'!$B$53*L89^5+'Airfoil-1'!$B$54*L89^6</f>
        <v>-0.14876000000000003</v>
      </c>
      <c r="Y89" s="9">
        <f ca="1">'Airfoil-1'!$B$56+'Airfoil-1'!$B$57*L89+'Airfoil-1'!$B$58*L89^2+'Airfoil-1'!$B$59*L89^3+'Airfoil-1'!$B$60*L89^4+'Airfoil-1'!$B$61*L89^5+'Airfoil-1'!$B$62*L89^6</f>
        <v>-0.15631250000000002</v>
      </c>
      <c r="Z89" s="9">
        <f ca="1">'Airfoil-1'!$B$64+'Airfoil-1'!$B$65*L89+'Airfoil-1'!$B$66*L89^2+'Airfoil-1'!$B$67*L89^3+'Airfoil-1'!$B$681*L89^4+'Airfoil-1'!$B$69*L89^5+'Airfoil-1'!$B$70*L89^6</f>
        <v>-0.15363750000000001</v>
      </c>
      <c r="AA89" s="1">
        <f>LOG('Airfoil-1'!$F$10)+LOG('Airfoil-1'!$G$10)+LOG('Airfoil-1'!$H$10)</f>
        <v>17.584331224367531</v>
      </c>
      <c r="AB89" s="1">
        <f t="shared" ca="1" si="15"/>
        <v>-2.4470228895576258</v>
      </c>
      <c r="AC89" s="1">
        <f>LOG('Airfoil-1'!$F$10)^2+LOG('Airfoil-1'!$G$10)^2+LOG('Airfoil-1'!$H$10)^2</f>
        <v>103.18599216325916</v>
      </c>
      <c r="AD89" s="1">
        <f ca="1">LOG('Airfoil-1'!$F$10)*LOG(ABS(X89))+LOG('Airfoil-1'!$G$10)*LOG(ABS(Y89))+LOG('Airfoil-1'!$H$10)*LOG(ABS(Z89))</f>
        <v>-14.339140559255288</v>
      </c>
      <c r="AE89" s="1">
        <f t="shared" ca="1" si="16"/>
        <v>9.6747419657296371E-2</v>
      </c>
      <c r="AF89" s="1">
        <f t="shared" ca="1" si="17"/>
        <v>3.3897162786633885E-2</v>
      </c>
      <c r="AG89" s="9">
        <f t="shared" ca="1" si="18"/>
        <v>-0.15077885459457938</v>
      </c>
      <c r="AH89" s="1"/>
      <c r="AI89" s="9"/>
      <c r="AJ89" s="1">
        <f ca="1">(L89-'Airfoil-1'!$Z$22)/ABS(L89-'Airfoil-1'!$Z$22)</f>
        <v>1</v>
      </c>
      <c r="AK89" s="1">
        <f ca="1">(L89-'Airfoil-1'!$Z$23)/ABS(L89-'Airfoil-1'!$Z$23)</f>
        <v>1</v>
      </c>
      <c r="AL89" s="1">
        <f ca="1">(L89-'Airfoil-1'!$Z$24)/ABS(L89-'Airfoil-1'!$Z$24)</f>
        <v>1</v>
      </c>
      <c r="AM89" s="1">
        <f ca="1">(L89-'Airfoil-1'!$Z$25)/ABS(L89-'Airfoil-1'!$Z$25)</f>
        <v>1</v>
      </c>
      <c r="AN89" s="1">
        <f ca="1">(L89-'Airfoil-1'!$Z$26)/ABS(L89-'Airfoil-1'!$Z$26)</f>
        <v>1</v>
      </c>
      <c r="AO89" s="1">
        <f ca="1">(L89-'Airfoil-1'!$Z$27)/ABS(L89-'Airfoil-1'!$Z$27)</f>
        <v>1</v>
      </c>
      <c r="AP89" s="1">
        <f ca="1">(L89-'Airfoil-1'!$Z$28)/ABS(L89-'Airfoil-1'!$Z$28)</f>
        <v>-1</v>
      </c>
      <c r="AQ89" s="1">
        <f ca="1">(L89-'Airfoil-1'!$Z$29)/ABS(L89-'Airfoil-1'!$Z$29)</f>
        <v>-1</v>
      </c>
      <c r="AR89" s="1">
        <f ca="1">(L89-'Airfoil-1'!$Z$30)/ABS(L89-'Airfoil-1'!$Z$30)</f>
        <v>-1</v>
      </c>
      <c r="AS89" s="1">
        <f ca="1">(L89-'Airfoil-1'!$Z$31)/ABS(L89-'Airfoil-1'!$Z$31)</f>
        <v>-1</v>
      </c>
      <c r="AT89" s="1">
        <f ca="1">(L89-'Airfoil-1'!$Z$32)/ABS(L89-'Airfoil-1'!$Z$32)</f>
        <v>-1</v>
      </c>
      <c r="AU89" s="1">
        <f ca="1">(L89-'Airfoil-1'!$Z$33)/ABS(L89-'Airfoil-1'!$Z$33)</f>
        <v>-1</v>
      </c>
      <c r="AV89" s="1">
        <f ca="1">(L89-'Airfoil-1'!$Z$34)/ABS(L89-'Airfoil-1'!$Z$34)</f>
        <v>-1</v>
      </c>
      <c r="AW89" s="1">
        <f ca="1">(L89-'Airfoil-1'!$Z$35)/ABS(L89-'Airfoil-1'!$Z$35)</f>
        <v>-1</v>
      </c>
      <c r="AX89" s="1">
        <f ca="1">(L89-'Airfoil-1'!$Z$36)/ABS(L89-'Airfoil-1'!$Z$36)</f>
        <v>-1</v>
      </c>
      <c r="AY89" s="1">
        <f ca="1">(L89-'Airfoil-1'!$Z$37)/ABS(L89-'Airfoil-1'!$Z$37)</f>
        <v>-1</v>
      </c>
      <c r="AZ89" s="1">
        <f ca="1">(L89-'Airfoil-1'!$Z$38)/ABS(L89-'Airfoil-1'!$Z$38)</f>
        <v>-1</v>
      </c>
      <c r="BA89" s="1">
        <f ca="1">(L89-'Airfoil-1'!$Z$39)/ABS(L89-'Airfoil-1'!$Z$39)</f>
        <v>-1</v>
      </c>
      <c r="BB89" s="1">
        <f ca="1">(L89-'Airfoil-1'!$Z$40)/ABS(L89-'Airfoil-1'!$Z$40)</f>
        <v>-1</v>
      </c>
      <c r="BC89" s="1">
        <f ca="1">(L89-'Airfoil-1'!$Z$41)/ABS(L89-'Airfoil-1'!$Z$41)</f>
        <v>-1</v>
      </c>
      <c r="BD89" s="5">
        <f t="shared" ca="1" si="23"/>
        <v>6</v>
      </c>
      <c r="BE89" s="9">
        <f ca="1">INDEX('Airfoil-1'!$AA$22:$AA$41,BD89,1)+INDEX('Airfoil-1'!$AB$22:$AB$41,BD89,1)*(L89-INDEX('Airfoil-1'!$Z$22:$Z$41,BD89,1))</f>
        <v>9.9463472396451973E-3</v>
      </c>
      <c r="BG89" s="1">
        <f ca="1">(L89-'Airfoil-1'!$Z$47)/ABS(L89-'Airfoil-1'!$Z$47)</f>
        <v>1</v>
      </c>
      <c r="BH89" s="1">
        <f ca="1">(L89-'Airfoil-1'!$Z$48)/ABS(L89-'Airfoil-1'!$Z$48)</f>
        <v>1</v>
      </c>
      <c r="BI89" s="1">
        <f ca="1">(L89-'Airfoil-1'!$Z$49)/ABS(L89-'Airfoil-1'!$Z$49)</f>
        <v>1</v>
      </c>
      <c r="BJ89" s="1">
        <f ca="1">(L89-'Airfoil-1'!$Z$50)/ABS(L89-'Airfoil-1'!$Z$50)</f>
        <v>1</v>
      </c>
      <c r="BK89" s="1">
        <f ca="1">(L89-'Airfoil-1'!$Z$51)/ABS(L89-'Airfoil-1'!$Z$51)</f>
        <v>1</v>
      </c>
      <c r="BL89" s="1">
        <f ca="1">(L89-'Airfoil-1'!$Z$52)/ABS(L89-'Airfoil-1'!$Z$52)</f>
        <v>1</v>
      </c>
      <c r="BM89" s="1">
        <f ca="1">(L89-'Airfoil-1'!$Z$53)/ABS(L89-'Airfoil-1'!$Z$53)</f>
        <v>1</v>
      </c>
      <c r="BN89" s="1">
        <f ca="1">(L89-'Airfoil-1'!$Z$54)/ABS(L89-'Airfoil-1'!$Z$54)</f>
        <v>1</v>
      </c>
      <c r="BO89" s="1">
        <f ca="1">(L89-'Airfoil-1'!$Z$55)/ABS(L89-'Airfoil-1'!$Z$55)</f>
        <v>-1</v>
      </c>
      <c r="BP89" s="1">
        <f ca="1">(L89-'Airfoil-1'!$Z$56)/ABS(L89-'Airfoil-1'!$Z$56)</f>
        <v>-1</v>
      </c>
      <c r="BQ89" s="1">
        <f ca="1">(L89-'Airfoil-1'!$Z$57)/ABS(L89-'Airfoil-1'!$Z$57)</f>
        <v>-1</v>
      </c>
      <c r="BR89" s="1">
        <f ca="1">(L89-'Airfoil-1'!$Z$58)/ABS(L89-'Airfoil-1'!$Z$58)</f>
        <v>-1</v>
      </c>
      <c r="BS89" s="1">
        <f ca="1">(L89-'Airfoil-1'!$Z$59)/ABS(L89-'Airfoil-1'!$Z$59)</f>
        <v>-1</v>
      </c>
      <c r="BT89" s="1">
        <f ca="1">(L89-'Airfoil-1'!$Z$60)/ABS(L89-'Airfoil-1'!$Z$60)</f>
        <v>-1</v>
      </c>
      <c r="BU89" s="1">
        <f ca="1">(L89-'Airfoil-1'!$Z$61)/ABS(L89-'Airfoil-1'!$Z$61)</f>
        <v>-1</v>
      </c>
      <c r="BV89" s="1">
        <f ca="1">(L89-'Airfoil-1'!$Z$62)/ABS(L89-'Airfoil-1'!$Z$62)</f>
        <v>-1</v>
      </c>
      <c r="BW89" s="1">
        <f ca="1">(L89-'Airfoil-1'!$Z$63)/ABS(L89-'Airfoil-1'!$Z$63)</f>
        <v>-1</v>
      </c>
      <c r="BX89" s="1">
        <f ca="1">(L89-'Airfoil-1'!$Z$64)/ABS(L89-'Airfoil-1'!$Z$64)</f>
        <v>-1</v>
      </c>
      <c r="BY89" s="1">
        <f ca="1">(L89-'Airfoil-1'!$Z$65)/ABS(L89-'Airfoil-1'!$Z$65)</f>
        <v>-1</v>
      </c>
      <c r="BZ89" s="1">
        <f ca="1">(L89-'Airfoil-1'!$Z$66)/ABS(L89-'Airfoil-1'!$Z$66)</f>
        <v>-1</v>
      </c>
      <c r="CA89" s="5">
        <f t="shared" ca="1" si="24"/>
        <v>8</v>
      </c>
      <c r="CB89" s="9">
        <f ca="1">INDEX('Airfoil-1'!$AA$47:$AA$66,CA89,1)+INDEX('Airfoil-1'!$AB$47:$AB$66,CA89,1)*(L89-INDEX('Airfoil-1'!$Z$47:$Z$66,CA89,1))</f>
        <v>8.7059759608669376E-3</v>
      </c>
      <c r="CD89" s="1">
        <f ca="1">(L89-'Airfoil-1'!$Z$72)/ABS(L89-'Airfoil-1'!$Z$72)</f>
        <v>1</v>
      </c>
      <c r="CE89" s="1">
        <f ca="1">(L89-'Airfoil-1'!$Z$73)/ABS(L89-'Airfoil-1'!$Z$73)</f>
        <v>1</v>
      </c>
      <c r="CF89" s="1">
        <f ca="1">(L89-'Airfoil-1'!$Z$74)/ABS(L89-'Airfoil-1'!$Z$74)</f>
        <v>1</v>
      </c>
      <c r="CG89" s="1">
        <f ca="1">(L89-'Airfoil-1'!$Z$75)/ABS(L89-'Airfoil-1'!$Z$75)</f>
        <v>1</v>
      </c>
      <c r="CH89" s="1">
        <f ca="1">(L89-'Airfoil-1'!$Z$76)/ABS(L89-'Airfoil-1'!$Z$76)</f>
        <v>1</v>
      </c>
      <c r="CI89" s="1">
        <f ca="1">(L89-'Airfoil-1'!$Z$77)/ABS(L89-'Airfoil-1'!$Z$77)</f>
        <v>1</v>
      </c>
      <c r="CJ89" s="1">
        <f ca="1">(L89-'Airfoil-1'!$Z$78)/ABS(L89-'Airfoil-1'!$Z$78)</f>
        <v>1</v>
      </c>
      <c r="CK89" s="1">
        <f ca="1">(L89-'Airfoil-1'!$Z$79)/ABS(L89-'Airfoil-1'!$Z$79)</f>
        <v>-1</v>
      </c>
      <c r="CL89" s="1">
        <f ca="1">(L89-'Airfoil-1'!$Z$80)/ABS(L89-'Airfoil-1'!$Z$80)</f>
        <v>-1</v>
      </c>
      <c r="CM89" s="1">
        <f ca="1">(L89-'Airfoil-1'!$Z$81)/ABS(L89-'Airfoil-1'!$Z$81)</f>
        <v>-1</v>
      </c>
      <c r="CN89" s="1">
        <f ca="1">(L89-'Airfoil-1'!$Z$82)/ABS(L89-'Airfoil-1'!$Z$82)</f>
        <v>-1</v>
      </c>
      <c r="CO89" s="1">
        <f ca="1">(L89-'Airfoil-1'!$Z$83)/ABS(L89-'Airfoil-1'!$Z$83)</f>
        <v>-1</v>
      </c>
      <c r="CP89" s="1">
        <f ca="1">(L89-'Airfoil-1'!$Z$84)/ABS(L89-'Airfoil-1'!$Z$84)</f>
        <v>-1</v>
      </c>
      <c r="CQ89" s="1">
        <f ca="1">(L89-'Airfoil-1'!$Z$85)/ABS(L89-'Airfoil-1'!$Z$85)</f>
        <v>-1</v>
      </c>
      <c r="CR89" s="1">
        <f ca="1">(L89-'Airfoil-1'!$Z$86)/ABS(L89-'Airfoil-1'!$Z$86)</f>
        <v>-1</v>
      </c>
      <c r="CS89" s="1">
        <f ca="1">(L89-'Airfoil-1'!$Z$87)/ABS(L89-'Airfoil-1'!$Z$87)</f>
        <v>-1</v>
      </c>
      <c r="CT89" s="1">
        <f ca="1">(L89-'Airfoil-1'!$Z$88)/ABS(L89-'Airfoil-1'!$Z$88)</f>
        <v>-1</v>
      </c>
      <c r="CU89" s="1">
        <f ca="1">(L89-'Airfoil-1'!$Z$89)/ABS(L89-'Airfoil-1'!$Z$89)</f>
        <v>-1</v>
      </c>
      <c r="CV89" s="1">
        <f ca="1">(L89-'Airfoil-1'!$Z$90)/ABS(L89-'Airfoil-1'!$Z$90)</f>
        <v>-1</v>
      </c>
      <c r="CW89" s="1">
        <f ca="1">(L89-'Airfoil-1'!$Z$91)/ABS(L89-'Airfoil-1'!$Z$91)</f>
        <v>-1</v>
      </c>
      <c r="CX89" s="5">
        <f t="shared" ca="1" si="25"/>
        <v>7</v>
      </c>
      <c r="CY89" s="9">
        <f ca="1">INDEX('Airfoil-1'!$AA$72:$AA$91,CX89,1)+INDEX('Airfoil-1'!$AB$72:$AB$91,CX89,1)*(L89-INDEX('Airfoil-1'!$Z$72:$Z$91,CX89,1))</f>
        <v>8.1539377909975608E-3</v>
      </c>
      <c r="DA89" s="1">
        <f ca="1">(L89-'Airfoil-1'!$Z$97)/ABS(L89-'Airfoil-1'!$Z$97)</f>
        <v>1</v>
      </c>
      <c r="DB89" s="1">
        <f ca="1">(L89-'Airfoil-1'!$Z$98)/ABS(L89-'Airfoil-1'!$Z$98)</f>
        <v>1</v>
      </c>
      <c r="DC89" s="1">
        <f ca="1">(L89-'Airfoil-1'!$Z$99)/ABS(L89-'Airfoil-1'!$Z$99)</f>
        <v>1</v>
      </c>
      <c r="DD89" s="1">
        <f ca="1">(L89-'Airfoil-1'!$Z$100)/ABS(L89-'Airfoil-1'!$Z$100)</f>
        <v>1</v>
      </c>
      <c r="DE89" s="1">
        <f ca="1">(L89-'Airfoil-1'!$Z$101)/ABS(L89-'Airfoil-1'!$Z$101)</f>
        <v>1</v>
      </c>
      <c r="DF89" s="1">
        <f ca="1">(L89-'Airfoil-1'!$Z$102)/ABS(L89-'Airfoil-1'!$Z$102)</f>
        <v>1</v>
      </c>
      <c r="DG89" s="1">
        <f ca="1">(L89-'Airfoil-1'!$Z$103)/ABS(L89-'Airfoil-1'!$Z$103)</f>
        <v>1</v>
      </c>
      <c r="DH89" s="1">
        <f ca="1">(L89-'Airfoil-1'!$Z$104)/ABS(L89-'Airfoil-1'!$Z$104)</f>
        <v>-1</v>
      </c>
      <c r="DI89" s="1">
        <f ca="1">(L89-'Airfoil-1'!$Z$105)/ABS(L89-'Airfoil-1'!$Z$105)</f>
        <v>-1</v>
      </c>
      <c r="DJ89" s="1">
        <f ca="1">(L89-'Airfoil-1'!$Z$106)/ABS(L89-'Airfoil-1'!$Z$106)</f>
        <v>-1</v>
      </c>
      <c r="DK89" s="1">
        <f ca="1">(L89-'Airfoil-1'!$Z$107)/ABS(L89-'Airfoil-1'!$Z$107)</f>
        <v>-1</v>
      </c>
      <c r="DL89" s="1">
        <f ca="1">(L89-'Airfoil-1'!$Z$108)/ABS(L89-'Airfoil-1'!$Z$108)</f>
        <v>-1</v>
      </c>
      <c r="DM89" s="1">
        <f ca="1">(L89-'Airfoil-1'!$Z$109)/ABS(L89-'Airfoil-1'!$Z$109)</f>
        <v>-1</v>
      </c>
      <c r="DN89" s="1">
        <f ca="1">(L89-'Airfoil-1'!$Z$110)/ABS(L89-'Airfoil-1'!$Z$110)</f>
        <v>-1</v>
      </c>
      <c r="DO89" s="1">
        <f ca="1">(L89-'Airfoil-1'!$Z$111)/ABS(L89-'Airfoil-1'!$Z$111)</f>
        <v>-1</v>
      </c>
      <c r="DP89" s="1">
        <f ca="1">(L89-'Airfoil-1'!$Z$112)/ABS(L89-'Airfoil-1'!$Z$112)</f>
        <v>-1</v>
      </c>
      <c r="DQ89" s="1">
        <f ca="1">(L89-'Airfoil-1'!$Z$113)/ABS(L89-'Airfoil-1'!$Z$113)</f>
        <v>-1</v>
      </c>
      <c r="DR89" s="1">
        <f ca="1">(L89-'Airfoil-1'!$Z$114)/ABS(L89-'Airfoil-1'!$Z$114)</f>
        <v>-1</v>
      </c>
      <c r="DS89" s="1">
        <f ca="1">(L89-'Airfoil-1'!$Z$115)/ABS(L89-'Airfoil-1'!$Z$115)</f>
        <v>-1</v>
      </c>
      <c r="DT89" s="1">
        <f ca="1">(L89-'Airfoil-1'!$Z$116)/ABS(L89-'Airfoil-1'!$Z$116)</f>
        <v>-1</v>
      </c>
      <c r="DU89" s="5">
        <f t="shared" ca="1" si="26"/>
        <v>7</v>
      </c>
      <c r="DV89" s="9">
        <f ca="1">INDEX('Airfoil-1'!$AA$97:$AA$116,DU89,1)+INDEX('Airfoil-1'!$AB$97:$AB$116,DU89,1)*(L89-INDEX('Airfoil-1'!$Z$97:$Z$116,DU89,1))</f>
        <v>7.8387279646277928E-3</v>
      </c>
    </row>
    <row r="90" spans="2:126" x14ac:dyDescent="0.25">
      <c r="B90" s="1">
        <f>'Geometry-Wing'!C90</f>
        <v>0.30481432099438527</v>
      </c>
      <c r="D90" s="19">
        <f>'Aerodynamics-Flight'!C90</f>
        <v>1.2249994633486807</v>
      </c>
      <c r="E90" s="52">
        <f>'Aerodynamics-Flight'!D90</f>
        <v>1.783E-5</v>
      </c>
      <c r="G90" s="11">
        <f ca="1">'Aerodynamics-Flight'!J90</f>
        <v>24.00441348921127</v>
      </c>
      <c r="H90" s="5">
        <f t="shared" ca="1" si="14"/>
        <v>502702.4731713573</v>
      </c>
      <c r="I90" s="1">
        <f ca="1">'Airfoil-2'!$K$14*H90^'Airfoil-2'!$L$13</f>
        <v>1.7304911715549802</v>
      </c>
      <c r="J90" s="1">
        <f ca="1">'Airfoil-2'!$K$33*H90^'Airfoil-2'!$L$32</f>
        <v>5.8507816862930957</v>
      </c>
      <c r="K90" s="11">
        <f ca="1">'Airfoil-2'!$K$52*H90^'Airfoil-2'!$L$51</f>
        <v>-6.8661611898590742</v>
      </c>
      <c r="L90" s="1">
        <f ca="1">'Aerodynamics-Flight'!Z90</f>
        <v>0.92281640251441543</v>
      </c>
      <c r="M90" s="9">
        <f ca="1">('Airfoil-1'!$B$21+'Airfoil-1'!$B$22*L90+'Airfoil-1'!$B$23*L90^2+'Airfoil-1'!$B$24*L90^3+'Airfoil-1'!$B$25*L90^4+'Airfoil-1'!$B$26*L90^5+'Airfoil-1'!$B$27*L90^6)*0+BE90</f>
        <v>9.5758789832381778E-3</v>
      </c>
      <c r="N90" s="9">
        <f ca="1">('Airfoil-1'!$B$29+'Airfoil-1'!$B$30*L90+'Airfoil-1'!$B$31*L90^2+'Airfoil-1'!$B$32*L90^3+'Airfoil-1'!$B$33*L90^4+'Airfoil-1'!$B$34*L90^5+'Airfoil-1'!$B$35*L90^6)*0+CB90</f>
        <v>8.1997844249909555E-3</v>
      </c>
      <c r="O90" s="9">
        <f ca="1">('Airfoil-1'!$B$37+'Airfoil-1'!$B$38*L90+'Airfoil-1'!$B$39*L90^2+'Airfoil-1'!$B$40*L90^3+'Airfoil-1'!$B$41*L90^4+'Airfoil-1'!$B$42*L90^5+'Airfoil-1'!$B$43*L90^6)*0+CY90</f>
        <v>7.7061607019902447E-3</v>
      </c>
      <c r="P90" s="9">
        <f t="shared" ca="1" si="27"/>
        <v>7.4284837662661595E-3</v>
      </c>
      <c r="Q90" s="1">
        <f>LOG('Airfoil-1'!$F$10)+LOG('Airfoil-1'!$G$10)+LOG('Airfoil-1'!$H$10)+LOG('Airfoil-1'!$I$10)</f>
        <v>23.788451207023456</v>
      </c>
      <c r="R90" s="1">
        <f t="shared" ca="1" si="19"/>
        <v>-8.3472806762121579</v>
      </c>
      <c r="S90" s="1">
        <f>LOG('Airfoil-1'!$F$10)^2+LOG('Airfoil-1'!$G$10)^2+LOG('Airfoil-1'!$H$10)^2+LOG('Airfoil-1'!$I$10)^2</f>
        <v>141.67709692244972</v>
      </c>
      <c r="T90" s="1">
        <f ca="1">LOG('Airfoil-1'!$F$10)*LOG(M90)+LOG('Airfoil-1'!$G$10)*LOG(N90)+LOG('Airfoil-1'!$H$10)*LOG(O90)+LOG('Airfoil-1'!$I$10)*LOG(P90)</f>
        <v>-49.680055452163991</v>
      </c>
      <c r="U90" s="1">
        <f t="shared" ca="1" si="20"/>
        <v>0.10316191258891499</v>
      </c>
      <c r="V90" s="1">
        <f t="shared" ca="1" si="21"/>
        <v>-0.18502079764650015</v>
      </c>
      <c r="W90" s="9">
        <f t="shared" ca="1" si="22"/>
        <v>9.091975825730611E-3</v>
      </c>
      <c r="X90" s="9">
        <f ca="1">'Airfoil-1'!$B$48+'Airfoil-1'!$B$49*L90+'Airfoil-1'!$B$50*L90^2+'Airfoil-1'!$B$51*L90^3+'Airfoil-1'!$B$52*L90^4+'Airfoil-1'!$B$53*L90^5+'Airfoil-1'!$B$54*L90^6</f>
        <v>-0.14876000000000003</v>
      </c>
      <c r="Y90" s="9">
        <f ca="1">'Airfoil-1'!$B$56+'Airfoil-1'!$B$57*L90+'Airfoil-1'!$B$58*L90^2+'Airfoil-1'!$B$59*L90^3+'Airfoil-1'!$B$60*L90^4+'Airfoil-1'!$B$61*L90^5+'Airfoil-1'!$B$62*L90^6</f>
        <v>-0.15631250000000002</v>
      </c>
      <c r="Z90" s="9">
        <f ca="1">'Airfoil-1'!$B$64+'Airfoil-1'!$B$65*L90+'Airfoil-1'!$B$66*L90^2+'Airfoil-1'!$B$67*L90^3+'Airfoil-1'!$B$681*L90^4+'Airfoil-1'!$B$69*L90^5+'Airfoil-1'!$B$70*L90^6</f>
        <v>-0.15363750000000001</v>
      </c>
      <c r="AA90" s="1">
        <f>LOG('Airfoil-1'!$F$10)+LOG('Airfoil-1'!$G$10)+LOG('Airfoil-1'!$H$10)</f>
        <v>17.584331224367531</v>
      </c>
      <c r="AB90" s="1">
        <f t="shared" ca="1" si="15"/>
        <v>-2.4470228895576258</v>
      </c>
      <c r="AC90" s="1">
        <f>LOG('Airfoil-1'!$F$10)^2+LOG('Airfoil-1'!$G$10)^2+LOG('Airfoil-1'!$H$10)^2</f>
        <v>103.18599216325916</v>
      </c>
      <c r="AD90" s="1">
        <f ca="1">LOG('Airfoil-1'!$F$10)*LOG(ABS(X90))+LOG('Airfoil-1'!$G$10)*LOG(ABS(Y90))+LOG('Airfoil-1'!$H$10)*LOG(ABS(Z90))</f>
        <v>-14.339140559255288</v>
      </c>
      <c r="AE90" s="1">
        <f t="shared" ca="1" si="16"/>
        <v>9.6747419657296371E-2</v>
      </c>
      <c r="AF90" s="1">
        <f t="shared" ca="1" si="17"/>
        <v>3.3897162786633885E-2</v>
      </c>
      <c r="AG90" s="9">
        <f t="shared" ca="1" si="18"/>
        <v>-0.15097243460887375</v>
      </c>
      <c r="AH90" s="1"/>
      <c r="AI90" s="9"/>
      <c r="AJ90" s="1">
        <f ca="1">(L90-'Airfoil-1'!$Z$22)/ABS(L90-'Airfoil-1'!$Z$22)</f>
        <v>1</v>
      </c>
      <c r="AK90" s="1">
        <f ca="1">(L90-'Airfoil-1'!$Z$23)/ABS(L90-'Airfoil-1'!$Z$23)</f>
        <v>1</v>
      </c>
      <c r="AL90" s="1">
        <f ca="1">(L90-'Airfoil-1'!$Z$24)/ABS(L90-'Airfoil-1'!$Z$24)</f>
        <v>1</v>
      </c>
      <c r="AM90" s="1">
        <f ca="1">(L90-'Airfoil-1'!$Z$25)/ABS(L90-'Airfoil-1'!$Z$25)</f>
        <v>1</v>
      </c>
      <c r="AN90" s="1">
        <f ca="1">(L90-'Airfoil-1'!$Z$26)/ABS(L90-'Airfoil-1'!$Z$26)</f>
        <v>1</v>
      </c>
      <c r="AO90" s="1">
        <f ca="1">(L90-'Airfoil-1'!$Z$27)/ABS(L90-'Airfoil-1'!$Z$27)</f>
        <v>1</v>
      </c>
      <c r="AP90" s="1">
        <f ca="1">(L90-'Airfoil-1'!$Z$28)/ABS(L90-'Airfoil-1'!$Z$28)</f>
        <v>-1</v>
      </c>
      <c r="AQ90" s="1">
        <f ca="1">(L90-'Airfoil-1'!$Z$29)/ABS(L90-'Airfoil-1'!$Z$29)</f>
        <v>-1</v>
      </c>
      <c r="AR90" s="1">
        <f ca="1">(L90-'Airfoil-1'!$Z$30)/ABS(L90-'Airfoil-1'!$Z$30)</f>
        <v>-1</v>
      </c>
      <c r="AS90" s="1">
        <f ca="1">(L90-'Airfoil-1'!$Z$31)/ABS(L90-'Airfoil-1'!$Z$31)</f>
        <v>-1</v>
      </c>
      <c r="AT90" s="1">
        <f ca="1">(L90-'Airfoil-1'!$Z$32)/ABS(L90-'Airfoil-1'!$Z$32)</f>
        <v>-1</v>
      </c>
      <c r="AU90" s="1">
        <f ca="1">(L90-'Airfoil-1'!$Z$33)/ABS(L90-'Airfoil-1'!$Z$33)</f>
        <v>-1</v>
      </c>
      <c r="AV90" s="1">
        <f ca="1">(L90-'Airfoil-1'!$Z$34)/ABS(L90-'Airfoil-1'!$Z$34)</f>
        <v>-1</v>
      </c>
      <c r="AW90" s="1">
        <f ca="1">(L90-'Airfoil-1'!$Z$35)/ABS(L90-'Airfoil-1'!$Z$35)</f>
        <v>-1</v>
      </c>
      <c r="AX90" s="1">
        <f ca="1">(L90-'Airfoil-1'!$Z$36)/ABS(L90-'Airfoil-1'!$Z$36)</f>
        <v>-1</v>
      </c>
      <c r="AY90" s="1">
        <f ca="1">(L90-'Airfoil-1'!$Z$37)/ABS(L90-'Airfoil-1'!$Z$37)</f>
        <v>-1</v>
      </c>
      <c r="AZ90" s="1">
        <f ca="1">(L90-'Airfoil-1'!$Z$38)/ABS(L90-'Airfoil-1'!$Z$38)</f>
        <v>-1</v>
      </c>
      <c r="BA90" s="1">
        <f ca="1">(L90-'Airfoil-1'!$Z$39)/ABS(L90-'Airfoil-1'!$Z$39)</f>
        <v>-1</v>
      </c>
      <c r="BB90" s="1">
        <f ca="1">(L90-'Airfoil-1'!$Z$40)/ABS(L90-'Airfoil-1'!$Z$40)</f>
        <v>-1</v>
      </c>
      <c r="BC90" s="1">
        <f ca="1">(L90-'Airfoil-1'!$Z$41)/ABS(L90-'Airfoil-1'!$Z$41)</f>
        <v>-1</v>
      </c>
      <c r="BD90" s="5">
        <f t="shared" ca="1" si="23"/>
        <v>6</v>
      </c>
      <c r="BE90" s="9">
        <f ca="1">INDEX('Airfoil-1'!$AA$22:$AA$41,BD90,1)+INDEX('Airfoil-1'!$AB$22:$AB$41,BD90,1)*(L90-INDEX('Airfoil-1'!$Z$22:$Z$41,BD90,1))</f>
        <v>9.5758789832381778E-3</v>
      </c>
      <c r="BG90" s="1">
        <f ca="1">(L90-'Airfoil-1'!$Z$47)/ABS(L90-'Airfoil-1'!$Z$47)</f>
        <v>1</v>
      </c>
      <c r="BH90" s="1">
        <f ca="1">(L90-'Airfoil-1'!$Z$48)/ABS(L90-'Airfoil-1'!$Z$48)</f>
        <v>1</v>
      </c>
      <c r="BI90" s="1">
        <f ca="1">(L90-'Airfoil-1'!$Z$49)/ABS(L90-'Airfoil-1'!$Z$49)</f>
        <v>1</v>
      </c>
      <c r="BJ90" s="1">
        <f ca="1">(L90-'Airfoil-1'!$Z$50)/ABS(L90-'Airfoil-1'!$Z$50)</f>
        <v>1</v>
      </c>
      <c r="BK90" s="1">
        <f ca="1">(L90-'Airfoil-1'!$Z$51)/ABS(L90-'Airfoil-1'!$Z$51)</f>
        <v>1</v>
      </c>
      <c r="BL90" s="1">
        <f ca="1">(L90-'Airfoil-1'!$Z$52)/ABS(L90-'Airfoil-1'!$Z$52)</f>
        <v>1</v>
      </c>
      <c r="BM90" s="1">
        <f ca="1">(L90-'Airfoil-1'!$Z$53)/ABS(L90-'Airfoil-1'!$Z$53)</f>
        <v>1</v>
      </c>
      <c r="BN90" s="1">
        <f ca="1">(L90-'Airfoil-1'!$Z$54)/ABS(L90-'Airfoil-1'!$Z$54)</f>
        <v>-1</v>
      </c>
      <c r="BO90" s="1">
        <f ca="1">(L90-'Airfoil-1'!$Z$55)/ABS(L90-'Airfoil-1'!$Z$55)</f>
        <v>-1</v>
      </c>
      <c r="BP90" s="1">
        <f ca="1">(L90-'Airfoil-1'!$Z$56)/ABS(L90-'Airfoil-1'!$Z$56)</f>
        <v>-1</v>
      </c>
      <c r="BQ90" s="1">
        <f ca="1">(L90-'Airfoil-1'!$Z$57)/ABS(L90-'Airfoil-1'!$Z$57)</f>
        <v>-1</v>
      </c>
      <c r="BR90" s="1">
        <f ca="1">(L90-'Airfoil-1'!$Z$58)/ABS(L90-'Airfoil-1'!$Z$58)</f>
        <v>-1</v>
      </c>
      <c r="BS90" s="1">
        <f ca="1">(L90-'Airfoil-1'!$Z$59)/ABS(L90-'Airfoil-1'!$Z$59)</f>
        <v>-1</v>
      </c>
      <c r="BT90" s="1">
        <f ca="1">(L90-'Airfoil-1'!$Z$60)/ABS(L90-'Airfoil-1'!$Z$60)</f>
        <v>-1</v>
      </c>
      <c r="BU90" s="1">
        <f ca="1">(L90-'Airfoil-1'!$Z$61)/ABS(L90-'Airfoil-1'!$Z$61)</f>
        <v>-1</v>
      </c>
      <c r="BV90" s="1">
        <f ca="1">(L90-'Airfoil-1'!$Z$62)/ABS(L90-'Airfoil-1'!$Z$62)</f>
        <v>-1</v>
      </c>
      <c r="BW90" s="1">
        <f ca="1">(L90-'Airfoil-1'!$Z$63)/ABS(L90-'Airfoil-1'!$Z$63)</f>
        <v>-1</v>
      </c>
      <c r="BX90" s="1">
        <f ca="1">(L90-'Airfoil-1'!$Z$64)/ABS(L90-'Airfoil-1'!$Z$64)</f>
        <v>-1</v>
      </c>
      <c r="BY90" s="1">
        <f ca="1">(L90-'Airfoil-1'!$Z$65)/ABS(L90-'Airfoil-1'!$Z$65)</f>
        <v>-1</v>
      </c>
      <c r="BZ90" s="1">
        <f ca="1">(L90-'Airfoil-1'!$Z$66)/ABS(L90-'Airfoil-1'!$Z$66)</f>
        <v>-1</v>
      </c>
      <c r="CA90" s="5">
        <f t="shared" ca="1" si="24"/>
        <v>7</v>
      </c>
      <c r="CB90" s="9">
        <f ca="1">INDEX('Airfoil-1'!$AA$47:$AA$66,CA90,1)+INDEX('Airfoil-1'!$AB$47:$AB$66,CA90,1)*(L90-INDEX('Airfoil-1'!$Z$47:$Z$66,CA90,1))</f>
        <v>8.1997844249909555E-3</v>
      </c>
      <c r="CD90" s="1">
        <f ca="1">(L90-'Airfoil-1'!$Z$72)/ABS(L90-'Airfoil-1'!$Z$72)</f>
        <v>1</v>
      </c>
      <c r="CE90" s="1">
        <f ca="1">(L90-'Airfoil-1'!$Z$73)/ABS(L90-'Airfoil-1'!$Z$73)</f>
        <v>1</v>
      </c>
      <c r="CF90" s="1">
        <f ca="1">(L90-'Airfoil-1'!$Z$74)/ABS(L90-'Airfoil-1'!$Z$74)</f>
        <v>1</v>
      </c>
      <c r="CG90" s="1">
        <f ca="1">(L90-'Airfoil-1'!$Z$75)/ABS(L90-'Airfoil-1'!$Z$75)</f>
        <v>1</v>
      </c>
      <c r="CH90" s="1">
        <f ca="1">(L90-'Airfoil-1'!$Z$76)/ABS(L90-'Airfoil-1'!$Z$76)</f>
        <v>1</v>
      </c>
      <c r="CI90" s="1">
        <f ca="1">(L90-'Airfoil-1'!$Z$77)/ABS(L90-'Airfoil-1'!$Z$77)</f>
        <v>1</v>
      </c>
      <c r="CJ90" s="1">
        <f ca="1">(L90-'Airfoil-1'!$Z$78)/ABS(L90-'Airfoil-1'!$Z$78)</f>
        <v>-1</v>
      </c>
      <c r="CK90" s="1">
        <f ca="1">(L90-'Airfoil-1'!$Z$79)/ABS(L90-'Airfoil-1'!$Z$79)</f>
        <v>-1</v>
      </c>
      <c r="CL90" s="1">
        <f ca="1">(L90-'Airfoil-1'!$Z$80)/ABS(L90-'Airfoil-1'!$Z$80)</f>
        <v>-1</v>
      </c>
      <c r="CM90" s="1">
        <f ca="1">(L90-'Airfoil-1'!$Z$81)/ABS(L90-'Airfoil-1'!$Z$81)</f>
        <v>-1</v>
      </c>
      <c r="CN90" s="1">
        <f ca="1">(L90-'Airfoil-1'!$Z$82)/ABS(L90-'Airfoil-1'!$Z$82)</f>
        <v>-1</v>
      </c>
      <c r="CO90" s="1">
        <f ca="1">(L90-'Airfoil-1'!$Z$83)/ABS(L90-'Airfoil-1'!$Z$83)</f>
        <v>-1</v>
      </c>
      <c r="CP90" s="1">
        <f ca="1">(L90-'Airfoil-1'!$Z$84)/ABS(L90-'Airfoil-1'!$Z$84)</f>
        <v>-1</v>
      </c>
      <c r="CQ90" s="1">
        <f ca="1">(L90-'Airfoil-1'!$Z$85)/ABS(L90-'Airfoil-1'!$Z$85)</f>
        <v>-1</v>
      </c>
      <c r="CR90" s="1">
        <f ca="1">(L90-'Airfoil-1'!$Z$86)/ABS(L90-'Airfoil-1'!$Z$86)</f>
        <v>-1</v>
      </c>
      <c r="CS90" s="1">
        <f ca="1">(L90-'Airfoil-1'!$Z$87)/ABS(L90-'Airfoil-1'!$Z$87)</f>
        <v>-1</v>
      </c>
      <c r="CT90" s="1">
        <f ca="1">(L90-'Airfoil-1'!$Z$88)/ABS(L90-'Airfoil-1'!$Z$88)</f>
        <v>-1</v>
      </c>
      <c r="CU90" s="1">
        <f ca="1">(L90-'Airfoil-1'!$Z$89)/ABS(L90-'Airfoil-1'!$Z$89)</f>
        <v>-1</v>
      </c>
      <c r="CV90" s="1">
        <f ca="1">(L90-'Airfoil-1'!$Z$90)/ABS(L90-'Airfoil-1'!$Z$90)</f>
        <v>-1</v>
      </c>
      <c r="CW90" s="1">
        <f ca="1">(L90-'Airfoil-1'!$Z$91)/ABS(L90-'Airfoil-1'!$Z$91)</f>
        <v>-1</v>
      </c>
      <c r="CX90" s="5">
        <f t="shared" ca="1" si="25"/>
        <v>6</v>
      </c>
      <c r="CY90" s="9">
        <f ca="1">INDEX('Airfoil-1'!$AA$72:$AA$91,CX90,1)+INDEX('Airfoil-1'!$AB$72:$AB$91,CX90,1)*(L90-INDEX('Airfoil-1'!$Z$72:$Z$91,CX90,1))</f>
        <v>7.7061607019902447E-3</v>
      </c>
      <c r="DA90" s="1">
        <f ca="1">(L90-'Airfoil-1'!$Z$97)/ABS(L90-'Airfoil-1'!$Z$97)</f>
        <v>1</v>
      </c>
      <c r="DB90" s="1">
        <f ca="1">(L90-'Airfoil-1'!$Z$98)/ABS(L90-'Airfoil-1'!$Z$98)</f>
        <v>1</v>
      </c>
      <c r="DC90" s="1">
        <f ca="1">(L90-'Airfoil-1'!$Z$99)/ABS(L90-'Airfoil-1'!$Z$99)</f>
        <v>1</v>
      </c>
      <c r="DD90" s="1">
        <f ca="1">(L90-'Airfoil-1'!$Z$100)/ABS(L90-'Airfoil-1'!$Z$100)</f>
        <v>1</v>
      </c>
      <c r="DE90" s="1">
        <f ca="1">(L90-'Airfoil-1'!$Z$101)/ABS(L90-'Airfoil-1'!$Z$101)</f>
        <v>1</v>
      </c>
      <c r="DF90" s="1">
        <f ca="1">(L90-'Airfoil-1'!$Z$102)/ABS(L90-'Airfoil-1'!$Z$102)</f>
        <v>1</v>
      </c>
      <c r="DG90" s="1">
        <f ca="1">(L90-'Airfoil-1'!$Z$103)/ABS(L90-'Airfoil-1'!$Z$103)</f>
        <v>-1</v>
      </c>
      <c r="DH90" s="1">
        <f ca="1">(L90-'Airfoil-1'!$Z$104)/ABS(L90-'Airfoil-1'!$Z$104)</f>
        <v>-1</v>
      </c>
      <c r="DI90" s="1">
        <f ca="1">(L90-'Airfoil-1'!$Z$105)/ABS(L90-'Airfoil-1'!$Z$105)</f>
        <v>-1</v>
      </c>
      <c r="DJ90" s="1">
        <f ca="1">(L90-'Airfoil-1'!$Z$106)/ABS(L90-'Airfoil-1'!$Z$106)</f>
        <v>-1</v>
      </c>
      <c r="DK90" s="1">
        <f ca="1">(L90-'Airfoil-1'!$Z$107)/ABS(L90-'Airfoil-1'!$Z$107)</f>
        <v>-1</v>
      </c>
      <c r="DL90" s="1">
        <f ca="1">(L90-'Airfoil-1'!$Z$108)/ABS(L90-'Airfoil-1'!$Z$108)</f>
        <v>-1</v>
      </c>
      <c r="DM90" s="1">
        <f ca="1">(L90-'Airfoil-1'!$Z$109)/ABS(L90-'Airfoil-1'!$Z$109)</f>
        <v>-1</v>
      </c>
      <c r="DN90" s="1">
        <f ca="1">(L90-'Airfoil-1'!$Z$110)/ABS(L90-'Airfoil-1'!$Z$110)</f>
        <v>-1</v>
      </c>
      <c r="DO90" s="1">
        <f ca="1">(L90-'Airfoil-1'!$Z$111)/ABS(L90-'Airfoil-1'!$Z$111)</f>
        <v>-1</v>
      </c>
      <c r="DP90" s="1">
        <f ca="1">(L90-'Airfoil-1'!$Z$112)/ABS(L90-'Airfoil-1'!$Z$112)</f>
        <v>-1</v>
      </c>
      <c r="DQ90" s="1">
        <f ca="1">(L90-'Airfoil-1'!$Z$113)/ABS(L90-'Airfoil-1'!$Z$113)</f>
        <v>-1</v>
      </c>
      <c r="DR90" s="1">
        <f ca="1">(L90-'Airfoil-1'!$Z$114)/ABS(L90-'Airfoil-1'!$Z$114)</f>
        <v>-1</v>
      </c>
      <c r="DS90" s="1">
        <f ca="1">(L90-'Airfoil-1'!$Z$115)/ABS(L90-'Airfoil-1'!$Z$115)</f>
        <v>-1</v>
      </c>
      <c r="DT90" s="1">
        <f ca="1">(L90-'Airfoil-1'!$Z$116)/ABS(L90-'Airfoil-1'!$Z$116)</f>
        <v>-1</v>
      </c>
      <c r="DU90" s="5">
        <f t="shared" ca="1" si="26"/>
        <v>6</v>
      </c>
      <c r="DV90" s="9">
        <f ca="1">INDEX('Airfoil-1'!$AA$97:$AA$116,DU90,1)+INDEX('Airfoil-1'!$AB$97:$AB$116,DU90,1)*(L90-INDEX('Airfoil-1'!$Z$97:$Z$116,DU90,1))</f>
        <v>7.4284837662661595E-3</v>
      </c>
    </row>
    <row r="91" spans="2:126" x14ac:dyDescent="0.25">
      <c r="B91" s="1">
        <f>'Geometry-Wing'!C91</f>
        <v>0.30481432099438527</v>
      </c>
      <c r="D91" s="19">
        <f>'Aerodynamics-Flight'!C91</f>
        <v>1.2249994633486807</v>
      </c>
      <c r="E91" s="52">
        <f>'Aerodynamics-Flight'!D91</f>
        <v>1.783E-5</v>
      </c>
      <c r="G91" s="11">
        <f ca="1">'Aerodynamics-Flight'!J91</f>
        <v>25.008153927824129</v>
      </c>
      <c r="H91" s="5">
        <f t="shared" ca="1" si="14"/>
        <v>523722.89098492195</v>
      </c>
      <c r="I91" s="1">
        <f ca="1">'Airfoil-2'!$K$14*H91^'Airfoil-2'!$L$13</f>
        <v>1.7362729312508285</v>
      </c>
      <c r="J91" s="1">
        <f ca="1">'Airfoil-2'!$K$33*H91^'Airfoil-2'!$L$32</f>
        <v>5.8496953746665721</v>
      </c>
      <c r="K91" s="11">
        <f ca="1">'Airfoil-2'!$K$52*H91^'Airfoil-2'!$L$51</f>
        <v>-6.8775069193753797</v>
      </c>
      <c r="L91" s="1">
        <f ca="1">'Aerodynamics-Flight'!Z91</f>
        <v>0.85253476226297398</v>
      </c>
      <c r="M91" s="9">
        <f ca="1">('Airfoil-1'!$B$21+'Airfoil-1'!$B$22*L91+'Airfoil-1'!$B$23*L91^2+'Airfoil-1'!$B$24*L91^3+'Airfoil-1'!$B$25*L91^4+'Airfoil-1'!$B$26*L91^5+'Airfoil-1'!$B$27*L91^6)*0+BE91</f>
        <v>9.2054107268311584E-3</v>
      </c>
      <c r="N91" s="9">
        <f ca="1">('Airfoil-1'!$B$29+'Airfoil-1'!$B$30*L91+'Airfoil-1'!$B$31*L91^2+'Airfoil-1'!$B$32*L91^3+'Airfoil-1'!$B$33*L91^4+'Airfoil-1'!$B$34*L91^5+'Airfoil-1'!$B$35*L91^6)*0+CB91</f>
        <v>7.7852351452388033E-3</v>
      </c>
      <c r="O91" s="9">
        <f ca="1">('Airfoil-1'!$B$37+'Airfoil-1'!$B$38*L91+'Airfoil-1'!$B$39*L91^2+'Airfoil-1'!$B$40*L91^3+'Airfoil-1'!$B$41*L91^4+'Airfoil-1'!$B$42*L91^5+'Airfoil-1'!$B$43*L91^6)*0+CY91</f>
        <v>7.3011369112029843E-3</v>
      </c>
      <c r="P91" s="9">
        <f t="shared" ca="1" si="27"/>
        <v>7.0563293950891351E-3</v>
      </c>
      <c r="Q91" s="1">
        <f>LOG('Airfoil-1'!$F$10)+LOG('Airfoil-1'!$G$10)+LOG('Airfoil-1'!$H$10)+LOG('Airfoil-1'!$I$10)</f>
        <v>23.788451207023456</v>
      </c>
      <c r="R91" s="1">
        <f t="shared" ca="1" si="19"/>
        <v>-8.4327157566183946</v>
      </c>
      <c r="S91" s="1">
        <f>LOG('Airfoil-1'!$F$10)^2+LOG('Airfoil-1'!$G$10)^2+LOG('Airfoil-1'!$H$10)^2+LOG('Airfoil-1'!$I$10)^2</f>
        <v>141.67709692244972</v>
      </c>
      <c r="T91" s="1">
        <f ca="1">LOG('Airfoil-1'!$F$10)*LOG(M91)+LOG('Airfoil-1'!$G$10)*LOG(N91)+LOG('Airfoil-1'!$H$10)*LOG(O91)+LOG('Airfoil-1'!$I$10)*LOG(P91)</f>
        <v>-50.190076429537925</v>
      </c>
      <c r="U91" s="1">
        <f t="shared" ca="1" si="20"/>
        <v>0.1117525629234794</v>
      </c>
      <c r="V91" s="1">
        <f t="shared" ca="1" si="21"/>
        <v>-0.19445342129762874</v>
      </c>
      <c r="W91" s="9">
        <f t="shared" ca="1" si="22"/>
        <v>8.6329381125643326E-3</v>
      </c>
      <c r="X91" s="9">
        <f ca="1">'Airfoil-1'!$B$48+'Airfoil-1'!$B$49*L91+'Airfoil-1'!$B$50*L91^2+'Airfoil-1'!$B$51*L91^3+'Airfoil-1'!$B$52*L91^4+'Airfoil-1'!$B$53*L91^5+'Airfoil-1'!$B$54*L91^6</f>
        <v>-0.14876000000000003</v>
      </c>
      <c r="Y91" s="9">
        <f ca="1">'Airfoil-1'!$B$56+'Airfoil-1'!$B$57*L91+'Airfoil-1'!$B$58*L91^2+'Airfoil-1'!$B$59*L91^3+'Airfoil-1'!$B$60*L91^4+'Airfoil-1'!$B$61*L91^5+'Airfoil-1'!$B$62*L91^6</f>
        <v>-0.15631250000000002</v>
      </c>
      <c r="Z91" s="9">
        <f ca="1">'Airfoil-1'!$B$64+'Airfoil-1'!$B$65*L91+'Airfoil-1'!$B$66*L91^2+'Airfoil-1'!$B$67*L91^3+'Airfoil-1'!$B$681*L91^4+'Airfoil-1'!$B$69*L91^5+'Airfoil-1'!$B$70*L91^6</f>
        <v>-0.15363750000000001</v>
      </c>
      <c r="AA91" s="1">
        <f>LOG('Airfoil-1'!$F$10)+LOG('Airfoil-1'!$G$10)+LOG('Airfoil-1'!$H$10)</f>
        <v>17.584331224367531</v>
      </c>
      <c r="AB91" s="1">
        <f t="shared" ca="1" si="15"/>
        <v>-2.4470228895576258</v>
      </c>
      <c r="AC91" s="1">
        <f>LOG('Airfoil-1'!$F$10)^2+LOG('Airfoil-1'!$G$10)^2+LOG('Airfoil-1'!$H$10)^2</f>
        <v>103.18599216325916</v>
      </c>
      <c r="AD91" s="1">
        <f ca="1">LOG('Airfoil-1'!$F$10)*LOG(ABS(X91))+LOG('Airfoil-1'!$G$10)*LOG(ABS(Y91))+LOG('Airfoil-1'!$H$10)*LOG(ABS(Z91))</f>
        <v>-14.339140559255288</v>
      </c>
      <c r="AE91" s="1">
        <f t="shared" ca="1" si="16"/>
        <v>9.6747419657296371E-2</v>
      </c>
      <c r="AF91" s="1">
        <f t="shared" ca="1" si="17"/>
        <v>3.3897162786633885E-2</v>
      </c>
      <c r="AG91" s="9">
        <f t="shared" ca="1" si="18"/>
        <v>-0.15118221614271657</v>
      </c>
      <c r="AH91" s="1"/>
      <c r="AI91" s="9"/>
      <c r="AJ91" s="1">
        <f ca="1">(L91-'Airfoil-1'!$Z$22)/ABS(L91-'Airfoil-1'!$Z$22)</f>
        <v>1</v>
      </c>
      <c r="AK91" s="1">
        <f ca="1">(L91-'Airfoil-1'!$Z$23)/ABS(L91-'Airfoil-1'!$Z$23)</f>
        <v>1</v>
      </c>
      <c r="AL91" s="1">
        <f ca="1">(L91-'Airfoil-1'!$Z$24)/ABS(L91-'Airfoil-1'!$Z$24)</f>
        <v>1</v>
      </c>
      <c r="AM91" s="1">
        <f ca="1">(L91-'Airfoil-1'!$Z$25)/ABS(L91-'Airfoil-1'!$Z$25)</f>
        <v>1</v>
      </c>
      <c r="AN91" s="1">
        <f ca="1">(L91-'Airfoil-1'!$Z$26)/ABS(L91-'Airfoil-1'!$Z$26)</f>
        <v>1</v>
      </c>
      <c r="AO91" s="1">
        <f ca="1">(L91-'Airfoil-1'!$Z$27)/ABS(L91-'Airfoil-1'!$Z$27)</f>
        <v>1</v>
      </c>
      <c r="AP91" s="1">
        <f ca="1">(L91-'Airfoil-1'!$Z$28)/ABS(L91-'Airfoil-1'!$Z$28)</f>
        <v>-1</v>
      </c>
      <c r="AQ91" s="1">
        <f ca="1">(L91-'Airfoil-1'!$Z$29)/ABS(L91-'Airfoil-1'!$Z$29)</f>
        <v>-1</v>
      </c>
      <c r="AR91" s="1">
        <f ca="1">(L91-'Airfoil-1'!$Z$30)/ABS(L91-'Airfoil-1'!$Z$30)</f>
        <v>-1</v>
      </c>
      <c r="AS91" s="1">
        <f ca="1">(L91-'Airfoil-1'!$Z$31)/ABS(L91-'Airfoil-1'!$Z$31)</f>
        <v>-1</v>
      </c>
      <c r="AT91" s="1">
        <f ca="1">(L91-'Airfoil-1'!$Z$32)/ABS(L91-'Airfoil-1'!$Z$32)</f>
        <v>-1</v>
      </c>
      <c r="AU91" s="1">
        <f ca="1">(L91-'Airfoil-1'!$Z$33)/ABS(L91-'Airfoil-1'!$Z$33)</f>
        <v>-1</v>
      </c>
      <c r="AV91" s="1">
        <f ca="1">(L91-'Airfoil-1'!$Z$34)/ABS(L91-'Airfoil-1'!$Z$34)</f>
        <v>-1</v>
      </c>
      <c r="AW91" s="1">
        <f ca="1">(L91-'Airfoil-1'!$Z$35)/ABS(L91-'Airfoil-1'!$Z$35)</f>
        <v>-1</v>
      </c>
      <c r="AX91" s="1">
        <f ca="1">(L91-'Airfoil-1'!$Z$36)/ABS(L91-'Airfoil-1'!$Z$36)</f>
        <v>-1</v>
      </c>
      <c r="AY91" s="1">
        <f ca="1">(L91-'Airfoil-1'!$Z$37)/ABS(L91-'Airfoil-1'!$Z$37)</f>
        <v>-1</v>
      </c>
      <c r="AZ91" s="1">
        <f ca="1">(L91-'Airfoil-1'!$Z$38)/ABS(L91-'Airfoil-1'!$Z$38)</f>
        <v>-1</v>
      </c>
      <c r="BA91" s="1">
        <f ca="1">(L91-'Airfoil-1'!$Z$39)/ABS(L91-'Airfoil-1'!$Z$39)</f>
        <v>-1</v>
      </c>
      <c r="BB91" s="1">
        <f ca="1">(L91-'Airfoil-1'!$Z$40)/ABS(L91-'Airfoil-1'!$Z$40)</f>
        <v>-1</v>
      </c>
      <c r="BC91" s="1">
        <f ca="1">(L91-'Airfoil-1'!$Z$41)/ABS(L91-'Airfoil-1'!$Z$41)</f>
        <v>-1</v>
      </c>
      <c r="BD91" s="5">
        <f t="shared" ca="1" si="23"/>
        <v>6</v>
      </c>
      <c r="BE91" s="9">
        <f ca="1">INDEX('Airfoil-1'!$AA$22:$AA$41,BD91,1)+INDEX('Airfoil-1'!$AB$22:$AB$41,BD91,1)*(L91-INDEX('Airfoil-1'!$Z$22:$Z$41,BD91,1))</f>
        <v>9.2054107268311584E-3</v>
      </c>
      <c r="BG91" s="1">
        <f ca="1">(L91-'Airfoil-1'!$Z$47)/ABS(L91-'Airfoil-1'!$Z$47)</f>
        <v>1</v>
      </c>
      <c r="BH91" s="1">
        <f ca="1">(L91-'Airfoil-1'!$Z$48)/ABS(L91-'Airfoil-1'!$Z$48)</f>
        <v>1</v>
      </c>
      <c r="BI91" s="1">
        <f ca="1">(L91-'Airfoil-1'!$Z$49)/ABS(L91-'Airfoil-1'!$Z$49)</f>
        <v>1</v>
      </c>
      <c r="BJ91" s="1">
        <f ca="1">(L91-'Airfoil-1'!$Z$50)/ABS(L91-'Airfoil-1'!$Z$50)</f>
        <v>1</v>
      </c>
      <c r="BK91" s="1">
        <f ca="1">(L91-'Airfoil-1'!$Z$51)/ABS(L91-'Airfoil-1'!$Z$51)</f>
        <v>1</v>
      </c>
      <c r="BL91" s="1">
        <f ca="1">(L91-'Airfoil-1'!$Z$52)/ABS(L91-'Airfoil-1'!$Z$52)</f>
        <v>1</v>
      </c>
      <c r="BM91" s="1">
        <f ca="1">(L91-'Airfoil-1'!$Z$53)/ABS(L91-'Airfoil-1'!$Z$53)</f>
        <v>1</v>
      </c>
      <c r="BN91" s="1">
        <f ca="1">(L91-'Airfoil-1'!$Z$54)/ABS(L91-'Airfoil-1'!$Z$54)</f>
        <v>-1</v>
      </c>
      <c r="BO91" s="1">
        <f ca="1">(L91-'Airfoil-1'!$Z$55)/ABS(L91-'Airfoil-1'!$Z$55)</f>
        <v>-1</v>
      </c>
      <c r="BP91" s="1">
        <f ca="1">(L91-'Airfoil-1'!$Z$56)/ABS(L91-'Airfoil-1'!$Z$56)</f>
        <v>-1</v>
      </c>
      <c r="BQ91" s="1">
        <f ca="1">(L91-'Airfoil-1'!$Z$57)/ABS(L91-'Airfoil-1'!$Z$57)</f>
        <v>-1</v>
      </c>
      <c r="BR91" s="1">
        <f ca="1">(L91-'Airfoil-1'!$Z$58)/ABS(L91-'Airfoil-1'!$Z$58)</f>
        <v>-1</v>
      </c>
      <c r="BS91" s="1">
        <f ca="1">(L91-'Airfoil-1'!$Z$59)/ABS(L91-'Airfoil-1'!$Z$59)</f>
        <v>-1</v>
      </c>
      <c r="BT91" s="1">
        <f ca="1">(L91-'Airfoil-1'!$Z$60)/ABS(L91-'Airfoil-1'!$Z$60)</f>
        <v>-1</v>
      </c>
      <c r="BU91" s="1">
        <f ca="1">(L91-'Airfoil-1'!$Z$61)/ABS(L91-'Airfoil-1'!$Z$61)</f>
        <v>-1</v>
      </c>
      <c r="BV91" s="1">
        <f ca="1">(L91-'Airfoil-1'!$Z$62)/ABS(L91-'Airfoil-1'!$Z$62)</f>
        <v>-1</v>
      </c>
      <c r="BW91" s="1">
        <f ca="1">(L91-'Airfoil-1'!$Z$63)/ABS(L91-'Airfoil-1'!$Z$63)</f>
        <v>-1</v>
      </c>
      <c r="BX91" s="1">
        <f ca="1">(L91-'Airfoil-1'!$Z$64)/ABS(L91-'Airfoil-1'!$Z$64)</f>
        <v>-1</v>
      </c>
      <c r="BY91" s="1">
        <f ca="1">(L91-'Airfoil-1'!$Z$65)/ABS(L91-'Airfoil-1'!$Z$65)</f>
        <v>-1</v>
      </c>
      <c r="BZ91" s="1">
        <f ca="1">(L91-'Airfoil-1'!$Z$66)/ABS(L91-'Airfoil-1'!$Z$66)</f>
        <v>-1</v>
      </c>
      <c r="CA91" s="5">
        <f t="shared" ca="1" si="24"/>
        <v>7</v>
      </c>
      <c r="CB91" s="9">
        <f ca="1">INDEX('Airfoil-1'!$AA$47:$AA$66,CA91,1)+INDEX('Airfoil-1'!$AB$47:$AB$66,CA91,1)*(L91-INDEX('Airfoil-1'!$Z$47:$Z$66,CA91,1))</f>
        <v>7.7852351452388033E-3</v>
      </c>
      <c r="CD91" s="1">
        <f ca="1">(L91-'Airfoil-1'!$Z$72)/ABS(L91-'Airfoil-1'!$Z$72)</f>
        <v>1</v>
      </c>
      <c r="CE91" s="1">
        <f ca="1">(L91-'Airfoil-1'!$Z$73)/ABS(L91-'Airfoil-1'!$Z$73)</f>
        <v>1</v>
      </c>
      <c r="CF91" s="1">
        <f ca="1">(L91-'Airfoil-1'!$Z$74)/ABS(L91-'Airfoil-1'!$Z$74)</f>
        <v>1</v>
      </c>
      <c r="CG91" s="1">
        <f ca="1">(L91-'Airfoil-1'!$Z$75)/ABS(L91-'Airfoil-1'!$Z$75)</f>
        <v>1</v>
      </c>
      <c r="CH91" s="1">
        <f ca="1">(L91-'Airfoil-1'!$Z$76)/ABS(L91-'Airfoil-1'!$Z$76)</f>
        <v>1</v>
      </c>
      <c r="CI91" s="1">
        <f ca="1">(L91-'Airfoil-1'!$Z$77)/ABS(L91-'Airfoil-1'!$Z$77)</f>
        <v>1</v>
      </c>
      <c r="CJ91" s="1">
        <f ca="1">(L91-'Airfoil-1'!$Z$78)/ABS(L91-'Airfoil-1'!$Z$78)</f>
        <v>-1</v>
      </c>
      <c r="CK91" s="1">
        <f ca="1">(L91-'Airfoil-1'!$Z$79)/ABS(L91-'Airfoil-1'!$Z$79)</f>
        <v>-1</v>
      </c>
      <c r="CL91" s="1">
        <f ca="1">(L91-'Airfoil-1'!$Z$80)/ABS(L91-'Airfoil-1'!$Z$80)</f>
        <v>-1</v>
      </c>
      <c r="CM91" s="1">
        <f ca="1">(L91-'Airfoil-1'!$Z$81)/ABS(L91-'Airfoil-1'!$Z$81)</f>
        <v>-1</v>
      </c>
      <c r="CN91" s="1">
        <f ca="1">(L91-'Airfoil-1'!$Z$82)/ABS(L91-'Airfoil-1'!$Z$82)</f>
        <v>-1</v>
      </c>
      <c r="CO91" s="1">
        <f ca="1">(L91-'Airfoil-1'!$Z$83)/ABS(L91-'Airfoil-1'!$Z$83)</f>
        <v>-1</v>
      </c>
      <c r="CP91" s="1">
        <f ca="1">(L91-'Airfoil-1'!$Z$84)/ABS(L91-'Airfoil-1'!$Z$84)</f>
        <v>-1</v>
      </c>
      <c r="CQ91" s="1">
        <f ca="1">(L91-'Airfoil-1'!$Z$85)/ABS(L91-'Airfoil-1'!$Z$85)</f>
        <v>-1</v>
      </c>
      <c r="CR91" s="1">
        <f ca="1">(L91-'Airfoil-1'!$Z$86)/ABS(L91-'Airfoil-1'!$Z$86)</f>
        <v>-1</v>
      </c>
      <c r="CS91" s="1">
        <f ca="1">(L91-'Airfoil-1'!$Z$87)/ABS(L91-'Airfoil-1'!$Z$87)</f>
        <v>-1</v>
      </c>
      <c r="CT91" s="1">
        <f ca="1">(L91-'Airfoil-1'!$Z$88)/ABS(L91-'Airfoil-1'!$Z$88)</f>
        <v>-1</v>
      </c>
      <c r="CU91" s="1">
        <f ca="1">(L91-'Airfoil-1'!$Z$89)/ABS(L91-'Airfoil-1'!$Z$89)</f>
        <v>-1</v>
      </c>
      <c r="CV91" s="1">
        <f ca="1">(L91-'Airfoil-1'!$Z$90)/ABS(L91-'Airfoil-1'!$Z$90)</f>
        <v>-1</v>
      </c>
      <c r="CW91" s="1">
        <f ca="1">(L91-'Airfoil-1'!$Z$91)/ABS(L91-'Airfoil-1'!$Z$91)</f>
        <v>-1</v>
      </c>
      <c r="CX91" s="5">
        <f t="shared" ca="1" si="25"/>
        <v>6</v>
      </c>
      <c r="CY91" s="9">
        <f ca="1">INDEX('Airfoil-1'!$AA$72:$AA$91,CX91,1)+INDEX('Airfoil-1'!$AB$72:$AB$91,CX91,1)*(L91-INDEX('Airfoil-1'!$Z$72:$Z$91,CX91,1))</f>
        <v>7.3011369112029843E-3</v>
      </c>
      <c r="DA91" s="1">
        <f ca="1">(L91-'Airfoil-1'!$Z$97)/ABS(L91-'Airfoil-1'!$Z$97)</f>
        <v>1</v>
      </c>
      <c r="DB91" s="1">
        <f ca="1">(L91-'Airfoil-1'!$Z$98)/ABS(L91-'Airfoil-1'!$Z$98)</f>
        <v>1</v>
      </c>
      <c r="DC91" s="1">
        <f ca="1">(L91-'Airfoil-1'!$Z$99)/ABS(L91-'Airfoil-1'!$Z$99)</f>
        <v>1</v>
      </c>
      <c r="DD91" s="1">
        <f ca="1">(L91-'Airfoil-1'!$Z$100)/ABS(L91-'Airfoil-1'!$Z$100)</f>
        <v>1</v>
      </c>
      <c r="DE91" s="1">
        <f ca="1">(L91-'Airfoil-1'!$Z$101)/ABS(L91-'Airfoil-1'!$Z$101)</f>
        <v>1</v>
      </c>
      <c r="DF91" s="1">
        <f ca="1">(L91-'Airfoil-1'!$Z$102)/ABS(L91-'Airfoil-1'!$Z$102)</f>
        <v>1</v>
      </c>
      <c r="DG91" s="1">
        <f ca="1">(L91-'Airfoil-1'!$Z$103)/ABS(L91-'Airfoil-1'!$Z$103)</f>
        <v>-1</v>
      </c>
      <c r="DH91" s="1">
        <f ca="1">(L91-'Airfoil-1'!$Z$104)/ABS(L91-'Airfoil-1'!$Z$104)</f>
        <v>-1</v>
      </c>
      <c r="DI91" s="1">
        <f ca="1">(L91-'Airfoil-1'!$Z$105)/ABS(L91-'Airfoil-1'!$Z$105)</f>
        <v>-1</v>
      </c>
      <c r="DJ91" s="1">
        <f ca="1">(L91-'Airfoil-1'!$Z$106)/ABS(L91-'Airfoil-1'!$Z$106)</f>
        <v>-1</v>
      </c>
      <c r="DK91" s="1">
        <f ca="1">(L91-'Airfoil-1'!$Z$107)/ABS(L91-'Airfoil-1'!$Z$107)</f>
        <v>-1</v>
      </c>
      <c r="DL91" s="1">
        <f ca="1">(L91-'Airfoil-1'!$Z$108)/ABS(L91-'Airfoil-1'!$Z$108)</f>
        <v>-1</v>
      </c>
      <c r="DM91" s="1">
        <f ca="1">(L91-'Airfoil-1'!$Z$109)/ABS(L91-'Airfoil-1'!$Z$109)</f>
        <v>-1</v>
      </c>
      <c r="DN91" s="1">
        <f ca="1">(L91-'Airfoil-1'!$Z$110)/ABS(L91-'Airfoil-1'!$Z$110)</f>
        <v>-1</v>
      </c>
      <c r="DO91" s="1">
        <f ca="1">(L91-'Airfoil-1'!$Z$111)/ABS(L91-'Airfoil-1'!$Z$111)</f>
        <v>-1</v>
      </c>
      <c r="DP91" s="1">
        <f ca="1">(L91-'Airfoil-1'!$Z$112)/ABS(L91-'Airfoil-1'!$Z$112)</f>
        <v>-1</v>
      </c>
      <c r="DQ91" s="1">
        <f ca="1">(L91-'Airfoil-1'!$Z$113)/ABS(L91-'Airfoil-1'!$Z$113)</f>
        <v>-1</v>
      </c>
      <c r="DR91" s="1">
        <f ca="1">(L91-'Airfoil-1'!$Z$114)/ABS(L91-'Airfoil-1'!$Z$114)</f>
        <v>-1</v>
      </c>
      <c r="DS91" s="1">
        <f ca="1">(L91-'Airfoil-1'!$Z$115)/ABS(L91-'Airfoil-1'!$Z$115)</f>
        <v>-1</v>
      </c>
      <c r="DT91" s="1">
        <f ca="1">(L91-'Airfoil-1'!$Z$116)/ABS(L91-'Airfoil-1'!$Z$116)</f>
        <v>-1</v>
      </c>
      <c r="DU91" s="5">
        <f t="shared" ca="1" si="26"/>
        <v>6</v>
      </c>
      <c r="DV91" s="9">
        <f ca="1">INDEX('Airfoil-1'!$AA$97:$AA$116,DU91,1)+INDEX('Airfoil-1'!$AB$97:$AB$116,DU91,1)*(L91-INDEX('Airfoil-1'!$Z$97:$Z$116,DU91,1))</f>
        <v>7.0563293950891351E-3</v>
      </c>
    </row>
    <row r="92" spans="2:126" x14ac:dyDescent="0.25">
      <c r="B92" s="1">
        <f>'Geometry-Wing'!C92</f>
        <v>0.30481432099438527</v>
      </c>
      <c r="D92" s="19">
        <f>'Aerodynamics-Flight'!C92</f>
        <v>1.2249994633486807</v>
      </c>
      <c r="E92" s="52">
        <f>'Aerodynamics-Flight'!D92</f>
        <v>1.783E-5</v>
      </c>
      <c r="G92" s="11">
        <f ca="1">'Aerodynamics-Flight'!J92</f>
        <v>26.149660433364431</v>
      </c>
      <c r="H92" s="5">
        <f t="shared" ca="1" si="14"/>
        <v>547628.41751379182</v>
      </c>
      <c r="I92" s="1">
        <f ca="1">'Airfoil-2'!$K$14*H92^'Airfoil-2'!$L$13</f>
        <v>1.7425946821785103</v>
      </c>
      <c r="J92" s="1">
        <f ca="1">'Airfoil-2'!$K$33*H92^'Airfoil-2'!$L$32</f>
        <v>5.8485119680848321</v>
      </c>
      <c r="K92" s="11">
        <f ca="1">'Airfoil-2'!$K$52*H92^'Airfoil-2'!$L$51</f>
        <v>-6.8898904762888424</v>
      </c>
      <c r="L92" s="1">
        <f ca="1">'Aerodynamics-Flight'!Z92</f>
        <v>0.78225312201153252</v>
      </c>
      <c r="M92" s="9">
        <f ca="1">('Airfoil-1'!$B$21+'Airfoil-1'!$B$22*L92+'Airfoil-1'!$B$23*L92^2+'Airfoil-1'!$B$24*L92^3+'Airfoil-1'!$B$25*L92^4+'Airfoil-1'!$B$26*L92^5+'Airfoil-1'!$B$27*L92^6)*0+BE92</f>
        <v>8.900513589489463E-3</v>
      </c>
      <c r="N92" s="9">
        <f ca="1">('Airfoil-1'!$B$29+'Airfoil-1'!$B$30*L92+'Airfoil-1'!$B$31*L92^2+'Airfoil-1'!$B$32*L92^3+'Airfoil-1'!$B$33*L92^4+'Airfoil-1'!$B$34*L92^5+'Airfoil-1'!$B$35*L92^6)*0+CB92</f>
        <v>7.4274583200512568E-3</v>
      </c>
      <c r="O92" s="9">
        <f ca="1">('Airfoil-1'!$B$37+'Airfoil-1'!$B$38*L92+'Airfoil-1'!$B$39*L92^2+'Airfoil-1'!$B$40*L92^3+'Airfoil-1'!$B$41*L92^4+'Airfoil-1'!$B$42*L92^5+'Airfoil-1'!$B$43*L92^6)*0+CY92</f>
        <v>6.9585884770267418E-3</v>
      </c>
      <c r="P92" s="9">
        <f t="shared" ca="1" si="27"/>
        <v>6.7399450136723469E-3</v>
      </c>
      <c r="Q92" s="1">
        <f>LOG('Airfoil-1'!$F$10)+LOG('Airfoil-1'!$G$10)+LOG('Airfoil-1'!$H$10)+LOG('Airfoil-1'!$I$10)</f>
        <v>23.788451207023456</v>
      </c>
      <c r="R92" s="1">
        <f t="shared" ca="1" si="19"/>
        <v>-8.5085672019587264</v>
      </c>
      <c r="S92" s="1">
        <f>LOG('Airfoil-1'!$F$10)^2+LOG('Airfoil-1'!$G$10)^2+LOG('Airfoil-1'!$H$10)^2+LOG('Airfoil-1'!$I$10)^2</f>
        <v>141.67709692244972</v>
      </c>
      <c r="T92" s="1">
        <f ca="1">LOG('Airfoil-1'!$F$10)*LOG(M92)+LOG('Airfoil-1'!$G$10)*LOG(N92)+LOG('Airfoil-1'!$H$10)*LOG(O92)+LOG('Airfoil-1'!$I$10)*LOG(P92)</f>
        <v>-50.643103015183755</v>
      </c>
      <c r="U92" s="1">
        <f t="shared" ca="1" si="20"/>
        <v>0.12173290857808711</v>
      </c>
      <c r="V92" s="1">
        <f t="shared" ca="1" si="21"/>
        <v>-0.20388881793524377</v>
      </c>
      <c r="W92" s="9">
        <f t="shared" ca="1" si="22"/>
        <v>8.2299060280403326E-3</v>
      </c>
      <c r="X92" s="9">
        <f ca="1">'Airfoil-1'!$B$48+'Airfoil-1'!$B$49*L92+'Airfoil-1'!$B$50*L92^2+'Airfoil-1'!$B$51*L92^3+'Airfoil-1'!$B$52*L92^4+'Airfoil-1'!$B$53*L92^5+'Airfoil-1'!$B$54*L92^6</f>
        <v>-0.14876000000000003</v>
      </c>
      <c r="Y92" s="9">
        <f ca="1">'Airfoil-1'!$B$56+'Airfoil-1'!$B$57*L92+'Airfoil-1'!$B$58*L92^2+'Airfoil-1'!$B$59*L92^3+'Airfoil-1'!$B$60*L92^4+'Airfoil-1'!$B$61*L92^5+'Airfoil-1'!$B$62*L92^6</f>
        <v>-0.15631250000000002</v>
      </c>
      <c r="Z92" s="9">
        <f ca="1">'Airfoil-1'!$B$64+'Airfoil-1'!$B$65*L92+'Airfoil-1'!$B$66*L92^2+'Airfoil-1'!$B$67*L92^3+'Airfoil-1'!$B$681*L92^4+'Airfoil-1'!$B$69*L92^5+'Airfoil-1'!$B$70*L92^6</f>
        <v>-0.15363750000000001</v>
      </c>
      <c r="AA92" s="1">
        <f>LOG('Airfoil-1'!$F$10)+LOG('Airfoil-1'!$G$10)+LOG('Airfoil-1'!$H$10)</f>
        <v>17.584331224367531</v>
      </c>
      <c r="AB92" s="1">
        <f t="shared" ca="1" si="15"/>
        <v>-2.4470228895576258</v>
      </c>
      <c r="AC92" s="1">
        <f>LOG('Airfoil-1'!$F$10)^2+LOG('Airfoil-1'!$G$10)^2+LOG('Airfoil-1'!$H$10)^2</f>
        <v>103.18599216325916</v>
      </c>
      <c r="AD92" s="1">
        <f ca="1">LOG('Airfoil-1'!$F$10)*LOG(ABS(X92))+LOG('Airfoil-1'!$G$10)*LOG(ABS(Y92))+LOG('Airfoil-1'!$H$10)*LOG(ABS(Z92))</f>
        <v>-14.339140559255288</v>
      </c>
      <c r="AE92" s="1">
        <f t="shared" ca="1" si="16"/>
        <v>9.6747419657296371E-2</v>
      </c>
      <c r="AF92" s="1">
        <f t="shared" ca="1" si="17"/>
        <v>3.3897162786633885E-2</v>
      </c>
      <c r="AG92" s="9">
        <f t="shared" ca="1" si="18"/>
        <v>-0.15141112422840716</v>
      </c>
      <c r="AH92" s="1"/>
      <c r="AI92" s="9"/>
      <c r="AJ92" s="1">
        <f ca="1">(L92-'Airfoil-1'!$Z$22)/ABS(L92-'Airfoil-1'!$Z$22)</f>
        <v>1</v>
      </c>
      <c r="AK92" s="1">
        <f ca="1">(L92-'Airfoil-1'!$Z$23)/ABS(L92-'Airfoil-1'!$Z$23)</f>
        <v>1</v>
      </c>
      <c r="AL92" s="1">
        <f ca="1">(L92-'Airfoil-1'!$Z$24)/ABS(L92-'Airfoil-1'!$Z$24)</f>
        <v>1</v>
      </c>
      <c r="AM92" s="1">
        <f ca="1">(L92-'Airfoil-1'!$Z$25)/ABS(L92-'Airfoil-1'!$Z$25)</f>
        <v>1</v>
      </c>
      <c r="AN92" s="1">
        <f ca="1">(L92-'Airfoil-1'!$Z$26)/ABS(L92-'Airfoil-1'!$Z$26)</f>
        <v>1</v>
      </c>
      <c r="AO92" s="1">
        <f ca="1">(L92-'Airfoil-1'!$Z$27)/ABS(L92-'Airfoil-1'!$Z$27)</f>
        <v>-1</v>
      </c>
      <c r="AP92" s="1">
        <f ca="1">(L92-'Airfoil-1'!$Z$28)/ABS(L92-'Airfoil-1'!$Z$28)</f>
        <v>-1</v>
      </c>
      <c r="AQ92" s="1">
        <f ca="1">(L92-'Airfoil-1'!$Z$29)/ABS(L92-'Airfoil-1'!$Z$29)</f>
        <v>-1</v>
      </c>
      <c r="AR92" s="1">
        <f ca="1">(L92-'Airfoil-1'!$Z$30)/ABS(L92-'Airfoil-1'!$Z$30)</f>
        <v>-1</v>
      </c>
      <c r="AS92" s="1">
        <f ca="1">(L92-'Airfoil-1'!$Z$31)/ABS(L92-'Airfoil-1'!$Z$31)</f>
        <v>-1</v>
      </c>
      <c r="AT92" s="1">
        <f ca="1">(L92-'Airfoil-1'!$Z$32)/ABS(L92-'Airfoil-1'!$Z$32)</f>
        <v>-1</v>
      </c>
      <c r="AU92" s="1">
        <f ca="1">(L92-'Airfoil-1'!$Z$33)/ABS(L92-'Airfoil-1'!$Z$33)</f>
        <v>-1</v>
      </c>
      <c r="AV92" s="1">
        <f ca="1">(L92-'Airfoil-1'!$Z$34)/ABS(L92-'Airfoil-1'!$Z$34)</f>
        <v>-1</v>
      </c>
      <c r="AW92" s="1">
        <f ca="1">(L92-'Airfoil-1'!$Z$35)/ABS(L92-'Airfoil-1'!$Z$35)</f>
        <v>-1</v>
      </c>
      <c r="AX92" s="1">
        <f ca="1">(L92-'Airfoil-1'!$Z$36)/ABS(L92-'Airfoil-1'!$Z$36)</f>
        <v>-1</v>
      </c>
      <c r="AY92" s="1">
        <f ca="1">(L92-'Airfoil-1'!$Z$37)/ABS(L92-'Airfoil-1'!$Z$37)</f>
        <v>-1</v>
      </c>
      <c r="AZ92" s="1">
        <f ca="1">(L92-'Airfoil-1'!$Z$38)/ABS(L92-'Airfoil-1'!$Z$38)</f>
        <v>-1</v>
      </c>
      <c r="BA92" s="1">
        <f ca="1">(L92-'Airfoil-1'!$Z$39)/ABS(L92-'Airfoil-1'!$Z$39)</f>
        <v>-1</v>
      </c>
      <c r="BB92" s="1">
        <f ca="1">(L92-'Airfoil-1'!$Z$40)/ABS(L92-'Airfoil-1'!$Z$40)</f>
        <v>-1</v>
      </c>
      <c r="BC92" s="1">
        <f ca="1">(L92-'Airfoil-1'!$Z$41)/ABS(L92-'Airfoil-1'!$Z$41)</f>
        <v>-1</v>
      </c>
      <c r="BD92" s="5">
        <f t="shared" ca="1" si="23"/>
        <v>5</v>
      </c>
      <c r="BE92" s="9">
        <f ca="1">INDEX('Airfoil-1'!$AA$22:$AA$41,BD92,1)+INDEX('Airfoil-1'!$AB$22:$AB$41,BD92,1)*(L92-INDEX('Airfoil-1'!$Z$22:$Z$41,BD92,1))</f>
        <v>8.900513589489463E-3</v>
      </c>
      <c r="BG92" s="1">
        <f ca="1">(L92-'Airfoil-1'!$Z$47)/ABS(L92-'Airfoil-1'!$Z$47)</f>
        <v>1</v>
      </c>
      <c r="BH92" s="1">
        <f ca="1">(L92-'Airfoil-1'!$Z$48)/ABS(L92-'Airfoil-1'!$Z$48)</f>
        <v>1</v>
      </c>
      <c r="BI92" s="1">
        <f ca="1">(L92-'Airfoil-1'!$Z$49)/ABS(L92-'Airfoil-1'!$Z$49)</f>
        <v>1</v>
      </c>
      <c r="BJ92" s="1">
        <f ca="1">(L92-'Airfoil-1'!$Z$50)/ABS(L92-'Airfoil-1'!$Z$50)</f>
        <v>1</v>
      </c>
      <c r="BK92" s="1">
        <f ca="1">(L92-'Airfoil-1'!$Z$51)/ABS(L92-'Airfoil-1'!$Z$51)</f>
        <v>1</v>
      </c>
      <c r="BL92" s="1">
        <f ca="1">(L92-'Airfoil-1'!$Z$52)/ABS(L92-'Airfoil-1'!$Z$52)</f>
        <v>1</v>
      </c>
      <c r="BM92" s="1">
        <f ca="1">(L92-'Airfoil-1'!$Z$53)/ABS(L92-'Airfoil-1'!$Z$53)</f>
        <v>-1</v>
      </c>
      <c r="BN92" s="1">
        <f ca="1">(L92-'Airfoil-1'!$Z$54)/ABS(L92-'Airfoil-1'!$Z$54)</f>
        <v>-1</v>
      </c>
      <c r="BO92" s="1">
        <f ca="1">(L92-'Airfoil-1'!$Z$55)/ABS(L92-'Airfoil-1'!$Z$55)</f>
        <v>-1</v>
      </c>
      <c r="BP92" s="1">
        <f ca="1">(L92-'Airfoil-1'!$Z$56)/ABS(L92-'Airfoil-1'!$Z$56)</f>
        <v>-1</v>
      </c>
      <c r="BQ92" s="1">
        <f ca="1">(L92-'Airfoil-1'!$Z$57)/ABS(L92-'Airfoil-1'!$Z$57)</f>
        <v>-1</v>
      </c>
      <c r="BR92" s="1">
        <f ca="1">(L92-'Airfoil-1'!$Z$58)/ABS(L92-'Airfoil-1'!$Z$58)</f>
        <v>-1</v>
      </c>
      <c r="BS92" s="1">
        <f ca="1">(L92-'Airfoil-1'!$Z$59)/ABS(L92-'Airfoil-1'!$Z$59)</f>
        <v>-1</v>
      </c>
      <c r="BT92" s="1">
        <f ca="1">(L92-'Airfoil-1'!$Z$60)/ABS(L92-'Airfoil-1'!$Z$60)</f>
        <v>-1</v>
      </c>
      <c r="BU92" s="1">
        <f ca="1">(L92-'Airfoil-1'!$Z$61)/ABS(L92-'Airfoil-1'!$Z$61)</f>
        <v>-1</v>
      </c>
      <c r="BV92" s="1">
        <f ca="1">(L92-'Airfoil-1'!$Z$62)/ABS(L92-'Airfoil-1'!$Z$62)</f>
        <v>-1</v>
      </c>
      <c r="BW92" s="1">
        <f ca="1">(L92-'Airfoil-1'!$Z$63)/ABS(L92-'Airfoil-1'!$Z$63)</f>
        <v>-1</v>
      </c>
      <c r="BX92" s="1">
        <f ca="1">(L92-'Airfoil-1'!$Z$64)/ABS(L92-'Airfoil-1'!$Z$64)</f>
        <v>-1</v>
      </c>
      <c r="BY92" s="1">
        <f ca="1">(L92-'Airfoil-1'!$Z$65)/ABS(L92-'Airfoil-1'!$Z$65)</f>
        <v>-1</v>
      </c>
      <c r="BZ92" s="1">
        <f ca="1">(L92-'Airfoil-1'!$Z$66)/ABS(L92-'Airfoil-1'!$Z$66)</f>
        <v>-1</v>
      </c>
      <c r="CA92" s="5">
        <f t="shared" ca="1" si="24"/>
        <v>6</v>
      </c>
      <c r="CB92" s="9">
        <f ca="1">INDEX('Airfoil-1'!$AA$47:$AA$66,CA92,1)+INDEX('Airfoil-1'!$AB$47:$AB$66,CA92,1)*(L92-INDEX('Airfoil-1'!$Z$47:$Z$66,CA92,1))</f>
        <v>7.4274583200512568E-3</v>
      </c>
      <c r="CD92" s="1">
        <f ca="1">(L92-'Airfoil-1'!$Z$72)/ABS(L92-'Airfoil-1'!$Z$72)</f>
        <v>1</v>
      </c>
      <c r="CE92" s="1">
        <f ca="1">(L92-'Airfoil-1'!$Z$73)/ABS(L92-'Airfoil-1'!$Z$73)</f>
        <v>1</v>
      </c>
      <c r="CF92" s="1">
        <f ca="1">(L92-'Airfoil-1'!$Z$74)/ABS(L92-'Airfoil-1'!$Z$74)</f>
        <v>1</v>
      </c>
      <c r="CG92" s="1">
        <f ca="1">(L92-'Airfoil-1'!$Z$75)/ABS(L92-'Airfoil-1'!$Z$75)</f>
        <v>1</v>
      </c>
      <c r="CH92" s="1">
        <f ca="1">(L92-'Airfoil-1'!$Z$76)/ABS(L92-'Airfoil-1'!$Z$76)</f>
        <v>1</v>
      </c>
      <c r="CI92" s="1">
        <f ca="1">(L92-'Airfoil-1'!$Z$77)/ABS(L92-'Airfoil-1'!$Z$77)</f>
        <v>-1</v>
      </c>
      <c r="CJ92" s="1">
        <f ca="1">(L92-'Airfoil-1'!$Z$78)/ABS(L92-'Airfoil-1'!$Z$78)</f>
        <v>-1</v>
      </c>
      <c r="CK92" s="1">
        <f ca="1">(L92-'Airfoil-1'!$Z$79)/ABS(L92-'Airfoil-1'!$Z$79)</f>
        <v>-1</v>
      </c>
      <c r="CL92" s="1">
        <f ca="1">(L92-'Airfoil-1'!$Z$80)/ABS(L92-'Airfoil-1'!$Z$80)</f>
        <v>-1</v>
      </c>
      <c r="CM92" s="1">
        <f ca="1">(L92-'Airfoil-1'!$Z$81)/ABS(L92-'Airfoil-1'!$Z$81)</f>
        <v>-1</v>
      </c>
      <c r="CN92" s="1">
        <f ca="1">(L92-'Airfoil-1'!$Z$82)/ABS(L92-'Airfoil-1'!$Z$82)</f>
        <v>-1</v>
      </c>
      <c r="CO92" s="1">
        <f ca="1">(L92-'Airfoil-1'!$Z$83)/ABS(L92-'Airfoil-1'!$Z$83)</f>
        <v>-1</v>
      </c>
      <c r="CP92" s="1">
        <f ca="1">(L92-'Airfoil-1'!$Z$84)/ABS(L92-'Airfoil-1'!$Z$84)</f>
        <v>-1</v>
      </c>
      <c r="CQ92" s="1">
        <f ca="1">(L92-'Airfoil-1'!$Z$85)/ABS(L92-'Airfoil-1'!$Z$85)</f>
        <v>-1</v>
      </c>
      <c r="CR92" s="1">
        <f ca="1">(L92-'Airfoil-1'!$Z$86)/ABS(L92-'Airfoil-1'!$Z$86)</f>
        <v>-1</v>
      </c>
      <c r="CS92" s="1">
        <f ca="1">(L92-'Airfoil-1'!$Z$87)/ABS(L92-'Airfoil-1'!$Z$87)</f>
        <v>-1</v>
      </c>
      <c r="CT92" s="1">
        <f ca="1">(L92-'Airfoil-1'!$Z$88)/ABS(L92-'Airfoil-1'!$Z$88)</f>
        <v>-1</v>
      </c>
      <c r="CU92" s="1">
        <f ca="1">(L92-'Airfoil-1'!$Z$89)/ABS(L92-'Airfoil-1'!$Z$89)</f>
        <v>-1</v>
      </c>
      <c r="CV92" s="1">
        <f ca="1">(L92-'Airfoil-1'!$Z$90)/ABS(L92-'Airfoil-1'!$Z$90)</f>
        <v>-1</v>
      </c>
      <c r="CW92" s="1">
        <f ca="1">(L92-'Airfoil-1'!$Z$91)/ABS(L92-'Airfoil-1'!$Z$91)</f>
        <v>-1</v>
      </c>
      <c r="CX92" s="5">
        <f t="shared" ca="1" si="25"/>
        <v>5</v>
      </c>
      <c r="CY92" s="9">
        <f ca="1">INDEX('Airfoil-1'!$AA$72:$AA$91,CX92,1)+INDEX('Airfoil-1'!$AB$72:$AB$91,CX92,1)*(L92-INDEX('Airfoil-1'!$Z$72:$Z$91,CX92,1))</f>
        <v>6.9585884770267418E-3</v>
      </c>
      <c r="DA92" s="1">
        <f ca="1">(L92-'Airfoil-1'!$Z$97)/ABS(L92-'Airfoil-1'!$Z$97)</f>
        <v>1</v>
      </c>
      <c r="DB92" s="1">
        <f ca="1">(L92-'Airfoil-1'!$Z$98)/ABS(L92-'Airfoil-1'!$Z$98)</f>
        <v>1</v>
      </c>
      <c r="DC92" s="1">
        <f ca="1">(L92-'Airfoil-1'!$Z$99)/ABS(L92-'Airfoil-1'!$Z$99)</f>
        <v>1</v>
      </c>
      <c r="DD92" s="1">
        <f ca="1">(L92-'Airfoil-1'!$Z$100)/ABS(L92-'Airfoil-1'!$Z$100)</f>
        <v>1</v>
      </c>
      <c r="DE92" s="1">
        <f ca="1">(L92-'Airfoil-1'!$Z$101)/ABS(L92-'Airfoil-1'!$Z$101)</f>
        <v>1</v>
      </c>
      <c r="DF92" s="1">
        <f ca="1">(L92-'Airfoil-1'!$Z$102)/ABS(L92-'Airfoil-1'!$Z$102)</f>
        <v>-1</v>
      </c>
      <c r="DG92" s="1">
        <f ca="1">(L92-'Airfoil-1'!$Z$103)/ABS(L92-'Airfoil-1'!$Z$103)</f>
        <v>-1</v>
      </c>
      <c r="DH92" s="1">
        <f ca="1">(L92-'Airfoil-1'!$Z$104)/ABS(L92-'Airfoil-1'!$Z$104)</f>
        <v>-1</v>
      </c>
      <c r="DI92" s="1">
        <f ca="1">(L92-'Airfoil-1'!$Z$105)/ABS(L92-'Airfoil-1'!$Z$105)</f>
        <v>-1</v>
      </c>
      <c r="DJ92" s="1">
        <f ca="1">(L92-'Airfoil-1'!$Z$106)/ABS(L92-'Airfoil-1'!$Z$106)</f>
        <v>-1</v>
      </c>
      <c r="DK92" s="1">
        <f ca="1">(L92-'Airfoil-1'!$Z$107)/ABS(L92-'Airfoil-1'!$Z$107)</f>
        <v>-1</v>
      </c>
      <c r="DL92" s="1">
        <f ca="1">(L92-'Airfoil-1'!$Z$108)/ABS(L92-'Airfoil-1'!$Z$108)</f>
        <v>-1</v>
      </c>
      <c r="DM92" s="1">
        <f ca="1">(L92-'Airfoil-1'!$Z$109)/ABS(L92-'Airfoil-1'!$Z$109)</f>
        <v>-1</v>
      </c>
      <c r="DN92" s="1">
        <f ca="1">(L92-'Airfoil-1'!$Z$110)/ABS(L92-'Airfoil-1'!$Z$110)</f>
        <v>-1</v>
      </c>
      <c r="DO92" s="1">
        <f ca="1">(L92-'Airfoil-1'!$Z$111)/ABS(L92-'Airfoil-1'!$Z$111)</f>
        <v>-1</v>
      </c>
      <c r="DP92" s="1">
        <f ca="1">(L92-'Airfoil-1'!$Z$112)/ABS(L92-'Airfoil-1'!$Z$112)</f>
        <v>-1</v>
      </c>
      <c r="DQ92" s="1">
        <f ca="1">(L92-'Airfoil-1'!$Z$113)/ABS(L92-'Airfoil-1'!$Z$113)</f>
        <v>-1</v>
      </c>
      <c r="DR92" s="1">
        <f ca="1">(L92-'Airfoil-1'!$Z$114)/ABS(L92-'Airfoil-1'!$Z$114)</f>
        <v>-1</v>
      </c>
      <c r="DS92" s="1">
        <f ca="1">(L92-'Airfoil-1'!$Z$115)/ABS(L92-'Airfoil-1'!$Z$115)</f>
        <v>-1</v>
      </c>
      <c r="DT92" s="1">
        <f ca="1">(L92-'Airfoil-1'!$Z$116)/ABS(L92-'Airfoil-1'!$Z$116)</f>
        <v>-1</v>
      </c>
      <c r="DU92" s="5">
        <f t="shared" ca="1" si="26"/>
        <v>5</v>
      </c>
      <c r="DV92" s="9">
        <f ca="1">INDEX('Airfoil-1'!$AA$97:$AA$116,DU92,1)+INDEX('Airfoil-1'!$AB$97:$AB$116,DU92,1)*(L92-INDEX('Airfoil-1'!$Z$97:$Z$116,DU92,1))</f>
        <v>6.7399450136723469E-3</v>
      </c>
    </row>
    <row r="93" spans="2:126" x14ac:dyDescent="0.25">
      <c r="B93" s="1">
        <f>'Geometry-Wing'!C93</f>
        <v>0.30481432099438527</v>
      </c>
      <c r="D93" s="19">
        <f>'Aerodynamics-Flight'!C93</f>
        <v>1.2249994633486807</v>
      </c>
      <c r="E93" s="52">
        <f>'Aerodynamics-Flight'!D93</f>
        <v>1.783E-5</v>
      </c>
      <c r="G93" s="11">
        <f ca="1">'Aerodynamics-Flight'!J93</f>
        <v>27.463610858280219</v>
      </c>
      <c r="H93" s="5">
        <f t="shared" ca="1" si="14"/>
        <v>575145.27929950447</v>
      </c>
      <c r="I93" s="1">
        <f ca="1">'Airfoil-2'!$K$14*H93^'Airfoil-2'!$L$13</f>
        <v>1.7495649362856445</v>
      </c>
      <c r="J93" s="1">
        <f ca="1">'Airfoil-2'!$K$33*H93^'Airfoil-2'!$L$32</f>
        <v>5.8472124062900477</v>
      </c>
      <c r="K93" s="11">
        <f ca="1">'Airfoil-2'!$K$52*H93^'Airfoil-2'!$L$51</f>
        <v>-6.9035181045262046</v>
      </c>
      <c r="L93" s="1">
        <f ca="1">'Aerodynamics-Flight'!Z93</f>
        <v>0.71197148176009106</v>
      </c>
      <c r="M93" s="9">
        <f ca="1">('Airfoil-1'!$B$21+'Airfoil-1'!$B$22*L93+'Airfoil-1'!$B$23*L93^2+'Airfoil-1'!$B$24*L93^3+'Airfoil-1'!$B$25*L93^4+'Airfoil-1'!$B$26*L93^5+'Airfoil-1'!$B$27*L93^6)*0+BE93</f>
        <v>8.6898007770814766E-3</v>
      </c>
      <c r="N93" s="9">
        <f ca="1">('Airfoil-1'!$B$29+'Airfoil-1'!$B$30*L93+'Airfoil-1'!$B$31*L93^2+'Airfoil-1'!$B$32*L93^3+'Airfoil-1'!$B$33*L93^4+'Airfoil-1'!$B$34*L93^5+'Airfoil-1'!$B$35*L93^6)*0+CB93</f>
        <v>7.1159881143529891E-3</v>
      </c>
      <c r="O93" s="9">
        <f ca="1">('Airfoil-1'!$B$37+'Airfoil-1'!$B$38*L93+'Airfoil-1'!$B$39*L93^2+'Airfoil-1'!$B$40*L93^3+'Airfoil-1'!$B$41*L93^4+'Airfoil-1'!$B$42*L93^5+'Airfoil-1'!$B$43*L93^6)*0+CY93</f>
        <v>6.6614784297039445E-3</v>
      </c>
      <c r="P93" s="9">
        <f t="shared" ca="1" si="27"/>
        <v>6.4608919460196392E-3</v>
      </c>
      <c r="Q93" s="1">
        <f>LOG('Airfoil-1'!$F$10)+LOG('Airfoil-1'!$G$10)+LOG('Airfoil-1'!$H$10)+LOG('Airfoil-1'!$I$10)</f>
        <v>23.788451207023456</v>
      </c>
      <c r="R93" s="1">
        <f t="shared" ca="1" si="19"/>
        <v>-8.5748918622957717</v>
      </c>
      <c r="S93" s="1">
        <f>LOG('Airfoil-1'!$F$10)^2+LOG('Airfoil-1'!$G$10)^2+LOG('Airfoil-1'!$H$10)^2+LOG('Airfoil-1'!$I$10)^2</f>
        <v>141.67709692244972</v>
      </c>
      <c r="T93" s="1">
        <f ca="1">LOG('Airfoil-1'!$F$10)*LOG(M93)+LOG('Airfoil-1'!$G$10)*LOG(N93)+LOG('Airfoil-1'!$H$10)*LOG(O93)+LOG('Airfoil-1'!$I$10)*LOG(P93)</f>
        <v>-51.040356261504769</v>
      </c>
      <c r="U93" s="1">
        <f t="shared" ca="1" si="20"/>
        <v>0.14146042191165709</v>
      </c>
      <c r="V93" s="1">
        <f t="shared" ca="1" si="21"/>
        <v>-0.2176447559968433</v>
      </c>
      <c r="W93" s="9">
        <f t="shared" ca="1" si="22"/>
        <v>7.8895015805458754E-3</v>
      </c>
      <c r="X93" s="9">
        <f ca="1">'Airfoil-1'!$B$48+'Airfoil-1'!$B$49*L93+'Airfoil-1'!$B$50*L93^2+'Airfoil-1'!$B$51*L93^3+'Airfoil-1'!$B$52*L93^4+'Airfoil-1'!$B$53*L93^5+'Airfoil-1'!$B$54*L93^6</f>
        <v>-0.14876000000000003</v>
      </c>
      <c r="Y93" s="9">
        <f ca="1">'Airfoil-1'!$B$56+'Airfoil-1'!$B$57*L93+'Airfoil-1'!$B$58*L93^2+'Airfoil-1'!$B$59*L93^3+'Airfoil-1'!$B$60*L93^4+'Airfoil-1'!$B$61*L93^5+'Airfoil-1'!$B$62*L93^6</f>
        <v>-0.15631250000000002</v>
      </c>
      <c r="Z93" s="9">
        <f ca="1">'Airfoil-1'!$B$64+'Airfoil-1'!$B$65*L93+'Airfoil-1'!$B$66*L93^2+'Airfoil-1'!$B$67*L93^3+'Airfoil-1'!$B$681*L93^4+'Airfoil-1'!$B$69*L93^5+'Airfoil-1'!$B$70*L93^6</f>
        <v>-0.15363750000000001</v>
      </c>
      <c r="AA93" s="1">
        <f>LOG('Airfoil-1'!$F$10)+LOG('Airfoil-1'!$G$10)+LOG('Airfoil-1'!$H$10)</f>
        <v>17.584331224367531</v>
      </c>
      <c r="AB93" s="1">
        <f t="shared" ca="1" si="15"/>
        <v>-2.4470228895576258</v>
      </c>
      <c r="AC93" s="1">
        <f>LOG('Airfoil-1'!$F$10)^2+LOG('Airfoil-1'!$G$10)^2+LOG('Airfoil-1'!$H$10)^2</f>
        <v>103.18599216325916</v>
      </c>
      <c r="AD93" s="1">
        <f ca="1">LOG('Airfoil-1'!$F$10)*LOG(ABS(X93))+LOG('Airfoil-1'!$G$10)*LOG(ABS(Y93))+LOG('Airfoil-1'!$H$10)*LOG(ABS(Z93))</f>
        <v>-14.339140559255288</v>
      </c>
      <c r="AE93" s="1">
        <f t="shared" ca="1" si="16"/>
        <v>9.6747419657296371E-2</v>
      </c>
      <c r="AF93" s="1">
        <f t="shared" ca="1" si="17"/>
        <v>3.3897162786633885E-2</v>
      </c>
      <c r="AG93" s="9">
        <f t="shared" ca="1" si="18"/>
        <v>-0.15166295319739062</v>
      </c>
      <c r="AH93" s="1"/>
      <c r="AI93" s="9"/>
      <c r="AJ93" s="1">
        <f ca="1">(L93-'Airfoil-1'!$Z$22)/ABS(L93-'Airfoil-1'!$Z$22)</f>
        <v>1</v>
      </c>
      <c r="AK93" s="1">
        <f ca="1">(L93-'Airfoil-1'!$Z$23)/ABS(L93-'Airfoil-1'!$Z$23)</f>
        <v>1</v>
      </c>
      <c r="AL93" s="1">
        <f ca="1">(L93-'Airfoil-1'!$Z$24)/ABS(L93-'Airfoil-1'!$Z$24)</f>
        <v>1</v>
      </c>
      <c r="AM93" s="1">
        <f ca="1">(L93-'Airfoil-1'!$Z$25)/ABS(L93-'Airfoil-1'!$Z$25)</f>
        <v>1</v>
      </c>
      <c r="AN93" s="1">
        <f ca="1">(L93-'Airfoil-1'!$Z$26)/ABS(L93-'Airfoil-1'!$Z$26)</f>
        <v>1</v>
      </c>
      <c r="AO93" s="1">
        <f ca="1">(L93-'Airfoil-1'!$Z$27)/ABS(L93-'Airfoil-1'!$Z$27)</f>
        <v>-1</v>
      </c>
      <c r="AP93" s="1">
        <f ca="1">(L93-'Airfoil-1'!$Z$28)/ABS(L93-'Airfoil-1'!$Z$28)</f>
        <v>-1</v>
      </c>
      <c r="AQ93" s="1">
        <f ca="1">(L93-'Airfoil-1'!$Z$29)/ABS(L93-'Airfoil-1'!$Z$29)</f>
        <v>-1</v>
      </c>
      <c r="AR93" s="1">
        <f ca="1">(L93-'Airfoil-1'!$Z$30)/ABS(L93-'Airfoil-1'!$Z$30)</f>
        <v>-1</v>
      </c>
      <c r="AS93" s="1">
        <f ca="1">(L93-'Airfoil-1'!$Z$31)/ABS(L93-'Airfoil-1'!$Z$31)</f>
        <v>-1</v>
      </c>
      <c r="AT93" s="1">
        <f ca="1">(L93-'Airfoil-1'!$Z$32)/ABS(L93-'Airfoil-1'!$Z$32)</f>
        <v>-1</v>
      </c>
      <c r="AU93" s="1">
        <f ca="1">(L93-'Airfoil-1'!$Z$33)/ABS(L93-'Airfoil-1'!$Z$33)</f>
        <v>-1</v>
      </c>
      <c r="AV93" s="1">
        <f ca="1">(L93-'Airfoil-1'!$Z$34)/ABS(L93-'Airfoil-1'!$Z$34)</f>
        <v>-1</v>
      </c>
      <c r="AW93" s="1">
        <f ca="1">(L93-'Airfoil-1'!$Z$35)/ABS(L93-'Airfoil-1'!$Z$35)</f>
        <v>-1</v>
      </c>
      <c r="AX93" s="1">
        <f ca="1">(L93-'Airfoil-1'!$Z$36)/ABS(L93-'Airfoil-1'!$Z$36)</f>
        <v>-1</v>
      </c>
      <c r="AY93" s="1">
        <f ca="1">(L93-'Airfoil-1'!$Z$37)/ABS(L93-'Airfoil-1'!$Z$37)</f>
        <v>-1</v>
      </c>
      <c r="AZ93" s="1">
        <f ca="1">(L93-'Airfoil-1'!$Z$38)/ABS(L93-'Airfoil-1'!$Z$38)</f>
        <v>-1</v>
      </c>
      <c r="BA93" s="1">
        <f ca="1">(L93-'Airfoil-1'!$Z$39)/ABS(L93-'Airfoil-1'!$Z$39)</f>
        <v>-1</v>
      </c>
      <c r="BB93" s="1">
        <f ca="1">(L93-'Airfoil-1'!$Z$40)/ABS(L93-'Airfoil-1'!$Z$40)</f>
        <v>-1</v>
      </c>
      <c r="BC93" s="1">
        <f ca="1">(L93-'Airfoil-1'!$Z$41)/ABS(L93-'Airfoil-1'!$Z$41)</f>
        <v>-1</v>
      </c>
      <c r="BD93" s="5">
        <f t="shared" ca="1" si="23"/>
        <v>5</v>
      </c>
      <c r="BE93" s="9">
        <f ca="1">INDEX('Airfoil-1'!$AA$22:$AA$41,BD93,1)+INDEX('Airfoil-1'!$AB$22:$AB$41,BD93,1)*(L93-INDEX('Airfoil-1'!$Z$22:$Z$41,BD93,1))</f>
        <v>8.6898007770814766E-3</v>
      </c>
      <c r="BG93" s="1">
        <f ca="1">(L93-'Airfoil-1'!$Z$47)/ABS(L93-'Airfoil-1'!$Z$47)</f>
        <v>1</v>
      </c>
      <c r="BH93" s="1">
        <f ca="1">(L93-'Airfoil-1'!$Z$48)/ABS(L93-'Airfoil-1'!$Z$48)</f>
        <v>1</v>
      </c>
      <c r="BI93" s="1">
        <f ca="1">(L93-'Airfoil-1'!$Z$49)/ABS(L93-'Airfoil-1'!$Z$49)</f>
        <v>1</v>
      </c>
      <c r="BJ93" s="1">
        <f ca="1">(L93-'Airfoil-1'!$Z$50)/ABS(L93-'Airfoil-1'!$Z$50)</f>
        <v>1</v>
      </c>
      <c r="BK93" s="1">
        <f ca="1">(L93-'Airfoil-1'!$Z$51)/ABS(L93-'Airfoil-1'!$Z$51)</f>
        <v>1</v>
      </c>
      <c r="BL93" s="1">
        <f ca="1">(L93-'Airfoil-1'!$Z$52)/ABS(L93-'Airfoil-1'!$Z$52)</f>
        <v>-1</v>
      </c>
      <c r="BM93" s="1">
        <f ca="1">(L93-'Airfoil-1'!$Z$53)/ABS(L93-'Airfoil-1'!$Z$53)</f>
        <v>-1</v>
      </c>
      <c r="BN93" s="1">
        <f ca="1">(L93-'Airfoil-1'!$Z$54)/ABS(L93-'Airfoil-1'!$Z$54)</f>
        <v>-1</v>
      </c>
      <c r="BO93" s="1">
        <f ca="1">(L93-'Airfoil-1'!$Z$55)/ABS(L93-'Airfoil-1'!$Z$55)</f>
        <v>-1</v>
      </c>
      <c r="BP93" s="1">
        <f ca="1">(L93-'Airfoil-1'!$Z$56)/ABS(L93-'Airfoil-1'!$Z$56)</f>
        <v>-1</v>
      </c>
      <c r="BQ93" s="1">
        <f ca="1">(L93-'Airfoil-1'!$Z$57)/ABS(L93-'Airfoil-1'!$Z$57)</f>
        <v>-1</v>
      </c>
      <c r="BR93" s="1">
        <f ca="1">(L93-'Airfoil-1'!$Z$58)/ABS(L93-'Airfoil-1'!$Z$58)</f>
        <v>-1</v>
      </c>
      <c r="BS93" s="1">
        <f ca="1">(L93-'Airfoil-1'!$Z$59)/ABS(L93-'Airfoil-1'!$Z$59)</f>
        <v>-1</v>
      </c>
      <c r="BT93" s="1">
        <f ca="1">(L93-'Airfoil-1'!$Z$60)/ABS(L93-'Airfoil-1'!$Z$60)</f>
        <v>-1</v>
      </c>
      <c r="BU93" s="1">
        <f ca="1">(L93-'Airfoil-1'!$Z$61)/ABS(L93-'Airfoil-1'!$Z$61)</f>
        <v>-1</v>
      </c>
      <c r="BV93" s="1">
        <f ca="1">(L93-'Airfoil-1'!$Z$62)/ABS(L93-'Airfoil-1'!$Z$62)</f>
        <v>-1</v>
      </c>
      <c r="BW93" s="1">
        <f ca="1">(L93-'Airfoil-1'!$Z$63)/ABS(L93-'Airfoil-1'!$Z$63)</f>
        <v>-1</v>
      </c>
      <c r="BX93" s="1">
        <f ca="1">(L93-'Airfoil-1'!$Z$64)/ABS(L93-'Airfoil-1'!$Z$64)</f>
        <v>-1</v>
      </c>
      <c r="BY93" s="1">
        <f ca="1">(L93-'Airfoil-1'!$Z$65)/ABS(L93-'Airfoil-1'!$Z$65)</f>
        <v>-1</v>
      </c>
      <c r="BZ93" s="1">
        <f ca="1">(L93-'Airfoil-1'!$Z$66)/ABS(L93-'Airfoil-1'!$Z$66)</f>
        <v>-1</v>
      </c>
      <c r="CA93" s="5">
        <f t="shared" ca="1" si="24"/>
        <v>5</v>
      </c>
      <c r="CB93" s="9">
        <f ca="1">INDEX('Airfoil-1'!$AA$47:$AA$66,CA93,1)+INDEX('Airfoil-1'!$AB$47:$AB$66,CA93,1)*(L93-INDEX('Airfoil-1'!$Z$47:$Z$66,CA93,1))</f>
        <v>7.1159881143529891E-3</v>
      </c>
      <c r="CD93" s="1">
        <f ca="1">(L93-'Airfoil-1'!$Z$72)/ABS(L93-'Airfoil-1'!$Z$72)</f>
        <v>1</v>
      </c>
      <c r="CE93" s="1">
        <f ca="1">(L93-'Airfoil-1'!$Z$73)/ABS(L93-'Airfoil-1'!$Z$73)</f>
        <v>1</v>
      </c>
      <c r="CF93" s="1">
        <f ca="1">(L93-'Airfoil-1'!$Z$74)/ABS(L93-'Airfoil-1'!$Z$74)</f>
        <v>1</v>
      </c>
      <c r="CG93" s="1">
        <f ca="1">(L93-'Airfoil-1'!$Z$75)/ABS(L93-'Airfoil-1'!$Z$75)</f>
        <v>1</v>
      </c>
      <c r="CH93" s="1">
        <f ca="1">(L93-'Airfoil-1'!$Z$76)/ABS(L93-'Airfoil-1'!$Z$76)</f>
        <v>-1</v>
      </c>
      <c r="CI93" s="1">
        <f ca="1">(L93-'Airfoil-1'!$Z$77)/ABS(L93-'Airfoil-1'!$Z$77)</f>
        <v>-1</v>
      </c>
      <c r="CJ93" s="1">
        <f ca="1">(L93-'Airfoil-1'!$Z$78)/ABS(L93-'Airfoil-1'!$Z$78)</f>
        <v>-1</v>
      </c>
      <c r="CK93" s="1">
        <f ca="1">(L93-'Airfoil-1'!$Z$79)/ABS(L93-'Airfoil-1'!$Z$79)</f>
        <v>-1</v>
      </c>
      <c r="CL93" s="1">
        <f ca="1">(L93-'Airfoil-1'!$Z$80)/ABS(L93-'Airfoil-1'!$Z$80)</f>
        <v>-1</v>
      </c>
      <c r="CM93" s="1">
        <f ca="1">(L93-'Airfoil-1'!$Z$81)/ABS(L93-'Airfoil-1'!$Z$81)</f>
        <v>-1</v>
      </c>
      <c r="CN93" s="1">
        <f ca="1">(L93-'Airfoil-1'!$Z$82)/ABS(L93-'Airfoil-1'!$Z$82)</f>
        <v>-1</v>
      </c>
      <c r="CO93" s="1">
        <f ca="1">(L93-'Airfoil-1'!$Z$83)/ABS(L93-'Airfoil-1'!$Z$83)</f>
        <v>-1</v>
      </c>
      <c r="CP93" s="1">
        <f ca="1">(L93-'Airfoil-1'!$Z$84)/ABS(L93-'Airfoil-1'!$Z$84)</f>
        <v>-1</v>
      </c>
      <c r="CQ93" s="1">
        <f ca="1">(L93-'Airfoil-1'!$Z$85)/ABS(L93-'Airfoil-1'!$Z$85)</f>
        <v>-1</v>
      </c>
      <c r="CR93" s="1">
        <f ca="1">(L93-'Airfoil-1'!$Z$86)/ABS(L93-'Airfoil-1'!$Z$86)</f>
        <v>-1</v>
      </c>
      <c r="CS93" s="1">
        <f ca="1">(L93-'Airfoil-1'!$Z$87)/ABS(L93-'Airfoil-1'!$Z$87)</f>
        <v>-1</v>
      </c>
      <c r="CT93" s="1">
        <f ca="1">(L93-'Airfoil-1'!$Z$88)/ABS(L93-'Airfoil-1'!$Z$88)</f>
        <v>-1</v>
      </c>
      <c r="CU93" s="1">
        <f ca="1">(L93-'Airfoil-1'!$Z$89)/ABS(L93-'Airfoil-1'!$Z$89)</f>
        <v>-1</v>
      </c>
      <c r="CV93" s="1">
        <f ca="1">(L93-'Airfoil-1'!$Z$90)/ABS(L93-'Airfoil-1'!$Z$90)</f>
        <v>-1</v>
      </c>
      <c r="CW93" s="1">
        <f ca="1">(L93-'Airfoil-1'!$Z$91)/ABS(L93-'Airfoil-1'!$Z$91)</f>
        <v>-1</v>
      </c>
      <c r="CX93" s="5">
        <f t="shared" ca="1" si="25"/>
        <v>4</v>
      </c>
      <c r="CY93" s="9">
        <f ca="1">INDEX('Airfoil-1'!$AA$72:$AA$91,CX93,1)+INDEX('Airfoil-1'!$AB$72:$AB$91,CX93,1)*(L93-INDEX('Airfoil-1'!$Z$72:$Z$91,CX93,1))</f>
        <v>6.6614784297039445E-3</v>
      </c>
      <c r="DA93" s="1">
        <f ca="1">(L93-'Airfoil-1'!$Z$97)/ABS(L93-'Airfoil-1'!$Z$97)</f>
        <v>1</v>
      </c>
      <c r="DB93" s="1">
        <f ca="1">(L93-'Airfoil-1'!$Z$98)/ABS(L93-'Airfoil-1'!$Z$98)</f>
        <v>1</v>
      </c>
      <c r="DC93" s="1">
        <f ca="1">(L93-'Airfoil-1'!$Z$99)/ABS(L93-'Airfoil-1'!$Z$99)</f>
        <v>1</v>
      </c>
      <c r="DD93" s="1">
        <f ca="1">(L93-'Airfoil-1'!$Z$100)/ABS(L93-'Airfoil-1'!$Z$100)</f>
        <v>1</v>
      </c>
      <c r="DE93" s="1">
        <f ca="1">(L93-'Airfoil-1'!$Z$101)/ABS(L93-'Airfoil-1'!$Z$101)</f>
        <v>-1</v>
      </c>
      <c r="DF93" s="1">
        <f ca="1">(L93-'Airfoil-1'!$Z$102)/ABS(L93-'Airfoil-1'!$Z$102)</f>
        <v>-1</v>
      </c>
      <c r="DG93" s="1">
        <f ca="1">(L93-'Airfoil-1'!$Z$103)/ABS(L93-'Airfoil-1'!$Z$103)</f>
        <v>-1</v>
      </c>
      <c r="DH93" s="1">
        <f ca="1">(L93-'Airfoil-1'!$Z$104)/ABS(L93-'Airfoil-1'!$Z$104)</f>
        <v>-1</v>
      </c>
      <c r="DI93" s="1">
        <f ca="1">(L93-'Airfoil-1'!$Z$105)/ABS(L93-'Airfoil-1'!$Z$105)</f>
        <v>-1</v>
      </c>
      <c r="DJ93" s="1">
        <f ca="1">(L93-'Airfoil-1'!$Z$106)/ABS(L93-'Airfoil-1'!$Z$106)</f>
        <v>-1</v>
      </c>
      <c r="DK93" s="1">
        <f ca="1">(L93-'Airfoil-1'!$Z$107)/ABS(L93-'Airfoil-1'!$Z$107)</f>
        <v>-1</v>
      </c>
      <c r="DL93" s="1">
        <f ca="1">(L93-'Airfoil-1'!$Z$108)/ABS(L93-'Airfoil-1'!$Z$108)</f>
        <v>-1</v>
      </c>
      <c r="DM93" s="1">
        <f ca="1">(L93-'Airfoil-1'!$Z$109)/ABS(L93-'Airfoil-1'!$Z$109)</f>
        <v>-1</v>
      </c>
      <c r="DN93" s="1">
        <f ca="1">(L93-'Airfoil-1'!$Z$110)/ABS(L93-'Airfoil-1'!$Z$110)</f>
        <v>-1</v>
      </c>
      <c r="DO93" s="1">
        <f ca="1">(L93-'Airfoil-1'!$Z$111)/ABS(L93-'Airfoil-1'!$Z$111)</f>
        <v>-1</v>
      </c>
      <c r="DP93" s="1">
        <f ca="1">(L93-'Airfoil-1'!$Z$112)/ABS(L93-'Airfoil-1'!$Z$112)</f>
        <v>-1</v>
      </c>
      <c r="DQ93" s="1">
        <f ca="1">(L93-'Airfoil-1'!$Z$113)/ABS(L93-'Airfoil-1'!$Z$113)</f>
        <v>-1</v>
      </c>
      <c r="DR93" s="1">
        <f ca="1">(L93-'Airfoil-1'!$Z$114)/ABS(L93-'Airfoil-1'!$Z$114)</f>
        <v>-1</v>
      </c>
      <c r="DS93" s="1">
        <f ca="1">(L93-'Airfoil-1'!$Z$115)/ABS(L93-'Airfoil-1'!$Z$115)</f>
        <v>-1</v>
      </c>
      <c r="DT93" s="1">
        <f ca="1">(L93-'Airfoil-1'!$Z$116)/ABS(L93-'Airfoil-1'!$Z$116)</f>
        <v>-1</v>
      </c>
      <c r="DU93" s="5">
        <f t="shared" ca="1" si="26"/>
        <v>4</v>
      </c>
      <c r="DV93" s="9">
        <f ca="1">INDEX('Airfoil-1'!$AA$97:$AA$116,DU93,1)+INDEX('Airfoil-1'!$AB$97:$AB$116,DU93,1)*(L93-INDEX('Airfoil-1'!$Z$97:$Z$116,DU93,1))</f>
        <v>6.4608919460196392E-3</v>
      </c>
    </row>
    <row r="94" spans="2:126" x14ac:dyDescent="0.25">
      <c r="B94" s="1">
        <f>'Geometry-Wing'!C94</f>
        <v>0.30481432099438527</v>
      </c>
      <c r="D94" s="19">
        <f>'Aerodynamics-Flight'!C94</f>
        <v>1.2249994633486807</v>
      </c>
      <c r="E94" s="52">
        <f>'Aerodynamics-Flight'!D94</f>
        <v>1.783E-5</v>
      </c>
      <c r="G94" s="11">
        <f ca="1">'Aerodynamics-Flight'!J94</f>
        <v>28.998284653159079</v>
      </c>
      <c r="H94" s="5">
        <f t="shared" ca="1" si="14"/>
        <v>607284.5487110907</v>
      </c>
      <c r="I94" s="1">
        <f ca="1">'Airfoil-2'!$K$14*H94^'Airfoil-2'!$L$13</f>
        <v>1.7573283172937781</v>
      </c>
      <c r="J94" s="1">
        <f ca="1">'Airfoil-2'!$K$33*H94^'Airfoil-2'!$L$32</f>
        <v>5.8457713892390366</v>
      </c>
      <c r="K94" s="11">
        <f ca="1">'Airfoil-2'!$K$52*H94^'Airfoil-2'!$L$51</f>
        <v>-6.9186641487740834</v>
      </c>
      <c r="L94" s="1">
        <f ca="1">'Aerodynamics-Flight'!Z94</f>
        <v>0.64168984150864961</v>
      </c>
      <c r="M94" s="9">
        <f ca="1">('Airfoil-1'!$B$21+'Airfoil-1'!$B$22*L94+'Airfoil-1'!$B$23*L94^2+'Airfoil-1'!$B$24*L94^3+'Airfoil-1'!$B$25*L94^4+'Airfoil-1'!$B$26*L94^5+'Airfoil-1'!$B$27*L94^6)*0+BE94</f>
        <v>8.6495005762436423E-3</v>
      </c>
      <c r="N94" s="9">
        <f ca="1">('Airfoil-1'!$B$29+'Airfoil-1'!$B$30*L94+'Airfoil-1'!$B$31*L94^2+'Airfoil-1'!$B$32*L94^3+'Airfoil-1'!$B$33*L94^4+'Airfoil-1'!$B$34*L94^5+'Airfoil-1'!$B$35*L94^6)*0+CB94</f>
        <v>6.9500278905034307E-3</v>
      </c>
      <c r="O94" s="9">
        <f ca="1">('Airfoil-1'!$B$37+'Airfoil-1'!$B$38*L94+'Airfoil-1'!$B$39*L94^2+'Airfoil-1'!$B$40*L94^3+'Airfoil-1'!$B$41*L94^4+'Airfoil-1'!$B$42*L94^5+'Airfoil-1'!$B$43*L94^6)*0+CY94</f>
        <v>6.4966973193453246E-3</v>
      </c>
      <c r="P94" s="9">
        <f t="shared" ca="1" si="27"/>
        <v>6.2903054405549748E-3</v>
      </c>
      <c r="Q94" s="1">
        <f>LOG('Airfoil-1'!$F$10)+LOG('Airfoil-1'!$G$10)+LOG('Airfoil-1'!$H$10)+LOG('Airfoil-1'!$I$10)</f>
        <v>23.788451207023456</v>
      </c>
      <c r="R94" s="1">
        <f t="shared" ca="1" si="19"/>
        <v>-8.6096580530003468</v>
      </c>
      <c r="S94" s="1">
        <f>LOG('Airfoil-1'!$F$10)^2+LOG('Airfoil-1'!$G$10)^2+LOG('Airfoil-1'!$H$10)^2+LOG('Airfoil-1'!$I$10)^2</f>
        <v>141.67709692244972</v>
      </c>
      <c r="T94" s="1">
        <f ca="1">LOG('Airfoil-1'!$F$10)*LOG(M94)+LOG('Airfoil-1'!$G$10)*LOG(N94)+LOG('Airfoil-1'!$H$10)*LOG(O94)+LOG('Airfoil-1'!$I$10)*LOG(P94)</f>
        <v>-51.250390209818505</v>
      </c>
      <c r="U94" s="1">
        <f t="shared" ca="1" si="20"/>
        <v>0.17266384547217764</v>
      </c>
      <c r="V94" s="1">
        <f t="shared" ca="1" si="21"/>
        <v>-0.23366227758205727</v>
      </c>
      <c r="W94" s="9">
        <f t="shared" ca="1" si="22"/>
        <v>7.688485649707249E-3</v>
      </c>
      <c r="X94" s="9">
        <f ca="1">'Airfoil-1'!$B$48+'Airfoil-1'!$B$49*L94+'Airfoil-1'!$B$50*L94^2+'Airfoil-1'!$B$51*L94^3+'Airfoil-1'!$B$52*L94^4+'Airfoil-1'!$B$53*L94^5+'Airfoil-1'!$B$54*L94^6</f>
        <v>-0.14876000000000003</v>
      </c>
      <c r="Y94" s="9">
        <f ca="1">'Airfoil-1'!$B$56+'Airfoil-1'!$B$57*L94+'Airfoil-1'!$B$58*L94^2+'Airfoil-1'!$B$59*L94^3+'Airfoil-1'!$B$60*L94^4+'Airfoil-1'!$B$61*L94^5+'Airfoil-1'!$B$62*L94^6</f>
        <v>-0.15631250000000002</v>
      </c>
      <c r="Z94" s="9">
        <f ca="1">'Airfoil-1'!$B$64+'Airfoil-1'!$B$65*L94+'Airfoil-1'!$B$66*L94^2+'Airfoil-1'!$B$67*L94^3+'Airfoil-1'!$B$681*L94^4+'Airfoil-1'!$B$69*L94^5+'Airfoil-1'!$B$70*L94^6</f>
        <v>-0.15363750000000001</v>
      </c>
      <c r="AA94" s="1">
        <f>LOG('Airfoil-1'!$F$10)+LOG('Airfoil-1'!$G$10)+LOG('Airfoil-1'!$H$10)</f>
        <v>17.584331224367531</v>
      </c>
      <c r="AB94" s="1">
        <f t="shared" ca="1" si="15"/>
        <v>-2.4470228895576258</v>
      </c>
      <c r="AC94" s="1">
        <f>LOG('Airfoil-1'!$F$10)^2+LOG('Airfoil-1'!$G$10)^2+LOG('Airfoil-1'!$H$10)^2</f>
        <v>103.18599216325916</v>
      </c>
      <c r="AD94" s="1">
        <f ca="1">LOG('Airfoil-1'!$F$10)*LOG(ABS(X94))+LOG('Airfoil-1'!$G$10)*LOG(ABS(Y94))+LOG('Airfoil-1'!$H$10)*LOG(ABS(Z94))</f>
        <v>-14.339140559255288</v>
      </c>
      <c r="AE94" s="1">
        <f t="shared" ca="1" si="16"/>
        <v>9.6747419657296371E-2</v>
      </c>
      <c r="AF94" s="1">
        <f t="shared" ca="1" si="17"/>
        <v>3.3897162786633885E-2</v>
      </c>
      <c r="AG94" s="9">
        <f t="shared" ca="1" si="18"/>
        <v>-0.15194274871858854</v>
      </c>
      <c r="AH94" s="1"/>
      <c r="AI94" s="9"/>
      <c r="AJ94" s="1">
        <f ca="1">(L94-'Airfoil-1'!$Z$22)/ABS(L94-'Airfoil-1'!$Z$22)</f>
        <v>1</v>
      </c>
      <c r="AK94" s="1">
        <f ca="1">(L94-'Airfoil-1'!$Z$23)/ABS(L94-'Airfoil-1'!$Z$23)</f>
        <v>1</v>
      </c>
      <c r="AL94" s="1">
        <f ca="1">(L94-'Airfoil-1'!$Z$24)/ABS(L94-'Airfoil-1'!$Z$24)</f>
        <v>1</v>
      </c>
      <c r="AM94" s="1">
        <f ca="1">(L94-'Airfoil-1'!$Z$25)/ABS(L94-'Airfoil-1'!$Z$25)</f>
        <v>1</v>
      </c>
      <c r="AN94" s="1">
        <f ca="1">(L94-'Airfoil-1'!$Z$26)/ABS(L94-'Airfoil-1'!$Z$26)</f>
        <v>-1</v>
      </c>
      <c r="AO94" s="1">
        <f ca="1">(L94-'Airfoil-1'!$Z$27)/ABS(L94-'Airfoil-1'!$Z$27)</f>
        <v>-1</v>
      </c>
      <c r="AP94" s="1">
        <f ca="1">(L94-'Airfoil-1'!$Z$28)/ABS(L94-'Airfoil-1'!$Z$28)</f>
        <v>-1</v>
      </c>
      <c r="AQ94" s="1">
        <f ca="1">(L94-'Airfoil-1'!$Z$29)/ABS(L94-'Airfoil-1'!$Z$29)</f>
        <v>-1</v>
      </c>
      <c r="AR94" s="1">
        <f ca="1">(L94-'Airfoil-1'!$Z$30)/ABS(L94-'Airfoil-1'!$Z$30)</f>
        <v>-1</v>
      </c>
      <c r="AS94" s="1">
        <f ca="1">(L94-'Airfoil-1'!$Z$31)/ABS(L94-'Airfoil-1'!$Z$31)</f>
        <v>-1</v>
      </c>
      <c r="AT94" s="1">
        <f ca="1">(L94-'Airfoil-1'!$Z$32)/ABS(L94-'Airfoil-1'!$Z$32)</f>
        <v>-1</v>
      </c>
      <c r="AU94" s="1">
        <f ca="1">(L94-'Airfoil-1'!$Z$33)/ABS(L94-'Airfoil-1'!$Z$33)</f>
        <v>-1</v>
      </c>
      <c r="AV94" s="1">
        <f ca="1">(L94-'Airfoil-1'!$Z$34)/ABS(L94-'Airfoil-1'!$Z$34)</f>
        <v>-1</v>
      </c>
      <c r="AW94" s="1">
        <f ca="1">(L94-'Airfoil-1'!$Z$35)/ABS(L94-'Airfoil-1'!$Z$35)</f>
        <v>-1</v>
      </c>
      <c r="AX94" s="1">
        <f ca="1">(L94-'Airfoil-1'!$Z$36)/ABS(L94-'Airfoil-1'!$Z$36)</f>
        <v>-1</v>
      </c>
      <c r="AY94" s="1">
        <f ca="1">(L94-'Airfoil-1'!$Z$37)/ABS(L94-'Airfoil-1'!$Z$37)</f>
        <v>-1</v>
      </c>
      <c r="AZ94" s="1">
        <f ca="1">(L94-'Airfoil-1'!$Z$38)/ABS(L94-'Airfoil-1'!$Z$38)</f>
        <v>-1</v>
      </c>
      <c r="BA94" s="1">
        <f ca="1">(L94-'Airfoil-1'!$Z$39)/ABS(L94-'Airfoil-1'!$Z$39)</f>
        <v>-1</v>
      </c>
      <c r="BB94" s="1">
        <f ca="1">(L94-'Airfoil-1'!$Z$40)/ABS(L94-'Airfoil-1'!$Z$40)</f>
        <v>-1</v>
      </c>
      <c r="BC94" s="1">
        <f ca="1">(L94-'Airfoil-1'!$Z$41)/ABS(L94-'Airfoil-1'!$Z$41)</f>
        <v>-1</v>
      </c>
      <c r="BD94" s="5">
        <f t="shared" ca="1" si="23"/>
        <v>4</v>
      </c>
      <c r="BE94" s="9">
        <f ca="1">INDEX('Airfoil-1'!$AA$22:$AA$41,BD94,1)+INDEX('Airfoil-1'!$AB$22:$AB$41,BD94,1)*(L94-INDEX('Airfoil-1'!$Z$22:$Z$41,BD94,1))</f>
        <v>8.6495005762436423E-3</v>
      </c>
      <c r="BG94" s="1">
        <f ca="1">(L94-'Airfoil-1'!$Z$47)/ABS(L94-'Airfoil-1'!$Z$47)</f>
        <v>1</v>
      </c>
      <c r="BH94" s="1">
        <f ca="1">(L94-'Airfoil-1'!$Z$48)/ABS(L94-'Airfoil-1'!$Z$48)</f>
        <v>1</v>
      </c>
      <c r="BI94" s="1">
        <f ca="1">(L94-'Airfoil-1'!$Z$49)/ABS(L94-'Airfoil-1'!$Z$49)</f>
        <v>1</v>
      </c>
      <c r="BJ94" s="1">
        <f ca="1">(L94-'Airfoil-1'!$Z$50)/ABS(L94-'Airfoil-1'!$Z$50)</f>
        <v>1</v>
      </c>
      <c r="BK94" s="1">
        <f ca="1">(L94-'Airfoil-1'!$Z$51)/ABS(L94-'Airfoil-1'!$Z$51)</f>
        <v>1</v>
      </c>
      <c r="BL94" s="1">
        <f ca="1">(L94-'Airfoil-1'!$Z$52)/ABS(L94-'Airfoil-1'!$Z$52)</f>
        <v>-1</v>
      </c>
      <c r="BM94" s="1">
        <f ca="1">(L94-'Airfoil-1'!$Z$53)/ABS(L94-'Airfoil-1'!$Z$53)</f>
        <v>-1</v>
      </c>
      <c r="BN94" s="1">
        <f ca="1">(L94-'Airfoil-1'!$Z$54)/ABS(L94-'Airfoil-1'!$Z$54)</f>
        <v>-1</v>
      </c>
      <c r="BO94" s="1">
        <f ca="1">(L94-'Airfoil-1'!$Z$55)/ABS(L94-'Airfoil-1'!$Z$55)</f>
        <v>-1</v>
      </c>
      <c r="BP94" s="1">
        <f ca="1">(L94-'Airfoil-1'!$Z$56)/ABS(L94-'Airfoil-1'!$Z$56)</f>
        <v>-1</v>
      </c>
      <c r="BQ94" s="1">
        <f ca="1">(L94-'Airfoil-1'!$Z$57)/ABS(L94-'Airfoil-1'!$Z$57)</f>
        <v>-1</v>
      </c>
      <c r="BR94" s="1">
        <f ca="1">(L94-'Airfoil-1'!$Z$58)/ABS(L94-'Airfoil-1'!$Z$58)</f>
        <v>-1</v>
      </c>
      <c r="BS94" s="1">
        <f ca="1">(L94-'Airfoil-1'!$Z$59)/ABS(L94-'Airfoil-1'!$Z$59)</f>
        <v>-1</v>
      </c>
      <c r="BT94" s="1">
        <f ca="1">(L94-'Airfoil-1'!$Z$60)/ABS(L94-'Airfoil-1'!$Z$60)</f>
        <v>-1</v>
      </c>
      <c r="BU94" s="1">
        <f ca="1">(L94-'Airfoil-1'!$Z$61)/ABS(L94-'Airfoil-1'!$Z$61)</f>
        <v>-1</v>
      </c>
      <c r="BV94" s="1">
        <f ca="1">(L94-'Airfoil-1'!$Z$62)/ABS(L94-'Airfoil-1'!$Z$62)</f>
        <v>-1</v>
      </c>
      <c r="BW94" s="1">
        <f ca="1">(L94-'Airfoil-1'!$Z$63)/ABS(L94-'Airfoil-1'!$Z$63)</f>
        <v>-1</v>
      </c>
      <c r="BX94" s="1">
        <f ca="1">(L94-'Airfoil-1'!$Z$64)/ABS(L94-'Airfoil-1'!$Z$64)</f>
        <v>-1</v>
      </c>
      <c r="BY94" s="1">
        <f ca="1">(L94-'Airfoil-1'!$Z$65)/ABS(L94-'Airfoil-1'!$Z$65)</f>
        <v>-1</v>
      </c>
      <c r="BZ94" s="1">
        <f ca="1">(L94-'Airfoil-1'!$Z$66)/ABS(L94-'Airfoil-1'!$Z$66)</f>
        <v>-1</v>
      </c>
      <c r="CA94" s="5">
        <f t="shared" ca="1" si="24"/>
        <v>5</v>
      </c>
      <c r="CB94" s="9">
        <f ca="1">INDEX('Airfoil-1'!$AA$47:$AA$66,CA94,1)+INDEX('Airfoil-1'!$AB$47:$AB$66,CA94,1)*(L94-INDEX('Airfoil-1'!$Z$47:$Z$66,CA94,1))</f>
        <v>6.9500278905034307E-3</v>
      </c>
      <c r="CD94" s="1">
        <f ca="1">(L94-'Airfoil-1'!$Z$72)/ABS(L94-'Airfoil-1'!$Z$72)</f>
        <v>1</v>
      </c>
      <c r="CE94" s="1">
        <f ca="1">(L94-'Airfoil-1'!$Z$73)/ABS(L94-'Airfoil-1'!$Z$73)</f>
        <v>1</v>
      </c>
      <c r="CF94" s="1">
        <f ca="1">(L94-'Airfoil-1'!$Z$74)/ABS(L94-'Airfoil-1'!$Z$74)</f>
        <v>1</v>
      </c>
      <c r="CG94" s="1">
        <f ca="1">(L94-'Airfoil-1'!$Z$75)/ABS(L94-'Airfoil-1'!$Z$75)</f>
        <v>1</v>
      </c>
      <c r="CH94" s="1">
        <f ca="1">(L94-'Airfoil-1'!$Z$76)/ABS(L94-'Airfoil-1'!$Z$76)</f>
        <v>-1</v>
      </c>
      <c r="CI94" s="1">
        <f ca="1">(L94-'Airfoil-1'!$Z$77)/ABS(L94-'Airfoil-1'!$Z$77)</f>
        <v>-1</v>
      </c>
      <c r="CJ94" s="1">
        <f ca="1">(L94-'Airfoil-1'!$Z$78)/ABS(L94-'Airfoil-1'!$Z$78)</f>
        <v>-1</v>
      </c>
      <c r="CK94" s="1">
        <f ca="1">(L94-'Airfoil-1'!$Z$79)/ABS(L94-'Airfoil-1'!$Z$79)</f>
        <v>-1</v>
      </c>
      <c r="CL94" s="1">
        <f ca="1">(L94-'Airfoil-1'!$Z$80)/ABS(L94-'Airfoil-1'!$Z$80)</f>
        <v>-1</v>
      </c>
      <c r="CM94" s="1">
        <f ca="1">(L94-'Airfoil-1'!$Z$81)/ABS(L94-'Airfoil-1'!$Z$81)</f>
        <v>-1</v>
      </c>
      <c r="CN94" s="1">
        <f ca="1">(L94-'Airfoil-1'!$Z$82)/ABS(L94-'Airfoil-1'!$Z$82)</f>
        <v>-1</v>
      </c>
      <c r="CO94" s="1">
        <f ca="1">(L94-'Airfoil-1'!$Z$83)/ABS(L94-'Airfoil-1'!$Z$83)</f>
        <v>-1</v>
      </c>
      <c r="CP94" s="1">
        <f ca="1">(L94-'Airfoil-1'!$Z$84)/ABS(L94-'Airfoil-1'!$Z$84)</f>
        <v>-1</v>
      </c>
      <c r="CQ94" s="1">
        <f ca="1">(L94-'Airfoil-1'!$Z$85)/ABS(L94-'Airfoil-1'!$Z$85)</f>
        <v>-1</v>
      </c>
      <c r="CR94" s="1">
        <f ca="1">(L94-'Airfoil-1'!$Z$86)/ABS(L94-'Airfoil-1'!$Z$86)</f>
        <v>-1</v>
      </c>
      <c r="CS94" s="1">
        <f ca="1">(L94-'Airfoil-1'!$Z$87)/ABS(L94-'Airfoil-1'!$Z$87)</f>
        <v>-1</v>
      </c>
      <c r="CT94" s="1">
        <f ca="1">(L94-'Airfoil-1'!$Z$88)/ABS(L94-'Airfoil-1'!$Z$88)</f>
        <v>-1</v>
      </c>
      <c r="CU94" s="1">
        <f ca="1">(L94-'Airfoil-1'!$Z$89)/ABS(L94-'Airfoil-1'!$Z$89)</f>
        <v>-1</v>
      </c>
      <c r="CV94" s="1">
        <f ca="1">(L94-'Airfoil-1'!$Z$90)/ABS(L94-'Airfoil-1'!$Z$90)</f>
        <v>-1</v>
      </c>
      <c r="CW94" s="1">
        <f ca="1">(L94-'Airfoil-1'!$Z$91)/ABS(L94-'Airfoil-1'!$Z$91)</f>
        <v>-1</v>
      </c>
      <c r="CX94" s="5">
        <f t="shared" ca="1" si="25"/>
        <v>4</v>
      </c>
      <c r="CY94" s="9">
        <f ca="1">INDEX('Airfoil-1'!$AA$72:$AA$91,CX94,1)+INDEX('Airfoil-1'!$AB$72:$AB$91,CX94,1)*(L94-INDEX('Airfoil-1'!$Z$72:$Z$91,CX94,1))</f>
        <v>6.4966973193453246E-3</v>
      </c>
      <c r="DA94" s="1">
        <f ca="1">(L94-'Airfoil-1'!$Z$97)/ABS(L94-'Airfoil-1'!$Z$97)</f>
        <v>1</v>
      </c>
      <c r="DB94" s="1">
        <f ca="1">(L94-'Airfoil-1'!$Z$98)/ABS(L94-'Airfoil-1'!$Z$98)</f>
        <v>1</v>
      </c>
      <c r="DC94" s="1">
        <f ca="1">(L94-'Airfoil-1'!$Z$99)/ABS(L94-'Airfoil-1'!$Z$99)</f>
        <v>1</v>
      </c>
      <c r="DD94" s="1">
        <f ca="1">(L94-'Airfoil-1'!$Z$100)/ABS(L94-'Airfoil-1'!$Z$100)</f>
        <v>1</v>
      </c>
      <c r="DE94" s="1">
        <f ca="1">(L94-'Airfoil-1'!$Z$101)/ABS(L94-'Airfoil-1'!$Z$101)</f>
        <v>-1</v>
      </c>
      <c r="DF94" s="1">
        <f ca="1">(L94-'Airfoil-1'!$Z$102)/ABS(L94-'Airfoil-1'!$Z$102)</f>
        <v>-1</v>
      </c>
      <c r="DG94" s="1">
        <f ca="1">(L94-'Airfoil-1'!$Z$103)/ABS(L94-'Airfoil-1'!$Z$103)</f>
        <v>-1</v>
      </c>
      <c r="DH94" s="1">
        <f ca="1">(L94-'Airfoil-1'!$Z$104)/ABS(L94-'Airfoil-1'!$Z$104)</f>
        <v>-1</v>
      </c>
      <c r="DI94" s="1">
        <f ca="1">(L94-'Airfoil-1'!$Z$105)/ABS(L94-'Airfoil-1'!$Z$105)</f>
        <v>-1</v>
      </c>
      <c r="DJ94" s="1">
        <f ca="1">(L94-'Airfoil-1'!$Z$106)/ABS(L94-'Airfoil-1'!$Z$106)</f>
        <v>-1</v>
      </c>
      <c r="DK94" s="1">
        <f ca="1">(L94-'Airfoil-1'!$Z$107)/ABS(L94-'Airfoil-1'!$Z$107)</f>
        <v>-1</v>
      </c>
      <c r="DL94" s="1">
        <f ca="1">(L94-'Airfoil-1'!$Z$108)/ABS(L94-'Airfoil-1'!$Z$108)</f>
        <v>-1</v>
      </c>
      <c r="DM94" s="1">
        <f ca="1">(L94-'Airfoil-1'!$Z$109)/ABS(L94-'Airfoil-1'!$Z$109)</f>
        <v>-1</v>
      </c>
      <c r="DN94" s="1">
        <f ca="1">(L94-'Airfoil-1'!$Z$110)/ABS(L94-'Airfoil-1'!$Z$110)</f>
        <v>-1</v>
      </c>
      <c r="DO94" s="1">
        <f ca="1">(L94-'Airfoil-1'!$Z$111)/ABS(L94-'Airfoil-1'!$Z$111)</f>
        <v>-1</v>
      </c>
      <c r="DP94" s="1">
        <f ca="1">(L94-'Airfoil-1'!$Z$112)/ABS(L94-'Airfoil-1'!$Z$112)</f>
        <v>-1</v>
      </c>
      <c r="DQ94" s="1">
        <f ca="1">(L94-'Airfoil-1'!$Z$113)/ABS(L94-'Airfoil-1'!$Z$113)</f>
        <v>-1</v>
      </c>
      <c r="DR94" s="1">
        <f ca="1">(L94-'Airfoil-1'!$Z$114)/ABS(L94-'Airfoil-1'!$Z$114)</f>
        <v>-1</v>
      </c>
      <c r="DS94" s="1">
        <f ca="1">(L94-'Airfoil-1'!$Z$115)/ABS(L94-'Airfoil-1'!$Z$115)</f>
        <v>-1</v>
      </c>
      <c r="DT94" s="1">
        <f ca="1">(L94-'Airfoil-1'!$Z$116)/ABS(L94-'Airfoil-1'!$Z$116)</f>
        <v>-1</v>
      </c>
      <c r="DU94" s="5">
        <f t="shared" ca="1" si="26"/>
        <v>4</v>
      </c>
      <c r="DV94" s="9">
        <f ca="1">INDEX('Airfoil-1'!$AA$97:$AA$116,DU94,1)+INDEX('Airfoil-1'!$AB$97:$AB$116,DU94,1)*(L94-INDEX('Airfoil-1'!$Z$97:$Z$116,DU94,1))</f>
        <v>6.2903054405549748E-3</v>
      </c>
    </row>
    <row r="95" spans="2:126" x14ac:dyDescent="0.25">
      <c r="B95" s="1">
        <f>'Geometry-Wing'!C95</f>
        <v>0.30481432099438527</v>
      </c>
      <c r="D95" s="19">
        <f>'Aerodynamics-Flight'!C95</f>
        <v>1.2249994633486807</v>
      </c>
      <c r="E95" s="52">
        <f>'Aerodynamics-Flight'!D95</f>
        <v>1.783E-5</v>
      </c>
      <c r="G95" s="11">
        <f ca="1">'Aerodynamics-Flight'!J95</f>
        <v>30.823294959622665</v>
      </c>
      <c r="H95" s="5">
        <f t="shared" ca="1" si="14"/>
        <v>645504.07009347319</v>
      </c>
      <c r="I95" s="1">
        <f ca="1">'Airfoil-2'!$K$14*H95^'Airfoil-2'!$L$13</f>
        <v>1.7660835199625098</v>
      </c>
      <c r="J95" s="1">
        <f ca="1">'Airfoil-2'!$K$33*H95^'Airfoil-2'!$L$32</f>
        <v>5.8441543142980343</v>
      </c>
      <c r="K95" s="11">
        <f ca="1">'Airfoil-2'!$K$52*H95^'Airfoil-2'!$L$51</f>
        <v>-6.9357047114896462</v>
      </c>
      <c r="L95" s="1">
        <f ca="1">'Aerodynamics-Flight'!Z95</f>
        <v>0.57140820125720815</v>
      </c>
      <c r="M95" s="9">
        <f ca="1">('Airfoil-1'!$B$21+'Airfoil-1'!$B$22*L95+'Airfoil-1'!$B$23*L95^2+'Airfoil-1'!$B$24*L95^3+'Airfoil-1'!$B$25*L95^4+'Airfoil-1'!$B$26*L95^5+'Airfoil-1'!$B$27*L95^6)*0+BE95</f>
        <v>8.709132189087327E-3</v>
      </c>
      <c r="N95" s="9">
        <f ca="1">('Airfoil-1'!$B$29+'Airfoil-1'!$B$30*L95+'Airfoil-1'!$B$31*L95^2+'Airfoil-1'!$B$32*L95^3+'Airfoil-1'!$B$33*L95^4+'Airfoil-1'!$B$34*L95^5+'Airfoil-1'!$B$35*L95^6)*0+CB95</f>
        <v>6.8697827414374944E-3</v>
      </c>
      <c r="O95" s="9">
        <f ca="1">('Airfoil-1'!$B$37+'Airfoil-1'!$B$38*L95+'Airfoil-1'!$B$39*L95^2+'Airfoil-1'!$B$40*L95^3+'Airfoil-1'!$B$41*L95^4+'Airfoil-1'!$B$42*L95^5+'Airfoil-1'!$B$43*L95^6)*0+CY95</f>
        <v>6.4077333877274748E-3</v>
      </c>
      <c r="P95" s="9">
        <f t="shared" ca="1" si="27"/>
        <v>6.207401985523448E-3</v>
      </c>
      <c r="Q95" s="1">
        <f>LOG('Airfoil-1'!$F$10)+LOG('Airfoil-1'!$G$10)+LOG('Airfoil-1'!$H$10)+LOG('Airfoil-1'!$I$10)</f>
        <v>23.788451207023456</v>
      </c>
      <c r="R95" s="1">
        <f t="shared" ca="1" si="19"/>
        <v>-8.6234678108024365</v>
      </c>
      <c r="S95" s="1">
        <f>LOG('Airfoil-1'!$F$10)^2+LOG('Airfoil-1'!$G$10)^2+LOG('Airfoil-1'!$H$10)^2+LOG('Airfoil-1'!$I$10)^2</f>
        <v>141.67709692244972</v>
      </c>
      <c r="T95" s="1">
        <f ca="1">LOG('Airfoil-1'!$F$10)*LOG(M95)+LOG('Airfoil-1'!$G$10)*LOG(N95)+LOG('Airfoil-1'!$H$10)*LOG(O95)+LOG('Airfoil-1'!$I$10)*LOG(P95)</f>
        <v>-51.335597644713133</v>
      </c>
      <c r="U95" s="1">
        <f t="shared" ca="1" si="20"/>
        <v>0.21052313372431938</v>
      </c>
      <c r="V95" s="1">
        <f t="shared" ca="1" si="21"/>
        <v>-0.24872014842413298</v>
      </c>
      <c r="W95" s="9">
        <f t="shared" ca="1" si="22"/>
        <v>7.5554596084425382E-3</v>
      </c>
      <c r="X95" s="9">
        <f ca="1">'Airfoil-1'!$B$48+'Airfoil-1'!$B$49*L95+'Airfoil-1'!$B$50*L95^2+'Airfoil-1'!$B$51*L95^3+'Airfoil-1'!$B$52*L95^4+'Airfoil-1'!$B$53*L95^5+'Airfoil-1'!$B$54*L95^6</f>
        <v>-0.14876000000000003</v>
      </c>
      <c r="Y95" s="9">
        <f ca="1">'Airfoil-1'!$B$56+'Airfoil-1'!$B$57*L95+'Airfoil-1'!$B$58*L95^2+'Airfoil-1'!$B$59*L95^3+'Airfoil-1'!$B$60*L95^4+'Airfoil-1'!$B$61*L95^5+'Airfoil-1'!$B$62*L95^6</f>
        <v>-0.15631250000000002</v>
      </c>
      <c r="Z95" s="9">
        <f ca="1">'Airfoil-1'!$B$64+'Airfoil-1'!$B$65*L95+'Airfoil-1'!$B$66*L95^2+'Airfoil-1'!$B$67*L95^3+'Airfoil-1'!$B$681*L95^4+'Airfoil-1'!$B$69*L95^5+'Airfoil-1'!$B$70*L95^6</f>
        <v>-0.15363750000000001</v>
      </c>
      <c r="AA95" s="1">
        <f>LOG('Airfoil-1'!$F$10)+LOG('Airfoil-1'!$G$10)+LOG('Airfoil-1'!$H$10)</f>
        <v>17.584331224367531</v>
      </c>
      <c r="AB95" s="1">
        <f t="shared" ca="1" si="15"/>
        <v>-2.4470228895576258</v>
      </c>
      <c r="AC95" s="1">
        <f>LOG('Airfoil-1'!$F$10)^2+LOG('Airfoil-1'!$G$10)^2+LOG('Airfoil-1'!$H$10)^2</f>
        <v>103.18599216325916</v>
      </c>
      <c r="AD95" s="1">
        <f ca="1">LOG('Airfoil-1'!$F$10)*LOG(ABS(X95))+LOG('Airfoil-1'!$G$10)*LOG(ABS(Y95))+LOG('Airfoil-1'!$H$10)*LOG(ABS(Z95))</f>
        <v>-14.339140559255288</v>
      </c>
      <c r="AE95" s="1">
        <f t="shared" ca="1" si="16"/>
        <v>9.6747419657296371E-2</v>
      </c>
      <c r="AF95" s="1">
        <f t="shared" ca="1" si="17"/>
        <v>3.3897162786633885E-2</v>
      </c>
      <c r="AG95" s="9">
        <f t="shared" ca="1" si="18"/>
        <v>-0.1522574256352974</v>
      </c>
      <c r="AH95" s="1"/>
      <c r="AI95" s="9"/>
      <c r="AJ95" s="1">
        <f ca="1">(L95-'Airfoil-1'!$Z$22)/ABS(L95-'Airfoil-1'!$Z$22)</f>
        <v>1</v>
      </c>
      <c r="AK95" s="1">
        <f ca="1">(L95-'Airfoil-1'!$Z$23)/ABS(L95-'Airfoil-1'!$Z$23)</f>
        <v>1</v>
      </c>
      <c r="AL95" s="1">
        <f ca="1">(L95-'Airfoil-1'!$Z$24)/ABS(L95-'Airfoil-1'!$Z$24)</f>
        <v>1</v>
      </c>
      <c r="AM95" s="1">
        <f ca="1">(L95-'Airfoil-1'!$Z$25)/ABS(L95-'Airfoil-1'!$Z$25)</f>
        <v>-1</v>
      </c>
      <c r="AN95" s="1">
        <f ca="1">(L95-'Airfoil-1'!$Z$26)/ABS(L95-'Airfoil-1'!$Z$26)</f>
        <v>-1</v>
      </c>
      <c r="AO95" s="1">
        <f ca="1">(L95-'Airfoil-1'!$Z$27)/ABS(L95-'Airfoil-1'!$Z$27)</f>
        <v>-1</v>
      </c>
      <c r="AP95" s="1">
        <f ca="1">(L95-'Airfoil-1'!$Z$28)/ABS(L95-'Airfoil-1'!$Z$28)</f>
        <v>-1</v>
      </c>
      <c r="AQ95" s="1">
        <f ca="1">(L95-'Airfoil-1'!$Z$29)/ABS(L95-'Airfoil-1'!$Z$29)</f>
        <v>-1</v>
      </c>
      <c r="AR95" s="1">
        <f ca="1">(L95-'Airfoil-1'!$Z$30)/ABS(L95-'Airfoil-1'!$Z$30)</f>
        <v>-1</v>
      </c>
      <c r="AS95" s="1">
        <f ca="1">(L95-'Airfoil-1'!$Z$31)/ABS(L95-'Airfoil-1'!$Z$31)</f>
        <v>-1</v>
      </c>
      <c r="AT95" s="1">
        <f ca="1">(L95-'Airfoil-1'!$Z$32)/ABS(L95-'Airfoil-1'!$Z$32)</f>
        <v>-1</v>
      </c>
      <c r="AU95" s="1">
        <f ca="1">(L95-'Airfoil-1'!$Z$33)/ABS(L95-'Airfoil-1'!$Z$33)</f>
        <v>-1</v>
      </c>
      <c r="AV95" s="1">
        <f ca="1">(L95-'Airfoil-1'!$Z$34)/ABS(L95-'Airfoil-1'!$Z$34)</f>
        <v>-1</v>
      </c>
      <c r="AW95" s="1">
        <f ca="1">(L95-'Airfoil-1'!$Z$35)/ABS(L95-'Airfoil-1'!$Z$35)</f>
        <v>-1</v>
      </c>
      <c r="AX95" s="1">
        <f ca="1">(L95-'Airfoil-1'!$Z$36)/ABS(L95-'Airfoil-1'!$Z$36)</f>
        <v>-1</v>
      </c>
      <c r="AY95" s="1">
        <f ca="1">(L95-'Airfoil-1'!$Z$37)/ABS(L95-'Airfoil-1'!$Z$37)</f>
        <v>-1</v>
      </c>
      <c r="AZ95" s="1">
        <f ca="1">(L95-'Airfoil-1'!$Z$38)/ABS(L95-'Airfoil-1'!$Z$38)</f>
        <v>-1</v>
      </c>
      <c r="BA95" s="1">
        <f ca="1">(L95-'Airfoil-1'!$Z$39)/ABS(L95-'Airfoil-1'!$Z$39)</f>
        <v>-1</v>
      </c>
      <c r="BB95" s="1">
        <f ca="1">(L95-'Airfoil-1'!$Z$40)/ABS(L95-'Airfoil-1'!$Z$40)</f>
        <v>-1</v>
      </c>
      <c r="BC95" s="1">
        <f ca="1">(L95-'Airfoil-1'!$Z$41)/ABS(L95-'Airfoil-1'!$Z$41)</f>
        <v>-1</v>
      </c>
      <c r="BD95" s="5">
        <f t="shared" ca="1" si="23"/>
        <v>3</v>
      </c>
      <c r="BE95" s="9">
        <f ca="1">INDEX('Airfoil-1'!$AA$22:$AA$41,BD95,1)+INDEX('Airfoil-1'!$AB$22:$AB$41,BD95,1)*(L95-INDEX('Airfoil-1'!$Z$22:$Z$41,BD95,1))</f>
        <v>8.709132189087327E-3</v>
      </c>
      <c r="BG95" s="1">
        <f ca="1">(L95-'Airfoil-1'!$Z$47)/ABS(L95-'Airfoil-1'!$Z$47)</f>
        <v>1</v>
      </c>
      <c r="BH95" s="1">
        <f ca="1">(L95-'Airfoil-1'!$Z$48)/ABS(L95-'Airfoil-1'!$Z$48)</f>
        <v>1</v>
      </c>
      <c r="BI95" s="1">
        <f ca="1">(L95-'Airfoil-1'!$Z$49)/ABS(L95-'Airfoil-1'!$Z$49)</f>
        <v>1</v>
      </c>
      <c r="BJ95" s="1">
        <f ca="1">(L95-'Airfoil-1'!$Z$50)/ABS(L95-'Airfoil-1'!$Z$50)</f>
        <v>1</v>
      </c>
      <c r="BK95" s="1">
        <f ca="1">(L95-'Airfoil-1'!$Z$51)/ABS(L95-'Airfoil-1'!$Z$51)</f>
        <v>-1</v>
      </c>
      <c r="BL95" s="1">
        <f ca="1">(L95-'Airfoil-1'!$Z$52)/ABS(L95-'Airfoil-1'!$Z$52)</f>
        <v>-1</v>
      </c>
      <c r="BM95" s="1">
        <f ca="1">(L95-'Airfoil-1'!$Z$53)/ABS(L95-'Airfoil-1'!$Z$53)</f>
        <v>-1</v>
      </c>
      <c r="BN95" s="1">
        <f ca="1">(L95-'Airfoil-1'!$Z$54)/ABS(L95-'Airfoil-1'!$Z$54)</f>
        <v>-1</v>
      </c>
      <c r="BO95" s="1">
        <f ca="1">(L95-'Airfoil-1'!$Z$55)/ABS(L95-'Airfoil-1'!$Z$55)</f>
        <v>-1</v>
      </c>
      <c r="BP95" s="1">
        <f ca="1">(L95-'Airfoil-1'!$Z$56)/ABS(L95-'Airfoil-1'!$Z$56)</f>
        <v>-1</v>
      </c>
      <c r="BQ95" s="1">
        <f ca="1">(L95-'Airfoil-1'!$Z$57)/ABS(L95-'Airfoil-1'!$Z$57)</f>
        <v>-1</v>
      </c>
      <c r="BR95" s="1">
        <f ca="1">(L95-'Airfoil-1'!$Z$58)/ABS(L95-'Airfoil-1'!$Z$58)</f>
        <v>-1</v>
      </c>
      <c r="BS95" s="1">
        <f ca="1">(L95-'Airfoil-1'!$Z$59)/ABS(L95-'Airfoil-1'!$Z$59)</f>
        <v>-1</v>
      </c>
      <c r="BT95" s="1">
        <f ca="1">(L95-'Airfoil-1'!$Z$60)/ABS(L95-'Airfoil-1'!$Z$60)</f>
        <v>-1</v>
      </c>
      <c r="BU95" s="1">
        <f ca="1">(L95-'Airfoil-1'!$Z$61)/ABS(L95-'Airfoil-1'!$Z$61)</f>
        <v>-1</v>
      </c>
      <c r="BV95" s="1">
        <f ca="1">(L95-'Airfoil-1'!$Z$62)/ABS(L95-'Airfoil-1'!$Z$62)</f>
        <v>-1</v>
      </c>
      <c r="BW95" s="1">
        <f ca="1">(L95-'Airfoil-1'!$Z$63)/ABS(L95-'Airfoil-1'!$Z$63)</f>
        <v>-1</v>
      </c>
      <c r="BX95" s="1">
        <f ca="1">(L95-'Airfoil-1'!$Z$64)/ABS(L95-'Airfoil-1'!$Z$64)</f>
        <v>-1</v>
      </c>
      <c r="BY95" s="1">
        <f ca="1">(L95-'Airfoil-1'!$Z$65)/ABS(L95-'Airfoil-1'!$Z$65)</f>
        <v>-1</v>
      </c>
      <c r="BZ95" s="1">
        <f ca="1">(L95-'Airfoil-1'!$Z$66)/ABS(L95-'Airfoil-1'!$Z$66)</f>
        <v>-1</v>
      </c>
      <c r="CA95" s="5">
        <f t="shared" ca="1" si="24"/>
        <v>4</v>
      </c>
      <c r="CB95" s="9">
        <f ca="1">INDEX('Airfoil-1'!$AA$47:$AA$66,CA95,1)+INDEX('Airfoil-1'!$AB$47:$AB$66,CA95,1)*(L95-INDEX('Airfoil-1'!$Z$47:$Z$66,CA95,1))</f>
        <v>6.8697827414374944E-3</v>
      </c>
      <c r="CD95" s="1">
        <f ca="1">(L95-'Airfoil-1'!$Z$72)/ABS(L95-'Airfoil-1'!$Z$72)</f>
        <v>1</v>
      </c>
      <c r="CE95" s="1">
        <f ca="1">(L95-'Airfoil-1'!$Z$73)/ABS(L95-'Airfoil-1'!$Z$73)</f>
        <v>1</v>
      </c>
      <c r="CF95" s="1">
        <f ca="1">(L95-'Airfoil-1'!$Z$74)/ABS(L95-'Airfoil-1'!$Z$74)</f>
        <v>1</v>
      </c>
      <c r="CG95" s="1">
        <f ca="1">(L95-'Airfoil-1'!$Z$75)/ABS(L95-'Airfoil-1'!$Z$75)</f>
        <v>-1</v>
      </c>
      <c r="CH95" s="1">
        <f ca="1">(L95-'Airfoil-1'!$Z$76)/ABS(L95-'Airfoil-1'!$Z$76)</f>
        <v>-1</v>
      </c>
      <c r="CI95" s="1">
        <f ca="1">(L95-'Airfoil-1'!$Z$77)/ABS(L95-'Airfoil-1'!$Z$77)</f>
        <v>-1</v>
      </c>
      <c r="CJ95" s="1">
        <f ca="1">(L95-'Airfoil-1'!$Z$78)/ABS(L95-'Airfoil-1'!$Z$78)</f>
        <v>-1</v>
      </c>
      <c r="CK95" s="1">
        <f ca="1">(L95-'Airfoil-1'!$Z$79)/ABS(L95-'Airfoil-1'!$Z$79)</f>
        <v>-1</v>
      </c>
      <c r="CL95" s="1">
        <f ca="1">(L95-'Airfoil-1'!$Z$80)/ABS(L95-'Airfoil-1'!$Z$80)</f>
        <v>-1</v>
      </c>
      <c r="CM95" s="1">
        <f ca="1">(L95-'Airfoil-1'!$Z$81)/ABS(L95-'Airfoil-1'!$Z$81)</f>
        <v>-1</v>
      </c>
      <c r="CN95" s="1">
        <f ca="1">(L95-'Airfoil-1'!$Z$82)/ABS(L95-'Airfoil-1'!$Z$82)</f>
        <v>-1</v>
      </c>
      <c r="CO95" s="1">
        <f ca="1">(L95-'Airfoil-1'!$Z$83)/ABS(L95-'Airfoil-1'!$Z$83)</f>
        <v>-1</v>
      </c>
      <c r="CP95" s="1">
        <f ca="1">(L95-'Airfoil-1'!$Z$84)/ABS(L95-'Airfoil-1'!$Z$84)</f>
        <v>-1</v>
      </c>
      <c r="CQ95" s="1">
        <f ca="1">(L95-'Airfoil-1'!$Z$85)/ABS(L95-'Airfoil-1'!$Z$85)</f>
        <v>-1</v>
      </c>
      <c r="CR95" s="1">
        <f ca="1">(L95-'Airfoil-1'!$Z$86)/ABS(L95-'Airfoil-1'!$Z$86)</f>
        <v>-1</v>
      </c>
      <c r="CS95" s="1">
        <f ca="1">(L95-'Airfoil-1'!$Z$87)/ABS(L95-'Airfoil-1'!$Z$87)</f>
        <v>-1</v>
      </c>
      <c r="CT95" s="1">
        <f ca="1">(L95-'Airfoil-1'!$Z$88)/ABS(L95-'Airfoil-1'!$Z$88)</f>
        <v>-1</v>
      </c>
      <c r="CU95" s="1">
        <f ca="1">(L95-'Airfoil-1'!$Z$89)/ABS(L95-'Airfoil-1'!$Z$89)</f>
        <v>-1</v>
      </c>
      <c r="CV95" s="1">
        <f ca="1">(L95-'Airfoil-1'!$Z$90)/ABS(L95-'Airfoil-1'!$Z$90)</f>
        <v>-1</v>
      </c>
      <c r="CW95" s="1">
        <f ca="1">(L95-'Airfoil-1'!$Z$91)/ABS(L95-'Airfoil-1'!$Z$91)</f>
        <v>-1</v>
      </c>
      <c r="CX95" s="5">
        <f t="shared" ca="1" si="25"/>
        <v>3</v>
      </c>
      <c r="CY95" s="9">
        <f ca="1">INDEX('Airfoil-1'!$AA$72:$AA$91,CX95,1)+INDEX('Airfoil-1'!$AB$72:$AB$91,CX95,1)*(L95-INDEX('Airfoil-1'!$Z$72:$Z$91,CX95,1))</f>
        <v>6.4077333877274748E-3</v>
      </c>
      <c r="DA95" s="1">
        <f ca="1">(L95-'Airfoil-1'!$Z$97)/ABS(L95-'Airfoil-1'!$Z$97)</f>
        <v>1</v>
      </c>
      <c r="DB95" s="1">
        <f ca="1">(L95-'Airfoil-1'!$Z$98)/ABS(L95-'Airfoil-1'!$Z$98)</f>
        <v>1</v>
      </c>
      <c r="DC95" s="1">
        <f ca="1">(L95-'Airfoil-1'!$Z$99)/ABS(L95-'Airfoil-1'!$Z$99)</f>
        <v>1</v>
      </c>
      <c r="DD95" s="1">
        <f ca="1">(L95-'Airfoil-1'!$Z$100)/ABS(L95-'Airfoil-1'!$Z$100)</f>
        <v>-1</v>
      </c>
      <c r="DE95" s="1">
        <f ca="1">(L95-'Airfoil-1'!$Z$101)/ABS(L95-'Airfoil-1'!$Z$101)</f>
        <v>-1</v>
      </c>
      <c r="DF95" s="1">
        <f ca="1">(L95-'Airfoil-1'!$Z$102)/ABS(L95-'Airfoil-1'!$Z$102)</f>
        <v>-1</v>
      </c>
      <c r="DG95" s="1">
        <f ca="1">(L95-'Airfoil-1'!$Z$103)/ABS(L95-'Airfoil-1'!$Z$103)</f>
        <v>-1</v>
      </c>
      <c r="DH95" s="1">
        <f ca="1">(L95-'Airfoil-1'!$Z$104)/ABS(L95-'Airfoil-1'!$Z$104)</f>
        <v>-1</v>
      </c>
      <c r="DI95" s="1">
        <f ca="1">(L95-'Airfoil-1'!$Z$105)/ABS(L95-'Airfoil-1'!$Z$105)</f>
        <v>-1</v>
      </c>
      <c r="DJ95" s="1">
        <f ca="1">(L95-'Airfoil-1'!$Z$106)/ABS(L95-'Airfoil-1'!$Z$106)</f>
        <v>-1</v>
      </c>
      <c r="DK95" s="1">
        <f ca="1">(L95-'Airfoil-1'!$Z$107)/ABS(L95-'Airfoil-1'!$Z$107)</f>
        <v>-1</v>
      </c>
      <c r="DL95" s="1">
        <f ca="1">(L95-'Airfoil-1'!$Z$108)/ABS(L95-'Airfoil-1'!$Z$108)</f>
        <v>-1</v>
      </c>
      <c r="DM95" s="1">
        <f ca="1">(L95-'Airfoil-1'!$Z$109)/ABS(L95-'Airfoil-1'!$Z$109)</f>
        <v>-1</v>
      </c>
      <c r="DN95" s="1">
        <f ca="1">(L95-'Airfoil-1'!$Z$110)/ABS(L95-'Airfoil-1'!$Z$110)</f>
        <v>-1</v>
      </c>
      <c r="DO95" s="1">
        <f ca="1">(L95-'Airfoil-1'!$Z$111)/ABS(L95-'Airfoil-1'!$Z$111)</f>
        <v>-1</v>
      </c>
      <c r="DP95" s="1">
        <f ca="1">(L95-'Airfoil-1'!$Z$112)/ABS(L95-'Airfoil-1'!$Z$112)</f>
        <v>-1</v>
      </c>
      <c r="DQ95" s="1">
        <f ca="1">(L95-'Airfoil-1'!$Z$113)/ABS(L95-'Airfoil-1'!$Z$113)</f>
        <v>-1</v>
      </c>
      <c r="DR95" s="1">
        <f ca="1">(L95-'Airfoil-1'!$Z$114)/ABS(L95-'Airfoil-1'!$Z$114)</f>
        <v>-1</v>
      </c>
      <c r="DS95" s="1">
        <f ca="1">(L95-'Airfoil-1'!$Z$115)/ABS(L95-'Airfoil-1'!$Z$115)</f>
        <v>-1</v>
      </c>
      <c r="DT95" s="1">
        <f ca="1">(L95-'Airfoil-1'!$Z$116)/ABS(L95-'Airfoil-1'!$Z$116)</f>
        <v>-1</v>
      </c>
      <c r="DU95" s="5">
        <f t="shared" ca="1" si="26"/>
        <v>3</v>
      </c>
      <c r="DV95" s="9">
        <f ca="1">INDEX('Airfoil-1'!$AA$97:$AA$116,DU95,1)+INDEX('Airfoil-1'!$AB$97:$AB$116,DU95,1)*(L95-INDEX('Airfoil-1'!$Z$97:$Z$116,DU95,1))</f>
        <v>6.207401985523448E-3</v>
      </c>
    </row>
    <row r="96" spans="2:126" x14ac:dyDescent="0.25">
      <c r="B96" s="1">
        <f>'Geometry-Wing'!C96</f>
        <v>0.30481432099438527</v>
      </c>
      <c r="D96" s="19">
        <f>'Aerodynamics-Flight'!C96</f>
        <v>1.2249994633486807</v>
      </c>
      <c r="E96" s="52">
        <f>'Aerodynamics-Flight'!D96</f>
        <v>1.783E-5</v>
      </c>
      <c r="G96" s="11">
        <f ca="1">'Aerodynamics-Flight'!J96</f>
        <v>33.043476620481464</v>
      </c>
      <c r="H96" s="5">
        <f t="shared" ca="1" si="14"/>
        <v>691999.30365979357</v>
      </c>
      <c r="I96" s="1">
        <f ca="1">'Airfoil-2'!$K$14*H96^'Airfoil-2'!$L$13</f>
        <v>1.7761139983935332</v>
      </c>
      <c r="J96" s="1">
        <f ca="1">'Airfoil-2'!$K$33*H96^'Airfoil-2'!$L$32</f>
        <v>5.8423120668840243</v>
      </c>
      <c r="K96" s="11">
        <f ca="1">'Airfoil-2'!$K$52*H96^'Airfoil-2'!$L$51</f>
        <v>-6.955175037272717</v>
      </c>
      <c r="L96" s="1">
        <f ca="1">'Aerodynamics-Flight'!Z96</f>
        <v>0.50112656100576669</v>
      </c>
      <c r="M96" s="9">
        <f ca="1">('Airfoil-1'!$B$21+'Airfoil-1'!$B$22*L96+'Airfoil-1'!$B$23*L96^2+'Airfoil-1'!$B$24*L96^3+'Airfoil-1'!$B$25*L96^4+'Airfoil-1'!$B$26*L96^5+'Airfoil-1'!$B$27*L96^6)*0+BE96</f>
        <v>8.9585186544956664E-3</v>
      </c>
      <c r="N96" s="9">
        <f ca="1">('Airfoil-1'!$B$29+'Airfoil-1'!$B$30*L96+'Airfoil-1'!$B$31*L96^2+'Airfoil-1'!$B$32*L96^3+'Airfoil-1'!$B$33*L96^4+'Airfoil-1'!$B$34*L96^5+'Airfoil-1'!$B$35*L96^6)*0+CB96</f>
        <v>6.910188562487974E-3</v>
      </c>
      <c r="O96" s="9">
        <f ca="1">('Airfoil-1'!$B$37+'Airfoil-1'!$B$38*L96+'Airfoil-1'!$B$39*L96^2+'Airfoil-1'!$B$40*L96^3+'Airfoil-1'!$B$41*L96^4+'Airfoil-1'!$B$42*L96^5+'Airfoil-1'!$B$43*L96^6)*0+CY96</f>
        <v>6.4212137372090076E-3</v>
      </c>
      <c r="P96" s="9">
        <f t="shared" ca="1" si="27"/>
        <v>6.2409274860770417E-3</v>
      </c>
      <c r="Q96" s="1">
        <f>LOG('Airfoil-1'!$F$10)+LOG('Airfoil-1'!$G$10)+LOG('Airfoil-1'!$H$10)+LOG('Airfoil-1'!$I$10)</f>
        <v>23.788451207023456</v>
      </c>
      <c r="R96" s="1">
        <f t="shared" ca="1" si="19"/>
        <v>-8.6054076366098791</v>
      </c>
      <c r="S96" s="1">
        <f>LOG('Airfoil-1'!$F$10)^2+LOG('Airfoil-1'!$G$10)^2+LOG('Airfoil-1'!$H$10)^2+LOG('Airfoil-1'!$I$10)^2</f>
        <v>141.67709692244972</v>
      </c>
      <c r="T96" s="1">
        <f ca="1">LOG('Airfoil-1'!$F$10)*LOG(M96)+LOG('Airfoil-1'!$G$10)*LOG(N96)+LOG('Airfoil-1'!$H$10)*LOG(O96)+LOG('Airfoil-1'!$I$10)*LOG(P96)</f>
        <v>-51.231812930004381</v>
      </c>
      <c r="U96" s="1">
        <f t="shared" ca="1" si="20"/>
        <v>0.27109792527567511</v>
      </c>
      <c r="V96" s="1">
        <f t="shared" ca="1" si="21"/>
        <v>-0.26642812334131677</v>
      </c>
      <c r="W96" s="9">
        <f t="shared" ca="1" si="22"/>
        <v>7.5362934971228372E-3</v>
      </c>
      <c r="X96" s="9">
        <f ca="1">'Airfoil-1'!$B$48+'Airfoil-1'!$B$49*L96+'Airfoil-1'!$B$50*L96^2+'Airfoil-1'!$B$51*L96^3+'Airfoil-1'!$B$52*L96^4+'Airfoil-1'!$B$53*L96^5+'Airfoil-1'!$B$54*L96^6</f>
        <v>-0.14876000000000003</v>
      </c>
      <c r="Y96" s="9">
        <f ca="1">'Airfoil-1'!$B$56+'Airfoil-1'!$B$57*L96+'Airfoil-1'!$B$58*L96^2+'Airfoil-1'!$B$59*L96^3+'Airfoil-1'!$B$60*L96^4+'Airfoil-1'!$B$61*L96^5+'Airfoil-1'!$B$62*L96^6</f>
        <v>-0.15631250000000002</v>
      </c>
      <c r="Z96" s="9">
        <f ca="1">'Airfoil-1'!$B$64+'Airfoil-1'!$B$65*L96+'Airfoil-1'!$B$66*L96^2+'Airfoil-1'!$B$67*L96^3+'Airfoil-1'!$B$681*L96^4+'Airfoil-1'!$B$69*L96^5+'Airfoil-1'!$B$70*L96^6</f>
        <v>-0.15363750000000001</v>
      </c>
      <c r="AA96" s="1">
        <f>LOG('Airfoil-1'!$F$10)+LOG('Airfoil-1'!$G$10)+LOG('Airfoil-1'!$H$10)</f>
        <v>17.584331224367531</v>
      </c>
      <c r="AB96" s="1">
        <f t="shared" ca="1" si="15"/>
        <v>-2.4470228895576258</v>
      </c>
      <c r="AC96" s="1">
        <f>LOG('Airfoil-1'!$F$10)^2+LOG('Airfoil-1'!$G$10)^2+LOG('Airfoil-1'!$H$10)^2</f>
        <v>103.18599216325916</v>
      </c>
      <c r="AD96" s="1">
        <f ca="1">LOG('Airfoil-1'!$F$10)*LOG(ABS(X96))+LOG('Airfoil-1'!$G$10)*LOG(ABS(Y96))+LOG('Airfoil-1'!$H$10)*LOG(ABS(Z96))</f>
        <v>-14.339140559255288</v>
      </c>
      <c r="AE96" s="1">
        <f t="shared" ca="1" si="16"/>
        <v>9.6747419657296371E-2</v>
      </c>
      <c r="AF96" s="1">
        <f t="shared" ca="1" si="17"/>
        <v>3.3897162786633885E-2</v>
      </c>
      <c r="AG96" s="9">
        <f t="shared" ca="1" si="18"/>
        <v>-0.15261682099678409</v>
      </c>
      <c r="AH96" s="1"/>
      <c r="AI96" s="9"/>
      <c r="AJ96" s="1">
        <f ca="1">(L96-'Airfoil-1'!$Z$22)/ABS(L96-'Airfoil-1'!$Z$22)</f>
        <v>1</v>
      </c>
      <c r="AK96" s="1">
        <f ca="1">(L96-'Airfoil-1'!$Z$23)/ABS(L96-'Airfoil-1'!$Z$23)</f>
        <v>1</v>
      </c>
      <c r="AL96" s="1">
        <f ca="1">(L96-'Airfoil-1'!$Z$24)/ABS(L96-'Airfoil-1'!$Z$24)</f>
        <v>1</v>
      </c>
      <c r="AM96" s="1">
        <f ca="1">(L96-'Airfoil-1'!$Z$25)/ABS(L96-'Airfoil-1'!$Z$25)</f>
        <v>-1</v>
      </c>
      <c r="AN96" s="1">
        <f ca="1">(L96-'Airfoil-1'!$Z$26)/ABS(L96-'Airfoil-1'!$Z$26)</f>
        <v>-1</v>
      </c>
      <c r="AO96" s="1">
        <f ca="1">(L96-'Airfoil-1'!$Z$27)/ABS(L96-'Airfoil-1'!$Z$27)</f>
        <v>-1</v>
      </c>
      <c r="AP96" s="1">
        <f ca="1">(L96-'Airfoil-1'!$Z$28)/ABS(L96-'Airfoil-1'!$Z$28)</f>
        <v>-1</v>
      </c>
      <c r="AQ96" s="1">
        <f ca="1">(L96-'Airfoil-1'!$Z$29)/ABS(L96-'Airfoil-1'!$Z$29)</f>
        <v>-1</v>
      </c>
      <c r="AR96" s="1">
        <f ca="1">(L96-'Airfoil-1'!$Z$30)/ABS(L96-'Airfoil-1'!$Z$30)</f>
        <v>-1</v>
      </c>
      <c r="AS96" s="1">
        <f ca="1">(L96-'Airfoil-1'!$Z$31)/ABS(L96-'Airfoil-1'!$Z$31)</f>
        <v>-1</v>
      </c>
      <c r="AT96" s="1">
        <f ca="1">(L96-'Airfoil-1'!$Z$32)/ABS(L96-'Airfoil-1'!$Z$32)</f>
        <v>-1</v>
      </c>
      <c r="AU96" s="1">
        <f ca="1">(L96-'Airfoil-1'!$Z$33)/ABS(L96-'Airfoil-1'!$Z$33)</f>
        <v>-1</v>
      </c>
      <c r="AV96" s="1">
        <f ca="1">(L96-'Airfoil-1'!$Z$34)/ABS(L96-'Airfoil-1'!$Z$34)</f>
        <v>-1</v>
      </c>
      <c r="AW96" s="1">
        <f ca="1">(L96-'Airfoil-1'!$Z$35)/ABS(L96-'Airfoil-1'!$Z$35)</f>
        <v>-1</v>
      </c>
      <c r="AX96" s="1">
        <f ca="1">(L96-'Airfoil-1'!$Z$36)/ABS(L96-'Airfoil-1'!$Z$36)</f>
        <v>-1</v>
      </c>
      <c r="AY96" s="1">
        <f ca="1">(L96-'Airfoil-1'!$Z$37)/ABS(L96-'Airfoil-1'!$Z$37)</f>
        <v>-1</v>
      </c>
      <c r="AZ96" s="1">
        <f ca="1">(L96-'Airfoil-1'!$Z$38)/ABS(L96-'Airfoil-1'!$Z$38)</f>
        <v>-1</v>
      </c>
      <c r="BA96" s="1">
        <f ca="1">(L96-'Airfoil-1'!$Z$39)/ABS(L96-'Airfoil-1'!$Z$39)</f>
        <v>-1</v>
      </c>
      <c r="BB96" s="1">
        <f ca="1">(L96-'Airfoil-1'!$Z$40)/ABS(L96-'Airfoil-1'!$Z$40)</f>
        <v>-1</v>
      </c>
      <c r="BC96" s="1">
        <f ca="1">(L96-'Airfoil-1'!$Z$41)/ABS(L96-'Airfoil-1'!$Z$41)</f>
        <v>-1</v>
      </c>
      <c r="BD96" s="5">
        <f t="shared" ca="1" si="23"/>
        <v>3</v>
      </c>
      <c r="BE96" s="9">
        <f ca="1">INDEX('Airfoil-1'!$AA$22:$AA$41,BD96,1)+INDEX('Airfoil-1'!$AB$22:$AB$41,BD96,1)*(L96-INDEX('Airfoil-1'!$Z$22:$Z$41,BD96,1))</f>
        <v>8.9585186544956664E-3</v>
      </c>
      <c r="BG96" s="1">
        <f ca="1">(L96-'Airfoil-1'!$Z$47)/ABS(L96-'Airfoil-1'!$Z$47)</f>
        <v>1</v>
      </c>
      <c r="BH96" s="1">
        <f ca="1">(L96-'Airfoil-1'!$Z$48)/ABS(L96-'Airfoil-1'!$Z$48)</f>
        <v>1</v>
      </c>
      <c r="BI96" s="1">
        <f ca="1">(L96-'Airfoil-1'!$Z$49)/ABS(L96-'Airfoil-1'!$Z$49)</f>
        <v>1</v>
      </c>
      <c r="BJ96" s="1">
        <f ca="1">(L96-'Airfoil-1'!$Z$50)/ABS(L96-'Airfoil-1'!$Z$50)</f>
        <v>1</v>
      </c>
      <c r="BK96" s="1">
        <f ca="1">(L96-'Airfoil-1'!$Z$51)/ABS(L96-'Airfoil-1'!$Z$51)</f>
        <v>-1</v>
      </c>
      <c r="BL96" s="1">
        <f ca="1">(L96-'Airfoil-1'!$Z$52)/ABS(L96-'Airfoil-1'!$Z$52)</f>
        <v>-1</v>
      </c>
      <c r="BM96" s="1">
        <f ca="1">(L96-'Airfoil-1'!$Z$53)/ABS(L96-'Airfoil-1'!$Z$53)</f>
        <v>-1</v>
      </c>
      <c r="BN96" s="1">
        <f ca="1">(L96-'Airfoil-1'!$Z$54)/ABS(L96-'Airfoil-1'!$Z$54)</f>
        <v>-1</v>
      </c>
      <c r="BO96" s="1">
        <f ca="1">(L96-'Airfoil-1'!$Z$55)/ABS(L96-'Airfoil-1'!$Z$55)</f>
        <v>-1</v>
      </c>
      <c r="BP96" s="1">
        <f ca="1">(L96-'Airfoil-1'!$Z$56)/ABS(L96-'Airfoil-1'!$Z$56)</f>
        <v>-1</v>
      </c>
      <c r="BQ96" s="1">
        <f ca="1">(L96-'Airfoil-1'!$Z$57)/ABS(L96-'Airfoil-1'!$Z$57)</f>
        <v>-1</v>
      </c>
      <c r="BR96" s="1">
        <f ca="1">(L96-'Airfoil-1'!$Z$58)/ABS(L96-'Airfoil-1'!$Z$58)</f>
        <v>-1</v>
      </c>
      <c r="BS96" s="1">
        <f ca="1">(L96-'Airfoil-1'!$Z$59)/ABS(L96-'Airfoil-1'!$Z$59)</f>
        <v>-1</v>
      </c>
      <c r="BT96" s="1">
        <f ca="1">(L96-'Airfoil-1'!$Z$60)/ABS(L96-'Airfoil-1'!$Z$60)</f>
        <v>-1</v>
      </c>
      <c r="BU96" s="1">
        <f ca="1">(L96-'Airfoil-1'!$Z$61)/ABS(L96-'Airfoil-1'!$Z$61)</f>
        <v>-1</v>
      </c>
      <c r="BV96" s="1">
        <f ca="1">(L96-'Airfoil-1'!$Z$62)/ABS(L96-'Airfoil-1'!$Z$62)</f>
        <v>-1</v>
      </c>
      <c r="BW96" s="1">
        <f ca="1">(L96-'Airfoil-1'!$Z$63)/ABS(L96-'Airfoil-1'!$Z$63)</f>
        <v>-1</v>
      </c>
      <c r="BX96" s="1">
        <f ca="1">(L96-'Airfoil-1'!$Z$64)/ABS(L96-'Airfoil-1'!$Z$64)</f>
        <v>-1</v>
      </c>
      <c r="BY96" s="1">
        <f ca="1">(L96-'Airfoil-1'!$Z$65)/ABS(L96-'Airfoil-1'!$Z$65)</f>
        <v>-1</v>
      </c>
      <c r="BZ96" s="1">
        <f ca="1">(L96-'Airfoil-1'!$Z$66)/ABS(L96-'Airfoil-1'!$Z$66)</f>
        <v>-1</v>
      </c>
      <c r="CA96" s="5">
        <f t="shared" ca="1" si="24"/>
        <v>4</v>
      </c>
      <c r="CB96" s="9">
        <f ca="1">INDEX('Airfoil-1'!$AA$47:$AA$66,CA96,1)+INDEX('Airfoil-1'!$AB$47:$AB$66,CA96,1)*(L96-INDEX('Airfoil-1'!$Z$47:$Z$66,CA96,1))</f>
        <v>6.910188562487974E-3</v>
      </c>
      <c r="CD96" s="1">
        <f ca="1">(L96-'Airfoil-1'!$Z$72)/ABS(L96-'Airfoil-1'!$Z$72)</f>
        <v>1</v>
      </c>
      <c r="CE96" s="1">
        <f ca="1">(L96-'Airfoil-1'!$Z$73)/ABS(L96-'Airfoil-1'!$Z$73)</f>
        <v>1</v>
      </c>
      <c r="CF96" s="1">
        <f ca="1">(L96-'Airfoil-1'!$Z$74)/ABS(L96-'Airfoil-1'!$Z$74)</f>
        <v>1</v>
      </c>
      <c r="CG96" s="1">
        <f ca="1">(L96-'Airfoil-1'!$Z$75)/ABS(L96-'Airfoil-1'!$Z$75)</f>
        <v>-1</v>
      </c>
      <c r="CH96" s="1">
        <f ca="1">(L96-'Airfoil-1'!$Z$76)/ABS(L96-'Airfoil-1'!$Z$76)</f>
        <v>-1</v>
      </c>
      <c r="CI96" s="1">
        <f ca="1">(L96-'Airfoil-1'!$Z$77)/ABS(L96-'Airfoil-1'!$Z$77)</f>
        <v>-1</v>
      </c>
      <c r="CJ96" s="1">
        <f ca="1">(L96-'Airfoil-1'!$Z$78)/ABS(L96-'Airfoil-1'!$Z$78)</f>
        <v>-1</v>
      </c>
      <c r="CK96" s="1">
        <f ca="1">(L96-'Airfoil-1'!$Z$79)/ABS(L96-'Airfoil-1'!$Z$79)</f>
        <v>-1</v>
      </c>
      <c r="CL96" s="1">
        <f ca="1">(L96-'Airfoil-1'!$Z$80)/ABS(L96-'Airfoil-1'!$Z$80)</f>
        <v>-1</v>
      </c>
      <c r="CM96" s="1">
        <f ca="1">(L96-'Airfoil-1'!$Z$81)/ABS(L96-'Airfoil-1'!$Z$81)</f>
        <v>-1</v>
      </c>
      <c r="CN96" s="1">
        <f ca="1">(L96-'Airfoil-1'!$Z$82)/ABS(L96-'Airfoil-1'!$Z$82)</f>
        <v>-1</v>
      </c>
      <c r="CO96" s="1">
        <f ca="1">(L96-'Airfoil-1'!$Z$83)/ABS(L96-'Airfoil-1'!$Z$83)</f>
        <v>-1</v>
      </c>
      <c r="CP96" s="1">
        <f ca="1">(L96-'Airfoil-1'!$Z$84)/ABS(L96-'Airfoil-1'!$Z$84)</f>
        <v>-1</v>
      </c>
      <c r="CQ96" s="1">
        <f ca="1">(L96-'Airfoil-1'!$Z$85)/ABS(L96-'Airfoil-1'!$Z$85)</f>
        <v>-1</v>
      </c>
      <c r="CR96" s="1">
        <f ca="1">(L96-'Airfoil-1'!$Z$86)/ABS(L96-'Airfoil-1'!$Z$86)</f>
        <v>-1</v>
      </c>
      <c r="CS96" s="1">
        <f ca="1">(L96-'Airfoil-1'!$Z$87)/ABS(L96-'Airfoil-1'!$Z$87)</f>
        <v>-1</v>
      </c>
      <c r="CT96" s="1">
        <f ca="1">(L96-'Airfoil-1'!$Z$88)/ABS(L96-'Airfoil-1'!$Z$88)</f>
        <v>-1</v>
      </c>
      <c r="CU96" s="1">
        <f ca="1">(L96-'Airfoil-1'!$Z$89)/ABS(L96-'Airfoil-1'!$Z$89)</f>
        <v>-1</v>
      </c>
      <c r="CV96" s="1">
        <f ca="1">(L96-'Airfoil-1'!$Z$90)/ABS(L96-'Airfoil-1'!$Z$90)</f>
        <v>-1</v>
      </c>
      <c r="CW96" s="1">
        <f ca="1">(L96-'Airfoil-1'!$Z$91)/ABS(L96-'Airfoil-1'!$Z$91)</f>
        <v>-1</v>
      </c>
      <c r="CX96" s="5">
        <f t="shared" ca="1" si="25"/>
        <v>3</v>
      </c>
      <c r="CY96" s="9">
        <f ca="1">INDEX('Airfoil-1'!$AA$72:$AA$91,CX96,1)+INDEX('Airfoil-1'!$AB$72:$AB$91,CX96,1)*(L96-INDEX('Airfoil-1'!$Z$72:$Z$91,CX96,1))</f>
        <v>6.4212137372090076E-3</v>
      </c>
      <c r="DA96" s="1">
        <f ca="1">(L96-'Airfoil-1'!$Z$97)/ABS(L96-'Airfoil-1'!$Z$97)</f>
        <v>1</v>
      </c>
      <c r="DB96" s="1">
        <f ca="1">(L96-'Airfoil-1'!$Z$98)/ABS(L96-'Airfoil-1'!$Z$98)</f>
        <v>1</v>
      </c>
      <c r="DC96" s="1">
        <f ca="1">(L96-'Airfoil-1'!$Z$99)/ABS(L96-'Airfoil-1'!$Z$99)</f>
        <v>1</v>
      </c>
      <c r="DD96" s="1">
        <f ca="1">(L96-'Airfoil-1'!$Z$100)/ABS(L96-'Airfoil-1'!$Z$100)</f>
        <v>-1</v>
      </c>
      <c r="DE96" s="1">
        <f ca="1">(L96-'Airfoil-1'!$Z$101)/ABS(L96-'Airfoil-1'!$Z$101)</f>
        <v>-1</v>
      </c>
      <c r="DF96" s="1">
        <f ca="1">(L96-'Airfoil-1'!$Z$102)/ABS(L96-'Airfoil-1'!$Z$102)</f>
        <v>-1</v>
      </c>
      <c r="DG96" s="1">
        <f ca="1">(L96-'Airfoil-1'!$Z$103)/ABS(L96-'Airfoil-1'!$Z$103)</f>
        <v>-1</v>
      </c>
      <c r="DH96" s="1">
        <f ca="1">(L96-'Airfoil-1'!$Z$104)/ABS(L96-'Airfoil-1'!$Z$104)</f>
        <v>-1</v>
      </c>
      <c r="DI96" s="1">
        <f ca="1">(L96-'Airfoil-1'!$Z$105)/ABS(L96-'Airfoil-1'!$Z$105)</f>
        <v>-1</v>
      </c>
      <c r="DJ96" s="1">
        <f ca="1">(L96-'Airfoil-1'!$Z$106)/ABS(L96-'Airfoil-1'!$Z$106)</f>
        <v>-1</v>
      </c>
      <c r="DK96" s="1">
        <f ca="1">(L96-'Airfoil-1'!$Z$107)/ABS(L96-'Airfoil-1'!$Z$107)</f>
        <v>-1</v>
      </c>
      <c r="DL96" s="1">
        <f ca="1">(L96-'Airfoil-1'!$Z$108)/ABS(L96-'Airfoil-1'!$Z$108)</f>
        <v>-1</v>
      </c>
      <c r="DM96" s="1">
        <f ca="1">(L96-'Airfoil-1'!$Z$109)/ABS(L96-'Airfoil-1'!$Z$109)</f>
        <v>-1</v>
      </c>
      <c r="DN96" s="1">
        <f ca="1">(L96-'Airfoil-1'!$Z$110)/ABS(L96-'Airfoil-1'!$Z$110)</f>
        <v>-1</v>
      </c>
      <c r="DO96" s="1">
        <f ca="1">(L96-'Airfoil-1'!$Z$111)/ABS(L96-'Airfoil-1'!$Z$111)</f>
        <v>-1</v>
      </c>
      <c r="DP96" s="1">
        <f ca="1">(L96-'Airfoil-1'!$Z$112)/ABS(L96-'Airfoil-1'!$Z$112)</f>
        <v>-1</v>
      </c>
      <c r="DQ96" s="1">
        <f ca="1">(L96-'Airfoil-1'!$Z$113)/ABS(L96-'Airfoil-1'!$Z$113)</f>
        <v>-1</v>
      </c>
      <c r="DR96" s="1">
        <f ca="1">(L96-'Airfoil-1'!$Z$114)/ABS(L96-'Airfoil-1'!$Z$114)</f>
        <v>-1</v>
      </c>
      <c r="DS96" s="1">
        <f ca="1">(L96-'Airfoil-1'!$Z$115)/ABS(L96-'Airfoil-1'!$Z$115)</f>
        <v>-1</v>
      </c>
      <c r="DT96" s="1">
        <f ca="1">(L96-'Airfoil-1'!$Z$116)/ABS(L96-'Airfoil-1'!$Z$116)</f>
        <v>-1</v>
      </c>
      <c r="DU96" s="5">
        <f t="shared" ca="1" si="26"/>
        <v>3</v>
      </c>
      <c r="DV96" s="9">
        <f ca="1">INDEX('Airfoil-1'!$AA$97:$AA$116,DU96,1)+INDEX('Airfoil-1'!$AB$97:$AB$116,DU96,1)*(L96-INDEX('Airfoil-1'!$Z$97:$Z$116,DU96,1))</f>
        <v>6.2409274860770417E-3</v>
      </c>
    </row>
    <row r="97" spans="2:126" x14ac:dyDescent="0.25">
      <c r="B97" s="1">
        <f>'Geometry-Wing'!C97</f>
        <v>0.30481432099438527</v>
      </c>
      <c r="D97" s="19">
        <f>'Aerodynamics-Flight'!C97</f>
        <v>1.2249994633486807</v>
      </c>
      <c r="E97" s="52">
        <f>'Aerodynamics-Flight'!D97</f>
        <v>1.783E-5</v>
      </c>
      <c r="G97" s="11">
        <f ca="1">'Aerodynamics-Flight'!J97</f>
        <v>35.825712379652941</v>
      </c>
      <c r="H97" s="5">
        <f t="shared" ca="1" si="14"/>
        <v>750265.12205647747</v>
      </c>
      <c r="I97" s="1">
        <f ca="1">'Airfoil-2'!$K$14*H97^'Airfoil-2'!$L$13</f>
        <v>1.7878439941743181</v>
      </c>
      <c r="J97" s="1">
        <f ca="1">'Airfoil-2'!$K$33*H97^'Airfoil-2'!$L$32</f>
        <v>5.8401715594813473</v>
      </c>
      <c r="K97" s="11">
        <f ca="1">'Airfoil-2'!$K$52*H97^'Airfoil-2'!$L$51</f>
        <v>-6.9778740174621161</v>
      </c>
      <c r="L97" s="1">
        <f ca="1">'Aerodynamics-Flight'!Z97</f>
        <v>0.43084492075432518</v>
      </c>
      <c r="M97" s="9">
        <f ca="1">('Airfoil-1'!$B$21+'Airfoil-1'!$B$22*L97+'Airfoil-1'!$B$23*L97^2+'Airfoil-1'!$B$24*L97^3+'Airfoil-1'!$B$25*L97^4+'Airfoil-1'!$B$26*L97^5+'Airfoil-1'!$B$27*L97^6)*0+BE97</f>
        <v>9.4828617077336204E-3</v>
      </c>
      <c r="N97" s="9">
        <f ca="1">('Airfoil-1'!$B$29+'Airfoil-1'!$B$30*L97+'Airfoil-1'!$B$31*L97^2+'Airfoil-1'!$B$32*L97^3+'Airfoil-1'!$B$33*L97^4+'Airfoil-1'!$B$34*L97^5+'Airfoil-1'!$B$35*L97^6)*0+CB97</f>
        <v>7.2895199717403604E-3</v>
      </c>
      <c r="O97" s="9">
        <f ca="1">('Airfoil-1'!$B$37+'Airfoil-1'!$B$38*L97+'Airfoil-1'!$B$39*L97^2+'Airfoil-1'!$B$40*L97^3+'Airfoil-1'!$B$41*L97^4+'Airfoil-1'!$B$42*L97^5+'Airfoil-1'!$B$43*L97^6)*0+CY97</f>
        <v>6.7248181019766646E-3</v>
      </c>
      <c r="P97" s="9">
        <f t="shared" ca="1" si="27"/>
        <v>6.476233489412472E-3</v>
      </c>
      <c r="Q97" s="1">
        <f>LOG('Airfoil-1'!$F$10)+LOG('Airfoil-1'!$G$10)+LOG('Airfoil-1'!$H$10)+LOG('Airfoil-1'!$I$10)</f>
        <v>23.788451207023456</v>
      </c>
      <c r="R97" s="1">
        <f t="shared" ca="1" si="19"/>
        <v>-8.5213586129037395</v>
      </c>
      <c r="S97" s="1">
        <f>LOG('Airfoil-1'!$F$10)^2+LOG('Airfoil-1'!$G$10)^2+LOG('Airfoil-1'!$H$10)^2+LOG('Airfoil-1'!$I$10)^2</f>
        <v>141.67709692244972</v>
      </c>
      <c r="T97" s="1">
        <f ca="1">LOG('Airfoil-1'!$F$10)*LOG(M97)+LOG('Airfoil-1'!$G$10)*LOG(N97)+LOG('Airfoil-1'!$H$10)*LOG(O97)+LOG('Airfoil-1'!$I$10)*LOG(P97)</f>
        <v>-50.734728832296234</v>
      </c>
      <c r="U97" s="1">
        <f t="shared" ca="1" si="20"/>
        <v>0.34241140677927007</v>
      </c>
      <c r="V97" s="1">
        <f t="shared" ca="1" si="21"/>
        <v>-0.27994893197051363</v>
      </c>
      <c r="W97" s="9">
        <f t="shared" ca="1" si="22"/>
        <v>7.7586851324466313E-3</v>
      </c>
      <c r="X97" s="9">
        <f ca="1">'Airfoil-1'!$B$48+'Airfoil-1'!$B$49*L97+'Airfoil-1'!$B$50*L97^2+'Airfoil-1'!$B$51*L97^3+'Airfoil-1'!$B$52*L97^4+'Airfoil-1'!$B$53*L97^5+'Airfoil-1'!$B$54*L97^6</f>
        <v>-0.14876000000000003</v>
      </c>
      <c r="Y97" s="9">
        <f ca="1">'Airfoil-1'!$B$56+'Airfoil-1'!$B$57*L97+'Airfoil-1'!$B$58*L97^2+'Airfoil-1'!$B$59*L97^3+'Airfoil-1'!$B$60*L97^4+'Airfoil-1'!$B$61*L97^5+'Airfoil-1'!$B$62*L97^6</f>
        <v>-0.15631250000000002</v>
      </c>
      <c r="Z97" s="9">
        <f ca="1">'Airfoil-1'!$B$64+'Airfoil-1'!$B$65*L97+'Airfoil-1'!$B$66*L97^2+'Airfoil-1'!$B$67*L97^3+'Airfoil-1'!$B$681*L97^4+'Airfoil-1'!$B$69*L97^5+'Airfoil-1'!$B$70*L97^6</f>
        <v>-0.15363750000000001</v>
      </c>
      <c r="AA97" s="1">
        <f>LOG('Airfoil-1'!$F$10)+LOG('Airfoil-1'!$G$10)+LOG('Airfoil-1'!$H$10)</f>
        <v>17.584331224367531</v>
      </c>
      <c r="AB97" s="1">
        <f t="shared" ca="1" si="15"/>
        <v>-2.4470228895576258</v>
      </c>
      <c r="AC97" s="1">
        <f>LOG('Airfoil-1'!$F$10)^2+LOG('Airfoil-1'!$G$10)^2+LOG('Airfoil-1'!$H$10)^2</f>
        <v>103.18599216325916</v>
      </c>
      <c r="AD97" s="1">
        <f ca="1">LOG('Airfoil-1'!$F$10)*LOG(ABS(X97))+LOG('Airfoil-1'!$G$10)*LOG(ABS(Y97))+LOG('Airfoil-1'!$H$10)*LOG(ABS(Z97))</f>
        <v>-14.339140559255288</v>
      </c>
      <c r="AE97" s="1">
        <f t="shared" ca="1" si="16"/>
        <v>9.6747419657296371E-2</v>
      </c>
      <c r="AF97" s="1">
        <f t="shared" ca="1" si="17"/>
        <v>3.3897162786633885E-2</v>
      </c>
      <c r="AG97" s="9">
        <f t="shared" ca="1" si="18"/>
        <v>-0.15303561101854038</v>
      </c>
      <c r="AH97" s="1"/>
      <c r="AI97" s="9"/>
      <c r="AJ97" s="1">
        <f ca="1">(L97-'Airfoil-1'!$Z$22)/ABS(L97-'Airfoil-1'!$Z$22)</f>
        <v>1</v>
      </c>
      <c r="AK97" s="1">
        <f ca="1">(L97-'Airfoil-1'!$Z$23)/ABS(L97-'Airfoil-1'!$Z$23)</f>
        <v>1</v>
      </c>
      <c r="AL97" s="1">
        <f ca="1">(L97-'Airfoil-1'!$Z$24)/ABS(L97-'Airfoil-1'!$Z$24)</f>
        <v>-1</v>
      </c>
      <c r="AM97" s="1">
        <f ca="1">(L97-'Airfoil-1'!$Z$25)/ABS(L97-'Airfoil-1'!$Z$25)</f>
        <v>-1</v>
      </c>
      <c r="AN97" s="1">
        <f ca="1">(L97-'Airfoil-1'!$Z$26)/ABS(L97-'Airfoil-1'!$Z$26)</f>
        <v>-1</v>
      </c>
      <c r="AO97" s="1">
        <f ca="1">(L97-'Airfoil-1'!$Z$27)/ABS(L97-'Airfoil-1'!$Z$27)</f>
        <v>-1</v>
      </c>
      <c r="AP97" s="1">
        <f ca="1">(L97-'Airfoil-1'!$Z$28)/ABS(L97-'Airfoil-1'!$Z$28)</f>
        <v>-1</v>
      </c>
      <c r="AQ97" s="1">
        <f ca="1">(L97-'Airfoil-1'!$Z$29)/ABS(L97-'Airfoil-1'!$Z$29)</f>
        <v>-1</v>
      </c>
      <c r="AR97" s="1">
        <f ca="1">(L97-'Airfoil-1'!$Z$30)/ABS(L97-'Airfoil-1'!$Z$30)</f>
        <v>-1</v>
      </c>
      <c r="AS97" s="1">
        <f ca="1">(L97-'Airfoil-1'!$Z$31)/ABS(L97-'Airfoil-1'!$Z$31)</f>
        <v>-1</v>
      </c>
      <c r="AT97" s="1">
        <f ca="1">(L97-'Airfoil-1'!$Z$32)/ABS(L97-'Airfoil-1'!$Z$32)</f>
        <v>-1</v>
      </c>
      <c r="AU97" s="1">
        <f ca="1">(L97-'Airfoil-1'!$Z$33)/ABS(L97-'Airfoil-1'!$Z$33)</f>
        <v>-1</v>
      </c>
      <c r="AV97" s="1">
        <f ca="1">(L97-'Airfoil-1'!$Z$34)/ABS(L97-'Airfoil-1'!$Z$34)</f>
        <v>-1</v>
      </c>
      <c r="AW97" s="1">
        <f ca="1">(L97-'Airfoil-1'!$Z$35)/ABS(L97-'Airfoil-1'!$Z$35)</f>
        <v>-1</v>
      </c>
      <c r="AX97" s="1">
        <f ca="1">(L97-'Airfoil-1'!$Z$36)/ABS(L97-'Airfoil-1'!$Z$36)</f>
        <v>-1</v>
      </c>
      <c r="AY97" s="1">
        <f ca="1">(L97-'Airfoil-1'!$Z$37)/ABS(L97-'Airfoil-1'!$Z$37)</f>
        <v>-1</v>
      </c>
      <c r="AZ97" s="1">
        <f ca="1">(L97-'Airfoil-1'!$Z$38)/ABS(L97-'Airfoil-1'!$Z$38)</f>
        <v>-1</v>
      </c>
      <c r="BA97" s="1">
        <f ca="1">(L97-'Airfoil-1'!$Z$39)/ABS(L97-'Airfoil-1'!$Z$39)</f>
        <v>-1</v>
      </c>
      <c r="BB97" s="1">
        <f ca="1">(L97-'Airfoil-1'!$Z$40)/ABS(L97-'Airfoil-1'!$Z$40)</f>
        <v>-1</v>
      </c>
      <c r="BC97" s="1">
        <f ca="1">(L97-'Airfoil-1'!$Z$41)/ABS(L97-'Airfoil-1'!$Z$41)</f>
        <v>-1</v>
      </c>
      <c r="BD97" s="5">
        <f t="shared" ca="1" si="23"/>
        <v>2</v>
      </c>
      <c r="BE97" s="9">
        <f ca="1">INDEX('Airfoil-1'!$AA$22:$AA$41,BD97,1)+INDEX('Airfoil-1'!$AB$22:$AB$41,BD97,1)*(L97-INDEX('Airfoil-1'!$Z$22:$Z$41,BD97,1))</f>
        <v>9.4828617077336204E-3</v>
      </c>
      <c r="BG97" s="1">
        <f ca="1">(L97-'Airfoil-1'!$Z$47)/ABS(L97-'Airfoil-1'!$Z$47)</f>
        <v>1</v>
      </c>
      <c r="BH97" s="1">
        <f ca="1">(L97-'Airfoil-1'!$Z$48)/ABS(L97-'Airfoil-1'!$Z$48)</f>
        <v>1</v>
      </c>
      <c r="BI97" s="1">
        <f ca="1">(L97-'Airfoil-1'!$Z$49)/ABS(L97-'Airfoil-1'!$Z$49)</f>
        <v>1</v>
      </c>
      <c r="BJ97" s="1">
        <f ca="1">(L97-'Airfoil-1'!$Z$50)/ABS(L97-'Airfoil-1'!$Z$50)</f>
        <v>-1</v>
      </c>
      <c r="BK97" s="1">
        <f ca="1">(L97-'Airfoil-1'!$Z$51)/ABS(L97-'Airfoil-1'!$Z$51)</f>
        <v>-1</v>
      </c>
      <c r="BL97" s="1">
        <f ca="1">(L97-'Airfoil-1'!$Z$52)/ABS(L97-'Airfoil-1'!$Z$52)</f>
        <v>-1</v>
      </c>
      <c r="BM97" s="1">
        <f ca="1">(L97-'Airfoil-1'!$Z$53)/ABS(L97-'Airfoil-1'!$Z$53)</f>
        <v>-1</v>
      </c>
      <c r="BN97" s="1">
        <f ca="1">(L97-'Airfoil-1'!$Z$54)/ABS(L97-'Airfoil-1'!$Z$54)</f>
        <v>-1</v>
      </c>
      <c r="BO97" s="1">
        <f ca="1">(L97-'Airfoil-1'!$Z$55)/ABS(L97-'Airfoil-1'!$Z$55)</f>
        <v>-1</v>
      </c>
      <c r="BP97" s="1">
        <f ca="1">(L97-'Airfoil-1'!$Z$56)/ABS(L97-'Airfoil-1'!$Z$56)</f>
        <v>-1</v>
      </c>
      <c r="BQ97" s="1">
        <f ca="1">(L97-'Airfoil-1'!$Z$57)/ABS(L97-'Airfoil-1'!$Z$57)</f>
        <v>-1</v>
      </c>
      <c r="BR97" s="1">
        <f ca="1">(L97-'Airfoil-1'!$Z$58)/ABS(L97-'Airfoil-1'!$Z$58)</f>
        <v>-1</v>
      </c>
      <c r="BS97" s="1">
        <f ca="1">(L97-'Airfoil-1'!$Z$59)/ABS(L97-'Airfoil-1'!$Z$59)</f>
        <v>-1</v>
      </c>
      <c r="BT97" s="1">
        <f ca="1">(L97-'Airfoil-1'!$Z$60)/ABS(L97-'Airfoil-1'!$Z$60)</f>
        <v>-1</v>
      </c>
      <c r="BU97" s="1">
        <f ca="1">(L97-'Airfoil-1'!$Z$61)/ABS(L97-'Airfoil-1'!$Z$61)</f>
        <v>-1</v>
      </c>
      <c r="BV97" s="1">
        <f ca="1">(L97-'Airfoil-1'!$Z$62)/ABS(L97-'Airfoil-1'!$Z$62)</f>
        <v>-1</v>
      </c>
      <c r="BW97" s="1">
        <f ca="1">(L97-'Airfoil-1'!$Z$63)/ABS(L97-'Airfoil-1'!$Z$63)</f>
        <v>-1</v>
      </c>
      <c r="BX97" s="1">
        <f ca="1">(L97-'Airfoil-1'!$Z$64)/ABS(L97-'Airfoil-1'!$Z$64)</f>
        <v>-1</v>
      </c>
      <c r="BY97" s="1">
        <f ca="1">(L97-'Airfoil-1'!$Z$65)/ABS(L97-'Airfoil-1'!$Z$65)</f>
        <v>-1</v>
      </c>
      <c r="BZ97" s="1">
        <f ca="1">(L97-'Airfoil-1'!$Z$66)/ABS(L97-'Airfoil-1'!$Z$66)</f>
        <v>-1</v>
      </c>
      <c r="CA97" s="5">
        <f t="shared" ca="1" si="24"/>
        <v>3</v>
      </c>
      <c r="CB97" s="9">
        <f ca="1">INDEX('Airfoil-1'!$AA$47:$AA$66,CA97,1)+INDEX('Airfoil-1'!$AB$47:$AB$66,CA97,1)*(L97-INDEX('Airfoil-1'!$Z$47:$Z$66,CA97,1))</f>
        <v>7.2895199717403604E-3</v>
      </c>
      <c r="CD97" s="1">
        <f ca="1">(L97-'Airfoil-1'!$Z$72)/ABS(L97-'Airfoil-1'!$Z$72)</f>
        <v>1</v>
      </c>
      <c r="CE97" s="1">
        <f ca="1">(L97-'Airfoil-1'!$Z$73)/ABS(L97-'Airfoil-1'!$Z$73)</f>
        <v>1</v>
      </c>
      <c r="CF97" s="1">
        <f ca="1">(L97-'Airfoil-1'!$Z$74)/ABS(L97-'Airfoil-1'!$Z$74)</f>
        <v>-1</v>
      </c>
      <c r="CG97" s="1">
        <f ca="1">(L97-'Airfoil-1'!$Z$75)/ABS(L97-'Airfoil-1'!$Z$75)</f>
        <v>-1</v>
      </c>
      <c r="CH97" s="1">
        <f ca="1">(L97-'Airfoil-1'!$Z$76)/ABS(L97-'Airfoil-1'!$Z$76)</f>
        <v>-1</v>
      </c>
      <c r="CI97" s="1">
        <f ca="1">(L97-'Airfoil-1'!$Z$77)/ABS(L97-'Airfoil-1'!$Z$77)</f>
        <v>-1</v>
      </c>
      <c r="CJ97" s="1">
        <f ca="1">(L97-'Airfoil-1'!$Z$78)/ABS(L97-'Airfoil-1'!$Z$78)</f>
        <v>-1</v>
      </c>
      <c r="CK97" s="1">
        <f ca="1">(L97-'Airfoil-1'!$Z$79)/ABS(L97-'Airfoil-1'!$Z$79)</f>
        <v>-1</v>
      </c>
      <c r="CL97" s="1">
        <f ca="1">(L97-'Airfoil-1'!$Z$80)/ABS(L97-'Airfoil-1'!$Z$80)</f>
        <v>-1</v>
      </c>
      <c r="CM97" s="1">
        <f ca="1">(L97-'Airfoil-1'!$Z$81)/ABS(L97-'Airfoil-1'!$Z$81)</f>
        <v>-1</v>
      </c>
      <c r="CN97" s="1">
        <f ca="1">(L97-'Airfoil-1'!$Z$82)/ABS(L97-'Airfoil-1'!$Z$82)</f>
        <v>-1</v>
      </c>
      <c r="CO97" s="1">
        <f ca="1">(L97-'Airfoil-1'!$Z$83)/ABS(L97-'Airfoil-1'!$Z$83)</f>
        <v>-1</v>
      </c>
      <c r="CP97" s="1">
        <f ca="1">(L97-'Airfoil-1'!$Z$84)/ABS(L97-'Airfoil-1'!$Z$84)</f>
        <v>-1</v>
      </c>
      <c r="CQ97" s="1">
        <f ca="1">(L97-'Airfoil-1'!$Z$85)/ABS(L97-'Airfoil-1'!$Z$85)</f>
        <v>-1</v>
      </c>
      <c r="CR97" s="1">
        <f ca="1">(L97-'Airfoil-1'!$Z$86)/ABS(L97-'Airfoil-1'!$Z$86)</f>
        <v>-1</v>
      </c>
      <c r="CS97" s="1">
        <f ca="1">(L97-'Airfoil-1'!$Z$87)/ABS(L97-'Airfoil-1'!$Z$87)</f>
        <v>-1</v>
      </c>
      <c r="CT97" s="1">
        <f ca="1">(L97-'Airfoil-1'!$Z$88)/ABS(L97-'Airfoil-1'!$Z$88)</f>
        <v>-1</v>
      </c>
      <c r="CU97" s="1">
        <f ca="1">(L97-'Airfoil-1'!$Z$89)/ABS(L97-'Airfoil-1'!$Z$89)</f>
        <v>-1</v>
      </c>
      <c r="CV97" s="1">
        <f ca="1">(L97-'Airfoil-1'!$Z$90)/ABS(L97-'Airfoil-1'!$Z$90)</f>
        <v>-1</v>
      </c>
      <c r="CW97" s="1">
        <f ca="1">(L97-'Airfoil-1'!$Z$91)/ABS(L97-'Airfoil-1'!$Z$91)</f>
        <v>-1</v>
      </c>
      <c r="CX97" s="5">
        <f t="shared" ca="1" si="25"/>
        <v>2</v>
      </c>
      <c r="CY97" s="9">
        <f ca="1">INDEX('Airfoil-1'!$AA$72:$AA$91,CX97,1)+INDEX('Airfoil-1'!$AB$72:$AB$91,CX97,1)*(L97-INDEX('Airfoil-1'!$Z$72:$Z$91,CX97,1))</f>
        <v>6.7248181019766646E-3</v>
      </c>
      <c r="DA97" s="1">
        <f ca="1">(L97-'Airfoil-1'!$Z$97)/ABS(L97-'Airfoil-1'!$Z$97)</f>
        <v>1</v>
      </c>
      <c r="DB97" s="1">
        <f ca="1">(L97-'Airfoil-1'!$Z$98)/ABS(L97-'Airfoil-1'!$Z$98)</f>
        <v>1</v>
      </c>
      <c r="DC97" s="1">
        <f ca="1">(L97-'Airfoil-1'!$Z$99)/ABS(L97-'Airfoil-1'!$Z$99)</f>
        <v>-1</v>
      </c>
      <c r="DD97" s="1">
        <f ca="1">(L97-'Airfoil-1'!$Z$100)/ABS(L97-'Airfoil-1'!$Z$100)</f>
        <v>-1</v>
      </c>
      <c r="DE97" s="1">
        <f ca="1">(L97-'Airfoil-1'!$Z$101)/ABS(L97-'Airfoil-1'!$Z$101)</f>
        <v>-1</v>
      </c>
      <c r="DF97" s="1">
        <f ca="1">(L97-'Airfoil-1'!$Z$102)/ABS(L97-'Airfoil-1'!$Z$102)</f>
        <v>-1</v>
      </c>
      <c r="DG97" s="1">
        <f ca="1">(L97-'Airfoil-1'!$Z$103)/ABS(L97-'Airfoil-1'!$Z$103)</f>
        <v>-1</v>
      </c>
      <c r="DH97" s="1">
        <f ca="1">(L97-'Airfoil-1'!$Z$104)/ABS(L97-'Airfoil-1'!$Z$104)</f>
        <v>-1</v>
      </c>
      <c r="DI97" s="1">
        <f ca="1">(L97-'Airfoil-1'!$Z$105)/ABS(L97-'Airfoil-1'!$Z$105)</f>
        <v>-1</v>
      </c>
      <c r="DJ97" s="1">
        <f ca="1">(L97-'Airfoil-1'!$Z$106)/ABS(L97-'Airfoil-1'!$Z$106)</f>
        <v>-1</v>
      </c>
      <c r="DK97" s="1">
        <f ca="1">(L97-'Airfoil-1'!$Z$107)/ABS(L97-'Airfoil-1'!$Z$107)</f>
        <v>-1</v>
      </c>
      <c r="DL97" s="1">
        <f ca="1">(L97-'Airfoil-1'!$Z$108)/ABS(L97-'Airfoil-1'!$Z$108)</f>
        <v>-1</v>
      </c>
      <c r="DM97" s="1">
        <f ca="1">(L97-'Airfoil-1'!$Z$109)/ABS(L97-'Airfoil-1'!$Z$109)</f>
        <v>-1</v>
      </c>
      <c r="DN97" s="1">
        <f ca="1">(L97-'Airfoil-1'!$Z$110)/ABS(L97-'Airfoil-1'!$Z$110)</f>
        <v>-1</v>
      </c>
      <c r="DO97" s="1">
        <f ca="1">(L97-'Airfoil-1'!$Z$111)/ABS(L97-'Airfoil-1'!$Z$111)</f>
        <v>-1</v>
      </c>
      <c r="DP97" s="1">
        <f ca="1">(L97-'Airfoil-1'!$Z$112)/ABS(L97-'Airfoil-1'!$Z$112)</f>
        <v>-1</v>
      </c>
      <c r="DQ97" s="1">
        <f ca="1">(L97-'Airfoil-1'!$Z$113)/ABS(L97-'Airfoil-1'!$Z$113)</f>
        <v>-1</v>
      </c>
      <c r="DR97" s="1">
        <f ca="1">(L97-'Airfoil-1'!$Z$114)/ABS(L97-'Airfoil-1'!$Z$114)</f>
        <v>-1</v>
      </c>
      <c r="DS97" s="1">
        <f ca="1">(L97-'Airfoil-1'!$Z$115)/ABS(L97-'Airfoil-1'!$Z$115)</f>
        <v>-1</v>
      </c>
      <c r="DT97" s="1">
        <f ca="1">(L97-'Airfoil-1'!$Z$116)/ABS(L97-'Airfoil-1'!$Z$116)</f>
        <v>-1</v>
      </c>
      <c r="DU97" s="5">
        <f t="shared" ca="1" si="26"/>
        <v>2</v>
      </c>
      <c r="DV97" s="9">
        <f ca="1">INDEX('Airfoil-1'!$AA$97:$AA$116,DU97,1)+INDEX('Airfoil-1'!$AB$97:$AB$116,DU97,1)*(L97-INDEX('Airfoil-1'!$Z$97:$Z$116,DU97,1))</f>
        <v>6.476233489412472E-3</v>
      </c>
    </row>
    <row r="98" spans="2:126" x14ac:dyDescent="0.25">
      <c r="B98" s="1">
        <f>'Geometry-Wing'!C98</f>
        <v>0.30481432099438527</v>
      </c>
      <c r="D98" s="19">
        <f>'Aerodynamics-Flight'!C98</f>
        <v>1.2249994633486807</v>
      </c>
      <c r="E98" s="52">
        <f>'Aerodynamics-Flight'!D98</f>
        <v>1.783E-5</v>
      </c>
      <c r="G98" s="11">
        <f ca="1">'Aerodynamics-Flight'!J98</f>
        <v>39.455881785558681</v>
      </c>
      <c r="H98" s="5">
        <f t="shared" ca="1" si="14"/>
        <v>826288.4391518943</v>
      </c>
      <c r="I98" s="1">
        <f ca="1">'Airfoil-2'!$K$14*H98^'Airfoil-2'!$L$13</f>
        <v>1.8019499912581041</v>
      </c>
      <c r="J98" s="1">
        <f ca="1">'Airfoil-2'!$K$33*H98^'Airfoil-2'!$L$32</f>
        <v>5.8376170247520305</v>
      </c>
      <c r="K98" s="11">
        <f ca="1">'Airfoil-2'!$K$52*H98^'Airfoil-2'!$L$51</f>
        <v>-7.005071476592633</v>
      </c>
      <c r="L98" s="1">
        <f ca="1">'Aerodynamics-Flight'!Z98</f>
        <v>0.36056328050288367</v>
      </c>
      <c r="M98" s="9">
        <f ca="1">('Airfoil-1'!$B$21+'Airfoil-1'!$B$22*L98+'Airfoil-1'!$B$23*L98^2+'Airfoil-1'!$B$24*L98^3+'Airfoil-1'!$B$25*L98^4+'Airfoil-1'!$B$26*L98^5+'Airfoil-1'!$B$27*L98^6)*0+BE98</f>
        <v>1.0174909149241766E-2</v>
      </c>
      <c r="N98" s="9">
        <f ca="1">('Airfoil-1'!$B$29+'Airfoil-1'!$B$30*L98+'Airfoil-1'!$B$31*L98^2+'Airfoil-1'!$B$32*L98^3+'Airfoil-1'!$B$33*L98^4+'Airfoil-1'!$B$34*L98^5+'Airfoil-1'!$B$35*L98^6)*0+CB98</f>
        <v>7.7737961645628177E-3</v>
      </c>
      <c r="O98" s="9">
        <f ca="1">('Airfoil-1'!$B$37+'Airfoil-1'!$B$38*L98+'Airfoil-1'!$B$39*L98^2+'Airfoil-1'!$B$40*L98^3+'Airfoil-1'!$B$41*L98^4+'Airfoil-1'!$B$42*L98^5+'Airfoil-1'!$B$43*L98^6)*0+CY98</f>
        <v>7.1040120679844426E-3</v>
      </c>
      <c r="P98" s="9">
        <f t="shared" ca="1" si="27"/>
        <v>6.7646989662033651E-3</v>
      </c>
      <c r="Q98" s="1">
        <f>LOG('Airfoil-1'!$F$10)+LOG('Airfoil-1'!$G$10)+LOG('Airfoil-1'!$H$10)+LOG('Airfoil-1'!$I$10)</f>
        <v>23.788451207023456</v>
      </c>
      <c r="R98" s="1">
        <f t="shared" ca="1" si="19"/>
        <v>-8.4200841454883992</v>
      </c>
      <c r="S98" s="1">
        <f>LOG('Airfoil-1'!$F$10)^2+LOG('Airfoil-1'!$G$10)^2+LOG('Airfoil-1'!$H$10)^2+LOG('Airfoil-1'!$I$10)^2</f>
        <v>141.67709692244972</v>
      </c>
      <c r="T98" s="1">
        <f ca="1">LOG('Airfoil-1'!$F$10)*LOG(M98)+LOG('Airfoil-1'!$G$10)*LOG(N98)+LOG('Airfoil-1'!$H$10)*LOG(O98)+LOG('Airfoil-1'!$I$10)*LOG(P98)</f>
        <v>-50.136213048386637</v>
      </c>
      <c r="U98" s="1">
        <f t="shared" ca="1" si="20"/>
        <v>0.46735687878632276</v>
      </c>
      <c r="V98" s="1">
        <f t="shared" ca="1" si="21"/>
        <v>-0.29840861183577455</v>
      </c>
      <c r="W98" s="9">
        <f t="shared" ca="1" si="22"/>
        <v>8.0154071863739584E-3</v>
      </c>
      <c r="X98" s="9">
        <f ca="1">'Airfoil-1'!$B$48+'Airfoil-1'!$B$49*L98+'Airfoil-1'!$B$50*L98^2+'Airfoil-1'!$B$51*L98^3+'Airfoil-1'!$B$52*L98^4+'Airfoil-1'!$B$53*L98^5+'Airfoil-1'!$B$54*L98^6</f>
        <v>-0.14876000000000003</v>
      </c>
      <c r="Y98" s="9">
        <f ca="1">'Airfoil-1'!$B$56+'Airfoil-1'!$B$57*L98+'Airfoil-1'!$B$58*L98^2+'Airfoil-1'!$B$59*L98^3+'Airfoil-1'!$B$60*L98^4+'Airfoil-1'!$B$61*L98^5+'Airfoil-1'!$B$62*L98^6</f>
        <v>-0.15631250000000002</v>
      </c>
      <c r="Z98" s="9">
        <f ca="1">'Airfoil-1'!$B$64+'Airfoil-1'!$B$65*L98+'Airfoil-1'!$B$66*L98^2+'Airfoil-1'!$B$67*L98^3+'Airfoil-1'!$B$681*L98^4+'Airfoil-1'!$B$69*L98^5+'Airfoil-1'!$B$70*L98^6</f>
        <v>-0.15363750000000001</v>
      </c>
      <c r="AA98" s="1">
        <f>LOG('Airfoil-1'!$F$10)+LOG('Airfoil-1'!$G$10)+LOG('Airfoil-1'!$H$10)</f>
        <v>17.584331224367531</v>
      </c>
      <c r="AB98" s="1">
        <f t="shared" ca="1" si="15"/>
        <v>-2.4470228895576258</v>
      </c>
      <c r="AC98" s="1">
        <f>LOG('Airfoil-1'!$F$10)^2+LOG('Airfoil-1'!$G$10)^2+LOG('Airfoil-1'!$H$10)^2</f>
        <v>103.18599216325916</v>
      </c>
      <c r="AD98" s="1">
        <f ca="1">LOG('Airfoil-1'!$F$10)*LOG(ABS(X98))+LOG('Airfoil-1'!$G$10)*LOG(ABS(Y98))+LOG('Airfoil-1'!$H$10)*LOG(ABS(Z98))</f>
        <v>-14.339140559255288</v>
      </c>
      <c r="AE98" s="1">
        <f t="shared" ca="1" si="16"/>
        <v>9.6747419657296371E-2</v>
      </c>
      <c r="AF98" s="1">
        <f t="shared" ca="1" si="17"/>
        <v>3.3897162786633885E-2</v>
      </c>
      <c r="AG98" s="9">
        <f t="shared" ca="1" si="18"/>
        <v>-0.15353711168772699</v>
      </c>
      <c r="AH98" s="1"/>
      <c r="AI98" s="9"/>
      <c r="AJ98" s="1">
        <f ca="1">(L98-'Airfoil-1'!$Z$22)/ABS(L98-'Airfoil-1'!$Z$22)</f>
        <v>1</v>
      </c>
      <c r="AK98" s="1">
        <f ca="1">(L98-'Airfoil-1'!$Z$23)/ABS(L98-'Airfoil-1'!$Z$23)</f>
        <v>1</v>
      </c>
      <c r="AL98" s="1">
        <f ca="1">(L98-'Airfoil-1'!$Z$24)/ABS(L98-'Airfoil-1'!$Z$24)</f>
        <v>-1</v>
      </c>
      <c r="AM98" s="1">
        <f ca="1">(L98-'Airfoil-1'!$Z$25)/ABS(L98-'Airfoil-1'!$Z$25)</f>
        <v>-1</v>
      </c>
      <c r="AN98" s="1">
        <f ca="1">(L98-'Airfoil-1'!$Z$26)/ABS(L98-'Airfoil-1'!$Z$26)</f>
        <v>-1</v>
      </c>
      <c r="AO98" s="1">
        <f ca="1">(L98-'Airfoil-1'!$Z$27)/ABS(L98-'Airfoil-1'!$Z$27)</f>
        <v>-1</v>
      </c>
      <c r="AP98" s="1">
        <f ca="1">(L98-'Airfoil-1'!$Z$28)/ABS(L98-'Airfoil-1'!$Z$28)</f>
        <v>-1</v>
      </c>
      <c r="AQ98" s="1">
        <f ca="1">(L98-'Airfoil-1'!$Z$29)/ABS(L98-'Airfoil-1'!$Z$29)</f>
        <v>-1</v>
      </c>
      <c r="AR98" s="1">
        <f ca="1">(L98-'Airfoil-1'!$Z$30)/ABS(L98-'Airfoil-1'!$Z$30)</f>
        <v>-1</v>
      </c>
      <c r="AS98" s="1">
        <f ca="1">(L98-'Airfoil-1'!$Z$31)/ABS(L98-'Airfoil-1'!$Z$31)</f>
        <v>-1</v>
      </c>
      <c r="AT98" s="1">
        <f ca="1">(L98-'Airfoil-1'!$Z$32)/ABS(L98-'Airfoil-1'!$Z$32)</f>
        <v>-1</v>
      </c>
      <c r="AU98" s="1">
        <f ca="1">(L98-'Airfoil-1'!$Z$33)/ABS(L98-'Airfoil-1'!$Z$33)</f>
        <v>-1</v>
      </c>
      <c r="AV98" s="1">
        <f ca="1">(L98-'Airfoil-1'!$Z$34)/ABS(L98-'Airfoil-1'!$Z$34)</f>
        <v>-1</v>
      </c>
      <c r="AW98" s="1">
        <f ca="1">(L98-'Airfoil-1'!$Z$35)/ABS(L98-'Airfoil-1'!$Z$35)</f>
        <v>-1</v>
      </c>
      <c r="AX98" s="1">
        <f ca="1">(L98-'Airfoil-1'!$Z$36)/ABS(L98-'Airfoil-1'!$Z$36)</f>
        <v>-1</v>
      </c>
      <c r="AY98" s="1">
        <f ca="1">(L98-'Airfoil-1'!$Z$37)/ABS(L98-'Airfoil-1'!$Z$37)</f>
        <v>-1</v>
      </c>
      <c r="AZ98" s="1">
        <f ca="1">(L98-'Airfoil-1'!$Z$38)/ABS(L98-'Airfoil-1'!$Z$38)</f>
        <v>-1</v>
      </c>
      <c r="BA98" s="1">
        <f ca="1">(L98-'Airfoil-1'!$Z$39)/ABS(L98-'Airfoil-1'!$Z$39)</f>
        <v>-1</v>
      </c>
      <c r="BB98" s="1">
        <f ca="1">(L98-'Airfoil-1'!$Z$40)/ABS(L98-'Airfoil-1'!$Z$40)</f>
        <v>-1</v>
      </c>
      <c r="BC98" s="1">
        <f ca="1">(L98-'Airfoil-1'!$Z$41)/ABS(L98-'Airfoil-1'!$Z$41)</f>
        <v>-1</v>
      </c>
      <c r="BD98" s="5">
        <f t="shared" ca="1" si="23"/>
        <v>2</v>
      </c>
      <c r="BE98" s="9">
        <f ca="1">INDEX('Airfoil-1'!$AA$22:$AA$41,BD98,1)+INDEX('Airfoil-1'!$AB$22:$AB$41,BD98,1)*(L98-INDEX('Airfoil-1'!$Z$22:$Z$41,BD98,1))</f>
        <v>1.0174909149241766E-2</v>
      </c>
      <c r="BG98" s="1">
        <f ca="1">(L98-'Airfoil-1'!$Z$47)/ABS(L98-'Airfoil-1'!$Z$47)</f>
        <v>1</v>
      </c>
      <c r="BH98" s="1">
        <f ca="1">(L98-'Airfoil-1'!$Z$48)/ABS(L98-'Airfoil-1'!$Z$48)</f>
        <v>1</v>
      </c>
      <c r="BI98" s="1">
        <f ca="1">(L98-'Airfoil-1'!$Z$49)/ABS(L98-'Airfoil-1'!$Z$49)</f>
        <v>-1</v>
      </c>
      <c r="BJ98" s="1">
        <f ca="1">(L98-'Airfoil-1'!$Z$50)/ABS(L98-'Airfoil-1'!$Z$50)</f>
        <v>-1</v>
      </c>
      <c r="BK98" s="1">
        <f ca="1">(L98-'Airfoil-1'!$Z$51)/ABS(L98-'Airfoil-1'!$Z$51)</f>
        <v>-1</v>
      </c>
      <c r="BL98" s="1">
        <f ca="1">(L98-'Airfoil-1'!$Z$52)/ABS(L98-'Airfoil-1'!$Z$52)</f>
        <v>-1</v>
      </c>
      <c r="BM98" s="1">
        <f ca="1">(L98-'Airfoil-1'!$Z$53)/ABS(L98-'Airfoil-1'!$Z$53)</f>
        <v>-1</v>
      </c>
      <c r="BN98" s="1">
        <f ca="1">(L98-'Airfoil-1'!$Z$54)/ABS(L98-'Airfoil-1'!$Z$54)</f>
        <v>-1</v>
      </c>
      <c r="BO98" s="1">
        <f ca="1">(L98-'Airfoil-1'!$Z$55)/ABS(L98-'Airfoil-1'!$Z$55)</f>
        <v>-1</v>
      </c>
      <c r="BP98" s="1">
        <f ca="1">(L98-'Airfoil-1'!$Z$56)/ABS(L98-'Airfoil-1'!$Z$56)</f>
        <v>-1</v>
      </c>
      <c r="BQ98" s="1">
        <f ca="1">(L98-'Airfoil-1'!$Z$57)/ABS(L98-'Airfoil-1'!$Z$57)</f>
        <v>-1</v>
      </c>
      <c r="BR98" s="1">
        <f ca="1">(L98-'Airfoil-1'!$Z$58)/ABS(L98-'Airfoil-1'!$Z$58)</f>
        <v>-1</v>
      </c>
      <c r="BS98" s="1">
        <f ca="1">(L98-'Airfoil-1'!$Z$59)/ABS(L98-'Airfoil-1'!$Z$59)</f>
        <v>-1</v>
      </c>
      <c r="BT98" s="1">
        <f ca="1">(L98-'Airfoil-1'!$Z$60)/ABS(L98-'Airfoil-1'!$Z$60)</f>
        <v>-1</v>
      </c>
      <c r="BU98" s="1">
        <f ca="1">(L98-'Airfoil-1'!$Z$61)/ABS(L98-'Airfoil-1'!$Z$61)</f>
        <v>-1</v>
      </c>
      <c r="BV98" s="1">
        <f ca="1">(L98-'Airfoil-1'!$Z$62)/ABS(L98-'Airfoil-1'!$Z$62)</f>
        <v>-1</v>
      </c>
      <c r="BW98" s="1">
        <f ca="1">(L98-'Airfoil-1'!$Z$63)/ABS(L98-'Airfoil-1'!$Z$63)</f>
        <v>-1</v>
      </c>
      <c r="BX98" s="1">
        <f ca="1">(L98-'Airfoil-1'!$Z$64)/ABS(L98-'Airfoil-1'!$Z$64)</f>
        <v>-1</v>
      </c>
      <c r="BY98" s="1">
        <f ca="1">(L98-'Airfoil-1'!$Z$65)/ABS(L98-'Airfoil-1'!$Z$65)</f>
        <v>-1</v>
      </c>
      <c r="BZ98" s="1">
        <f ca="1">(L98-'Airfoil-1'!$Z$66)/ABS(L98-'Airfoil-1'!$Z$66)</f>
        <v>-1</v>
      </c>
      <c r="CA98" s="5">
        <f t="shared" ca="1" si="24"/>
        <v>2</v>
      </c>
      <c r="CB98" s="9">
        <f ca="1">INDEX('Airfoil-1'!$AA$47:$AA$66,CA98,1)+INDEX('Airfoil-1'!$AB$47:$AB$66,CA98,1)*(L98-INDEX('Airfoil-1'!$Z$47:$Z$66,CA98,1))</f>
        <v>7.7737961645628177E-3</v>
      </c>
      <c r="CD98" s="1">
        <f ca="1">(L98-'Airfoil-1'!$Z$72)/ABS(L98-'Airfoil-1'!$Z$72)</f>
        <v>1</v>
      </c>
      <c r="CE98" s="1">
        <f ca="1">(L98-'Airfoil-1'!$Z$73)/ABS(L98-'Airfoil-1'!$Z$73)</f>
        <v>1</v>
      </c>
      <c r="CF98" s="1">
        <f ca="1">(L98-'Airfoil-1'!$Z$74)/ABS(L98-'Airfoil-1'!$Z$74)</f>
        <v>-1</v>
      </c>
      <c r="CG98" s="1">
        <f ca="1">(L98-'Airfoil-1'!$Z$75)/ABS(L98-'Airfoil-1'!$Z$75)</f>
        <v>-1</v>
      </c>
      <c r="CH98" s="1">
        <f ca="1">(L98-'Airfoil-1'!$Z$76)/ABS(L98-'Airfoil-1'!$Z$76)</f>
        <v>-1</v>
      </c>
      <c r="CI98" s="1">
        <f ca="1">(L98-'Airfoil-1'!$Z$77)/ABS(L98-'Airfoil-1'!$Z$77)</f>
        <v>-1</v>
      </c>
      <c r="CJ98" s="1">
        <f ca="1">(L98-'Airfoil-1'!$Z$78)/ABS(L98-'Airfoil-1'!$Z$78)</f>
        <v>-1</v>
      </c>
      <c r="CK98" s="1">
        <f ca="1">(L98-'Airfoil-1'!$Z$79)/ABS(L98-'Airfoil-1'!$Z$79)</f>
        <v>-1</v>
      </c>
      <c r="CL98" s="1">
        <f ca="1">(L98-'Airfoil-1'!$Z$80)/ABS(L98-'Airfoil-1'!$Z$80)</f>
        <v>-1</v>
      </c>
      <c r="CM98" s="1">
        <f ca="1">(L98-'Airfoil-1'!$Z$81)/ABS(L98-'Airfoil-1'!$Z$81)</f>
        <v>-1</v>
      </c>
      <c r="CN98" s="1">
        <f ca="1">(L98-'Airfoil-1'!$Z$82)/ABS(L98-'Airfoil-1'!$Z$82)</f>
        <v>-1</v>
      </c>
      <c r="CO98" s="1">
        <f ca="1">(L98-'Airfoil-1'!$Z$83)/ABS(L98-'Airfoil-1'!$Z$83)</f>
        <v>-1</v>
      </c>
      <c r="CP98" s="1">
        <f ca="1">(L98-'Airfoil-1'!$Z$84)/ABS(L98-'Airfoil-1'!$Z$84)</f>
        <v>-1</v>
      </c>
      <c r="CQ98" s="1">
        <f ca="1">(L98-'Airfoil-1'!$Z$85)/ABS(L98-'Airfoil-1'!$Z$85)</f>
        <v>-1</v>
      </c>
      <c r="CR98" s="1">
        <f ca="1">(L98-'Airfoil-1'!$Z$86)/ABS(L98-'Airfoil-1'!$Z$86)</f>
        <v>-1</v>
      </c>
      <c r="CS98" s="1">
        <f ca="1">(L98-'Airfoil-1'!$Z$87)/ABS(L98-'Airfoil-1'!$Z$87)</f>
        <v>-1</v>
      </c>
      <c r="CT98" s="1">
        <f ca="1">(L98-'Airfoil-1'!$Z$88)/ABS(L98-'Airfoil-1'!$Z$88)</f>
        <v>-1</v>
      </c>
      <c r="CU98" s="1">
        <f ca="1">(L98-'Airfoil-1'!$Z$89)/ABS(L98-'Airfoil-1'!$Z$89)</f>
        <v>-1</v>
      </c>
      <c r="CV98" s="1">
        <f ca="1">(L98-'Airfoil-1'!$Z$90)/ABS(L98-'Airfoil-1'!$Z$90)</f>
        <v>-1</v>
      </c>
      <c r="CW98" s="1">
        <f ca="1">(L98-'Airfoil-1'!$Z$91)/ABS(L98-'Airfoil-1'!$Z$91)</f>
        <v>-1</v>
      </c>
      <c r="CX98" s="5">
        <f t="shared" ca="1" si="25"/>
        <v>2</v>
      </c>
      <c r="CY98" s="9">
        <f ca="1">INDEX('Airfoil-1'!$AA$72:$AA$91,CX98,1)+INDEX('Airfoil-1'!$AB$72:$AB$91,CX98,1)*(L98-INDEX('Airfoil-1'!$Z$72:$Z$91,CX98,1))</f>
        <v>7.1040120679844426E-3</v>
      </c>
      <c r="DA98" s="1">
        <f ca="1">(L98-'Airfoil-1'!$Z$97)/ABS(L98-'Airfoil-1'!$Z$97)</f>
        <v>1</v>
      </c>
      <c r="DB98" s="1">
        <f ca="1">(L98-'Airfoil-1'!$Z$98)/ABS(L98-'Airfoil-1'!$Z$98)</f>
        <v>-1</v>
      </c>
      <c r="DC98" s="1">
        <f ca="1">(L98-'Airfoil-1'!$Z$99)/ABS(L98-'Airfoil-1'!$Z$99)</f>
        <v>-1</v>
      </c>
      <c r="DD98" s="1">
        <f ca="1">(L98-'Airfoil-1'!$Z$100)/ABS(L98-'Airfoil-1'!$Z$100)</f>
        <v>-1</v>
      </c>
      <c r="DE98" s="1">
        <f ca="1">(L98-'Airfoil-1'!$Z$101)/ABS(L98-'Airfoil-1'!$Z$101)</f>
        <v>-1</v>
      </c>
      <c r="DF98" s="1">
        <f ca="1">(L98-'Airfoil-1'!$Z$102)/ABS(L98-'Airfoil-1'!$Z$102)</f>
        <v>-1</v>
      </c>
      <c r="DG98" s="1">
        <f ca="1">(L98-'Airfoil-1'!$Z$103)/ABS(L98-'Airfoil-1'!$Z$103)</f>
        <v>-1</v>
      </c>
      <c r="DH98" s="1">
        <f ca="1">(L98-'Airfoil-1'!$Z$104)/ABS(L98-'Airfoil-1'!$Z$104)</f>
        <v>-1</v>
      </c>
      <c r="DI98" s="1">
        <f ca="1">(L98-'Airfoil-1'!$Z$105)/ABS(L98-'Airfoil-1'!$Z$105)</f>
        <v>-1</v>
      </c>
      <c r="DJ98" s="1">
        <f ca="1">(L98-'Airfoil-1'!$Z$106)/ABS(L98-'Airfoil-1'!$Z$106)</f>
        <v>-1</v>
      </c>
      <c r="DK98" s="1">
        <f ca="1">(L98-'Airfoil-1'!$Z$107)/ABS(L98-'Airfoil-1'!$Z$107)</f>
        <v>-1</v>
      </c>
      <c r="DL98" s="1">
        <f ca="1">(L98-'Airfoil-1'!$Z$108)/ABS(L98-'Airfoil-1'!$Z$108)</f>
        <v>-1</v>
      </c>
      <c r="DM98" s="1">
        <f ca="1">(L98-'Airfoil-1'!$Z$109)/ABS(L98-'Airfoil-1'!$Z$109)</f>
        <v>-1</v>
      </c>
      <c r="DN98" s="1">
        <f ca="1">(L98-'Airfoil-1'!$Z$110)/ABS(L98-'Airfoil-1'!$Z$110)</f>
        <v>-1</v>
      </c>
      <c r="DO98" s="1">
        <f ca="1">(L98-'Airfoil-1'!$Z$111)/ABS(L98-'Airfoil-1'!$Z$111)</f>
        <v>-1</v>
      </c>
      <c r="DP98" s="1">
        <f ca="1">(L98-'Airfoil-1'!$Z$112)/ABS(L98-'Airfoil-1'!$Z$112)</f>
        <v>-1</v>
      </c>
      <c r="DQ98" s="1">
        <f ca="1">(L98-'Airfoil-1'!$Z$113)/ABS(L98-'Airfoil-1'!$Z$113)</f>
        <v>-1</v>
      </c>
      <c r="DR98" s="1">
        <f ca="1">(L98-'Airfoil-1'!$Z$114)/ABS(L98-'Airfoil-1'!$Z$114)</f>
        <v>-1</v>
      </c>
      <c r="DS98" s="1">
        <f ca="1">(L98-'Airfoil-1'!$Z$115)/ABS(L98-'Airfoil-1'!$Z$115)</f>
        <v>-1</v>
      </c>
      <c r="DT98" s="1">
        <f ca="1">(L98-'Airfoil-1'!$Z$116)/ABS(L98-'Airfoil-1'!$Z$116)</f>
        <v>-1</v>
      </c>
      <c r="DU98" s="5">
        <f t="shared" ca="1" si="26"/>
        <v>1</v>
      </c>
      <c r="DV98" s="9">
        <f ca="1">INDEX('Airfoil-1'!$AA$97:$AA$116,DU98,1)+INDEX('Airfoil-1'!$AB$97:$AB$116,DU98,1)*(L98-INDEX('Airfoil-1'!$Z$97:$Z$116,DU98,1))</f>
        <v>6.7646989662033651E-3</v>
      </c>
    </row>
    <row r="99" spans="2:126" x14ac:dyDescent="0.25">
      <c r="B99" s="1">
        <f>'Geometry-Wing'!C99</f>
        <v>0.30481432099438527</v>
      </c>
      <c r="D99" s="19">
        <f>'Aerodynamics-Flight'!C99</f>
        <v>1.2249994633486807</v>
      </c>
      <c r="E99" s="52">
        <f>'Aerodynamics-Flight'!D99</f>
        <v>1.783E-5</v>
      </c>
      <c r="G99" s="11">
        <f ca="1">'Aerodynamics-Flight'!J99</f>
        <v>44.476316914630189</v>
      </c>
      <c r="H99" s="5">
        <f t="shared" ca="1" si="14"/>
        <v>931426.81951327738</v>
      </c>
      <c r="I99" s="1">
        <f ca="1">'Airfoil-2'!$K$14*H99^'Airfoil-2'!$L$13</f>
        <v>1.8196097669865523</v>
      </c>
      <c r="J99" s="1">
        <f ca="1">'Airfoil-2'!$K$33*H99^'Airfoil-2'!$L$32</f>
        <v>5.834448512523597</v>
      </c>
      <c r="K99" s="11">
        <f ca="1">'Airfoil-2'!$K$52*H99^'Airfoil-2'!$L$51</f>
        <v>-7.0389697782326346</v>
      </c>
      <c r="L99" s="1">
        <f ca="1">'Aerodynamics-Flight'!Z99</f>
        <v>0.29028164025144215</v>
      </c>
      <c r="M99" s="9">
        <f ca="1">('Airfoil-1'!$B$21+'Airfoil-1'!$B$22*L99+'Airfoil-1'!$B$23*L99^2+'Airfoil-1'!$B$24*L99^3+'Airfoil-1'!$B$25*L99^4+'Airfoil-1'!$B$26*L99^5+'Airfoil-1'!$B$27*L99^6)*0+BE99</f>
        <v>1.1282759169681394E-2</v>
      </c>
      <c r="N99" s="9">
        <f ca="1">('Airfoil-1'!$B$29+'Airfoil-1'!$B$30*L99+'Airfoil-1'!$B$31*L99^2+'Airfoil-1'!$B$32*L99^3+'Airfoil-1'!$B$33*L99^4+'Airfoil-1'!$B$34*L99^5+'Airfoil-1'!$B$35*L99^6)*0+CB99</f>
        <v>8.3669989997125997E-3</v>
      </c>
      <c r="O99" s="9">
        <f ca="1">('Airfoil-1'!$B$37+'Airfoil-1'!$B$38*L99+'Airfoil-1'!$B$39*L99^2+'Airfoil-1'!$B$40*L99^3+'Airfoil-1'!$B$41*L99^4+'Airfoil-1'!$B$42*L99^5+'Airfoil-1'!$B$43*L99^6)*0+CY99</f>
        <v>7.4832060339922197E-3</v>
      </c>
      <c r="P99" s="9">
        <f t="shared" ca="1" si="27"/>
        <v>7.0471392027278493E-3</v>
      </c>
      <c r="Q99" s="1">
        <f>LOG('Airfoil-1'!$F$10)+LOG('Airfoil-1'!$G$10)+LOG('Airfoil-1'!$H$10)+LOG('Airfoil-1'!$I$10)</f>
        <v>23.788451207023456</v>
      </c>
      <c r="R99" s="1">
        <f t="shared" ca="1" si="19"/>
        <v>-8.3029144117130684</v>
      </c>
      <c r="S99" s="1">
        <f>LOG('Airfoil-1'!$F$10)^2+LOG('Airfoil-1'!$G$10)^2+LOG('Airfoil-1'!$H$10)^2+LOG('Airfoil-1'!$I$10)^2</f>
        <v>141.67709692244972</v>
      </c>
      <c r="T99" s="1">
        <f ca="1">LOG('Airfoil-1'!$F$10)*LOG(M99)+LOG('Airfoil-1'!$G$10)*LOG(N99)+LOG('Airfoil-1'!$H$10)*LOG(O99)+LOG('Airfoil-1'!$I$10)*LOG(P99)</f>
        <v>-49.448736773752998</v>
      </c>
      <c r="U99" s="1">
        <f t="shared" ca="1" si="20"/>
        <v>0.9348093866690862</v>
      </c>
      <c r="V99" s="1">
        <f t="shared" ca="1" si="21"/>
        <v>-0.34410843307567129</v>
      </c>
      <c r="W99" s="9">
        <f t="shared" ca="1" si="22"/>
        <v>8.2544595808142149E-3</v>
      </c>
      <c r="X99" s="9">
        <f ca="1">'Airfoil-1'!$B$48+'Airfoil-1'!$B$49*L99+'Airfoil-1'!$B$50*L99^2+'Airfoil-1'!$B$51*L99^3+'Airfoil-1'!$B$52*L99^4+'Airfoil-1'!$B$53*L99^5+'Airfoil-1'!$B$54*L99^6</f>
        <v>-0.14876000000000003</v>
      </c>
      <c r="Y99" s="9">
        <f ca="1">'Airfoil-1'!$B$56+'Airfoil-1'!$B$57*L99+'Airfoil-1'!$B$58*L99^2+'Airfoil-1'!$B$59*L99^3+'Airfoil-1'!$B$60*L99^4+'Airfoil-1'!$B$61*L99^5+'Airfoil-1'!$B$62*L99^6</f>
        <v>-0.15631250000000002</v>
      </c>
      <c r="Z99" s="9">
        <f ca="1">'Airfoil-1'!$B$64+'Airfoil-1'!$B$65*L99+'Airfoil-1'!$B$66*L99^2+'Airfoil-1'!$B$67*L99^3+'Airfoil-1'!$B$681*L99^4+'Airfoil-1'!$B$69*L99^5+'Airfoil-1'!$B$70*L99^6</f>
        <v>-0.15363750000000001</v>
      </c>
      <c r="AA99" s="1">
        <f>LOG('Airfoil-1'!$F$10)+LOG('Airfoil-1'!$G$10)+LOG('Airfoil-1'!$H$10)</f>
        <v>17.584331224367531</v>
      </c>
      <c r="AB99" s="1">
        <f t="shared" ca="1" si="15"/>
        <v>-2.4470228895576258</v>
      </c>
      <c r="AC99" s="1">
        <f>LOG('Airfoil-1'!$F$10)^2+LOG('Airfoil-1'!$G$10)^2+LOG('Airfoil-1'!$H$10)^2</f>
        <v>103.18599216325916</v>
      </c>
      <c r="AD99" s="1">
        <f ca="1">LOG('Airfoil-1'!$F$10)*LOG(ABS(X99))+LOG('Airfoil-1'!$G$10)*LOG(ABS(Y99))+LOG('Airfoil-1'!$H$10)*LOG(ABS(Z99))</f>
        <v>-14.339140559255288</v>
      </c>
      <c r="AE99" s="1">
        <f t="shared" ca="1" si="16"/>
        <v>9.6747419657296371E-2</v>
      </c>
      <c r="AF99" s="1">
        <f t="shared" ca="1" si="17"/>
        <v>3.3897162786633885E-2</v>
      </c>
      <c r="AG99" s="9">
        <f t="shared" ca="1" si="18"/>
        <v>-0.15416173780632025</v>
      </c>
      <c r="AH99" s="1"/>
      <c r="AI99" s="9"/>
      <c r="AJ99" s="1">
        <f ca="1">(L99-'Airfoil-1'!$Z$22)/ABS(L99-'Airfoil-1'!$Z$22)</f>
        <v>1</v>
      </c>
      <c r="AK99" s="1">
        <f ca="1">(L99-'Airfoil-1'!$Z$23)/ABS(L99-'Airfoil-1'!$Z$23)</f>
        <v>-1</v>
      </c>
      <c r="AL99" s="1">
        <f ca="1">(L99-'Airfoil-1'!$Z$24)/ABS(L99-'Airfoil-1'!$Z$24)</f>
        <v>-1</v>
      </c>
      <c r="AM99" s="1">
        <f ca="1">(L99-'Airfoil-1'!$Z$25)/ABS(L99-'Airfoil-1'!$Z$25)</f>
        <v>-1</v>
      </c>
      <c r="AN99" s="1">
        <f ca="1">(L99-'Airfoil-1'!$Z$26)/ABS(L99-'Airfoil-1'!$Z$26)</f>
        <v>-1</v>
      </c>
      <c r="AO99" s="1">
        <f ca="1">(L99-'Airfoil-1'!$Z$27)/ABS(L99-'Airfoil-1'!$Z$27)</f>
        <v>-1</v>
      </c>
      <c r="AP99" s="1">
        <f ca="1">(L99-'Airfoil-1'!$Z$28)/ABS(L99-'Airfoil-1'!$Z$28)</f>
        <v>-1</v>
      </c>
      <c r="AQ99" s="1">
        <f ca="1">(L99-'Airfoil-1'!$Z$29)/ABS(L99-'Airfoil-1'!$Z$29)</f>
        <v>-1</v>
      </c>
      <c r="AR99" s="1">
        <f ca="1">(L99-'Airfoil-1'!$Z$30)/ABS(L99-'Airfoil-1'!$Z$30)</f>
        <v>-1</v>
      </c>
      <c r="AS99" s="1">
        <f ca="1">(L99-'Airfoil-1'!$Z$31)/ABS(L99-'Airfoil-1'!$Z$31)</f>
        <v>-1</v>
      </c>
      <c r="AT99" s="1">
        <f ca="1">(L99-'Airfoil-1'!$Z$32)/ABS(L99-'Airfoil-1'!$Z$32)</f>
        <v>-1</v>
      </c>
      <c r="AU99" s="1">
        <f ca="1">(L99-'Airfoil-1'!$Z$33)/ABS(L99-'Airfoil-1'!$Z$33)</f>
        <v>-1</v>
      </c>
      <c r="AV99" s="1">
        <f ca="1">(L99-'Airfoil-1'!$Z$34)/ABS(L99-'Airfoil-1'!$Z$34)</f>
        <v>-1</v>
      </c>
      <c r="AW99" s="1">
        <f ca="1">(L99-'Airfoil-1'!$Z$35)/ABS(L99-'Airfoil-1'!$Z$35)</f>
        <v>-1</v>
      </c>
      <c r="AX99" s="1">
        <f ca="1">(L99-'Airfoil-1'!$Z$36)/ABS(L99-'Airfoil-1'!$Z$36)</f>
        <v>-1</v>
      </c>
      <c r="AY99" s="1">
        <f ca="1">(L99-'Airfoil-1'!$Z$37)/ABS(L99-'Airfoil-1'!$Z$37)</f>
        <v>-1</v>
      </c>
      <c r="AZ99" s="1">
        <f ca="1">(L99-'Airfoil-1'!$Z$38)/ABS(L99-'Airfoil-1'!$Z$38)</f>
        <v>-1</v>
      </c>
      <c r="BA99" s="1">
        <f ca="1">(L99-'Airfoil-1'!$Z$39)/ABS(L99-'Airfoil-1'!$Z$39)</f>
        <v>-1</v>
      </c>
      <c r="BB99" s="1">
        <f ca="1">(L99-'Airfoil-1'!$Z$40)/ABS(L99-'Airfoil-1'!$Z$40)</f>
        <v>-1</v>
      </c>
      <c r="BC99" s="1">
        <f ca="1">(L99-'Airfoil-1'!$Z$41)/ABS(L99-'Airfoil-1'!$Z$41)</f>
        <v>-1</v>
      </c>
      <c r="BD99" s="5">
        <f t="shared" ca="1" si="23"/>
        <v>1</v>
      </c>
      <c r="BE99" s="9">
        <f ca="1">INDEX('Airfoil-1'!$AA$22:$AA$41,BD99,1)+INDEX('Airfoil-1'!$AB$22:$AB$41,BD99,1)*(L99-INDEX('Airfoil-1'!$Z$22:$Z$41,BD99,1))</f>
        <v>1.1282759169681394E-2</v>
      </c>
      <c r="BG99" s="1">
        <f ca="1">(L99-'Airfoil-1'!$Z$47)/ABS(L99-'Airfoil-1'!$Z$47)</f>
        <v>1</v>
      </c>
      <c r="BH99" s="1">
        <f ca="1">(L99-'Airfoil-1'!$Z$48)/ABS(L99-'Airfoil-1'!$Z$48)</f>
        <v>1</v>
      </c>
      <c r="BI99" s="1">
        <f ca="1">(L99-'Airfoil-1'!$Z$49)/ABS(L99-'Airfoil-1'!$Z$49)</f>
        <v>-1</v>
      </c>
      <c r="BJ99" s="1">
        <f ca="1">(L99-'Airfoil-1'!$Z$50)/ABS(L99-'Airfoil-1'!$Z$50)</f>
        <v>-1</v>
      </c>
      <c r="BK99" s="1">
        <f ca="1">(L99-'Airfoil-1'!$Z$51)/ABS(L99-'Airfoil-1'!$Z$51)</f>
        <v>-1</v>
      </c>
      <c r="BL99" s="1">
        <f ca="1">(L99-'Airfoil-1'!$Z$52)/ABS(L99-'Airfoil-1'!$Z$52)</f>
        <v>-1</v>
      </c>
      <c r="BM99" s="1">
        <f ca="1">(L99-'Airfoil-1'!$Z$53)/ABS(L99-'Airfoil-1'!$Z$53)</f>
        <v>-1</v>
      </c>
      <c r="BN99" s="1">
        <f ca="1">(L99-'Airfoil-1'!$Z$54)/ABS(L99-'Airfoil-1'!$Z$54)</f>
        <v>-1</v>
      </c>
      <c r="BO99" s="1">
        <f ca="1">(L99-'Airfoil-1'!$Z$55)/ABS(L99-'Airfoil-1'!$Z$55)</f>
        <v>-1</v>
      </c>
      <c r="BP99" s="1">
        <f ca="1">(L99-'Airfoil-1'!$Z$56)/ABS(L99-'Airfoil-1'!$Z$56)</f>
        <v>-1</v>
      </c>
      <c r="BQ99" s="1">
        <f ca="1">(L99-'Airfoil-1'!$Z$57)/ABS(L99-'Airfoil-1'!$Z$57)</f>
        <v>-1</v>
      </c>
      <c r="BR99" s="1">
        <f ca="1">(L99-'Airfoil-1'!$Z$58)/ABS(L99-'Airfoil-1'!$Z$58)</f>
        <v>-1</v>
      </c>
      <c r="BS99" s="1">
        <f ca="1">(L99-'Airfoil-1'!$Z$59)/ABS(L99-'Airfoil-1'!$Z$59)</f>
        <v>-1</v>
      </c>
      <c r="BT99" s="1">
        <f ca="1">(L99-'Airfoil-1'!$Z$60)/ABS(L99-'Airfoil-1'!$Z$60)</f>
        <v>-1</v>
      </c>
      <c r="BU99" s="1">
        <f ca="1">(L99-'Airfoil-1'!$Z$61)/ABS(L99-'Airfoil-1'!$Z$61)</f>
        <v>-1</v>
      </c>
      <c r="BV99" s="1">
        <f ca="1">(L99-'Airfoil-1'!$Z$62)/ABS(L99-'Airfoil-1'!$Z$62)</f>
        <v>-1</v>
      </c>
      <c r="BW99" s="1">
        <f ca="1">(L99-'Airfoil-1'!$Z$63)/ABS(L99-'Airfoil-1'!$Z$63)</f>
        <v>-1</v>
      </c>
      <c r="BX99" s="1">
        <f ca="1">(L99-'Airfoil-1'!$Z$64)/ABS(L99-'Airfoil-1'!$Z$64)</f>
        <v>-1</v>
      </c>
      <c r="BY99" s="1">
        <f ca="1">(L99-'Airfoil-1'!$Z$65)/ABS(L99-'Airfoil-1'!$Z$65)</f>
        <v>-1</v>
      </c>
      <c r="BZ99" s="1">
        <f ca="1">(L99-'Airfoil-1'!$Z$66)/ABS(L99-'Airfoil-1'!$Z$66)</f>
        <v>-1</v>
      </c>
      <c r="CA99" s="5">
        <f t="shared" ca="1" si="24"/>
        <v>2</v>
      </c>
      <c r="CB99" s="9">
        <f ca="1">INDEX('Airfoil-1'!$AA$47:$AA$66,CA99,1)+INDEX('Airfoil-1'!$AB$47:$AB$66,CA99,1)*(L99-INDEX('Airfoil-1'!$Z$47:$Z$66,CA99,1))</f>
        <v>8.3669989997125997E-3</v>
      </c>
      <c r="CD99" s="1">
        <f ca="1">(L99-'Airfoil-1'!$Z$72)/ABS(L99-'Airfoil-1'!$Z$72)</f>
        <v>1</v>
      </c>
      <c r="CE99" s="1">
        <f ca="1">(L99-'Airfoil-1'!$Z$73)/ABS(L99-'Airfoil-1'!$Z$73)</f>
        <v>1</v>
      </c>
      <c r="CF99" s="1">
        <f ca="1">(L99-'Airfoil-1'!$Z$74)/ABS(L99-'Airfoil-1'!$Z$74)</f>
        <v>-1</v>
      </c>
      <c r="CG99" s="1">
        <f ca="1">(L99-'Airfoil-1'!$Z$75)/ABS(L99-'Airfoil-1'!$Z$75)</f>
        <v>-1</v>
      </c>
      <c r="CH99" s="1">
        <f ca="1">(L99-'Airfoil-1'!$Z$76)/ABS(L99-'Airfoil-1'!$Z$76)</f>
        <v>-1</v>
      </c>
      <c r="CI99" s="1">
        <f ca="1">(L99-'Airfoil-1'!$Z$77)/ABS(L99-'Airfoil-1'!$Z$77)</f>
        <v>-1</v>
      </c>
      <c r="CJ99" s="1">
        <f ca="1">(L99-'Airfoil-1'!$Z$78)/ABS(L99-'Airfoil-1'!$Z$78)</f>
        <v>-1</v>
      </c>
      <c r="CK99" s="1">
        <f ca="1">(L99-'Airfoil-1'!$Z$79)/ABS(L99-'Airfoil-1'!$Z$79)</f>
        <v>-1</v>
      </c>
      <c r="CL99" s="1">
        <f ca="1">(L99-'Airfoil-1'!$Z$80)/ABS(L99-'Airfoil-1'!$Z$80)</f>
        <v>-1</v>
      </c>
      <c r="CM99" s="1">
        <f ca="1">(L99-'Airfoil-1'!$Z$81)/ABS(L99-'Airfoil-1'!$Z$81)</f>
        <v>-1</v>
      </c>
      <c r="CN99" s="1">
        <f ca="1">(L99-'Airfoil-1'!$Z$82)/ABS(L99-'Airfoil-1'!$Z$82)</f>
        <v>-1</v>
      </c>
      <c r="CO99" s="1">
        <f ca="1">(L99-'Airfoil-1'!$Z$83)/ABS(L99-'Airfoil-1'!$Z$83)</f>
        <v>-1</v>
      </c>
      <c r="CP99" s="1">
        <f ca="1">(L99-'Airfoil-1'!$Z$84)/ABS(L99-'Airfoil-1'!$Z$84)</f>
        <v>-1</v>
      </c>
      <c r="CQ99" s="1">
        <f ca="1">(L99-'Airfoil-1'!$Z$85)/ABS(L99-'Airfoil-1'!$Z$85)</f>
        <v>-1</v>
      </c>
      <c r="CR99" s="1">
        <f ca="1">(L99-'Airfoil-1'!$Z$86)/ABS(L99-'Airfoil-1'!$Z$86)</f>
        <v>-1</v>
      </c>
      <c r="CS99" s="1">
        <f ca="1">(L99-'Airfoil-1'!$Z$87)/ABS(L99-'Airfoil-1'!$Z$87)</f>
        <v>-1</v>
      </c>
      <c r="CT99" s="1">
        <f ca="1">(L99-'Airfoil-1'!$Z$88)/ABS(L99-'Airfoil-1'!$Z$88)</f>
        <v>-1</v>
      </c>
      <c r="CU99" s="1">
        <f ca="1">(L99-'Airfoil-1'!$Z$89)/ABS(L99-'Airfoil-1'!$Z$89)</f>
        <v>-1</v>
      </c>
      <c r="CV99" s="1">
        <f ca="1">(L99-'Airfoil-1'!$Z$90)/ABS(L99-'Airfoil-1'!$Z$90)</f>
        <v>-1</v>
      </c>
      <c r="CW99" s="1">
        <f ca="1">(L99-'Airfoil-1'!$Z$91)/ABS(L99-'Airfoil-1'!$Z$91)</f>
        <v>-1</v>
      </c>
      <c r="CX99" s="5">
        <f t="shared" ca="1" si="25"/>
        <v>2</v>
      </c>
      <c r="CY99" s="9">
        <f ca="1">INDEX('Airfoil-1'!$AA$72:$AA$91,CX99,1)+INDEX('Airfoil-1'!$AB$72:$AB$91,CX99,1)*(L99-INDEX('Airfoil-1'!$Z$72:$Z$91,CX99,1))</f>
        <v>7.4832060339922197E-3</v>
      </c>
      <c r="DA99" s="1">
        <f ca="1">(L99-'Airfoil-1'!$Z$97)/ABS(L99-'Airfoil-1'!$Z$97)</f>
        <v>1</v>
      </c>
      <c r="DB99" s="1">
        <f ca="1">(L99-'Airfoil-1'!$Z$98)/ABS(L99-'Airfoil-1'!$Z$98)</f>
        <v>-1</v>
      </c>
      <c r="DC99" s="1">
        <f ca="1">(L99-'Airfoil-1'!$Z$99)/ABS(L99-'Airfoil-1'!$Z$99)</f>
        <v>-1</v>
      </c>
      <c r="DD99" s="1">
        <f ca="1">(L99-'Airfoil-1'!$Z$100)/ABS(L99-'Airfoil-1'!$Z$100)</f>
        <v>-1</v>
      </c>
      <c r="DE99" s="1">
        <f ca="1">(L99-'Airfoil-1'!$Z$101)/ABS(L99-'Airfoil-1'!$Z$101)</f>
        <v>-1</v>
      </c>
      <c r="DF99" s="1">
        <f ca="1">(L99-'Airfoil-1'!$Z$102)/ABS(L99-'Airfoil-1'!$Z$102)</f>
        <v>-1</v>
      </c>
      <c r="DG99" s="1">
        <f ca="1">(L99-'Airfoil-1'!$Z$103)/ABS(L99-'Airfoil-1'!$Z$103)</f>
        <v>-1</v>
      </c>
      <c r="DH99" s="1">
        <f ca="1">(L99-'Airfoil-1'!$Z$104)/ABS(L99-'Airfoil-1'!$Z$104)</f>
        <v>-1</v>
      </c>
      <c r="DI99" s="1">
        <f ca="1">(L99-'Airfoil-1'!$Z$105)/ABS(L99-'Airfoil-1'!$Z$105)</f>
        <v>-1</v>
      </c>
      <c r="DJ99" s="1">
        <f ca="1">(L99-'Airfoil-1'!$Z$106)/ABS(L99-'Airfoil-1'!$Z$106)</f>
        <v>-1</v>
      </c>
      <c r="DK99" s="1">
        <f ca="1">(L99-'Airfoil-1'!$Z$107)/ABS(L99-'Airfoil-1'!$Z$107)</f>
        <v>-1</v>
      </c>
      <c r="DL99" s="1">
        <f ca="1">(L99-'Airfoil-1'!$Z$108)/ABS(L99-'Airfoil-1'!$Z$108)</f>
        <v>-1</v>
      </c>
      <c r="DM99" s="1">
        <f ca="1">(L99-'Airfoil-1'!$Z$109)/ABS(L99-'Airfoil-1'!$Z$109)</f>
        <v>-1</v>
      </c>
      <c r="DN99" s="1">
        <f ca="1">(L99-'Airfoil-1'!$Z$110)/ABS(L99-'Airfoil-1'!$Z$110)</f>
        <v>-1</v>
      </c>
      <c r="DO99" s="1">
        <f ca="1">(L99-'Airfoil-1'!$Z$111)/ABS(L99-'Airfoil-1'!$Z$111)</f>
        <v>-1</v>
      </c>
      <c r="DP99" s="1">
        <f ca="1">(L99-'Airfoil-1'!$Z$112)/ABS(L99-'Airfoil-1'!$Z$112)</f>
        <v>-1</v>
      </c>
      <c r="DQ99" s="1">
        <f ca="1">(L99-'Airfoil-1'!$Z$113)/ABS(L99-'Airfoil-1'!$Z$113)</f>
        <v>-1</v>
      </c>
      <c r="DR99" s="1">
        <f ca="1">(L99-'Airfoil-1'!$Z$114)/ABS(L99-'Airfoil-1'!$Z$114)</f>
        <v>-1</v>
      </c>
      <c r="DS99" s="1">
        <f ca="1">(L99-'Airfoil-1'!$Z$115)/ABS(L99-'Airfoil-1'!$Z$115)</f>
        <v>-1</v>
      </c>
      <c r="DT99" s="1">
        <f ca="1">(L99-'Airfoil-1'!$Z$116)/ABS(L99-'Airfoil-1'!$Z$116)</f>
        <v>-1</v>
      </c>
      <c r="DU99" s="5">
        <f t="shared" ca="1" si="26"/>
        <v>1</v>
      </c>
      <c r="DV99" s="9">
        <f ca="1">INDEX('Airfoil-1'!$AA$97:$AA$116,DU99,1)+INDEX('Airfoil-1'!$AB$97:$AB$116,DU99,1)*(L99-INDEX('Airfoil-1'!$Z$97:$Z$116,DU99,1))</f>
        <v>7.0471392027278493E-3</v>
      </c>
    </row>
    <row r="100" spans="2:126" x14ac:dyDescent="0.25">
      <c r="B100" s="1">
        <f>'Geometry-Wing'!C100</f>
        <v>0.30481432099438527</v>
      </c>
      <c r="D100" s="19">
        <f>'Aerodynamics-Flight'!C100</f>
        <v>1.2249994633486807</v>
      </c>
      <c r="E100" s="52">
        <f>'Aerodynamics-Flight'!D100</f>
        <v>1.783E-5</v>
      </c>
      <c r="G100" s="11">
        <f ca="1">'Aerodynamics-Flight'!J100</f>
        <v>52.085767152480578</v>
      </c>
      <c r="H100" s="5">
        <f t="shared" ca="1" si="14"/>
        <v>1090784.5749427541</v>
      </c>
      <c r="I100" s="1">
        <f ca="1">'Airfoil-2'!$K$14*H100^'Airfoil-2'!$L$13</f>
        <v>1.8431609799353401</v>
      </c>
      <c r="J100" s="1">
        <f ca="1">'Airfoil-2'!$K$33*H100^'Airfoil-2'!$L$32</f>
        <v>5.8302731076083232</v>
      </c>
      <c r="K100" s="11">
        <f ca="1">'Airfoil-2'!$K$52*H100^'Airfoil-2'!$L$51</f>
        <v>-7.0839193259617534</v>
      </c>
      <c r="L100" s="1">
        <f>'Aerodynamics-Flight'!Z100</f>
        <v>0.22</v>
      </c>
      <c r="M100" s="9">
        <f>('Airfoil-1'!$B$21+'Airfoil-1'!$B$22*L100+'Airfoil-1'!$B$23*L100^2+'Airfoil-1'!$B$24*L100^3+'Airfoil-1'!$B$25*L100^4+'Airfoil-1'!$B$26*L100^5+'Airfoil-1'!$B$27*L100^6)*0+BE100</f>
        <v>1.2460095273818455E-2</v>
      </c>
      <c r="N100" s="9">
        <f>('Airfoil-1'!$B$29+'Airfoil-1'!$B$30*L100+'Airfoil-1'!$B$31*L100^2+'Airfoil-1'!$B$32*L100^3+'Airfoil-1'!$B$33*L100^4+'Airfoil-1'!$B$34*L100^5+'Airfoil-1'!$B$35*L100^6)*0+CB100</f>
        <v>9.0087506297229225E-3</v>
      </c>
      <c r="O100" s="9">
        <f>('Airfoil-1'!$B$37+'Airfoil-1'!$B$38*L100+'Airfoil-1'!$B$39*L100^2+'Airfoil-1'!$B$40*L100^3+'Airfoil-1'!$B$41*L100^4+'Airfoil-1'!$B$42*L100^5+'Airfoil-1'!$B$43*L100^6)*0+CY100</f>
        <v>7.9065885328836426E-3</v>
      </c>
      <c r="P100" s="9">
        <f t="shared" si="27"/>
        <v>7.3295794392523369E-3</v>
      </c>
      <c r="Q100" s="1">
        <f>LOG('Airfoil-1'!$F$10)+LOG('Airfoil-1'!$G$10)+LOG('Airfoil-1'!$H$10)+LOG('Airfoil-1'!$I$10)</f>
        <v>23.788451207023456</v>
      </c>
      <c r="R100" s="1">
        <f t="shared" si="19"/>
        <v>-8.1867458770767012</v>
      </c>
      <c r="S100" s="1">
        <f>LOG('Airfoil-1'!$F$10)^2+LOG('Airfoil-1'!$G$10)^2+LOG('Airfoil-1'!$H$10)^2+LOG('Airfoil-1'!$I$10)^2</f>
        <v>141.67709692244972</v>
      </c>
      <c r="T100" s="1">
        <f>LOG('Airfoil-1'!$F$10)*LOG(M100)+LOG('Airfoil-1'!$G$10)*LOG(N100)+LOG('Airfoil-1'!$H$10)*LOG(O100)+LOG('Airfoil-1'!$I$10)*LOG(P100)</f>
        <v>-48.766613398868607</v>
      </c>
      <c r="U100" s="1">
        <f t="shared" si="20"/>
        <v>1.7949768632512171</v>
      </c>
      <c r="V100" s="1">
        <f t="shared" si="21"/>
        <v>-0.38686761139054388</v>
      </c>
      <c r="W100" s="9">
        <f t="shared" ca="1" si="22"/>
        <v>8.2842499645291185E-3</v>
      </c>
      <c r="X100" s="9">
        <f>'Airfoil-1'!$B$48+'Airfoil-1'!$B$49*L100+'Airfoil-1'!$B$50*L100^2+'Airfoil-1'!$B$51*L100^3+'Airfoil-1'!$B$52*L100^4+'Airfoil-1'!$B$53*L100^5+'Airfoil-1'!$B$54*L100^6</f>
        <v>-0.14876000000000003</v>
      </c>
      <c r="Y100" s="9">
        <f>'Airfoil-1'!$B$56+'Airfoil-1'!$B$57*L100+'Airfoil-1'!$B$58*L100^2+'Airfoil-1'!$B$59*L100^3+'Airfoil-1'!$B$60*L100^4+'Airfoil-1'!$B$61*L100^5+'Airfoil-1'!$B$62*L100^6</f>
        <v>-0.15631250000000002</v>
      </c>
      <c r="Z100" s="9">
        <f>'Airfoil-1'!$B$64+'Airfoil-1'!$B$65*L100+'Airfoil-1'!$B$66*L100^2+'Airfoil-1'!$B$67*L100^3+'Airfoil-1'!$B$681*L100^4+'Airfoil-1'!$B$69*L100^5+'Airfoil-1'!$B$70*L100^6</f>
        <v>-0.15363750000000001</v>
      </c>
      <c r="AA100" s="1">
        <f>LOG('Airfoil-1'!$F$10)+LOG('Airfoil-1'!$G$10)+LOG('Airfoil-1'!$H$10)</f>
        <v>17.584331224367531</v>
      </c>
      <c r="AB100" s="1">
        <f t="shared" si="15"/>
        <v>-2.4470228895576258</v>
      </c>
      <c r="AC100" s="1">
        <f>LOG('Airfoil-1'!$F$10)^2+LOG('Airfoil-1'!$G$10)^2+LOG('Airfoil-1'!$H$10)^2</f>
        <v>103.18599216325916</v>
      </c>
      <c r="AD100" s="1">
        <f>LOG('Airfoil-1'!$F$10)*LOG(ABS(X100))+LOG('Airfoil-1'!$G$10)*LOG(ABS(Y100))+LOG('Airfoil-1'!$H$10)*LOG(ABS(Z100))</f>
        <v>-14.339140559255288</v>
      </c>
      <c r="AE100" s="1">
        <f t="shared" si="16"/>
        <v>9.6747419657296371E-2</v>
      </c>
      <c r="AF100" s="1">
        <f t="shared" si="17"/>
        <v>3.3897162786633885E-2</v>
      </c>
      <c r="AG100" s="9">
        <f t="shared" ca="1" si="18"/>
        <v>-0.15498926264918123</v>
      </c>
      <c r="AH100" s="1"/>
      <c r="AI100" s="9"/>
      <c r="AJ100" s="1">
        <f>(L100-'Airfoil-1'!$Z$22)/ABS(L100-'Airfoil-1'!$Z$22)</f>
        <v>1</v>
      </c>
      <c r="AK100" s="1">
        <f>(L100-'Airfoil-1'!$Z$23)/ABS(L100-'Airfoil-1'!$Z$23)</f>
        <v>-1</v>
      </c>
      <c r="AL100" s="1">
        <f>(L100-'Airfoil-1'!$Z$24)/ABS(L100-'Airfoil-1'!$Z$24)</f>
        <v>-1</v>
      </c>
      <c r="AM100" s="1">
        <f>(L100-'Airfoil-1'!$Z$25)/ABS(L100-'Airfoil-1'!$Z$25)</f>
        <v>-1</v>
      </c>
      <c r="AN100" s="1">
        <f>(L100-'Airfoil-1'!$Z$26)/ABS(L100-'Airfoil-1'!$Z$26)</f>
        <v>-1</v>
      </c>
      <c r="AO100" s="1">
        <f>(L100-'Airfoil-1'!$Z$27)/ABS(L100-'Airfoil-1'!$Z$27)</f>
        <v>-1</v>
      </c>
      <c r="AP100" s="1">
        <f>(L100-'Airfoil-1'!$Z$28)/ABS(L100-'Airfoil-1'!$Z$28)</f>
        <v>-1</v>
      </c>
      <c r="AQ100" s="1">
        <f>(L100-'Airfoil-1'!$Z$29)/ABS(L100-'Airfoil-1'!$Z$29)</f>
        <v>-1</v>
      </c>
      <c r="AR100" s="1">
        <f>(L100-'Airfoil-1'!$Z$30)/ABS(L100-'Airfoil-1'!$Z$30)</f>
        <v>-1</v>
      </c>
      <c r="AS100" s="1">
        <f>(L100-'Airfoil-1'!$Z$31)/ABS(L100-'Airfoil-1'!$Z$31)</f>
        <v>-1</v>
      </c>
      <c r="AT100" s="1">
        <f>(L100-'Airfoil-1'!$Z$32)/ABS(L100-'Airfoil-1'!$Z$32)</f>
        <v>-1</v>
      </c>
      <c r="AU100" s="1">
        <f>(L100-'Airfoil-1'!$Z$33)/ABS(L100-'Airfoil-1'!$Z$33)</f>
        <v>-1</v>
      </c>
      <c r="AV100" s="1">
        <f>(L100-'Airfoil-1'!$Z$34)/ABS(L100-'Airfoil-1'!$Z$34)</f>
        <v>-1</v>
      </c>
      <c r="AW100" s="1">
        <f>(L100-'Airfoil-1'!$Z$35)/ABS(L100-'Airfoil-1'!$Z$35)</f>
        <v>-1</v>
      </c>
      <c r="AX100" s="1">
        <f>(L100-'Airfoil-1'!$Z$36)/ABS(L100-'Airfoil-1'!$Z$36)</f>
        <v>-1</v>
      </c>
      <c r="AY100" s="1">
        <f>(L100-'Airfoil-1'!$Z$37)/ABS(L100-'Airfoil-1'!$Z$37)</f>
        <v>-1</v>
      </c>
      <c r="AZ100" s="1">
        <f>(L100-'Airfoil-1'!$Z$38)/ABS(L100-'Airfoil-1'!$Z$38)</f>
        <v>-1</v>
      </c>
      <c r="BA100" s="1">
        <f>(L100-'Airfoil-1'!$Z$39)/ABS(L100-'Airfoil-1'!$Z$39)</f>
        <v>-1</v>
      </c>
      <c r="BB100" s="1">
        <f>(L100-'Airfoil-1'!$Z$40)/ABS(L100-'Airfoil-1'!$Z$40)</f>
        <v>-1</v>
      </c>
      <c r="BC100" s="1">
        <f>(L100-'Airfoil-1'!$Z$41)/ABS(L100-'Airfoil-1'!$Z$41)</f>
        <v>-1</v>
      </c>
      <c r="BD100" s="5">
        <f t="shared" si="23"/>
        <v>1</v>
      </c>
      <c r="BE100" s="9">
        <f>INDEX('Airfoil-1'!$AA$22:$AA$41,BD100,1)+INDEX('Airfoil-1'!$AB$22:$AB$41,BD100,1)*(L100-INDEX('Airfoil-1'!$Z$22:$Z$41,BD100,1))</f>
        <v>1.2460095273818455E-2</v>
      </c>
      <c r="BG100" s="1">
        <f>(L100-'Airfoil-1'!$Z$47)/ABS(L100-'Airfoil-1'!$Z$47)</f>
        <v>1</v>
      </c>
      <c r="BH100" s="1">
        <f>(L100-'Airfoil-1'!$Z$48)/ABS(L100-'Airfoil-1'!$Z$48)</f>
        <v>-1</v>
      </c>
      <c r="BI100" s="1">
        <f>(L100-'Airfoil-1'!$Z$49)/ABS(L100-'Airfoil-1'!$Z$49)</f>
        <v>-1</v>
      </c>
      <c r="BJ100" s="1">
        <f>(L100-'Airfoil-1'!$Z$50)/ABS(L100-'Airfoil-1'!$Z$50)</f>
        <v>-1</v>
      </c>
      <c r="BK100" s="1">
        <f>(L100-'Airfoil-1'!$Z$51)/ABS(L100-'Airfoil-1'!$Z$51)</f>
        <v>-1</v>
      </c>
      <c r="BL100" s="1">
        <f>(L100-'Airfoil-1'!$Z$52)/ABS(L100-'Airfoil-1'!$Z$52)</f>
        <v>-1</v>
      </c>
      <c r="BM100" s="1">
        <f>(L100-'Airfoil-1'!$Z$53)/ABS(L100-'Airfoil-1'!$Z$53)</f>
        <v>-1</v>
      </c>
      <c r="BN100" s="1">
        <f>(L100-'Airfoil-1'!$Z$54)/ABS(L100-'Airfoil-1'!$Z$54)</f>
        <v>-1</v>
      </c>
      <c r="BO100" s="1">
        <f>(L100-'Airfoil-1'!$Z$55)/ABS(L100-'Airfoil-1'!$Z$55)</f>
        <v>-1</v>
      </c>
      <c r="BP100" s="1">
        <f>(L100-'Airfoil-1'!$Z$56)/ABS(L100-'Airfoil-1'!$Z$56)</f>
        <v>-1</v>
      </c>
      <c r="BQ100" s="1">
        <f>(L100-'Airfoil-1'!$Z$57)/ABS(L100-'Airfoil-1'!$Z$57)</f>
        <v>-1</v>
      </c>
      <c r="BR100" s="1">
        <f>(L100-'Airfoil-1'!$Z$58)/ABS(L100-'Airfoil-1'!$Z$58)</f>
        <v>-1</v>
      </c>
      <c r="BS100" s="1">
        <f>(L100-'Airfoil-1'!$Z$59)/ABS(L100-'Airfoil-1'!$Z$59)</f>
        <v>-1</v>
      </c>
      <c r="BT100" s="1">
        <f>(L100-'Airfoil-1'!$Z$60)/ABS(L100-'Airfoil-1'!$Z$60)</f>
        <v>-1</v>
      </c>
      <c r="BU100" s="1">
        <f>(L100-'Airfoil-1'!$Z$61)/ABS(L100-'Airfoil-1'!$Z$61)</f>
        <v>-1</v>
      </c>
      <c r="BV100" s="1">
        <f>(L100-'Airfoil-1'!$Z$62)/ABS(L100-'Airfoil-1'!$Z$62)</f>
        <v>-1</v>
      </c>
      <c r="BW100" s="1">
        <f>(L100-'Airfoil-1'!$Z$63)/ABS(L100-'Airfoil-1'!$Z$63)</f>
        <v>-1</v>
      </c>
      <c r="BX100" s="1">
        <f>(L100-'Airfoil-1'!$Z$64)/ABS(L100-'Airfoil-1'!$Z$64)</f>
        <v>-1</v>
      </c>
      <c r="BY100" s="1">
        <f>(L100-'Airfoil-1'!$Z$65)/ABS(L100-'Airfoil-1'!$Z$65)</f>
        <v>-1</v>
      </c>
      <c r="BZ100" s="1">
        <f>(L100-'Airfoil-1'!$Z$66)/ABS(L100-'Airfoil-1'!$Z$66)</f>
        <v>-1</v>
      </c>
      <c r="CA100" s="5">
        <f t="shared" si="24"/>
        <v>1</v>
      </c>
      <c r="CB100" s="9">
        <f>INDEX('Airfoil-1'!$AA$47:$AA$66,CA100,1)+INDEX('Airfoil-1'!$AB$47:$AB$66,CA100,1)*(L100-INDEX('Airfoil-1'!$Z$47:$Z$66,CA100,1))</f>
        <v>9.0087506297229225E-3</v>
      </c>
      <c r="CD100" s="1">
        <f>(L100-'Airfoil-1'!$Z$72)/ABS(L100-'Airfoil-1'!$Z$72)</f>
        <v>1</v>
      </c>
      <c r="CE100" s="1">
        <f>(L100-'Airfoil-1'!$Z$73)/ABS(L100-'Airfoil-1'!$Z$73)</f>
        <v>-1</v>
      </c>
      <c r="CF100" s="1">
        <f>(L100-'Airfoil-1'!$Z$74)/ABS(L100-'Airfoil-1'!$Z$74)</f>
        <v>-1</v>
      </c>
      <c r="CG100" s="1">
        <f>(L100-'Airfoil-1'!$Z$75)/ABS(L100-'Airfoil-1'!$Z$75)</f>
        <v>-1</v>
      </c>
      <c r="CH100" s="1">
        <f>(L100-'Airfoil-1'!$Z$76)/ABS(L100-'Airfoil-1'!$Z$76)</f>
        <v>-1</v>
      </c>
      <c r="CI100" s="1">
        <f>(L100-'Airfoil-1'!$Z$77)/ABS(L100-'Airfoil-1'!$Z$77)</f>
        <v>-1</v>
      </c>
      <c r="CJ100" s="1">
        <f>(L100-'Airfoil-1'!$Z$78)/ABS(L100-'Airfoil-1'!$Z$78)</f>
        <v>-1</v>
      </c>
      <c r="CK100" s="1">
        <f>(L100-'Airfoil-1'!$Z$79)/ABS(L100-'Airfoil-1'!$Z$79)</f>
        <v>-1</v>
      </c>
      <c r="CL100" s="1">
        <f>(L100-'Airfoil-1'!$Z$80)/ABS(L100-'Airfoil-1'!$Z$80)</f>
        <v>-1</v>
      </c>
      <c r="CM100" s="1">
        <f>(L100-'Airfoil-1'!$Z$81)/ABS(L100-'Airfoil-1'!$Z$81)</f>
        <v>-1</v>
      </c>
      <c r="CN100" s="1">
        <f>(L100-'Airfoil-1'!$Z$82)/ABS(L100-'Airfoil-1'!$Z$82)</f>
        <v>-1</v>
      </c>
      <c r="CO100" s="1">
        <f>(L100-'Airfoil-1'!$Z$83)/ABS(L100-'Airfoil-1'!$Z$83)</f>
        <v>-1</v>
      </c>
      <c r="CP100" s="1">
        <f>(L100-'Airfoil-1'!$Z$84)/ABS(L100-'Airfoil-1'!$Z$84)</f>
        <v>-1</v>
      </c>
      <c r="CQ100" s="1">
        <f>(L100-'Airfoil-1'!$Z$85)/ABS(L100-'Airfoil-1'!$Z$85)</f>
        <v>-1</v>
      </c>
      <c r="CR100" s="1">
        <f>(L100-'Airfoil-1'!$Z$86)/ABS(L100-'Airfoil-1'!$Z$86)</f>
        <v>-1</v>
      </c>
      <c r="CS100" s="1">
        <f>(L100-'Airfoil-1'!$Z$87)/ABS(L100-'Airfoil-1'!$Z$87)</f>
        <v>-1</v>
      </c>
      <c r="CT100" s="1">
        <f>(L100-'Airfoil-1'!$Z$88)/ABS(L100-'Airfoil-1'!$Z$88)</f>
        <v>-1</v>
      </c>
      <c r="CU100" s="1">
        <f>(L100-'Airfoil-1'!$Z$89)/ABS(L100-'Airfoil-1'!$Z$89)</f>
        <v>-1</v>
      </c>
      <c r="CV100" s="1">
        <f>(L100-'Airfoil-1'!$Z$90)/ABS(L100-'Airfoil-1'!$Z$90)</f>
        <v>-1</v>
      </c>
      <c r="CW100" s="1">
        <f>(L100-'Airfoil-1'!$Z$91)/ABS(L100-'Airfoil-1'!$Z$91)</f>
        <v>-1</v>
      </c>
      <c r="CX100" s="5">
        <f t="shared" si="25"/>
        <v>1</v>
      </c>
      <c r="CY100" s="9">
        <f>INDEX('Airfoil-1'!$AA$72:$AA$91,CX100,1)+INDEX('Airfoil-1'!$AB$72:$AB$91,CX100,1)*(L100-INDEX('Airfoil-1'!$Z$72:$Z$91,CX100,1))</f>
        <v>7.9065885328836426E-3</v>
      </c>
      <c r="DA100" s="1">
        <f>(L100-'Airfoil-1'!$Z$97)/ABS(L100-'Airfoil-1'!$Z$97)</f>
        <v>-1</v>
      </c>
      <c r="DB100" s="1">
        <f>(L100-'Airfoil-1'!$Z$98)/ABS(L100-'Airfoil-1'!$Z$98)</f>
        <v>-1</v>
      </c>
      <c r="DC100" s="1">
        <f>(L100-'Airfoil-1'!$Z$99)/ABS(L100-'Airfoil-1'!$Z$99)</f>
        <v>-1</v>
      </c>
      <c r="DD100" s="1">
        <f>(L100-'Airfoil-1'!$Z$100)/ABS(L100-'Airfoil-1'!$Z$100)</f>
        <v>-1</v>
      </c>
      <c r="DE100" s="1">
        <f>(L100-'Airfoil-1'!$Z$101)/ABS(L100-'Airfoil-1'!$Z$101)</f>
        <v>-1</v>
      </c>
      <c r="DF100" s="1">
        <f>(L100-'Airfoil-1'!$Z$102)/ABS(L100-'Airfoil-1'!$Z$102)</f>
        <v>-1</v>
      </c>
      <c r="DG100" s="1">
        <f>(L100-'Airfoil-1'!$Z$103)/ABS(L100-'Airfoil-1'!$Z$103)</f>
        <v>-1</v>
      </c>
      <c r="DH100" s="1">
        <f>(L100-'Airfoil-1'!$Z$104)/ABS(L100-'Airfoil-1'!$Z$104)</f>
        <v>-1</v>
      </c>
      <c r="DI100" s="1">
        <f>(L100-'Airfoil-1'!$Z$105)/ABS(L100-'Airfoil-1'!$Z$105)</f>
        <v>-1</v>
      </c>
      <c r="DJ100" s="1">
        <f>(L100-'Airfoil-1'!$Z$106)/ABS(L100-'Airfoil-1'!$Z$106)</f>
        <v>-1</v>
      </c>
      <c r="DK100" s="1">
        <f>(L100-'Airfoil-1'!$Z$107)/ABS(L100-'Airfoil-1'!$Z$107)</f>
        <v>-1</v>
      </c>
      <c r="DL100" s="1">
        <f>(L100-'Airfoil-1'!$Z$108)/ABS(L100-'Airfoil-1'!$Z$108)</f>
        <v>-1</v>
      </c>
      <c r="DM100" s="1">
        <f>(L100-'Airfoil-1'!$Z$109)/ABS(L100-'Airfoil-1'!$Z$109)</f>
        <v>-1</v>
      </c>
      <c r="DN100" s="1">
        <f>(L100-'Airfoil-1'!$Z$110)/ABS(L100-'Airfoil-1'!$Z$110)</f>
        <v>-1</v>
      </c>
      <c r="DO100" s="1">
        <f>(L100-'Airfoil-1'!$Z$111)/ABS(L100-'Airfoil-1'!$Z$111)</f>
        <v>-1</v>
      </c>
      <c r="DP100" s="1">
        <f>(L100-'Airfoil-1'!$Z$112)/ABS(L100-'Airfoil-1'!$Z$112)</f>
        <v>-1</v>
      </c>
      <c r="DQ100" s="1">
        <f>(L100-'Airfoil-1'!$Z$113)/ABS(L100-'Airfoil-1'!$Z$113)</f>
        <v>-1</v>
      </c>
      <c r="DR100" s="1">
        <f>(L100-'Airfoil-1'!$Z$114)/ABS(L100-'Airfoil-1'!$Z$114)</f>
        <v>-1</v>
      </c>
      <c r="DS100" s="1">
        <f>(L100-'Airfoil-1'!$Z$115)/ABS(L100-'Airfoil-1'!$Z$115)</f>
        <v>-1</v>
      </c>
      <c r="DT100" s="1">
        <f>(L100-'Airfoil-1'!$Z$116)/ABS(L100-'Airfoil-1'!$Z$116)</f>
        <v>-1</v>
      </c>
      <c r="DU100" s="5">
        <f t="shared" si="26"/>
        <v>1</v>
      </c>
      <c r="DV100" s="9">
        <f>INDEX('Airfoil-1'!$AA$97:$AA$116,DU100,1)+INDEX('Airfoil-1'!$AB$97:$AB$116,DU100,1)*(L100-INDEX('Airfoil-1'!$Z$97:$Z$116,DU100,1))</f>
        <v>7.3295794392523369E-3</v>
      </c>
    </row>
    <row r="101" spans="2:126" x14ac:dyDescent="0.25">
      <c r="B101" s="1">
        <f>'Geometry-Wing'!C101</f>
        <v>0.30481432099438527</v>
      </c>
      <c r="D101" s="19">
        <f>'Aerodynamics-Flight'!C101</f>
        <v>1.2249994633486807</v>
      </c>
      <c r="E101" s="52">
        <f>'Aerodynamics-Flight'!D101</f>
        <v>1.783E-5</v>
      </c>
      <c r="G101" s="11">
        <f ca="1">'Aerodynamics-Flight'!J101</f>
        <v>18.37325690386556</v>
      </c>
      <c r="H101" s="5">
        <f t="shared" ca="1" si="14"/>
        <v>384774.31202129385</v>
      </c>
      <c r="I101" s="1">
        <f ca="1">'Airfoil-2'!$K$14*H101^'Airfoil-2'!$L$13</f>
        <v>1.6932280798630972</v>
      </c>
      <c r="J101" s="1">
        <f ca="1">'Airfoil-2'!$K$33*H101^'Airfoil-2'!$L$32</f>
        <v>5.8578761514751374</v>
      </c>
      <c r="K101" s="11">
        <f ca="1">'Airfoil-2'!$K$52*H101^'Airfoil-2'!$L$51</f>
        <v>-6.7925747296146284</v>
      </c>
      <c r="L101" s="1">
        <f ca="1">'Aerodynamics-Flight'!Z101</f>
        <v>1.5553511647773886</v>
      </c>
      <c r="M101" s="9">
        <f ca="1">('Airfoil-1'!$B$21+'Airfoil-1'!$B$22*L101+'Airfoil-1'!$B$23*L101^2+'Airfoil-1'!$B$24*L101^3+'Airfoil-1'!$B$25*L101^4+'Airfoil-1'!$B$26*L101^5+'Airfoil-1'!$B$27*L101^6)*0+BE101</f>
        <v>2.0967451227158908E-2</v>
      </c>
      <c r="N101" s="9">
        <f ca="1">('Airfoil-1'!$B$29+'Airfoil-1'!$B$30*L101+'Airfoil-1'!$B$31*L101^2+'Airfoil-1'!$B$32*L101^3+'Airfoil-1'!$B$33*L101^4+'Airfoil-1'!$B$34*L101^5+'Airfoil-1'!$B$35*L101^6)*0+CB101</f>
        <v>1.6687139974630713E-2</v>
      </c>
      <c r="O101" s="9">
        <f ca="1">('Airfoil-1'!$B$37+'Airfoil-1'!$B$38*L101+'Airfoil-1'!$B$39*L101^2+'Airfoil-1'!$B$40*L101^3+'Airfoil-1'!$B$41*L101^4+'Airfoil-1'!$B$42*L101^5+'Airfoil-1'!$B$43*L101^6)*0+CY101</f>
        <v>1.5098214903359674E-2</v>
      </c>
      <c r="P101" s="9">
        <f t="shared" ca="1" si="27"/>
        <v>1.421854331841905E-2</v>
      </c>
      <c r="Q101" s="1">
        <f>LOG('Airfoil-1'!$F$10)+LOG('Airfoil-1'!$G$10)+LOG('Airfoil-1'!$H$10)+LOG('Airfoil-1'!$I$10)</f>
        <v>23.788451207023456</v>
      </c>
      <c r="R101" s="1">
        <f t="shared" ca="1" si="19"/>
        <v>-7.1242917414863776</v>
      </c>
      <c r="S101" s="1">
        <f>LOG('Airfoil-1'!$F$10)^2+LOG('Airfoil-1'!$G$10)^2+LOG('Airfoil-1'!$H$10)^2+LOG('Airfoil-1'!$I$10)^2</f>
        <v>141.67709692244972</v>
      </c>
      <c r="T101" s="1">
        <f ca="1">LOG('Airfoil-1'!$F$10)*LOG(M101)+LOG('Airfoil-1'!$G$10)*LOG(N101)+LOG('Airfoil-1'!$H$10)*LOG(O101)+LOG('Airfoil-1'!$I$10)*LOG(P101)</f>
        <v>-42.426791438358755</v>
      </c>
      <c r="U101" s="1">
        <f t="shared" ca="1" si="20"/>
        <v>0.7954114848399626</v>
      </c>
      <c r="V101" s="1">
        <f t="shared" ca="1" si="21"/>
        <v>-0.28276995053637038</v>
      </c>
      <c r="W101" s="9">
        <f t="shared" ca="1" si="22"/>
        <v>2.0953829857520936E-2</v>
      </c>
      <c r="X101" s="9">
        <f ca="1">'Airfoil-1'!$B$48+'Airfoil-1'!$B$49*L101+'Airfoil-1'!$B$50*L101^2+'Airfoil-1'!$B$51*L101^3+'Airfoil-1'!$B$52*L101^4+'Airfoil-1'!$B$53*L101^5+'Airfoil-1'!$B$54*L101^6</f>
        <v>-0.14876000000000003</v>
      </c>
      <c r="Y101" s="9">
        <f ca="1">'Airfoil-1'!$B$56+'Airfoil-1'!$B$57*L101+'Airfoil-1'!$B$58*L101^2+'Airfoil-1'!$B$59*L101^3+'Airfoil-1'!$B$60*L101^4+'Airfoil-1'!$B$61*L101^5+'Airfoil-1'!$B$62*L101^6</f>
        <v>-0.15631250000000002</v>
      </c>
      <c r="Z101" s="9">
        <f ca="1">'Airfoil-1'!$B$64+'Airfoil-1'!$B$65*L101+'Airfoil-1'!$B$66*L101^2+'Airfoil-1'!$B$67*L101^3+'Airfoil-1'!$B$681*L101^4+'Airfoil-1'!$B$69*L101^5+'Airfoil-1'!$B$70*L101^6</f>
        <v>-0.15363750000000001</v>
      </c>
      <c r="AA101" s="1">
        <f>LOG('Airfoil-1'!$F$10)+LOG('Airfoil-1'!$G$10)+LOG('Airfoil-1'!$H$10)</f>
        <v>17.584331224367531</v>
      </c>
      <c r="AB101" s="1">
        <f t="shared" ca="1" si="15"/>
        <v>-2.4470228895576258</v>
      </c>
      <c r="AC101" s="1">
        <f>LOG('Airfoil-1'!$F$10)^2+LOG('Airfoil-1'!$G$10)^2+LOG('Airfoil-1'!$H$10)^2</f>
        <v>103.18599216325916</v>
      </c>
      <c r="AD101" s="1">
        <f ca="1">LOG('Airfoil-1'!$F$10)*LOG(ABS(X101))+LOG('Airfoil-1'!$G$10)*LOG(ABS(Y101))+LOG('Airfoil-1'!$H$10)*LOG(ABS(Z101))</f>
        <v>-14.339140559255288</v>
      </c>
      <c r="AE101" s="1">
        <f t="shared" ca="1" si="16"/>
        <v>9.6747419657296371E-2</v>
      </c>
      <c r="AF101" s="1">
        <f t="shared" ca="1" si="17"/>
        <v>3.3897162786633885E-2</v>
      </c>
      <c r="AG101" s="9">
        <f t="shared" ca="1" si="18"/>
        <v>-0.14961048477946262</v>
      </c>
      <c r="AH101" s="1"/>
      <c r="AI101" s="9"/>
      <c r="AJ101" s="1">
        <f ca="1">(L101-'Airfoil-1'!$Z$22)/ABS(L101-'Airfoil-1'!$Z$22)</f>
        <v>1</v>
      </c>
      <c r="AK101" s="1">
        <f ca="1">(L101-'Airfoil-1'!$Z$23)/ABS(L101-'Airfoil-1'!$Z$23)</f>
        <v>1</v>
      </c>
      <c r="AL101" s="1">
        <f ca="1">(L101-'Airfoil-1'!$Z$24)/ABS(L101-'Airfoil-1'!$Z$24)</f>
        <v>1</v>
      </c>
      <c r="AM101" s="1">
        <f ca="1">(L101-'Airfoil-1'!$Z$25)/ABS(L101-'Airfoil-1'!$Z$25)</f>
        <v>1</v>
      </c>
      <c r="AN101" s="1">
        <f ca="1">(L101-'Airfoil-1'!$Z$26)/ABS(L101-'Airfoil-1'!$Z$26)</f>
        <v>1</v>
      </c>
      <c r="AO101" s="1">
        <f ca="1">(L101-'Airfoil-1'!$Z$27)/ABS(L101-'Airfoil-1'!$Z$27)</f>
        <v>1</v>
      </c>
      <c r="AP101" s="1">
        <f ca="1">(L101-'Airfoil-1'!$Z$28)/ABS(L101-'Airfoil-1'!$Z$28)</f>
        <v>1</v>
      </c>
      <c r="AQ101" s="1">
        <f ca="1">(L101-'Airfoil-1'!$Z$29)/ABS(L101-'Airfoil-1'!$Z$29)</f>
        <v>1</v>
      </c>
      <c r="AR101" s="1">
        <f ca="1">(L101-'Airfoil-1'!$Z$30)/ABS(L101-'Airfoil-1'!$Z$30)</f>
        <v>1</v>
      </c>
      <c r="AS101" s="1">
        <f ca="1">(L101-'Airfoil-1'!$Z$31)/ABS(L101-'Airfoil-1'!$Z$31)</f>
        <v>1</v>
      </c>
      <c r="AT101" s="1">
        <f ca="1">(L101-'Airfoil-1'!$Z$32)/ABS(L101-'Airfoil-1'!$Z$32)</f>
        <v>1</v>
      </c>
      <c r="AU101" s="1">
        <f ca="1">(L101-'Airfoil-1'!$Z$33)/ABS(L101-'Airfoil-1'!$Z$33)</f>
        <v>1</v>
      </c>
      <c r="AV101" s="1">
        <f ca="1">(L101-'Airfoil-1'!$Z$34)/ABS(L101-'Airfoil-1'!$Z$34)</f>
        <v>1</v>
      </c>
      <c r="AW101" s="1">
        <f ca="1">(L101-'Airfoil-1'!$Z$35)/ABS(L101-'Airfoil-1'!$Z$35)</f>
        <v>-1</v>
      </c>
      <c r="AX101" s="1">
        <f ca="1">(L101-'Airfoil-1'!$Z$36)/ABS(L101-'Airfoil-1'!$Z$36)</f>
        <v>-1</v>
      </c>
      <c r="AY101" s="1">
        <f ca="1">(L101-'Airfoil-1'!$Z$37)/ABS(L101-'Airfoil-1'!$Z$37)</f>
        <v>-1</v>
      </c>
      <c r="AZ101" s="1">
        <f ca="1">(L101-'Airfoil-1'!$Z$38)/ABS(L101-'Airfoil-1'!$Z$38)</f>
        <v>-1</v>
      </c>
      <c r="BA101" s="1">
        <f ca="1">(L101-'Airfoil-1'!$Z$39)/ABS(L101-'Airfoil-1'!$Z$39)</f>
        <v>-1</v>
      </c>
      <c r="BB101" s="1">
        <f ca="1">(L101-'Airfoil-1'!$Z$40)/ABS(L101-'Airfoil-1'!$Z$40)</f>
        <v>-1</v>
      </c>
      <c r="BC101" s="1">
        <f ca="1">(L101-'Airfoil-1'!$Z$41)/ABS(L101-'Airfoil-1'!$Z$41)</f>
        <v>-1</v>
      </c>
      <c r="BD101" s="5">
        <f t="shared" ca="1" si="23"/>
        <v>13</v>
      </c>
      <c r="BE101" s="9">
        <f ca="1">INDEX('Airfoil-1'!$AA$22:$AA$41,BD101,1)+INDEX('Airfoil-1'!$AB$22:$AB$41,BD101,1)*(L101-INDEX('Airfoil-1'!$Z$22:$Z$41,BD101,1))</f>
        <v>2.0967451227158908E-2</v>
      </c>
      <c r="BG101" s="1">
        <f ca="1">(L101-'Airfoil-1'!$Z$47)/ABS(L101-'Airfoil-1'!$Z$47)</f>
        <v>1</v>
      </c>
      <c r="BH101" s="1">
        <f ca="1">(L101-'Airfoil-1'!$Z$48)/ABS(L101-'Airfoil-1'!$Z$48)</f>
        <v>1</v>
      </c>
      <c r="BI101" s="1">
        <f ca="1">(L101-'Airfoil-1'!$Z$49)/ABS(L101-'Airfoil-1'!$Z$49)</f>
        <v>1</v>
      </c>
      <c r="BJ101" s="1">
        <f ca="1">(L101-'Airfoil-1'!$Z$50)/ABS(L101-'Airfoil-1'!$Z$50)</f>
        <v>1</v>
      </c>
      <c r="BK101" s="1">
        <f ca="1">(L101-'Airfoil-1'!$Z$51)/ABS(L101-'Airfoil-1'!$Z$51)</f>
        <v>1</v>
      </c>
      <c r="BL101" s="1">
        <f ca="1">(L101-'Airfoil-1'!$Z$52)/ABS(L101-'Airfoil-1'!$Z$52)</f>
        <v>1</v>
      </c>
      <c r="BM101" s="1">
        <f ca="1">(L101-'Airfoil-1'!$Z$53)/ABS(L101-'Airfoil-1'!$Z$53)</f>
        <v>1</v>
      </c>
      <c r="BN101" s="1">
        <f ca="1">(L101-'Airfoil-1'!$Z$54)/ABS(L101-'Airfoil-1'!$Z$54)</f>
        <v>1</v>
      </c>
      <c r="BO101" s="1">
        <f ca="1">(L101-'Airfoil-1'!$Z$55)/ABS(L101-'Airfoil-1'!$Z$55)</f>
        <v>1</v>
      </c>
      <c r="BP101" s="1">
        <f ca="1">(L101-'Airfoil-1'!$Z$56)/ABS(L101-'Airfoil-1'!$Z$56)</f>
        <v>1</v>
      </c>
      <c r="BQ101" s="1">
        <f ca="1">(L101-'Airfoil-1'!$Z$57)/ABS(L101-'Airfoil-1'!$Z$57)</f>
        <v>1</v>
      </c>
      <c r="BR101" s="1">
        <f ca="1">(L101-'Airfoil-1'!$Z$58)/ABS(L101-'Airfoil-1'!$Z$58)</f>
        <v>1</v>
      </c>
      <c r="BS101" s="1">
        <f ca="1">(L101-'Airfoil-1'!$Z$59)/ABS(L101-'Airfoil-1'!$Z$59)</f>
        <v>1</v>
      </c>
      <c r="BT101" s="1">
        <f ca="1">(L101-'Airfoil-1'!$Z$60)/ABS(L101-'Airfoil-1'!$Z$60)</f>
        <v>1</v>
      </c>
      <c r="BU101" s="1">
        <f ca="1">(L101-'Airfoil-1'!$Z$61)/ABS(L101-'Airfoil-1'!$Z$61)</f>
        <v>-1</v>
      </c>
      <c r="BV101" s="1">
        <f ca="1">(L101-'Airfoil-1'!$Z$62)/ABS(L101-'Airfoil-1'!$Z$62)</f>
        <v>-1</v>
      </c>
      <c r="BW101" s="1">
        <f ca="1">(L101-'Airfoil-1'!$Z$63)/ABS(L101-'Airfoil-1'!$Z$63)</f>
        <v>-1</v>
      </c>
      <c r="BX101" s="1">
        <f ca="1">(L101-'Airfoil-1'!$Z$64)/ABS(L101-'Airfoil-1'!$Z$64)</f>
        <v>-1</v>
      </c>
      <c r="BY101" s="1">
        <f ca="1">(L101-'Airfoil-1'!$Z$65)/ABS(L101-'Airfoil-1'!$Z$65)</f>
        <v>-1</v>
      </c>
      <c r="BZ101" s="1">
        <f ca="1">(L101-'Airfoil-1'!$Z$66)/ABS(L101-'Airfoil-1'!$Z$66)</f>
        <v>-1</v>
      </c>
      <c r="CA101" s="5">
        <f t="shared" ca="1" si="24"/>
        <v>14</v>
      </c>
      <c r="CB101" s="9">
        <f ca="1">INDEX('Airfoil-1'!$AA$47:$AA$66,CA101,1)+INDEX('Airfoil-1'!$AB$47:$AB$66,CA101,1)*(L101-INDEX('Airfoil-1'!$Z$47:$Z$66,CA101,1))</f>
        <v>1.6687139974630713E-2</v>
      </c>
      <c r="CD101" s="1">
        <f ca="1">(L101-'Airfoil-1'!$Z$72)/ABS(L101-'Airfoil-1'!$Z$72)</f>
        <v>1</v>
      </c>
      <c r="CE101" s="1">
        <f ca="1">(L101-'Airfoil-1'!$Z$73)/ABS(L101-'Airfoil-1'!$Z$73)</f>
        <v>1</v>
      </c>
      <c r="CF101" s="1">
        <f ca="1">(L101-'Airfoil-1'!$Z$74)/ABS(L101-'Airfoil-1'!$Z$74)</f>
        <v>1</v>
      </c>
      <c r="CG101" s="1">
        <f ca="1">(L101-'Airfoil-1'!$Z$75)/ABS(L101-'Airfoil-1'!$Z$75)</f>
        <v>1</v>
      </c>
      <c r="CH101" s="1">
        <f ca="1">(L101-'Airfoil-1'!$Z$76)/ABS(L101-'Airfoil-1'!$Z$76)</f>
        <v>1</v>
      </c>
      <c r="CI101" s="1">
        <f ca="1">(L101-'Airfoil-1'!$Z$77)/ABS(L101-'Airfoil-1'!$Z$77)</f>
        <v>1</v>
      </c>
      <c r="CJ101" s="1">
        <f ca="1">(L101-'Airfoil-1'!$Z$78)/ABS(L101-'Airfoil-1'!$Z$78)</f>
        <v>1</v>
      </c>
      <c r="CK101" s="1">
        <f ca="1">(L101-'Airfoil-1'!$Z$79)/ABS(L101-'Airfoil-1'!$Z$79)</f>
        <v>1</v>
      </c>
      <c r="CL101" s="1">
        <f ca="1">(L101-'Airfoil-1'!$Z$80)/ABS(L101-'Airfoil-1'!$Z$80)</f>
        <v>1</v>
      </c>
      <c r="CM101" s="1">
        <f ca="1">(L101-'Airfoil-1'!$Z$81)/ABS(L101-'Airfoil-1'!$Z$81)</f>
        <v>1</v>
      </c>
      <c r="CN101" s="1">
        <f ca="1">(L101-'Airfoil-1'!$Z$82)/ABS(L101-'Airfoil-1'!$Z$82)</f>
        <v>1</v>
      </c>
      <c r="CO101" s="1">
        <f ca="1">(L101-'Airfoil-1'!$Z$83)/ABS(L101-'Airfoil-1'!$Z$83)</f>
        <v>1</v>
      </c>
      <c r="CP101" s="1">
        <f ca="1">(L101-'Airfoil-1'!$Z$84)/ABS(L101-'Airfoil-1'!$Z$84)</f>
        <v>-1</v>
      </c>
      <c r="CQ101" s="1">
        <f ca="1">(L101-'Airfoil-1'!$Z$85)/ABS(L101-'Airfoil-1'!$Z$85)</f>
        <v>-1</v>
      </c>
      <c r="CR101" s="1">
        <f ca="1">(L101-'Airfoil-1'!$Z$86)/ABS(L101-'Airfoil-1'!$Z$86)</f>
        <v>-1</v>
      </c>
      <c r="CS101" s="1">
        <f ca="1">(L101-'Airfoil-1'!$Z$87)/ABS(L101-'Airfoil-1'!$Z$87)</f>
        <v>-1</v>
      </c>
      <c r="CT101" s="1">
        <f ca="1">(L101-'Airfoil-1'!$Z$88)/ABS(L101-'Airfoil-1'!$Z$88)</f>
        <v>-1</v>
      </c>
      <c r="CU101" s="1">
        <f ca="1">(L101-'Airfoil-1'!$Z$89)/ABS(L101-'Airfoil-1'!$Z$89)</f>
        <v>-1</v>
      </c>
      <c r="CV101" s="1">
        <f ca="1">(L101-'Airfoil-1'!$Z$90)/ABS(L101-'Airfoil-1'!$Z$90)</f>
        <v>-1</v>
      </c>
      <c r="CW101" s="1">
        <f ca="1">(L101-'Airfoil-1'!$Z$91)/ABS(L101-'Airfoil-1'!$Z$91)</f>
        <v>-1</v>
      </c>
      <c r="CX101" s="5">
        <f t="shared" ca="1" si="25"/>
        <v>12</v>
      </c>
      <c r="CY101" s="9">
        <f ca="1">INDEX('Airfoil-1'!$AA$72:$AA$91,CX101,1)+INDEX('Airfoil-1'!$AB$72:$AB$91,CX101,1)*(L101-INDEX('Airfoil-1'!$Z$72:$Z$91,CX101,1))</f>
        <v>1.5098214903359674E-2</v>
      </c>
      <c r="DA101" s="1">
        <f ca="1">(L101-'Airfoil-1'!$Z$97)/ABS(L101-'Airfoil-1'!$Z$97)</f>
        <v>1</v>
      </c>
      <c r="DB101" s="1">
        <f ca="1">(L101-'Airfoil-1'!$Z$98)/ABS(L101-'Airfoil-1'!$Z$98)</f>
        <v>1</v>
      </c>
      <c r="DC101" s="1">
        <f ca="1">(L101-'Airfoil-1'!$Z$99)/ABS(L101-'Airfoil-1'!$Z$99)</f>
        <v>1</v>
      </c>
      <c r="DD101" s="1">
        <f ca="1">(L101-'Airfoil-1'!$Z$100)/ABS(L101-'Airfoil-1'!$Z$100)</f>
        <v>1</v>
      </c>
      <c r="DE101" s="1">
        <f ca="1">(L101-'Airfoil-1'!$Z$101)/ABS(L101-'Airfoil-1'!$Z$101)</f>
        <v>1</v>
      </c>
      <c r="DF101" s="1">
        <f ca="1">(L101-'Airfoil-1'!$Z$102)/ABS(L101-'Airfoil-1'!$Z$102)</f>
        <v>1</v>
      </c>
      <c r="DG101" s="1">
        <f ca="1">(L101-'Airfoil-1'!$Z$103)/ABS(L101-'Airfoil-1'!$Z$103)</f>
        <v>1</v>
      </c>
      <c r="DH101" s="1">
        <f ca="1">(L101-'Airfoil-1'!$Z$104)/ABS(L101-'Airfoil-1'!$Z$104)</f>
        <v>1</v>
      </c>
      <c r="DI101" s="1">
        <f ca="1">(L101-'Airfoil-1'!$Z$105)/ABS(L101-'Airfoil-1'!$Z$105)</f>
        <v>1</v>
      </c>
      <c r="DJ101" s="1">
        <f ca="1">(L101-'Airfoil-1'!$Z$106)/ABS(L101-'Airfoil-1'!$Z$106)</f>
        <v>1</v>
      </c>
      <c r="DK101" s="1">
        <f ca="1">(L101-'Airfoil-1'!$Z$107)/ABS(L101-'Airfoil-1'!$Z$107)</f>
        <v>1</v>
      </c>
      <c r="DL101" s="1">
        <f ca="1">(L101-'Airfoil-1'!$Z$108)/ABS(L101-'Airfoil-1'!$Z$108)</f>
        <v>1</v>
      </c>
      <c r="DM101" s="1">
        <f ca="1">(L101-'Airfoil-1'!$Z$109)/ABS(L101-'Airfoil-1'!$Z$109)</f>
        <v>1</v>
      </c>
      <c r="DN101" s="1">
        <f ca="1">(L101-'Airfoil-1'!$Z$110)/ABS(L101-'Airfoil-1'!$Z$110)</f>
        <v>-1</v>
      </c>
      <c r="DO101" s="1">
        <f ca="1">(L101-'Airfoil-1'!$Z$111)/ABS(L101-'Airfoil-1'!$Z$111)</f>
        <v>-1</v>
      </c>
      <c r="DP101" s="1">
        <f ca="1">(L101-'Airfoil-1'!$Z$112)/ABS(L101-'Airfoil-1'!$Z$112)</f>
        <v>-1</v>
      </c>
      <c r="DQ101" s="1">
        <f ca="1">(L101-'Airfoil-1'!$Z$113)/ABS(L101-'Airfoil-1'!$Z$113)</f>
        <v>-1</v>
      </c>
      <c r="DR101" s="1">
        <f ca="1">(L101-'Airfoil-1'!$Z$114)/ABS(L101-'Airfoil-1'!$Z$114)</f>
        <v>-1</v>
      </c>
      <c r="DS101" s="1">
        <f ca="1">(L101-'Airfoil-1'!$Z$115)/ABS(L101-'Airfoil-1'!$Z$115)</f>
        <v>-1</v>
      </c>
      <c r="DT101" s="1">
        <f ca="1">(L101-'Airfoil-1'!$Z$116)/ABS(L101-'Airfoil-1'!$Z$116)</f>
        <v>-1</v>
      </c>
      <c r="DU101" s="5">
        <f t="shared" ca="1" si="26"/>
        <v>13</v>
      </c>
      <c r="DV101" s="9">
        <f ca="1">INDEX('Airfoil-1'!$AA$97:$AA$116,DU101,1)+INDEX('Airfoil-1'!$AB$97:$AB$116,DU101,1)*(L101-INDEX('Airfoil-1'!$Z$97:$Z$116,DU101,1))</f>
        <v>1.421854331841905E-2</v>
      </c>
    </row>
    <row r="102" spans="2:126" x14ac:dyDescent="0.25">
      <c r="B102" s="1">
        <f>'Geometry-Wing'!C102</f>
        <v>0.30481432099438527</v>
      </c>
      <c r="D102" s="19">
        <f>'Aerodynamics-Flight'!C102</f>
        <v>1.2249994633486807</v>
      </c>
      <c r="E102" s="52">
        <f>'Aerodynamics-Flight'!D102</f>
        <v>1.783E-5</v>
      </c>
      <c r="G102" s="11">
        <f ca="1">'Aerodynamics-Flight'!J102</f>
        <v>18.810550792541576</v>
      </c>
      <c r="H102" s="5">
        <f t="shared" ca="1" si="14"/>
        <v>393932.15790821606</v>
      </c>
      <c r="I102" s="1">
        <f ca="1">'Airfoil-2'!$K$14*H102^'Airfoil-2'!$L$13</f>
        <v>1.6964741839866984</v>
      </c>
      <c r="J102" s="1">
        <f ca="1">'Airfoil-2'!$K$33*H102^'Airfoil-2'!$L$32</f>
        <v>5.857251607871496</v>
      </c>
      <c r="K102" s="11">
        <f ca="1">'Airfoil-2'!$K$52*H102^'Airfoil-2'!$L$51</f>
        <v>-6.7990173870857573</v>
      </c>
      <c r="L102" s="1">
        <f ca="1">'Aerodynamics-Flight'!Z102</f>
        <v>1.4850695245259471</v>
      </c>
      <c r="M102" s="9">
        <f ca="1">('Airfoil-1'!$B$21+'Airfoil-1'!$B$22*L102+'Airfoil-1'!$B$23*L102^2+'Airfoil-1'!$B$24*L102^3+'Airfoil-1'!$B$25*L102^4+'Airfoil-1'!$B$26*L102^5+'Airfoil-1'!$B$27*L102^6)*0+BE102</f>
        <v>1.8059083681707493E-2</v>
      </c>
      <c r="N102" s="9">
        <f ca="1">('Airfoil-1'!$B$29+'Airfoil-1'!$B$30*L102+'Airfoil-1'!$B$31*L102^2+'Airfoil-1'!$B$32*L102^3+'Airfoil-1'!$B$33*L102^4+'Airfoil-1'!$B$34*L102^5+'Airfoil-1'!$B$35*L102^6)*0+CB102</f>
        <v>1.4785744162504763E-2</v>
      </c>
      <c r="O102" s="9">
        <f ca="1">('Airfoil-1'!$B$37+'Airfoil-1'!$B$38*L102+'Airfoil-1'!$B$39*L102^2+'Airfoil-1'!$B$40*L102^3+'Airfoil-1'!$B$41*L102^4+'Airfoil-1'!$B$42*L102^5+'Airfoil-1'!$B$43*L102^6)*0+CY102</f>
        <v>1.3508580089162387E-2</v>
      </c>
      <c r="P102" s="9">
        <f t="shared" ca="1" si="27"/>
        <v>1.2809984638421758E-2</v>
      </c>
      <c r="Q102" s="1">
        <f>LOG('Airfoil-1'!$F$10)+LOG('Airfoil-1'!$G$10)+LOG('Airfoil-1'!$H$10)+LOG('Airfoil-1'!$I$10)</f>
        <v>23.788451207023456</v>
      </c>
      <c r="R102" s="1">
        <f t="shared" ca="1" si="19"/>
        <v>-7.3353027913375088</v>
      </c>
      <c r="S102" s="1">
        <f>LOG('Airfoil-1'!$F$10)^2+LOG('Airfoil-1'!$G$10)^2+LOG('Airfoil-1'!$H$10)^2+LOG('Airfoil-1'!$I$10)^2</f>
        <v>141.67709692244972</v>
      </c>
      <c r="T102" s="1">
        <f ca="1">LOG('Airfoil-1'!$F$10)*LOG(M102)+LOG('Airfoil-1'!$G$10)*LOG(N102)+LOG('Airfoil-1'!$H$10)*LOG(O102)+LOG('Airfoil-1'!$I$10)*LOG(P102)</f>
        <v>-43.67503350165947</v>
      </c>
      <c r="U102" s="1">
        <f t="shared" ca="1" si="20"/>
        <v>0.45084067649634668</v>
      </c>
      <c r="V102" s="1">
        <f t="shared" ca="1" si="21"/>
        <v>-0.25018001847468097</v>
      </c>
      <c r="W102" s="9">
        <f t="shared" ca="1" si="22"/>
        <v>1.7953968330385633E-2</v>
      </c>
      <c r="X102" s="9">
        <f ca="1">'Airfoil-1'!$B$48+'Airfoil-1'!$B$49*L102+'Airfoil-1'!$B$50*L102^2+'Airfoil-1'!$B$51*L102^3+'Airfoil-1'!$B$52*L102^4+'Airfoil-1'!$B$53*L102^5+'Airfoil-1'!$B$54*L102^6</f>
        <v>-0.14876000000000003</v>
      </c>
      <c r="Y102" s="9">
        <f ca="1">'Airfoil-1'!$B$56+'Airfoil-1'!$B$57*L102+'Airfoil-1'!$B$58*L102^2+'Airfoil-1'!$B$59*L102^3+'Airfoil-1'!$B$60*L102^4+'Airfoil-1'!$B$61*L102^5+'Airfoil-1'!$B$62*L102^6</f>
        <v>-0.15631250000000002</v>
      </c>
      <c r="Z102" s="9">
        <f ca="1">'Airfoil-1'!$B$64+'Airfoil-1'!$B$65*L102+'Airfoil-1'!$B$66*L102^2+'Airfoil-1'!$B$67*L102^3+'Airfoil-1'!$B$681*L102^4+'Airfoil-1'!$B$69*L102^5+'Airfoil-1'!$B$70*L102^6</f>
        <v>-0.15363750000000001</v>
      </c>
      <c r="AA102" s="1">
        <f>LOG('Airfoil-1'!$F$10)+LOG('Airfoil-1'!$G$10)+LOG('Airfoil-1'!$H$10)</f>
        <v>17.584331224367531</v>
      </c>
      <c r="AB102" s="1">
        <f t="shared" ca="1" si="15"/>
        <v>-2.4470228895576258</v>
      </c>
      <c r="AC102" s="1">
        <f>LOG('Airfoil-1'!$F$10)^2+LOG('Airfoil-1'!$G$10)^2+LOG('Airfoil-1'!$H$10)^2</f>
        <v>103.18599216325916</v>
      </c>
      <c r="AD102" s="1">
        <f ca="1">LOG('Airfoil-1'!$F$10)*LOG(ABS(X102))+LOG('Airfoil-1'!$G$10)*LOG(ABS(Y102))+LOG('Airfoil-1'!$H$10)*LOG(ABS(Z102))</f>
        <v>-14.339140559255288</v>
      </c>
      <c r="AE102" s="1">
        <f t="shared" ca="1" si="16"/>
        <v>9.6747419657296371E-2</v>
      </c>
      <c r="AF102" s="1">
        <f t="shared" ca="1" si="17"/>
        <v>3.3897162786633885E-2</v>
      </c>
      <c r="AG102" s="9">
        <f t="shared" ca="1" si="18"/>
        <v>-0.14972981984965314</v>
      </c>
      <c r="AH102" s="1"/>
      <c r="AI102" s="9"/>
      <c r="AJ102" s="1">
        <f ca="1">(L102-'Airfoil-1'!$Z$22)/ABS(L102-'Airfoil-1'!$Z$22)</f>
        <v>1</v>
      </c>
      <c r="AK102" s="1">
        <f ca="1">(L102-'Airfoil-1'!$Z$23)/ABS(L102-'Airfoil-1'!$Z$23)</f>
        <v>1</v>
      </c>
      <c r="AL102" s="1">
        <f ca="1">(L102-'Airfoil-1'!$Z$24)/ABS(L102-'Airfoil-1'!$Z$24)</f>
        <v>1</v>
      </c>
      <c r="AM102" s="1">
        <f ca="1">(L102-'Airfoil-1'!$Z$25)/ABS(L102-'Airfoil-1'!$Z$25)</f>
        <v>1</v>
      </c>
      <c r="AN102" s="1">
        <f ca="1">(L102-'Airfoil-1'!$Z$26)/ABS(L102-'Airfoil-1'!$Z$26)</f>
        <v>1</v>
      </c>
      <c r="AO102" s="1">
        <f ca="1">(L102-'Airfoil-1'!$Z$27)/ABS(L102-'Airfoil-1'!$Z$27)</f>
        <v>1</v>
      </c>
      <c r="AP102" s="1">
        <f ca="1">(L102-'Airfoil-1'!$Z$28)/ABS(L102-'Airfoil-1'!$Z$28)</f>
        <v>1</v>
      </c>
      <c r="AQ102" s="1">
        <f ca="1">(L102-'Airfoil-1'!$Z$29)/ABS(L102-'Airfoil-1'!$Z$29)</f>
        <v>1</v>
      </c>
      <c r="AR102" s="1">
        <f ca="1">(L102-'Airfoil-1'!$Z$30)/ABS(L102-'Airfoil-1'!$Z$30)</f>
        <v>1</v>
      </c>
      <c r="AS102" s="1">
        <f ca="1">(L102-'Airfoil-1'!$Z$31)/ABS(L102-'Airfoil-1'!$Z$31)</f>
        <v>1</v>
      </c>
      <c r="AT102" s="1">
        <f ca="1">(L102-'Airfoil-1'!$Z$32)/ABS(L102-'Airfoil-1'!$Z$32)</f>
        <v>1</v>
      </c>
      <c r="AU102" s="1">
        <f ca="1">(L102-'Airfoil-1'!$Z$33)/ABS(L102-'Airfoil-1'!$Z$33)</f>
        <v>1</v>
      </c>
      <c r="AV102" s="1">
        <f ca="1">(L102-'Airfoil-1'!$Z$34)/ABS(L102-'Airfoil-1'!$Z$34)</f>
        <v>-1</v>
      </c>
      <c r="AW102" s="1">
        <f ca="1">(L102-'Airfoil-1'!$Z$35)/ABS(L102-'Airfoil-1'!$Z$35)</f>
        <v>-1</v>
      </c>
      <c r="AX102" s="1">
        <f ca="1">(L102-'Airfoil-1'!$Z$36)/ABS(L102-'Airfoil-1'!$Z$36)</f>
        <v>-1</v>
      </c>
      <c r="AY102" s="1">
        <f ca="1">(L102-'Airfoil-1'!$Z$37)/ABS(L102-'Airfoil-1'!$Z$37)</f>
        <v>-1</v>
      </c>
      <c r="AZ102" s="1">
        <f ca="1">(L102-'Airfoil-1'!$Z$38)/ABS(L102-'Airfoil-1'!$Z$38)</f>
        <v>-1</v>
      </c>
      <c r="BA102" s="1">
        <f ca="1">(L102-'Airfoil-1'!$Z$39)/ABS(L102-'Airfoil-1'!$Z$39)</f>
        <v>-1</v>
      </c>
      <c r="BB102" s="1">
        <f ca="1">(L102-'Airfoil-1'!$Z$40)/ABS(L102-'Airfoil-1'!$Z$40)</f>
        <v>-1</v>
      </c>
      <c r="BC102" s="1">
        <f ca="1">(L102-'Airfoil-1'!$Z$41)/ABS(L102-'Airfoil-1'!$Z$41)</f>
        <v>-1</v>
      </c>
      <c r="BD102" s="5">
        <f t="shared" ca="1" si="23"/>
        <v>12</v>
      </c>
      <c r="BE102" s="9">
        <f ca="1">INDEX('Airfoil-1'!$AA$22:$AA$41,BD102,1)+INDEX('Airfoil-1'!$AB$22:$AB$41,BD102,1)*(L102-INDEX('Airfoil-1'!$Z$22:$Z$41,BD102,1))</f>
        <v>1.8059083681707493E-2</v>
      </c>
      <c r="BG102" s="1">
        <f ca="1">(L102-'Airfoil-1'!$Z$47)/ABS(L102-'Airfoil-1'!$Z$47)</f>
        <v>1</v>
      </c>
      <c r="BH102" s="1">
        <f ca="1">(L102-'Airfoil-1'!$Z$48)/ABS(L102-'Airfoil-1'!$Z$48)</f>
        <v>1</v>
      </c>
      <c r="BI102" s="1">
        <f ca="1">(L102-'Airfoil-1'!$Z$49)/ABS(L102-'Airfoil-1'!$Z$49)</f>
        <v>1</v>
      </c>
      <c r="BJ102" s="1">
        <f ca="1">(L102-'Airfoil-1'!$Z$50)/ABS(L102-'Airfoil-1'!$Z$50)</f>
        <v>1</v>
      </c>
      <c r="BK102" s="1">
        <f ca="1">(L102-'Airfoil-1'!$Z$51)/ABS(L102-'Airfoil-1'!$Z$51)</f>
        <v>1</v>
      </c>
      <c r="BL102" s="1">
        <f ca="1">(L102-'Airfoil-1'!$Z$52)/ABS(L102-'Airfoil-1'!$Z$52)</f>
        <v>1</v>
      </c>
      <c r="BM102" s="1">
        <f ca="1">(L102-'Airfoil-1'!$Z$53)/ABS(L102-'Airfoil-1'!$Z$53)</f>
        <v>1</v>
      </c>
      <c r="BN102" s="1">
        <f ca="1">(L102-'Airfoil-1'!$Z$54)/ABS(L102-'Airfoil-1'!$Z$54)</f>
        <v>1</v>
      </c>
      <c r="BO102" s="1">
        <f ca="1">(L102-'Airfoil-1'!$Z$55)/ABS(L102-'Airfoil-1'!$Z$55)</f>
        <v>1</v>
      </c>
      <c r="BP102" s="1">
        <f ca="1">(L102-'Airfoil-1'!$Z$56)/ABS(L102-'Airfoil-1'!$Z$56)</f>
        <v>1</v>
      </c>
      <c r="BQ102" s="1">
        <f ca="1">(L102-'Airfoil-1'!$Z$57)/ABS(L102-'Airfoil-1'!$Z$57)</f>
        <v>1</v>
      </c>
      <c r="BR102" s="1">
        <f ca="1">(L102-'Airfoil-1'!$Z$58)/ABS(L102-'Airfoil-1'!$Z$58)</f>
        <v>1</v>
      </c>
      <c r="BS102" s="1">
        <f ca="1">(L102-'Airfoil-1'!$Z$59)/ABS(L102-'Airfoil-1'!$Z$59)</f>
        <v>1</v>
      </c>
      <c r="BT102" s="1">
        <f ca="1">(L102-'Airfoil-1'!$Z$60)/ABS(L102-'Airfoil-1'!$Z$60)</f>
        <v>-1</v>
      </c>
      <c r="BU102" s="1">
        <f ca="1">(L102-'Airfoil-1'!$Z$61)/ABS(L102-'Airfoil-1'!$Z$61)</f>
        <v>-1</v>
      </c>
      <c r="BV102" s="1">
        <f ca="1">(L102-'Airfoil-1'!$Z$62)/ABS(L102-'Airfoil-1'!$Z$62)</f>
        <v>-1</v>
      </c>
      <c r="BW102" s="1">
        <f ca="1">(L102-'Airfoil-1'!$Z$63)/ABS(L102-'Airfoil-1'!$Z$63)</f>
        <v>-1</v>
      </c>
      <c r="BX102" s="1">
        <f ca="1">(L102-'Airfoil-1'!$Z$64)/ABS(L102-'Airfoil-1'!$Z$64)</f>
        <v>-1</v>
      </c>
      <c r="BY102" s="1">
        <f ca="1">(L102-'Airfoil-1'!$Z$65)/ABS(L102-'Airfoil-1'!$Z$65)</f>
        <v>-1</v>
      </c>
      <c r="BZ102" s="1">
        <f ca="1">(L102-'Airfoil-1'!$Z$66)/ABS(L102-'Airfoil-1'!$Z$66)</f>
        <v>-1</v>
      </c>
      <c r="CA102" s="5">
        <f t="shared" ca="1" si="24"/>
        <v>13</v>
      </c>
      <c r="CB102" s="9">
        <f ca="1">INDEX('Airfoil-1'!$AA$47:$AA$66,CA102,1)+INDEX('Airfoil-1'!$AB$47:$AB$66,CA102,1)*(L102-INDEX('Airfoil-1'!$Z$47:$Z$66,CA102,1))</f>
        <v>1.4785744162504763E-2</v>
      </c>
      <c r="CD102" s="1">
        <f ca="1">(L102-'Airfoil-1'!$Z$72)/ABS(L102-'Airfoil-1'!$Z$72)</f>
        <v>1</v>
      </c>
      <c r="CE102" s="1">
        <f ca="1">(L102-'Airfoil-1'!$Z$73)/ABS(L102-'Airfoil-1'!$Z$73)</f>
        <v>1</v>
      </c>
      <c r="CF102" s="1">
        <f ca="1">(L102-'Airfoil-1'!$Z$74)/ABS(L102-'Airfoil-1'!$Z$74)</f>
        <v>1</v>
      </c>
      <c r="CG102" s="1">
        <f ca="1">(L102-'Airfoil-1'!$Z$75)/ABS(L102-'Airfoil-1'!$Z$75)</f>
        <v>1</v>
      </c>
      <c r="CH102" s="1">
        <f ca="1">(L102-'Airfoil-1'!$Z$76)/ABS(L102-'Airfoil-1'!$Z$76)</f>
        <v>1</v>
      </c>
      <c r="CI102" s="1">
        <f ca="1">(L102-'Airfoil-1'!$Z$77)/ABS(L102-'Airfoil-1'!$Z$77)</f>
        <v>1</v>
      </c>
      <c r="CJ102" s="1">
        <f ca="1">(L102-'Airfoil-1'!$Z$78)/ABS(L102-'Airfoil-1'!$Z$78)</f>
        <v>1</v>
      </c>
      <c r="CK102" s="1">
        <f ca="1">(L102-'Airfoil-1'!$Z$79)/ABS(L102-'Airfoil-1'!$Z$79)</f>
        <v>1</v>
      </c>
      <c r="CL102" s="1">
        <f ca="1">(L102-'Airfoil-1'!$Z$80)/ABS(L102-'Airfoil-1'!$Z$80)</f>
        <v>1</v>
      </c>
      <c r="CM102" s="1">
        <f ca="1">(L102-'Airfoil-1'!$Z$81)/ABS(L102-'Airfoil-1'!$Z$81)</f>
        <v>1</v>
      </c>
      <c r="CN102" s="1">
        <f ca="1">(L102-'Airfoil-1'!$Z$82)/ABS(L102-'Airfoil-1'!$Z$82)</f>
        <v>1</v>
      </c>
      <c r="CO102" s="1">
        <f ca="1">(L102-'Airfoil-1'!$Z$83)/ABS(L102-'Airfoil-1'!$Z$83)</f>
        <v>-1</v>
      </c>
      <c r="CP102" s="1">
        <f ca="1">(L102-'Airfoil-1'!$Z$84)/ABS(L102-'Airfoil-1'!$Z$84)</f>
        <v>-1</v>
      </c>
      <c r="CQ102" s="1">
        <f ca="1">(L102-'Airfoil-1'!$Z$85)/ABS(L102-'Airfoil-1'!$Z$85)</f>
        <v>-1</v>
      </c>
      <c r="CR102" s="1">
        <f ca="1">(L102-'Airfoil-1'!$Z$86)/ABS(L102-'Airfoil-1'!$Z$86)</f>
        <v>-1</v>
      </c>
      <c r="CS102" s="1">
        <f ca="1">(L102-'Airfoil-1'!$Z$87)/ABS(L102-'Airfoil-1'!$Z$87)</f>
        <v>-1</v>
      </c>
      <c r="CT102" s="1">
        <f ca="1">(L102-'Airfoil-1'!$Z$88)/ABS(L102-'Airfoil-1'!$Z$88)</f>
        <v>-1</v>
      </c>
      <c r="CU102" s="1">
        <f ca="1">(L102-'Airfoil-1'!$Z$89)/ABS(L102-'Airfoil-1'!$Z$89)</f>
        <v>-1</v>
      </c>
      <c r="CV102" s="1">
        <f ca="1">(L102-'Airfoil-1'!$Z$90)/ABS(L102-'Airfoil-1'!$Z$90)</f>
        <v>-1</v>
      </c>
      <c r="CW102" s="1">
        <f ca="1">(L102-'Airfoil-1'!$Z$91)/ABS(L102-'Airfoil-1'!$Z$91)</f>
        <v>-1</v>
      </c>
      <c r="CX102" s="5">
        <f t="shared" ca="1" si="25"/>
        <v>11</v>
      </c>
      <c r="CY102" s="9">
        <f ca="1">INDEX('Airfoil-1'!$AA$72:$AA$91,CX102,1)+INDEX('Airfoil-1'!$AB$72:$AB$91,CX102,1)*(L102-INDEX('Airfoil-1'!$Z$72:$Z$91,CX102,1))</f>
        <v>1.3508580089162387E-2</v>
      </c>
      <c r="DA102" s="1">
        <f ca="1">(L102-'Airfoil-1'!$Z$97)/ABS(L102-'Airfoil-1'!$Z$97)</f>
        <v>1</v>
      </c>
      <c r="DB102" s="1">
        <f ca="1">(L102-'Airfoil-1'!$Z$98)/ABS(L102-'Airfoil-1'!$Z$98)</f>
        <v>1</v>
      </c>
      <c r="DC102" s="1">
        <f ca="1">(L102-'Airfoil-1'!$Z$99)/ABS(L102-'Airfoil-1'!$Z$99)</f>
        <v>1</v>
      </c>
      <c r="DD102" s="1">
        <f ca="1">(L102-'Airfoil-1'!$Z$100)/ABS(L102-'Airfoil-1'!$Z$100)</f>
        <v>1</v>
      </c>
      <c r="DE102" s="1">
        <f ca="1">(L102-'Airfoil-1'!$Z$101)/ABS(L102-'Airfoil-1'!$Z$101)</f>
        <v>1</v>
      </c>
      <c r="DF102" s="1">
        <f ca="1">(L102-'Airfoil-1'!$Z$102)/ABS(L102-'Airfoil-1'!$Z$102)</f>
        <v>1</v>
      </c>
      <c r="DG102" s="1">
        <f ca="1">(L102-'Airfoil-1'!$Z$103)/ABS(L102-'Airfoil-1'!$Z$103)</f>
        <v>1</v>
      </c>
      <c r="DH102" s="1">
        <f ca="1">(L102-'Airfoil-1'!$Z$104)/ABS(L102-'Airfoil-1'!$Z$104)</f>
        <v>1</v>
      </c>
      <c r="DI102" s="1">
        <f ca="1">(L102-'Airfoil-1'!$Z$105)/ABS(L102-'Airfoil-1'!$Z$105)</f>
        <v>1</v>
      </c>
      <c r="DJ102" s="1">
        <f ca="1">(L102-'Airfoil-1'!$Z$106)/ABS(L102-'Airfoil-1'!$Z$106)</f>
        <v>1</v>
      </c>
      <c r="DK102" s="1">
        <f ca="1">(L102-'Airfoil-1'!$Z$107)/ABS(L102-'Airfoil-1'!$Z$107)</f>
        <v>1</v>
      </c>
      <c r="DL102" s="1">
        <f ca="1">(L102-'Airfoil-1'!$Z$108)/ABS(L102-'Airfoil-1'!$Z$108)</f>
        <v>1</v>
      </c>
      <c r="DM102" s="1">
        <f ca="1">(L102-'Airfoil-1'!$Z$109)/ABS(L102-'Airfoil-1'!$Z$109)</f>
        <v>-1</v>
      </c>
      <c r="DN102" s="1">
        <f ca="1">(L102-'Airfoil-1'!$Z$110)/ABS(L102-'Airfoil-1'!$Z$110)</f>
        <v>-1</v>
      </c>
      <c r="DO102" s="1">
        <f ca="1">(L102-'Airfoil-1'!$Z$111)/ABS(L102-'Airfoil-1'!$Z$111)</f>
        <v>-1</v>
      </c>
      <c r="DP102" s="1">
        <f ca="1">(L102-'Airfoil-1'!$Z$112)/ABS(L102-'Airfoil-1'!$Z$112)</f>
        <v>-1</v>
      </c>
      <c r="DQ102" s="1">
        <f ca="1">(L102-'Airfoil-1'!$Z$113)/ABS(L102-'Airfoil-1'!$Z$113)</f>
        <v>-1</v>
      </c>
      <c r="DR102" s="1">
        <f ca="1">(L102-'Airfoil-1'!$Z$114)/ABS(L102-'Airfoil-1'!$Z$114)</f>
        <v>-1</v>
      </c>
      <c r="DS102" s="1">
        <f ca="1">(L102-'Airfoil-1'!$Z$115)/ABS(L102-'Airfoil-1'!$Z$115)</f>
        <v>-1</v>
      </c>
      <c r="DT102" s="1">
        <f ca="1">(L102-'Airfoil-1'!$Z$116)/ABS(L102-'Airfoil-1'!$Z$116)</f>
        <v>-1</v>
      </c>
      <c r="DU102" s="5">
        <f t="shared" ca="1" si="26"/>
        <v>12</v>
      </c>
      <c r="DV102" s="9">
        <f ca="1">INDEX('Airfoil-1'!$AA$97:$AA$116,DU102,1)+INDEX('Airfoil-1'!$AB$97:$AB$116,DU102,1)*(L102-INDEX('Airfoil-1'!$Z$97:$Z$116,DU102,1))</f>
        <v>1.2809984638421758E-2</v>
      </c>
    </row>
    <row r="103" spans="2:126" x14ac:dyDescent="0.25">
      <c r="B103" s="1">
        <f>'Geometry-Wing'!C103</f>
        <v>0.30481432099438527</v>
      </c>
      <c r="D103" s="19">
        <f>'Aerodynamics-Flight'!C103</f>
        <v>1.2249994633486807</v>
      </c>
      <c r="E103" s="52">
        <f>'Aerodynamics-Flight'!D103</f>
        <v>1.783E-5</v>
      </c>
      <c r="G103" s="11">
        <f ca="1">'Aerodynamics-Flight'!J103</f>
        <v>19.280812901843177</v>
      </c>
      <c r="H103" s="5">
        <f t="shared" ca="1" si="14"/>
        <v>403780.42708133889</v>
      </c>
      <c r="I103" s="1">
        <f ca="1">'Airfoil-2'!$K$14*H103^'Airfoil-2'!$L$13</f>
        <v>1.6998885565580633</v>
      </c>
      <c r="J103" s="1">
        <f ca="1">'Airfoil-2'!$K$33*H103^'Airfoil-2'!$L$32</f>
        <v>5.8565960496491449</v>
      </c>
      <c r="K103" s="11">
        <f ca="1">'Airfoil-2'!$K$52*H103^'Airfoil-2'!$L$51</f>
        <v>-6.8057872983949972</v>
      </c>
      <c r="L103" s="1">
        <f ca="1">'Aerodynamics-Flight'!Z103</f>
        <v>1.4147878842745056</v>
      </c>
      <c r="M103" s="9">
        <f ca="1">('Airfoil-1'!$B$21+'Airfoil-1'!$B$22*L103+'Airfoil-1'!$B$23*L103^2+'Airfoil-1'!$B$24*L103^3+'Airfoil-1'!$B$25*L103^4+'Airfoil-1'!$B$26*L103^5+'Airfoil-1'!$B$27*L103^6)*0+BE103</f>
        <v>1.6221117898979238E-2</v>
      </c>
      <c r="N103" s="9">
        <f ca="1">('Airfoil-1'!$B$29+'Airfoil-1'!$B$30*L103+'Airfoil-1'!$B$31*L103^2+'Airfoil-1'!$B$32*L103^3+'Airfoil-1'!$B$33*L103^4+'Airfoil-1'!$B$34*L103^5+'Airfoil-1'!$B$35*L103^6)*0+CB103</f>
        <v>1.3346016208418729E-2</v>
      </c>
      <c r="O103" s="9">
        <f ca="1">('Airfoil-1'!$B$37+'Airfoil-1'!$B$38*L103+'Airfoil-1'!$B$39*L103^2+'Airfoil-1'!$B$40*L103^3+'Airfoil-1'!$B$41*L103^4+'Airfoil-1'!$B$42*L103^5+'Airfoil-1'!$B$43*L103^6)*0+CY103</f>
        <v>1.2227679541343605E-2</v>
      </c>
      <c r="P103" s="9">
        <f t="shared" ca="1" si="27"/>
        <v>1.1632058095350197E-2</v>
      </c>
      <c r="Q103" s="1">
        <f>LOG('Airfoil-1'!$F$10)+LOG('Airfoil-1'!$G$10)+LOG('Airfoil-1'!$H$10)+LOG('Airfoil-1'!$I$10)</f>
        <v>23.788451207023456</v>
      </c>
      <c r="R103" s="1">
        <f t="shared" ca="1" si="19"/>
        <v>-7.511566960244541</v>
      </c>
      <c r="S103" s="1">
        <f>LOG('Airfoil-1'!$F$10)^2+LOG('Airfoil-1'!$G$10)^2+LOG('Airfoil-1'!$H$10)^2+LOG('Airfoil-1'!$I$10)^2</f>
        <v>141.67709692244972</v>
      </c>
      <c r="T103" s="1">
        <f ca="1">LOG('Airfoil-1'!$F$10)*LOG(M103)+LOG('Airfoil-1'!$G$10)*LOG(N103)+LOG('Airfoil-1'!$H$10)*LOG(O103)+LOG('Airfoil-1'!$I$10)*LOG(P103)</f>
        <v>-44.721733726109335</v>
      </c>
      <c r="U103" s="1">
        <f t="shared" ca="1" si="20"/>
        <v>0.36686929240497501</v>
      </c>
      <c r="V103" s="1">
        <f t="shared" ca="1" si="21"/>
        <v>-0.24253837958350602</v>
      </c>
      <c r="W103" s="9">
        <f t="shared" ca="1" si="22"/>
        <v>1.6025292835316167E-2</v>
      </c>
      <c r="X103" s="9">
        <f ca="1">'Airfoil-1'!$B$48+'Airfoil-1'!$B$49*L103+'Airfoil-1'!$B$50*L103^2+'Airfoil-1'!$B$51*L103^3+'Airfoil-1'!$B$52*L103^4+'Airfoil-1'!$B$53*L103^5+'Airfoil-1'!$B$54*L103^6</f>
        <v>-0.14876000000000003</v>
      </c>
      <c r="Y103" s="9">
        <f ca="1">'Airfoil-1'!$B$56+'Airfoil-1'!$B$57*L103+'Airfoil-1'!$B$58*L103^2+'Airfoil-1'!$B$59*L103^3+'Airfoil-1'!$B$60*L103^4+'Airfoil-1'!$B$61*L103^5+'Airfoil-1'!$B$62*L103^6</f>
        <v>-0.15631250000000002</v>
      </c>
      <c r="Z103" s="9">
        <f ca="1">'Airfoil-1'!$B$64+'Airfoil-1'!$B$65*L103+'Airfoil-1'!$B$66*L103^2+'Airfoil-1'!$B$67*L103^3+'Airfoil-1'!$B$681*L103^4+'Airfoil-1'!$B$69*L103^5+'Airfoil-1'!$B$70*L103^6</f>
        <v>-0.15363750000000001</v>
      </c>
      <c r="AA103" s="1">
        <f>LOG('Airfoil-1'!$F$10)+LOG('Airfoil-1'!$G$10)+LOG('Airfoil-1'!$H$10)</f>
        <v>17.584331224367531</v>
      </c>
      <c r="AB103" s="1">
        <f t="shared" ca="1" si="15"/>
        <v>-2.4470228895576258</v>
      </c>
      <c r="AC103" s="1">
        <f>LOG('Airfoil-1'!$F$10)^2+LOG('Airfoil-1'!$G$10)^2+LOG('Airfoil-1'!$H$10)^2</f>
        <v>103.18599216325916</v>
      </c>
      <c r="AD103" s="1">
        <f ca="1">LOG('Airfoil-1'!$F$10)*LOG(ABS(X103))+LOG('Airfoil-1'!$G$10)*LOG(ABS(Y103))+LOG('Airfoil-1'!$H$10)*LOG(ABS(Z103))</f>
        <v>-14.339140559255288</v>
      </c>
      <c r="AE103" s="1">
        <f t="shared" ca="1" si="16"/>
        <v>9.6747419657296371E-2</v>
      </c>
      <c r="AF103" s="1">
        <f t="shared" ca="1" si="17"/>
        <v>3.3897162786633885E-2</v>
      </c>
      <c r="AG103" s="9">
        <f t="shared" ca="1" si="18"/>
        <v>-0.14985519715897846</v>
      </c>
      <c r="AH103" s="1"/>
      <c r="AI103" s="9"/>
      <c r="AJ103" s="1">
        <f ca="1">(L103-'Airfoil-1'!$Z$22)/ABS(L103-'Airfoil-1'!$Z$22)</f>
        <v>1</v>
      </c>
      <c r="AK103" s="1">
        <f ca="1">(L103-'Airfoil-1'!$Z$23)/ABS(L103-'Airfoil-1'!$Z$23)</f>
        <v>1</v>
      </c>
      <c r="AL103" s="1">
        <f ca="1">(L103-'Airfoil-1'!$Z$24)/ABS(L103-'Airfoil-1'!$Z$24)</f>
        <v>1</v>
      </c>
      <c r="AM103" s="1">
        <f ca="1">(L103-'Airfoil-1'!$Z$25)/ABS(L103-'Airfoil-1'!$Z$25)</f>
        <v>1</v>
      </c>
      <c r="AN103" s="1">
        <f ca="1">(L103-'Airfoil-1'!$Z$26)/ABS(L103-'Airfoil-1'!$Z$26)</f>
        <v>1</v>
      </c>
      <c r="AO103" s="1">
        <f ca="1">(L103-'Airfoil-1'!$Z$27)/ABS(L103-'Airfoil-1'!$Z$27)</f>
        <v>1</v>
      </c>
      <c r="AP103" s="1">
        <f ca="1">(L103-'Airfoil-1'!$Z$28)/ABS(L103-'Airfoil-1'!$Z$28)</f>
        <v>1</v>
      </c>
      <c r="AQ103" s="1">
        <f ca="1">(L103-'Airfoil-1'!$Z$29)/ABS(L103-'Airfoil-1'!$Z$29)</f>
        <v>1</v>
      </c>
      <c r="AR103" s="1">
        <f ca="1">(L103-'Airfoil-1'!$Z$30)/ABS(L103-'Airfoil-1'!$Z$30)</f>
        <v>1</v>
      </c>
      <c r="AS103" s="1">
        <f ca="1">(L103-'Airfoil-1'!$Z$31)/ABS(L103-'Airfoil-1'!$Z$31)</f>
        <v>1</v>
      </c>
      <c r="AT103" s="1">
        <f ca="1">(L103-'Airfoil-1'!$Z$32)/ABS(L103-'Airfoil-1'!$Z$32)</f>
        <v>1</v>
      </c>
      <c r="AU103" s="1">
        <f ca="1">(L103-'Airfoil-1'!$Z$33)/ABS(L103-'Airfoil-1'!$Z$33)</f>
        <v>-1</v>
      </c>
      <c r="AV103" s="1">
        <f ca="1">(L103-'Airfoil-1'!$Z$34)/ABS(L103-'Airfoil-1'!$Z$34)</f>
        <v>-1</v>
      </c>
      <c r="AW103" s="1">
        <f ca="1">(L103-'Airfoil-1'!$Z$35)/ABS(L103-'Airfoil-1'!$Z$35)</f>
        <v>-1</v>
      </c>
      <c r="AX103" s="1">
        <f ca="1">(L103-'Airfoil-1'!$Z$36)/ABS(L103-'Airfoil-1'!$Z$36)</f>
        <v>-1</v>
      </c>
      <c r="AY103" s="1">
        <f ca="1">(L103-'Airfoil-1'!$Z$37)/ABS(L103-'Airfoil-1'!$Z$37)</f>
        <v>-1</v>
      </c>
      <c r="AZ103" s="1">
        <f ca="1">(L103-'Airfoil-1'!$Z$38)/ABS(L103-'Airfoil-1'!$Z$38)</f>
        <v>-1</v>
      </c>
      <c r="BA103" s="1">
        <f ca="1">(L103-'Airfoil-1'!$Z$39)/ABS(L103-'Airfoil-1'!$Z$39)</f>
        <v>-1</v>
      </c>
      <c r="BB103" s="1">
        <f ca="1">(L103-'Airfoil-1'!$Z$40)/ABS(L103-'Airfoil-1'!$Z$40)</f>
        <v>-1</v>
      </c>
      <c r="BC103" s="1">
        <f ca="1">(L103-'Airfoil-1'!$Z$41)/ABS(L103-'Airfoil-1'!$Z$41)</f>
        <v>-1</v>
      </c>
      <c r="BD103" s="5">
        <f t="shared" ca="1" si="23"/>
        <v>11</v>
      </c>
      <c r="BE103" s="9">
        <f ca="1">INDEX('Airfoil-1'!$AA$22:$AA$41,BD103,1)+INDEX('Airfoil-1'!$AB$22:$AB$41,BD103,1)*(L103-INDEX('Airfoil-1'!$Z$22:$Z$41,BD103,1))</f>
        <v>1.6221117898979238E-2</v>
      </c>
      <c r="BG103" s="1">
        <f ca="1">(L103-'Airfoil-1'!$Z$47)/ABS(L103-'Airfoil-1'!$Z$47)</f>
        <v>1</v>
      </c>
      <c r="BH103" s="1">
        <f ca="1">(L103-'Airfoil-1'!$Z$48)/ABS(L103-'Airfoil-1'!$Z$48)</f>
        <v>1</v>
      </c>
      <c r="BI103" s="1">
        <f ca="1">(L103-'Airfoil-1'!$Z$49)/ABS(L103-'Airfoil-1'!$Z$49)</f>
        <v>1</v>
      </c>
      <c r="BJ103" s="1">
        <f ca="1">(L103-'Airfoil-1'!$Z$50)/ABS(L103-'Airfoil-1'!$Z$50)</f>
        <v>1</v>
      </c>
      <c r="BK103" s="1">
        <f ca="1">(L103-'Airfoil-1'!$Z$51)/ABS(L103-'Airfoil-1'!$Z$51)</f>
        <v>1</v>
      </c>
      <c r="BL103" s="1">
        <f ca="1">(L103-'Airfoil-1'!$Z$52)/ABS(L103-'Airfoil-1'!$Z$52)</f>
        <v>1</v>
      </c>
      <c r="BM103" s="1">
        <f ca="1">(L103-'Airfoil-1'!$Z$53)/ABS(L103-'Airfoil-1'!$Z$53)</f>
        <v>1</v>
      </c>
      <c r="BN103" s="1">
        <f ca="1">(L103-'Airfoil-1'!$Z$54)/ABS(L103-'Airfoil-1'!$Z$54)</f>
        <v>1</v>
      </c>
      <c r="BO103" s="1">
        <f ca="1">(L103-'Airfoil-1'!$Z$55)/ABS(L103-'Airfoil-1'!$Z$55)</f>
        <v>1</v>
      </c>
      <c r="BP103" s="1">
        <f ca="1">(L103-'Airfoil-1'!$Z$56)/ABS(L103-'Airfoil-1'!$Z$56)</f>
        <v>1</v>
      </c>
      <c r="BQ103" s="1">
        <f ca="1">(L103-'Airfoil-1'!$Z$57)/ABS(L103-'Airfoil-1'!$Z$57)</f>
        <v>1</v>
      </c>
      <c r="BR103" s="1">
        <f ca="1">(L103-'Airfoil-1'!$Z$58)/ABS(L103-'Airfoil-1'!$Z$58)</f>
        <v>1</v>
      </c>
      <c r="BS103" s="1">
        <f ca="1">(L103-'Airfoil-1'!$Z$59)/ABS(L103-'Airfoil-1'!$Z$59)</f>
        <v>-1</v>
      </c>
      <c r="BT103" s="1">
        <f ca="1">(L103-'Airfoil-1'!$Z$60)/ABS(L103-'Airfoil-1'!$Z$60)</f>
        <v>-1</v>
      </c>
      <c r="BU103" s="1">
        <f ca="1">(L103-'Airfoil-1'!$Z$61)/ABS(L103-'Airfoil-1'!$Z$61)</f>
        <v>-1</v>
      </c>
      <c r="BV103" s="1">
        <f ca="1">(L103-'Airfoil-1'!$Z$62)/ABS(L103-'Airfoil-1'!$Z$62)</f>
        <v>-1</v>
      </c>
      <c r="BW103" s="1">
        <f ca="1">(L103-'Airfoil-1'!$Z$63)/ABS(L103-'Airfoil-1'!$Z$63)</f>
        <v>-1</v>
      </c>
      <c r="BX103" s="1">
        <f ca="1">(L103-'Airfoil-1'!$Z$64)/ABS(L103-'Airfoil-1'!$Z$64)</f>
        <v>-1</v>
      </c>
      <c r="BY103" s="1">
        <f ca="1">(L103-'Airfoil-1'!$Z$65)/ABS(L103-'Airfoil-1'!$Z$65)</f>
        <v>-1</v>
      </c>
      <c r="BZ103" s="1">
        <f ca="1">(L103-'Airfoil-1'!$Z$66)/ABS(L103-'Airfoil-1'!$Z$66)</f>
        <v>-1</v>
      </c>
      <c r="CA103" s="5">
        <f t="shared" ca="1" si="24"/>
        <v>12</v>
      </c>
      <c r="CB103" s="9">
        <f ca="1">INDEX('Airfoil-1'!$AA$47:$AA$66,CA103,1)+INDEX('Airfoil-1'!$AB$47:$AB$66,CA103,1)*(L103-INDEX('Airfoil-1'!$Z$47:$Z$66,CA103,1))</f>
        <v>1.3346016208418729E-2</v>
      </c>
      <c r="CD103" s="1">
        <f ca="1">(L103-'Airfoil-1'!$Z$72)/ABS(L103-'Airfoil-1'!$Z$72)</f>
        <v>1</v>
      </c>
      <c r="CE103" s="1">
        <f ca="1">(L103-'Airfoil-1'!$Z$73)/ABS(L103-'Airfoil-1'!$Z$73)</f>
        <v>1</v>
      </c>
      <c r="CF103" s="1">
        <f ca="1">(L103-'Airfoil-1'!$Z$74)/ABS(L103-'Airfoil-1'!$Z$74)</f>
        <v>1</v>
      </c>
      <c r="CG103" s="1">
        <f ca="1">(L103-'Airfoil-1'!$Z$75)/ABS(L103-'Airfoil-1'!$Z$75)</f>
        <v>1</v>
      </c>
      <c r="CH103" s="1">
        <f ca="1">(L103-'Airfoil-1'!$Z$76)/ABS(L103-'Airfoil-1'!$Z$76)</f>
        <v>1</v>
      </c>
      <c r="CI103" s="1">
        <f ca="1">(L103-'Airfoil-1'!$Z$77)/ABS(L103-'Airfoil-1'!$Z$77)</f>
        <v>1</v>
      </c>
      <c r="CJ103" s="1">
        <f ca="1">(L103-'Airfoil-1'!$Z$78)/ABS(L103-'Airfoil-1'!$Z$78)</f>
        <v>1</v>
      </c>
      <c r="CK103" s="1">
        <f ca="1">(L103-'Airfoil-1'!$Z$79)/ABS(L103-'Airfoil-1'!$Z$79)</f>
        <v>1</v>
      </c>
      <c r="CL103" s="1">
        <f ca="1">(L103-'Airfoil-1'!$Z$80)/ABS(L103-'Airfoil-1'!$Z$80)</f>
        <v>1</v>
      </c>
      <c r="CM103" s="1">
        <f ca="1">(L103-'Airfoil-1'!$Z$81)/ABS(L103-'Airfoil-1'!$Z$81)</f>
        <v>1</v>
      </c>
      <c r="CN103" s="1">
        <f ca="1">(L103-'Airfoil-1'!$Z$82)/ABS(L103-'Airfoil-1'!$Z$82)</f>
        <v>-1</v>
      </c>
      <c r="CO103" s="1">
        <f ca="1">(L103-'Airfoil-1'!$Z$83)/ABS(L103-'Airfoil-1'!$Z$83)</f>
        <v>-1</v>
      </c>
      <c r="CP103" s="1">
        <f ca="1">(L103-'Airfoil-1'!$Z$84)/ABS(L103-'Airfoil-1'!$Z$84)</f>
        <v>-1</v>
      </c>
      <c r="CQ103" s="1">
        <f ca="1">(L103-'Airfoil-1'!$Z$85)/ABS(L103-'Airfoil-1'!$Z$85)</f>
        <v>-1</v>
      </c>
      <c r="CR103" s="1">
        <f ca="1">(L103-'Airfoil-1'!$Z$86)/ABS(L103-'Airfoil-1'!$Z$86)</f>
        <v>-1</v>
      </c>
      <c r="CS103" s="1">
        <f ca="1">(L103-'Airfoil-1'!$Z$87)/ABS(L103-'Airfoil-1'!$Z$87)</f>
        <v>-1</v>
      </c>
      <c r="CT103" s="1">
        <f ca="1">(L103-'Airfoil-1'!$Z$88)/ABS(L103-'Airfoil-1'!$Z$88)</f>
        <v>-1</v>
      </c>
      <c r="CU103" s="1">
        <f ca="1">(L103-'Airfoil-1'!$Z$89)/ABS(L103-'Airfoil-1'!$Z$89)</f>
        <v>-1</v>
      </c>
      <c r="CV103" s="1">
        <f ca="1">(L103-'Airfoil-1'!$Z$90)/ABS(L103-'Airfoil-1'!$Z$90)</f>
        <v>-1</v>
      </c>
      <c r="CW103" s="1">
        <f ca="1">(L103-'Airfoil-1'!$Z$91)/ABS(L103-'Airfoil-1'!$Z$91)</f>
        <v>-1</v>
      </c>
      <c r="CX103" s="5">
        <f t="shared" ca="1" si="25"/>
        <v>10</v>
      </c>
      <c r="CY103" s="9">
        <f ca="1">INDEX('Airfoil-1'!$AA$72:$AA$91,CX103,1)+INDEX('Airfoil-1'!$AB$72:$AB$91,CX103,1)*(L103-INDEX('Airfoil-1'!$Z$72:$Z$91,CX103,1))</f>
        <v>1.2227679541343605E-2</v>
      </c>
      <c r="DA103" s="1">
        <f ca="1">(L103-'Airfoil-1'!$Z$97)/ABS(L103-'Airfoil-1'!$Z$97)</f>
        <v>1</v>
      </c>
      <c r="DB103" s="1">
        <f ca="1">(L103-'Airfoil-1'!$Z$98)/ABS(L103-'Airfoil-1'!$Z$98)</f>
        <v>1</v>
      </c>
      <c r="DC103" s="1">
        <f ca="1">(L103-'Airfoil-1'!$Z$99)/ABS(L103-'Airfoil-1'!$Z$99)</f>
        <v>1</v>
      </c>
      <c r="DD103" s="1">
        <f ca="1">(L103-'Airfoil-1'!$Z$100)/ABS(L103-'Airfoil-1'!$Z$100)</f>
        <v>1</v>
      </c>
      <c r="DE103" s="1">
        <f ca="1">(L103-'Airfoil-1'!$Z$101)/ABS(L103-'Airfoil-1'!$Z$101)</f>
        <v>1</v>
      </c>
      <c r="DF103" s="1">
        <f ca="1">(L103-'Airfoil-1'!$Z$102)/ABS(L103-'Airfoil-1'!$Z$102)</f>
        <v>1</v>
      </c>
      <c r="DG103" s="1">
        <f ca="1">(L103-'Airfoil-1'!$Z$103)/ABS(L103-'Airfoil-1'!$Z$103)</f>
        <v>1</v>
      </c>
      <c r="DH103" s="1">
        <f ca="1">(L103-'Airfoil-1'!$Z$104)/ABS(L103-'Airfoil-1'!$Z$104)</f>
        <v>1</v>
      </c>
      <c r="DI103" s="1">
        <f ca="1">(L103-'Airfoil-1'!$Z$105)/ABS(L103-'Airfoil-1'!$Z$105)</f>
        <v>1</v>
      </c>
      <c r="DJ103" s="1">
        <f ca="1">(L103-'Airfoil-1'!$Z$106)/ABS(L103-'Airfoil-1'!$Z$106)</f>
        <v>1</v>
      </c>
      <c r="DK103" s="1">
        <f ca="1">(L103-'Airfoil-1'!$Z$107)/ABS(L103-'Airfoil-1'!$Z$107)</f>
        <v>1</v>
      </c>
      <c r="DL103" s="1">
        <f ca="1">(L103-'Airfoil-1'!$Z$108)/ABS(L103-'Airfoil-1'!$Z$108)</f>
        <v>-1</v>
      </c>
      <c r="DM103" s="1">
        <f ca="1">(L103-'Airfoil-1'!$Z$109)/ABS(L103-'Airfoil-1'!$Z$109)</f>
        <v>-1</v>
      </c>
      <c r="DN103" s="1">
        <f ca="1">(L103-'Airfoil-1'!$Z$110)/ABS(L103-'Airfoil-1'!$Z$110)</f>
        <v>-1</v>
      </c>
      <c r="DO103" s="1">
        <f ca="1">(L103-'Airfoil-1'!$Z$111)/ABS(L103-'Airfoil-1'!$Z$111)</f>
        <v>-1</v>
      </c>
      <c r="DP103" s="1">
        <f ca="1">(L103-'Airfoil-1'!$Z$112)/ABS(L103-'Airfoil-1'!$Z$112)</f>
        <v>-1</v>
      </c>
      <c r="DQ103" s="1">
        <f ca="1">(L103-'Airfoil-1'!$Z$113)/ABS(L103-'Airfoil-1'!$Z$113)</f>
        <v>-1</v>
      </c>
      <c r="DR103" s="1">
        <f ca="1">(L103-'Airfoil-1'!$Z$114)/ABS(L103-'Airfoil-1'!$Z$114)</f>
        <v>-1</v>
      </c>
      <c r="DS103" s="1">
        <f ca="1">(L103-'Airfoil-1'!$Z$115)/ABS(L103-'Airfoil-1'!$Z$115)</f>
        <v>-1</v>
      </c>
      <c r="DT103" s="1">
        <f ca="1">(L103-'Airfoil-1'!$Z$116)/ABS(L103-'Airfoil-1'!$Z$116)</f>
        <v>-1</v>
      </c>
      <c r="DU103" s="5">
        <f t="shared" ca="1" si="26"/>
        <v>11</v>
      </c>
      <c r="DV103" s="9">
        <f ca="1">INDEX('Airfoil-1'!$AA$97:$AA$116,DU103,1)+INDEX('Airfoil-1'!$AB$97:$AB$116,DU103,1)*(L103-INDEX('Airfoil-1'!$Z$97:$Z$116,DU103,1))</f>
        <v>1.1632058095350197E-2</v>
      </c>
    </row>
    <row r="104" spans="2:126" x14ac:dyDescent="0.25">
      <c r="B104" s="1">
        <f>'Geometry-Wing'!C104</f>
        <v>0.30481432099438527</v>
      </c>
      <c r="D104" s="19">
        <f>'Aerodynamics-Flight'!C104</f>
        <v>1.2249994633486807</v>
      </c>
      <c r="E104" s="52">
        <f>'Aerodynamics-Flight'!D104</f>
        <v>1.783E-5</v>
      </c>
      <c r="G104" s="11">
        <f ca="1">'Aerodynamics-Flight'!J104</f>
        <v>19.788392749375561</v>
      </c>
      <c r="H104" s="5">
        <f t="shared" ca="1" si="14"/>
        <v>414410.20750905701</v>
      </c>
      <c r="I104" s="1">
        <f ca="1">'Airfoil-2'!$K$14*H104^'Airfoil-2'!$L$13</f>
        <v>1.7034890801405551</v>
      </c>
      <c r="J104" s="1">
        <f ca="1">'Airfoil-2'!$K$33*H104^'Airfoil-2'!$L$32</f>
        <v>5.8559062545885538</v>
      </c>
      <c r="K104" s="11">
        <f ca="1">'Airfoil-2'!$K$52*H104^'Airfoil-2'!$L$51</f>
        <v>-6.8129188693473495</v>
      </c>
      <c r="L104" s="1">
        <f ca="1">'Aerodynamics-Flight'!Z104</f>
        <v>1.3445062440230642</v>
      </c>
      <c r="M104" s="9">
        <f ca="1">('Airfoil-1'!$B$21+'Airfoil-1'!$B$22*L104+'Airfoil-1'!$B$23*L104^2+'Airfoil-1'!$B$24*L104^3+'Airfoil-1'!$B$25*L104^4+'Airfoil-1'!$B$26*L104^5+'Airfoil-1'!$B$27*L104^6)*0+BE104</f>
        <v>1.4785984558166673E-2</v>
      </c>
      <c r="N104" s="9">
        <f ca="1">('Airfoil-1'!$B$29+'Airfoil-1'!$B$30*L104+'Airfoil-1'!$B$31*L104^2+'Airfoil-1'!$B$32*L104^3+'Airfoil-1'!$B$33*L104^4+'Airfoil-1'!$B$34*L104^5+'Airfoil-1'!$B$35*L104^6)*0+CB104</f>
        <v>1.2256687735962111E-2</v>
      </c>
      <c r="O104" s="9">
        <f ca="1">('Airfoil-1'!$B$37+'Airfoil-1'!$B$38*L104+'Airfoil-1'!$B$39*L104^2+'Airfoil-1'!$B$40*L104^3+'Airfoil-1'!$B$41*L104^4+'Airfoil-1'!$B$42*L104^5+'Airfoil-1'!$B$43*L104^6)*0+CY104</f>
        <v>1.1193139629343655E-2</v>
      </c>
      <c r="P104" s="9">
        <f t="shared" ca="1" si="27"/>
        <v>1.062689078565276E-2</v>
      </c>
      <c r="Q104" s="1">
        <f>LOG('Airfoil-1'!$F$10)+LOG('Airfoil-1'!$G$10)+LOG('Airfoil-1'!$H$10)+LOG('Airfoil-1'!$I$10)</f>
        <v>23.788451207023456</v>
      </c>
      <c r="R104" s="1">
        <f t="shared" ca="1" si="19"/>
        <v>-7.6664184912873177</v>
      </c>
      <c r="S104" s="1">
        <f>LOG('Airfoil-1'!$F$10)^2+LOG('Airfoil-1'!$G$10)^2+LOG('Airfoil-1'!$H$10)^2+LOG('Airfoil-1'!$I$10)^2</f>
        <v>141.67709692244972</v>
      </c>
      <c r="T104" s="1">
        <f ca="1">LOG('Airfoil-1'!$F$10)*LOG(M104)+LOG('Airfoil-1'!$G$10)*LOG(N104)+LOG('Airfoil-1'!$H$10)*LOG(O104)+LOG('Airfoil-1'!$I$10)*LOG(P104)</f>
        <v>-45.642301700678999</v>
      </c>
      <c r="U104" s="1">
        <f t="shared" ca="1" si="20"/>
        <v>0.32777417862921915</v>
      </c>
      <c r="V104" s="1">
        <f t="shared" ca="1" si="21"/>
        <v>-0.24081926950526203</v>
      </c>
      <c r="W104" s="9">
        <f t="shared" ca="1" si="22"/>
        <v>1.4547529337874697E-2</v>
      </c>
      <c r="X104" s="9">
        <f ca="1">'Airfoil-1'!$B$48+'Airfoil-1'!$B$49*L104+'Airfoil-1'!$B$50*L104^2+'Airfoil-1'!$B$51*L104^3+'Airfoil-1'!$B$52*L104^4+'Airfoil-1'!$B$53*L104^5+'Airfoil-1'!$B$54*L104^6</f>
        <v>-0.14876000000000003</v>
      </c>
      <c r="Y104" s="9">
        <f ca="1">'Airfoil-1'!$B$56+'Airfoil-1'!$B$57*L104+'Airfoil-1'!$B$58*L104^2+'Airfoil-1'!$B$59*L104^3+'Airfoil-1'!$B$60*L104^4+'Airfoil-1'!$B$61*L104^5+'Airfoil-1'!$B$62*L104^6</f>
        <v>-0.15631250000000002</v>
      </c>
      <c r="Z104" s="9">
        <f ca="1">'Airfoil-1'!$B$64+'Airfoil-1'!$B$65*L104+'Airfoil-1'!$B$66*L104^2+'Airfoil-1'!$B$67*L104^3+'Airfoil-1'!$B$681*L104^4+'Airfoil-1'!$B$69*L104^5+'Airfoil-1'!$B$70*L104^6</f>
        <v>-0.15363750000000001</v>
      </c>
      <c r="AA104" s="1">
        <f>LOG('Airfoil-1'!$F$10)+LOG('Airfoil-1'!$G$10)+LOG('Airfoil-1'!$H$10)</f>
        <v>17.584331224367531</v>
      </c>
      <c r="AB104" s="1">
        <f t="shared" ca="1" si="15"/>
        <v>-2.4470228895576258</v>
      </c>
      <c r="AC104" s="1">
        <f>LOG('Airfoil-1'!$F$10)^2+LOG('Airfoil-1'!$G$10)^2+LOG('Airfoil-1'!$H$10)^2</f>
        <v>103.18599216325916</v>
      </c>
      <c r="AD104" s="1">
        <f ca="1">LOG('Airfoil-1'!$F$10)*LOG(ABS(X104))+LOG('Airfoil-1'!$G$10)*LOG(ABS(Y104))+LOG('Airfoil-1'!$H$10)*LOG(ABS(Z104))</f>
        <v>-14.339140559255288</v>
      </c>
      <c r="AE104" s="1">
        <f t="shared" ca="1" si="16"/>
        <v>9.6747419657296371E-2</v>
      </c>
      <c r="AF104" s="1">
        <f t="shared" ca="1" si="17"/>
        <v>3.3897162786633885E-2</v>
      </c>
      <c r="AG104" s="9">
        <f t="shared" ca="1" si="18"/>
        <v>-0.14998725088562517</v>
      </c>
      <c r="AH104" s="1"/>
      <c r="AI104" s="9"/>
      <c r="AJ104" s="1">
        <f ca="1">(L104-'Airfoil-1'!$Z$22)/ABS(L104-'Airfoil-1'!$Z$22)</f>
        <v>1</v>
      </c>
      <c r="AK104" s="1">
        <f ca="1">(L104-'Airfoil-1'!$Z$23)/ABS(L104-'Airfoil-1'!$Z$23)</f>
        <v>1</v>
      </c>
      <c r="AL104" s="1">
        <f ca="1">(L104-'Airfoil-1'!$Z$24)/ABS(L104-'Airfoil-1'!$Z$24)</f>
        <v>1</v>
      </c>
      <c r="AM104" s="1">
        <f ca="1">(L104-'Airfoil-1'!$Z$25)/ABS(L104-'Airfoil-1'!$Z$25)</f>
        <v>1</v>
      </c>
      <c r="AN104" s="1">
        <f ca="1">(L104-'Airfoil-1'!$Z$26)/ABS(L104-'Airfoil-1'!$Z$26)</f>
        <v>1</v>
      </c>
      <c r="AO104" s="1">
        <f ca="1">(L104-'Airfoil-1'!$Z$27)/ABS(L104-'Airfoil-1'!$Z$27)</f>
        <v>1</v>
      </c>
      <c r="AP104" s="1">
        <f ca="1">(L104-'Airfoil-1'!$Z$28)/ABS(L104-'Airfoil-1'!$Z$28)</f>
        <v>1</v>
      </c>
      <c r="AQ104" s="1">
        <f ca="1">(L104-'Airfoil-1'!$Z$29)/ABS(L104-'Airfoil-1'!$Z$29)</f>
        <v>1</v>
      </c>
      <c r="AR104" s="1">
        <f ca="1">(L104-'Airfoil-1'!$Z$30)/ABS(L104-'Airfoil-1'!$Z$30)</f>
        <v>1</v>
      </c>
      <c r="AS104" s="1">
        <f ca="1">(L104-'Airfoil-1'!$Z$31)/ABS(L104-'Airfoil-1'!$Z$31)</f>
        <v>1</v>
      </c>
      <c r="AT104" s="1">
        <f ca="1">(L104-'Airfoil-1'!$Z$32)/ABS(L104-'Airfoil-1'!$Z$32)</f>
        <v>-1</v>
      </c>
      <c r="AU104" s="1">
        <f ca="1">(L104-'Airfoil-1'!$Z$33)/ABS(L104-'Airfoil-1'!$Z$33)</f>
        <v>-1</v>
      </c>
      <c r="AV104" s="1">
        <f ca="1">(L104-'Airfoil-1'!$Z$34)/ABS(L104-'Airfoil-1'!$Z$34)</f>
        <v>-1</v>
      </c>
      <c r="AW104" s="1">
        <f ca="1">(L104-'Airfoil-1'!$Z$35)/ABS(L104-'Airfoil-1'!$Z$35)</f>
        <v>-1</v>
      </c>
      <c r="AX104" s="1">
        <f ca="1">(L104-'Airfoil-1'!$Z$36)/ABS(L104-'Airfoil-1'!$Z$36)</f>
        <v>-1</v>
      </c>
      <c r="AY104" s="1">
        <f ca="1">(L104-'Airfoil-1'!$Z$37)/ABS(L104-'Airfoil-1'!$Z$37)</f>
        <v>-1</v>
      </c>
      <c r="AZ104" s="1">
        <f ca="1">(L104-'Airfoil-1'!$Z$38)/ABS(L104-'Airfoil-1'!$Z$38)</f>
        <v>-1</v>
      </c>
      <c r="BA104" s="1">
        <f ca="1">(L104-'Airfoil-1'!$Z$39)/ABS(L104-'Airfoil-1'!$Z$39)</f>
        <v>-1</v>
      </c>
      <c r="BB104" s="1">
        <f ca="1">(L104-'Airfoil-1'!$Z$40)/ABS(L104-'Airfoil-1'!$Z$40)</f>
        <v>-1</v>
      </c>
      <c r="BC104" s="1">
        <f ca="1">(L104-'Airfoil-1'!$Z$41)/ABS(L104-'Airfoil-1'!$Z$41)</f>
        <v>-1</v>
      </c>
      <c r="BD104" s="5">
        <f t="shared" ca="1" si="23"/>
        <v>10</v>
      </c>
      <c r="BE104" s="9">
        <f ca="1">INDEX('Airfoil-1'!$AA$22:$AA$41,BD104,1)+INDEX('Airfoil-1'!$AB$22:$AB$41,BD104,1)*(L104-INDEX('Airfoil-1'!$Z$22:$Z$41,BD104,1))</f>
        <v>1.4785984558166673E-2</v>
      </c>
      <c r="BG104" s="1">
        <f ca="1">(L104-'Airfoil-1'!$Z$47)/ABS(L104-'Airfoil-1'!$Z$47)</f>
        <v>1</v>
      </c>
      <c r="BH104" s="1">
        <f ca="1">(L104-'Airfoil-1'!$Z$48)/ABS(L104-'Airfoil-1'!$Z$48)</f>
        <v>1</v>
      </c>
      <c r="BI104" s="1">
        <f ca="1">(L104-'Airfoil-1'!$Z$49)/ABS(L104-'Airfoil-1'!$Z$49)</f>
        <v>1</v>
      </c>
      <c r="BJ104" s="1">
        <f ca="1">(L104-'Airfoil-1'!$Z$50)/ABS(L104-'Airfoil-1'!$Z$50)</f>
        <v>1</v>
      </c>
      <c r="BK104" s="1">
        <f ca="1">(L104-'Airfoil-1'!$Z$51)/ABS(L104-'Airfoil-1'!$Z$51)</f>
        <v>1</v>
      </c>
      <c r="BL104" s="1">
        <f ca="1">(L104-'Airfoil-1'!$Z$52)/ABS(L104-'Airfoil-1'!$Z$52)</f>
        <v>1</v>
      </c>
      <c r="BM104" s="1">
        <f ca="1">(L104-'Airfoil-1'!$Z$53)/ABS(L104-'Airfoil-1'!$Z$53)</f>
        <v>1</v>
      </c>
      <c r="BN104" s="1">
        <f ca="1">(L104-'Airfoil-1'!$Z$54)/ABS(L104-'Airfoil-1'!$Z$54)</f>
        <v>1</v>
      </c>
      <c r="BO104" s="1">
        <f ca="1">(L104-'Airfoil-1'!$Z$55)/ABS(L104-'Airfoil-1'!$Z$55)</f>
        <v>1</v>
      </c>
      <c r="BP104" s="1">
        <f ca="1">(L104-'Airfoil-1'!$Z$56)/ABS(L104-'Airfoil-1'!$Z$56)</f>
        <v>1</v>
      </c>
      <c r="BQ104" s="1">
        <f ca="1">(L104-'Airfoil-1'!$Z$57)/ABS(L104-'Airfoil-1'!$Z$57)</f>
        <v>1</v>
      </c>
      <c r="BR104" s="1">
        <f ca="1">(L104-'Airfoil-1'!$Z$58)/ABS(L104-'Airfoil-1'!$Z$58)</f>
        <v>1</v>
      </c>
      <c r="BS104" s="1">
        <f ca="1">(L104-'Airfoil-1'!$Z$59)/ABS(L104-'Airfoil-1'!$Z$59)</f>
        <v>-1</v>
      </c>
      <c r="BT104" s="1">
        <f ca="1">(L104-'Airfoil-1'!$Z$60)/ABS(L104-'Airfoil-1'!$Z$60)</f>
        <v>-1</v>
      </c>
      <c r="BU104" s="1">
        <f ca="1">(L104-'Airfoil-1'!$Z$61)/ABS(L104-'Airfoil-1'!$Z$61)</f>
        <v>-1</v>
      </c>
      <c r="BV104" s="1">
        <f ca="1">(L104-'Airfoil-1'!$Z$62)/ABS(L104-'Airfoil-1'!$Z$62)</f>
        <v>-1</v>
      </c>
      <c r="BW104" s="1">
        <f ca="1">(L104-'Airfoil-1'!$Z$63)/ABS(L104-'Airfoil-1'!$Z$63)</f>
        <v>-1</v>
      </c>
      <c r="BX104" s="1">
        <f ca="1">(L104-'Airfoil-1'!$Z$64)/ABS(L104-'Airfoil-1'!$Z$64)</f>
        <v>-1</v>
      </c>
      <c r="BY104" s="1">
        <f ca="1">(L104-'Airfoil-1'!$Z$65)/ABS(L104-'Airfoil-1'!$Z$65)</f>
        <v>-1</v>
      </c>
      <c r="BZ104" s="1">
        <f ca="1">(L104-'Airfoil-1'!$Z$66)/ABS(L104-'Airfoil-1'!$Z$66)</f>
        <v>-1</v>
      </c>
      <c r="CA104" s="5">
        <f t="shared" ca="1" si="24"/>
        <v>12</v>
      </c>
      <c r="CB104" s="9">
        <f ca="1">INDEX('Airfoil-1'!$AA$47:$AA$66,CA104,1)+INDEX('Airfoil-1'!$AB$47:$AB$66,CA104,1)*(L104-INDEX('Airfoil-1'!$Z$47:$Z$66,CA104,1))</f>
        <v>1.2256687735962111E-2</v>
      </c>
      <c r="CD104" s="1">
        <f ca="1">(L104-'Airfoil-1'!$Z$72)/ABS(L104-'Airfoil-1'!$Z$72)</f>
        <v>1</v>
      </c>
      <c r="CE104" s="1">
        <f ca="1">(L104-'Airfoil-1'!$Z$73)/ABS(L104-'Airfoil-1'!$Z$73)</f>
        <v>1</v>
      </c>
      <c r="CF104" s="1">
        <f ca="1">(L104-'Airfoil-1'!$Z$74)/ABS(L104-'Airfoil-1'!$Z$74)</f>
        <v>1</v>
      </c>
      <c r="CG104" s="1">
        <f ca="1">(L104-'Airfoil-1'!$Z$75)/ABS(L104-'Airfoil-1'!$Z$75)</f>
        <v>1</v>
      </c>
      <c r="CH104" s="1">
        <f ca="1">(L104-'Airfoil-1'!$Z$76)/ABS(L104-'Airfoil-1'!$Z$76)</f>
        <v>1</v>
      </c>
      <c r="CI104" s="1">
        <f ca="1">(L104-'Airfoil-1'!$Z$77)/ABS(L104-'Airfoil-1'!$Z$77)</f>
        <v>1</v>
      </c>
      <c r="CJ104" s="1">
        <f ca="1">(L104-'Airfoil-1'!$Z$78)/ABS(L104-'Airfoil-1'!$Z$78)</f>
        <v>1</v>
      </c>
      <c r="CK104" s="1">
        <f ca="1">(L104-'Airfoil-1'!$Z$79)/ABS(L104-'Airfoil-1'!$Z$79)</f>
        <v>1</v>
      </c>
      <c r="CL104" s="1">
        <f ca="1">(L104-'Airfoil-1'!$Z$80)/ABS(L104-'Airfoil-1'!$Z$80)</f>
        <v>1</v>
      </c>
      <c r="CM104" s="1">
        <f ca="1">(L104-'Airfoil-1'!$Z$81)/ABS(L104-'Airfoil-1'!$Z$81)</f>
        <v>1</v>
      </c>
      <c r="CN104" s="1">
        <f ca="1">(L104-'Airfoil-1'!$Z$82)/ABS(L104-'Airfoil-1'!$Z$82)</f>
        <v>-1</v>
      </c>
      <c r="CO104" s="1">
        <f ca="1">(L104-'Airfoil-1'!$Z$83)/ABS(L104-'Airfoil-1'!$Z$83)</f>
        <v>-1</v>
      </c>
      <c r="CP104" s="1">
        <f ca="1">(L104-'Airfoil-1'!$Z$84)/ABS(L104-'Airfoil-1'!$Z$84)</f>
        <v>-1</v>
      </c>
      <c r="CQ104" s="1">
        <f ca="1">(L104-'Airfoil-1'!$Z$85)/ABS(L104-'Airfoil-1'!$Z$85)</f>
        <v>-1</v>
      </c>
      <c r="CR104" s="1">
        <f ca="1">(L104-'Airfoil-1'!$Z$86)/ABS(L104-'Airfoil-1'!$Z$86)</f>
        <v>-1</v>
      </c>
      <c r="CS104" s="1">
        <f ca="1">(L104-'Airfoil-1'!$Z$87)/ABS(L104-'Airfoil-1'!$Z$87)</f>
        <v>-1</v>
      </c>
      <c r="CT104" s="1">
        <f ca="1">(L104-'Airfoil-1'!$Z$88)/ABS(L104-'Airfoil-1'!$Z$88)</f>
        <v>-1</v>
      </c>
      <c r="CU104" s="1">
        <f ca="1">(L104-'Airfoil-1'!$Z$89)/ABS(L104-'Airfoil-1'!$Z$89)</f>
        <v>-1</v>
      </c>
      <c r="CV104" s="1">
        <f ca="1">(L104-'Airfoil-1'!$Z$90)/ABS(L104-'Airfoil-1'!$Z$90)</f>
        <v>-1</v>
      </c>
      <c r="CW104" s="1">
        <f ca="1">(L104-'Airfoil-1'!$Z$91)/ABS(L104-'Airfoil-1'!$Z$91)</f>
        <v>-1</v>
      </c>
      <c r="CX104" s="5">
        <f t="shared" ca="1" si="25"/>
        <v>10</v>
      </c>
      <c r="CY104" s="9">
        <f ca="1">INDEX('Airfoil-1'!$AA$72:$AA$91,CX104,1)+INDEX('Airfoil-1'!$AB$72:$AB$91,CX104,1)*(L104-INDEX('Airfoil-1'!$Z$72:$Z$91,CX104,1))</f>
        <v>1.1193139629343655E-2</v>
      </c>
      <c r="DA104" s="1">
        <f ca="1">(L104-'Airfoil-1'!$Z$97)/ABS(L104-'Airfoil-1'!$Z$97)</f>
        <v>1</v>
      </c>
      <c r="DB104" s="1">
        <f ca="1">(L104-'Airfoil-1'!$Z$98)/ABS(L104-'Airfoil-1'!$Z$98)</f>
        <v>1</v>
      </c>
      <c r="DC104" s="1">
        <f ca="1">(L104-'Airfoil-1'!$Z$99)/ABS(L104-'Airfoil-1'!$Z$99)</f>
        <v>1</v>
      </c>
      <c r="DD104" s="1">
        <f ca="1">(L104-'Airfoil-1'!$Z$100)/ABS(L104-'Airfoil-1'!$Z$100)</f>
        <v>1</v>
      </c>
      <c r="DE104" s="1">
        <f ca="1">(L104-'Airfoil-1'!$Z$101)/ABS(L104-'Airfoil-1'!$Z$101)</f>
        <v>1</v>
      </c>
      <c r="DF104" s="1">
        <f ca="1">(L104-'Airfoil-1'!$Z$102)/ABS(L104-'Airfoil-1'!$Z$102)</f>
        <v>1</v>
      </c>
      <c r="DG104" s="1">
        <f ca="1">(L104-'Airfoil-1'!$Z$103)/ABS(L104-'Airfoil-1'!$Z$103)</f>
        <v>1</v>
      </c>
      <c r="DH104" s="1">
        <f ca="1">(L104-'Airfoil-1'!$Z$104)/ABS(L104-'Airfoil-1'!$Z$104)</f>
        <v>1</v>
      </c>
      <c r="DI104" s="1">
        <f ca="1">(L104-'Airfoil-1'!$Z$105)/ABS(L104-'Airfoil-1'!$Z$105)</f>
        <v>1</v>
      </c>
      <c r="DJ104" s="1">
        <f ca="1">(L104-'Airfoil-1'!$Z$106)/ABS(L104-'Airfoil-1'!$Z$106)</f>
        <v>1</v>
      </c>
      <c r="DK104" s="1">
        <f ca="1">(L104-'Airfoil-1'!$Z$107)/ABS(L104-'Airfoil-1'!$Z$107)</f>
        <v>-1</v>
      </c>
      <c r="DL104" s="1">
        <f ca="1">(L104-'Airfoil-1'!$Z$108)/ABS(L104-'Airfoil-1'!$Z$108)</f>
        <v>-1</v>
      </c>
      <c r="DM104" s="1">
        <f ca="1">(L104-'Airfoil-1'!$Z$109)/ABS(L104-'Airfoil-1'!$Z$109)</f>
        <v>-1</v>
      </c>
      <c r="DN104" s="1">
        <f ca="1">(L104-'Airfoil-1'!$Z$110)/ABS(L104-'Airfoil-1'!$Z$110)</f>
        <v>-1</v>
      </c>
      <c r="DO104" s="1">
        <f ca="1">(L104-'Airfoil-1'!$Z$111)/ABS(L104-'Airfoil-1'!$Z$111)</f>
        <v>-1</v>
      </c>
      <c r="DP104" s="1">
        <f ca="1">(L104-'Airfoil-1'!$Z$112)/ABS(L104-'Airfoil-1'!$Z$112)</f>
        <v>-1</v>
      </c>
      <c r="DQ104" s="1">
        <f ca="1">(L104-'Airfoil-1'!$Z$113)/ABS(L104-'Airfoil-1'!$Z$113)</f>
        <v>-1</v>
      </c>
      <c r="DR104" s="1">
        <f ca="1">(L104-'Airfoil-1'!$Z$114)/ABS(L104-'Airfoil-1'!$Z$114)</f>
        <v>-1</v>
      </c>
      <c r="DS104" s="1">
        <f ca="1">(L104-'Airfoil-1'!$Z$115)/ABS(L104-'Airfoil-1'!$Z$115)</f>
        <v>-1</v>
      </c>
      <c r="DT104" s="1">
        <f ca="1">(L104-'Airfoil-1'!$Z$116)/ABS(L104-'Airfoil-1'!$Z$116)</f>
        <v>-1</v>
      </c>
      <c r="DU104" s="5">
        <f t="shared" ca="1" si="26"/>
        <v>10</v>
      </c>
      <c r="DV104" s="9">
        <f ca="1">INDEX('Airfoil-1'!$AA$97:$AA$116,DU104,1)+INDEX('Airfoil-1'!$AB$97:$AB$116,DU104,1)*(L104-INDEX('Airfoil-1'!$Z$97:$Z$116,DU104,1))</f>
        <v>1.062689078565276E-2</v>
      </c>
    </row>
    <row r="105" spans="2:126" x14ac:dyDescent="0.25">
      <c r="B105" s="1">
        <f>'Geometry-Wing'!C105</f>
        <v>0.30481432099438527</v>
      </c>
      <c r="D105" s="19">
        <f>'Aerodynamics-Flight'!C105</f>
        <v>1.2249994633486807</v>
      </c>
      <c r="E105" s="52">
        <f>'Aerodynamics-Flight'!D105</f>
        <v>1.783E-5</v>
      </c>
      <c r="G105" s="11">
        <f ca="1">'Aerodynamics-Flight'!J105</f>
        <v>20.338488548796395</v>
      </c>
      <c r="H105" s="5">
        <f t="shared" ca="1" si="14"/>
        <v>425930.36062482948</v>
      </c>
      <c r="I105" s="1">
        <f ca="1">'Airfoil-2'!$K$14*H105^'Airfoil-2'!$L$13</f>
        <v>1.7072966321091072</v>
      </c>
      <c r="J105" s="1">
        <f ca="1">'Airfoil-2'!$K$33*H105^'Airfoil-2'!$L$32</f>
        <v>5.8551784690567041</v>
      </c>
      <c r="K105" s="11">
        <f ca="1">'Airfoil-2'!$K$52*H105^'Airfoil-2'!$L$51</f>
        <v>-6.8204522257312945</v>
      </c>
      <c r="L105" s="1">
        <f ca="1">'Aerodynamics-Flight'!Z105</f>
        <v>1.2742246037716227</v>
      </c>
      <c r="M105" s="9">
        <f ca="1">('Airfoil-1'!$B$21+'Airfoil-1'!$B$22*L105+'Airfoil-1'!$B$23*L105^2+'Airfoil-1'!$B$24*L105^3+'Airfoil-1'!$B$25*L105^4+'Airfoil-1'!$B$26*L105^5+'Airfoil-1'!$B$27*L105^6)*0+BE105</f>
        <v>1.3561002472318284E-2</v>
      </c>
      <c r="N105" s="9">
        <f ca="1">('Airfoil-1'!$B$29+'Airfoil-1'!$B$30*L105+'Airfoil-1'!$B$31*L105^2+'Airfoil-1'!$B$32*L105^3+'Airfoil-1'!$B$33*L105^4+'Airfoil-1'!$B$34*L105^5+'Airfoil-1'!$B$35*L105^6)*0+CB105</f>
        <v>1.1314109724676554E-2</v>
      </c>
      <c r="O105" s="9">
        <f ca="1">('Airfoil-1'!$B$37+'Airfoil-1'!$B$38*L105+'Airfoil-1'!$B$39*L105^2+'Airfoil-1'!$B$40*L105^3+'Airfoil-1'!$B$41*L105^4+'Airfoil-1'!$B$42*L105^5+'Airfoil-1'!$B$43*L105^6)*0+CY105</f>
        <v>1.0362568067590255E-2</v>
      </c>
      <c r="P105" s="9">
        <f t="shared" ca="1" si="27"/>
        <v>9.8166900944094016E-3</v>
      </c>
      <c r="Q105" s="1">
        <f>LOG('Airfoil-1'!$F$10)+LOG('Airfoil-1'!$G$10)+LOG('Airfoil-1'!$H$10)+LOG('Airfoil-1'!$I$10)</f>
        <v>23.788451207023456</v>
      </c>
      <c r="R105" s="1">
        <f t="shared" ca="1" si="19"/>
        <v>-7.8066553414936211</v>
      </c>
      <c r="S105" s="1">
        <f>LOG('Airfoil-1'!$F$10)^2+LOG('Airfoil-1'!$G$10)^2+LOG('Airfoil-1'!$H$10)^2+LOG('Airfoil-1'!$I$10)^2</f>
        <v>141.67709692244972</v>
      </c>
      <c r="T105" s="1">
        <f ca="1">LOG('Airfoil-1'!$F$10)*LOG(M105)+LOG('Airfoil-1'!$G$10)*LOG(N105)+LOG('Airfoil-1'!$H$10)*LOG(O105)+LOG('Airfoil-1'!$I$10)*LOG(P105)</f>
        <v>-46.475090373287983</v>
      </c>
      <c r="U105" s="1">
        <f t="shared" ca="1" si="20"/>
        <v>0.27871518157809033</v>
      </c>
      <c r="V105" s="1">
        <f t="shared" ca="1" si="21"/>
        <v>-0.23487438480737152</v>
      </c>
      <c r="W105" s="9">
        <f t="shared" ca="1" si="22"/>
        <v>1.3273125025923548E-2</v>
      </c>
      <c r="X105" s="9">
        <f ca="1">'Airfoil-1'!$B$48+'Airfoil-1'!$B$49*L105+'Airfoil-1'!$B$50*L105^2+'Airfoil-1'!$B$51*L105^3+'Airfoil-1'!$B$52*L105^4+'Airfoil-1'!$B$53*L105^5+'Airfoil-1'!$B$54*L105^6</f>
        <v>-0.14876000000000003</v>
      </c>
      <c r="Y105" s="9">
        <f ca="1">'Airfoil-1'!$B$56+'Airfoil-1'!$B$57*L105+'Airfoil-1'!$B$58*L105^2+'Airfoil-1'!$B$59*L105^3+'Airfoil-1'!$B$60*L105^4+'Airfoil-1'!$B$61*L105^5+'Airfoil-1'!$B$62*L105^6</f>
        <v>-0.15631250000000002</v>
      </c>
      <c r="Z105" s="9">
        <f ca="1">'Airfoil-1'!$B$64+'Airfoil-1'!$B$65*L105+'Airfoil-1'!$B$66*L105^2+'Airfoil-1'!$B$67*L105^3+'Airfoil-1'!$B$681*L105^4+'Airfoil-1'!$B$69*L105^5+'Airfoil-1'!$B$70*L105^6</f>
        <v>-0.15363750000000001</v>
      </c>
      <c r="AA105" s="1">
        <f>LOG('Airfoil-1'!$F$10)+LOG('Airfoil-1'!$G$10)+LOG('Airfoil-1'!$H$10)</f>
        <v>17.584331224367531</v>
      </c>
      <c r="AB105" s="1">
        <f t="shared" ca="1" si="15"/>
        <v>-2.4470228895576258</v>
      </c>
      <c r="AC105" s="1">
        <f>LOG('Airfoil-1'!$F$10)^2+LOG('Airfoil-1'!$G$10)^2+LOG('Airfoil-1'!$H$10)^2</f>
        <v>103.18599216325916</v>
      </c>
      <c r="AD105" s="1">
        <f ca="1">LOG('Airfoil-1'!$F$10)*LOG(ABS(X105))+LOG('Airfoil-1'!$G$10)*LOG(ABS(Y105))+LOG('Airfoil-1'!$H$10)*LOG(ABS(Z105))</f>
        <v>-14.339140559255288</v>
      </c>
      <c r="AE105" s="1">
        <f t="shared" ca="1" si="16"/>
        <v>9.6747419657296371E-2</v>
      </c>
      <c r="AF105" s="1">
        <f t="shared" ca="1" si="17"/>
        <v>3.3897162786633885E-2</v>
      </c>
      <c r="AG105" s="9">
        <f t="shared" ca="1" si="18"/>
        <v>-0.15012672051972667</v>
      </c>
      <c r="AH105" s="1"/>
      <c r="AI105" s="9"/>
      <c r="AJ105" s="1">
        <f ca="1">(L105-'Airfoil-1'!$Z$22)/ABS(L105-'Airfoil-1'!$Z$22)</f>
        <v>1</v>
      </c>
      <c r="AK105" s="1">
        <f ca="1">(L105-'Airfoil-1'!$Z$23)/ABS(L105-'Airfoil-1'!$Z$23)</f>
        <v>1</v>
      </c>
      <c r="AL105" s="1">
        <f ca="1">(L105-'Airfoil-1'!$Z$24)/ABS(L105-'Airfoil-1'!$Z$24)</f>
        <v>1</v>
      </c>
      <c r="AM105" s="1">
        <f ca="1">(L105-'Airfoil-1'!$Z$25)/ABS(L105-'Airfoil-1'!$Z$25)</f>
        <v>1</v>
      </c>
      <c r="AN105" s="1">
        <f ca="1">(L105-'Airfoil-1'!$Z$26)/ABS(L105-'Airfoil-1'!$Z$26)</f>
        <v>1</v>
      </c>
      <c r="AO105" s="1">
        <f ca="1">(L105-'Airfoil-1'!$Z$27)/ABS(L105-'Airfoil-1'!$Z$27)</f>
        <v>1</v>
      </c>
      <c r="AP105" s="1">
        <f ca="1">(L105-'Airfoil-1'!$Z$28)/ABS(L105-'Airfoil-1'!$Z$28)</f>
        <v>1</v>
      </c>
      <c r="AQ105" s="1">
        <f ca="1">(L105-'Airfoil-1'!$Z$29)/ABS(L105-'Airfoil-1'!$Z$29)</f>
        <v>1</v>
      </c>
      <c r="AR105" s="1">
        <f ca="1">(L105-'Airfoil-1'!$Z$30)/ABS(L105-'Airfoil-1'!$Z$30)</f>
        <v>1</v>
      </c>
      <c r="AS105" s="1">
        <f ca="1">(L105-'Airfoil-1'!$Z$31)/ABS(L105-'Airfoil-1'!$Z$31)</f>
        <v>-1</v>
      </c>
      <c r="AT105" s="1">
        <f ca="1">(L105-'Airfoil-1'!$Z$32)/ABS(L105-'Airfoil-1'!$Z$32)</f>
        <v>-1</v>
      </c>
      <c r="AU105" s="1">
        <f ca="1">(L105-'Airfoil-1'!$Z$33)/ABS(L105-'Airfoil-1'!$Z$33)</f>
        <v>-1</v>
      </c>
      <c r="AV105" s="1">
        <f ca="1">(L105-'Airfoil-1'!$Z$34)/ABS(L105-'Airfoil-1'!$Z$34)</f>
        <v>-1</v>
      </c>
      <c r="AW105" s="1">
        <f ca="1">(L105-'Airfoil-1'!$Z$35)/ABS(L105-'Airfoil-1'!$Z$35)</f>
        <v>-1</v>
      </c>
      <c r="AX105" s="1">
        <f ca="1">(L105-'Airfoil-1'!$Z$36)/ABS(L105-'Airfoil-1'!$Z$36)</f>
        <v>-1</v>
      </c>
      <c r="AY105" s="1">
        <f ca="1">(L105-'Airfoil-1'!$Z$37)/ABS(L105-'Airfoil-1'!$Z$37)</f>
        <v>-1</v>
      </c>
      <c r="AZ105" s="1">
        <f ca="1">(L105-'Airfoil-1'!$Z$38)/ABS(L105-'Airfoil-1'!$Z$38)</f>
        <v>-1</v>
      </c>
      <c r="BA105" s="1">
        <f ca="1">(L105-'Airfoil-1'!$Z$39)/ABS(L105-'Airfoil-1'!$Z$39)</f>
        <v>-1</v>
      </c>
      <c r="BB105" s="1">
        <f ca="1">(L105-'Airfoil-1'!$Z$40)/ABS(L105-'Airfoil-1'!$Z$40)</f>
        <v>-1</v>
      </c>
      <c r="BC105" s="1">
        <f ca="1">(L105-'Airfoil-1'!$Z$41)/ABS(L105-'Airfoil-1'!$Z$41)</f>
        <v>-1</v>
      </c>
      <c r="BD105" s="5">
        <f t="shared" ca="1" si="23"/>
        <v>9</v>
      </c>
      <c r="BE105" s="9">
        <f ca="1">INDEX('Airfoil-1'!$AA$22:$AA$41,BD105,1)+INDEX('Airfoil-1'!$AB$22:$AB$41,BD105,1)*(L105-INDEX('Airfoil-1'!$Z$22:$Z$41,BD105,1))</f>
        <v>1.3561002472318284E-2</v>
      </c>
      <c r="BG105" s="1">
        <f ca="1">(L105-'Airfoil-1'!$Z$47)/ABS(L105-'Airfoil-1'!$Z$47)</f>
        <v>1</v>
      </c>
      <c r="BH105" s="1">
        <f ca="1">(L105-'Airfoil-1'!$Z$48)/ABS(L105-'Airfoil-1'!$Z$48)</f>
        <v>1</v>
      </c>
      <c r="BI105" s="1">
        <f ca="1">(L105-'Airfoil-1'!$Z$49)/ABS(L105-'Airfoil-1'!$Z$49)</f>
        <v>1</v>
      </c>
      <c r="BJ105" s="1">
        <f ca="1">(L105-'Airfoil-1'!$Z$50)/ABS(L105-'Airfoil-1'!$Z$50)</f>
        <v>1</v>
      </c>
      <c r="BK105" s="1">
        <f ca="1">(L105-'Airfoil-1'!$Z$51)/ABS(L105-'Airfoil-1'!$Z$51)</f>
        <v>1</v>
      </c>
      <c r="BL105" s="1">
        <f ca="1">(L105-'Airfoil-1'!$Z$52)/ABS(L105-'Airfoil-1'!$Z$52)</f>
        <v>1</v>
      </c>
      <c r="BM105" s="1">
        <f ca="1">(L105-'Airfoil-1'!$Z$53)/ABS(L105-'Airfoil-1'!$Z$53)</f>
        <v>1</v>
      </c>
      <c r="BN105" s="1">
        <f ca="1">(L105-'Airfoil-1'!$Z$54)/ABS(L105-'Airfoil-1'!$Z$54)</f>
        <v>1</v>
      </c>
      <c r="BO105" s="1">
        <f ca="1">(L105-'Airfoil-1'!$Z$55)/ABS(L105-'Airfoil-1'!$Z$55)</f>
        <v>1</v>
      </c>
      <c r="BP105" s="1">
        <f ca="1">(L105-'Airfoil-1'!$Z$56)/ABS(L105-'Airfoil-1'!$Z$56)</f>
        <v>1</v>
      </c>
      <c r="BQ105" s="1">
        <f ca="1">(L105-'Airfoil-1'!$Z$57)/ABS(L105-'Airfoil-1'!$Z$57)</f>
        <v>1</v>
      </c>
      <c r="BR105" s="1">
        <f ca="1">(L105-'Airfoil-1'!$Z$58)/ABS(L105-'Airfoil-1'!$Z$58)</f>
        <v>-1</v>
      </c>
      <c r="BS105" s="1">
        <f ca="1">(L105-'Airfoil-1'!$Z$59)/ABS(L105-'Airfoil-1'!$Z$59)</f>
        <v>-1</v>
      </c>
      <c r="BT105" s="1">
        <f ca="1">(L105-'Airfoil-1'!$Z$60)/ABS(L105-'Airfoil-1'!$Z$60)</f>
        <v>-1</v>
      </c>
      <c r="BU105" s="1">
        <f ca="1">(L105-'Airfoil-1'!$Z$61)/ABS(L105-'Airfoil-1'!$Z$61)</f>
        <v>-1</v>
      </c>
      <c r="BV105" s="1">
        <f ca="1">(L105-'Airfoil-1'!$Z$62)/ABS(L105-'Airfoil-1'!$Z$62)</f>
        <v>-1</v>
      </c>
      <c r="BW105" s="1">
        <f ca="1">(L105-'Airfoil-1'!$Z$63)/ABS(L105-'Airfoil-1'!$Z$63)</f>
        <v>-1</v>
      </c>
      <c r="BX105" s="1">
        <f ca="1">(L105-'Airfoil-1'!$Z$64)/ABS(L105-'Airfoil-1'!$Z$64)</f>
        <v>-1</v>
      </c>
      <c r="BY105" s="1">
        <f ca="1">(L105-'Airfoil-1'!$Z$65)/ABS(L105-'Airfoil-1'!$Z$65)</f>
        <v>-1</v>
      </c>
      <c r="BZ105" s="1">
        <f ca="1">(L105-'Airfoil-1'!$Z$66)/ABS(L105-'Airfoil-1'!$Z$66)</f>
        <v>-1</v>
      </c>
      <c r="CA105" s="5">
        <f t="shared" ca="1" si="24"/>
        <v>11</v>
      </c>
      <c r="CB105" s="9">
        <f ca="1">INDEX('Airfoil-1'!$AA$47:$AA$66,CA105,1)+INDEX('Airfoil-1'!$AB$47:$AB$66,CA105,1)*(L105-INDEX('Airfoil-1'!$Z$47:$Z$66,CA105,1))</f>
        <v>1.1314109724676554E-2</v>
      </c>
      <c r="CD105" s="1">
        <f ca="1">(L105-'Airfoil-1'!$Z$72)/ABS(L105-'Airfoil-1'!$Z$72)</f>
        <v>1</v>
      </c>
      <c r="CE105" s="1">
        <f ca="1">(L105-'Airfoil-1'!$Z$73)/ABS(L105-'Airfoil-1'!$Z$73)</f>
        <v>1</v>
      </c>
      <c r="CF105" s="1">
        <f ca="1">(L105-'Airfoil-1'!$Z$74)/ABS(L105-'Airfoil-1'!$Z$74)</f>
        <v>1</v>
      </c>
      <c r="CG105" s="1">
        <f ca="1">(L105-'Airfoil-1'!$Z$75)/ABS(L105-'Airfoil-1'!$Z$75)</f>
        <v>1</v>
      </c>
      <c r="CH105" s="1">
        <f ca="1">(L105-'Airfoil-1'!$Z$76)/ABS(L105-'Airfoil-1'!$Z$76)</f>
        <v>1</v>
      </c>
      <c r="CI105" s="1">
        <f ca="1">(L105-'Airfoil-1'!$Z$77)/ABS(L105-'Airfoil-1'!$Z$77)</f>
        <v>1</v>
      </c>
      <c r="CJ105" s="1">
        <f ca="1">(L105-'Airfoil-1'!$Z$78)/ABS(L105-'Airfoil-1'!$Z$78)</f>
        <v>1</v>
      </c>
      <c r="CK105" s="1">
        <f ca="1">(L105-'Airfoil-1'!$Z$79)/ABS(L105-'Airfoil-1'!$Z$79)</f>
        <v>1</v>
      </c>
      <c r="CL105" s="1">
        <f ca="1">(L105-'Airfoil-1'!$Z$80)/ABS(L105-'Airfoil-1'!$Z$80)</f>
        <v>1</v>
      </c>
      <c r="CM105" s="1">
        <f ca="1">(L105-'Airfoil-1'!$Z$81)/ABS(L105-'Airfoil-1'!$Z$81)</f>
        <v>-1</v>
      </c>
      <c r="CN105" s="1">
        <f ca="1">(L105-'Airfoil-1'!$Z$82)/ABS(L105-'Airfoil-1'!$Z$82)</f>
        <v>-1</v>
      </c>
      <c r="CO105" s="1">
        <f ca="1">(L105-'Airfoil-1'!$Z$83)/ABS(L105-'Airfoil-1'!$Z$83)</f>
        <v>-1</v>
      </c>
      <c r="CP105" s="1">
        <f ca="1">(L105-'Airfoil-1'!$Z$84)/ABS(L105-'Airfoil-1'!$Z$84)</f>
        <v>-1</v>
      </c>
      <c r="CQ105" s="1">
        <f ca="1">(L105-'Airfoil-1'!$Z$85)/ABS(L105-'Airfoil-1'!$Z$85)</f>
        <v>-1</v>
      </c>
      <c r="CR105" s="1">
        <f ca="1">(L105-'Airfoil-1'!$Z$86)/ABS(L105-'Airfoil-1'!$Z$86)</f>
        <v>-1</v>
      </c>
      <c r="CS105" s="1">
        <f ca="1">(L105-'Airfoil-1'!$Z$87)/ABS(L105-'Airfoil-1'!$Z$87)</f>
        <v>-1</v>
      </c>
      <c r="CT105" s="1">
        <f ca="1">(L105-'Airfoil-1'!$Z$88)/ABS(L105-'Airfoil-1'!$Z$88)</f>
        <v>-1</v>
      </c>
      <c r="CU105" s="1">
        <f ca="1">(L105-'Airfoil-1'!$Z$89)/ABS(L105-'Airfoil-1'!$Z$89)</f>
        <v>-1</v>
      </c>
      <c r="CV105" s="1">
        <f ca="1">(L105-'Airfoil-1'!$Z$90)/ABS(L105-'Airfoil-1'!$Z$90)</f>
        <v>-1</v>
      </c>
      <c r="CW105" s="1">
        <f ca="1">(L105-'Airfoil-1'!$Z$91)/ABS(L105-'Airfoil-1'!$Z$91)</f>
        <v>-1</v>
      </c>
      <c r="CX105" s="5">
        <f t="shared" ca="1" si="25"/>
        <v>9</v>
      </c>
      <c r="CY105" s="9">
        <f ca="1">INDEX('Airfoil-1'!$AA$72:$AA$91,CX105,1)+INDEX('Airfoil-1'!$AB$72:$AB$91,CX105,1)*(L105-INDEX('Airfoil-1'!$Z$72:$Z$91,CX105,1))</f>
        <v>1.0362568067590255E-2</v>
      </c>
      <c r="DA105" s="1">
        <f ca="1">(L105-'Airfoil-1'!$Z$97)/ABS(L105-'Airfoil-1'!$Z$97)</f>
        <v>1</v>
      </c>
      <c r="DB105" s="1">
        <f ca="1">(L105-'Airfoil-1'!$Z$98)/ABS(L105-'Airfoil-1'!$Z$98)</f>
        <v>1</v>
      </c>
      <c r="DC105" s="1">
        <f ca="1">(L105-'Airfoil-1'!$Z$99)/ABS(L105-'Airfoil-1'!$Z$99)</f>
        <v>1</v>
      </c>
      <c r="DD105" s="1">
        <f ca="1">(L105-'Airfoil-1'!$Z$100)/ABS(L105-'Airfoil-1'!$Z$100)</f>
        <v>1</v>
      </c>
      <c r="DE105" s="1">
        <f ca="1">(L105-'Airfoil-1'!$Z$101)/ABS(L105-'Airfoil-1'!$Z$101)</f>
        <v>1</v>
      </c>
      <c r="DF105" s="1">
        <f ca="1">(L105-'Airfoil-1'!$Z$102)/ABS(L105-'Airfoil-1'!$Z$102)</f>
        <v>1</v>
      </c>
      <c r="DG105" s="1">
        <f ca="1">(L105-'Airfoil-1'!$Z$103)/ABS(L105-'Airfoil-1'!$Z$103)</f>
        <v>1</v>
      </c>
      <c r="DH105" s="1">
        <f ca="1">(L105-'Airfoil-1'!$Z$104)/ABS(L105-'Airfoil-1'!$Z$104)</f>
        <v>1</v>
      </c>
      <c r="DI105" s="1">
        <f ca="1">(L105-'Airfoil-1'!$Z$105)/ABS(L105-'Airfoil-1'!$Z$105)</f>
        <v>1</v>
      </c>
      <c r="DJ105" s="1">
        <f ca="1">(L105-'Airfoil-1'!$Z$106)/ABS(L105-'Airfoil-1'!$Z$106)</f>
        <v>1</v>
      </c>
      <c r="DK105" s="1">
        <f ca="1">(L105-'Airfoil-1'!$Z$107)/ABS(L105-'Airfoil-1'!$Z$107)</f>
        <v>-1</v>
      </c>
      <c r="DL105" s="1">
        <f ca="1">(L105-'Airfoil-1'!$Z$108)/ABS(L105-'Airfoil-1'!$Z$108)</f>
        <v>-1</v>
      </c>
      <c r="DM105" s="1">
        <f ca="1">(L105-'Airfoil-1'!$Z$109)/ABS(L105-'Airfoil-1'!$Z$109)</f>
        <v>-1</v>
      </c>
      <c r="DN105" s="1">
        <f ca="1">(L105-'Airfoil-1'!$Z$110)/ABS(L105-'Airfoil-1'!$Z$110)</f>
        <v>-1</v>
      </c>
      <c r="DO105" s="1">
        <f ca="1">(L105-'Airfoil-1'!$Z$111)/ABS(L105-'Airfoil-1'!$Z$111)</f>
        <v>-1</v>
      </c>
      <c r="DP105" s="1">
        <f ca="1">(L105-'Airfoil-1'!$Z$112)/ABS(L105-'Airfoil-1'!$Z$112)</f>
        <v>-1</v>
      </c>
      <c r="DQ105" s="1">
        <f ca="1">(L105-'Airfoil-1'!$Z$113)/ABS(L105-'Airfoil-1'!$Z$113)</f>
        <v>-1</v>
      </c>
      <c r="DR105" s="1">
        <f ca="1">(L105-'Airfoil-1'!$Z$114)/ABS(L105-'Airfoil-1'!$Z$114)</f>
        <v>-1</v>
      </c>
      <c r="DS105" s="1">
        <f ca="1">(L105-'Airfoil-1'!$Z$115)/ABS(L105-'Airfoil-1'!$Z$115)</f>
        <v>-1</v>
      </c>
      <c r="DT105" s="1">
        <f ca="1">(L105-'Airfoil-1'!$Z$116)/ABS(L105-'Airfoil-1'!$Z$116)</f>
        <v>-1</v>
      </c>
      <c r="DU105" s="5">
        <f t="shared" ca="1" si="26"/>
        <v>10</v>
      </c>
      <c r="DV105" s="9">
        <f ca="1">INDEX('Airfoil-1'!$AA$97:$AA$116,DU105,1)+INDEX('Airfoil-1'!$AB$97:$AB$116,DU105,1)*(L105-INDEX('Airfoil-1'!$Z$97:$Z$116,DU105,1))</f>
        <v>9.8166900944094016E-3</v>
      </c>
    </row>
    <row r="106" spans="2:126" x14ac:dyDescent="0.25">
      <c r="B106" s="1">
        <f>'Geometry-Wing'!C106</f>
        <v>0.30481432099438527</v>
      </c>
      <c r="D106" s="19">
        <f>'Aerodynamics-Flight'!C106</f>
        <v>1.2249994633486807</v>
      </c>
      <c r="E106" s="52">
        <f>'Aerodynamics-Flight'!D106</f>
        <v>1.783E-5</v>
      </c>
      <c r="G106" s="11">
        <f ca="1">'Aerodynamics-Flight'!J106</f>
        <v>20.937372766389636</v>
      </c>
      <c r="H106" s="5">
        <f t="shared" ca="1" si="14"/>
        <v>438472.24495217309</v>
      </c>
      <c r="I106" s="1">
        <f ca="1">'Airfoil-2'!$K$14*H106^'Airfoil-2'!$L$13</f>
        <v>1.7113357903018775</v>
      </c>
      <c r="J106" s="1">
        <f ca="1">'Airfoil-2'!$K$33*H106^'Airfoil-2'!$L$32</f>
        <v>5.8544082842701854</v>
      </c>
      <c r="K106" s="11">
        <f ca="1">'Airfoil-2'!$K$52*H106^'Airfoil-2'!$L$51</f>
        <v>-6.8284345534765984</v>
      </c>
      <c r="L106" s="1">
        <f ca="1">'Aerodynamics-Flight'!Z106</f>
        <v>1.2039429635201813</v>
      </c>
      <c r="M106" s="9">
        <f ca="1">('Airfoil-1'!$B$21+'Airfoil-1'!$B$22*L106+'Airfoil-1'!$B$23*L106^2+'Airfoil-1'!$B$24*L106^3+'Airfoil-1'!$B$25*L106^4+'Airfoil-1'!$B$26*L106^5+'Airfoil-1'!$B$27*L106^6)*0+BE106</f>
        <v>1.2475949220026341E-2</v>
      </c>
      <c r="N106" s="9">
        <f ca="1">('Airfoil-1'!$B$29+'Airfoil-1'!$B$30*L106+'Airfoil-1'!$B$31*L106^2+'Airfoil-1'!$B$32*L106^3+'Airfoil-1'!$B$33*L106^4+'Airfoil-1'!$B$34*L106^5+'Airfoil-1'!$B$35*L106^6)*0+CB106</f>
        <v>1.0459761518877998E-2</v>
      </c>
      <c r="O106" s="9">
        <f ca="1">('Airfoil-1'!$B$37+'Airfoil-1'!$B$38*L106+'Airfoil-1'!$B$39*L106^2+'Airfoil-1'!$B$40*L106^3+'Airfoil-1'!$B$41*L106^4+'Airfoil-1'!$B$42*L106^5+'Airfoil-1'!$B$43*L106^6)*0+CY106</f>
        <v>9.6893338695439053E-3</v>
      </c>
      <c r="P106" s="9">
        <f t="shared" ca="1" si="27"/>
        <v>9.2262075812793286E-3</v>
      </c>
      <c r="Q106" s="1">
        <f>LOG('Airfoil-1'!$F$10)+LOG('Airfoil-1'!$G$10)+LOG('Airfoil-1'!$H$10)+LOG('Airfoil-1'!$I$10)</f>
        <v>23.788451207023456</v>
      </c>
      <c r="R106" s="1">
        <f t="shared" ca="1" si="19"/>
        <v>-7.9330874763510781</v>
      </c>
      <c r="S106" s="1">
        <f>LOG('Airfoil-1'!$F$10)^2+LOG('Airfoil-1'!$G$10)^2+LOG('Airfoil-1'!$H$10)^2+LOG('Airfoil-1'!$I$10)^2</f>
        <v>141.67709692244972</v>
      </c>
      <c r="T106" s="1">
        <f ca="1">LOG('Airfoil-1'!$F$10)*LOG(M106)+LOG('Airfoil-1'!$G$10)*LOG(N106)+LOG('Airfoil-1'!$H$10)*LOG(O106)+LOG('Airfoil-1'!$I$10)*LOG(P106)</f>
        <v>-47.223775380786513</v>
      </c>
      <c r="U106" s="1">
        <f t="shared" ca="1" si="20"/>
        <v>0.20886930381552546</v>
      </c>
      <c r="V106" s="1">
        <f t="shared" ca="1" si="21"/>
        <v>-0.219122544286208</v>
      </c>
      <c r="W106" s="9">
        <f t="shared" ca="1" si="22"/>
        <v>1.2122659579828943E-2</v>
      </c>
      <c r="X106" s="9">
        <f ca="1">'Airfoil-1'!$B$48+'Airfoil-1'!$B$49*L106+'Airfoil-1'!$B$50*L106^2+'Airfoil-1'!$B$51*L106^3+'Airfoil-1'!$B$52*L106^4+'Airfoil-1'!$B$53*L106^5+'Airfoil-1'!$B$54*L106^6</f>
        <v>-0.14876000000000003</v>
      </c>
      <c r="Y106" s="9">
        <f ca="1">'Airfoil-1'!$B$56+'Airfoil-1'!$B$57*L106+'Airfoil-1'!$B$58*L106^2+'Airfoil-1'!$B$59*L106^3+'Airfoil-1'!$B$60*L106^4+'Airfoil-1'!$B$61*L106^5+'Airfoil-1'!$B$62*L106^6</f>
        <v>-0.15631250000000002</v>
      </c>
      <c r="Z106" s="9">
        <f ca="1">'Airfoil-1'!$B$64+'Airfoil-1'!$B$65*L106+'Airfoil-1'!$B$66*L106^2+'Airfoil-1'!$B$67*L106^3+'Airfoil-1'!$B$681*L106^4+'Airfoil-1'!$B$69*L106^5+'Airfoil-1'!$B$70*L106^6</f>
        <v>-0.15363750000000001</v>
      </c>
      <c r="AA106" s="1">
        <f>LOG('Airfoil-1'!$F$10)+LOG('Airfoil-1'!$G$10)+LOG('Airfoil-1'!$H$10)</f>
        <v>17.584331224367531</v>
      </c>
      <c r="AB106" s="1">
        <f t="shared" ca="1" si="15"/>
        <v>-2.4470228895576258</v>
      </c>
      <c r="AC106" s="1">
        <f>LOG('Airfoil-1'!$F$10)^2+LOG('Airfoil-1'!$G$10)^2+LOG('Airfoil-1'!$H$10)^2</f>
        <v>103.18599216325916</v>
      </c>
      <c r="AD106" s="1">
        <f ca="1">LOG('Airfoil-1'!$F$10)*LOG(ABS(X106))+LOG('Airfoil-1'!$G$10)*LOG(ABS(Y106))+LOG('Airfoil-1'!$H$10)*LOG(ABS(Z106))</f>
        <v>-14.339140559255288</v>
      </c>
      <c r="AE106" s="1">
        <f t="shared" ca="1" si="16"/>
        <v>9.6747419657296371E-2</v>
      </c>
      <c r="AF106" s="1">
        <f t="shared" ca="1" si="17"/>
        <v>3.3897162786633885E-2</v>
      </c>
      <c r="AG106" s="9">
        <f t="shared" ca="1" si="18"/>
        <v>-0.15027447551549883</v>
      </c>
      <c r="AH106" s="1"/>
      <c r="AI106" s="9"/>
      <c r="AJ106" s="1">
        <f ca="1">(L106-'Airfoil-1'!$Z$22)/ABS(L106-'Airfoil-1'!$Z$22)</f>
        <v>1</v>
      </c>
      <c r="AK106" s="1">
        <f ca="1">(L106-'Airfoil-1'!$Z$23)/ABS(L106-'Airfoil-1'!$Z$23)</f>
        <v>1</v>
      </c>
      <c r="AL106" s="1">
        <f ca="1">(L106-'Airfoil-1'!$Z$24)/ABS(L106-'Airfoil-1'!$Z$24)</f>
        <v>1</v>
      </c>
      <c r="AM106" s="1">
        <f ca="1">(L106-'Airfoil-1'!$Z$25)/ABS(L106-'Airfoil-1'!$Z$25)</f>
        <v>1</v>
      </c>
      <c r="AN106" s="1">
        <f ca="1">(L106-'Airfoil-1'!$Z$26)/ABS(L106-'Airfoil-1'!$Z$26)</f>
        <v>1</v>
      </c>
      <c r="AO106" s="1">
        <f ca="1">(L106-'Airfoil-1'!$Z$27)/ABS(L106-'Airfoil-1'!$Z$27)</f>
        <v>1</v>
      </c>
      <c r="AP106" s="1">
        <f ca="1">(L106-'Airfoil-1'!$Z$28)/ABS(L106-'Airfoil-1'!$Z$28)</f>
        <v>1</v>
      </c>
      <c r="AQ106" s="1">
        <f ca="1">(L106-'Airfoil-1'!$Z$29)/ABS(L106-'Airfoil-1'!$Z$29)</f>
        <v>1</v>
      </c>
      <c r="AR106" s="1">
        <f ca="1">(L106-'Airfoil-1'!$Z$30)/ABS(L106-'Airfoil-1'!$Z$30)</f>
        <v>-1</v>
      </c>
      <c r="AS106" s="1">
        <f ca="1">(L106-'Airfoil-1'!$Z$31)/ABS(L106-'Airfoil-1'!$Z$31)</f>
        <v>-1</v>
      </c>
      <c r="AT106" s="1">
        <f ca="1">(L106-'Airfoil-1'!$Z$32)/ABS(L106-'Airfoil-1'!$Z$32)</f>
        <v>-1</v>
      </c>
      <c r="AU106" s="1">
        <f ca="1">(L106-'Airfoil-1'!$Z$33)/ABS(L106-'Airfoil-1'!$Z$33)</f>
        <v>-1</v>
      </c>
      <c r="AV106" s="1">
        <f ca="1">(L106-'Airfoil-1'!$Z$34)/ABS(L106-'Airfoil-1'!$Z$34)</f>
        <v>-1</v>
      </c>
      <c r="AW106" s="1">
        <f ca="1">(L106-'Airfoil-1'!$Z$35)/ABS(L106-'Airfoil-1'!$Z$35)</f>
        <v>-1</v>
      </c>
      <c r="AX106" s="1">
        <f ca="1">(L106-'Airfoil-1'!$Z$36)/ABS(L106-'Airfoil-1'!$Z$36)</f>
        <v>-1</v>
      </c>
      <c r="AY106" s="1">
        <f ca="1">(L106-'Airfoil-1'!$Z$37)/ABS(L106-'Airfoil-1'!$Z$37)</f>
        <v>-1</v>
      </c>
      <c r="AZ106" s="1">
        <f ca="1">(L106-'Airfoil-1'!$Z$38)/ABS(L106-'Airfoil-1'!$Z$38)</f>
        <v>-1</v>
      </c>
      <c r="BA106" s="1">
        <f ca="1">(L106-'Airfoil-1'!$Z$39)/ABS(L106-'Airfoil-1'!$Z$39)</f>
        <v>-1</v>
      </c>
      <c r="BB106" s="1">
        <f ca="1">(L106-'Airfoil-1'!$Z$40)/ABS(L106-'Airfoil-1'!$Z$40)</f>
        <v>-1</v>
      </c>
      <c r="BC106" s="1">
        <f ca="1">(L106-'Airfoil-1'!$Z$41)/ABS(L106-'Airfoil-1'!$Z$41)</f>
        <v>-1</v>
      </c>
      <c r="BD106" s="5">
        <f t="shared" ca="1" si="23"/>
        <v>8</v>
      </c>
      <c r="BE106" s="9">
        <f ca="1">INDEX('Airfoil-1'!$AA$22:$AA$41,BD106,1)+INDEX('Airfoil-1'!$AB$22:$AB$41,BD106,1)*(L106-INDEX('Airfoil-1'!$Z$22:$Z$41,BD106,1))</f>
        <v>1.2475949220026341E-2</v>
      </c>
      <c r="BG106" s="1">
        <f ca="1">(L106-'Airfoil-1'!$Z$47)/ABS(L106-'Airfoil-1'!$Z$47)</f>
        <v>1</v>
      </c>
      <c r="BH106" s="1">
        <f ca="1">(L106-'Airfoil-1'!$Z$48)/ABS(L106-'Airfoil-1'!$Z$48)</f>
        <v>1</v>
      </c>
      <c r="BI106" s="1">
        <f ca="1">(L106-'Airfoil-1'!$Z$49)/ABS(L106-'Airfoil-1'!$Z$49)</f>
        <v>1</v>
      </c>
      <c r="BJ106" s="1">
        <f ca="1">(L106-'Airfoil-1'!$Z$50)/ABS(L106-'Airfoil-1'!$Z$50)</f>
        <v>1</v>
      </c>
      <c r="BK106" s="1">
        <f ca="1">(L106-'Airfoil-1'!$Z$51)/ABS(L106-'Airfoil-1'!$Z$51)</f>
        <v>1</v>
      </c>
      <c r="BL106" s="1">
        <f ca="1">(L106-'Airfoil-1'!$Z$52)/ABS(L106-'Airfoil-1'!$Z$52)</f>
        <v>1</v>
      </c>
      <c r="BM106" s="1">
        <f ca="1">(L106-'Airfoil-1'!$Z$53)/ABS(L106-'Airfoil-1'!$Z$53)</f>
        <v>1</v>
      </c>
      <c r="BN106" s="1">
        <f ca="1">(L106-'Airfoil-1'!$Z$54)/ABS(L106-'Airfoil-1'!$Z$54)</f>
        <v>1</v>
      </c>
      <c r="BO106" s="1">
        <f ca="1">(L106-'Airfoil-1'!$Z$55)/ABS(L106-'Airfoil-1'!$Z$55)</f>
        <v>1</v>
      </c>
      <c r="BP106" s="1">
        <f ca="1">(L106-'Airfoil-1'!$Z$56)/ABS(L106-'Airfoil-1'!$Z$56)</f>
        <v>1</v>
      </c>
      <c r="BQ106" s="1">
        <f ca="1">(L106-'Airfoil-1'!$Z$57)/ABS(L106-'Airfoil-1'!$Z$57)</f>
        <v>-1</v>
      </c>
      <c r="BR106" s="1">
        <f ca="1">(L106-'Airfoil-1'!$Z$58)/ABS(L106-'Airfoil-1'!$Z$58)</f>
        <v>-1</v>
      </c>
      <c r="BS106" s="1">
        <f ca="1">(L106-'Airfoil-1'!$Z$59)/ABS(L106-'Airfoil-1'!$Z$59)</f>
        <v>-1</v>
      </c>
      <c r="BT106" s="1">
        <f ca="1">(L106-'Airfoil-1'!$Z$60)/ABS(L106-'Airfoil-1'!$Z$60)</f>
        <v>-1</v>
      </c>
      <c r="BU106" s="1">
        <f ca="1">(L106-'Airfoil-1'!$Z$61)/ABS(L106-'Airfoil-1'!$Z$61)</f>
        <v>-1</v>
      </c>
      <c r="BV106" s="1">
        <f ca="1">(L106-'Airfoil-1'!$Z$62)/ABS(L106-'Airfoil-1'!$Z$62)</f>
        <v>-1</v>
      </c>
      <c r="BW106" s="1">
        <f ca="1">(L106-'Airfoil-1'!$Z$63)/ABS(L106-'Airfoil-1'!$Z$63)</f>
        <v>-1</v>
      </c>
      <c r="BX106" s="1">
        <f ca="1">(L106-'Airfoil-1'!$Z$64)/ABS(L106-'Airfoil-1'!$Z$64)</f>
        <v>-1</v>
      </c>
      <c r="BY106" s="1">
        <f ca="1">(L106-'Airfoil-1'!$Z$65)/ABS(L106-'Airfoil-1'!$Z$65)</f>
        <v>-1</v>
      </c>
      <c r="BZ106" s="1">
        <f ca="1">(L106-'Airfoil-1'!$Z$66)/ABS(L106-'Airfoil-1'!$Z$66)</f>
        <v>-1</v>
      </c>
      <c r="CA106" s="5">
        <f t="shared" ca="1" si="24"/>
        <v>10</v>
      </c>
      <c r="CB106" s="9">
        <f ca="1">INDEX('Airfoil-1'!$AA$47:$AA$66,CA106,1)+INDEX('Airfoil-1'!$AB$47:$AB$66,CA106,1)*(L106-INDEX('Airfoil-1'!$Z$47:$Z$66,CA106,1))</f>
        <v>1.0459761518877998E-2</v>
      </c>
      <c r="CD106" s="1">
        <f ca="1">(L106-'Airfoil-1'!$Z$72)/ABS(L106-'Airfoil-1'!$Z$72)</f>
        <v>1</v>
      </c>
      <c r="CE106" s="1">
        <f ca="1">(L106-'Airfoil-1'!$Z$73)/ABS(L106-'Airfoil-1'!$Z$73)</f>
        <v>1</v>
      </c>
      <c r="CF106" s="1">
        <f ca="1">(L106-'Airfoil-1'!$Z$74)/ABS(L106-'Airfoil-1'!$Z$74)</f>
        <v>1</v>
      </c>
      <c r="CG106" s="1">
        <f ca="1">(L106-'Airfoil-1'!$Z$75)/ABS(L106-'Airfoil-1'!$Z$75)</f>
        <v>1</v>
      </c>
      <c r="CH106" s="1">
        <f ca="1">(L106-'Airfoil-1'!$Z$76)/ABS(L106-'Airfoil-1'!$Z$76)</f>
        <v>1</v>
      </c>
      <c r="CI106" s="1">
        <f ca="1">(L106-'Airfoil-1'!$Z$77)/ABS(L106-'Airfoil-1'!$Z$77)</f>
        <v>1</v>
      </c>
      <c r="CJ106" s="1">
        <f ca="1">(L106-'Airfoil-1'!$Z$78)/ABS(L106-'Airfoil-1'!$Z$78)</f>
        <v>1</v>
      </c>
      <c r="CK106" s="1">
        <f ca="1">(L106-'Airfoil-1'!$Z$79)/ABS(L106-'Airfoil-1'!$Z$79)</f>
        <v>1</v>
      </c>
      <c r="CL106" s="1">
        <f ca="1">(L106-'Airfoil-1'!$Z$80)/ABS(L106-'Airfoil-1'!$Z$80)</f>
        <v>-1</v>
      </c>
      <c r="CM106" s="1">
        <f ca="1">(L106-'Airfoil-1'!$Z$81)/ABS(L106-'Airfoil-1'!$Z$81)</f>
        <v>-1</v>
      </c>
      <c r="CN106" s="1">
        <f ca="1">(L106-'Airfoil-1'!$Z$82)/ABS(L106-'Airfoil-1'!$Z$82)</f>
        <v>-1</v>
      </c>
      <c r="CO106" s="1">
        <f ca="1">(L106-'Airfoil-1'!$Z$83)/ABS(L106-'Airfoil-1'!$Z$83)</f>
        <v>-1</v>
      </c>
      <c r="CP106" s="1">
        <f ca="1">(L106-'Airfoil-1'!$Z$84)/ABS(L106-'Airfoil-1'!$Z$84)</f>
        <v>-1</v>
      </c>
      <c r="CQ106" s="1">
        <f ca="1">(L106-'Airfoil-1'!$Z$85)/ABS(L106-'Airfoil-1'!$Z$85)</f>
        <v>-1</v>
      </c>
      <c r="CR106" s="1">
        <f ca="1">(L106-'Airfoil-1'!$Z$86)/ABS(L106-'Airfoil-1'!$Z$86)</f>
        <v>-1</v>
      </c>
      <c r="CS106" s="1">
        <f ca="1">(L106-'Airfoil-1'!$Z$87)/ABS(L106-'Airfoil-1'!$Z$87)</f>
        <v>-1</v>
      </c>
      <c r="CT106" s="1">
        <f ca="1">(L106-'Airfoil-1'!$Z$88)/ABS(L106-'Airfoil-1'!$Z$88)</f>
        <v>-1</v>
      </c>
      <c r="CU106" s="1">
        <f ca="1">(L106-'Airfoil-1'!$Z$89)/ABS(L106-'Airfoil-1'!$Z$89)</f>
        <v>-1</v>
      </c>
      <c r="CV106" s="1">
        <f ca="1">(L106-'Airfoil-1'!$Z$90)/ABS(L106-'Airfoil-1'!$Z$90)</f>
        <v>-1</v>
      </c>
      <c r="CW106" s="1">
        <f ca="1">(L106-'Airfoil-1'!$Z$91)/ABS(L106-'Airfoil-1'!$Z$91)</f>
        <v>-1</v>
      </c>
      <c r="CX106" s="5">
        <f t="shared" ca="1" si="25"/>
        <v>8</v>
      </c>
      <c r="CY106" s="9">
        <f ca="1">INDEX('Airfoil-1'!$AA$72:$AA$91,CX106,1)+INDEX('Airfoil-1'!$AB$72:$AB$91,CX106,1)*(L106-INDEX('Airfoil-1'!$Z$72:$Z$91,CX106,1))</f>
        <v>9.6893338695439053E-3</v>
      </c>
      <c r="DA106" s="1">
        <f ca="1">(L106-'Airfoil-1'!$Z$97)/ABS(L106-'Airfoil-1'!$Z$97)</f>
        <v>1</v>
      </c>
      <c r="DB106" s="1">
        <f ca="1">(L106-'Airfoil-1'!$Z$98)/ABS(L106-'Airfoil-1'!$Z$98)</f>
        <v>1</v>
      </c>
      <c r="DC106" s="1">
        <f ca="1">(L106-'Airfoil-1'!$Z$99)/ABS(L106-'Airfoil-1'!$Z$99)</f>
        <v>1</v>
      </c>
      <c r="DD106" s="1">
        <f ca="1">(L106-'Airfoil-1'!$Z$100)/ABS(L106-'Airfoil-1'!$Z$100)</f>
        <v>1</v>
      </c>
      <c r="DE106" s="1">
        <f ca="1">(L106-'Airfoil-1'!$Z$101)/ABS(L106-'Airfoil-1'!$Z$101)</f>
        <v>1</v>
      </c>
      <c r="DF106" s="1">
        <f ca="1">(L106-'Airfoil-1'!$Z$102)/ABS(L106-'Airfoil-1'!$Z$102)</f>
        <v>1</v>
      </c>
      <c r="DG106" s="1">
        <f ca="1">(L106-'Airfoil-1'!$Z$103)/ABS(L106-'Airfoil-1'!$Z$103)</f>
        <v>1</v>
      </c>
      <c r="DH106" s="1">
        <f ca="1">(L106-'Airfoil-1'!$Z$104)/ABS(L106-'Airfoil-1'!$Z$104)</f>
        <v>1</v>
      </c>
      <c r="DI106" s="1">
        <f ca="1">(L106-'Airfoil-1'!$Z$105)/ABS(L106-'Airfoil-1'!$Z$105)</f>
        <v>1</v>
      </c>
      <c r="DJ106" s="1">
        <f ca="1">(L106-'Airfoil-1'!$Z$106)/ABS(L106-'Airfoil-1'!$Z$106)</f>
        <v>-1</v>
      </c>
      <c r="DK106" s="1">
        <f ca="1">(L106-'Airfoil-1'!$Z$107)/ABS(L106-'Airfoil-1'!$Z$107)</f>
        <v>-1</v>
      </c>
      <c r="DL106" s="1">
        <f ca="1">(L106-'Airfoil-1'!$Z$108)/ABS(L106-'Airfoil-1'!$Z$108)</f>
        <v>-1</v>
      </c>
      <c r="DM106" s="1">
        <f ca="1">(L106-'Airfoil-1'!$Z$109)/ABS(L106-'Airfoil-1'!$Z$109)</f>
        <v>-1</v>
      </c>
      <c r="DN106" s="1">
        <f ca="1">(L106-'Airfoil-1'!$Z$110)/ABS(L106-'Airfoil-1'!$Z$110)</f>
        <v>-1</v>
      </c>
      <c r="DO106" s="1">
        <f ca="1">(L106-'Airfoil-1'!$Z$111)/ABS(L106-'Airfoil-1'!$Z$111)</f>
        <v>-1</v>
      </c>
      <c r="DP106" s="1">
        <f ca="1">(L106-'Airfoil-1'!$Z$112)/ABS(L106-'Airfoil-1'!$Z$112)</f>
        <v>-1</v>
      </c>
      <c r="DQ106" s="1">
        <f ca="1">(L106-'Airfoil-1'!$Z$113)/ABS(L106-'Airfoil-1'!$Z$113)</f>
        <v>-1</v>
      </c>
      <c r="DR106" s="1">
        <f ca="1">(L106-'Airfoil-1'!$Z$114)/ABS(L106-'Airfoil-1'!$Z$114)</f>
        <v>-1</v>
      </c>
      <c r="DS106" s="1">
        <f ca="1">(L106-'Airfoil-1'!$Z$115)/ABS(L106-'Airfoil-1'!$Z$115)</f>
        <v>-1</v>
      </c>
      <c r="DT106" s="1">
        <f ca="1">(L106-'Airfoil-1'!$Z$116)/ABS(L106-'Airfoil-1'!$Z$116)</f>
        <v>-1</v>
      </c>
      <c r="DU106" s="5">
        <f t="shared" ca="1" si="26"/>
        <v>9</v>
      </c>
      <c r="DV106" s="9">
        <f ca="1">INDEX('Airfoil-1'!$AA$97:$AA$116,DU106,1)+INDEX('Airfoil-1'!$AB$97:$AB$116,DU106,1)*(L106-INDEX('Airfoil-1'!$Z$97:$Z$116,DU106,1))</f>
        <v>9.2262075812793286E-3</v>
      </c>
    </row>
    <row r="107" spans="2:126" x14ac:dyDescent="0.25">
      <c r="B107" s="1">
        <f>'Geometry-Wing'!C107</f>
        <v>0.30481432099438527</v>
      </c>
      <c r="D107" s="19">
        <f>'Aerodynamics-Flight'!C107</f>
        <v>1.2249994633486807</v>
      </c>
      <c r="E107" s="52">
        <f>'Aerodynamics-Flight'!D107</f>
        <v>1.783E-5</v>
      </c>
      <c r="G107" s="11">
        <f ca="1">'Aerodynamics-Flight'!J107</f>
        <v>21.592695564792123</v>
      </c>
      <c r="H107" s="5">
        <f t="shared" ca="1" si="14"/>
        <v>452196.07084904693</v>
      </c>
      <c r="I107" s="1">
        <f ca="1">'Airfoil-2'!$K$14*H107^'Airfoil-2'!$L$13</f>
        <v>1.715635759023356</v>
      </c>
      <c r="J107" s="1">
        <f ca="1">'Airfoil-2'!$K$33*H107^'Airfoil-2'!$L$32</f>
        <v>5.8535904742963067</v>
      </c>
      <c r="K107" s="11">
        <f ca="1">'Airfoil-2'!$K$52*H107^'Airfoil-2'!$L$51</f>
        <v>-6.8369218553444284</v>
      </c>
      <c r="L107" s="1">
        <f ca="1">'Aerodynamics-Flight'!Z107</f>
        <v>1.1336613232687398</v>
      </c>
      <c r="M107" s="9">
        <f ca="1">('Airfoil-1'!$B$21+'Airfoil-1'!$B$22*L107+'Airfoil-1'!$B$23*L107^2+'Airfoil-1'!$B$24*L107^3+'Airfoil-1'!$B$25*L107^4+'Airfoil-1'!$B$26*L107^5+'Airfoil-1'!$B$27*L107^6)*0+BE107</f>
        <v>1.1550083300546273E-2</v>
      </c>
      <c r="N107" s="9">
        <f ca="1">('Airfoil-1'!$B$29+'Airfoil-1'!$B$30*L107+'Airfoil-1'!$B$31*L107^2+'Airfoil-1'!$B$32*L107^3+'Airfoil-1'!$B$33*L107^4+'Airfoil-1'!$B$34*L107^5+'Airfoil-1'!$B$35*L107^6)*0+CB107</f>
        <v>9.6881473495147637E-3</v>
      </c>
      <c r="O107" s="9">
        <f ca="1">('Airfoil-1'!$B$37+'Airfoil-1'!$B$38*L107+'Airfoil-1'!$B$39*L107^2+'Airfoil-1'!$B$40*L107^3+'Airfoil-1'!$B$41*L107^4+'Airfoil-1'!$B$42*L107^5+'Airfoil-1'!$B$43*L107^6)*0+CY107</f>
        <v>9.1612508267706425E-3</v>
      </c>
      <c r="P107" s="9">
        <f t="shared" ca="1" si="27"/>
        <v>8.7646659929156729E-3</v>
      </c>
      <c r="Q107" s="1">
        <f>LOG('Airfoil-1'!$F$10)+LOG('Airfoil-1'!$G$10)+LOG('Airfoil-1'!$H$10)+LOG('Airfoil-1'!$I$10)</f>
        <v>23.788451207023456</v>
      </c>
      <c r="R107" s="1">
        <f t="shared" ca="1" si="19"/>
        <v>-8.0464840037093452</v>
      </c>
      <c r="S107" s="1">
        <f>LOG('Airfoil-1'!$F$10)^2+LOG('Airfoil-1'!$G$10)^2+LOG('Airfoil-1'!$H$10)^2+LOG('Airfoil-1'!$I$10)^2</f>
        <v>141.67709692244972</v>
      </c>
      <c r="T107" s="1">
        <f ca="1">LOG('Airfoil-1'!$F$10)*LOG(M107)+LOG('Airfoil-1'!$G$10)*LOG(N107)+LOG('Airfoil-1'!$H$10)*LOG(O107)+LOG('Airfoil-1'!$I$10)*LOG(P107)</f>
        <v>-47.894079471162129</v>
      </c>
      <c r="U107" s="1">
        <f t="shared" ca="1" si="20"/>
        <v>0.14891321441683944</v>
      </c>
      <c r="V107" s="1">
        <f t="shared" ca="1" si="21"/>
        <v>-0.1991813975545548</v>
      </c>
      <c r="W107" s="9">
        <f t="shared" ca="1" si="22"/>
        <v>1.1130055906030955E-2</v>
      </c>
      <c r="X107" s="9">
        <f ca="1">'Airfoil-1'!$B$48+'Airfoil-1'!$B$49*L107+'Airfoil-1'!$B$50*L107^2+'Airfoil-1'!$B$51*L107^3+'Airfoil-1'!$B$52*L107^4+'Airfoil-1'!$B$53*L107^5+'Airfoil-1'!$B$54*L107^6</f>
        <v>-0.14876000000000003</v>
      </c>
      <c r="Y107" s="9">
        <f ca="1">'Airfoil-1'!$B$56+'Airfoil-1'!$B$57*L107+'Airfoil-1'!$B$58*L107^2+'Airfoil-1'!$B$59*L107^3+'Airfoil-1'!$B$60*L107^4+'Airfoil-1'!$B$61*L107^5+'Airfoil-1'!$B$62*L107^6</f>
        <v>-0.15631250000000002</v>
      </c>
      <c r="Z107" s="9">
        <f ca="1">'Airfoil-1'!$B$64+'Airfoil-1'!$B$65*L107+'Airfoil-1'!$B$66*L107^2+'Airfoil-1'!$B$67*L107^3+'Airfoil-1'!$B$681*L107^4+'Airfoil-1'!$B$69*L107^5+'Airfoil-1'!$B$70*L107^6</f>
        <v>-0.15363750000000001</v>
      </c>
      <c r="AA107" s="1">
        <f>LOG('Airfoil-1'!$F$10)+LOG('Airfoil-1'!$G$10)+LOG('Airfoil-1'!$H$10)</f>
        <v>17.584331224367531</v>
      </c>
      <c r="AB107" s="1">
        <f t="shared" ca="1" si="15"/>
        <v>-2.4470228895576258</v>
      </c>
      <c r="AC107" s="1">
        <f>LOG('Airfoil-1'!$F$10)^2+LOG('Airfoil-1'!$G$10)^2+LOG('Airfoil-1'!$H$10)^2</f>
        <v>103.18599216325916</v>
      </c>
      <c r="AD107" s="1">
        <f ca="1">LOG('Airfoil-1'!$F$10)*LOG(ABS(X107))+LOG('Airfoil-1'!$G$10)*LOG(ABS(Y107))+LOG('Airfoil-1'!$H$10)*LOG(ABS(Z107))</f>
        <v>-14.339140559255288</v>
      </c>
      <c r="AE107" s="1">
        <f t="shared" ca="1" si="16"/>
        <v>9.6747419657296371E-2</v>
      </c>
      <c r="AF107" s="1">
        <f t="shared" ca="1" si="17"/>
        <v>3.3897162786633885E-2</v>
      </c>
      <c r="AG107" s="9">
        <f t="shared" ca="1" si="18"/>
        <v>-0.15043154759986985</v>
      </c>
      <c r="AH107" s="1"/>
      <c r="AI107" s="9"/>
      <c r="AJ107" s="1">
        <f ca="1">(L107-'Airfoil-1'!$Z$22)/ABS(L107-'Airfoil-1'!$Z$22)</f>
        <v>1</v>
      </c>
      <c r="AK107" s="1">
        <f ca="1">(L107-'Airfoil-1'!$Z$23)/ABS(L107-'Airfoil-1'!$Z$23)</f>
        <v>1</v>
      </c>
      <c r="AL107" s="1">
        <f ca="1">(L107-'Airfoil-1'!$Z$24)/ABS(L107-'Airfoil-1'!$Z$24)</f>
        <v>1</v>
      </c>
      <c r="AM107" s="1">
        <f ca="1">(L107-'Airfoil-1'!$Z$25)/ABS(L107-'Airfoil-1'!$Z$25)</f>
        <v>1</v>
      </c>
      <c r="AN107" s="1">
        <f ca="1">(L107-'Airfoil-1'!$Z$26)/ABS(L107-'Airfoil-1'!$Z$26)</f>
        <v>1</v>
      </c>
      <c r="AO107" s="1">
        <f ca="1">(L107-'Airfoil-1'!$Z$27)/ABS(L107-'Airfoil-1'!$Z$27)</f>
        <v>1</v>
      </c>
      <c r="AP107" s="1">
        <f ca="1">(L107-'Airfoil-1'!$Z$28)/ABS(L107-'Airfoil-1'!$Z$28)</f>
        <v>1</v>
      </c>
      <c r="AQ107" s="1">
        <f ca="1">(L107-'Airfoil-1'!$Z$29)/ABS(L107-'Airfoil-1'!$Z$29)</f>
        <v>1</v>
      </c>
      <c r="AR107" s="1">
        <f ca="1">(L107-'Airfoil-1'!$Z$30)/ABS(L107-'Airfoil-1'!$Z$30)</f>
        <v>-1</v>
      </c>
      <c r="AS107" s="1">
        <f ca="1">(L107-'Airfoil-1'!$Z$31)/ABS(L107-'Airfoil-1'!$Z$31)</f>
        <v>-1</v>
      </c>
      <c r="AT107" s="1">
        <f ca="1">(L107-'Airfoil-1'!$Z$32)/ABS(L107-'Airfoil-1'!$Z$32)</f>
        <v>-1</v>
      </c>
      <c r="AU107" s="1">
        <f ca="1">(L107-'Airfoil-1'!$Z$33)/ABS(L107-'Airfoil-1'!$Z$33)</f>
        <v>-1</v>
      </c>
      <c r="AV107" s="1">
        <f ca="1">(L107-'Airfoil-1'!$Z$34)/ABS(L107-'Airfoil-1'!$Z$34)</f>
        <v>-1</v>
      </c>
      <c r="AW107" s="1">
        <f ca="1">(L107-'Airfoil-1'!$Z$35)/ABS(L107-'Airfoil-1'!$Z$35)</f>
        <v>-1</v>
      </c>
      <c r="AX107" s="1">
        <f ca="1">(L107-'Airfoil-1'!$Z$36)/ABS(L107-'Airfoil-1'!$Z$36)</f>
        <v>-1</v>
      </c>
      <c r="AY107" s="1">
        <f ca="1">(L107-'Airfoil-1'!$Z$37)/ABS(L107-'Airfoil-1'!$Z$37)</f>
        <v>-1</v>
      </c>
      <c r="AZ107" s="1">
        <f ca="1">(L107-'Airfoil-1'!$Z$38)/ABS(L107-'Airfoil-1'!$Z$38)</f>
        <v>-1</v>
      </c>
      <c r="BA107" s="1">
        <f ca="1">(L107-'Airfoil-1'!$Z$39)/ABS(L107-'Airfoil-1'!$Z$39)</f>
        <v>-1</v>
      </c>
      <c r="BB107" s="1">
        <f ca="1">(L107-'Airfoil-1'!$Z$40)/ABS(L107-'Airfoil-1'!$Z$40)</f>
        <v>-1</v>
      </c>
      <c r="BC107" s="1">
        <f ca="1">(L107-'Airfoil-1'!$Z$41)/ABS(L107-'Airfoil-1'!$Z$41)</f>
        <v>-1</v>
      </c>
      <c r="BD107" s="5">
        <f t="shared" ca="1" si="23"/>
        <v>8</v>
      </c>
      <c r="BE107" s="9">
        <f ca="1">INDEX('Airfoil-1'!$AA$22:$AA$41,BD107,1)+INDEX('Airfoil-1'!$AB$22:$AB$41,BD107,1)*(L107-INDEX('Airfoil-1'!$Z$22:$Z$41,BD107,1))</f>
        <v>1.1550083300546273E-2</v>
      </c>
      <c r="BG107" s="1">
        <f ca="1">(L107-'Airfoil-1'!$Z$47)/ABS(L107-'Airfoil-1'!$Z$47)</f>
        <v>1</v>
      </c>
      <c r="BH107" s="1">
        <f ca="1">(L107-'Airfoil-1'!$Z$48)/ABS(L107-'Airfoil-1'!$Z$48)</f>
        <v>1</v>
      </c>
      <c r="BI107" s="1">
        <f ca="1">(L107-'Airfoil-1'!$Z$49)/ABS(L107-'Airfoil-1'!$Z$49)</f>
        <v>1</v>
      </c>
      <c r="BJ107" s="1">
        <f ca="1">(L107-'Airfoil-1'!$Z$50)/ABS(L107-'Airfoil-1'!$Z$50)</f>
        <v>1</v>
      </c>
      <c r="BK107" s="1">
        <f ca="1">(L107-'Airfoil-1'!$Z$51)/ABS(L107-'Airfoil-1'!$Z$51)</f>
        <v>1</v>
      </c>
      <c r="BL107" s="1">
        <f ca="1">(L107-'Airfoil-1'!$Z$52)/ABS(L107-'Airfoil-1'!$Z$52)</f>
        <v>1</v>
      </c>
      <c r="BM107" s="1">
        <f ca="1">(L107-'Airfoil-1'!$Z$53)/ABS(L107-'Airfoil-1'!$Z$53)</f>
        <v>1</v>
      </c>
      <c r="BN107" s="1">
        <f ca="1">(L107-'Airfoil-1'!$Z$54)/ABS(L107-'Airfoil-1'!$Z$54)</f>
        <v>1</v>
      </c>
      <c r="BO107" s="1">
        <f ca="1">(L107-'Airfoil-1'!$Z$55)/ABS(L107-'Airfoil-1'!$Z$55)</f>
        <v>1</v>
      </c>
      <c r="BP107" s="1">
        <f ca="1">(L107-'Airfoil-1'!$Z$56)/ABS(L107-'Airfoil-1'!$Z$56)</f>
        <v>1</v>
      </c>
      <c r="BQ107" s="1">
        <f ca="1">(L107-'Airfoil-1'!$Z$57)/ABS(L107-'Airfoil-1'!$Z$57)</f>
        <v>-1</v>
      </c>
      <c r="BR107" s="1">
        <f ca="1">(L107-'Airfoil-1'!$Z$58)/ABS(L107-'Airfoil-1'!$Z$58)</f>
        <v>-1</v>
      </c>
      <c r="BS107" s="1">
        <f ca="1">(L107-'Airfoil-1'!$Z$59)/ABS(L107-'Airfoil-1'!$Z$59)</f>
        <v>-1</v>
      </c>
      <c r="BT107" s="1">
        <f ca="1">(L107-'Airfoil-1'!$Z$60)/ABS(L107-'Airfoil-1'!$Z$60)</f>
        <v>-1</v>
      </c>
      <c r="BU107" s="1">
        <f ca="1">(L107-'Airfoil-1'!$Z$61)/ABS(L107-'Airfoil-1'!$Z$61)</f>
        <v>-1</v>
      </c>
      <c r="BV107" s="1">
        <f ca="1">(L107-'Airfoil-1'!$Z$62)/ABS(L107-'Airfoil-1'!$Z$62)</f>
        <v>-1</v>
      </c>
      <c r="BW107" s="1">
        <f ca="1">(L107-'Airfoil-1'!$Z$63)/ABS(L107-'Airfoil-1'!$Z$63)</f>
        <v>-1</v>
      </c>
      <c r="BX107" s="1">
        <f ca="1">(L107-'Airfoil-1'!$Z$64)/ABS(L107-'Airfoil-1'!$Z$64)</f>
        <v>-1</v>
      </c>
      <c r="BY107" s="1">
        <f ca="1">(L107-'Airfoil-1'!$Z$65)/ABS(L107-'Airfoil-1'!$Z$65)</f>
        <v>-1</v>
      </c>
      <c r="BZ107" s="1">
        <f ca="1">(L107-'Airfoil-1'!$Z$66)/ABS(L107-'Airfoil-1'!$Z$66)</f>
        <v>-1</v>
      </c>
      <c r="CA107" s="5">
        <f t="shared" ca="1" si="24"/>
        <v>10</v>
      </c>
      <c r="CB107" s="9">
        <f ca="1">INDEX('Airfoil-1'!$AA$47:$AA$66,CA107,1)+INDEX('Airfoil-1'!$AB$47:$AB$66,CA107,1)*(L107-INDEX('Airfoil-1'!$Z$47:$Z$66,CA107,1))</f>
        <v>9.6881473495147637E-3</v>
      </c>
      <c r="CD107" s="1">
        <f ca="1">(L107-'Airfoil-1'!$Z$72)/ABS(L107-'Airfoil-1'!$Z$72)</f>
        <v>1</v>
      </c>
      <c r="CE107" s="1">
        <f ca="1">(L107-'Airfoil-1'!$Z$73)/ABS(L107-'Airfoil-1'!$Z$73)</f>
        <v>1</v>
      </c>
      <c r="CF107" s="1">
        <f ca="1">(L107-'Airfoil-1'!$Z$74)/ABS(L107-'Airfoil-1'!$Z$74)</f>
        <v>1</v>
      </c>
      <c r="CG107" s="1">
        <f ca="1">(L107-'Airfoil-1'!$Z$75)/ABS(L107-'Airfoil-1'!$Z$75)</f>
        <v>1</v>
      </c>
      <c r="CH107" s="1">
        <f ca="1">(L107-'Airfoil-1'!$Z$76)/ABS(L107-'Airfoil-1'!$Z$76)</f>
        <v>1</v>
      </c>
      <c r="CI107" s="1">
        <f ca="1">(L107-'Airfoil-1'!$Z$77)/ABS(L107-'Airfoil-1'!$Z$77)</f>
        <v>1</v>
      </c>
      <c r="CJ107" s="1">
        <f ca="1">(L107-'Airfoil-1'!$Z$78)/ABS(L107-'Airfoil-1'!$Z$78)</f>
        <v>1</v>
      </c>
      <c r="CK107" s="1">
        <f ca="1">(L107-'Airfoil-1'!$Z$79)/ABS(L107-'Airfoil-1'!$Z$79)</f>
        <v>1</v>
      </c>
      <c r="CL107" s="1">
        <f ca="1">(L107-'Airfoil-1'!$Z$80)/ABS(L107-'Airfoil-1'!$Z$80)</f>
        <v>-1</v>
      </c>
      <c r="CM107" s="1">
        <f ca="1">(L107-'Airfoil-1'!$Z$81)/ABS(L107-'Airfoil-1'!$Z$81)</f>
        <v>-1</v>
      </c>
      <c r="CN107" s="1">
        <f ca="1">(L107-'Airfoil-1'!$Z$82)/ABS(L107-'Airfoil-1'!$Z$82)</f>
        <v>-1</v>
      </c>
      <c r="CO107" s="1">
        <f ca="1">(L107-'Airfoil-1'!$Z$83)/ABS(L107-'Airfoil-1'!$Z$83)</f>
        <v>-1</v>
      </c>
      <c r="CP107" s="1">
        <f ca="1">(L107-'Airfoil-1'!$Z$84)/ABS(L107-'Airfoil-1'!$Z$84)</f>
        <v>-1</v>
      </c>
      <c r="CQ107" s="1">
        <f ca="1">(L107-'Airfoil-1'!$Z$85)/ABS(L107-'Airfoil-1'!$Z$85)</f>
        <v>-1</v>
      </c>
      <c r="CR107" s="1">
        <f ca="1">(L107-'Airfoil-1'!$Z$86)/ABS(L107-'Airfoil-1'!$Z$86)</f>
        <v>-1</v>
      </c>
      <c r="CS107" s="1">
        <f ca="1">(L107-'Airfoil-1'!$Z$87)/ABS(L107-'Airfoil-1'!$Z$87)</f>
        <v>-1</v>
      </c>
      <c r="CT107" s="1">
        <f ca="1">(L107-'Airfoil-1'!$Z$88)/ABS(L107-'Airfoil-1'!$Z$88)</f>
        <v>-1</v>
      </c>
      <c r="CU107" s="1">
        <f ca="1">(L107-'Airfoil-1'!$Z$89)/ABS(L107-'Airfoil-1'!$Z$89)</f>
        <v>-1</v>
      </c>
      <c r="CV107" s="1">
        <f ca="1">(L107-'Airfoil-1'!$Z$90)/ABS(L107-'Airfoil-1'!$Z$90)</f>
        <v>-1</v>
      </c>
      <c r="CW107" s="1">
        <f ca="1">(L107-'Airfoil-1'!$Z$91)/ABS(L107-'Airfoil-1'!$Z$91)</f>
        <v>-1</v>
      </c>
      <c r="CX107" s="5">
        <f t="shared" ca="1" si="25"/>
        <v>8</v>
      </c>
      <c r="CY107" s="9">
        <f ca="1">INDEX('Airfoil-1'!$AA$72:$AA$91,CX107,1)+INDEX('Airfoil-1'!$AB$72:$AB$91,CX107,1)*(L107-INDEX('Airfoil-1'!$Z$72:$Z$91,CX107,1))</f>
        <v>9.1612508267706425E-3</v>
      </c>
      <c r="DA107" s="1">
        <f ca="1">(L107-'Airfoil-1'!$Z$97)/ABS(L107-'Airfoil-1'!$Z$97)</f>
        <v>1</v>
      </c>
      <c r="DB107" s="1">
        <f ca="1">(L107-'Airfoil-1'!$Z$98)/ABS(L107-'Airfoil-1'!$Z$98)</f>
        <v>1</v>
      </c>
      <c r="DC107" s="1">
        <f ca="1">(L107-'Airfoil-1'!$Z$99)/ABS(L107-'Airfoil-1'!$Z$99)</f>
        <v>1</v>
      </c>
      <c r="DD107" s="1">
        <f ca="1">(L107-'Airfoil-1'!$Z$100)/ABS(L107-'Airfoil-1'!$Z$100)</f>
        <v>1</v>
      </c>
      <c r="DE107" s="1">
        <f ca="1">(L107-'Airfoil-1'!$Z$101)/ABS(L107-'Airfoil-1'!$Z$101)</f>
        <v>1</v>
      </c>
      <c r="DF107" s="1">
        <f ca="1">(L107-'Airfoil-1'!$Z$102)/ABS(L107-'Airfoil-1'!$Z$102)</f>
        <v>1</v>
      </c>
      <c r="DG107" s="1">
        <f ca="1">(L107-'Airfoil-1'!$Z$103)/ABS(L107-'Airfoil-1'!$Z$103)</f>
        <v>1</v>
      </c>
      <c r="DH107" s="1">
        <f ca="1">(L107-'Airfoil-1'!$Z$104)/ABS(L107-'Airfoil-1'!$Z$104)</f>
        <v>1</v>
      </c>
      <c r="DI107" s="1">
        <f ca="1">(L107-'Airfoil-1'!$Z$105)/ABS(L107-'Airfoil-1'!$Z$105)</f>
        <v>-1</v>
      </c>
      <c r="DJ107" s="1">
        <f ca="1">(L107-'Airfoil-1'!$Z$106)/ABS(L107-'Airfoil-1'!$Z$106)</f>
        <v>-1</v>
      </c>
      <c r="DK107" s="1">
        <f ca="1">(L107-'Airfoil-1'!$Z$107)/ABS(L107-'Airfoil-1'!$Z$107)</f>
        <v>-1</v>
      </c>
      <c r="DL107" s="1">
        <f ca="1">(L107-'Airfoil-1'!$Z$108)/ABS(L107-'Airfoil-1'!$Z$108)</f>
        <v>-1</v>
      </c>
      <c r="DM107" s="1">
        <f ca="1">(L107-'Airfoil-1'!$Z$109)/ABS(L107-'Airfoil-1'!$Z$109)</f>
        <v>-1</v>
      </c>
      <c r="DN107" s="1">
        <f ca="1">(L107-'Airfoil-1'!$Z$110)/ABS(L107-'Airfoil-1'!$Z$110)</f>
        <v>-1</v>
      </c>
      <c r="DO107" s="1">
        <f ca="1">(L107-'Airfoil-1'!$Z$111)/ABS(L107-'Airfoil-1'!$Z$111)</f>
        <v>-1</v>
      </c>
      <c r="DP107" s="1">
        <f ca="1">(L107-'Airfoil-1'!$Z$112)/ABS(L107-'Airfoil-1'!$Z$112)</f>
        <v>-1</v>
      </c>
      <c r="DQ107" s="1">
        <f ca="1">(L107-'Airfoil-1'!$Z$113)/ABS(L107-'Airfoil-1'!$Z$113)</f>
        <v>-1</v>
      </c>
      <c r="DR107" s="1">
        <f ca="1">(L107-'Airfoil-1'!$Z$114)/ABS(L107-'Airfoil-1'!$Z$114)</f>
        <v>-1</v>
      </c>
      <c r="DS107" s="1">
        <f ca="1">(L107-'Airfoil-1'!$Z$115)/ABS(L107-'Airfoil-1'!$Z$115)</f>
        <v>-1</v>
      </c>
      <c r="DT107" s="1">
        <f ca="1">(L107-'Airfoil-1'!$Z$116)/ABS(L107-'Airfoil-1'!$Z$116)</f>
        <v>-1</v>
      </c>
      <c r="DU107" s="5">
        <f t="shared" ca="1" si="26"/>
        <v>8</v>
      </c>
      <c r="DV107" s="9">
        <f ca="1">INDEX('Airfoil-1'!$AA$97:$AA$116,DU107,1)+INDEX('Airfoil-1'!$AB$97:$AB$116,DU107,1)*(L107-INDEX('Airfoil-1'!$Z$97:$Z$116,DU107,1))</f>
        <v>8.7646659929156729E-3</v>
      </c>
    </row>
    <row r="108" spans="2:126" x14ac:dyDescent="0.25">
      <c r="B108" s="1">
        <f>'Geometry-Wing'!C108</f>
        <v>0.30481432099438527</v>
      </c>
      <c r="D108" s="19">
        <f>'Aerodynamics-Flight'!C108</f>
        <v>1.2249994633486807</v>
      </c>
      <c r="E108" s="52">
        <f>'Aerodynamics-Flight'!D108</f>
        <v>1.783E-5</v>
      </c>
      <c r="G108" s="11">
        <f ca="1">'Aerodynamics-Flight'!J108</f>
        <v>22.313900058078897</v>
      </c>
      <c r="H108" s="5">
        <f t="shared" ca="1" si="14"/>
        <v>467299.5968152408</v>
      </c>
      <c r="I108" s="1">
        <f ca="1">'Airfoil-2'!$K$14*H108^'Airfoil-2'!$L$13</f>
        <v>1.7202316033425591</v>
      </c>
      <c r="J108" s="1">
        <f ca="1">'Airfoil-2'!$K$33*H108^'Airfoil-2'!$L$32</f>
        <v>5.8527187806500667</v>
      </c>
      <c r="K108" s="11">
        <f ca="1">'Airfoil-2'!$K$52*H108^'Airfoil-2'!$L$51</f>
        <v>-6.8459812897209353</v>
      </c>
      <c r="L108" s="1">
        <f ca="1">'Aerodynamics-Flight'!Z108</f>
        <v>1.0633796830172983</v>
      </c>
      <c r="M108" s="9">
        <f ca="1">('Airfoil-1'!$B$21+'Airfoil-1'!$B$22*L108+'Airfoil-1'!$B$23*L108^2+'Airfoil-1'!$B$24*L108^3+'Airfoil-1'!$B$25*L108^4+'Airfoil-1'!$B$26*L108^5+'Airfoil-1'!$B$27*L108^6)*0+BE108</f>
        <v>1.0699638819578885E-2</v>
      </c>
      <c r="N108" s="9">
        <f ca="1">('Airfoil-1'!$B$29+'Airfoil-1'!$B$30*L108+'Airfoil-1'!$B$31*L108^2+'Airfoil-1'!$B$32*L108^3+'Airfoil-1'!$B$33*L108^4+'Airfoil-1'!$B$34*L108^5+'Airfoil-1'!$B$35*L108^6)*0+CB108</f>
        <v>9.1890186606926223E-3</v>
      </c>
      <c r="O108" s="9">
        <f ca="1">('Airfoil-1'!$B$37+'Airfoil-1'!$B$38*L108+'Airfoil-1'!$B$39*L108^2+'Airfoil-1'!$B$40*L108^3+'Airfoil-1'!$B$41*L108^4+'Airfoil-1'!$B$42*L108^5+'Airfoil-1'!$B$43*L108^6)*0+CY108</f>
        <v>8.6331677839973815E-3</v>
      </c>
      <c r="P108" s="9">
        <f t="shared" ca="1" si="27"/>
        <v>8.2760096828655549E-3</v>
      </c>
      <c r="Q108" s="1">
        <f>LOG('Airfoil-1'!$F$10)+LOG('Airfoil-1'!$G$10)+LOG('Airfoil-1'!$H$10)+LOG('Airfoil-1'!$I$10)</f>
        <v>23.788451207023456</v>
      </c>
      <c r="R108" s="1">
        <f t="shared" ca="1" si="19"/>
        <v>-8.1533705772352825</v>
      </c>
      <c r="S108" s="1">
        <f>LOG('Airfoil-1'!$F$10)^2+LOG('Airfoil-1'!$G$10)^2+LOG('Airfoil-1'!$H$10)^2+LOG('Airfoil-1'!$I$10)^2</f>
        <v>141.67709692244972</v>
      </c>
      <c r="T108" s="1">
        <f ca="1">LOG('Airfoil-1'!$F$10)*LOG(M108)+LOG('Airfoil-1'!$G$10)*LOG(N108)+LOG('Airfoil-1'!$H$10)*LOG(O108)+LOG('Airfoil-1'!$I$10)*LOG(P108)</f>
        <v>-48.527081938319981</v>
      </c>
      <c r="U108" s="1">
        <f t="shared" ca="1" si="20"/>
        <v>0.11714823546371757</v>
      </c>
      <c r="V108" s="1">
        <f t="shared" ca="1" si="21"/>
        <v>-0.18615392589106272</v>
      </c>
      <c r="W108" s="9">
        <f t="shared" ca="1" si="22"/>
        <v>1.031141600301649E-2</v>
      </c>
      <c r="X108" s="9">
        <f ca="1">'Airfoil-1'!$B$48+'Airfoil-1'!$B$49*L108+'Airfoil-1'!$B$50*L108^2+'Airfoil-1'!$B$51*L108^3+'Airfoil-1'!$B$52*L108^4+'Airfoil-1'!$B$53*L108^5+'Airfoil-1'!$B$54*L108^6</f>
        <v>-0.14876000000000003</v>
      </c>
      <c r="Y108" s="9">
        <f ca="1">'Airfoil-1'!$B$56+'Airfoil-1'!$B$57*L108+'Airfoil-1'!$B$58*L108^2+'Airfoil-1'!$B$59*L108^3+'Airfoil-1'!$B$60*L108^4+'Airfoil-1'!$B$61*L108^5+'Airfoil-1'!$B$62*L108^6</f>
        <v>-0.15631250000000002</v>
      </c>
      <c r="Z108" s="9">
        <f ca="1">'Airfoil-1'!$B$64+'Airfoil-1'!$B$65*L108+'Airfoil-1'!$B$66*L108^2+'Airfoil-1'!$B$67*L108^3+'Airfoil-1'!$B$681*L108^4+'Airfoil-1'!$B$69*L108^5+'Airfoil-1'!$B$70*L108^6</f>
        <v>-0.15363750000000001</v>
      </c>
      <c r="AA108" s="1">
        <f>LOG('Airfoil-1'!$F$10)+LOG('Airfoil-1'!$G$10)+LOG('Airfoil-1'!$H$10)</f>
        <v>17.584331224367531</v>
      </c>
      <c r="AB108" s="1">
        <f t="shared" ca="1" si="15"/>
        <v>-2.4470228895576258</v>
      </c>
      <c r="AC108" s="1">
        <f>LOG('Airfoil-1'!$F$10)^2+LOG('Airfoil-1'!$G$10)^2+LOG('Airfoil-1'!$H$10)^2</f>
        <v>103.18599216325916</v>
      </c>
      <c r="AD108" s="1">
        <f ca="1">LOG('Airfoil-1'!$F$10)*LOG(ABS(X108))+LOG('Airfoil-1'!$G$10)*LOG(ABS(Y108))+LOG('Airfoil-1'!$H$10)*LOG(ABS(Z108))</f>
        <v>-14.339140559255288</v>
      </c>
      <c r="AE108" s="1">
        <f t="shared" ca="1" si="16"/>
        <v>9.6747419657296371E-2</v>
      </c>
      <c r="AF108" s="1">
        <f t="shared" ca="1" si="17"/>
        <v>3.3897162786633885E-2</v>
      </c>
      <c r="AG108" s="9">
        <f t="shared" ca="1" si="18"/>
        <v>-0.15059917377913545</v>
      </c>
      <c r="AH108" s="1"/>
      <c r="AI108" s="9"/>
      <c r="AJ108" s="1">
        <f ca="1">(L108-'Airfoil-1'!$Z$22)/ABS(L108-'Airfoil-1'!$Z$22)</f>
        <v>1</v>
      </c>
      <c r="AK108" s="1">
        <f ca="1">(L108-'Airfoil-1'!$Z$23)/ABS(L108-'Airfoil-1'!$Z$23)</f>
        <v>1</v>
      </c>
      <c r="AL108" s="1">
        <f ca="1">(L108-'Airfoil-1'!$Z$24)/ABS(L108-'Airfoil-1'!$Z$24)</f>
        <v>1</v>
      </c>
      <c r="AM108" s="1">
        <f ca="1">(L108-'Airfoil-1'!$Z$25)/ABS(L108-'Airfoil-1'!$Z$25)</f>
        <v>1</v>
      </c>
      <c r="AN108" s="1">
        <f ca="1">(L108-'Airfoil-1'!$Z$26)/ABS(L108-'Airfoil-1'!$Z$26)</f>
        <v>1</v>
      </c>
      <c r="AO108" s="1">
        <f ca="1">(L108-'Airfoil-1'!$Z$27)/ABS(L108-'Airfoil-1'!$Z$27)</f>
        <v>1</v>
      </c>
      <c r="AP108" s="1">
        <f ca="1">(L108-'Airfoil-1'!$Z$28)/ABS(L108-'Airfoil-1'!$Z$28)</f>
        <v>1</v>
      </c>
      <c r="AQ108" s="1">
        <f ca="1">(L108-'Airfoil-1'!$Z$29)/ABS(L108-'Airfoil-1'!$Z$29)</f>
        <v>-1</v>
      </c>
      <c r="AR108" s="1">
        <f ca="1">(L108-'Airfoil-1'!$Z$30)/ABS(L108-'Airfoil-1'!$Z$30)</f>
        <v>-1</v>
      </c>
      <c r="AS108" s="1">
        <f ca="1">(L108-'Airfoil-1'!$Z$31)/ABS(L108-'Airfoil-1'!$Z$31)</f>
        <v>-1</v>
      </c>
      <c r="AT108" s="1">
        <f ca="1">(L108-'Airfoil-1'!$Z$32)/ABS(L108-'Airfoil-1'!$Z$32)</f>
        <v>-1</v>
      </c>
      <c r="AU108" s="1">
        <f ca="1">(L108-'Airfoil-1'!$Z$33)/ABS(L108-'Airfoil-1'!$Z$33)</f>
        <v>-1</v>
      </c>
      <c r="AV108" s="1">
        <f ca="1">(L108-'Airfoil-1'!$Z$34)/ABS(L108-'Airfoil-1'!$Z$34)</f>
        <v>-1</v>
      </c>
      <c r="AW108" s="1">
        <f ca="1">(L108-'Airfoil-1'!$Z$35)/ABS(L108-'Airfoil-1'!$Z$35)</f>
        <v>-1</v>
      </c>
      <c r="AX108" s="1">
        <f ca="1">(L108-'Airfoil-1'!$Z$36)/ABS(L108-'Airfoil-1'!$Z$36)</f>
        <v>-1</v>
      </c>
      <c r="AY108" s="1">
        <f ca="1">(L108-'Airfoil-1'!$Z$37)/ABS(L108-'Airfoil-1'!$Z$37)</f>
        <v>-1</v>
      </c>
      <c r="AZ108" s="1">
        <f ca="1">(L108-'Airfoil-1'!$Z$38)/ABS(L108-'Airfoil-1'!$Z$38)</f>
        <v>-1</v>
      </c>
      <c r="BA108" s="1">
        <f ca="1">(L108-'Airfoil-1'!$Z$39)/ABS(L108-'Airfoil-1'!$Z$39)</f>
        <v>-1</v>
      </c>
      <c r="BB108" s="1">
        <f ca="1">(L108-'Airfoil-1'!$Z$40)/ABS(L108-'Airfoil-1'!$Z$40)</f>
        <v>-1</v>
      </c>
      <c r="BC108" s="1">
        <f ca="1">(L108-'Airfoil-1'!$Z$41)/ABS(L108-'Airfoil-1'!$Z$41)</f>
        <v>-1</v>
      </c>
      <c r="BD108" s="5">
        <f t="shared" ca="1" si="23"/>
        <v>7</v>
      </c>
      <c r="BE108" s="9">
        <f ca="1">INDEX('Airfoil-1'!$AA$22:$AA$41,BD108,1)+INDEX('Airfoil-1'!$AB$22:$AB$41,BD108,1)*(L108-INDEX('Airfoil-1'!$Z$22:$Z$41,BD108,1))</f>
        <v>1.0699638819578885E-2</v>
      </c>
      <c r="BG108" s="1">
        <f ca="1">(L108-'Airfoil-1'!$Z$47)/ABS(L108-'Airfoil-1'!$Z$47)</f>
        <v>1</v>
      </c>
      <c r="BH108" s="1">
        <f ca="1">(L108-'Airfoil-1'!$Z$48)/ABS(L108-'Airfoil-1'!$Z$48)</f>
        <v>1</v>
      </c>
      <c r="BI108" s="1">
        <f ca="1">(L108-'Airfoil-1'!$Z$49)/ABS(L108-'Airfoil-1'!$Z$49)</f>
        <v>1</v>
      </c>
      <c r="BJ108" s="1">
        <f ca="1">(L108-'Airfoil-1'!$Z$50)/ABS(L108-'Airfoil-1'!$Z$50)</f>
        <v>1</v>
      </c>
      <c r="BK108" s="1">
        <f ca="1">(L108-'Airfoil-1'!$Z$51)/ABS(L108-'Airfoil-1'!$Z$51)</f>
        <v>1</v>
      </c>
      <c r="BL108" s="1">
        <f ca="1">(L108-'Airfoil-1'!$Z$52)/ABS(L108-'Airfoil-1'!$Z$52)</f>
        <v>1</v>
      </c>
      <c r="BM108" s="1">
        <f ca="1">(L108-'Airfoil-1'!$Z$53)/ABS(L108-'Airfoil-1'!$Z$53)</f>
        <v>1</v>
      </c>
      <c r="BN108" s="1">
        <f ca="1">(L108-'Airfoil-1'!$Z$54)/ABS(L108-'Airfoil-1'!$Z$54)</f>
        <v>1</v>
      </c>
      <c r="BO108" s="1">
        <f ca="1">(L108-'Airfoil-1'!$Z$55)/ABS(L108-'Airfoil-1'!$Z$55)</f>
        <v>1</v>
      </c>
      <c r="BP108" s="1">
        <f ca="1">(L108-'Airfoil-1'!$Z$56)/ABS(L108-'Airfoil-1'!$Z$56)</f>
        <v>-1</v>
      </c>
      <c r="BQ108" s="1">
        <f ca="1">(L108-'Airfoil-1'!$Z$57)/ABS(L108-'Airfoil-1'!$Z$57)</f>
        <v>-1</v>
      </c>
      <c r="BR108" s="1">
        <f ca="1">(L108-'Airfoil-1'!$Z$58)/ABS(L108-'Airfoil-1'!$Z$58)</f>
        <v>-1</v>
      </c>
      <c r="BS108" s="1">
        <f ca="1">(L108-'Airfoil-1'!$Z$59)/ABS(L108-'Airfoil-1'!$Z$59)</f>
        <v>-1</v>
      </c>
      <c r="BT108" s="1">
        <f ca="1">(L108-'Airfoil-1'!$Z$60)/ABS(L108-'Airfoil-1'!$Z$60)</f>
        <v>-1</v>
      </c>
      <c r="BU108" s="1">
        <f ca="1">(L108-'Airfoil-1'!$Z$61)/ABS(L108-'Airfoil-1'!$Z$61)</f>
        <v>-1</v>
      </c>
      <c r="BV108" s="1">
        <f ca="1">(L108-'Airfoil-1'!$Z$62)/ABS(L108-'Airfoil-1'!$Z$62)</f>
        <v>-1</v>
      </c>
      <c r="BW108" s="1">
        <f ca="1">(L108-'Airfoil-1'!$Z$63)/ABS(L108-'Airfoil-1'!$Z$63)</f>
        <v>-1</v>
      </c>
      <c r="BX108" s="1">
        <f ca="1">(L108-'Airfoil-1'!$Z$64)/ABS(L108-'Airfoil-1'!$Z$64)</f>
        <v>-1</v>
      </c>
      <c r="BY108" s="1">
        <f ca="1">(L108-'Airfoil-1'!$Z$65)/ABS(L108-'Airfoil-1'!$Z$65)</f>
        <v>-1</v>
      </c>
      <c r="BZ108" s="1">
        <f ca="1">(L108-'Airfoil-1'!$Z$66)/ABS(L108-'Airfoil-1'!$Z$66)</f>
        <v>-1</v>
      </c>
      <c r="CA108" s="5">
        <f t="shared" ca="1" si="24"/>
        <v>9</v>
      </c>
      <c r="CB108" s="9">
        <f ca="1">INDEX('Airfoil-1'!$AA$47:$AA$66,CA108,1)+INDEX('Airfoil-1'!$AB$47:$AB$66,CA108,1)*(L108-INDEX('Airfoil-1'!$Z$47:$Z$66,CA108,1))</f>
        <v>9.1890186606926223E-3</v>
      </c>
      <c r="CD108" s="1">
        <f ca="1">(L108-'Airfoil-1'!$Z$72)/ABS(L108-'Airfoil-1'!$Z$72)</f>
        <v>1</v>
      </c>
      <c r="CE108" s="1">
        <f ca="1">(L108-'Airfoil-1'!$Z$73)/ABS(L108-'Airfoil-1'!$Z$73)</f>
        <v>1</v>
      </c>
      <c r="CF108" s="1">
        <f ca="1">(L108-'Airfoil-1'!$Z$74)/ABS(L108-'Airfoil-1'!$Z$74)</f>
        <v>1</v>
      </c>
      <c r="CG108" s="1">
        <f ca="1">(L108-'Airfoil-1'!$Z$75)/ABS(L108-'Airfoil-1'!$Z$75)</f>
        <v>1</v>
      </c>
      <c r="CH108" s="1">
        <f ca="1">(L108-'Airfoil-1'!$Z$76)/ABS(L108-'Airfoil-1'!$Z$76)</f>
        <v>1</v>
      </c>
      <c r="CI108" s="1">
        <f ca="1">(L108-'Airfoil-1'!$Z$77)/ABS(L108-'Airfoil-1'!$Z$77)</f>
        <v>1</v>
      </c>
      <c r="CJ108" s="1">
        <f ca="1">(L108-'Airfoil-1'!$Z$78)/ABS(L108-'Airfoil-1'!$Z$78)</f>
        <v>1</v>
      </c>
      <c r="CK108" s="1">
        <f ca="1">(L108-'Airfoil-1'!$Z$79)/ABS(L108-'Airfoil-1'!$Z$79)</f>
        <v>1</v>
      </c>
      <c r="CL108" s="1">
        <f ca="1">(L108-'Airfoil-1'!$Z$80)/ABS(L108-'Airfoil-1'!$Z$80)</f>
        <v>-1</v>
      </c>
      <c r="CM108" s="1">
        <f ca="1">(L108-'Airfoil-1'!$Z$81)/ABS(L108-'Airfoil-1'!$Z$81)</f>
        <v>-1</v>
      </c>
      <c r="CN108" s="1">
        <f ca="1">(L108-'Airfoil-1'!$Z$82)/ABS(L108-'Airfoil-1'!$Z$82)</f>
        <v>-1</v>
      </c>
      <c r="CO108" s="1">
        <f ca="1">(L108-'Airfoil-1'!$Z$83)/ABS(L108-'Airfoil-1'!$Z$83)</f>
        <v>-1</v>
      </c>
      <c r="CP108" s="1">
        <f ca="1">(L108-'Airfoil-1'!$Z$84)/ABS(L108-'Airfoil-1'!$Z$84)</f>
        <v>-1</v>
      </c>
      <c r="CQ108" s="1">
        <f ca="1">(L108-'Airfoil-1'!$Z$85)/ABS(L108-'Airfoil-1'!$Z$85)</f>
        <v>-1</v>
      </c>
      <c r="CR108" s="1">
        <f ca="1">(L108-'Airfoil-1'!$Z$86)/ABS(L108-'Airfoil-1'!$Z$86)</f>
        <v>-1</v>
      </c>
      <c r="CS108" s="1">
        <f ca="1">(L108-'Airfoil-1'!$Z$87)/ABS(L108-'Airfoil-1'!$Z$87)</f>
        <v>-1</v>
      </c>
      <c r="CT108" s="1">
        <f ca="1">(L108-'Airfoil-1'!$Z$88)/ABS(L108-'Airfoil-1'!$Z$88)</f>
        <v>-1</v>
      </c>
      <c r="CU108" s="1">
        <f ca="1">(L108-'Airfoil-1'!$Z$89)/ABS(L108-'Airfoil-1'!$Z$89)</f>
        <v>-1</v>
      </c>
      <c r="CV108" s="1">
        <f ca="1">(L108-'Airfoil-1'!$Z$90)/ABS(L108-'Airfoil-1'!$Z$90)</f>
        <v>-1</v>
      </c>
      <c r="CW108" s="1">
        <f ca="1">(L108-'Airfoil-1'!$Z$91)/ABS(L108-'Airfoil-1'!$Z$91)</f>
        <v>-1</v>
      </c>
      <c r="CX108" s="5">
        <f t="shared" ca="1" si="25"/>
        <v>8</v>
      </c>
      <c r="CY108" s="9">
        <f ca="1">INDEX('Airfoil-1'!$AA$72:$AA$91,CX108,1)+INDEX('Airfoil-1'!$AB$72:$AB$91,CX108,1)*(L108-INDEX('Airfoil-1'!$Z$72:$Z$91,CX108,1))</f>
        <v>8.6331677839973815E-3</v>
      </c>
      <c r="DA108" s="1">
        <f ca="1">(L108-'Airfoil-1'!$Z$97)/ABS(L108-'Airfoil-1'!$Z$97)</f>
        <v>1</v>
      </c>
      <c r="DB108" s="1">
        <f ca="1">(L108-'Airfoil-1'!$Z$98)/ABS(L108-'Airfoil-1'!$Z$98)</f>
        <v>1</v>
      </c>
      <c r="DC108" s="1">
        <f ca="1">(L108-'Airfoil-1'!$Z$99)/ABS(L108-'Airfoil-1'!$Z$99)</f>
        <v>1</v>
      </c>
      <c r="DD108" s="1">
        <f ca="1">(L108-'Airfoil-1'!$Z$100)/ABS(L108-'Airfoil-1'!$Z$100)</f>
        <v>1</v>
      </c>
      <c r="DE108" s="1">
        <f ca="1">(L108-'Airfoil-1'!$Z$101)/ABS(L108-'Airfoil-1'!$Z$101)</f>
        <v>1</v>
      </c>
      <c r="DF108" s="1">
        <f ca="1">(L108-'Airfoil-1'!$Z$102)/ABS(L108-'Airfoil-1'!$Z$102)</f>
        <v>1</v>
      </c>
      <c r="DG108" s="1">
        <f ca="1">(L108-'Airfoil-1'!$Z$103)/ABS(L108-'Airfoil-1'!$Z$103)</f>
        <v>1</v>
      </c>
      <c r="DH108" s="1">
        <f ca="1">(L108-'Airfoil-1'!$Z$104)/ABS(L108-'Airfoil-1'!$Z$104)</f>
        <v>1</v>
      </c>
      <c r="DI108" s="1">
        <f ca="1">(L108-'Airfoil-1'!$Z$105)/ABS(L108-'Airfoil-1'!$Z$105)</f>
        <v>-1</v>
      </c>
      <c r="DJ108" s="1">
        <f ca="1">(L108-'Airfoil-1'!$Z$106)/ABS(L108-'Airfoil-1'!$Z$106)</f>
        <v>-1</v>
      </c>
      <c r="DK108" s="1">
        <f ca="1">(L108-'Airfoil-1'!$Z$107)/ABS(L108-'Airfoil-1'!$Z$107)</f>
        <v>-1</v>
      </c>
      <c r="DL108" s="1">
        <f ca="1">(L108-'Airfoil-1'!$Z$108)/ABS(L108-'Airfoil-1'!$Z$108)</f>
        <v>-1</v>
      </c>
      <c r="DM108" s="1">
        <f ca="1">(L108-'Airfoil-1'!$Z$109)/ABS(L108-'Airfoil-1'!$Z$109)</f>
        <v>-1</v>
      </c>
      <c r="DN108" s="1">
        <f ca="1">(L108-'Airfoil-1'!$Z$110)/ABS(L108-'Airfoil-1'!$Z$110)</f>
        <v>-1</v>
      </c>
      <c r="DO108" s="1">
        <f ca="1">(L108-'Airfoil-1'!$Z$111)/ABS(L108-'Airfoil-1'!$Z$111)</f>
        <v>-1</v>
      </c>
      <c r="DP108" s="1">
        <f ca="1">(L108-'Airfoil-1'!$Z$112)/ABS(L108-'Airfoil-1'!$Z$112)</f>
        <v>-1</v>
      </c>
      <c r="DQ108" s="1">
        <f ca="1">(L108-'Airfoil-1'!$Z$113)/ABS(L108-'Airfoil-1'!$Z$113)</f>
        <v>-1</v>
      </c>
      <c r="DR108" s="1">
        <f ca="1">(L108-'Airfoil-1'!$Z$114)/ABS(L108-'Airfoil-1'!$Z$114)</f>
        <v>-1</v>
      </c>
      <c r="DS108" s="1">
        <f ca="1">(L108-'Airfoil-1'!$Z$115)/ABS(L108-'Airfoil-1'!$Z$115)</f>
        <v>-1</v>
      </c>
      <c r="DT108" s="1">
        <f ca="1">(L108-'Airfoil-1'!$Z$116)/ABS(L108-'Airfoil-1'!$Z$116)</f>
        <v>-1</v>
      </c>
      <c r="DU108" s="5">
        <f t="shared" ca="1" si="26"/>
        <v>8</v>
      </c>
      <c r="DV108" s="9">
        <f ca="1">INDEX('Airfoil-1'!$AA$97:$AA$116,DU108,1)+INDEX('Airfoil-1'!$AB$97:$AB$116,DU108,1)*(L108-INDEX('Airfoil-1'!$Z$97:$Z$116,DU108,1))</f>
        <v>8.2760096828655549E-3</v>
      </c>
    </row>
    <row r="109" spans="2:126" x14ac:dyDescent="0.25">
      <c r="B109" s="1">
        <f>'Geometry-Wing'!C109</f>
        <v>0.30481432099438527</v>
      </c>
      <c r="D109" s="19">
        <f>'Aerodynamics-Flight'!C109</f>
        <v>1.2249994633486807</v>
      </c>
      <c r="E109" s="52">
        <f>'Aerodynamics-Flight'!D109</f>
        <v>1.783E-5</v>
      </c>
      <c r="G109" s="11">
        <f ca="1">'Aerodynamics-Flight'!J109</f>
        <v>23.112801581551658</v>
      </c>
      <c r="H109" s="5">
        <f t="shared" ca="1" si="14"/>
        <v>484030.26060965616</v>
      </c>
      <c r="I109" s="1">
        <f ca="1">'Airfoil-2'!$K$14*H109^'Airfoil-2'!$L$13</f>
        <v>1.7251659234547143</v>
      </c>
      <c r="J109" s="1">
        <f ca="1">'Airfoil-2'!$K$33*H109^'Airfoil-2'!$L$32</f>
        <v>5.8517856208555949</v>
      </c>
      <c r="K109" s="11">
        <f ca="1">'Airfoil-2'!$K$52*H109^'Airfoil-2'!$L$51</f>
        <v>-6.8556943392987035</v>
      </c>
      <c r="L109" s="1">
        <f ca="1">'Aerodynamics-Flight'!Z109</f>
        <v>0.99309804276585689</v>
      </c>
      <c r="M109" s="9">
        <f ca="1">('Airfoil-1'!$B$21+'Airfoil-1'!$B$22*L109+'Airfoil-1'!$B$23*L109^2+'Airfoil-1'!$B$24*L109^3+'Airfoil-1'!$B$25*L109^4+'Airfoil-1'!$B$26*L109^5+'Airfoil-1'!$B$27*L109^6)*0+BE109</f>
        <v>9.9463472396451973E-3</v>
      </c>
      <c r="N109" s="9">
        <f ca="1">('Airfoil-1'!$B$29+'Airfoil-1'!$B$30*L109+'Airfoil-1'!$B$31*L109^2+'Airfoil-1'!$B$32*L109^3+'Airfoil-1'!$B$33*L109^4+'Airfoil-1'!$B$34*L109^5+'Airfoil-1'!$B$35*L109^6)*0+CB109</f>
        <v>8.7059759608669376E-3</v>
      </c>
      <c r="O109" s="9">
        <f ca="1">('Airfoil-1'!$B$37+'Airfoil-1'!$B$38*L109+'Airfoil-1'!$B$39*L109^2+'Airfoil-1'!$B$40*L109^3+'Airfoil-1'!$B$41*L109^4+'Airfoil-1'!$B$42*L109^5+'Airfoil-1'!$B$43*L109^6)*0+CY109</f>
        <v>8.1539377909975608E-3</v>
      </c>
      <c r="P109" s="9">
        <f t="shared" ca="1" si="27"/>
        <v>7.8387279646277928E-3</v>
      </c>
      <c r="Q109" s="1">
        <f>LOG('Airfoil-1'!$F$10)+LOG('Airfoil-1'!$G$10)+LOG('Airfoil-1'!$H$10)+LOG('Airfoil-1'!$I$10)</f>
        <v>23.788451207023456</v>
      </c>
      <c r="R109" s="1">
        <f t="shared" ca="1" si="19"/>
        <v>-8.2569059327251075</v>
      </c>
      <c r="S109" s="1">
        <f>LOG('Airfoil-1'!$F$10)^2+LOG('Airfoil-1'!$G$10)^2+LOG('Airfoil-1'!$H$10)^2+LOG('Airfoil-1'!$I$10)^2</f>
        <v>141.67709692244972</v>
      </c>
      <c r="T109" s="1">
        <f ca="1">LOG('Airfoil-1'!$F$10)*LOG(M109)+LOG('Airfoil-1'!$G$10)*LOG(N109)+LOG('Airfoil-1'!$H$10)*LOG(O109)+LOG('Airfoil-1'!$I$10)*LOG(P109)</f>
        <v>-49.140180607655324</v>
      </c>
      <c r="U109" s="1">
        <f t="shared" ca="1" si="20"/>
        <v>9.2499666529169924E-2</v>
      </c>
      <c r="V109" s="1">
        <f t="shared" ca="1" si="21"/>
        <v>-0.17325493640251075</v>
      </c>
      <c r="W109" s="9">
        <f t="shared" ca="1" si="22"/>
        <v>9.5765248785935671E-3</v>
      </c>
      <c r="X109" s="9">
        <f ca="1">'Airfoil-1'!$B$48+'Airfoil-1'!$B$49*L109+'Airfoil-1'!$B$50*L109^2+'Airfoil-1'!$B$51*L109^3+'Airfoil-1'!$B$52*L109^4+'Airfoil-1'!$B$53*L109^5+'Airfoil-1'!$B$54*L109^6</f>
        <v>-0.14876000000000003</v>
      </c>
      <c r="Y109" s="9">
        <f ca="1">'Airfoil-1'!$B$56+'Airfoil-1'!$B$57*L109+'Airfoil-1'!$B$58*L109^2+'Airfoil-1'!$B$59*L109^3+'Airfoil-1'!$B$60*L109^4+'Airfoil-1'!$B$61*L109^5+'Airfoil-1'!$B$62*L109^6</f>
        <v>-0.15631250000000002</v>
      </c>
      <c r="Z109" s="9">
        <f ca="1">'Airfoil-1'!$B$64+'Airfoil-1'!$B$65*L109+'Airfoil-1'!$B$66*L109^2+'Airfoil-1'!$B$67*L109^3+'Airfoil-1'!$B$681*L109^4+'Airfoil-1'!$B$69*L109^5+'Airfoil-1'!$B$70*L109^6</f>
        <v>-0.15363750000000001</v>
      </c>
      <c r="AA109" s="1">
        <f>LOG('Airfoil-1'!$F$10)+LOG('Airfoil-1'!$G$10)+LOG('Airfoil-1'!$H$10)</f>
        <v>17.584331224367531</v>
      </c>
      <c r="AB109" s="1">
        <f t="shared" ca="1" si="15"/>
        <v>-2.4470228895576258</v>
      </c>
      <c r="AC109" s="1">
        <f>LOG('Airfoil-1'!$F$10)^2+LOG('Airfoil-1'!$G$10)^2+LOG('Airfoil-1'!$H$10)^2</f>
        <v>103.18599216325916</v>
      </c>
      <c r="AD109" s="1">
        <f ca="1">LOG('Airfoil-1'!$F$10)*LOG(ABS(X109))+LOG('Airfoil-1'!$G$10)*LOG(ABS(Y109))+LOG('Airfoil-1'!$H$10)*LOG(ABS(Z109))</f>
        <v>-14.339140559255288</v>
      </c>
      <c r="AE109" s="1">
        <f t="shared" ca="1" si="16"/>
        <v>9.6747419657296371E-2</v>
      </c>
      <c r="AF109" s="1">
        <f t="shared" ca="1" si="17"/>
        <v>3.3897162786633885E-2</v>
      </c>
      <c r="AG109" s="9">
        <f t="shared" ca="1" si="18"/>
        <v>-0.15077885459457938</v>
      </c>
      <c r="AH109" s="1"/>
      <c r="AI109" s="9"/>
      <c r="AJ109" s="1">
        <f ca="1">(L109-'Airfoil-1'!$Z$22)/ABS(L109-'Airfoil-1'!$Z$22)</f>
        <v>1</v>
      </c>
      <c r="AK109" s="1">
        <f ca="1">(L109-'Airfoil-1'!$Z$23)/ABS(L109-'Airfoil-1'!$Z$23)</f>
        <v>1</v>
      </c>
      <c r="AL109" s="1">
        <f ca="1">(L109-'Airfoil-1'!$Z$24)/ABS(L109-'Airfoil-1'!$Z$24)</f>
        <v>1</v>
      </c>
      <c r="AM109" s="1">
        <f ca="1">(L109-'Airfoil-1'!$Z$25)/ABS(L109-'Airfoil-1'!$Z$25)</f>
        <v>1</v>
      </c>
      <c r="AN109" s="1">
        <f ca="1">(L109-'Airfoil-1'!$Z$26)/ABS(L109-'Airfoil-1'!$Z$26)</f>
        <v>1</v>
      </c>
      <c r="AO109" s="1">
        <f ca="1">(L109-'Airfoil-1'!$Z$27)/ABS(L109-'Airfoil-1'!$Z$27)</f>
        <v>1</v>
      </c>
      <c r="AP109" s="1">
        <f ca="1">(L109-'Airfoil-1'!$Z$28)/ABS(L109-'Airfoil-1'!$Z$28)</f>
        <v>-1</v>
      </c>
      <c r="AQ109" s="1">
        <f ca="1">(L109-'Airfoil-1'!$Z$29)/ABS(L109-'Airfoil-1'!$Z$29)</f>
        <v>-1</v>
      </c>
      <c r="AR109" s="1">
        <f ca="1">(L109-'Airfoil-1'!$Z$30)/ABS(L109-'Airfoil-1'!$Z$30)</f>
        <v>-1</v>
      </c>
      <c r="AS109" s="1">
        <f ca="1">(L109-'Airfoil-1'!$Z$31)/ABS(L109-'Airfoil-1'!$Z$31)</f>
        <v>-1</v>
      </c>
      <c r="AT109" s="1">
        <f ca="1">(L109-'Airfoil-1'!$Z$32)/ABS(L109-'Airfoil-1'!$Z$32)</f>
        <v>-1</v>
      </c>
      <c r="AU109" s="1">
        <f ca="1">(L109-'Airfoil-1'!$Z$33)/ABS(L109-'Airfoil-1'!$Z$33)</f>
        <v>-1</v>
      </c>
      <c r="AV109" s="1">
        <f ca="1">(L109-'Airfoil-1'!$Z$34)/ABS(L109-'Airfoil-1'!$Z$34)</f>
        <v>-1</v>
      </c>
      <c r="AW109" s="1">
        <f ca="1">(L109-'Airfoil-1'!$Z$35)/ABS(L109-'Airfoil-1'!$Z$35)</f>
        <v>-1</v>
      </c>
      <c r="AX109" s="1">
        <f ca="1">(L109-'Airfoil-1'!$Z$36)/ABS(L109-'Airfoil-1'!$Z$36)</f>
        <v>-1</v>
      </c>
      <c r="AY109" s="1">
        <f ca="1">(L109-'Airfoil-1'!$Z$37)/ABS(L109-'Airfoil-1'!$Z$37)</f>
        <v>-1</v>
      </c>
      <c r="AZ109" s="1">
        <f ca="1">(L109-'Airfoil-1'!$Z$38)/ABS(L109-'Airfoil-1'!$Z$38)</f>
        <v>-1</v>
      </c>
      <c r="BA109" s="1">
        <f ca="1">(L109-'Airfoil-1'!$Z$39)/ABS(L109-'Airfoil-1'!$Z$39)</f>
        <v>-1</v>
      </c>
      <c r="BB109" s="1">
        <f ca="1">(L109-'Airfoil-1'!$Z$40)/ABS(L109-'Airfoil-1'!$Z$40)</f>
        <v>-1</v>
      </c>
      <c r="BC109" s="1">
        <f ca="1">(L109-'Airfoil-1'!$Z$41)/ABS(L109-'Airfoil-1'!$Z$41)</f>
        <v>-1</v>
      </c>
      <c r="BD109" s="5">
        <f t="shared" ca="1" si="23"/>
        <v>6</v>
      </c>
      <c r="BE109" s="9">
        <f ca="1">INDEX('Airfoil-1'!$AA$22:$AA$41,BD109,1)+INDEX('Airfoil-1'!$AB$22:$AB$41,BD109,1)*(L109-INDEX('Airfoil-1'!$Z$22:$Z$41,BD109,1))</f>
        <v>9.9463472396451973E-3</v>
      </c>
      <c r="BG109" s="1">
        <f ca="1">(L109-'Airfoil-1'!$Z$47)/ABS(L109-'Airfoil-1'!$Z$47)</f>
        <v>1</v>
      </c>
      <c r="BH109" s="1">
        <f ca="1">(L109-'Airfoil-1'!$Z$48)/ABS(L109-'Airfoil-1'!$Z$48)</f>
        <v>1</v>
      </c>
      <c r="BI109" s="1">
        <f ca="1">(L109-'Airfoil-1'!$Z$49)/ABS(L109-'Airfoil-1'!$Z$49)</f>
        <v>1</v>
      </c>
      <c r="BJ109" s="1">
        <f ca="1">(L109-'Airfoil-1'!$Z$50)/ABS(L109-'Airfoil-1'!$Z$50)</f>
        <v>1</v>
      </c>
      <c r="BK109" s="1">
        <f ca="1">(L109-'Airfoil-1'!$Z$51)/ABS(L109-'Airfoil-1'!$Z$51)</f>
        <v>1</v>
      </c>
      <c r="BL109" s="1">
        <f ca="1">(L109-'Airfoil-1'!$Z$52)/ABS(L109-'Airfoil-1'!$Z$52)</f>
        <v>1</v>
      </c>
      <c r="BM109" s="1">
        <f ca="1">(L109-'Airfoil-1'!$Z$53)/ABS(L109-'Airfoil-1'!$Z$53)</f>
        <v>1</v>
      </c>
      <c r="BN109" s="1">
        <f ca="1">(L109-'Airfoil-1'!$Z$54)/ABS(L109-'Airfoil-1'!$Z$54)</f>
        <v>1</v>
      </c>
      <c r="BO109" s="1">
        <f ca="1">(L109-'Airfoil-1'!$Z$55)/ABS(L109-'Airfoil-1'!$Z$55)</f>
        <v>-1</v>
      </c>
      <c r="BP109" s="1">
        <f ca="1">(L109-'Airfoil-1'!$Z$56)/ABS(L109-'Airfoil-1'!$Z$56)</f>
        <v>-1</v>
      </c>
      <c r="BQ109" s="1">
        <f ca="1">(L109-'Airfoil-1'!$Z$57)/ABS(L109-'Airfoil-1'!$Z$57)</f>
        <v>-1</v>
      </c>
      <c r="BR109" s="1">
        <f ca="1">(L109-'Airfoil-1'!$Z$58)/ABS(L109-'Airfoil-1'!$Z$58)</f>
        <v>-1</v>
      </c>
      <c r="BS109" s="1">
        <f ca="1">(L109-'Airfoil-1'!$Z$59)/ABS(L109-'Airfoil-1'!$Z$59)</f>
        <v>-1</v>
      </c>
      <c r="BT109" s="1">
        <f ca="1">(L109-'Airfoil-1'!$Z$60)/ABS(L109-'Airfoil-1'!$Z$60)</f>
        <v>-1</v>
      </c>
      <c r="BU109" s="1">
        <f ca="1">(L109-'Airfoil-1'!$Z$61)/ABS(L109-'Airfoil-1'!$Z$61)</f>
        <v>-1</v>
      </c>
      <c r="BV109" s="1">
        <f ca="1">(L109-'Airfoil-1'!$Z$62)/ABS(L109-'Airfoil-1'!$Z$62)</f>
        <v>-1</v>
      </c>
      <c r="BW109" s="1">
        <f ca="1">(L109-'Airfoil-1'!$Z$63)/ABS(L109-'Airfoil-1'!$Z$63)</f>
        <v>-1</v>
      </c>
      <c r="BX109" s="1">
        <f ca="1">(L109-'Airfoil-1'!$Z$64)/ABS(L109-'Airfoil-1'!$Z$64)</f>
        <v>-1</v>
      </c>
      <c r="BY109" s="1">
        <f ca="1">(L109-'Airfoil-1'!$Z$65)/ABS(L109-'Airfoil-1'!$Z$65)</f>
        <v>-1</v>
      </c>
      <c r="BZ109" s="1">
        <f ca="1">(L109-'Airfoil-1'!$Z$66)/ABS(L109-'Airfoil-1'!$Z$66)</f>
        <v>-1</v>
      </c>
      <c r="CA109" s="5">
        <f t="shared" ca="1" si="24"/>
        <v>8</v>
      </c>
      <c r="CB109" s="9">
        <f ca="1">INDEX('Airfoil-1'!$AA$47:$AA$66,CA109,1)+INDEX('Airfoil-1'!$AB$47:$AB$66,CA109,1)*(L109-INDEX('Airfoil-1'!$Z$47:$Z$66,CA109,1))</f>
        <v>8.7059759608669376E-3</v>
      </c>
      <c r="CD109" s="1">
        <f ca="1">(L109-'Airfoil-1'!$Z$72)/ABS(L109-'Airfoil-1'!$Z$72)</f>
        <v>1</v>
      </c>
      <c r="CE109" s="1">
        <f ca="1">(L109-'Airfoil-1'!$Z$73)/ABS(L109-'Airfoil-1'!$Z$73)</f>
        <v>1</v>
      </c>
      <c r="CF109" s="1">
        <f ca="1">(L109-'Airfoil-1'!$Z$74)/ABS(L109-'Airfoil-1'!$Z$74)</f>
        <v>1</v>
      </c>
      <c r="CG109" s="1">
        <f ca="1">(L109-'Airfoil-1'!$Z$75)/ABS(L109-'Airfoil-1'!$Z$75)</f>
        <v>1</v>
      </c>
      <c r="CH109" s="1">
        <f ca="1">(L109-'Airfoil-1'!$Z$76)/ABS(L109-'Airfoil-1'!$Z$76)</f>
        <v>1</v>
      </c>
      <c r="CI109" s="1">
        <f ca="1">(L109-'Airfoil-1'!$Z$77)/ABS(L109-'Airfoil-1'!$Z$77)</f>
        <v>1</v>
      </c>
      <c r="CJ109" s="1">
        <f ca="1">(L109-'Airfoil-1'!$Z$78)/ABS(L109-'Airfoil-1'!$Z$78)</f>
        <v>1</v>
      </c>
      <c r="CK109" s="1">
        <f ca="1">(L109-'Airfoil-1'!$Z$79)/ABS(L109-'Airfoil-1'!$Z$79)</f>
        <v>-1</v>
      </c>
      <c r="CL109" s="1">
        <f ca="1">(L109-'Airfoil-1'!$Z$80)/ABS(L109-'Airfoil-1'!$Z$80)</f>
        <v>-1</v>
      </c>
      <c r="CM109" s="1">
        <f ca="1">(L109-'Airfoil-1'!$Z$81)/ABS(L109-'Airfoil-1'!$Z$81)</f>
        <v>-1</v>
      </c>
      <c r="CN109" s="1">
        <f ca="1">(L109-'Airfoil-1'!$Z$82)/ABS(L109-'Airfoil-1'!$Z$82)</f>
        <v>-1</v>
      </c>
      <c r="CO109" s="1">
        <f ca="1">(L109-'Airfoil-1'!$Z$83)/ABS(L109-'Airfoil-1'!$Z$83)</f>
        <v>-1</v>
      </c>
      <c r="CP109" s="1">
        <f ca="1">(L109-'Airfoil-1'!$Z$84)/ABS(L109-'Airfoil-1'!$Z$84)</f>
        <v>-1</v>
      </c>
      <c r="CQ109" s="1">
        <f ca="1">(L109-'Airfoil-1'!$Z$85)/ABS(L109-'Airfoil-1'!$Z$85)</f>
        <v>-1</v>
      </c>
      <c r="CR109" s="1">
        <f ca="1">(L109-'Airfoil-1'!$Z$86)/ABS(L109-'Airfoil-1'!$Z$86)</f>
        <v>-1</v>
      </c>
      <c r="CS109" s="1">
        <f ca="1">(L109-'Airfoil-1'!$Z$87)/ABS(L109-'Airfoil-1'!$Z$87)</f>
        <v>-1</v>
      </c>
      <c r="CT109" s="1">
        <f ca="1">(L109-'Airfoil-1'!$Z$88)/ABS(L109-'Airfoil-1'!$Z$88)</f>
        <v>-1</v>
      </c>
      <c r="CU109" s="1">
        <f ca="1">(L109-'Airfoil-1'!$Z$89)/ABS(L109-'Airfoil-1'!$Z$89)</f>
        <v>-1</v>
      </c>
      <c r="CV109" s="1">
        <f ca="1">(L109-'Airfoil-1'!$Z$90)/ABS(L109-'Airfoil-1'!$Z$90)</f>
        <v>-1</v>
      </c>
      <c r="CW109" s="1">
        <f ca="1">(L109-'Airfoil-1'!$Z$91)/ABS(L109-'Airfoil-1'!$Z$91)</f>
        <v>-1</v>
      </c>
      <c r="CX109" s="5">
        <f t="shared" ca="1" si="25"/>
        <v>7</v>
      </c>
      <c r="CY109" s="9">
        <f ca="1">INDEX('Airfoil-1'!$AA$72:$AA$91,CX109,1)+INDEX('Airfoil-1'!$AB$72:$AB$91,CX109,1)*(L109-INDEX('Airfoil-1'!$Z$72:$Z$91,CX109,1))</f>
        <v>8.1539377909975608E-3</v>
      </c>
      <c r="DA109" s="1">
        <f ca="1">(L109-'Airfoil-1'!$Z$97)/ABS(L109-'Airfoil-1'!$Z$97)</f>
        <v>1</v>
      </c>
      <c r="DB109" s="1">
        <f ca="1">(L109-'Airfoil-1'!$Z$98)/ABS(L109-'Airfoil-1'!$Z$98)</f>
        <v>1</v>
      </c>
      <c r="DC109" s="1">
        <f ca="1">(L109-'Airfoil-1'!$Z$99)/ABS(L109-'Airfoil-1'!$Z$99)</f>
        <v>1</v>
      </c>
      <c r="DD109" s="1">
        <f ca="1">(L109-'Airfoil-1'!$Z$100)/ABS(L109-'Airfoil-1'!$Z$100)</f>
        <v>1</v>
      </c>
      <c r="DE109" s="1">
        <f ca="1">(L109-'Airfoil-1'!$Z$101)/ABS(L109-'Airfoil-1'!$Z$101)</f>
        <v>1</v>
      </c>
      <c r="DF109" s="1">
        <f ca="1">(L109-'Airfoil-1'!$Z$102)/ABS(L109-'Airfoil-1'!$Z$102)</f>
        <v>1</v>
      </c>
      <c r="DG109" s="1">
        <f ca="1">(L109-'Airfoil-1'!$Z$103)/ABS(L109-'Airfoil-1'!$Z$103)</f>
        <v>1</v>
      </c>
      <c r="DH109" s="1">
        <f ca="1">(L109-'Airfoil-1'!$Z$104)/ABS(L109-'Airfoil-1'!$Z$104)</f>
        <v>-1</v>
      </c>
      <c r="DI109" s="1">
        <f ca="1">(L109-'Airfoil-1'!$Z$105)/ABS(L109-'Airfoil-1'!$Z$105)</f>
        <v>-1</v>
      </c>
      <c r="DJ109" s="1">
        <f ca="1">(L109-'Airfoil-1'!$Z$106)/ABS(L109-'Airfoil-1'!$Z$106)</f>
        <v>-1</v>
      </c>
      <c r="DK109" s="1">
        <f ca="1">(L109-'Airfoil-1'!$Z$107)/ABS(L109-'Airfoil-1'!$Z$107)</f>
        <v>-1</v>
      </c>
      <c r="DL109" s="1">
        <f ca="1">(L109-'Airfoil-1'!$Z$108)/ABS(L109-'Airfoil-1'!$Z$108)</f>
        <v>-1</v>
      </c>
      <c r="DM109" s="1">
        <f ca="1">(L109-'Airfoil-1'!$Z$109)/ABS(L109-'Airfoil-1'!$Z$109)</f>
        <v>-1</v>
      </c>
      <c r="DN109" s="1">
        <f ca="1">(L109-'Airfoil-1'!$Z$110)/ABS(L109-'Airfoil-1'!$Z$110)</f>
        <v>-1</v>
      </c>
      <c r="DO109" s="1">
        <f ca="1">(L109-'Airfoil-1'!$Z$111)/ABS(L109-'Airfoil-1'!$Z$111)</f>
        <v>-1</v>
      </c>
      <c r="DP109" s="1">
        <f ca="1">(L109-'Airfoil-1'!$Z$112)/ABS(L109-'Airfoil-1'!$Z$112)</f>
        <v>-1</v>
      </c>
      <c r="DQ109" s="1">
        <f ca="1">(L109-'Airfoil-1'!$Z$113)/ABS(L109-'Airfoil-1'!$Z$113)</f>
        <v>-1</v>
      </c>
      <c r="DR109" s="1">
        <f ca="1">(L109-'Airfoil-1'!$Z$114)/ABS(L109-'Airfoil-1'!$Z$114)</f>
        <v>-1</v>
      </c>
      <c r="DS109" s="1">
        <f ca="1">(L109-'Airfoil-1'!$Z$115)/ABS(L109-'Airfoil-1'!$Z$115)</f>
        <v>-1</v>
      </c>
      <c r="DT109" s="1">
        <f ca="1">(L109-'Airfoil-1'!$Z$116)/ABS(L109-'Airfoil-1'!$Z$116)</f>
        <v>-1</v>
      </c>
      <c r="DU109" s="5">
        <f t="shared" ca="1" si="26"/>
        <v>7</v>
      </c>
      <c r="DV109" s="9">
        <f ca="1">INDEX('Airfoil-1'!$AA$97:$AA$116,DU109,1)+INDEX('Airfoil-1'!$AB$97:$AB$116,DU109,1)*(L109-INDEX('Airfoil-1'!$Z$97:$Z$116,DU109,1))</f>
        <v>7.8387279646277928E-3</v>
      </c>
    </row>
    <row r="110" spans="2:126" x14ac:dyDescent="0.25">
      <c r="B110" s="1">
        <f>'Geometry-Wing'!C110</f>
        <v>0.30481432099438527</v>
      </c>
      <c r="D110" s="19">
        <f>'Aerodynamics-Flight'!C110</f>
        <v>1.2249994633486807</v>
      </c>
      <c r="E110" s="52">
        <f>'Aerodynamics-Flight'!D110</f>
        <v>1.783E-5</v>
      </c>
      <c r="G110" s="11">
        <f ca="1">'Aerodynamics-Flight'!J110</f>
        <v>24.00441348921127</v>
      </c>
      <c r="H110" s="5">
        <f t="shared" ca="1" si="14"/>
        <v>502702.4731713573</v>
      </c>
      <c r="I110" s="1">
        <f ca="1">'Airfoil-2'!$K$14*H110^'Airfoil-2'!$L$13</f>
        <v>1.7304911715549802</v>
      </c>
      <c r="J110" s="1">
        <f ca="1">'Airfoil-2'!$K$33*H110^'Airfoil-2'!$L$32</f>
        <v>5.8507816862930957</v>
      </c>
      <c r="K110" s="11">
        <f ca="1">'Airfoil-2'!$K$52*H110^'Airfoil-2'!$L$51</f>
        <v>-6.8661611898590742</v>
      </c>
      <c r="L110" s="1">
        <f ca="1">'Aerodynamics-Flight'!Z110</f>
        <v>0.92281640251441543</v>
      </c>
      <c r="M110" s="9">
        <f ca="1">('Airfoil-1'!$B$21+'Airfoil-1'!$B$22*L110+'Airfoil-1'!$B$23*L110^2+'Airfoil-1'!$B$24*L110^3+'Airfoil-1'!$B$25*L110^4+'Airfoil-1'!$B$26*L110^5+'Airfoil-1'!$B$27*L110^6)*0+BE110</f>
        <v>9.5758789832381778E-3</v>
      </c>
      <c r="N110" s="9">
        <f ca="1">('Airfoil-1'!$B$29+'Airfoil-1'!$B$30*L110+'Airfoil-1'!$B$31*L110^2+'Airfoil-1'!$B$32*L110^3+'Airfoil-1'!$B$33*L110^4+'Airfoil-1'!$B$34*L110^5+'Airfoil-1'!$B$35*L110^6)*0+CB110</f>
        <v>8.1997844249909555E-3</v>
      </c>
      <c r="O110" s="9">
        <f ca="1">('Airfoil-1'!$B$37+'Airfoil-1'!$B$38*L110+'Airfoil-1'!$B$39*L110^2+'Airfoil-1'!$B$40*L110^3+'Airfoil-1'!$B$41*L110^4+'Airfoil-1'!$B$42*L110^5+'Airfoil-1'!$B$43*L110^6)*0+CY110</f>
        <v>7.7061607019902447E-3</v>
      </c>
      <c r="P110" s="9">
        <f t="shared" ca="1" si="27"/>
        <v>7.4284837662661595E-3</v>
      </c>
      <c r="Q110" s="1">
        <f>LOG('Airfoil-1'!$F$10)+LOG('Airfoil-1'!$G$10)+LOG('Airfoil-1'!$H$10)+LOG('Airfoil-1'!$I$10)</f>
        <v>23.788451207023456</v>
      </c>
      <c r="R110" s="1">
        <f t="shared" ca="1" si="19"/>
        <v>-8.3472806762121579</v>
      </c>
      <c r="S110" s="1">
        <f>LOG('Airfoil-1'!$F$10)^2+LOG('Airfoil-1'!$G$10)^2+LOG('Airfoil-1'!$H$10)^2+LOG('Airfoil-1'!$I$10)^2</f>
        <v>141.67709692244972</v>
      </c>
      <c r="T110" s="1">
        <f ca="1">LOG('Airfoil-1'!$F$10)*LOG(M110)+LOG('Airfoil-1'!$G$10)*LOG(N110)+LOG('Airfoil-1'!$H$10)*LOG(O110)+LOG('Airfoil-1'!$I$10)*LOG(P110)</f>
        <v>-49.680055452163991</v>
      </c>
      <c r="U110" s="1">
        <f t="shared" ca="1" si="20"/>
        <v>0.10316191258891499</v>
      </c>
      <c r="V110" s="1">
        <f t="shared" ca="1" si="21"/>
        <v>-0.18502079764650015</v>
      </c>
      <c r="W110" s="9">
        <f t="shared" ca="1" si="22"/>
        <v>9.091975825730611E-3</v>
      </c>
      <c r="X110" s="9">
        <f ca="1">'Airfoil-1'!$B$48+'Airfoil-1'!$B$49*L110+'Airfoil-1'!$B$50*L110^2+'Airfoil-1'!$B$51*L110^3+'Airfoil-1'!$B$52*L110^4+'Airfoil-1'!$B$53*L110^5+'Airfoil-1'!$B$54*L110^6</f>
        <v>-0.14876000000000003</v>
      </c>
      <c r="Y110" s="9">
        <f ca="1">'Airfoil-1'!$B$56+'Airfoil-1'!$B$57*L110+'Airfoil-1'!$B$58*L110^2+'Airfoil-1'!$B$59*L110^3+'Airfoil-1'!$B$60*L110^4+'Airfoil-1'!$B$61*L110^5+'Airfoil-1'!$B$62*L110^6</f>
        <v>-0.15631250000000002</v>
      </c>
      <c r="Z110" s="9">
        <f ca="1">'Airfoil-1'!$B$64+'Airfoil-1'!$B$65*L110+'Airfoil-1'!$B$66*L110^2+'Airfoil-1'!$B$67*L110^3+'Airfoil-1'!$B$681*L110^4+'Airfoil-1'!$B$69*L110^5+'Airfoil-1'!$B$70*L110^6</f>
        <v>-0.15363750000000001</v>
      </c>
      <c r="AA110" s="1">
        <f>LOG('Airfoil-1'!$F$10)+LOG('Airfoil-1'!$G$10)+LOG('Airfoil-1'!$H$10)</f>
        <v>17.584331224367531</v>
      </c>
      <c r="AB110" s="1">
        <f t="shared" ca="1" si="15"/>
        <v>-2.4470228895576258</v>
      </c>
      <c r="AC110" s="1">
        <f>LOG('Airfoil-1'!$F$10)^2+LOG('Airfoil-1'!$G$10)^2+LOG('Airfoil-1'!$H$10)^2</f>
        <v>103.18599216325916</v>
      </c>
      <c r="AD110" s="1">
        <f ca="1">LOG('Airfoil-1'!$F$10)*LOG(ABS(X110))+LOG('Airfoil-1'!$G$10)*LOG(ABS(Y110))+LOG('Airfoil-1'!$H$10)*LOG(ABS(Z110))</f>
        <v>-14.339140559255288</v>
      </c>
      <c r="AE110" s="1">
        <f t="shared" ca="1" si="16"/>
        <v>9.6747419657296371E-2</v>
      </c>
      <c r="AF110" s="1">
        <f t="shared" ca="1" si="17"/>
        <v>3.3897162786633885E-2</v>
      </c>
      <c r="AG110" s="9">
        <f t="shared" ca="1" si="18"/>
        <v>-0.15097243460887375</v>
      </c>
      <c r="AH110" s="1"/>
      <c r="AI110" s="9"/>
      <c r="AJ110" s="1">
        <f ca="1">(L110-'Airfoil-1'!$Z$22)/ABS(L110-'Airfoil-1'!$Z$22)</f>
        <v>1</v>
      </c>
      <c r="AK110" s="1">
        <f ca="1">(L110-'Airfoil-1'!$Z$23)/ABS(L110-'Airfoil-1'!$Z$23)</f>
        <v>1</v>
      </c>
      <c r="AL110" s="1">
        <f ca="1">(L110-'Airfoil-1'!$Z$24)/ABS(L110-'Airfoil-1'!$Z$24)</f>
        <v>1</v>
      </c>
      <c r="AM110" s="1">
        <f ca="1">(L110-'Airfoil-1'!$Z$25)/ABS(L110-'Airfoil-1'!$Z$25)</f>
        <v>1</v>
      </c>
      <c r="AN110" s="1">
        <f ca="1">(L110-'Airfoil-1'!$Z$26)/ABS(L110-'Airfoil-1'!$Z$26)</f>
        <v>1</v>
      </c>
      <c r="AO110" s="1">
        <f ca="1">(L110-'Airfoil-1'!$Z$27)/ABS(L110-'Airfoil-1'!$Z$27)</f>
        <v>1</v>
      </c>
      <c r="AP110" s="1">
        <f ca="1">(L110-'Airfoil-1'!$Z$28)/ABS(L110-'Airfoil-1'!$Z$28)</f>
        <v>-1</v>
      </c>
      <c r="AQ110" s="1">
        <f ca="1">(L110-'Airfoil-1'!$Z$29)/ABS(L110-'Airfoil-1'!$Z$29)</f>
        <v>-1</v>
      </c>
      <c r="AR110" s="1">
        <f ca="1">(L110-'Airfoil-1'!$Z$30)/ABS(L110-'Airfoil-1'!$Z$30)</f>
        <v>-1</v>
      </c>
      <c r="AS110" s="1">
        <f ca="1">(L110-'Airfoil-1'!$Z$31)/ABS(L110-'Airfoil-1'!$Z$31)</f>
        <v>-1</v>
      </c>
      <c r="AT110" s="1">
        <f ca="1">(L110-'Airfoil-1'!$Z$32)/ABS(L110-'Airfoil-1'!$Z$32)</f>
        <v>-1</v>
      </c>
      <c r="AU110" s="1">
        <f ca="1">(L110-'Airfoil-1'!$Z$33)/ABS(L110-'Airfoil-1'!$Z$33)</f>
        <v>-1</v>
      </c>
      <c r="AV110" s="1">
        <f ca="1">(L110-'Airfoil-1'!$Z$34)/ABS(L110-'Airfoil-1'!$Z$34)</f>
        <v>-1</v>
      </c>
      <c r="AW110" s="1">
        <f ca="1">(L110-'Airfoil-1'!$Z$35)/ABS(L110-'Airfoil-1'!$Z$35)</f>
        <v>-1</v>
      </c>
      <c r="AX110" s="1">
        <f ca="1">(L110-'Airfoil-1'!$Z$36)/ABS(L110-'Airfoil-1'!$Z$36)</f>
        <v>-1</v>
      </c>
      <c r="AY110" s="1">
        <f ca="1">(L110-'Airfoil-1'!$Z$37)/ABS(L110-'Airfoil-1'!$Z$37)</f>
        <v>-1</v>
      </c>
      <c r="AZ110" s="1">
        <f ca="1">(L110-'Airfoil-1'!$Z$38)/ABS(L110-'Airfoil-1'!$Z$38)</f>
        <v>-1</v>
      </c>
      <c r="BA110" s="1">
        <f ca="1">(L110-'Airfoil-1'!$Z$39)/ABS(L110-'Airfoil-1'!$Z$39)</f>
        <v>-1</v>
      </c>
      <c r="BB110" s="1">
        <f ca="1">(L110-'Airfoil-1'!$Z$40)/ABS(L110-'Airfoil-1'!$Z$40)</f>
        <v>-1</v>
      </c>
      <c r="BC110" s="1">
        <f ca="1">(L110-'Airfoil-1'!$Z$41)/ABS(L110-'Airfoil-1'!$Z$41)</f>
        <v>-1</v>
      </c>
      <c r="BD110" s="5">
        <f t="shared" ca="1" si="23"/>
        <v>6</v>
      </c>
      <c r="BE110" s="9">
        <f ca="1">INDEX('Airfoil-1'!$AA$22:$AA$41,BD110,1)+INDEX('Airfoil-1'!$AB$22:$AB$41,BD110,1)*(L110-INDEX('Airfoil-1'!$Z$22:$Z$41,BD110,1))</f>
        <v>9.5758789832381778E-3</v>
      </c>
      <c r="BG110" s="1">
        <f ca="1">(L110-'Airfoil-1'!$Z$47)/ABS(L110-'Airfoil-1'!$Z$47)</f>
        <v>1</v>
      </c>
      <c r="BH110" s="1">
        <f ca="1">(L110-'Airfoil-1'!$Z$48)/ABS(L110-'Airfoil-1'!$Z$48)</f>
        <v>1</v>
      </c>
      <c r="BI110" s="1">
        <f ca="1">(L110-'Airfoil-1'!$Z$49)/ABS(L110-'Airfoil-1'!$Z$49)</f>
        <v>1</v>
      </c>
      <c r="BJ110" s="1">
        <f ca="1">(L110-'Airfoil-1'!$Z$50)/ABS(L110-'Airfoil-1'!$Z$50)</f>
        <v>1</v>
      </c>
      <c r="BK110" s="1">
        <f ca="1">(L110-'Airfoil-1'!$Z$51)/ABS(L110-'Airfoil-1'!$Z$51)</f>
        <v>1</v>
      </c>
      <c r="BL110" s="1">
        <f ca="1">(L110-'Airfoil-1'!$Z$52)/ABS(L110-'Airfoil-1'!$Z$52)</f>
        <v>1</v>
      </c>
      <c r="BM110" s="1">
        <f ca="1">(L110-'Airfoil-1'!$Z$53)/ABS(L110-'Airfoil-1'!$Z$53)</f>
        <v>1</v>
      </c>
      <c r="BN110" s="1">
        <f ca="1">(L110-'Airfoil-1'!$Z$54)/ABS(L110-'Airfoil-1'!$Z$54)</f>
        <v>-1</v>
      </c>
      <c r="BO110" s="1">
        <f ca="1">(L110-'Airfoil-1'!$Z$55)/ABS(L110-'Airfoil-1'!$Z$55)</f>
        <v>-1</v>
      </c>
      <c r="BP110" s="1">
        <f ca="1">(L110-'Airfoil-1'!$Z$56)/ABS(L110-'Airfoil-1'!$Z$56)</f>
        <v>-1</v>
      </c>
      <c r="BQ110" s="1">
        <f ca="1">(L110-'Airfoil-1'!$Z$57)/ABS(L110-'Airfoil-1'!$Z$57)</f>
        <v>-1</v>
      </c>
      <c r="BR110" s="1">
        <f ca="1">(L110-'Airfoil-1'!$Z$58)/ABS(L110-'Airfoil-1'!$Z$58)</f>
        <v>-1</v>
      </c>
      <c r="BS110" s="1">
        <f ca="1">(L110-'Airfoil-1'!$Z$59)/ABS(L110-'Airfoil-1'!$Z$59)</f>
        <v>-1</v>
      </c>
      <c r="BT110" s="1">
        <f ca="1">(L110-'Airfoil-1'!$Z$60)/ABS(L110-'Airfoil-1'!$Z$60)</f>
        <v>-1</v>
      </c>
      <c r="BU110" s="1">
        <f ca="1">(L110-'Airfoil-1'!$Z$61)/ABS(L110-'Airfoil-1'!$Z$61)</f>
        <v>-1</v>
      </c>
      <c r="BV110" s="1">
        <f ca="1">(L110-'Airfoil-1'!$Z$62)/ABS(L110-'Airfoil-1'!$Z$62)</f>
        <v>-1</v>
      </c>
      <c r="BW110" s="1">
        <f ca="1">(L110-'Airfoil-1'!$Z$63)/ABS(L110-'Airfoil-1'!$Z$63)</f>
        <v>-1</v>
      </c>
      <c r="BX110" s="1">
        <f ca="1">(L110-'Airfoil-1'!$Z$64)/ABS(L110-'Airfoil-1'!$Z$64)</f>
        <v>-1</v>
      </c>
      <c r="BY110" s="1">
        <f ca="1">(L110-'Airfoil-1'!$Z$65)/ABS(L110-'Airfoil-1'!$Z$65)</f>
        <v>-1</v>
      </c>
      <c r="BZ110" s="1">
        <f ca="1">(L110-'Airfoil-1'!$Z$66)/ABS(L110-'Airfoil-1'!$Z$66)</f>
        <v>-1</v>
      </c>
      <c r="CA110" s="5">
        <f t="shared" ca="1" si="24"/>
        <v>7</v>
      </c>
      <c r="CB110" s="9">
        <f ca="1">INDEX('Airfoil-1'!$AA$47:$AA$66,CA110,1)+INDEX('Airfoil-1'!$AB$47:$AB$66,CA110,1)*(L110-INDEX('Airfoil-1'!$Z$47:$Z$66,CA110,1))</f>
        <v>8.1997844249909555E-3</v>
      </c>
      <c r="CD110" s="1">
        <f ca="1">(L110-'Airfoil-1'!$Z$72)/ABS(L110-'Airfoil-1'!$Z$72)</f>
        <v>1</v>
      </c>
      <c r="CE110" s="1">
        <f ca="1">(L110-'Airfoil-1'!$Z$73)/ABS(L110-'Airfoil-1'!$Z$73)</f>
        <v>1</v>
      </c>
      <c r="CF110" s="1">
        <f ca="1">(L110-'Airfoil-1'!$Z$74)/ABS(L110-'Airfoil-1'!$Z$74)</f>
        <v>1</v>
      </c>
      <c r="CG110" s="1">
        <f ca="1">(L110-'Airfoil-1'!$Z$75)/ABS(L110-'Airfoil-1'!$Z$75)</f>
        <v>1</v>
      </c>
      <c r="CH110" s="1">
        <f ca="1">(L110-'Airfoil-1'!$Z$76)/ABS(L110-'Airfoil-1'!$Z$76)</f>
        <v>1</v>
      </c>
      <c r="CI110" s="1">
        <f ca="1">(L110-'Airfoil-1'!$Z$77)/ABS(L110-'Airfoil-1'!$Z$77)</f>
        <v>1</v>
      </c>
      <c r="CJ110" s="1">
        <f ca="1">(L110-'Airfoil-1'!$Z$78)/ABS(L110-'Airfoil-1'!$Z$78)</f>
        <v>-1</v>
      </c>
      <c r="CK110" s="1">
        <f ca="1">(L110-'Airfoil-1'!$Z$79)/ABS(L110-'Airfoil-1'!$Z$79)</f>
        <v>-1</v>
      </c>
      <c r="CL110" s="1">
        <f ca="1">(L110-'Airfoil-1'!$Z$80)/ABS(L110-'Airfoil-1'!$Z$80)</f>
        <v>-1</v>
      </c>
      <c r="CM110" s="1">
        <f ca="1">(L110-'Airfoil-1'!$Z$81)/ABS(L110-'Airfoil-1'!$Z$81)</f>
        <v>-1</v>
      </c>
      <c r="CN110" s="1">
        <f ca="1">(L110-'Airfoil-1'!$Z$82)/ABS(L110-'Airfoil-1'!$Z$82)</f>
        <v>-1</v>
      </c>
      <c r="CO110" s="1">
        <f ca="1">(L110-'Airfoil-1'!$Z$83)/ABS(L110-'Airfoil-1'!$Z$83)</f>
        <v>-1</v>
      </c>
      <c r="CP110" s="1">
        <f ca="1">(L110-'Airfoil-1'!$Z$84)/ABS(L110-'Airfoil-1'!$Z$84)</f>
        <v>-1</v>
      </c>
      <c r="CQ110" s="1">
        <f ca="1">(L110-'Airfoil-1'!$Z$85)/ABS(L110-'Airfoil-1'!$Z$85)</f>
        <v>-1</v>
      </c>
      <c r="CR110" s="1">
        <f ca="1">(L110-'Airfoil-1'!$Z$86)/ABS(L110-'Airfoil-1'!$Z$86)</f>
        <v>-1</v>
      </c>
      <c r="CS110" s="1">
        <f ca="1">(L110-'Airfoil-1'!$Z$87)/ABS(L110-'Airfoil-1'!$Z$87)</f>
        <v>-1</v>
      </c>
      <c r="CT110" s="1">
        <f ca="1">(L110-'Airfoil-1'!$Z$88)/ABS(L110-'Airfoil-1'!$Z$88)</f>
        <v>-1</v>
      </c>
      <c r="CU110" s="1">
        <f ca="1">(L110-'Airfoil-1'!$Z$89)/ABS(L110-'Airfoil-1'!$Z$89)</f>
        <v>-1</v>
      </c>
      <c r="CV110" s="1">
        <f ca="1">(L110-'Airfoil-1'!$Z$90)/ABS(L110-'Airfoil-1'!$Z$90)</f>
        <v>-1</v>
      </c>
      <c r="CW110" s="1">
        <f ca="1">(L110-'Airfoil-1'!$Z$91)/ABS(L110-'Airfoil-1'!$Z$91)</f>
        <v>-1</v>
      </c>
      <c r="CX110" s="5">
        <f t="shared" ca="1" si="25"/>
        <v>6</v>
      </c>
      <c r="CY110" s="9">
        <f ca="1">INDEX('Airfoil-1'!$AA$72:$AA$91,CX110,1)+INDEX('Airfoil-1'!$AB$72:$AB$91,CX110,1)*(L110-INDEX('Airfoil-1'!$Z$72:$Z$91,CX110,1))</f>
        <v>7.7061607019902447E-3</v>
      </c>
      <c r="DA110" s="1">
        <f ca="1">(L110-'Airfoil-1'!$Z$97)/ABS(L110-'Airfoil-1'!$Z$97)</f>
        <v>1</v>
      </c>
      <c r="DB110" s="1">
        <f ca="1">(L110-'Airfoil-1'!$Z$98)/ABS(L110-'Airfoil-1'!$Z$98)</f>
        <v>1</v>
      </c>
      <c r="DC110" s="1">
        <f ca="1">(L110-'Airfoil-1'!$Z$99)/ABS(L110-'Airfoil-1'!$Z$99)</f>
        <v>1</v>
      </c>
      <c r="DD110" s="1">
        <f ca="1">(L110-'Airfoil-1'!$Z$100)/ABS(L110-'Airfoil-1'!$Z$100)</f>
        <v>1</v>
      </c>
      <c r="DE110" s="1">
        <f ca="1">(L110-'Airfoil-1'!$Z$101)/ABS(L110-'Airfoil-1'!$Z$101)</f>
        <v>1</v>
      </c>
      <c r="DF110" s="1">
        <f ca="1">(L110-'Airfoil-1'!$Z$102)/ABS(L110-'Airfoil-1'!$Z$102)</f>
        <v>1</v>
      </c>
      <c r="DG110" s="1">
        <f ca="1">(L110-'Airfoil-1'!$Z$103)/ABS(L110-'Airfoil-1'!$Z$103)</f>
        <v>-1</v>
      </c>
      <c r="DH110" s="1">
        <f ca="1">(L110-'Airfoil-1'!$Z$104)/ABS(L110-'Airfoil-1'!$Z$104)</f>
        <v>-1</v>
      </c>
      <c r="DI110" s="1">
        <f ca="1">(L110-'Airfoil-1'!$Z$105)/ABS(L110-'Airfoil-1'!$Z$105)</f>
        <v>-1</v>
      </c>
      <c r="DJ110" s="1">
        <f ca="1">(L110-'Airfoil-1'!$Z$106)/ABS(L110-'Airfoil-1'!$Z$106)</f>
        <v>-1</v>
      </c>
      <c r="DK110" s="1">
        <f ca="1">(L110-'Airfoil-1'!$Z$107)/ABS(L110-'Airfoil-1'!$Z$107)</f>
        <v>-1</v>
      </c>
      <c r="DL110" s="1">
        <f ca="1">(L110-'Airfoil-1'!$Z$108)/ABS(L110-'Airfoil-1'!$Z$108)</f>
        <v>-1</v>
      </c>
      <c r="DM110" s="1">
        <f ca="1">(L110-'Airfoil-1'!$Z$109)/ABS(L110-'Airfoil-1'!$Z$109)</f>
        <v>-1</v>
      </c>
      <c r="DN110" s="1">
        <f ca="1">(L110-'Airfoil-1'!$Z$110)/ABS(L110-'Airfoil-1'!$Z$110)</f>
        <v>-1</v>
      </c>
      <c r="DO110" s="1">
        <f ca="1">(L110-'Airfoil-1'!$Z$111)/ABS(L110-'Airfoil-1'!$Z$111)</f>
        <v>-1</v>
      </c>
      <c r="DP110" s="1">
        <f ca="1">(L110-'Airfoil-1'!$Z$112)/ABS(L110-'Airfoil-1'!$Z$112)</f>
        <v>-1</v>
      </c>
      <c r="DQ110" s="1">
        <f ca="1">(L110-'Airfoil-1'!$Z$113)/ABS(L110-'Airfoil-1'!$Z$113)</f>
        <v>-1</v>
      </c>
      <c r="DR110" s="1">
        <f ca="1">(L110-'Airfoil-1'!$Z$114)/ABS(L110-'Airfoil-1'!$Z$114)</f>
        <v>-1</v>
      </c>
      <c r="DS110" s="1">
        <f ca="1">(L110-'Airfoil-1'!$Z$115)/ABS(L110-'Airfoil-1'!$Z$115)</f>
        <v>-1</v>
      </c>
      <c r="DT110" s="1">
        <f ca="1">(L110-'Airfoil-1'!$Z$116)/ABS(L110-'Airfoil-1'!$Z$116)</f>
        <v>-1</v>
      </c>
      <c r="DU110" s="5">
        <f t="shared" ca="1" si="26"/>
        <v>6</v>
      </c>
      <c r="DV110" s="9">
        <f ca="1">INDEX('Airfoil-1'!$AA$97:$AA$116,DU110,1)+INDEX('Airfoil-1'!$AB$97:$AB$116,DU110,1)*(L110-INDEX('Airfoil-1'!$Z$97:$Z$116,DU110,1))</f>
        <v>7.4284837662661595E-3</v>
      </c>
    </row>
    <row r="111" spans="2:126" x14ac:dyDescent="0.25">
      <c r="B111" s="1">
        <f>'Geometry-Wing'!C111</f>
        <v>0.30481432099438527</v>
      </c>
      <c r="D111" s="19">
        <f>'Aerodynamics-Flight'!C111</f>
        <v>1.2249994633486807</v>
      </c>
      <c r="E111" s="52">
        <f>'Aerodynamics-Flight'!D111</f>
        <v>1.783E-5</v>
      </c>
      <c r="G111" s="11">
        <f ca="1">'Aerodynamics-Flight'!J111</f>
        <v>25.008153927824129</v>
      </c>
      <c r="H111" s="5">
        <f t="shared" ca="1" si="14"/>
        <v>523722.89098492195</v>
      </c>
      <c r="I111" s="1">
        <f ca="1">'Airfoil-2'!$K$14*H111^'Airfoil-2'!$L$13</f>
        <v>1.7362729312508285</v>
      </c>
      <c r="J111" s="1">
        <f ca="1">'Airfoil-2'!$K$33*H111^'Airfoil-2'!$L$32</f>
        <v>5.8496953746665721</v>
      </c>
      <c r="K111" s="11">
        <f ca="1">'Airfoil-2'!$K$52*H111^'Airfoil-2'!$L$51</f>
        <v>-6.8775069193753797</v>
      </c>
      <c r="L111" s="1">
        <f ca="1">'Aerodynamics-Flight'!Z111</f>
        <v>0.85253476226297398</v>
      </c>
      <c r="M111" s="9">
        <f ca="1">('Airfoil-1'!$B$21+'Airfoil-1'!$B$22*L111+'Airfoil-1'!$B$23*L111^2+'Airfoil-1'!$B$24*L111^3+'Airfoil-1'!$B$25*L111^4+'Airfoil-1'!$B$26*L111^5+'Airfoil-1'!$B$27*L111^6)*0+BE111</f>
        <v>9.2054107268311584E-3</v>
      </c>
      <c r="N111" s="9">
        <f ca="1">('Airfoil-1'!$B$29+'Airfoil-1'!$B$30*L111+'Airfoil-1'!$B$31*L111^2+'Airfoil-1'!$B$32*L111^3+'Airfoil-1'!$B$33*L111^4+'Airfoil-1'!$B$34*L111^5+'Airfoil-1'!$B$35*L111^6)*0+CB111</f>
        <v>7.7852351452388033E-3</v>
      </c>
      <c r="O111" s="9">
        <f ca="1">('Airfoil-1'!$B$37+'Airfoil-1'!$B$38*L111+'Airfoil-1'!$B$39*L111^2+'Airfoil-1'!$B$40*L111^3+'Airfoil-1'!$B$41*L111^4+'Airfoil-1'!$B$42*L111^5+'Airfoil-1'!$B$43*L111^6)*0+CY111</f>
        <v>7.3011369112029843E-3</v>
      </c>
      <c r="P111" s="9">
        <f t="shared" ca="1" si="27"/>
        <v>7.0563293950891351E-3</v>
      </c>
      <c r="Q111" s="1">
        <f>LOG('Airfoil-1'!$F$10)+LOG('Airfoil-1'!$G$10)+LOG('Airfoil-1'!$H$10)+LOG('Airfoil-1'!$I$10)</f>
        <v>23.788451207023456</v>
      </c>
      <c r="R111" s="1">
        <f t="shared" ca="1" si="19"/>
        <v>-8.4327157566183946</v>
      </c>
      <c r="S111" s="1">
        <f>LOG('Airfoil-1'!$F$10)^2+LOG('Airfoil-1'!$G$10)^2+LOG('Airfoil-1'!$H$10)^2+LOG('Airfoil-1'!$I$10)^2</f>
        <v>141.67709692244972</v>
      </c>
      <c r="T111" s="1">
        <f ca="1">LOG('Airfoil-1'!$F$10)*LOG(M111)+LOG('Airfoil-1'!$G$10)*LOG(N111)+LOG('Airfoil-1'!$H$10)*LOG(O111)+LOG('Airfoil-1'!$I$10)*LOG(P111)</f>
        <v>-50.190076429537925</v>
      </c>
      <c r="U111" s="1">
        <f t="shared" ca="1" si="20"/>
        <v>0.1117525629234794</v>
      </c>
      <c r="V111" s="1">
        <f t="shared" ca="1" si="21"/>
        <v>-0.19445342129762874</v>
      </c>
      <c r="W111" s="9">
        <f t="shared" ca="1" si="22"/>
        <v>8.6329381125643326E-3</v>
      </c>
      <c r="X111" s="9">
        <f ca="1">'Airfoil-1'!$B$48+'Airfoil-1'!$B$49*L111+'Airfoil-1'!$B$50*L111^2+'Airfoil-1'!$B$51*L111^3+'Airfoil-1'!$B$52*L111^4+'Airfoil-1'!$B$53*L111^5+'Airfoil-1'!$B$54*L111^6</f>
        <v>-0.14876000000000003</v>
      </c>
      <c r="Y111" s="9">
        <f ca="1">'Airfoil-1'!$B$56+'Airfoil-1'!$B$57*L111+'Airfoil-1'!$B$58*L111^2+'Airfoil-1'!$B$59*L111^3+'Airfoil-1'!$B$60*L111^4+'Airfoil-1'!$B$61*L111^5+'Airfoil-1'!$B$62*L111^6</f>
        <v>-0.15631250000000002</v>
      </c>
      <c r="Z111" s="9">
        <f ca="1">'Airfoil-1'!$B$64+'Airfoil-1'!$B$65*L111+'Airfoil-1'!$B$66*L111^2+'Airfoil-1'!$B$67*L111^3+'Airfoil-1'!$B$681*L111^4+'Airfoil-1'!$B$69*L111^5+'Airfoil-1'!$B$70*L111^6</f>
        <v>-0.15363750000000001</v>
      </c>
      <c r="AA111" s="1">
        <f>LOG('Airfoil-1'!$F$10)+LOG('Airfoil-1'!$G$10)+LOG('Airfoil-1'!$H$10)</f>
        <v>17.584331224367531</v>
      </c>
      <c r="AB111" s="1">
        <f t="shared" ca="1" si="15"/>
        <v>-2.4470228895576258</v>
      </c>
      <c r="AC111" s="1">
        <f>LOG('Airfoil-1'!$F$10)^2+LOG('Airfoil-1'!$G$10)^2+LOG('Airfoil-1'!$H$10)^2</f>
        <v>103.18599216325916</v>
      </c>
      <c r="AD111" s="1">
        <f ca="1">LOG('Airfoil-1'!$F$10)*LOG(ABS(X111))+LOG('Airfoil-1'!$G$10)*LOG(ABS(Y111))+LOG('Airfoil-1'!$H$10)*LOG(ABS(Z111))</f>
        <v>-14.339140559255288</v>
      </c>
      <c r="AE111" s="1">
        <f t="shared" ca="1" si="16"/>
        <v>9.6747419657296371E-2</v>
      </c>
      <c r="AF111" s="1">
        <f t="shared" ca="1" si="17"/>
        <v>3.3897162786633885E-2</v>
      </c>
      <c r="AG111" s="9">
        <f t="shared" ca="1" si="18"/>
        <v>-0.15118221614271657</v>
      </c>
      <c r="AH111" s="1"/>
      <c r="AI111" s="9"/>
      <c r="AJ111" s="1">
        <f ca="1">(L111-'Airfoil-1'!$Z$22)/ABS(L111-'Airfoil-1'!$Z$22)</f>
        <v>1</v>
      </c>
      <c r="AK111" s="1">
        <f ca="1">(L111-'Airfoil-1'!$Z$23)/ABS(L111-'Airfoil-1'!$Z$23)</f>
        <v>1</v>
      </c>
      <c r="AL111" s="1">
        <f ca="1">(L111-'Airfoil-1'!$Z$24)/ABS(L111-'Airfoil-1'!$Z$24)</f>
        <v>1</v>
      </c>
      <c r="AM111" s="1">
        <f ca="1">(L111-'Airfoil-1'!$Z$25)/ABS(L111-'Airfoil-1'!$Z$25)</f>
        <v>1</v>
      </c>
      <c r="AN111" s="1">
        <f ca="1">(L111-'Airfoil-1'!$Z$26)/ABS(L111-'Airfoil-1'!$Z$26)</f>
        <v>1</v>
      </c>
      <c r="AO111" s="1">
        <f ca="1">(L111-'Airfoil-1'!$Z$27)/ABS(L111-'Airfoil-1'!$Z$27)</f>
        <v>1</v>
      </c>
      <c r="AP111" s="1">
        <f ca="1">(L111-'Airfoil-1'!$Z$28)/ABS(L111-'Airfoil-1'!$Z$28)</f>
        <v>-1</v>
      </c>
      <c r="AQ111" s="1">
        <f ca="1">(L111-'Airfoil-1'!$Z$29)/ABS(L111-'Airfoil-1'!$Z$29)</f>
        <v>-1</v>
      </c>
      <c r="AR111" s="1">
        <f ca="1">(L111-'Airfoil-1'!$Z$30)/ABS(L111-'Airfoil-1'!$Z$30)</f>
        <v>-1</v>
      </c>
      <c r="AS111" s="1">
        <f ca="1">(L111-'Airfoil-1'!$Z$31)/ABS(L111-'Airfoil-1'!$Z$31)</f>
        <v>-1</v>
      </c>
      <c r="AT111" s="1">
        <f ca="1">(L111-'Airfoil-1'!$Z$32)/ABS(L111-'Airfoil-1'!$Z$32)</f>
        <v>-1</v>
      </c>
      <c r="AU111" s="1">
        <f ca="1">(L111-'Airfoil-1'!$Z$33)/ABS(L111-'Airfoil-1'!$Z$33)</f>
        <v>-1</v>
      </c>
      <c r="AV111" s="1">
        <f ca="1">(L111-'Airfoil-1'!$Z$34)/ABS(L111-'Airfoil-1'!$Z$34)</f>
        <v>-1</v>
      </c>
      <c r="AW111" s="1">
        <f ca="1">(L111-'Airfoil-1'!$Z$35)/ABS(L111-'Airfoil-1'!$Z$35)</f>
        <v>-1</v>
      </c>
      <c r="AX111" s="1">
        <f ca="1">(L111-'Airfoil-1'!$Z$36)/ABS(L111-'Airfoil-1'!$Z$36)</f>
        <v>-1</v>
      </c>
      <c r="AY111" s="1">
        <f ca="1">(L111-'Airfoil-1'!$Z$37)/ABS(L111-'Airfoil-1'!$Z$37)</f>
        <v>-1</v>
      </c>
      <c r="AZ111" s="1">
        <f ca="1">(L111-'Airfoil-1'!$Z$38)/ABS(L111-'Airfoil-1'!$Z$38)</f>
        <v>-1</v>
      </c>
      <c r="BA111" s="1">
        <f ca="1">(L111-'Airfoil-1'!$Z$39)/ABS(L111-'Airfoil-1'!$Z$39)</f>
        <v>-1</v>
      </c>
      <c r="BB111" s="1">
        <f ca="1">(L111-'Airfoil-1'!$Z$40)/ABS(L111-'Airfoil-1'!$Z$40)</f>
        <v>-1</v>
      </c>
      <c r="BC111" s="1">
        <f ca="1">(L111-'Airfoil-1'!$Z$41)/ABS(L111-'Airfoil-1'!$Z$41)</f>
        <v>-1</v>
      </c>
      <c r="BD111" s="5">
        <f t="shared" ca="1" si="23"/>
        <v>6</v>
      </c>
      <c r="BE111" s="9">
        <f ca="1">INDEX('Airfoil-1'!$AA$22:$AA$41,BD111,1)+INDEX('Airfoil-1'!$AB$22:$AB$41,BD111,1)*(L111-INDEX('Airfoil-1'!$Z$22:$Z$41,BD111,1))</f>
        <v>9.2054107268311584E-3</v>
      </c>
      <c r="BG111" s="1">
        <f ca="1">(L111-'Airfoil-1'!$Z$47)/ABS(L111-'Airfoil-1'!$Z$47)</f>
        <v>1</v>
      </c>
      <c r="BH111" s="1">
        <f ca="1">(L111-'Airfoil-1'!$Z$48)/ABS(L111-'Airfoil-1'!$Z$48)</f>
        <v>1</v>
      </c>
      <c r="BI111" s="1">
        <f ca="1">(L111-'Airfoil-1'!$Z$49)/ABS(L111-'Airfoil-1'!$Z$49)</f>
        <v>1</v>
      </c>
      <c r="BJ111" s="1">
        <f ca="1">(L111-'Airfoil-1'!$Z$50)/ABS(L111-'Airfoil-1'!$Z$50)</f>
        <v>1</v>
      </c>
      <c r="BK111" s="1">
        <f ca="1">(L111-'Airfoil-1'!$Z$51)/ABS(L111-'Airfoil-1'!$Z$51)</f>
        <v>1</v>
      </c>
      <c r="BL111" s="1">
        <f ca="1">(L111-'Airfoil-1'!$Z$52)/ABS(L111-'Airfoil-1'!$Z$52)</f>
        <v>1</v>
      </c>
      <c r="BM111" s="1">
        <f ca="1">(L111-'Airfoil-1'!$Z$53)/ABS(L111-'Airfoil-1'!$Z$53)</f>
        <v>1</v>
      </c>
      <c r="BN111" s="1">
        <f ca="1">(L111-'Airfoil-1'!$Z$54)/ABS(L111-'Airfoil-1'!$Z$54)</f>
        <v>-1</v>
      </c>
      <c r="BO111" s="1">
        <f ca="1">(L111-'Airfoil-1'!$Z$55)/ABS(L111-'Airfoil-1'!$Z$55)</f>
        <v>-1</v>
      </c>
      <c r="BP111" s="1">
        <f ca="1">(L111-'Airfoil-1'!$Z$56)/ABS(L111-'Airfoil-1'!$Z$56)</f>
        <v>-1</v>
      </c>
      <c r="BQ111" s="1">
        <f ca="1">(L111-'Airfoil-1'!$Z$57)/ABS(L111-'Airfoil-1'!$Z$57)</f>
        <v>-1</v>
      </c>
      <c r="BR111" s="1">
        <f ca="1">(L111-'Airfoil-1'!$Z$58)/ABS(L111-'Airfoil-1'!$Z$58)</f>
        <v>-1</v>
      </c>
      <c r="BS111" s="1">
        <f ca="1">(L111-'Airfoil-1'!$Z$59)/ABS(L111-'Airfoil-1'!$Z$59)</f>
        <v>-1</v>
      </c>
      <c r="BT111" s="1">
        <f ca="1">(L111-'Airfoil-1'!$Z$60)/ABS(L111-'Airfoil-1'!$Z$60)</f>
        <v>-1</v>
      </c>
      <c r="BU111" s="1">
        <f ca="1">(L111-'Airfoil-1'!$Z$61)/ABS(L111-'Airfoil-1'!$Z$61)</f>
        <v>-1</v>
      </c>
      <c r="BV111" s="1">
        <f ca="1">(L111-'Airfoil-1'!$Z$62)/ABS(L111-'Airfoil-1'!$Z$62)</f>
        <v>-1</v>
      </c>
      <c r="BW111" s="1">
        <f ca="1">(L111-'Airfoil-1'!$Z$63)/ABS(L111-'Airfoil-1'!$Z$63)</f>
        <v>-1</v>
      </c>
      <c r="BX111" s="1">
        <f ca="1">(L111-'Airfoil-1'!$Z$64)/ABS(L111-'Airfoil-1'!$Z$64)</f>
        <v>-1</v>
      </c>
      <c r="BY111" s="1">
        <f ca="1">(L111-'Airfoil-1'!$Z$65)/ABS(L111-'Airfoil-1'!$Z$65)</f>
        <v>-1</v>
      </c>
      <c r="BZ111" s="1">
        <f ca="1">(L111-'Airfoil-1'!$Z$66)/ABS(L111-'Airfoil-1'!$Z$66)</f>
        <v>-1</v>
      </c>
      <c r="CA111" s="5">
        <f t="shared" ca="1" si="24"/>
        <v>7</v>
      </c>
      <c r="CB111" s="9">
        <f ca="1">INDEX('Airfoil-1'!$AA$47:$AA$66,CA111,1)+INDEX('Airfoil-1'!$AB$47:$AB$66,CA111,1)*(L111-INDEX('Airfoil-1'!$Z$47:$Z$66,CA111,1))</f>
        <v>7.7852351452388033E-3</v>
      </c>
      <c r="CD111" s="1">
        <f ca="1">(L111-'Airfoil-1'!$Z$72)/ABS(L111-'Airfoil-1'!$Z$72)</f>
        <v>1</v>
      </c>
      <c r="CE111" s="1">
        <f ca="1">(L111-'Airfoil-1'!$Z$73)/ABS(L111-'Airfoil-1'!$Z$73)</f>
        <v>1</v>
      </c>
      <c r="CF111" s="1">
        <f ca="1">(L111-'Airfoil-1'!$Z$74)/ABS(L111-'Airfoil-1'!$Z$74)</f>
        <v>1</v>
      </c>
      <c r="CG111" s="1">
        <f ca="1">(L111-'Airfoil-1'!$Z$75)/ABS(L111-'Airfoil-1'!$Z$75)</f>
        <v>1</v>
      </c>
      <c r="CH111" s="1">
        <f ca="1">(L111-'Airfoil-1'!$Z$76)/ABS(L111-'Airfoil-1'!$Z$76)</f>
        <v>1</v>
      </c>
      <c r="CI111" s="1">
        <f ca="1">(L111-'Airfoil-1'!$Z$77)/ABS(L111-'Airfoil-1'!$Z$77)</f>
        <v>1</v>
      </c>
      <c r="CJ111" s="1">
        <f ca="1">(L111-'Airfoil-1'!$Z$78)/ABS(L111-'Airfoil-1'!$Z$78)</f>
        <v>-1</v>
      </c>
      <c r="CK111" s="1">
        <f ca="1">(L111-'Airfoil-1'!$Z$79)/ABS(L111-'Airfoil-1'!$Z$79)</f>
        <v>-1</v>
      </c>
      <c r="CL111" s="1">
        <f ca="1">(L111-'Airfoil-1'!$Z$80)/ABS(L111-'Airfoil-1'!$Z$80)</f>
        <v>-1</v>
      </c>
      <c r="CM111" s="1">
        <f ca="1">(L111-'Airfoil-1'!$Z$81)/ABS(L111-'Airfoil-1'!$Z$81)</f>
        <v>-1</v>
      </c>
      <c r="CN111" s="1">
        <f ca="1">(L111-'Airfoil-1'!$Z$82)/ABS(L111-'Airfoil-1'!$Z$82)</f>
        <v>-1</v>
      </c>
      <c r="CO111" s="1">
        <f ca="1">(L111-'Airfoil-1'!$Z$83)/ABS(L111-'Airfoil-1'!$Z$83)</f>
        <v>-1</v>
      </c>
      <c r="CP111" s="1">
        <f ca="1">(L111-'Airfoil-1'!$Z$84)/ABS(L111-'Airfoil-1'!$Z$84)</f>
        <v>-1</v>
      </c>
      <c r="CQ111" s="1">
        <f ca="1">(L111-'Airfoil-1'!$Z$85)/ABS(L111-'Airfoil-1'!$Z$85)</f>
        <v>-1</v>
      </c>
      <c r="CR111" s="1">
        <f ca="1">(L111-'Airfoil-1'!$Z$86)/ABS(L111-'Airfoil-1'!$Z$86)</f>
        <v>-1</v>
      </c>
      <c r="CS111" s="1">
        <f ca="1">(L111-'Airfoil-1'!$Z$87)/ABS(L111-'Airfoil-1'!$Z$87)</f>
        <v>-1</v>
      </c>
      <c r="CT111" s="1">
        <f ca="1">(L111-'Airfoil-1'!$Z$88)/ABS(L111-'Airfoil-1'!$Z$88)</f>
        <v>-1</v>
      </c>
      <c r="CU111" s="1">
        <f ca="1">(L111-'Airfoil-1'!$Z$89)/ABS(L111-'Airfoil-1'!$Z$89)</f>
        <v>-1</v>
      </c>
      <c r="CV111" s="1">
        <f ca="1">(L111-'Airfoil-1'!$Z$90)/ABS(L111-'Airfoil-1'!$Z$90)</f>
        <v>-1</v>
      </c>
      <c r="CW111" s="1">
        <f ca="1">(L111-'Airfoil-1'!$Z$91)/ABS(L111-'Airfoil-1'!$Z$91)</f>
        <v>-1</v>
      </c>
      <c r="CX111" s="5">
        <f t="shared" ca="1" si="25"/>
        <v>6</v>
      </c>
      <c r="CY111" s="9">
        <f ca="1">INDEX('Airfoil-1'!$AA$72:$AA$91,CX111,1)+INDEX('Airfoil-1'!$AB$72:$AB$91,CX111,1)*(L111-INDEX('Airfoil-1'!$Z$72:$Z$91,CX111,1))</f>
        <v>7.3011369112029843E-3</v>
      </c>
      <c r="DA111" s="1">
        <f ca="1">(L111-'Airfoil-1'!$Z$97)/ABS(L111-'Airfoil-1'!$Z$97)</f>
        <v>1</v>
      </c>
      <c r="DB111" s="1">
        <f ca="1">(L111-'Airfoil-1'!$Z$98)/ABS(L111-'Airfoil-1'!$Z$98)</f>
        <v>1</v>
      </c>
      <c r="DC111" s="1">
        <f ca="1">(L111-'Airfoil-1'!$Z$99)/ABS(L111-'Airfoil-1'!$Z$99)</f>
        <v>1</v>
      </c>
      <c r="DD111" s="1">
        <f ca="1">(L111-'Airfoil-1'!$Z$100)/ABS(L111-'Airfoil-1'!$Z$100)</f>
        <v>1</v>
      </c>
      <c r="DE111" s="1">
        <f ca="1">(L111-'Airfoil-1'!$Z$101)/ABS(L111-'Airfoil-1'!$Z$101)</f>
        <v>1</v>
      </c>
      <c r="DF111" s="1">
        <f ca="1">(L111-'Airfoil-1'!$Z$102)/ABS(L111-'Airfoil-1'!$Z$102)</f>
        <v>1</v>
      </c>
      <c r="DG111" s="1">
        <f ca="1">(L111-'Airfoil-1'!$Z$103)/ABS(L111-'Airfoil-1'!$Z$103)</f>
        <v>-1</v>
      </c>
      <c r="DH111" s="1">
        <f ca="1">(L111-'Airfoil-1'!$Z$104)/ABS(L111-'Airfoil-1'!$Z$104)</f>
        <v>-1</v>
      </c>
      <c r="DI111" s="1">
        <f ca="1">(L111-'Airfoil-1'!$Z$105)/ABS(L111-'Airfoil-1'!$Z$105)</f>
        <v>-1</v>
      </c>
      <c r="DJ111" s="1">
        <f ca="1">(L111-'Airfoil-1'!$Z$106)/ABS(L111-'Airfoil-1'!$Z$106)</f>
        <v>-1</v>
      </c>
      <c r="DK111" s="1">
        <f ca="1">(L111-'Airfoil-1'!$Z$107)/ABS(L111-'Airfoil-1'!$Z$107)</f>
        <v>-1</v>
      </c>
      <c r="DL111" s="1">
        <f ca="1">(L111-'Airfoil-1'!$Z$108)/ABS(L111-'Airfoil-1'!$Z$108)</f>
        <v>-1</v>
      </c>
      <c r="DM111" s="1">
        <f ca="1">(L111-'Airfoil-1'!$Z$109)/ABS(L111-'Airfoil-1'!$Z$109)</f>
        <v>-1</v>
      </c>
      <c r="DN111" s="1">
        <f ca="1">(L111-'Airfoil-1'!$Z$110)/ABS(L111-'Airfoil-1'!$Z$110)</f>
        <v>-1</v>
      </c>
      <c r="DO111" s="1">
        <f ca="1">(L111-'Airfoil-1'!$Z$111)/ABS(L111-'Airfoil-1'!$Z$111)</f>
        <v>-1</v>
      </c>
      <c r="DP111" s="1">
        <f ca="1">(L111-'Airfoil-1'!$Z$112)/ABS(L111-'Airfoil-1'!$Z$112)</f>
        <v>-1</v>
      </c>
      <c r="DQ111" s="1">
        <f ca="1">(L111-'Airfoil-1'!$Z$113)/ABS(L111-'Airfoil-1'!$Z$113)</f>
        <v>-1</v>
      </c>
      <c r="DR111" s="1">
        <f ca="1">(L111-'Airfoil-1'!$Z$114)/ABS(L111-'Airfoil-1'!$Z$114)</f>
        <v>-1</v>
      </c>
      <c r="DS111" s="1">
        <f ca="1">(L111-'Airfoil-1'!$Z$115)/ABS(L111-'Airfoil-1'!$Z$115)</f>
        <v>-1</v>
      </c>
      <c r="DT111" s="1">
        <f ca="1">(L111-'Airfoil-1'!$Z$116)/ABS(L111-'Airfoil-1'!$Z$116)</f>
        <v>-1</v>
      </c>
      <c r="DU111" s="5">
        <f t="shared" ca="1" si="26"/>
        <v>6</v>
      </c>
      <c r="DV111" s="9">
        <f ca="1">INDEX('Airfoil-1'!$AA$97:$AA$116,DU111,1)+INDEX('Airfoil-1'!$AB$97:$AB$116,DU111,1)*(L111-INDEX('Airfoil-1'!$Z$97:$Z$116,DU111,1))</f>
        <v>7.0563293950891351E-3</v>
      </c>
    </row>
    <row r="112" spans="2:126" x14ac:dyDescent="0.25">
      <c r="B112" s="1">
        <f>'Geometry-Wing'!C112</f>
        <v>0.30481432099438527</v>
      </c>
      <c r="D112" s="19">
        <f>'Aerodynamics-Flight'!C112</f>
        <v>1.2249994633486807</v>
      </c>
      <c r="E112" s="52">
        <f>'Aerodynamics-Flight'!D112</f>
        <v>1.783E-5</v>
      </c>
      <c r="G112" s="11">
        <f ca="1">'Aerodynamics-Flight'!J112</f>
        <v>26.149660433364431</v>
      </c>
      <c r="H112" s="5">
        <f t="shared" ca="1" si="14"/>
        <v>547628.41751379182</v>
      </c>
      <c r="I112" s="1">
        <f ca="1">'Airfoil-2'!$K$14*H112^'Airfoil-2'!$L$13</f>
        <v>1.7425946821785103</v>
      </c>
      <c r="J112" s="1">
        <f ca="1">'Airfoil-2'!$K$33*H112^'Airfoil-2'!$L$32</f>
        <v>5.8485119680848321</v>
      </c>
      <c r="K112" s="11">
        <f ca="1">'Airfoil-2'!$K$52*H112^'Airfoil-2'!$L$51</f>
        <v>-6.8898904762888424</v>
      </c>
      <c r="L112" s="1">
        <f ca="1">'Aerodynamics-Flight'!Z112</f>
        <v>0.78225312201153252</v>
      </c>
      <c r="M112" s="9">
        <f ca="1">('Airfoil-1'!$B$21+'Airfoil-1'!$B$22*L112+'Airfoil-1'!$B$23*L112^2+'Airfoil-1'!$B$24*L112^3+'Airfoil-1'!$B$25*L112^4+'Airfoil-1'!$B$26*L112^5+'Airfoil-1'!$B$27*L112^6)*0+BE112</f>
        <v>8.900513589489463E-3</v>
      </c>
      <c r="N112" s="9">
        <f ca="1">('Airfoil-1'!$B$29+'Airfoil-1'!$B$30*L112+'Airfoil-1'!$B$31*L112^2+'Airfoil-1'!$B$32*L112^3+'Airfoil-1'!$B$33*L112^4+'Airfoil-1'!$B$34*L112^5+'Airfoil-1'!$B$35*L112^6)*0+CB112</f>
        <v>7.4274583200512568E-3</v>
      </c>
      <c r="O112" s="9">
        <f ca="1">('Airfoil-1'!$B$37+'Airfoil-1'!$B$38*L112+'Airfoil-1'!$B$39*L112^2+'Airfoil-1'!$B$40*L112^3+'Airfoil-1'!$B$41*L112^4+'Airfoil-1'!$B$42*L112^5+'Airfoil-1'!$B$43*L112^6)*0+CY112</f>
        <v>6.9585884770267418E-3</v>
      </c>
      <c r="P112" s="9">
        <f t="shared" ca="1" si="27"/>
        <v>6.7399450136723469E-3</v>
      </c>
      <c r="Q112" s="1">
        <f>LOG('Airfoil-1'!$F$10)+LOG('Airfoil-1'!$G$10)+LOG('Airfoil-1'!$H$10)+LOG('Airfoil-1'!$I$10)</f>
        <v>23.788451207023456</v>
      </c>
      <c r="R112" s="1">
        <f t="shared" ca="1" si="19"/>
        <v>-8.5085672019587264</v>
      </c>
      <c r="S112" s="1">
        <f>LOG('Airfoil-1'!$F$10)^2+LOG('Airfoil-1'!$G$10)^2+LOG('Airfoil-1'!$H$10)^2+LOG('Airfoil-1'!$I$10)^2</f>
        <v>141.67709692244972</v>
      </c>
      <c r="T112" s="1">
        <f ca="1">LOG('Airfoil-1'!$F$10)*LOG(M112)+LOG('Airfoil-1'!$G$10)*LOG(N112)+LOG('Airfoil-1'!$H$10)*LOG(O112)+LOG('Airfoil-1'!$I$10)*LOG(P112)</f>
        <v>-50.643103015183755</v>
      </c>
      <c r="U112" s="1">
        <f t="shared" ca="1" si="20"/>
        <v>0.12173290857808711</v>
      </c>
      <c r="V112" s="1">
        <f t="shared" ca="1" si="21"/>
        <v>-0.20388881793524377</v>
      </c>
      <c r="W112" s="9">
        <f t="shared" ca="1" si="22"/>
        <v>8.2299060280403326E-3</v>
      </c>
      <c r="X112" s="9">
        <f ca="1">'Airfoil-1'!$B$48+'Airfoil-1'!$B$49*L112+'Airfoil-1'!$B$50*L112^2+'Airfoil-1'!$B$51*L112^3+'Airfoil-1'!$B$52*L112^4+'Airfoil-1'!$B$53*L112^5+'Airfoil-1'!$B$54*L112^6</f>
        <v>-0.14876000000000003</v>
      </c>
      <c r="Y112" s="9">
        <f ca="1">'Airfoil-1'!$B$56+'Airfoil-1'!$B$57*L112+'Airfoil-1'!$B$58*L112^2+'Airfoil-1'!$B$59*L112^3+'Airfoil-1'!$B$60*L112^4+'Airfoil-1'!$B$61*L112^5+'Airfoil-1'!$B$62*L112^6</f>
        <v>-0.15631250000000002</v>
      </c>
      <c r="Z112" s="9">
        <f ca="1">'Airfoil-1'!$B$64+'Airfoil-1'!$B$65*L112+'Airfoil-1'!$B$66*L112^2+'Airfoil-1'!$B$67*L112^3+'Airfoil-1'!$B$681*L112^4+'Airfoil-1'!$B$69*L112^5+'Airfoil-1'!$B$70*L112^6</f>
        <v>-0.15363750000000001</v>
      </c>
      <c r="AA112" s="1">
        <f>LOG('Airfoil-1'!$F$10)+LOG('Airfoil-1'!$G$10)+LOG('Airfoil-1'!$H$10)</f>
        <v>17.584331224367531</v>
      </c>
      <c r="AB112" s="1">
        <f t="shared" ca="1" si="15"/>
        <v>-2.4470228895576258</v>
      </c>
      <c r="AC112" s="1">
        <f>LOG('Airfoil-1'!$F$10)^2+LOG('Airfoil-1'!$G$10)^2+LOG('Airfoil-1'!$H$10)^2</f>
        <v>103.18599216325916</v>
      </c>
      <c r="AD112" s="1">
        <f ca="1">LOG('Airfoil-1'!$F$10)*LOG(ABS(X112))+LOG('Airfoil-1'!$G$10)*LOG(ABS(Y112))+LOG('Airfoil-1'!$H$10)*LOG(ABS(Z112))</f>
        <v>-14.339140559255288</v>
      </c>
      <c r="AE112" s="1">
        <f t="shared" ca="1" si="16"/>
        <v>9.6747419657296371E-2</v>
      </c>
      <c r="AF112" s="1">
        <f t="shared" ca="1" si="17"/>
        <v>3.3897162786633885E-2</v>
      </c>
      <c r="AG112" s="9">
        <f t="shared" ca="1" si="18"/>
        <v>-0.15141112422840716</v>
      </c>
      <c r="AH112" s="1"/>
      <c r="AI112" s="9"/>
      <c r="AJ112" s="1">
        <f ca="1">(L112-'Airfoil-1'!$Z$22)/ABS(L112-'Airfoil-1'!$Z$22)</f>
        <v>1</v>
      </c>
      <c r="AK112" s="1">
        <f ca="1">(L112-'Airfoil-1'!$Z$23)/ABS(L112-'Airfoil-1'!$Z$23)</f>
        <v>1</v>
      </c>
      <c r="AL112" s="1">
        <f ca="1">(L112-'Airfoil-1'!$Z$24)/ABS(L112-'Airfoil-1'!$Z$24)</f>
        <v>1</v>
      </c>
      <c r="AM112" s="1">
        <f ca="1">(L112-'Airfoil-1'!$Z$25)/ABS(L112-'Airfoil-1'!$Z$25)</f>
        <v>1</v>
      </c>
      <c r="AN112" s="1">
        <f ca="1">(L112-'Airfoil-1'!$Z$26)/ABS(L112-'Airfoil-1'!$Z$26)</f>
        <v>1</v>
      </c>
      <c r="AO112" s="1">
        <f ca="1">(L112-'Airfoil-1'!$Z$27)/ABS(L112-'Airfoil-1'!$Z$27)</f>
        <v>-1</v>
      </c>
      <c r="AP112" s="1">
        <f ca="1">(L112-'Airfoil-1'!$Z$28)/ABS(L112-'Airfoil-1'!$Z$28)</f>
        <v>-1</v>
      </c>
      <c r="AQ112" s="1">
        <f ca="1">(L112-'Airfoil-1'!$Z$29)/ABS(L112-'Airfoil-1'!$Z$29)</f>
        <v>-1</v>
      </c>
      <c r="AR112" s="1">
        <f ca="1">(L112-'Airfoil-1'!$Z$30)/ABS(L112-'Airfoil-1'!$Z$30)</f>
        <v>-1</v>
      </c>
      <c r="AS112" s="1">
        <f ca="1">(L112-'Airfoil-1'!$Z$31)/ABS(L112-'Airfoil-1'!$Z$31)</f>
        <v>-1</v>
      </c>
      <c r="AT112" s="1">
        <f ca="1">(L112-'Airfoil-1'!$Z$32)/ABS(L112-'Airfoil-1'!$Z$32)</f>
        <v>-1</v>
      </c>
      <c r="AU112" s="1">
        <f ca="1">(L112-'Airfoil-1'!$Z$33)/ABS(L112-'Airfoil-1'!$Z$33)</f>
        <v>-1</v>
      </c>
      <c r="AV112" s="1">
        <f ca="1">(L112-'Airfoil-1'!$Z$34)/ABS(L112-'Airfoil-1'!$Z$34)</f>
        <v>-1</v>
      </c>
      <c r="AW112" s="1">
        <f ca="1">(L112-'Airfoil-1'!$Z$35)/ABS(L112-'Airfoil-1'!$Z$35)</f>
        <v>-1</v>
      </c>
      <c r="AX112" s="1">
        <f ca="1">(L112-'Airfoil-1'!$Z$36)/ABS(L112-'Airfoil-1'!$Z$36)</f>
        <v>-1</v>
      </c>
      <c r="AY112" s="1">
        <f ca="1">(L112-'Airfoil-1'!$Z$37)/ABS(L112-'Airfoil-1'!$Z$37)</f>
        <v>-1</v>
      </c>
      <c r="AZ112" s="1">
        <f ca="1">(L112-'Airfoil-1'!$Z$38)/ABS(L112-'Airfoil-1'!$Z$38)</f>
        <v>-1</v>
      </c>
      <c r="BA112" s="1">
        <f ca="1">(L112-'Airfoil-1'!$Z$39)/ABS(L112-'Airfoil-1'!$Z$39)</f>
        <v>-1</v>
      </c>
      <c r="BB112" s="1">
        <f ca="1">(L112-'Airfoil-1'!$Z$40)/ABS(L112-'Airfoil-1'!$Z$40)</f>
        <v>-1</v>
      </c>
      <c r="BC112" s="1">
        <f ca="1">(L112-'Airfoil-1'!$Z$41)/ABS(L112-'Airfoil-1'!$Z$41)</f>
        <v>-1</v>
      </c>
      <c r="BD112" s="5">
        <f t="shared" ca="1" si="23"/>
        <v>5</v>
      </c>
      <c r="BE112" s="9">
        <f ca="1">INDEX('Airfoil-1'!$AA$22:$AA$41,BD112,1)+INDEX('Airfoil-1'!$AB$22:$AB$41,BD112,1)*(L112-INDEX('Airfoil-1'!$Z$22:$Z$41,BD112,1))</f>
        <v>8.900513589489463E-3</v>
      </c>
      <c r="BG112" s="1">
        <f ca="1">(L112-'Airfoil-1'!$Z$47)/ABS(L112-'Airfoil-1'!$Z$47)</f>
        <v>1</v>
      </c>
      <c r="BH112" s="1">
        <f ca="1">(L112-'Airfoil-1'!$Z$48)/ABS(L112-'Airfoil-1'!$Z$48)</f>
        <v>1</v>
      </c>
      <c r="BI112" s="1">
        <f ca="1">(L112-'Airfoil-1'!$Z$49)/ABS(L112-'Airfoil-1'!$Z$49)</f>
        <v>1</v>
      </c>
      <c r="BJ112" s="1">
        <f ca="1">(L112-'Airfoil-1'!$Z$50)/ABS(L112-'Airfoil-1'!$Z$50)</f>
        <v>1</v>
      </c>
      <c r="BK112" s="1">
        <f ca="1">(L112-'Airfoil-1'!$Z$51)/ABS(L112-'Airfoil-1'!$Z$51)</f>
        <v>1</v>
      </c>
      <c r="BL112" s="1">
        <f ca="1">(L112-'Airfoil-1'!$Z$52)/ABS(L112-'Airfoil-1'!$Z$52)</f>
        <v>1</v>
      </c>
      <c r="BM112" s="1">
        <f ca="1">(L112-'Airfoil-1'!$Z$53)/ABS(L112-'Airfoil-1'!$Z$53)</f>
        <v>-1</v>
      </c>
      <c r="BN112" s="1">
        <f ca="1">(L112-'Airfoil-1'!$Z$54)/ABS(L112-'Airfoil-1'!$Z$54)</f>
        <v>-1</v>
      </c>
      <c r="BO112" s="1">
        <f ca="1">(L112-'Airfoil-1'!$Z$55)/ABS(L112-'Airfoil-1'!$Z$55)</f>
        <v>-1</v>
      </c>
      <c r="BP112" s="1">
        <f ca="1">(L112-'Airfoil-1'!$Z$56)/ABS(L112-'Airfoil-1'!$Z$56)</f>
        <v>-1</v>
      </c>
      <c r="BQ112" s="1">
        <f ca="1">(L112-'Airfoil-1'!$Z$57)/ABS(L112-'Airfoil-1'!$Z$57)</f>
        <v>-1</v>
      </c>
      <c r="BR112" s="1">
        <f ca="1">(L112-'Airfoil-1'!$Z$58)/ABS(L112-'Airfoil-1'!$Z$58)</f>
        <v>-1</v>
      </c>
      <c r="BS112" s="1">
        <f ca="1">(L112-'Airfoil-1'!$Z$59)/ABS(L112-'Airfoil-1'!$Z$59)</f>
        <v>-1</v>
      </c>
      <c r="BT112" s="1">
        <f ca="1">(L112-'Airfoil-1'!$Z$60)/ABS(L112-'Airfoil-1'!$Z$60)</f>
        <v>-1</v>
      </c>
      <c r="BU112" s="1">
        <f ca="1">(L112-'Airfoil-1'!$Z$61)/ABS(L112-'Airfoil-1'!$Z$61)</f>
        <v>-1</v>
      </c>
      <c r="BV112" s="1">
        <f ca="1">(L112-'Airfoil-1'!$Z$62)/ABS(L112-'Airfoil-1'!$Z$62)</f>
        <v>-1</v>
      </c>
      <c r="BW112" s="1">
        <f ca="1">(L112-'Airfoil-1'!$Z$63)/ABS(L112-'Airfoil-1'!$Z$63)</f>
        <v>-1</v>
      </c>
      <c r="BX112" s="1">
        <f ca="1">(L112-'Airfoil-1'!$Z$64)/ABS(L112-'Airfoil-1'!$Z$64)</f>
        <v>-1</v>
      </c>
      <c r="BY112" s="1">
        <f ca="1">(L112-'Airfoil-1'!$Z$65)/ABS(L112-'Airfoil-1'!$Z$65)</f>
        <v>-1</v>
      </c>
      <c r="BZ112" s="1">
        <f ca="1">(L112-'Airfoil-1'!$Z$66)/ABS(L112-'Airfoil-1'!$Z$66)</f>
        <v>-1</v>
      </c>
      <c r="CA112" s="5">
        <f t="shared" ca="1" si="24"/>
        <v>6</v>
      </c>
      <c r="CB112" s="9">
        <f ca="1">INDEX('Airfoil-1'!$AA$47:$AA$66,CA112,1)+INDEX('Airfoil-1'!$AB$47:$AB$66,CA112,1)*(L112-INDEX('Airfoil-1'!$Z$47:$Z$66,CA112,1))</f>
        <v>7.4274583200512568E-3</v>
      </c>
      <c r="CD112" s="1">
        <f ca="1">(L112-'Airfoil-1'!$Z$72)/ABS(L112-'Airfoil-1'!$Z$72)</f>
        <v>1</v>
      </c>
      <c r="CE112" s="1">
        <f ca="1">(L112-'Airfoil-1'!$Z$73)/ABS(L112-'Airfoil-1'!$Z$73)</f>
        <v>1</v>
      </c>
      <c r="CF112" s="1">
        <f ca="1">(L112-'Airfoil-1'!$Z$74)/ABS(L112-'Airfoil-1'!$Z$74)</f>
        <v>1</v>
      </c>
      <c r="CG112" s="1">
        <f ca="1">(L112-'Airfoil-1'!$Z$75)/ABS(L112-'Airfoil-1'!$Z$75)</f>
        <v>1</v>
      </c>
      <c r="CH112" s="1">
        <f ca="1">(L112-'Airfoil-1'!$Z$76)/ABS(L112-'Airfoil-1'!$Z$76)</f>
        <v>1</v>
      </c>
      <c r="CI112" s="1">
        <f ca="1">(L112-'Airfoil-1'!$Z$77)/ABS(L112-'Airfoil-1'!$Z$77)</f>
        <v>-1</v>
      </c>
      <c r="CJ112" s="1">
        <f ca="1">(L112-'Airfoil-1'!$Z$78)/ABS(L112-'Airfoil-1'!$Z$78)</f>
        <v>-1</v>
      </c>
      <c r="CK112" s="1">
        <f ca="1">(L112-'Airfoil-1'!$Z$79)/ABS(L112-'Airfoil-1'!$Z$79)</f>
        <v>-1</v>
      </c>
      <c r="CL112" s="1">
        <f ca="1">(L112-'Airfoil-1'!$Z$80)/ABS(L112-'Airfoil-1'!$Z$80)</f>
        <v>-1</v>
      </c>
      <c r="CM112" s="1">
        <f ca="1">(L112-'Airfoil-1'!$Z$81)/ABS(L112-'Airfoil-1'!$Z$81)</f>
        <v>-1</v>
      </c>
      <c r="CN112" s="1">
        <f ca="1">(L112-'Airfoil-1'!$Z$82)/ABS(L112-'Airfoil-1'!$Z$82)</f>
        <v>-1</v>
      </c>
      <c r="CO112" s="1">
        <f ca="1">(L112-'Airfoil-1'!$Z$83)/ABS(L112-'Airfoil-1'!$Z$83)</f>
        <v>-1</v>
      </c>
      <c r="CP112" s="1">
        <f ca="1">(L112-'Airfoil-1'!$Z$84)/ABS(L112-'Airfoil-1'!$Z$84)</f>
        <v>-1</v>
      </c>
      <c r="CQ112" s="1">
        <f ca="1">(L112-'Airfoil-1'!$Z$85)/ABS(L112-'Airfoil-1'!$Z$85)</f>
        <v>-1</v>
      </c>
      <c r="CR112" s="1">
        <f ca="1">(L112-'Airfoil-1'!$Z$86)/ABS(L112-'Airfoil-1'!$Z$86)</f>
        <v>-1</v>
      </c>
      <c r="CS112" s="1">
        <f ca="1">(L112-'Airfoil-1'!$Z$87)/ABS(L112-'Airfoil-1'!$Z$87)</f>
        <v>-1</v>
      </c>
      <c r="CT112" s="1">
        <f ca="1">(L112-'Airfoil-1'!$Z$88)/ABS(L112-'Airfoil-1'!$Z$88)</f>
        <v>-1</v>
      </c>
      <c r="CU112" s="1">
        <f ca="1">(L112-'Airfoil-1'!$Z$89)/ABS(L112-'Airfoil-1'!$Z$89)</f>
        <v>-1</v>
      </c>
      <c r="CV112" s="1">
        <f ca="1">(L112-'Airfoil-1'!$Z$90)/ABS(L112-'Airfoil-1'!$Z$90)</f>
        <v>-1</v>
      </c>
      <c r="CW112" s="1">
        <f ca="1">(L112-'Airfoil-1'!$Z$91)/ABS(L112-'Airfoil-1'!$Z$91)</f>
        <v>-1</v>
      </c>
      <c r="CX112" s="5">
        <f t="shared" ca="1" si="25"/>
        <v>5</v>
      </c>
      <c r="CY112" s="9">
        <f ca="1">INDEX('Airfoil-1'!$AA$72:$AA$91,CX112,1)+INDEX('Airfoil-1'!$AB$72:$AB$91,CX112,1)*(L112-INDEX('Airfoil-1'!$Z$72:$Z$91,CX112,1))</f>
        <v>6.9585884770267418E-3</v>
      </c>
      <c r="DA112" s="1">
        <f ca="1">(L112-'Airfoil-1'!$Z$97)/ABS(L112-'Airfoil-1'!$Z$97)</f>
        <v>1</v>
      </c>
      <c r="DB112" s="1">
        <f ca="1">(L112-'Airfoil-1'!$Z$98)/ABS(L112-'Airfoil-1'!$Z$98)</f>
        <v>1</v>
      </c>
      <c r="DC112" s="1">
        <f ca="1">(L112-'Airfoil-1'!$Z$99)/ABS(L112-'Airfoil-1'!$Z$99)</f>
        <v>1</v>
      </c>
      <c r="DD112" s="1">
        <f ca="1">(L112-'Airfoil-1'!$Z$100)/ABS(L112-'Airfoil-1'!$Z$100)</f>
        <v>1</v>
      </c>
      <c r="DE112" s="1">
        <f ca="1">(L112-'Airfoil-1'!$Z$101)/ABS(L112-'Airfoil-1'!$Z$101)</f>
        <v>1</v>
      </c>
      <c r="DF112" s="1">
        <f ca="1">(L112-'Airfoil-1'!$Z$102)/ABS(L112-'Airfoil-1'!$Z$102)</f>
        <v>-1</v>
      </c>
      <c r="DG112" s="1">
        <f ca="1">(L112-'Airfoil-1'!$Z$103)/ABS(L112-'Airfoil-1'!$Z$103)</f>
        <v>-1</v>
      </c>
      <c r="DH112" s="1">
        <f ca="1">(L112-'Airfoil-1'!$Z$104)/ABS(L112-'Airfoil-1'!$Z$104)</f>
        <v>-1</v>
      </c>
      <c r="DI112" s="1">
        <f ca="1">(L112-'Airfoil-1'!$Z$105)/ABS(L112-'Airfoil-1'!$Z$105)</f>
        <v>-1</v>
      </c>
      <c r="DJ112" s="1">
        <f ca="1">(L112-'Airfoil-1'!$Z$106)/ABS(L112-'Airfoil-1'!$Z$106)</f>
        <v>-1</v>
      </c>
      <c r="DK112" s="1">
        <f ca="1">(L112-'Airfoil-1'!$Z$107)/ABS(L112-'Airfoil-1'!$Z$107)</f>
        <v>-1</v>
      </c>
      <c r="DL112" s="1">
        <f ca="1">(L112-'Airfoil-1'!$Z$108)/ABS(L112-'Airfoil-1'!$Z$108)</f>
        <v>-1</v>
      </c>
      <c r="DM112" s="1">
        <f ca="1">(L112-'Airfoil-1'!$Z$109)/ABS(L112-'Airfoil-1'!$Z$109)</f>
        <v>-1</v>
      </c>
      <c r="DN112" s="1">
        <f ca="1">(L112-'Airfoil-1'!$Z$110)/ABS(L112-'Airfoil-1'!$Z$110)</f>
        <v>-1</v>
      </c>
      <c r="DO112" s="1">
        <f ca="1">(L112-'Airfoil-1'!$Z$111)/ABS(L112-'Airfoil-1'!$Z$111)</f>
        <v>-1</v>
      </c>
      <c r="DP112" s="1">
        <f ca="1">(L112-'Airfoil-1'!$Z$112)/ABS(L112-'Airfoil-1'!$Z$112)</f>
        <v>-1</v>
      </c>
      <c r="DQ112" s="1">
        <f ca="1">(L112-'Airfoil-1'!$Z$113)/ABS(L112-'Airfoil-1'!$Z$113)</f>
        <v>-1</v>
      </c>
      <c r="DR112" s="1">
        <f ca="1">(L112-'Airfoil-1'!$Z$114)/ABS(L112-'Airfoil-1'!$Z$114)</f>
        <v>-1</v>
      </c>
      <c r="DS112" s="1">
        <f ca="1">(L112-'Airfoil-1'!$Z$115)/ABS(L112-'Airfoil-1'!$Z$115)</f>
        <v>-1</v>
      </c>
      <c r="DT112" s="1">
        <f ca="1">(L112-'Airfoil-1'!$Z$116)/ABS(L112-'Airfoil-1'!$Z$116)</f>
        <v>-1</v>
      </c>
      <c r="DU112" s="5">
        <f t="shared" ca="1" si="26"/>
        <v>5</v>
      </c>
      <c r="DV112" s="9">
        <f ca="1">INDEX('Airfoil-1'!$AA$97:$AA$116,DU112,1)+INDEX('Airfoil-1'!$AB$97:$AB$116,DU112,1)*(L112-INDEX('Airfoil-1'!$Z$97:$Z$116,DU112,1))</f>
        <v>6.7399450136723469E-3</v>
      </c>
    </row>
    <row r="113" spans="2:126" x14ac:dyDescent="0.25">
      <c r="B113" s="1">
        <f>'Geometry-Wing'!C113</f>
        <v>0.30481432099438527</v>
      </c>
      <c r="D113" s="19">
        <f>'Aerodynamics-Flight'!C113</f>
        <v>1.2249994633486807</v>
      </c>
      <c r="E113" s="52">
        <f>'Aerodynamics-Flight'!D113</f>
        <v>1.783E-5</v>
      </c>
      <c r="G113" s="11">
        <f ca="1">'Aerodynamics-Flight'!J113</f>
        <v>27.463610858280219</v>
      </c>
      <c r="H113" s="5">
        <f t="shared" ca="1" si="14"/>
        <v>575145.27929950447</v>
      </c>
      <c r="I113" s="1">
        <f ca="1">'Airfoil-2'!$K$14*H113^'Airfoil-2'!$L$13</f>
        <v>1.7495649362856445</v>
      </c>
      <c r="J113" s="1">
        <f ca="1">'Airfoil-2'!$K$33*H113^'Airfoil-2'!$L$32</f>
        <v>5.8472124062900477</v>
      </c>
      <c r="K113" s="11">
        <f ca="1">'Airfoil-2'!$K$52*H113^'Airfoil-2'!$L$51</f>
        <v>-6.9035181045262046</v>
      </c>
      <c r="L113" s="1">
        <f ca="1">'Aerodynamics-Flight'!Z113</f>
        <v>0.71197148176009106</v>
      </c>
      <c r="M113" s="9">
        <f ca="1">('Airfoil-1'!$B$21+'Airfoil-1'!$B$22*L113+'Airfoil-1'!$B$23*L113^2+'Airfoil-1'!$B$24*L113^3+'Airfoil-1'!$B$25*L113^4+'Airfoil-1'!$B$26*L113^5+'Airfoil-1'!$B$27*L113^6)*0+BE113</f>
        <v>8.6898007770814766E-3</v>
      </c>
      <c r="N113" s="9">
        <f ca="1">('Airfoil-1'!$B$29+'Airfoil-1'!$B$30*L113+'Airfoil-1'!$B$31*L113^2+'Airfoil-1'!$B$32*L113^3+'Airfoil-1'!$B$33*L113^4+'Airfoil-1'!$B$34*L113^5+'Airfoil-1'!$B$35*L113^6)*0+CB113</f>
        <v>7.1159881143529891E-3</v>
      </c>
      <c r="O113" s="9">
        <f ca="1">('Airfoil-1'!$B$37+'Airfoil-1'!$B$38*L113+'Airfoil-1'!$B$39*L113^2+'Airfoil-1'!$B$40*L113^3+'Airfoil-1'!$B$41*L113^4+'Airfoil-1'!$B$42*L113^5+'Airfoil-1'!$B$43*L113^6)*0+CY113</f>
        <v>6.6614784297039445E-3</v>
      </c>
      <c r="P113" s="9">
        <f t="shared" ca="1" si="27"/>
        <v>6.4608919460196392E-3</v>
      </c>
      <c r="Q113" s="1">
        <f>LOG('Airfoil-1'!$F$10)+LOG('Airfoil-1'!$G$10)+LOG('Airfoil-1'!$H$10)+LOG('Airfoil-1'!$I$10)</f>
        <v>23.788451207023456</v>
      </c>
      <c r="R113" s="1">
        <f t="shared" ca="1" si="19"/>
        <v>-8.5748918622957717</v>
      </c>
      <c r="S113" s="1">
        <f>LOG('Airfoil-1'!$F$10)^2+LOG('Airfoil-1'!$G$10)^2+LOG('Airfoil-1'!$H$10)^2+LOG('Airfoil-1'!$I$10)^2</f>
        <v>141.67709692244972</v>
      </c>
      <c r="T113" s="1">
        <f ca="1">LOG('Airfoil-1'!$F$10)*LOG(M113)+LOG('Airfoil-1'!$G$10)*LOG(N113)+LOG('Airfoil-1'!$H$10)*LOG(O113)+LOG('Airfoil-1'!$I$10)*LOG(P113)</f>
        <v>-51.040356261504769</v>
      </c>
      <c r="U113" s="1">
        <f t="shared" ca="1" si="20"/>
        <v>0.14146042191165709</v>
      </c>
      <c r="V113" s="1">
        <f t="shared" ca="1" si="21"/>
        <v>-0.2176447559968433</v>
      </c>
      <c r="W113" s="9">
        <f t="shared" ca="1" si="22"/>
        <v>7.8895015805458754E-3</v>
      </c>
      <c r="X113" s="9">
        <f ca="1">'Airfoil-1'!$B$48+'Airfoil-1'!$B$49*L113+'Airfoil-1'!$B$50*L113^2+'Airfoil-1'!$B$51*L113^3+'Airfoil-1'!$B$52*L113^4+'Airfoil-1'!$B$53*L113^5+'Airfoil-1'!$B$54*L113^6</f>
        <v>-0.14876000000000003</v>
      </c>
      <c r="Y113" s="9">
        <f ca="1">'Airfoil-1'!$B$56+'Airfoil-1'!$B$57*L113+'Airfoil-1'!$B$58*L113^2+'Airfoil-1'!$B$59*L113^3+'Airfoil-1'!$B$60*L113^4+'Airfoil-1'!$B$61*L113^5+'Airfoil-1'!$B$62*L113^6</f>
        <v>-0.15631250000000002</v>
      </c>
      <c r="Z113" s="9">
        <f ca="1">'Airfoil-1'!$B$64+'Airfoil-1'!$B$65*L113+'Airfoil-1'!$B$66*L113^2+'Airfoil-1'!$B$67*L113^3+'Airfoil-1'!$B$681*L113^4+'Airfoil-1'!$B$69*L113^5+'Airfoil-1'!$B$70*L113^6</f>
        <v>-0.15363750000000001</v>
      </c>
      <c r="AA113" s="1">
        <f>LOG('Airfoil-1'!$F$10)+LOG('Airfoil-1'!$G$10)+LOG('Airfoil-1'!$H$10)</f>
        <v>17.584331224367531</v>
      </c>
      <c r="AB113" s="1">
        <f t="shared" ca="1" si="15"/>
        <v>-2.4470228895576258</v>
      </c>
      <c r="AC113" s="1">
        <f>LOG('Airfoil-1'!$F$10)^2+LOG('Airfoil-1'!$G$10)^2+LOG('Airfoil-1'!$H$10)^2</f>
        <v>103.18599216325916</v>
      </c>
      <c r="AD113" s="1">
        <f ca="1">LOG('Airfoil-1'!$F$10)*LOG(ABS(X113))+LOG('Airfoil-1'!$G$10)*LOG(ABS(Y113))+LOG('Airfoil-1'!$H$10)*LOG(ABS(Z113))</f>
        <v>-14.339140559255288</v>
      </c>
      <c r="AE113" s="1">
        <f t="shared" ca="1" si="16"/>
        <v>9.6747419657296371E-2</v>
      </c>
      <c r="AF113" s="1">
        <f t="shared" ca="1" si="17"/>
        <v>3.3897162786633885E-2</v>
      </c>
      <c r="AG113" s="9">
        <f t="shared" ca="1" si="18"/>
        <v>-0.15166295319739062</v>
      </c>
      <c r="AH113" s="1"/>
      <c r="AI113" s="9"/>
      <c r="AJ113" s="1">
        <f ca="1">(L113-'Airfoil-1'!$Z$22)/ABS(L113-'Airfoil-1'!$Z$22)</f>
        <v>1</v>
      </c>
      <c r="AK113" s="1">
        <f ca="1">(L113-'Airfoil-1'!$Z$23)/ABS(L113-'Airfoil-1'!$Z$23)</f>
        <v>1</v>
      </c>
      <c r="AL113" s="1">
        <f ca="1">(L113-'Airfoil-1'!$Z$24)/ABS(L113-'Airfoil-1'!$Z$24)</f>
        <v>1</v>
      </c>
      <c r="AM113" s="1">
        <f ca="1">(L113-'Airfoil-1'!$Z$25)/ABS(L113-'Airfoil-1'!$Z$25)</f>
        <v>1</v>
      </c>
      <c r="AN113" s="1">
        <f ca="1">(L113-'Airfoil-1'!$Z$26)/ABS(L113-'Airfoil-1'!$Z$26)</f>
        <v>1</v>
      </c>
      <c r="AO113" s="1">
        <f ca="1">(L113-'Airfoil-1'!$Z$27)/ABS(L113-'Airfoil-1'!$Z$27)</f>
        <v>-1</v>
      </c>
      <c r="AP113" s="1">
        <f ca="1">(L113-'Airfoil-1'!$Z$28)/ABS(L113-'Airfoil-1'!$Z$28)</f>
        <v>-1</v>
      </c>
      <c r="AQ113" s="1">
        <f ca="1">(L113-'Airfoil-1'!$Z$29)/ABS(L113-'Airfoil-1'!$Z$29)</f>
        <v>-1</v>
      </c>
      <c r="AR113" s="1">
        <f ca="1">(L113-'Airfoil-1'!$Z$30)/ABS(L113-'Airfoil-1'!$Z$30)</f>
        <v>-1</v>
      </c>
      <c r="AS113" s="1">
        <f ca="1">(L113-'Airfoil-1'!$Z$31)/ABS(L113-'Airfoil-1'!$Z$31)</f>
        <v>-1</v>
      </c>
      <c r="AT113" s="1">
        <f ca="1">(L113-'Airfoil-1'!$Z$32)/ABS(L113-'Airfoil-1'!$Z$32)</f>
        <v>-1</v>
      </c>
      <c r="AU113" s="1">
        <f ca="1">(L113-'Airfoil-1'!$Z$33)/ABS(L113-'Airfoil-1'!$Z$33)</f>
        <v>-1</v>
      </c>
      <c r="AV113" s="1">
        <f ca="1">(L113-'Airfoil-1'!$Z$34)/ABS(L113-'Airfoil-1'!$Z$34)</f>
        <v>-1</v>
      </c>
      <c r="AW113" s="1">
        <f ca="1">(L113-'Airfoil-1'!$Z$35)/ABS(L113-'Airfoil-1'!$Z$35)</f>
        <v>-1</v>
      </c>
      <c r="AX113" s="1">
        <f ca="1">(L113-'Airfoil-1'!$Z$36)/ABS(L113-'Airfoil-1'!$Z$36)</f>
        <v>-1</v>
      </c>
      <c r="AY113" s="1">
        <f ca="1">(L113-'Airfoil-1'!$Z$37)/ABS(L113-'Airfoil-1'!$Z$37)</f>
        <v>-1</v>
      </c>
      <c r="AZ113" s="1">
        <f ca="1">(L113-'Airfoil-1'!$Z$38)/ABS(L113-'Airfoil-1'!$Z$38)</f>
        <v>-1</v>
      </c>
      <c r="BA113" s="1">
        <f ca="1">(L113-'Airfoil-1'!$Z$39)/ABS(L113-'Airfoil-1'!$Z$39)</f>
        <v>-1</v>
      </c>
      <c r="BB113" s="1">
        <f ca="1">(L113-'Airfoil-1'!$Z$40)/ABS(L113-'Airfoil-1'!$Z$40)</f>
        <v>-1</v>
      </c>
      <c r="BC113" s="1">
        <f ca="1">(L113-'Airfoil-1'!$Z$41)/ABS(L113-'Airfoil-1'!$Z$41)</f>
        <v>-1</v>
      </c>
      <c r="BD113" s="5">
        <f t="shared" ca="1" si="23"/>
        <v>5</v>
      </c>
      <c r="BE113" s="9">
        <f ca="1">INDEX('Airfoil-1'!$AA$22:$AA$41,BD113,1)+INDEX('Airfoil-1'!$AB$22:$AB$41,BD113,1)*(L113-INDEX('Airfoil-1'!$Z$22:$Z$41,BD113,1))</f>
        <v>8.6898007770814766E-3</v>
      </c>
      <c r="BG113" s="1">
        <f ca="1">(L113-'Airfoil-1'!$Z$47)/ABS(L113-'Airfoil-1'!$Z$47)</f>
        <v>1</v>
      </c>
      <c r="BH113" s="1">
        <f ca="1">(L113-'Airfoil-1'!$Z$48)/ABS(L113-'Airfoil-1'!$Z$48)</f>
        <v>1</v>
      </c>
      <c r="BI113" s="1">
        <f ca="1">(L113-'Airfoil-1'!$Z$49)/ABS(L113-'Airfoil-1'!$Z$49)</f>
        <v>1</v>
      </c>
      <c r="BJ113" s="1">
        <f ca="1">(L113-'Airfoil-1'!$Z$50)/ABS(L113-'Airfoil-1'!$Z$50)</f>
        <v>1</v>
      </c>
      <c r="BK113" s="1">
        <f ca="1">(L113-'Airfoil-1'!$Z$51)/ABS(L113-'Airfoil-1'!$Z$51)</f>
        <v>1</v>
      </c>
      <c r="BL113" s="1">
        <f ca="1">(L113-'Airfoil-1'!$Z$52)/ABS(L113-'Airfoil-1'!$Z$52)</f>
        <v>-1</v>
      </c>
      <c r="BM113" s="1">
        <f ca="1">(L113-'Airfoil-1'!$Z$53)/ABS(L113-'Airfoil-1'!$Z$53)</f>
        <v>-1</v>
      </c>
      <c r="BN113" s="1">
        <f ca="1">(L113-'Airfoil-1'!$Z$54)/ABS(L113-'Airfoil-1'!$Z$54)</f>
        <v>-1</v>
      </c>
      <c r="BO113" s="1">
        <f ca="1">(L113-'Airfoil-1'!$Z$55)/ABS(L113-'Airfoil-1'!$Z$55)</f>
        <v>-1</v>
      </c>
      <c r="BP113" s="1">
        <f ca="1">(L113-'Airfoil-1'!$Z$56)/ABS(L113-'Airfoil-1'!$Z$56)</f>
        <v>-1</v>
      </c>
      <c r="BQ113" s="1">
        <f ca="1">(L113-'Airfoil-1'!$Z$57)/ABS(L113-'Airfoil-1'!$Z$57)</f>
        <v>-1</v>
      </c>
      <c r="BR113" s="1">
        <f ca="1">(L113-'Airfoil-1'!$Z$58)/ABS(L113-'Airfoil-1'!$Z$58)</f>
        <v>-1</v>
      </c>
      <c r="BS113" s="1">
        <f ca="1">(L113-'Airfoil-1'!$Z$59)/ABS(L113-'Airfoil-1'!$Z$59)</f>
        <v>-1</v>
      </c>
      <c r="BT113" s="1">
        <f ca="1">(L113-'Airfoil-1'!$Z$60)/ABS(L113-'Airfoil-1'!$Z$60)</f>
        <v>-1</v>
      </c>
      <c r="BU113" s="1">
        <f ca="1">(L113-'Airfoil-1'!$Z$61)/ABS(L113-'Airfoil-1'!$Z$61)</f>
        <v>-1</v>
      </c>
      <c r="BV113" s="1">
        <f ca="1">(L113-'Airfoil-1'!$Z$62)/ABS(L113-'Airfoil-1'!$Z$62)</f>
        <v>-1</v>
      </c>
      <c r="BW113" s="1">
        <f ca="1">(L113-'Airfoil-1'!$Z$63)/ABS(L113-'Airfoil-1'!$Z$63)</f>
        <v>-1</v>
      </c>
      <c r="BX113" s="1">
        <f ca="1">(L113-'Airfoil-1'!$Z$64)/ABS(L113-'Airfoil-1'!$Z$64)</f>
        <v>-1</v>
      </c>
      <c r="BY113" s="1">
        <f ca="1">(L113-'Airfoil-1'!$Z$65)/ABS(L113-'Airfoil-1'!$Z$65)</f>
        <v>-1</v>
      </c>
      <c r="BZ113" s="1">
        <f ca="1">(L113-'Airfoil-1'!$Z$66)/ABS(L113-'Airfoil-1'!$Z$66)</f>
        <v>-1</v>
      </c>
      <c r="CA113" s="5">
        <f t="shared" ca="1" si="24"/>
        <v>5</v>
      </c>
      <c r="CB113" s="9">
        <f ca="1">INDEX('Airfoil-1'!$AA$47:$AA$66,CA113,1)+INDEX('Airfoil-1'!$AB$47:$AB$66,CA113,1)*(L113-INDEX('Airfoil-1'!$Z$47:$Z$66,CA113,1))</f>
        <v>7.1159881143529891E-3</v>
      </c>
      <c r="CD113" s="1">
        <f ca="1">(L113-'Airfoil-1'!$Z$72)/ABS(L113-'Airfoil-1'!$Z$72)</f>
        <v>1</v>
      </c>
      <c r="CE113" s="1">
        <f ca="1">(L113-'Airfoil-1'!$Z$73)/ABS(L113-'Airfoil-1'!$Z$73)</f>
        <v>1</v>
      </c>
      <c r="CF113" s="1">
        <f ca="1">(L113-'Airfoil-1'!$Z$74)/ABS(L113-'Airfoil-1'!$Z$74)</f>
        <v>1</v>
      </c>
      <c r="CG113" s="1">
        <f ca="1">(L113-'Airfoil-1'!$Z$75)/ABS(L113-'Airfoil-1'!$Z$75)</f>
        <v>1</v>
      </c>
      <c r="CH113" s="1">
        <f ca="1">(L113-'Airfoil-1'!$Z$76)/ABS(L113-'Airfoil-1'!$Z$76)</f>
        <v>-1</v>
      </c>
      <c r="CI113" s="1">
        <f ca="1">(L113-'Airfoil-1'!$Z$77)/ABS(L113-'Airfoil-1'!$Z$77)</f>
        <v>-1</v>
      </c>
      <c r="CJ113" s="1">
        <f ca="1">(L113-'Airfoil-1'!$Z$78)/ABS(L113-'Airfoil-1'!$Z$78)</f>
        <v>-1</v>
      </c>
      <c r="CK113" s="1">
        <f ca="1">(L113-'Airfoil-1'!$Z$79)/ABS(L113-'Airfoil-1'!$Z$79)</f>
        <v>-1</v>
      </c>
      <c r="CL113" s="1">
        <f ca="1">(L113-'Airfoil-1'!$Z$80)/ABS(L113-'Airfoil-1'!$Z$80)</f>
        <v>-1</v>
      </c>
      <c r="CM113" s="1">
        <f ca="1">(L113-'Airfoil-1'!$Z$81)/ABS(L113-'Airfoil-1'!$Z$81)</f>
        <v>-1</v>
      </c>
      <c r="CN113" s="1">
        <f ca="1">(L113-'Airfoil-1'!$Z$82)/ABS(L113-'Airfoil-1'!$Z$82)</f>
        <v>-1</v>
      </c>
      <c r="CO113" s="1">
        <f ca="1">(L113-'Airfoil-1'!$Z$83)/ABS(L113-'Airfoil-1'!$Z$83)</f>
        <v>-1</v>
      </c>
      <c r="CP113" s="1">
        <f ca="1">(L113-'Airfoil-1'!$Z$84)/ABS(L113-'Airfoil-1'!$Z$84)</f>
        <v>-1</v>
      </c>
      <c r="CQ113" s="1">
        <f ca="1">(L113-'Airfoil-1'!$Z$85)/ABS(L113-'Airfoil-1'!$Z$85)</f>
        <v>-1</v>
      </c>
      <c r="CR113" s="1">
        <f ca="1">(L113-'Airfoil-1'!$Z$86)/ABS(L113-'Airfoil-1'!$Z$86)</f>
        <v>-1</v>
      </c>
      <c r="CS113" s="1">
        <f ca="1">(L113-'Airfoil-1'!$Z$87)/ABS(L113-'Airfoil-1'!$Z$87)</f>
        <v>-1</v>
      </c>
      <c r="CT113" s="1">
        <f ca="1">(L113-'Airfoil-1'!$Z$88)/ABS(L113-'Airfoil-1'!$Z$88)</f>
        <v>-1</v>
      </c>
      <c r="CU113" s="1">
        <f ca="1">(L113-'Airfoil-1'!$Z$89)/ABS(L113-'Airfoil-1'!$Z$89)</f>
        <v>-1</v>
      </c>
      <c r="CV113" s="1">
        <f ca="1">(L113-'Airfoil-1'!$Z$90)/ABS(L113-'Airfoil-1'!$Z$90)</f>
        <v>-1</v>
      </c>
      <c r="CW113" s="1">
        <f ca="1">(L113-'Airfoil-1'!$Z$91)/ABS(L113-'Airfoil-1'!$Z$91)</f>
        <v>-1</v>
      </c>
      <c r="CX113" s="5">
        <f t="shared" ca="1" si="25"/>
        <v>4</v>
      </c>
      <c r="CY113" s="9">
        <f ca="1">INDEX('Airfoil-1'!$AA$72:$AA$91,CX113,1)+INDEX('Airfoil-1'!$AB$72:$AB$91,CX113,1)*(L113-INDEX('Airfoil-1'!$Z$72:$Z$91,CX113,1))</f>
        <v>6.6614784297039445E-3</v>
      </c>
      <c r="DA113" s="1">
        <f ca="1">(L113-'Airfoil-1'!$Z$97)/ABS(L113-'Airfoil-1'!$Z$97)</f>
        <v>1</v>
      </c>
      <c r="DB113" s="1">
        <f ca="1">(L113-'Airfoil-1'!$Z$98)/ABS(L113-'Airfoil-1'!$Z$98)</f>
        <v>1</v>
      </c>
      <c r="DC113" s="1">
        <f ca="1">(L113-'Airfoil-1'!$Z$99)/ABS(L113-'Airfoil-1'!$Z$99)</f>
        <v>1</v>
      </c>
      <c r="DD113" s="1">
        <f ca="1">(L113-'Airfoil-1'!$Z$100)/ABS(L113-'Airfoil-1'!$Z$100)</f>
        <v>1</v>
      </c>
      <c r="DE113" s="1">
        <f ca="1">(L113-'Airfoil-1'!$Z$101)/ABS(L113-'Airfoil-1'!$Z$101)</f>
        <v>-1</v>
      </c>
      <c r="DF113" s="1">
        <f ca="1">(L113-'Airfoil-1'!$Z$102)/ABS(L113-'Airfoil-1'!$Z$102)</f>
        <v>-1</v>
      </c>
      <c r="DG113" s="1">
        <f ca="1">(L113-'Airfoil-1'!$Z$103)/ABS(L113-'Airfoil-1'!$Z$103)</f>
        <v>-1</v>
      </c>
      <c r="DH113" s="1">
        <f ca="1">(L113-'Airfoil-1'!$Z$104)/ABS(L113-'Airfoil-1'!$Z$104)</f>
        <v>-1</v>
      </c>
      <c r="DI113" s="1">
        <f ca="1">(L113-'Airfoil-1'!$Z$105)/ABS(L113-'Airfoil-1'!$Z$105)</f>
        <v>-1</v>
      </c>
      <c r="DJ113" s="1">
        <f ca="1">(L113-'Airfoil-1'!$Z$106)/ABS(L113-'Airfoil-1'!$Z$106)</f>
        <v>-1</v>
      </c>
      <c r="DK113" s="1">
        <f ca="1">(L113-'Airfoil-1'!$Z$107)/ABS(L113-'Airfoil-1'!$Z$107)</f>
        <v>-1</v>
      </c>
      <c r="DL113" s="1">
        <f ca="1">(L113-'Airfoil-1'!$Z$108)/ABS(L113-'Airfoil-1'!$Z$108)</f>
        <v>-1</v>
      </c>
      <c r="DM113" s="1">
        <f ca="1">(L113-'Airfoil-1'!$Z$109)/ABS(L113-'Airfoil-1'!$Z$109)</f>
        <v>-1</v>
      </c>
      <c r="DN113" s="1">
        <f ca="1">(L113-'Airfoil-1'!$Z$110)/ABS(L113-'Airfoil-1'!$Z$110)</f>
        <v>-1</v>
      </c>
      <c r="DO113" s="1">
        <f ca="1">(L113-'Airfoil-1'!$Z$111)/ABS(L113-'Airfoil-1'!$Z$111)</f>
        <v>-1</v>
      </c>
      <c r="DP113" s="1">
        <f ca="1">(L113-'Airfoil-1'!$Z$112)/ABS(L113-'Airfoil-1'!$Z$112)</f>
        <v>-1</v>
      </c>
      <c r="DQ113" s="1">
        <f ca="1">(L113-'Airfoil-1'!$Z$113)/ABS(L113-'Airfoil-1'!$Z$113)</f>
        <v>-1</v>
      </c>
      <c r="DR113" s="1">
        <f ca="1">(L113-'Airfoil-1'!$Z$114)/ABS(L113-'Airfoil-1'!$Z$114)</f>
        <v>-1</v>
      </c>
      <c r="DS113" s="1">
        <f ca="1">(L113-'Airfoil-1'!$Z$115)/ABS(L113-'Airfoil-1'!$Z$115)</f>
        <v>-1</v>
      </c>
      <c r="DT113" s="1">
        <f ca="1">(L113-'Airfoil-1'!$Z$116)/ABS(L113-'Airfoil-1'!$Z$116)</f>
        <v>-1</v>
      </c>
      <c r="DU113" s="5">
        <f t="shared" ca="1" si="26"/>
        <v>4</v>
      </c>
      <c r="DV113" s="9">
        <f ca="1">INDEX('Airfoil-1'!$AA$97:$AA$116,DU113,1)+INDEX('Airfoil-1'!$AB$97:$AB$116,DU113,1)*(L113-INDEX('Airfoil-1'!$Z$97:$Z$116,DU113,1))</f>
        <v>6.4608919460196392E-3</v>
      </c>
    </row>
    <row r="114" spans="2:126" x14ac:dyDescent="0.25">
      <c r="B114" s="1">
        <f>'Geometry-Wing'!C114</f>
        <v>0.30481432099438527</v>
      </c>
      <c r="D114" s="19">
        <f>'Aerodynamics-Flight'!C114</f>
        <v>1.2249994633486807</v>
      </c>
      <c r="E114" s="52">
        <f>'Aerodynamics-Flight'!D114</f>
        <v>1.783E-5</v>
      </c>
      <c r="G114" s="11">
        <f ca="1">'Aerodynamics-Flight'!J114</f>
        <v>28.998284653159079</v>
      </c>
      <c r="H114" s="5">
        <f t="shared" ca="1" si="14"/>
        <v>607284.5487110907</v>
      </c>
      <c r="I114" s="1">
        <f ca="1">'Airfoil-2'!$K$14*H114^'Airfoil-2'!$L$13</f>
        <v>1.7573283172937781</v>
      </c>
      <c r="J114" s="1">
        <f ca="1">'Airfoil-2'!$K$33*H114^'Airfoil-2'!$L$32</f>
        <v>5.8457713892390366</v>
      </c>
      <c r="K114" s="11">
        <f ca="1">'Airfoil-2'!$K$52*H114^'Airfoil-2'!$L$51</f>
        <v>-6.9186641487740834</v>
      </c>
      <c r="L114" s="1">
        <f ca="1">'Aerodynamics-Flight'!Z114</f>
        <v>0.64168984150864961</v>
      </c>
      <c r="M114" s="9">
        <f ca="1">('Airfoil-1'!$B$21+'Airfoil-1'!$B$22*L114+'Airfoil-1'!$B$23*L114^2+'Airfoil-1'!$B$24*L114^3+'Airfoil-1'!$B$25*L114^4+'Airfoil-1'!$B$26*L114^5+'Airfoil-1'!$B$27*L114^6)*0+BE114</f>
        <v>8.6495005762436423E-3</v>
      </c>
      <c r="N114" s="9">
        <f ca="1">('Airfoil-1'!$B$29+'Airfoil-1'!$B$30*L114+'Airfoil-1'!$B$31*L114^2+'Airfoil-1'!$B$32*L114^3+'Airfoil-1'!$B$33*L114^4+'Airfoil-1'!$B$34*L114^5+'Airfoil-1'!$B$35*L114^6)*0+CB114</f>
        <v>6.9500278905034307E-3</v>
      </c>
      <c r="O114" s="9">
        <f ca="1">('Airfoil-1'!$B$37+'Airfoil-1'!$B$38*L114+'Airfoil-1'!$B$39*L114^2+'Airfoil-1'!$B$40*L114^3+'Airfoil-1'!$B$41*L114^4+'Airfoil-1'!$B$42*L114^5+'Airfoil-1'!$B$43*L114^6)*0+CY114</f>
        <v>6.4966973193453246E-3</v>
      </c>
      <c r="P114" s="9">
        <f t="shared" ca="1" si="27"/>
        <v>6.2903054405549748E-3</v>
      </c>
      <c r="Q114" s="1">
        <f>LOG('Airfoil-1'!$F$10)+LOG('Airfoil-1'!$G$10)+LOG('Airfoil-1'!$H$10)+LOG('Airfoil-1'!$I$10)</f>
        <v>23.788451207023456</v>
      </c>
      <c r="R114" s="1">
        <f t="shared" ca="1" si="19"/>
        <v>-8.6096580530003468</v>
      </c>
      <c r="S114" s="1">
        <f>LOG('Airfoil-1'!$F$10)^2+LOG('Airfoil-1'!$G$10)^2+LOG('Airfoil-1'!$H$10)^2+LOG('Airfoil-1'!$I$10)^2</f>
        <v>141.67709692244972</v>
      </c>
      <c r="T114" s="1">
        <f ca="1">LOG('Airfoil-1'!$F$10)*LOG(M114)+LOG('Airfoil-1'!$G$10)*LOG(N114)+LOG('Airfoil-1'!$H$10)*LOG(O114)+LOG('Airfoil-1'!$I$10)*LOG(P114)</f>
        <v>-51.250390209818505</v>
      </c>
      <c r="U114" s="1">
        <f t="shared" ca="1" si="20"/>
        <v>0.17266384547217764</v>
      </c>
      <c r="V114" s="1">
        <f t="shared" ca="1" si="21"/>
        <v>-0.23366227758205727</v>
      </c>
      <c r="W114" s="9">
        <f t="shared" ca="1" si="22"/>
        <v>7.688485649707249E-3</v>
      </c>
      <c r="X114" s="9">
        <f ca="1">'Airfoil-1'!$B$48+'Airfoil-1'!$B$49*L114+'Airfoil-1'!$B$50*L114^2+'Airfoil-1'!$B$51*L114^3+'Airfoil-1'!$B$52*L114^4+'Airfoil-1'!$B$53*L114^5+'Airfoil-1'!$B$54*L114^6</f>
        <v>-0.14876000000000003</v>
      </c>
      <c r="Y114" s="9">
        <f ca="1">'Airfoil-1'!$B$56+'Airfoil-1'!$B$57*L114+'Airfoil-1'!$B$58*L114^2+'Airfoil-1'!$B$59*L114^3+'Airfoil-1'!$B$60*L114^4+'Airfoil-1'!$B$61*L114^5+'Airfoil-1'!$B$62*L114^6</f>
        <v>-0.15631250000000002</v>
      </c>
      <c r="Z114" s="9">
        <f ca="1">'Airfoil-1'!$B$64+'Airfoil-1'!$B$65*L114+'Airfoil-1'!$B$66*L114^2+'Airfoil-1'!$B$67*L114^3+'Airfoil-1'!$B$681*L114^4+'Airfoil-1'!$B$69*L114^5+'Airfoil-1'!$B$70*L114^6</f>
        <v>-0.15363750000000001</v>
      </c>
      <c r="AA114" s="1">
        <f>LOG('Airfoil-1'!$F$10)+LOG('Airfoil-1'!$G$10)+LOG('Airfoil-1'!$H$10)</f>
        <v>17.584331224367531</v>
      </c>
      <c r="AB114" s="1">
        <f t="shared" ca="1" si="15"/>
        <v>-2.4470228895576258</v>
      </c>
      <c r="AC114" s="1">
        <f>LOG('Airfoil-1'!$F$10)^2+LOG('Airfoil-1'!$G$10)^2+LOG('Airfoil-1'!$H$10)^2</f>
        <v>103.18599216325916</v>
      </c>
      <c r="AD114" s="1">
        <f ca="1">LOG('Airfoil-1'!$F$10)*LOG(ABS(X114))+LOG('Airfoil-1'!$G$10)*LOG(ABS(Y114))+LOG('Airfoil-1'!$H$10)*LOG(ABS(Z114))</f>
        <v>-14.339140559255288</v>
      </c>
      <c r="AE114" s="1">
        <f t="shared" ca="1" si="16"/>
        <v>9.6747419657296371E-2</v>
      </c>
      <c r="AF114" s="1">
        <f t="shared" ca="1" si="17"/>
        <v>3.3897162786633885E-2</v>
      </c>
      <c r="AG114" s="9">
        <f t="shared" ca="1" si="18"/>
        <v>-0.15194274871858854</v>
      </c>
      <c r="AH114" s="1"/>
      <c r="AI114" s="9"/>
      <c r="AJ114" s="1">
        <f ca="1">(L114-'Airfoil-1'!$Z$22)/ABS(L114-'Airfoil-1'!$Z$22)</f>
        <v>1</v>
      </c>
      <c r="AK114" s="1">
        <f ca="1">(L114-'Airfoil-1'!$Z$23)/ABS(L114-'Airfoil-1'!$Z$23)</f>
        <v>1</v>
      </c>
      <c r="AL114" s="1">
        <f ca="1">(L114-'Airfoil-1'!$Z$24)/ABS(L114-'Airfoil-1'!$Z$24)</f>
        <v>1</v>
      </c>
      <c r="AM114" s="1">
        <f ca="1">(L114-'Airfoil-1'!$Z$25)/ABS(L114-'Airfoil-1'!$Z$25)</f>
        <v>1</v>
      </c>
      <c r="AN114" s="1">
        <f ca="1">(L114-'Airfoil-1'!$Z$26)/ABS(L114-'Airfoil-1'!$Z$26)</f>
        <v>-1</v>
      </c>
      <c r="AO114" s="1">
        <f ca="1">(L114-'Airfoil-1'!$Z$27)/ABS(L114-'Airfoil-1'!$Z$27)</f>
        <v>-1</v>
      </c>
      <c r="AP114" s="1">
        <f ca="1">(L114-'Airfoil-1'!$Z$28)/ABS(L114-'Airfoil-1'!$Z$28)</f>
        <v>-1</v>
      </c>
      <c r="AQ114" s="1">
        <f ca="1">(L114-'Airfoil-1'!$Z$29)/ABS(L114-'Airfoil-1'!$Z$29)</f>
        <v>-1</v>
      </c>
      <c r="AR114" s="1">
        <f ca="1">(L114-'Airfoil-1'!$Z$30)/ABS(L114-'Airfoil-1'!$Z$30)</f>
        <v>-1</v>
      </c>
      <c r="AS114" s="1">
        <f ca="1">(L114-'Airfoil-1'!$Z$31)/ABS(L114-'Airfoil-1'!$Z$31)</f>
        <v>-1</v>
      </c>
      <c r="AT114" s="1">
        <f ca="1">(L114-'Airfoil-1'!$Z$32)/ABS(L114-'Airfoil-1'!$Z$32)</f>
        <v>-1</v>
      </c>
      <c r="AU114" s="1">
        <f ca="1">(L114-'Airfoil-1'!$Z$33)/ABS(L114-'Airfoil-1'!$Z$33)</f>
        <v>-1</v>
      </c>
      <c r="AV114" s="1">
        <f ca="1">(L114-'Airfoil-1'!$Z$34)/ABS(L114-'Airfoil-1'!$Z$34)</f>
        <v>-1</v>
      </c>
      <c r="AW114" s="1">
        <f ca="1">(L114-'Airfoil-1'!$Z$35)/ABS(L114-'Airfoil-1'!$Z$35)</f>
        <v>-1</v>
      </c>
      <c r="AX114" s="1">
        <f ca="1">(L114-'Airfoil-1'!$Z$36)/ABS(L114-'Airfoil-1'!$Z$36)</f>
        <v>-1</v>
      </c>
      <c r="AY114" s="1">
        <f ca="1">(L114-'Airfoil-1'!$Z$37)/ABS(L114-'Airfoil-1'!$Z$37)</f>
        <v>-1</v>
      </c>
      <c r="AZ114" s="1">
        <f ca="1">(L114-'Airfoil-1'!$Z$38)/ABS(L114-'Airfoil-1'!$Z$38)</f>
        <v>-1</v>
      </c>
      <c r="BA114" s="1">
        <f ca="1">(L114-'Airfoil-1'!$Z$39)/ABS(L114-'Airfoil-1'!$Z$39)</f>
        <v>-1</v>
      </c>
      <c r="BB114" s="1">
        <f ca="1">(L114-'Airfoil-1'!$Z$40)/ABS(L114-'Airfoil-1'!$Z$40)</f>
        <v>-1</v>
      </c>
      <c r="BC114" s="1">
        <f ca="1">(L114-'Airfoil-1'!$Z$41)/ABS(L114-'Airfoil-1'!$Z$41)</f>
        <v>-1</v>
      </c>
      <c r="BD114" s="5">
        <f t="shared" ca="1" si="23"/>
        <v>4</v>
      </c>
      <c r="BE114" s="9">
        <f ca="1">INDEX('Airfoil-1'!$AA$22:$AA$41,BD114,1)+INDEX('Airfoil-1'!$AB$22:$AB$41,BD114,1)*(L114-INDEX('Airfoil-1'!$Z$22:$Z$41,BD114,1))</f>
        <v>8.6495005762436423E-3</v>
      </c>
      <c r="BG114" s="1">
        <f ca="1">(L114-'Airfoil-1'!$Z$47)/ABS(L114-'Airfoil-1'!$Z$47)</f>
        <v>1</v>
      </c>
      <c r="BH114" s="1">
        <f ca="1">(L114-'Airfoil-1'!$Z$48)/ABS(L114-'Airfoil-1'!$Z$48)</f>
        <v>1</v>
      </c>
      <c r="BI114" s="1">
        <f ca="1">(L114-'Airfoil-1'!$Z$49)/ABS(L114-'Airfoil-1'!$Z$49)</f>
        <v>1</v>
      </c>
      <c r="BJ114" s="1">
        <f ca="1">(L114-'Airfoil-1'!$Z$50)/ABS(L114-'Airfoil-1'!$Z$50)</f>
        <v>1</v>
      </c>
      <c r="BK114" s="1">
        <f ca="1">(L114-'Airfoil-1'!$Z$51)/ABS(L114-'Airfoil-1'!$Z$51)</f>
        <v>1</v>
      </c>
      <c r="BL114" s="1">
        <f ca="1">(L114-'Airfoil-1'!$Z$52)/ABS(L114-'Airfoil-1'!$Z$52)</f>
        <v>-1</v>
      </c>
      <c r="BM114" s="1">
        <f ca="1">(L114-'Airfoil-1'!$Z$53)/ABS(L114-'Airfoil-1'!$Z$53)</f>
        <v>-1</v>
      </c>
      <c r="BN114" s="1">
        <f ca="1">(L114-'Airfoil-1'!$Z$54)/ABS(L114-'Airfoil-1'!$Z$54)</f>
        <v>-1</v>
      </c>
      <c r="BO114" s="1">
        <f ca="1">(L114-'Airfoil-1'!$Z$55)/ABS(L114-'Airfoil-1'!$Z$55)</f>
        <v>-1</v>
      </c>
      <c r="BP114" s="1">
        <f ca="1">(L114-'Airfoil-1'!$Z$56)/ABS(L114-'Airfoil-1'!$Z$56)</f>
        <v>-1</v>
      </c>
      <c r="BQ114" s="1">
        <f ca="1">(L114-'Airfoil-1'!$Z$57)/ABS(L114-'Airfoil-1'!$Z$57)</f>
        <v>-1</v>
      </c>
      <c r="BR114" s="1">
        <f ca="1">(L114-'Airfoil-1'!$Z$58)/ABS(L114-'Airfoil-1'!$Z$58)</f>
        <v>-1</v>
      </c>
      <c r="BS114" s="1">
        <f ca="1">(L114-'Airfoil-1'!$Z$59)/ABS(L114-'Airfoil-1'!$Z$59)</f>
        <v>-1</v>
      </c>
      <c r="BT114" s="1">
        <f ca="1">(L114-'Airfoil-1'!$Z$60)/ABS(L114-'Airfoil-1'!$Z$60)</f>
        <v>-1</v>
      </c>
      <c r="BU114" s="1">
        <f ca="1">(L114-'Airfoil-1'!$Z$61)/ABS(L114-'Airfoil-1'!$Z$61)</f>
        <v>-1</v>
      </c>
      <c r="BV114" s="1">
        <f ca="1">(L114-'Airfoil-1'!$Z$62)/ABS(L114-'Airfoil-1'!$Z$62)</f>
        <v>-1</v>
      </c>
      <c r="BW114" s="1">
        <f ca="1">(L114-'Airfoil-1'!$Z$63)/ABS(L114-'Airfoil-1'!$Z$63)</f>
        <v>-1</v>
      </c>
      <c r="BX114" s="1">
        <f ca="1">(L114-'Airfoil-1'!$Z$64)/ABS(L114-'Airfoil-1'!$Z$64)</f>
        <v>-1</v>
      </c>
      <c r="BY114" s="1">
        <f ca="1">(L114-'Airfoil-1'!$Z$65)/ABS(L114-'Airfoil-1'!$Z$65)</f>
        <v>-1</v>
      </c>
      <c r="BZ114" s="1">
        <f ca="1">(L114-'Airfoil-1'!$Z$66)/ABS(L114-'Airfoil-1'!$Z$66)</f>
        <v>-1</v>
      </c>
      <c r="CA114" s="5">
        <f t="shared" ca="1" si="24"/>
        <v>5</v>
      </c>
      <c r="CB114" s="9">
        <f ca="1">INDEX('Airfoil-1'!$AA$47:$AA$66,CA114,1)+INDEX('Airfoil-1'!$AB$47:$AB$66,CA114,1)*(L114-INDEX('Airfoil-1'!$Z$47:$Z$66,CA114,1))</f>
        <v>6.9500278905034307E-3</v>
      </c>
      <c r="CD114" s="1">
        <f ca="1">(L114-'Airfoil-1'!$Z$72)/ABS(L114-'Airfoil-1'!$Z$72)</f>
        <v>1</v>
      </c>
      <c r="CE114" s="1">
        <f ca="1">(L114-'Airfoil-1'!$Z$73)/ABS(L114-'Airfoil-1'!$Z$73)</f>
        <v>1</v>
      </c>
      <c r="CF114" s="1">
        <f ca="1">(L114-'Airfoil-1'!$Z$74)/ABS(L114-'Airfoil-1'!$Z$74)</f>
        <v>1</v>
      </c>
      <c r="CG114" s="1">
        <f ca="1">(L114-'Airfoil-1'!$Z$75)/ABS(L114-'Airfoil-1'!$Z$75)</f>
        <v>1</v>
      </c>
      <c r="CH114" s="1">
        <f ca="1">(L114-'Airfoil-1'!$Z$76)/ABS(L114-'Airfoil-1'!$Z$76)</f>
        <v>-1</v>
      </c>
      <c r="CI114" s="1">
        <f ca="1">(L114-'Airfoil-1'!$Z$77)/ABS(L114-'Airfoil-1'!$Z$77)</f>
        <v>-1</v>
      </c>
      <c r="CJ114" s="1">
        <f ca="1">(L114-'Airfoil-1'!$Z$78)/ABS(L114-'Airfoil-1'!$Z$78)</f>
        <v>-1</v>
      </c>
      <c r="CK114" s="1">
        <f ca="1">(L114-'Airfoil-1'!$Z$79)/ABS(L114-'Airfoil-1'!$Z$79)</f>
        <v>-1</v>
      </c>
      <c r="CL114" s="1">
        <f ca="1">(L114-'Airfoil-1'!$Z$80)/ABS(L114-'Airfoil-1'!$Z$80)</f>
        <v>-1</v>
      </c>
      <c r="CM114" s="1">
        <f ca="1">(L114-'Airfoil-1'!$Z$81)/ABS(L114-'Airfoil-1'!$Z$81)</f>
        <v>-1</v>
      </c>
      <c r="CN114" s="1">
        <f ca="1">(L114-'Airfoil-1'!$Z$82)/ABS(L114-'Airfoil-1'!$Z$82)</f>
        <v>-1</v>
      </c>
      <c r="CO114" s="1">
        <f ca="1">(L114-'Airfoil-1'!$Z$83)/ABS(L114-'Airfoil-1'!$Z$83)</f>
        <v>-1</v>
      </c>
      <c r="CP114" s="1">
        <f ca="1">(L114-'Airfoil-1'!$Z$84)/ABS(L114-'Airfoil-1'!$Z$84)</f>
        <v>-1</v>
      </c>
      <c r="CQ114" s="1">
        <f ca="1">(L114-'Airfoil-1'!$Z$85)/ABS(L114-'Airfoil-1'!$Z$85)</f>
        <v>-1</v>
      </c>
      <c r="CR114" s="1">
        <f ca="1">(L114-'Airfoil-1'!$Z$86)/ABS(L114-'Airfoil-1'!$Z$86)</f>
        <v>-1</v>
      </c>
      <c r="CS114" s="1">
        <f ca="1">(L114-'Airfoil-1'!$Z$87)/ABS(L114-'Airfoil-1'!$Z$87)</f>
        <v>-1</v>
      </c>
      <c r="CT114" s="1">
        <f ca="1">(L114-'Airfoil-1'!$Z$88)/ABS(L114-'Airfoil-1'!$Z$88)</f>
        <v>-1</v>
      </c>
      <c r="CU114" s="1">
        <f ca="1">(L114-'Airfoil-1'!$Z$89)/ABS(L114-'Airfoil-1'!$Z$89)</f>
        <v>-1</v>
      </c>
      <c r="CV114" s="1">
        <f ca="1">(L114-'Airfoil-1'!$Z$90)/ABS(L114-'Airfoil-1'!$Z$90)</f>
        <v>-1</v>
      </c>
      <c r="CW114" s="1">
        <f ca="1">(L114-'Airfoil-1'!$Z$91)/ABS(L114-'Airfoil-1'!$Z$91)</f>
        <v>-1</v>
      </c>
      <c r="CX114" s="5">
        <f t="shared" ca="1" si="25"/>
        <v>4</v>
      </c>
      <c r="CY114" s="9">
        <f ca="1">INDEX('Airfoil-1'!$AA$72:$AA$91,CX114,1)+INDEX('Airfoil-1'!$AB$72:$AB$91,CX114,1)*(L114-INDEX('Airfoil-1'!$Z$72:$Z$91,CX114,1))</f>
        <v>6.4966973193453246E-3</v>
      </c>
      <c r="DA114" s="1">
        <f ca="1">(L114-'Airfoil-1'!$Z$97)/ABS(L114-'Airfoil-1'!$Z$97)</f>
        <v>1</v>
      </c>
      <c r="DB114" s="1">
        <f ca="1">(L114-'Airfoil-1'!$Z$98)/ABS(L114-'Airfoil-1'!$Z$98)</f>
        <v>1</v>
      </c>
      <c r="DC114" s="1">
        <f ca="1">(L114-'Airfoil-1'!$Z$99)/ABS(L114-'Airfoil-1'!$Z$99)</f>
        <v>1</v>
      </c>
      <c r="DD114" s="1">
        <f ca="1">(L114-'Airfoil-1'!$Z$100)/ABS(L114-'Airfoil-1'!$Z$100)</f>
        <v>1</v>
      </c>
      <c r="DE114" s="1">
        <f ca="1">(L114-'Airfoil-1'!$Z$101)/ABS(L114-'Airfoil-1'!$Z$101)</f>
        <v>-1</v>
      </c>
      <c r="DF114" s="1">
        <f ca="1">(L114-'Airfoil-1'!$Z$102)/ABS(L114-'Airfoil-1'!$Z$102)</f>
        <v>-1</v>
      </c>
      <c r="DG114" s="1">
        <f ca="1">(L114-'Airfoil-1'!$Z$103)/ABS(L114-'Airfoil-1'!$Z$103)</f>
        <v>-1</v>
      </c>
      <c r="DH114" s="1">
        <f ca="1">(L114-'Airfoil-1'!$Z$104)/ABS(L114-'Airfoil-1'!$Z$104)</f>
        <v>-1</v>
      </c>
      <c r="DI114" s="1">
        <f ca="1">(L114-'Airfoil-1'!$Z$105)/ABS(L114-'Airfoil-1'!$Z$105)</f>
        <v>-1</v>
      </c>
      <c r="DJ114" s="1">
        <f ca="1">(L114-'Airfoil-1'!$Z$106)/ABS(L114-'Airfoil-1'!$Z$106)</f>
        <v>-1</v>
      </c>
      <c r="DK114" s="1">
        <f ca="1">(L114-'Airfoil-1'!$Z$107)/ABS(L114-'Airfoil-1'!$Z$107)</f>
        <v>-1</v>
      </c>
      <c r="DL114" s="1">
        <f ca="1">(L114-'Airfoil-1'!$Z$108)/ABS(L114-'Airfoil-1'!$Z$108)</f>
        <v>-1</v>
      </c>
      <c r="DM114" s="1">
        <f ca="1">(L114-'Airfoil-1'!$Z$109)/ABS(L114-'Airfoil-1'!$Z$109)</f>
        <v>-1</v>
      </c>
      <c r="DN114" s="1">
        <f ca="1">(L114-'Airfoil-1'!$Z$110)/ABS(L114-'Airfoil-1'!$Z$110)</f>
        <v>-1</v>
      </c>
      <c r="DO114" s="1">
        <f ca="1">(L114-'Airfoil-1'!$Z$111)/ABS(L114-'Airfoil-1'!$Z$111)</f>
        <v>-1</v>
      </c>
      <c r="DP114" s="1">
        <f ca="1">(L114-'Airfoil-1'!$Z$112)/ABS(L114-'Airfoil-1'!$Z$112)</f>
        <v>-1</v>
      </c>
      <c r="DQ114" s="1">
        <f ca="1">(L114-'Airfoil-1'!$Z$113)/ABS(L114-'Airfoil-1'!$Z$113)</f>
        <v>-1</v>
      </c>
      <c r="DR114" s="1">
        <f ca="1">(L114-'Airfoil-1'!$Z$114)/ABS(L114-'Airfoil-1'!$Z$114)</f>
        <v>-1</v>
      </c>
      <c r="DS114" s="1">
        <f ca="1">(L114-'Airfoil-1'!$Z$115)/ABS(L114-'Airfoil-1'!$Z$115)</f>
        <v>-1</v>
      </c>
      <c r="DT114" s="1">
        <f ca="1">(L114-'Airfoil-1'!$Z$116)/ABS(L114-'Airfoil-1'!$Z$116)</f>
        <v>-1</v>
      </c>
      <c r="DU114" s="5">
        <f t="shared" ca="1" si="26"/>
        <v>4</v>
      </c>
      <c r="DV114" s="9">
        <f ca="1">INDEX('Airfoil-1'!$AA$97:$AA$116,DU114,1)+INDEX('Airfoil-1'!$AB$97:$AB$116,DU114,1)*(L114-INDEX('Airfoil-1'!$Z$97:$Z$116,DU114,1))</f>
        <v>6.2903054405549748E-3</v>
      </c>
    </row>
    <row r="115" spans="2:126" x14ac:dyDescent="0.25">
      <c r="B115" s="1">
        <f>'Geometry-Wing'!C115</f>
        <v>0.30481432099438527</v>
      </c>
      <c r="D115" s="19">
        <f>'Aerodynamics-Flight'!C115</f>
        <v>1.2249994633486807</v>
      </c>
      <c r="E115" s="52">
        <f>'Aerodynamics-Flight'!D115</f>
        <v>1.783E-5</v>
      </c>
      <c r="G115" s="11">
        <f ca="1">'Aerodynamics-Flight'!J115</f>
        <v>30.823294959622665</v>
      </c>
      <c r="H115" s="5">
        <f t="shared" ca="1" si="14"/>
        <v>645504.07009347319</v>
      </c>
      <c r="I115" s="1">
        <f ca="1">'Airfoil-2'!$K$14*H115^'Airfoil-2'!$L$13</f>
        <v>1.7660835199625098</v>
      </c>
      <c r="J115" s="1">
        <f ca="1">'Airfoil-2'!$K$33*H115^'Airfoil-2'!$L$32</f>
        <v>5.8441543142980343</v>
      </c>
      <c r="K115" s="11">
        <f ca="1">'Airfoil-2'!$K$52*H115^'Airfoil-2'!$L$51</f>
        <v>-6.9357047114896462</v>
      </c>
      <c r="L115" s="1">
        <f ca="1">'Aerodynamics-Flight'!Z115</f>
        <v>0.57140820125720815</v>
      </c>
      <c r="M115" s="9">
        <f ca="1">('Airfoil-1'!$B$21+'Airfoil-1'!$B$22*L115+'Airfoil-1'!$B$23*L115^2+'Airfoil-1'!$B$24*L115^3+'Airfoil-1'!$B$25*L115^4+'Airfoil-1'!$B$26*L115^5+'Airfoil-1'!$B$27*L115^6)*0+BE115</f>
        <v>8.709132189087327E-3</v>
      </c>
      <c r="N115" s="9">
        <f ca="1">('Airfoil-1'!$B$29+'Airfoil-1'!$B$30*L115+'Airfoil-1'!$B$31*L115^2+'Airfoil-1'!$B$32*L115^3+'Airfoil-1'!$B$33*L115^4+'Airfoil-1'!$B$34*L115^5+'Airfoil-1'!$B$35*L115^6)*0+CB115</f>
        <v>6.8697827414374944E-3</v>
      </c>
      <c r="O115" s="9">
        <f ca="1">('Airfoil-1'!$B$37+'Airfoil-1'!$B$38*L115+'Airfoil-1'!$B$39*L115^2+'Airfoil-1'!$B$40*L115^3+'Airfoil-1'!$B$41*L115^4+'Airfoil-1'!$B$42*L115^5+'Airfoil-1'!$B$43*L115^6)*0+CY115</f>
        <v>6.4077333877274748E-3</v>
      </c>
      <c r="P115" s="9">
        <f t="shared" ca="1" si="27"/>
        <v>6.207401985523448E-3</v>
      </c>
      <c r="Q115" s="1">
        <f>LOG('Airfoil-1'!$F$10)+LOG('Airfoil-1'!$G$10)+LOG('Airfoil-1'!$H$10)+LOG('Airfoil-1'!$I$10)</f>
        <v>23.788451207023456</v>
      </c>
      <c r="R115" s="1">
        <f t="shared" ca="1" si="19"/>
        <v>-8.6234678108024365</v>
      </c>
      <c r="S115" s="1">
        <f>LOG('Airfoil-1'!$F$10)^2+LOG('Airfoil-1'!$G$10)^2+LOG('Airfoil-1'!$H$10)^2+LOG('Airfoil-1'!$I$10)^2</f>
        <v>141.67709692244972</v>
      </c>
      <c r="T115" s="1">
        <f ca="1">LOG('Airfoil-1'!$F$10)*LOG(M115)+LOG('Airfoil-1'!$G$10)*LOG(N115)+LOG('Airfoil-1'!$H$10)*LOG(O115)+LOG('Airfoil-1'!$I$10)*LOG(P115)</f>
        <v>-51.335597644713133</v>
      </c>
      <c r="U115" s="1">
        <f t="shared" ca="1" si="20"/>
        <v>0.21052313372431938</v>
      </c>
      <c r="V115" s="1">
        <f t="shared" ca="1" si="21"/>
        <v>-0.24872014842413298</v>
      </c>
      <c r="W115" s="9">
        <f t="shared" ca="1" si="22"/>
        <v>7.5554596084425382E-3</v>
      </c>
      <c r="X115" s="9">
        <f ca="1">'Airfoil-1'!$B$48+'Airfoil-1'!$B$49*L115+'Airfoil-1'!$B$50*L115^2+'Airfoil-1'!$B$51*L115^3+'Airfoil-1'!$B$52*L115^4+'Airfoil-1'!$B$53*L115^5+'Airfoil-1'!$B$54*L115^6</f>
        <v>-0.14876000000000003</v>
      </c>
      <c r="Y115" s="9">
        <f ca="1">'Airfoil-1'!$B$56+'Airfoil-1'!$B$57*L115+'Airfoil-1'!$B$58*L115^2+'Airfoil-1'!$B$59*L115^3+'Airfoil-1'!$B$60*L115^4+'Airfoil-1'!$B$61*L115^5+'Airfoil-1'!$B$62*L115^6</f>
        <v>-0.15631250000000002</v>
      </c>
      <c r="Z115" s="9">
        <f ca="1">'Airfoil-1'!$B$64+'Airfoil-1'!$B$65*L115+'Airfoil-1'!$B$66*L115^2+'Airfoil-1'!$B$67*L115^3+'Airfoil-1'!$B$681*L115^4+'Airfoil-1'!$B$69*L115^5+'Airfoil-1'!$B$70*L115^6</f>
        <v>-0.15363750000000001</v>
      </c>
      <c r="AA115" s="1">
        <f>LOG('Airfoil-1'!$F$10)+LOG('Airfoil-1'!$G$10)+LOG('Airfoil-1'!$H$10)</f>
        <v>17.584331224367531</v>
      </c>
      <c r="AB115" s="1">
        <f t="shared" ca="1" si="15"/>
        <v>-2.4470228895576258</v>
      </c>
      <c r="AC115" s="1">
        <f>LOG('Airfoil-1'!$F$10)^2+LOG('Airfoil-1'!$G$10)^2+LOG('Airfoil-1'!$H$10)^2</f>
        <v>103.18599216325916</v>
      </c>
      <c r="AD115" s="1">
        <f ca="1">LOG('Airfoil-1'!$F$10)*LOG(ABS(X115))+LOG('Airfoil-1'!$G$10)*LOG(ABS(Y115))+LOG('Airfoil-1'!$H$10)*LOG(ABS(Z115))</f>
        <v>-14.339140559255288</v>
      </c>
      <c r="AE115" s="1">
        <f t="shared" ca="1" si="16"/>
        <v>9.6747419657296371E-2</v>
      </c>
      <c r="AF115" s="1">
        <f t="shared" ca="1" si="17"/>
        <v>3.3897162786633885E-2</v>
      </c>
      <c r="AG115" s="9">
        <f t="shared" ca="1" si="18"/>
        <v>-0.1522574256352974</v>
      </c>
      <c r="AH115" s="1"/>
      <c r="AI115" s="9"/>
      <c r="AJ115" s="1">
        <f ca="1">(L115-'Airfoil-1'!$Z$22)/ABS(L115-'Airfoil-1'!$Z$22)</f>
        <v>1</v>
      </c>
      <c r="AK115" s="1">
        <f ca="1">(L115-'Airfoil-1'!$Z$23)/ABS(L115-'Airfoil-1'!$Z$23)</f>
        <v>1</v>
      </c>
      <c r="AL115" s="1">
        <f ca="1">(L115-'Airfoil-1'!$Z$24)/ABS(L115-'Airfoil-1'!$Z$24)</f>
        <v>1</v>
      </c>
      <c r="AM115" s="1">
        <f ca="1">(L115-'Airfoil-1'!$Z$25)/ABS(L115-'Airfoil-1'!$Z$25)</f>
        <v>-1</v>
      </c>
      <c r="AN115" s="1">
        <f ca="1">(L115-'Airfoil-1'!$Z$26)/ABS(L115-'Airfoil-1'!$Z$26)</f>
        <v>-1</v>
      </c>
      <c r="AO115" s="1">
        <f ca="1">(L115-'Airfoil-1'!$Z$27)/ABS(L115-'Airfoil-1'!$Z$27)</f>
        <v>-1</v>
      </c>
      <c r="AP115" s="1">
        <f ca="1">(L115-'Airfoil-1'!$Z$28)/ABS(L115-'Airfoil-1'!$Z$28)</f>
        <v>-1</v>
      </c>
      <c r="AQ115" s="1">
        <f ca="1">(L115-'Airfoil-1'!$Z$29)/ABS(L115-'Airfoil-1'!$Z$29)</f>
        <v>-1</v>
      </c>
      <c r="AR115" s="1">
        <f ca="1">(L115-'Airfoil-1'!$Z$30)/ABS(L115-'Airfoil-1'!$Z$30)</f>
        <v>-1</v>
      </c>
      <c r="AS115" s="1">
        <f ca="1">(L115-'Airfoil-1'!$Z$31)/ABS(L115-'Airfoil-1'!$Z$31)</f>
        <v>-1</v>
      </c>
      <c r="AT115" s="1">
        <f ca="1">(L115-'Airfoil-1'!$Z$32)/ABS(L115-'Airfoil-1'!$Z$32)</f>
        <v>-1</v>
      </c>
      <c r="AU115" s="1">
        <f ca="1">(L115-'Airfoil-1'!$Z$33)/ABS(L115-'Airfoil-1'!$Z$33)</f>
        <v>-1</v>
      </c>
      <c r="AV115" s="1">
        <f ca="1">(L115-'Airfoil-1'!$Z$34)/ABS(L115-'Airfoil-1'!$Z$34)</f>
        <v>-1</v>
      </c>
      <c r="AW115" s="1">
        <f ca="1">(L115-'Airfoil-1'!$Z$35)/ABS(L115-'Airfoil-1'!$Z$35)</f>
        <v>-1</v>
      </c>
      <c r="AX115" s="1">
        <f ca="1">(L115-'Airfoil-1'!$Z$36)/ABS(L115-'Airfoil-1'!$Z$36)</f>
        <v>-1</v>
      </c>
      <c r="AY115" s="1">
        <f ca="1">(L115-'Airfoil-1'!$Z$37)/ABS(L115-'Airfoil-1'!$Z$37)</f>
        <v>-1</v>
      </c>
      <c r="AZ115" s="1">
        <f ca="1">(L115-'Airfoil-1'!$Z$38)/ABS(L115-'Airfoil-1'!$Z$38)</f>
        <v>-1</v>
      </c>
      <c r="BA115" s="1">
        <f ca="1">(L115-'Airfoil-1'!$Z$39)/ABS(L115-'Airfoil-1'!$Z$39)</f>
        <v>-1</v>
      </c>
      <c r="BB115" s="1">
        <f ca="1">(L115-'Airfoil-1'!$Z$40)/ABS(L115-'Airfoil-1'!$Z$40)</f>
        <v>-1</v>
      </c>
      <c r="BC115" s="1">
        <f ca="1">(L115-'Airfoil-1'!$Z$41)/ABS(L115-'Airfoil-1'!$Z$41)</f>
        <v>-1</v>
      </c>
      <c r="BD115" s="5">
        <f t="shared" ca="1" si="23"/>
        <v>3</v>
      </c>
      <c r="BE115" s="9">
        <f ca="1">INDEX('Airfoil-1'!$AA$22:$AA$41,BD115,1)+INDEX('Airfoil-1'!$AB$22:$AB$41,BD115,1)*(L115-INDEX('Airfoil-1'!$Z$22:$Z$41,BD115,1))</f>
        <v>8.709132189087327E-3</v>
      </c>
      <c r="BG115" s="1">
        <f ca="1">(L115-'Airfoil-1'!$Z$47)/ABS(L115-'Airfoil-1'!$Z$47)</f>
        <v>1</v>
      </c>
      <c r="BH115" s="1">
        <f ca="1">(L115-'Airfoil-1'!$Z$48)/ABS(L115-'Airfoil-1'!$Z$48)</f>
        <v>1</v>
      </c>
      <c r="BI115" s="1">
        <f ca="1">(L115-'Airfoil-1'!$Z$49)/ABS(L115-'Airfoil-1'!$Z$49)</f>
        <v>1</v>
      </c>
      <c r="BJ115" s="1">
        <f ca="1">(L115-'Airfoil-1'!$Z$50)/ABS(L115-'Airfoil-1'!$Z$50)</f>
        <v>1</v>
      </c>
      <c r="BK115" s="1">
        <f ca="1">(L115-'Airfoil-1'!$Z$51)/ABS(L115-'Airfoil-1'!$Z$51)</f>
        <v>-1</v>
      </c>
      <c r="BL115" s="1">
        <f ca="1">(L115-'Airfoil-1'!$Z$52)/ABS(L115-'Airfoil-1'!$Z$52)</f>
        <v>-1</v>
      </c>
      <c r="BM115" s="1">
        <f ca="1">(L115-'Airfoil-1'!$Z$53)/ABS(L115-'Airfoil-1'!$Z$53)</f>
        <v>-1</v>
      </c>
      <c r="BN115" s="1">
        <f ca="1">(L115-'Airfoil-1'!$Z$54)/ABS(L115-'Airfoil-1'!$Z$54)</f>
        <v>-1</v>
      </c>
      <c r="BO115" s="1">
        <f ca="1">(L115-'Airfoil-1'!$Z$55)/ABS(L115-'Airfoil-1'!$Z$55)</f>
        <v>-1</v>
      </c>
      <c r="BP115" s="1">
        <f ca="1">(L115-'Airfoil-1'!$Z$56)/ABS(L115-'Airfoil-1'!$Z$56)</f>
        <v>-1</v>
      </c>
      <c r="BQ115" s="1">
        <f ca="1">(L115-'Airfoil-1'!$Z$57)/ABS(L115-'Airfoil-1'!$Z$57)</f>
        <v>-1</v>
      </c>
      <c r="BR115" s="1">
        <f ca="1">(L115-'Airfoil-1'!$Z$58)/ABS(L115-'Airfoil-1'!$Z$58)</f>
        <v>-1</v>
      </c>
      <c r="BS115" s="1">
        <f ca="1">(L115-'Airfoil-1'!$Z$59)/ABS(L115-'Airfoil-1'!$Z$59)</f>
        <v>-1</v>
      </c>
      <c r="BT115" s="1">
        <f ca="1">(L115-'Airfoil-1'!$Z$60)/ABS(L115-'Airfoil-1'!$Z$60)</f>
        <v>-1</v>
      </c>
      <c r="BU115" s="1">
        <f ca="1">(L115-'Airfoil-1'!$Z$61)/ABS(L115-'Airfoil-1'!$Z$61)</f>
        <v>-1</v>
      </c>
      <c r="BV115" s="1">
        <f ca="1">(L115-'Airfoil-1'!$Z$62)/ABS(L115-'Airfoil-1'!$Z$62)</f>
        <v>-1</v>
      </c>
      <c r="BW115" s="1">
        <f ca="1">(L115-'Airfoil-1'!$Z$63)/ABS(L115-'Airfoil-1'!$Z$63)</f>
        <v>-1</v>
      </c>
      <c r="BX115" s="1">
        <f ca="1">(L115-'Airfoil-1'!$Z$64)/ABS(L115-'Airfoil-1'!$Z$64)</f>
        <v>-1</v>
      </c>
      <c r="BY115" s="1">
        <f ca="1">(L115-'Airfoil-1'!$Z$65)/ABS(L115-'Airfoil-1'!$Z$65)</f>
        <v>-1</v>
      </c>
      <c r="BZ115" s="1">
        <f ca="1">(L115-'Airfoil-1'!$Z$66)/ABS(L115-'Airfoil-1'!$Z$66)</f>
        <v>-1</v>
      </c>
      <c r="CA115" s="5">
        <f t="shared" ca="1" si="24"/>
        <v>4</v>
      </c>
      <c r="CB115" s="9">
        <f ca="1">INDEX('Airfoil-1'!$AA$47:$AA$66,CA115,1)+INDEX('Airfoil-1'!$AB$47:$AB$66,CA115,1)*(L115-INDEX('Airfoil-1'!$Z$47:$Z$66,CA115,1))</f>
        <v>6.8697827414374944E-3</v>
      </c>
      <c r="CD115" s="1">
        <f ca="1">(L115-'Airfoil-1'!$Z$72)/ABS(L115-'Airfoil-1'!$Z$72)</f>
        <v>1</v>
      </c>
      <c r="CE115" s="1">
        <f ca="1">(L115-'Airfoil-1'!$Z$73)/ABS(L115-'Airfoil-1'!$Z$73)</f>
        <v>1</v>
      </c>
      <c r="CF115" s="1">
        <f ca="1">(L115-'Airfoil-1'!$Z$74)/ABS(L115-'Airfoil-1'!$Z$74)</f>
        <v>1</v>
      </c>
      <c r="CG115" s="1">
        <f ca="1">(L115-'Airfoil-1'!$Z$75)/ABS(L115-'Airfoil-1'!$Z$75)</f>
        <v>-1</v>
      </c>
      <c r="CH115" s="1">
        <f ca="1">(L115-'Airfoil-1'!$Z$76)/ABS(L115-'Airfoil-1'!$Z$76)</f>
        <v>-1</v>
      </c>
      <c r="CI115" s="1">
        <f ca="1">(L115-'Airfoil-1'!$Z$77)/ABS(L115-'Airfoil-1'!$Z$77)</f>
        <v>-1</v>
      </c>
      <c r="CJ115" s="1">
        <f ca="1">(L115-'Airfoil-1'!$Z$78)/ABS(L115-'Airfoil-1'!$Z$78)</f>
        <v>-1</v>
      </c>
      <c r="CK115" s="1">
        <f ca="1">(L115-'Airfoil-1'!$Z$79)/ABS(L115-'Airfoil-1'!$Z$79)</f>
        <v>-1</v>
      </c>
      <c r="CL115" s="1">
        <f ca="1">(L115-'Airfoil-1'!$Z$80)/ABS(L115-'Airfoil-1'!$Z$80)</f>
        <v>-1</v>
      </c>
      <c r="CM115" s="1">
        <f ca="1">(L115-'Airfoil-1'!$Z$81)/ABS(L115-'Airfoil-1'!$Z$81)</f>
        <v>-1</v>
      </c>
      <c r="CN115" s="1">
        <f ca="1">(L115-'Airfoil-1'!$Z$82)/ABS(L115-'Airfoil-1'!$Z$82)</f>
        <v>-1</v>
      </c>
      <c r="CO115" s="1">
        <f ca="1">(L115-'Airfoil-1'!$Z$83)/ABS(L115-'Airfoil-1'!$Z$83)</f>
        <v>-1</v>
      </c>
      <c r="CP115" s="1">
        <f ca="1">(L115-'Airfoil-1'!$Z$84)/ABS(L115-'Airfoil-1'!$Z$84)</f>
        <v>-1</v>
      </c>
      <c r="CQ115" s="1">
        <f ca="1">(L115-'Airfoil-1'!$Z$85)/ABS(L115-'Airfoil-1'!$Z$85)</f>
        <v>-1</v>
      </c>
      <c r="CR115" s="1">
        <f ca="1">(L115-'Airfoil-1'!$Z$86)/ABS(L115-'Airfoil-1'!$Z$86)</f>
        <v>-1</v>
      </c>
      <c r="CS115" s="1">
        <f ca="1">(L115-'Airfoil-1'!$Z$87)/ABS(L115-'Airfoil-1'!$Z$87)</f>
        <v>-1</v>
      </c>
      <c r="CT115" s="1">
        <f ca="1">(L115-'Airfoil-1'!$Z$88)/ABS(L115-'Airfoil-1'!$Z$88)</f>
        <v>-1</v>
      </c>
      <c r="CU115" s="1">
        <f ca="1">(L115-'Airfoil-1'!$Z$89)/ABS(L115-'Airfoil-1'!$Z$89)</f>
        <v>-1</v>
      </c>
      <c r="CV115" s="1">
        <f ca="1">(L115-'Airfoil-1'!$Z$90)/ABS(L115-'Airfoil-1'!$Z$90)</f>
        <v>-1</v>
      </c>
      <c r="CW115" s="1">
        <f ca="1">(L115-'Airfoil-1'!$Z$91)/ABS(L115-'Airfoil-1'!$Z$91)</f>
        <v>-1</v>
      </c>
      <c r="CX115" s="5">
        <f t="shared" ca="1" si="25"/>
        <v>3</v>
      </c>
      <c r="CY115" s="9">
        <f ca="1">INDEX('Airfoil-1'!$AA$72:$AA$91,CX115,1)+INDEX('Airfoil-1'!$AB$72:$AB$91,CX115,1)*(L115-INDEX('Airfoil-1'!$Z$72:$Z$91,CX115,1))</f>
        <v>6.4077333877274748E-3</v>
      </c>
      <c r="DA115" s="1">
        <f ca="1">(L115-'Airfoil-1'!$Z$97)/ABS(L115-'Airfoil-1'!$Z$97)</f>
        <v>1</v>
      </c>
      <c r="DB115" s="1">
        <f ca="1">(L115-'Airfoil-1'!$Z$98)/ABS(L115-'Airfoil-1'!$Z$98)</f>
        <v>1</v>
      </c>
      <c r="DC115" s="1">
        <f ca="1">(L115-'Airfoil-1'!$Z$99)/ABS(L115-'Airfoil-1'!$Z$99)</f>
        <v>1</v>
      </c>
      <c r="DD115" s="1">
        <f ca="1">(L115-'Airfoil-1'!$Z$100)/ABS(L115-'Airfoil-1'!$Z$100)</f>
        <v>-1</v>
      </c>
      <c r="DE115" s="1">
        <f ca="1">(L115-'Airfoil-1'!$Z$101)/ABS(L115-'Airfoil-1'!$Z$101)</f>
        <v>-1</v>
      </c>
      <c r="DF115" s="1">
        <f ca="1">(L115-'Airfoil-1'!$Z$102)/ABS(L115-'Airfoil-1'!$Z$102)</f>
        <v>-1</v>
      </c>
      <c r="DG115" s="1">
        <f ca="1">(L115-'Airfoil-1'!$Z$103)/ABS(L115-'Airfoil-1'!$Z$103)</f>
        <v>-1</v>
      </c>
      <c r="DH115" s="1">
        <f ca="1">(L115-'Airfoil-1'!$Z$104)/ABS(L115-'Airfoil-1'!$Z$104)</f>
        <v>-1</v>
      </c>
      <c r="DI115" s="1">
        <f ca="1">(L115-'Airfoil-1'!$Z$105)/ABS(L115-'Airfoil-1'!$Z$105)</f>
        <v>-1</v>
      </c>
      <c r="DJ115" s="1">
        <f ca="1">(L115-'Airfoil-1'!$Z$106)/ABS(L115-'Airfoil-1'!$Z$106)</f>
        <v>-1</v>
      </c>
      <c r="DK115" s="1">
        <f ca="1">(L115-'Airfoil-1'!$Z$107)/ABS(L115-'Airfoil-1'!$Z$107)</f>
        <v>-1</v>
      </c>
      <c r="DL115" s="1">
        <f ca="1">(L115-'Airfoil-1'!$Z$108)/ABS(L115-'Airfoil-1'!$Z$108)</f>
        <v>-1</v>
      </c>
      <c r="DM115" s="1">
        <f ca="1">(L115-'Airfoil-1'!$Z$109)/ABS(L115-'Airfoil-1'!$Z$109)</f>
        <v>-1</v>
      </c>
      <c r="DN115" s="1">
        <f ca="1">(L115-'Airfoil-1'!$Z$110)/ABS(L115-'Airfoil-1'!$Z$110)</f>
        <v>-1</v>
      </c>
      <c r="DO115" s="1">
        <f ca="1">(L115-'Airfoil-1'!$Z$111)/ABS(L115-'Airfoil-1'!$Z$111)</f>
        <v>-1</v>
      </c>
      <c r="DP115" s="1">
        <f ca="1">(L115-'Airfoil-1'!$Z$112)/ABS(L115-'Airfoil-1'!$Z$112)</f>
        <v>-1</v>
      </c>
      <c r="DQ115" s="1">
        <f ca="1">(L115-'Airfoil-1'!$Z$113)/ABS(L115-'Airfoil-1'!$Z$113)</f>
        <v>-1</v>
      </c>
      <c r="DR115" s="1">
        <f ca="1">(L115-'Airfoil-1'!$Z$114)/ABS(L115-'Airfoil-1'!$Z$114)</f>
        <v>-1</v>
      </c>
      <c r="DS115" s="1">
        <f ca="1">(L115-'Airfoil-1'!$Z$115)/ABS(L115-'Airfoil-1'!$Z$115)</f>
        <v>-1</v>
      </c>
      <c r="DT115" s="1">
        <f ca="1">(L115-'Airfoil-1'!$Z$116)/ABS(L115-'Airfoil-1'!$Z$116)</f>
        <v>-1</v>
      </c>
      <c r="DU115" s="5">
        <f t="shared" ca="1" si="26"/>
        <v>3</v>
      </c>
      <c r="DV115" s="9">
        <f ca="1">INDEX('Airfoil-1'!$AA$97:$AA$116,DU115,1)+INDEX('Airfoil-1'!$AB$97:$AB$116,DU115,1)*(L115-INDEX('Airfoil-1'!$Z$97:$Z$116,DU115,1))</f>
        <v>6.207401985523448E-3</v>
      </c>
    </row>
    <row r="116" spans="2:126" x14ac:dyDescent="0.25">
      <c r="B116" s="1">
        <f>'Geometry-Wing'!C116</f>
        <v>0.30481432099438527</v>
      </c>
      <c r="D116" s="19">
        <f>'Aerodynamics-Flight'!C116</f>
        <v>1.2249994633486807</v>
      </c>
      <c r="E116" s="52">
        <f>'Aerodynamics-Flight'!D116</f>
        <v>1.783E-5</v>
      </c>
      <c r="G116" s="11">
        <f ca="1">'Aerodynamics-Flight'!J116</f>
        <v>33.043476620481464</v>
      </c>
      <c r="H116" s="5">
        <f t="shared" ca="1" si="14"/>
        <v>691999.30365979357</v>
      </c>
      <c r="I116" s="1">
        <f ca="1">'Airfoil-2'!$K$14*H116^'Airfoil-2'!$L$13</f>
        <v>1.7761139983935332</v>
      </c>
      <c r="J116" s="1">
        <f ca="1">'Airfoil-2'!$K$33*H116^'Airfoil-2'!$L$32</f>
        <v>5.8423120668840243</v>
      </c>
      <c r="K116" s="11">
        <f ca="1">'Airfoil-2'!$K$52*H116^'Airfoil-2'!$L$51</f>
        <v>-6.955175037272717</v>
      </c>
      <c r="L116" s="1">
        <f ca="1">'Aerodynamics-Flight'!Z116</f>
        <v>0.50112656100576669</v>
      </c>
      <c r="M116" s="9">
        <f ca="1">('Airfoil-1'!$B$21+'Airfoil-1'!$B$22*L116+'Airfoil-1'!$B$23*L116^2+'Airfoil-1'!$B$24*L116^3+'Airfoil-1'!$B$25*L116^4+'Airfoil-1'!$B$26*L116^5+'Airfoil-1'!$B$27*L116^6)*0+BE116</f>
        <v>8.9585186544956664E-3</v>
      </c>
      <c r="N116" s="9">
        <f ca="1">('Airfoil-1'!$B$29+'Airfoil-1'!$B$30*L116+'Airfoil-1'!$B$31*L116^2+'Airfoil-1'!$B$32*L116^3+'Airfoil-1'!$B$33*L116^4+'Airfoil-1'!$B$34*L116^5+'Airfoil-1'!$B$35*L116^6)*0+CB116</f>
        <v>6.910188562487974E-3</v>
      </c>
      <c r="O116" s="9">
        <f ca="1">('Airfoil-1'!$B$37+'Airfoil-1'!$B$38*L116+'Airfoil-1'!$B$39*L116^2+'Airfoil-1'!$B$40*L116^3+'Airfoil-1'!$B$41*L116^4+'Airfoil-1'!$B$42*L116^5+'Airfoil-1'!$B$43*L116^6)*0+CY116</f>
        <v>6.4212137372090076E-3</v>
      </c>
      <c r="P116" s="9">
        <f t="shared" ca="1" si="27"/>
        <v>6.2409274860770417E-3</v>
      </c>
      <c r="Q116" s="1">
        <f>LOG('Airfoil-1'!$F$10)+LOG('Airfoil-1'!$G$10)+LOG('Airfoil-1'!$H$10)+LOG('Airfoil-1'!$I$10)</f>
        <v>23.788451207023456</v>
      </c>
      <c r="R116" s="1">
        <f t="shared" ca="1" si="19"/>
        <v>-8.6054076366098791</v>
      </c>
      <c r="S116" s="1">
        <f>LOG('Airfoil-1'!$F$10)^2+LOG('Airfoil-1'!$G$10)^2+LOG('Airfoil-1'!$H$10)^2+LOG('Airfoil-1'!$I$10)^2</f>
        <v>141.67709692244972</v>
      </c>
      <c r="T116" s="1">
        <f ca="1">LOG('Airfoil-1'!$F$10)*LOG(M116)+LOG('Airfoil-1'!$G$10)*LOG(N116)+LOG('Airfoil-1'!$H$10)*LOG(O116)+LOG('Airfoil-1'!$I$10)*LOG(P116)</f>
        <v>-51.231812930004381</v>
      </c>
      <c r="U116" s="1">
        <f t="shared" ca="1" si="20"/>
        <v>0.27109792527567511</v>
      </c>
      <c r="V116" s="1">
        <f t="shared" ca="1" si="21"/>
        <v>-0.26642812334131677</v>
      </c>
      <c r="W116" s="9">
        <f t="shared" ca="1" si="22"/>
        <v>7.5362934971228372E-3</v>
      </c>
      <c r="X116" s="9">
        <f ca="1">'Airfoil-1'!$B$48+'Airfoil-1'!$B$49*L116+'Airfoil-1'!$B$50*L116^2+'Airfoil-1'!$B$51*L116^3+'Airfoil-1'!$B$52*L116^4+'Airfoil-1'!$B$53*L116^5+'Airfoil-1'!$B$54*L116^6</f>
        <v>-0.14876000000000003</v>
      </c>
      <c r="Y116" s="9">
        <f ca="1">'Airfoil-1'!$B$56+'Airfoil-1'!$B$57*L116+'Airfoil-1'!$B$58*L116^2+'Airfoil-1'!$B$59*L116^3+'Airfoil-1'!$B$60*L116^4+'Airfoil-1'!$B$61*L116^5+'Airfoil-1'!$B$62*L116^6</f>
        <v>-0.15631250000000002</v>
      </c>
      <c r="Z116" s="9">
        <f ca="1">'Airfoil-1'!$B$64+'Airfoil-1'!$B$65*L116+'Airfoil-1'!$B$66*L116^2+'Airfoil-1'!$B$67*L116^3+'Airfoil-1'!$B$681*L116^4+'Airfoil-1'!$B$69*L116^5+'Airfoil-1'!$B$70*L116^6</f>
        <v>-0.15363750000000001</v>
      </c>
      <c r="AA116" s="1">
        <f>LOG('Airfoil-1'!$F$10)+LOG('Airfoil-1'!$G$10)+LOG('Airfoil-1'!$H$10)</f>
        <v>17.584331224367531</v>
      </c>
      <c r="AB116" s="1">
        <f t="shared" ca="1" si="15"/>
        <v>-2.4470228895576258</v>
      </c>
      <c r="AC116" s="1">
        <f>LOG('Airfoil-1'!$F$10)^2+LOG('Airfoil-1'!$G$10)^2+LOG('Airfoil-1'!$H$10)^2</f>
        <v>103.18599216325916</v>
      </c>
      <c r="AD116" s="1">
        <f ca="1">LOG('Airfoil-1'!$F$10)*LOG(ABS(X116))+LOG('Airfoil-1'!$G$10)*LOG(ABS(Y116))+LOG('Airfoil-1'!$H$10)*LOG(ABS(Z116))</f>
        <v>-14.339140559255288</v>
      </c>
      <c r="AE116" s="1">
        <f t="shared" ca="1" si="16"/>
        <v>9.6747419657296371E-2</v>
      </c>
      <c r="AF116" s="1">
        <f t="shared" ca="1" si="17"/>
        <v>3.3897162786633885E-2</v>
      </c>
      <c r="AG116" s="9">
        <f t="shared" ca="1" si="18"/>
        <v>-0.15261682099678409</v>
      </c>
      <c r="AH116" s="1"/>
      <c r="AI116" s="9"/>
      <c r="AJ116" s="1">
        <f ca="1">(L116-'Airfoil-1'!$Z$22)/ABS(L116-'Airfoil-1'!$Z$22)</f>
        <v>1</v>
      </c>
      <c r="AK116" s="1">
        <f ca="1">(L116-'Airfoil-1'!$Z$23)/ABS(L116-'Airfoil-1'!$Z$23)</f>
        <v>1</v>
      </c>
      <c r="AL116" s="1">
        <f ca="1">(L116-'Airfoil-1'!$Z$24)/ABS(L116-'Airfoil-1'!$Z$24)</f>
        <v>1</v>
      </c>
      <c r="AM116" s="1">
        <f ca="1">(L116-'Airfoil-1'!$Z$25)/ABS(L116-'Airfoil-1'!$Z$25)</f>
        <v>-1</v>
      </c>
      <c r="AN116" s="1">
        <f ca="1">(L116-'Airfoil-1'!$Z$26)/ABS(L116-'Airfoil-1'!$Z$26)</f>
        <v>-1</v>
      </c>
      <c r="AO116" s="1">
        <f ca="1">(L116-'Airfoil-1'!$Z$27)/ABS(L116-'Airfoil-1'!$Z$27)</f>
        <v>-1</v>
      </c>
      <c r="AP116" s="1">
        <f ca="1">(L116-'Airfoil-1'!$Z$28)/ABS(L116-'Airfoil-1'!$Z$28)</f>
        <v>-1</v>
      </c>
      <c r="AQ116" s="1">
        <f ca="1">(L116-'Airfoil-1'!$Z$29)/ABS(L116-'Airfoil-1'!$Z$29)</f>
        <v>-1</v>
      </c>
      <c r="AR116" s="1">
        <f ca="1">(L116-'Airfoil-1'!$Z$30)/ABS(L116-'Airfoil-1'!$Z$30)</f>
        <v>-1</v>
      </c>
      <c r="AS116" s="1">
        <f ca="1">(L116-'Airfoil-1'!$Z$31)/ABS(L116-'Airfoil-1'!$Z$31)</f>
        <v>-1</v>
      </c>
      <c r="AT116" s="1">
        <f ca="1">(L116-'Airfoil-1'!$Z$32)/ABS(L116-'Airfoil-1'!$Z$32)</f>
        <v>-1</v>
      </c>
      <c r="AU116" s="1">
        <f ca="1">(L116-'Airfoil-1'!$Z$33)/ABS(L116-'Airfoil-1'!$Z$33)</f>
        <v>-1</v>
      </c>
      <c r="AV116" s="1">
        <f ca="1">(L116-'Airfoil-1'!$Z$34)/ABS(L116-'Airfoil-1'!$Z$34)</f>
        <v>-1</v>
      </c>
      <c r="AW116" s="1">
        <f ca="1">(L116-'Airfoil-1'!$Z$35)/ABS(L116-'Airfoil-1'!$Z$35)</f>
        <v>-1</v>
      </c>
      <c r="AX116" s="1">
        <f ca="1">(L116-'Airfoil-1'!$Z$36)/ABS(L116-'Airfoil-1'!$Z$36)</f>
        <v>-1</v>
      </c>
      <c r="AY116" s="1">
        <f ca="1">(L116-'Airfoil-1'!$Z$37)/ABS(L116-'Airfoil-1'!$Z$37)</f>
        <v>-1</v>
      </c>
      <c r="AZ116" s="1">
        <f ca="1">(L116-'Airfoil-1'!$Z$38)/ABS(L116-'Airfoil-1'!$Z$38)</f>
        <v>-1</v>
      </c>
      <c r="BA116" s="1">
        <f ca="1">(L116-'Airfoil-1'!$Z$39)/ABS(L116-'Airfoil-1'!$Z$39)</f>
        <v>-1</v>
      </c>
      <c r="BB116" s="1">
        <f ca="1">(L116-'Airfoil-1'!$Z$40)/ABS(L116-'Airfoil-1'!$Z$40)</f>
        <v>-1</v>
      </c>
      <c r="BC116" s="1">
        <f ca="1">(L116-'Airfoil-1'!$Z$41)/ABS(L116-'Airfoil-1'!$Z$41)</f>
        <v>-1</v>
      </c>
      <c r="BD116" s="5">
        <f t="shared" ca="1" si="23"/>
        <v>3</v>
      </c>
      <c r="BE116" s="9">
        <f ca="1">INDEX('Airfoil-1'!$AA$22:$AA$41,BD116,1)+INDEX('Airfoil-1'!$AB$22:$AB$41,BD116,1)*(L116-INDEX('Airfoil-1'!$Z$22:$Z$41,BD116,1))</f>
        <v>8.9585186544956664E-3</v>
      </c>
      <c r="BG116" s="1">
        <f ca="1">(L116-'Airfoil-1'!$Z$47)/ABS(L116-'Airfoil-1'!$Z$47)</f>
        <v>1</v>
      </c>
      <c r="BH116" s="1">
        <f ca="1">(L116-'Airfoil-1'!$Z$48)/ABS(L116-'Airfoil-1'!$Z$48)</f>
        <v>1</v>
      </c>
      <c r="BI116" s="1">
        <f ca="1">(L116-'Airfoil-1'!$Z$49)/ABS(L116-'Airfoil-1'!$Z$49)</f>
        <v>1</v>
      </c>
      <c r="BJ116" s="1">
        <f ca="1">(L116-'Airfoil-1'!$Z$50)/ABS(L116-'Airfoil-1'!$Z$50)</f>
        <v>1</v>
      </c>
      <c r="BK116" s="1">
        <f ca="1">(L116-'Airfoil-1'!$Z$51)/ABS(L116-'Airfoil-1'!$Z$51)</f>
        <v>-1</v>
      </c>
      <c r="BL116" s="1">
        <f ca="1">(L116-'Airfoil-1'!$Z$52)/ABS(L116-'Airfoil-1'!$Z$52)</f>
        <v>-1</v>
      </c>
      <c r="BM116" s="1">
        <f ca="1">(L116-'Airfoil-1'!$Z$53)/ABS(L116-'Airfoil-1'!$Z$53)</f>
        <v>-1</v>
      </c>
      <c r="BN116" s="1">
        <f ca="1">(L116-'Airfoil-1'!$Z$54)/ABS(L116-'Airfoil-1'!$Z$54)</f>
        <v>-1</v>
      </c>
      <c r="BO116" s="1">
        <f ca="1">(L116-'Airfoil-1'!$Z$55)/ABS(L116-'Airfoil-1'!$Z$55)</f>
        <v>-1</v>
      </c>
      <c r="BP116" s="1">
        <f ca="1">(L116-'Airfoil-1'!$Z$56)/ABS(L116-'Airfoil-1'!$Z$56)</f>
        <v>-1</v>
      </c>
      <c r="BQ116" s="1">
        <f ca="1">(L116-'Airfoil-1'!$Z$57)/ABS(L116-'Airfoil-1'!$Z$57)</f>
        <v>-1</v>
      </c>
      <c r="BR116" s="1">
        <f ca="1">(L116-'Airfoil-1'!$Z$58)/ABS(L116-'Airfoil-1'!$Z$58)</f>
        <v>-1</v>
      </c>
      <c r="BS116" s="1">
        <f ca="1">(L116-'Airfoil-1'!$Z$59)/ABS(L116-'Airfoil-1'!$Z$59)</f>
        <v>-1</v>
      </c>
      <c r="BT116" s="1">
        <f ca="1">(L116-'Airfoil-1'!$Z$60)/ABS(L116-'Airfoil-1'!$Z$60)</f>
        <v>-1</v>
      </c>
      <c r="BU116" s="1">
        <f ca="1">(L116-'Airfoil-1'!$Z$61)/ABS(L116-'Airfoil-1'!$Z$61)</f>
        <v>-1</v>
      </c>
      <c r="BV116" s="1">
        <f ca="1">(L116-'Airfoil-1'!$Z$62)/ABS(L116-'Airfoil-1'!$Z$62)</f>
        <v>-1</v>
      </c>
      <c r="BW116" s="1">
        <f ca="1">(L116-'Airfoil-1'!$Z$63)/ABS(L116-'Airfoil-1'!$Z$63)</f>
        <v>-1</v>
      </c>
      <c r="BX116" s="1">
        <f ca="1">(L116-'Airfoil-1'!$Z$64)/ABS(L116-'Airfoil-1'!$Z$64)</f>
        <v>-1</v>
      </c>
      <c r="BY116" s="1">
        <f ca="1">(L116-'Airfoil-1'!$Z$65)/ABS(L116-'Airfoil-1'!$Z$65)</f>
        <v>-1</v>
      </c>
      <c r="BZ116" s="1">
        <f ca="1">(L116-'Airfoil-1'!$Z$66)/ABS(L116-'Airfoil-1'!$Z$66)</f>
        <v>-1</v>
      </c>
      <c r="CA116" s="5">
        <f t="shared" ca="1" si="24"/>
        <v>4</v>
      </c>
      <c r="CB116" s="9">
        <f ca="1">INDEX('Airfoil-1'!$AA$47:$AA$66,CA116,1)+INDEX('Airfoil-1'!$AB$47:$AB$66,CA116,1)*(L116-INDEX('Airfoil-1'!$Z$47:$Z$66,CA116,1))</f>
        <v>6.910188562487974E-3</v>
      </c>
      <c r="CD116" s="1">
        <f ca="1">(L116-'Airfoil-1'!$Z$72)/ABS(L116-'Airfoil-1'!$Z$72)</f>
        <v>1</v>
      </c>
      <c r="CE116" s="1">
        <f ca="1">(L116-'Airfoil-1'!$Z$73)/ABS(L116-'Airfoil-1'!$Z$73)</f>
        <v>1</v>
      </c>
      <c r="CF116" s="1">
        <f ca="1">(L116-'Airfoil-1'!$Z$74)/ABS(L116-'Airfoil-1'!$Z$74)</f>
        <v>1</v>
      </c>
      <c r="CG116" s="1">
        <f ca="1">(L116-'Airfoil-1'!$Z$75)/ABS(L116-'Airfoil-1'!$Z$75)</f>
        <v>-1</v>
      </c>
      <c r="CH116" s="1">
        <f ca="1">(L116-'Airfoil-1'!$Z$76)/ABS(L116-'Airfoil-1'!$Z$76)</f>
        <v>-1</v>
      </c>
      <c r="CI116" s="1">
        <f ca="1">(L116-'Airfoil-1'!$Z$77)/ABS(L116-'Airfoil-1'!$Z$77)</f>
        <v>-1</v>
      </c>
      <c r="CJ116" s="1">
        <f ca="1">(L116-'Airfoil-1'!$Z$78)/ABS(L116-'Airfoil-1'!$Z$78)</f>
        <v>-1</v>
      </c>
      <c r="CK116" s="1">
        <f ca="1">(L116-'Airfoil-1'!$Z$79)/ABS(L116-'Airfoil-1'!$Z$79)</f>
        <v>-1</v>
      </c>
      <c r="CL116" s="1">
        <f ca="1">(L116-'Airfoil-1'!$Z$80)/ABS(L116-'Airfoil-1'!$Z$80)</f>
        <v>-1</v>
      </c>
      <c r="CM116" s="1">
        <f ca="1">(L116-'Airfoil-1'!$Z$81)/ABS(L116-'Airfoil-1'!$Z$81)</f>
        <v>-1</v>
      </c>
      <c r="CN116" s="1">
        <f ca="1">(L116-'Airfoil-1'!$Z$82)/ABS(L116-'Airfoil-1'!$Z$82)</f>
        <v>-1</v>
      </c>
      <c r="CO116" s="1">
        <f ca="1">(L116-'Airfoil-1'!$Z$83)/ABS(L116-'Airfoil-1'!$Z$83)</f>
        <v>-1</v>
      </c>
      <c r="CP116" s="1">
        <f ca="1">(L116-'Airfoil-1'!$Z$84)/ABS(L116-'Airfoil-1'!$Z$84)</f>
        <v>-1</v>
      </c>
      <c r="CQ116" s="1">
        <f ca="1">(L116-'Airfoil-1'!$Z$85)/ABS(L116-'Airfoil-1'!$Z$85)</f>
        <v>-1</v>
      </c>
      <c r="CR116" s="1">
        <f ca="1">(L116-'Airfoil-1'!$Z$86)/ABS(L116-'Airfoil-1'!$Z$86)</f>
        <v>-1</v>
      </c>
      <c r="CS116" s="1">
        <f ca="1">(L116-'Airfoil-1'!$Z$87)/ABS(L116-'Airfoil-1'!$Z$87)</f>
        <v>-1</v>
      </c>
      <c r="CT116" s="1">
        <f ca="1">(L116-'Airfoil-1'!$Z$88)/ABS(L116-'Airfoil-1'!$Z$88)</f>
        <v>-1</v>
      </c>
      <c r="CU116" s="1">
        <f ca="1">(L116-'Airfoil-1'!$Z$89)/ABS(L116-'Airfoil-1'!$Z$89)</f>
        <v>-1</v>
      </c>
      <c r="CV116" s="1">
        <f ca="1">(L116-'Airfoil-1'!$Z$90)/ABS(L116-'Airfoil-1'!$Z$90)</f>
        <v>-1</v>
      </c>
      <c r="CW116" s="1">
        <f ca="1">(L116-'Airfoil-1'!$Z$91)/ABS(L116-'Airfoil-1'!$Z$91)</f>
        <v>-1</v>
      </c>
      <c r="CX116" s="5">
        <f t="shared" ca="1" si="25"/>
        <v>3</v>
      </c>
      <c r="CY116" s="9">
        <f ca="1">INDEX('Airfoil-1'!$AA$72:$AA$91,CX116,1)+INDEX('Airfoil-1'!$AB$72:$AB$91,CX116,1)*(L116-INDEX('Airfoil-1'!$Z$72:$Z$91,CX116,1))</f>
        <v>6.4212137372090076E-3</v>
      </c>
      <c r="DA116" s="1">
        <f ca="1">(L116-'Airfoil-1'!$Z$97)/ABS(L116-'Airfoil-1'!$Z$97)</f>
        <v>1</v>
      </c>
      <c r="DB116" s="1">
        <f ca="1">(L116-'Airfoil-1'!$Z$98)/ABS(L116-'Airfoil-1'!$Z$98)</f>
        <v>1</v>
      </c>
      <c r="DC116" s="1">
        <f ca="1">(L116-'Airfoil-1'!$Z$99)/ABS(L116-'Airfoil-1'!$Z$99)</f>
        <v>1</v>
      </c>
      <c r="DD116" s="1">
        <f ca="1">(L116-'Airfoil-1'!$Z$100)/ABS(L116-'Airfoil-1'!$Z$100)</f>
        <v>-1</v>
      </c>
      <c r="DE116" s="1">
        <f ca="1">(L116-'Airfoil-1'!$Z$101)/ABS(L116-'Airfoil-1'!$Z$101)</f>
        <v>-1</v>
      </c>
      <c r="DF116" s="1">
        <f ca="1">(L116-'Airfoil-1'!$Z$102)/ABS(L116-'Airfoil-1'!$Z$102)</f>
        <v>-1</v>
      </c>
      <c r="DG116" s="1">
        <f ca="1">(L116-'Airfoil-1'!$Z$103)/ABS(L116-'Airfoil-1'!$Z$103)</f>
        <v>-1</v>
      </c>
      <c r="DH116" s="1">
        <f ca="1">(L116-'Airfoil-1'!$Z$104)/ABS(L116-'Airfoil-1'!$Z$104)</f>
        <v>-1</v>
      </c>
      <c r="DI116" s="1">
        <f ca="1">(L116-'Airfoil-1'!$Z$105)/ABS(L116-'Airfoil-1'!$Z$105)</f>
        <v>-1</v>
      </c>
      <c r="DJ116" s="1">
        <f ca="1">(L116-'Airfoil-1'!$Z$106)/ABS(L116-'Airfoil-1'!$Z$106)</f>
        <v>-1</v>
      </c>
      <c r="DK116" s="1">
        <f ca="1">(L116-'Airfoil-1'!$Z$107)/ABS(L116-'Airfoil-1'!$Z$107)</f>
        <v>-1</v>
      </c>
      <c r="DL116" s="1">
        <f ca="1">(L116-'Airfoil-1'!$Z$108)/ABS(L116-'Airfoil-1'!$Z$108)</f>
        <v>-1</v>
      </c>
      <c r="DM116" s="1">
        <f ca="1">(L116-'Airfoil-1'!$Z$109)/ABS(L116-'Airfoil-1'!$Z$109)</f>
        <v>-1</v>
      </c>
      <c r="DN116" s="1">
        <f ca="1">(L116-'Airfoil-1'!$Z$110)/ABS(L116-'Airfoil-1'!$Z$110)</f>
        <v>-1</v>
      </c>
      <c r="DO116" s="1">
        <f ca="1">(L116-'Airfoil-1'!$Z$111)/ABS(L116-'Airfoil-1'!$Z$111)</f>
        <v>-1</v>
      </c>
      <c r="DP116" s="1">
        <f ca="1">(L116-'Airfoil-1'!$Z$112)/ABS(L116-'Airfoil-1'!$Z$112)</f>
        <v>-1</v>
      </c>
      <c r="DQ116" s="1">
        <f ca="1">(L116-'Airfoil-1'!$Z$113)/ABS(L116-'Airfoil-1'!$Z$113)</f>
        <v>-1</v>
      </c>
      <c r="DR116" s="1">
        <f ca="1">(L116-'Airfoil-1'!$Z$114)/ABS(L116-'Airfoil-1'!$Z$114)</f>
        <v>-1</v>
      </c>
      <c r="DS116" s="1">
        <f ca="1">(L116-'Airfoil-1'!$Z$115)/ABS(L116-'Airfoil-1'!$Z$115)</f>
        <v>-1</v>
      </c>
      <c r="DT116" s="1">
        <f ca="1">(L116-'Airfoil-1'!$Z$116)/ABS(L116-'Airfoil-1'!$Z$116)</f>
        <v>-1</v>
      </c>
      <c r="DU116" s="5">
        <f t="shared" ca="1" si="26"/>
        <v>3</v>
      </c>
      <c r="DV116" s="9">
        <f ca="1">INDEX('Airfoil-1'!$AA$97:$AA$116,DU116,1)+INDEX('Airfoil-1'!$AB$97:$AB$116,DU116,1)*(L116-INDEX('Airfoil-1'!$Z$97:$Z$116,DU116,1))</f>
        <v>6.2409274860770417E-3</v>
      </c>
    </row>
    <row r="117" spans="2:126" x14ac:dyDescent="0.25">
      <c r="B117" s="1">
        <f>'Geometry-Wing'!C117</f>
        <v>0.30481432099438527</v>
      </c>
      <c r="D117" s="19">
        <f>'Aerodynamics-Flight'!C117</f>
        <v>1.2249994633486807</v>
      </c>
      <c r="E117" s="52">
        <f>'Aerodynamics-Flight'!D117</f>
        <v>1.783E-5</v>
      </c>
      <c r="G117" s="11">
        <f ca="1">'Aerodynamics-Flight'!J117</f>
        <v>35.825712379652941</v>
      </c>
      <c r="H117" s="5">
        <f t="shared" ca="1" si="14"/>
        <v>750265.12205647747</v>
      </c>
      <c r="I117" s="1">
        <f ca="1">'Airfoil-2'!$K$14*H117^'Airfoil-2'!$L$13</f>
        <v>1.7878439941743181</v>
      </c>
      <c r="J117" s="1">
        <f ca="1">'Airfoil-2'!$K$33*H117^'Airfoil-2'!$L$32</f>
        <v>5.8401715594813473</v>
      </c>
      <c r="K117" s="11">
        <f ca="1">'Airfoil-2'!$K$52*H117^'Airfoil-2'!$L$51</f>
        <v>-6.9778740174621161</v>
      </c>
      <c r="L117" s="1">
        <f ca="1">'Aerodynamics-Flight'!Z117</f>
        <v>0.43084492075432518</v>
      </c>
      <c r="M117" s="9">
        <f ca="1">('Airfoil-1'!$B$21+'Airfoil-1'!$B$22*L117+'Airfoil-1'!$B$23*L117^2+'Airfoil-1'!$B$24*L117^3+'Airfoil-1'!$B$25*L117^4+'Airfoil-1'!$B$26*L117^5+'Airfoil-1'!$B$27*L117^6)*0+BE117</f>
        <v>9.4828617077336204E-3</v>
      </c>
      <c r="N117" s="9">
        <f ca="1">('Airfoil-1'!$B$29+'Airfoil-1'!$B$30*L117+'Airfoil-1'!$B$31*L117^2+'Airfoil-1'!$B$32*L117^3+'Airfoil-1'!$B$33*L117^4+'Airfoil-1'!$B$34*L117^5+'Airfoil-1'!$B$35*L117^6)*0+CB117</f>
        <v>7.2895199717403604E-3</v>
      </c>
      <c r="O117" s="9">
        <f ca="1">('Airfoil-1'!$B$37+'Airfoil-1'!$B$38*L117+'Airfoil-1'!$B$39*L117^2+'Airfoil-1'!$B$40*L117^3+'Airfoil-1'!$B$41*L117^4+'Airfoil-1'!$B$42*L117^5+'Airfoil-1'!$B$43*L117^6)*0+CY117</f>
        <v>6.7248181019766646E-3</v>
      </c>
      <c r="P117" s="9">
        <f t="shared" ca="1" si="27"/>
        <v>6.476233489412472E-3</v>
      </c>
      <c r="Q117" s="1">
        <f>LOG('Airfoil-1'!$F$10)+LOG('Airfoil-1'!$G$10)+LOG('Airfoil-1'!$H$10)+LOG('Airfoil-1'!$I$10)</f>
        <v>23.788451207023456</v>
      </c>
      <c r="R117" s="1">
        <f t="shared" ca="1" si="19"/>
        <v>-8.5213586129037395</v>
      </c>
      <c r="S117" s="1">
        <f>LOG('Airfoil-1'!$F$10)^2+LOG('Airfoil-1'!$G$10)^2+LOG('Airfoil-1'!$H$10)^2+LOG('Airfoil-1'!$I$10)^2</f>
        <v>141.67709692244972</v>
      </c>
      <c r="T117" s="1">
        <f ca="1">LOG('Airfoil-1'!$F$10)*LOG(M117)+LOG('Airfoil-1'!$G$10)*LOG(N117)+LOG('Airfoil-1'!$H$10)*LOG(O117)+LOG('Airfoil-1'!$I$10)*LOG(P117)</f>
        <v>-50.734728832296234</v>
      </c>
      <c r="U117" s="1">
        <f t="shared" ca="1" si="20"/>
        <v>0.34241140677927007</v>
      </c>
      <c r="V117" s="1">
        <f t="shared" ca="1" si="21"/>
        <v>-0.27994893197051363</v>
      </c>
      <c r="W117" s="9">
        <f t="shared" ca="1" si="22"/>
        <v>7.7586851324466313E-3</v>
      </c>
      <c r="X117" s="9">
        <f ca="1">'Airfoil-1'!$B$48+'Airfoil-1'!$B$49*L117+'Airfoil-1'!$B$50*L117^2+'Airfoil-1'!$B$51*L117^3+'Airfoil-1'!$B$52*L117^4+'Airfoil-1'!$B$53*L117^5+'Airfoil-1'!$B$54*L117^6</f>
        <v>-0.14876000000000003</v>
      </c>
      <c r="Y117" s="9">
        <f ca="1">'Airfoil-1'!$B$56+'Airfoil-1'!$B$57*L117+'Airfoil-1'!$B$58*L117^2+'Airfoil-1'!$B$59*L117^3+'Airfoil-1'!$B$60*L117^4+'Airfoil-1'!$B$61*L117^5+'Airfoil-1'!$B$62*L117^6</f>
        <v>-0.15631250000000002</v>
      </c>
      <c r="Z117" s="9">
        <f ca="1">'Airfoil-1'!$B$64+'Airfoil-1'!$B$65*L117+'Airfoil-1'!$B$66*L117^2+'Airfoil-1'!$B$67*L117^3+'Airfoil-1'!$B$681*L117^4+'Airfoil-1'!$B$69*L117^5+'Airfoil-1'!$B$70*L117^6</f>
        <v>-0.15363750000000001</v>
      </c>
      <c r="AA117" s="1">
        <f>LOG('Airfoil-1'!$F$10)+LOG('Airfoil-1'!$G$10)+LOG('Airfoil-1'!$H$10)</f>
        <v>17.584331224367531</v>
      </c>
      <c r="AB117" s="1">
        <f t="shared" ca="1" si="15"/>
        <v>-2.4470228895576258</v>
      </c>
      <c r="AC117" s="1">
        <f>LOG('Airfoil-1'!$F$10)^2+LOG('Airfoil-1'!$G$10)^2+LOG('Airfoil-1'!$H$10)^2</f>
        <v>103.18599216325916</v>
      </c>
      <c r="AD117" s="1">
        <f ca="1">LOG('Airfoil-1'!$F$10)*LOG(ABS(X117))+LOG('Airfoil-1'!$G$10)*LOG(ABS(Y117))+LOG('Airfoil-1'!$H$10)*LOG(ABS(Z117))</f>
        <v>-14.339140559255288</v>
      </c>
      <c r="AE117" s="1">
        <f t="shared" ca="1" si="16"/>
        <v>9.6747419657296371E-2</v>
      </c>
      <c r="AF117" s="1">
        <f t="shared" ca="1" si="17"/>
        <v>3.3897162786633885E-2</v>
      </c>
      <c r="AG117" s="9">
        <f t="shared" ca="1" si="18"/>
        <v>-0.15303561101854038</v>
      </c>
      <c r="AH117" s="1"/>
      <c r="AI117" s="9"/>
      <c r="AJ117" s="1">
        <f ca="1">(L117-'Airfoil-1'!$Z$22)/ABS(L117-'Airfoil-1'!$Z$22)</f>
        <v>1</v>
      </c>
      <c r="AK117" s="1">
        <f ca="1">(L117-'Airfoil-1'!$Z$23)/ABS(L117-'Airfoil-1'!$Z$23)</f>
        <v>1</v>
      </c>
      <c r="AL117" s="1">
        <f ca="1">(L117-'Airfoil-1'!$Z$24)/ABS(L117-'Airfoil-1'!$Z$24)</f>
        <v>-1</v>
      </c>
      <c r="AM117" s="1">
        <f ca="1">(L117-'Airfoil-1'!$Z$25)/ABS(L117-'Airfoil-1'!$Z$25)</f>
        <v>-1</v>
      </c>
      <c r="AN117" s="1">
        <f ca="1">(L117-'Airfoil-1'!$Z$26)/ABS(L117-'Airfoil-1'!$Z$26)</f>
        <v>-1</v>
      </c>
      <c r="AO117" s="1">
        <f ca="1">(L117-'Airfoil-1'!$Z$27)/ABS(L117-'Airfoil-1'!$Z$27)</f>
        <v>-1</v>
      </c>
      <c r="AP117" s="1">
        <f ca="1">(L117-'Airfoil-1'!$Z$28)/ABS(L117-'Airfoil-1'!$Z$28)</f>
        <v>-1</v>
      </c>
      <c r="AQ117" s="1">
        <f ca="1">(L117-'Airfoil-1'!$Z$29)/ABS(L117-'Airfoil-1'!$Z$29)</f>
        <v>-1</v>
      </c>
      <c r="AR117" s="1">
        <f ca="1">(L117-'Airfoil-1'!$Z$30)/ABS(L117-'Airfoil-1'!$Z$30)</f>
        <v>-1</v>
      </c>
      <c r="AS117" s="1">
        <f ca="1">(L117-'Airfoil-1'!$Z$31)/ABS(L117-'Airfoil-1'!$Z$31)</f>
        <v>-1</v>
      </c>
      <c r="AT117" s="1">
        <f ca="1">(L117-'Airfoil-1'!$Z$32)/ABS(L117-'Airfoil-1'!$Z$32)</f>
        <v>-1</v>
      </c>
      <c r="AU117" s="1">
        <f ca="1">(L117-'Airfoil-1'!$Z$33)/ABS(L117-'Airfoil-1'!$Z$33)</f>
        <v>-1</v>
      </c>
      <c r="AV117" s="1">
        <f ca="1">(L117-'Airfoil-1'!$Z$34)/ABS(L117-'Airfoil-1'!$Z$34)</f>
        <v>-1</v>
      </c>
      <c r="AW117" s="1">
        <f ca="1">(L117-'Airfoil-1'!$Z$35)/ABS(L117-'Airfoil-1'!$Z$35)</f>
        <v>-1</v>
      </c>
      <c r="AX117" s="1">
        <f ca="1">(L117-'Airfoil-1'!$Z$36)/ABS(L117-'Airfoil-1'!$Z$36)</f>
        <v>-1</v>
      </c>
      <c r="AY117" s="1">
        <f ca="1">(L117-'Airfoil-1'!$Z$37)/ABS(L117-'Airfoil-1'!$Z$37)</f>
        <v>-1</v>
      </c>
      <c r="AZ117" s="1">
        <f ca="1">(L117-'Airfoil-1'!$Z$38)/ABS(L117-'Airfoil-1'!$Z$38)</f>
        <v>-1</v>
      </c>
      <c r="BA117" s="1">
        <f ca="1">(L117-'Airfoil-1'!$Z$39)/ABS(L117-'Airfoil-1'!$Z$39)</f>
        <v>-1</v>
      </c>
      <c r="BB117" s="1">
        <f ca="1">(L117-'Airfoil-1'!$Z$40)/ABS(L117-'Airfoil-1'!$Z$40)</f>
        <v>-1</v>
      </c>
      <c r="BC117" s="1">
        <f ca="1">(L117-'Airfoil-1'!$Z$41)/ABS(L117-'Airfoil-1'!$Z$41)</f>
        <v>-1</v>
      </c>
      <c r="BD117" s="5">
        <f t="shared" ca="1" si="23"/>
        <v>2</v>
      </c>
      <c r="BE117" s="9">
        <f ca="1">INDEX('Airfoil-1'!$AA$22:$AA$41,BD117,1)+INDEX('Airfoil-1'!$AB$22:$AB$41,BD117,1)*(L117-INDEX('Airfoil-1'!$Z$22:$Z$41,BD117,1))</f>
        <v>9.4828617077336204E-3</v>
      </c>
      <c r="BG117" s="1">
        <f ca="1">(L117-'Airfoil-1'!$Z$47)/ABS(L117-'Airfoil-1'!$Z$47)</f>
        <v>1</v>
      </c>
      <c r="BH117" s="1">
        <f ca="1">(L117-'Airfoil-1'!$Z$48)/ABS(L117-'Airfoil-1'!$Z$48)</f>
        <v>1</v>
      </c>
      <c r="BI117" s="1">
        <f ca="1">(L117-'Airfoil-1'!$Z$49)/ABS(L117-'Airfoil-1'!$Z$49)</f>
        <v>1</v>
      </c>
      <c r="BJ117" s="1">
        <f ca="1">(L117-'Airfoil-1'!$Z$50)/ABS(L117-'Airfoil-1'!$Z$50)</f>
        <v>-1</v>
      </c>
      <c r="BK117" s="1">
        <f ca="1">(L117-'Airfoil-1'!$Z$51)/ABS(L117-'Airfoil-1'!$Z$51)</f>
        <v>-1</v>
      </c>
      <c r="BL117" s="1">
        <f ca="1">(L117-'Airfoil-1'!$Z$52)/ABS(L117-'Airfoil-1'!$Z$52)</f>
        <v>-1</v>
      </c>
      <c r="BM117" s="1">
        <f ca="1">(L117-'Airfoil-1'!$Z$53)/ABS(L117-'Airfoil-1'!$Z$53)</f>
        <v>-1</v>
      </c>
      <c r="BN117" s="1">
        <f ca="1">(L117-'Airfoil-1'!$Z$54)/ABS(L117-'Airfoil-1'!$Z$54)</f>
        <v>-1</v>
      </c>
      <c r="BO117" s="1">
        <f ca="1">(L117-'Airfoil-1'!$Z$55)/ABS(L117-'Airfoil-1'!$Z$55)</f>
        <v>-1</v>
      </c>
      <c r="BP117" s="1">
        <f ca="1">(L117-'Airfoil-1'!$Z$56)/ABS(L117-'Airfoil-1'!$Z$56)</f>
        <v>-1</v>
      </c>
      <c r="BQ117" s="1">
        <f ca="1">(L117-'Airfoil-1'!$Z$57)/ABS(L117-'Airfoil-1'!$Z$57)</f>
        <v>-1</v>
      </c>
      <c r="BR117" s="1">
        <f ca="1">(L117-'Airfoil-1'!$Z$58)/ABS(L117-'Airfoil-1'!$Z$58)</f>
        <v>-1</v>
      </c>
      <c r="BS117" s="1">
        <f ca="1">(L117-'Airfoil-1'!$Z$59)/ABS(L117-'Airfoil-1'!$Z$59)</f>
        <v>-1</v>
      </c>
      <c r="BT117" s="1">
        <f ca="1">(L117-'Airfoil-1'!$Z$60)/ABS(L117-'Airfoil-1'!$Z$60)</f>
        <v>-1</v>
      </c>
      <c r="BU117" s="1">
        <f ca="1">(L117-'Airfoil-1'!$Z$61)/ABS(L117-'Airfoil-1'!$Z$61)</f>
        <v>-1</v>
      </c>
      <c r="BV117" s="1">
        <f ca="1">(L117-'Airfoil-1'!$Z$62)/ABS(L117-'Airfoil-1'!$Z$62)</f>
        <v>-1</v>
      </c>
      <c r="BW117" s="1">
        <f ca="1">(L117-'Airfoil-1'!$Z$63)/ABS(L117-'Airfoil-1'!$Z$63)</f>
        <v>-1</v>
      </c>
      <c r="BX117" s="1">
        <f ca="1">(L117-'Airfoil-1'!$Z$64)/ABS(L117-'Airfoil-1'!$Z$64)</f>
        <v>-1</v>
      </c>
      <c r="BY117" s="1">
        <f ca="1">(L117-'Airfoil-1'!$Z$65)/ABS(L117-'Airfoil-1'!$Z$65)</f>
        <v>-1</v>
      </c>
      <c r="BZ117" s="1">
        <f ca="1">(L117-'Airfoil-1'!$Z$66)/ABS(L117-'Airfoil-1'!$Z$66)</f>
        <v>-1</v>
      </c>
      <c r="CA117" s="5">
        <f t="shared" ca="1" si="24"/>
        <v>3</v>
      </c>
      <c r="CB117" s="9">
        <f ca="1">INDEX('Airfoil-1'!$AA$47:$AA$66,CA117,1)+INDEX('Airfoil-1'!$AB$47:$AB$66,CA117,1)*(L117-INDEX('Airfoil-1'!$Z$47:$Z$66,CA117,1))</f>
        <v>7.2895199717403604E-3</v>
      </c>
      <c r="CD117" s="1">
        <f ca="1">(L117-'Airfoil-1'!$Z$72)/ABS(L117-'Airfoil-1'!$Z$72)</f>
        <v>1</v>
      </c>
      <c r="CE117" s="1">
        <f ca="1">(L117-'Airfoil-1'!$Z$73)/ABS(L117-'Airfoil-1'!$Z$73)</f>
        <v>1</v>
      </c>
      <c r="CF117" s="1">
        <f ca="1">(L117-'Airfoil-1'!$Z$74)/ABS(L117-'Airfoil-1'!$Z$74)</f>
        <v>-1</v>
      </c>
      <c r="CG117" s="1">
        <f ca="1">(L117-'Airfoil-1'!$Z$75)/ABS(L117-'Airfoil-1'!$Z$75)</f>
        <v>-1</v>
      </c>
      <c r="CH117" s="1">
        <f ca="1">(L117-'Airfoil-1'!$Z$76)/ABS(L117-'Airfoil-1'!$Z$76)</f>
        <v>-1</v>
      </c>
      <c r="CI117" s="1">
        <f ca="1">(L117-'Airfoil-1'!$Z$77)/ABS(L117-'Airfoil-1'!$Z$77)</f>
        <v>-1</v>
      </c>
      <c r="CJ117" s="1">
        <f ca="1">(L117-'Airfoil-1'!$Z$78)/ABS(L117-'Airfoil-1'!$Z$78)</f>
        <v>-1</v>
      </c>
      <c r="CK117" s="1">
        <f ca="1">(L117-'Airfoil-1'!$Z$79)/ABS(L117-'Airfoil-1'!$Z$79)</f>
        <v>-1</v>
      </c>
      <c r="CL117" s="1">
        <f ca="1">(L117-'Airfoil-1'!$Z$80)/ABS(L117-'Airfoil-1'!$Z$80)</f>
        <v>-1</v>
      </c>
      <c r="CM117" s="1">
        <f ca="1">(L117-'Airfoil-1'!$Z$81)/ABS(L117-'Airfoil-1'!$Z$81)</f>
        <v>-1</v>
      </c>
      <c r="CN117" s="1">
        <f ca="1">(L117-'Airfoil-1'!$Z$82)/ABS(L117-'Airfoil-1'!$Z$82)</f>
        <v>-1</v>
      </c>
      <c r="CO117" s="1">
        <f ca="1">(L117-'Airfoil-1'!$Z$83)/ABS(L117-'Airfoil-1'!$Z$83)</f>
        <v>-1</v>
      </c>
      <c r="CP117" s="1">
        <f ca="1">(L117-'Airfoil-1'!$Z$84)/ABS(L117-'Airfoil-1'!$Z$84)</f>
        <v>-1</v>
      </c>
      <c r="CQ117" s="1">
        <f ca="1">(L117-'Airfoil-1'!$Z$85)/ABS(L117-'Airfoil-1'!$Z$85)</f>
        <v>-1</v>
      </c>
      <c r="CR117" s="1">
        <f ca="1">(L117-'Airfoil-1'!$Z$86)/ABS(L117-'Airfoil-1'!$Z$86)</f>
        <v>-1</v>
      </c>
      <c r="CS117" s="1">
        <f ca="1">(L117-'Airfoil-1'!$Z$87)/ABS(L117-'Airfoil-1'!$Z$87)</f>
        <v>-1</v>
      </c>
      <c r="CT117" s="1">
        <f ca="1">(L117-'Airfoil-1'!$Z$88)/ABS(L117-'Airfoil-1'!$Z$88)</f>
        <v>-1</v>
      </c>
      <c r="CU117" s="1">
        <f ca="1">(L117-'Airfoil-1'!$Z$89)/ABS(L117-'Airfoil-1'!$Z$89)</f>
        <v>-1</v>
      </c>
      <c r="CV117" s="1">
        <f ca="1">(L117-'Airfoil-1'!$Z$90)/ABS(L117-'Airfoil-1'!$Z$90)</f>
        <v>-1</v>
      </c>
      <c r="CW117" s="1">
        <f ca="1">(L117-'Airfoil-1'!$Z$91)/ABS(L117-'Airfoil-1'!$Z$91)</f>
        <v>-1</v>
      </c>
      <c r="CX117" s="5">
        <f t="shared" ca="1" si="25"/>
        <v>2</v>
      </c>
      <c r="CY117" s="9">
        <f ca="1">INDEX('Airfoil-1'!$AA$72:$AA$91,CX117,1)+INDEX('Airfoil-1'!$AB$72:$AB$91,CX117,1)*(L117-INDEX('Airfoil-1'!$Z$72:$Z$91,CX117,1))</f>
        <v>6.7248181019766646E-3</v>
      </c>
      <c r="DA117" s="1">
        <f ca="1">(L117-'Airfoil-1'!$Z$97)/ABS(L117-'Airfoil-1'!$Z$97)</f>
        <v>1</v>
      </c>
      <c r="DB117" s="1">
        <f ca="1">(L117-'Airfoil-1'!$Z$98)/ABS(L117-'Airfoil-1'!$Z$98)</f>
        <v>1</v>
      </c>
      <c r="DC117" s="1">
        <f ca="1">(L117-'Airfoil-1'!$Z$99)/ABS(L117-'Airfoil-1'!$Z$99)</f>
        <v>-1</v>
      </c>
      <c r="DD117" s="1">
        <f ca="1">(L117-'Airfoil-1'!$Z$100)/ABS(L117-'Airfoil-1'!$Z$100)</f>
        <v>-1</v>
      </c>
      <c r="DE117" s="1">
        <f ca="1">(L117-'Airfoil-1'!$Z$101)/ABS(L117-'Airfoil-1'!$Z$101)</f>
        <v>-1</v>
      </c>
      <c r="DF117" s="1">
        <f ca="1">(L117-'Airfoil-1'!$Z$102)/ABS(L117-'Airfoil-1'!$Z$102)</f>
        <v>-1</v>
      </c>
      <c r="DG117" s="1">
        <f ca="1">(L117-'Airfoil-1'!$Z$103)/ABS(L117-'Airfoil-1'!$Z$103)</f>
        <v>-1</v>
      </c>
      <c r="DH117" s="1">
        <f ca="1">(L117-'Airfoil-1'!$Z$104)/ABS(L117-'Airfoil-1'!$Z$104)</f>
        <v>-1</v>
      </c>
      <c r="DI117" s="1">
        <f ca="1">(L117-'Airfoil-1'!$Z$105)/ABS(L117-'Airfoil-1'!$Z$105)</f>
        <v>-1</v>
      </c>
      <c r="DJ117" s="1">
        <f ca="1">(L117-'Airfoil-1'!$Z$106)/ABS(L117-'Airfoil-1'!$Z$106)</f>
        <v>-1</v>
      </c>
      <c r="DK117" s="1">
        <f ca="1">(L117-'Airfoil-1'!$Z$107)/ABS(L117-'Airfoil-1'!$Z$107)</f>
        <v>-1</v>
      </c>
      <c r="DL117" s="1">
        <f ca="1">(L117-'Airfoil-1'!$Z$108)/ABS(L117-'Airfoil-1'!$Z$108)</f>
        <v>-1</v>
      </c>
      <c r="DM117" s="1">
        <f ca="1">(L117-'Airfoil-1'!$Z$109)/ABS(L117-'Airfoil-1'!$Z$109)</f>
        <v>-1</v>
      </c>
      <c r="DN117" s="1">
        <f ca="1">(L117-'Airfoil-1'!$Z$110)/ABS(L117-'Airfoil-1'!$Z$110)</f>
        <v>-1</v>
      </c>
      <c r="DO117" s="1">
        <f ca="1">(L117-'Airfoil-1'!$Z$111)/ABS(L117-'Airfoil-1'!$Z$111)</f>
        <v>-1</v>
      </c>
      <c r="DP117" s="1">
        <f ca="1">(L117-'Airfoil-1'!$Z$112)/ABS(L117-'Airfoil-1'!$Z$112)</f>
        <v>-1</v>
      </c>
      <c r="DQ117" s="1">
        <f ca="1">(L117-'Airfoil-1'!$Z$113)/ABS(L117-'Airfoil-1'!$Z$113)</f>
        <v>-1</v>
      </c>
      <c r="DR117" s="1">
        <f ca="1">(L117-'Airfoil-1'!$Z$114)/ABS(L117-'Airfoil-1'!$Z$114)</f>
        <v>-1</v>
      </c>
      <c r="DS117" s="1">
        <f ca="1">(L117-'Airfoil-1'!$Z$115)/ABS(L117-'Airfoil-1'!$Z$115)</f>
        <v>-1</v>
      </c>
      <c r="DT117" s="1">
        <f ca="1">(L117-'Airfoil-1'!$Z$116)/ABS(L117-'Airfoil-1'!$Z$116)</f>
        <v>-1</v>
      </c>
      <c r="DU117" s="5">
        <f t="shared" ca="1" si="26"/>
        <v>2</v>
      </c>
      <c r="DV117" s="9">
        <f ca="1">INDEX('Airfoil-1'!$AA$97:$AA$116,DU117,1)+INDEX('Airfoil-1'!$AB$97:$AB$116,DU117,1)*(L117-INDEX('Airfoil-1'!$Z$97:$Z$116,DU117,1))</f>
        <v>6.476233489412472E-3</v>
      </c>
    </row>
    <row r="118" spans="2:126" x14ac:dyDescent="0.25">
      <c r="B118" s="1">
        <f>'Geometry-Wing'!C118</f>
        <v>0.30481432099438527</v>
      </c>
      <c r="D118" s="19">
        <f>'Aerodynamics-Flight'!C118</f>
        <v>1.2249994633486807</v>
      </c>
      <c r="E118" s="52">
        <f>'Aerodynamics-Flight'!D118</f>
        <v>1.783E-5</v>
      </c>
      <c r="G118" s="11">
        <f ca="1">'Aerodynamics-Flight'!J118</f>
        <v>39.455881785558681</v>
      </c>
      <c r="H118" s="5">
        <f t="shared" ca="1" si="14"/>
        <v>826288.4391518943</v>
      </c>
      <c r="I118" s="1">
        <f ca="1">'Airfoil-2'!$K$14*H118^'Airfoil-2'!$L$13</f>
        <v>1.8019499912581041</v>
      </c>
      <c r="J118" s="1">
        <f ca="1">'Airfoil-2'!$K$33*H118^'Airfoil-2'!$L$32</f>
        <v>5.8376170247520305</v>
      </c>
      <c r="K118" s="11">
        <f ca="1">'Airfoil-2'!$K$52*H118^'Airfoil-2'!$L$51</f>
        <v>-7.005071476592633</v>
      </c>
      <c r="L118" s="1">
        <f ca="1">'Aerodynamics-Flight'!Z118</f>
        <v>0.36056328050288367</v>
      </c>
      <c r="M118" s="9">
        <f ca="1">('Airfoil-1'!$B$21+'Airfoil-1'!$B$22*L118+'Airfoil-1'!$B$23*L118^2+'Airfoil-1'!$B$24*L118^3+'Airfoil-1'!$B$25*L118^4+'Airfoil-1'!$B$26*L118^5+'Airfoil-1'!$B$27*L118^6)*0+BE118</f>
        <v>1.0174909149241766E-2</v>
      </c>
      <c r="N118" s="9">
        <f ca="1">('Airfoil-1'!$B$29+'Airfoil-1'!$B$30*L118+'Airfoil-1'!$B$31*L118^2+'Airfoil-1'!$B$32*L118^3+'Airfoil-1'!$B$33*L118^4+'Airfoil-1'!$B$34*L118^5+'Airfoil-1'!$B$35*L118^6)*0+CB118</f>
        <v>7.7737961645628177E-3</v>
      </c>
      <c r="O118" s="9">
        <f ca="1">('Airfoil-1'!$B$37+'Airfoil-1'!$B$38*L118+'Airfoil-1'!$B$39*L118^2+'Airfoil-1'!$B$40*L118^3+'Airfoil-1'!$B$41*L118^4+'Airfoil-1'!$B$42*L118^5+'Airfoil-1'!$B$43*L118^6)*0+CY118</f>
        <v>7.1040120679844426E-3</v>
      </c>
      <c r="P118" s="9">
        <f t="shared" ca="1" si="27"/>
        <v>6.7646989662033651E-3</v>
      </c>
      <c r="Q118" s="1">
        <f>LOG('Airfoil-1'!$F$10)+LOG('Airfoil-1'!$G$10)+LOG('Airfoil-1'!$H$10)+LOG('Airfoil-1'!$I$10)</f>
        <v>23.788451207023456</v>
      </c>
      <c r="R118" s="1">
        <f t="shared" ca="1" si="19"/>
        <v>-8.4200841454883992</v>
      </c>
      <c r="S118" s="1">
        <f>LOG('Airfoil-1'!$F$10)^2+LOG('Airfoil-1'!$G$10)^2+LOG('Airfoil-1'!$H$10)^2+LOG('Airfoil-1'!$I$10)^2</f>
        <v>141.67709692244972</v>
      </c>
      <c r="T118" s="1">
        <f ca="1">LOG('Airfoil-1'!$F$10)*LOG(M118)+LOG('Airfoil-1'!$G$10)*LOG(N118)+LOG('Airfoil-1'!$H$10)*LOG(O118)+LOG('Airfoil-1'!$I$10)*LOG(P118)</f>
        <v>-50.136213048386637</v>
      </c>
      <c r="U118" s="1">
        <f t="shared" ca="1" si="20"/>
        <v>0.46735687878632276</v>
      </c>
      <c r="V118" s="1">
        <f t="shared" ca="1" si="21"/>
        <v>-0.29840861183577455</v>
      </c>
      <c r="W118" s="9">
        <f t="shared" ca="1" si="22"/>
        <v>8.0154071863739584E-3</v>
      </c>
      <c r="X118" s="9">
        <f ca="1">'Airfoil-1'!$B$48+'Airfoil-1'!$B$49*L118+'Airfoil-1'!$B$50*L118^2+'Airfoil-1'!$B$51*L118^3+'Airfoil-1'!$B$52*L118^4+'Airfoil-1'!$B$53*L118^5+'Airfoil-1'!$B$54*L118^6</f>
        <v>-0.14876000000000003</v>
      </c>
      <c r="Y118" s="9">
        <f ca="1">'Airfoil-1'!$B$56+'Airfoil-1'!$B$57*L118+'Airfoil-1'!$B$58*L118^2+'Airfoil-1'!$B$59*L118^3+'Airfoil-1'!$B$60*L118^4+'Airfoil-1'!$B$61*L118^5+'Airfoil-1'!$B$62*L118^6</f>
        <v>-0.15631250000000002</v>
      </c>
      <c r="Z118" s="9">
        <f ca="1">'Airfoil-1'!$B$64+'Airfoil-1'!$B$65*L118+'Airfoil-1'!$B$66*L118^2+'Airfoil-1'!$B$67*L118^3+'Airfoil-1'!$B$681*L118^4+'Airfoil-1'!$B$69*L118^5+'Airfoil-1'!$B$70*L118^6</f>
        <v>-0.15363750000000001</v>
      </c>
      <c r="AA118" s="1">
        <f>LOG('Airfoil-1'!$F$10)+LOG('Airfoil-1'!$G$10)+LOG('Airfoil-1'!$H$10)</f>
        <v>17.584331224367531</v>
      </c>
      <c r="AB118" s="1">
        <f t="shared" ca="1" si="15"/>
        <v>-2.4470228895576258</v>
      </c>
      <c r="AC118" s="1">
        <f>LOG('Airfoil-1'!$F$10)^2+LOG('Airfoil-1'!$G$10)^2+LOG('Airfoil-1'!$H$10)^2</f>
        <v>103.18599216325916</v>
      </c>
      <c r="AD118" s="1">
        <f ca="1">LOG('Airfoil-1'!$F$10)*LOG(ABS(X118))+LOG('Airfoil-1'!$G$10)*LOG(ABS(Y118))+LOG('Airfoil-1'!$H$10)*LOG(ABS(Z118))</f>
        <v>-14.339140559255288</v>
      </c>
      <c r="AE118" s="1">
        <f t="shared" ca="1" si="16"/>
        <v>9.6747419657296371E-2</v>
      </c>
      <c r="AF118" s="1">
        <f t="shared" ca="1" si="17"/>
        <v>3.3897162786633885E-2</v>
      </c>
      <c r="AG118" s="9">
        <f t="shared" ca="1" si="18"/>
        <v>-0.15353711168772699</v>
      </c>
      <c r="AH118" s="1"/>
      <c r="AI118" s="9"/>
      <c r="AJ118" s="1">
        <f ca="1">(L118-'Airfoil-1'!$Z$22)/ABS(L118-'Airfoil-1'!$Z$22)</f>
        <v>1</v>
      </c>
      <c r="AK118" s="1">
        <f ca="1">(L118-'Airfoil-1'!$Z$23)/ABS(L118-'Airfoil-1'!$Z$23)</f>
        <v>1</v>
      </c>
      <c r="AL118" s="1">
        <f ca="1">(L118-'Airfoil-1'!$Z$24)/ABS(L118-'Airfoil-1'!$Z$24)</f>
        <v>-1</v>
      </c>
      <c r="AM118" s="1">
        <f ca="1">(L118-'Airfoil-1'!$Z$25)/ABS(L118-'Airfoil-1'!$Z$25)</f>
        <v>-1</v>
      </c>
      <c r="AN118" s="1">
        <f ca="1">(L118-'Airfoil-1'!$Z$26)/ABS(L118-'Airfoil-1'!$Z$26)</f>
        <v>-1</v>
      </c>
      <c r="AO118" s="1">
        <f ca="1">(L118-'Airfoil-1'!$Z$27)/ABS(L118-'Airfoil-1'!$Z$27)</f>
        <v>-1</v>
      </c>
      <c r="AP118" s="1">
        <f ca="1">(L118-'Airfoil-1'!$Z$28)/ABS(L118-'Airfoil-1'!$Z$28)</f>
        <v>-1</v>
      </c>
      <c r="AQ118" s="1">
        <f ca="1">(L118-'Airfoil-1'!$Z$29)/ABS(L118-'Airfoil-1'!$Z$29)</f>
        <v>-1</v>
      </c>
      <c r="AR118" s="1">
        <f ca="1">(L118-'Airfoil-1'!$Z$30)/ABS(L118-'Airfoil-1'!$Z$30)</f>
        <v>-1</v>
      </c>
      <c r="AS118" s="1">
        <f ca="1">(L118-'Airfoil-1'!$Z$31)/ABS(L118-'Airfoil-1'!$Z$31)</f>
        <v>-1</v>
      </c>
      <c r="AT118" s="1">
        <f ca="1">(L118-'Airfoil-1'!$Z$32)/ABS(L118-'Airfoil-1'!$Z$32)</f>
        <v>-1</v>
      </c>
      <c r="AU118" s="1">
        <f ca="1">(L118-'Airfoil-1'!$Z$33)/ABS(L118-'Airfoil-1'!$Z$33)</f>
        <v>-1</v>
      </c>
      <c r="AV118" s="1">
        <f ca="1">(L118-'Airfoil-1'!$Z$34)/ABS(L118-'Airfoil-1'!$Z$34)</f>
        <v>-1</v>
      </c>
      <c r="AW118" s="1">
        <f ca="1">(L118-'Airfoil-1'!$Z$35)/ABS(L118-'Airfoil-1'!$Z$35)</f>
        <v>-1</v>
      </c>
      <c r="AX118" s="1">
        <f ca="1">(L118-'Airfoil-1'!$Z$36)/ABS(L118-'Airfoil-1'!$Z$36)</f>
        <v>-1</v>
      </c>
      <c r="AY118" s="1">
        <f ca="1">(L118-'Airfoil-1'!$Z$37)/ABS(L118-'Airfoil-1'!$Z$37)</f>
        <v>-1</v>
      </c>
      <c r="AZ118" s="1">
        <f ca="1">(L118-'Airfoil-1'!$Z$38)/ABS(L118-'Airfoil-1'!$Z$38)</f>
        <v>-1</v>
      </c>
      <c r="BA118" s="1">
        <f ca="1">(L118-'Airfoil-1'!$Z$39)/ABS(L118-'Airfoil-1'!$Z$39)</f>
        <v>-1</v>
      </c>
      <c r="BB118" s="1">
        <f ca="1">(L118-'Airfoil-1'!$Z$40)/ABS(L118-'Airfoil-1'!$Z$40)</f>
        <v>-1</v>
      </c>
      <c r="BC118" s="1">
        <f ca="1">(L118-'Airfoil-1'!$Z$41)/ABS(L118-'Airfoil-1'!$Z$41)</f>
        <v>-1</v>
      </c>
      <c r="BD118" s="5">
        <f t="shared" ca="1" si="23"/>
        <v>2</v>
      </c>
      <c r="BE118" s="9">
        <f ca="1">INDEX('Airfoil-1'!$AA$22:$AA$41,BD118,1)+INDEX('Airfoil-1'!$AB$22:$AB$41,BD118,1)*(L118-INDEX('Airfoil-1'!$Z$22:$Z$41,BD118,1))</f>
        <v>1.0174909149241766E-2</v>
      </c>
      <c r="BG118" s="1">
        <f ca="1">(L118-'Airfoil-1'!$Z$47)/ABS(L118-'Airfoil-1'!$Z$47)</f>
        <v>1</v>
      </c>
      <c r="BH118" s="1">
        <f ca="1">(L118-'Airfoil-1'!$Z$48)/ABS(L118-'Airfoil-1'!$Z$48)</f>
        <v>1</v>
      </c>
      <c r="BI118" s="1">
        <f ca="1">(L118-'Airfoil-1'!$Z$49)/ABS(L118-'Airfoil-1'!$Z$49)</f>
        <v>-1</v>
      </c>
      <c r="BJ118" s="1">
        <f ca="1">(L118-'Airfoil-1'!$Z$50)/ABS(L118-'Airfoil-1'!$Z$50)</f>
        <v>-1</v>
      </c>
      <c r="BK118" s="1">
        <f ca="1">(L118-'Airfoil-1'!$Z$51)/ABS(L118-'Airfoil-1'!$Z$51)</f>
        <v>-1</v>
      </c>
      <c r="BL118" s="1">
        <f ca="1">(L118-'Airfoil-1'!$Z$52)/ABS(L118-'Airfoil-1'!$Z$52)</f>
        <v>-1</v>
      </c>
      <c r="BM118" s="1">
        <f ca="1">(L118-'Airfoil-1'!$Z$53)/ABS(L118-'Airfoil-1'!$Z$53)</f>
        <v>-1</v>
      </c>
      <c r="BN118" s="1">
        <f ca="1">(L118-'Airfoil-1'!$Z$54)/ABS(L118-'Airfoil-1'!$Z$54)</f>
        <v>-1</v>
      </c>
      <c r="BO118" s="1">
        <f ca="1">(L118-'Airfoil-1'!$Z$55)/ABS(L118-'Airfoil-1'!$Z$55)</f>
        <v>-1</v>
      </c>
      <c r="BP118" s="1">
        <f ca="1">(L118-'Airfoil-1'!$Z$56)/ABS(L118-'Airfoil-1'!$Z$56)</f>
        <v>-1</v>
      </c>
      <c r="BQ118" s="1">
        <f ca="1">(L118-'Airfoil-1'!$Z$57)/ABS(L118-'Airfoil-1'!$Z$57)</f>
        <v>-1</v>
      </c>
      <c r="BR118" s="1">
        <f ca="1">(L118-'Airfoil-1'!$Z$58)/ABS(L118-'Airfoil-1'!$Z$58)</f>
        <v>-1</v>
      </c>
      <c r="BS118" s="1">
        <f ca="1">(L118-'Airfoil-1'!$Z$59)/ABS(L118-'Airfoil-1'!$Z$59)</f>
        <v>-1</v>
      </c>
      <c r="BT118" s="1">
        <f ca="1">(L118-'Airfoil-1'!$Z$60)/ABS(L118-'Airfoil-1'!$Z$60)</f>
        <v>-1</v>
      </c>
      <c r="BU118" s="1">
        <f ca="1">(L118-'Airfoil-1'!$Z$61)/ABS(L118-'Airfoil-1'!$Z$61)</f>
        <v>-1</v>
      </c>
      <c r="BV118" s="1">
        <f ca="1">(L118-'Airfoil-1'!$Z$62)/ABS(L118-'Airfoil-1'!$Z$62)</f>
        <v>-1</v>
      </c>
      <c r="BW118" s="1">
        <f ca="1">(L118-'Airfoil-1'!$Z$63)/ABS(L118-'Airfoil-1'!$Z$63)</f>
        <v>-1</v>
      </c>
      <c r="BX118" s="1">
        <f ca="1">(L118-'Airfoil-1'!$Z$64)/ABS(L118-'Airfoil-1'!$Z$64)</f>
        <v>-1</v>
      </c>
      <c r="BY118" s="1">
        <f ca="1">(L118-'Airfoil-1'!$Z$65)/ABS(L118-'Airfoil-1'!$Z$65)</f>
        <v>-1</v>
      </c>
      <c r="BZ118" s="1">
        <f ca="1">(L118-'Airfoil-1'!$Z$66)/ABS(L118-'Airfoil-1'!$Z$66)</f>
        <v>-1</v>
      </c>
      <c r="CA118" s="5">
        <f t="shared" ca="1" si="24"/>
        <v>2</v>
      </c>
      <c r="CB118" s="9">
        <f ca="1">INDEX('Airfoil-1'!$AA$47:$AA$66,CA118,1)+INDEX('Airfoil-1'!$AB$47:$AB$66,CA118,1)*(L118-INDEX('Airfoil-1'!$Z$47:$Z$66,CA118,1))</f>
        <v>7.7737961645628177E-3</v>
      </c>
      <c r="CD118" s="1">
        <f ca="1">(L118-'Airfoil-1'!$Z$72)/ABS(L118-'Airfoil-1'!$Z$72)</f>
        <v>1</v>
      </c>
      <c r="CE118" s="1">
        <f ca="1">(L118-'Airfoil-1'!$Z$73)/ABS(L118-'Airfoil-1'!$Z$73)</f>
        <v>1</v>
      </c>
      <c r="CF118" s="1">
        <f ca="1">(L118-'Airfoil-1'!$Z$74)/ABS(L118-'Airfoil-1'!$Z$74)</f>
        <v>-1</v>
      </c>
      <c r="CG118" s="1">
        <f ca="1">(L118-'Airfoil-1'!$Z$75)/ABS(L118-'Airfoil-1'!$Z$75)</f>
        <v>-1</v>
      </c>
      <c r="CH118" s="1">
        <f ca="1">(L118-'Airfoil-1'!$Z$76)/ABS(L118-'Airfoil-1'!$Z$76)</f>
        <v>-1</v>
      </c>
      <c r="CI118" s="1">
        <f ca="1">(L118-'Airfoil-1'!$Z$77)/ABS(L118-'Airfoil-1'!$Z$77)</f>
        <v>-1</v>
      </c>
      <c r="CJ118" s="1">
        <f ca="1">(L118-'Airfoil-1'!$Z$78)/ABS(L118-'Airfoil-1'!$Z$78)</f>
        <v>-1</v>
      </c>
      <c r="CK118" s="1">
        <f ca="1">(L118-'Airfoil-1'!$Z$79)/ABS(L118-'Airfoil-1'!$Z$79)</f>
        <v>-1</v>
      </c>
      <c r="CL118" s="1">
        <f ca="1">(L118-'Airfoil-1'!$Z$80)/ABS(L118-'Airfoil-1'!$Z$80)</f>
        <v>-1</v>
      </c>
      <c r="CM118" s="1">
        <f ca="1">(L118-'Airfoil-1'!$Z$81)/ABS(L118-'Airfoil-1'!$Z$81)</f>
        <v>-1</v>
      </c>
      <c r="CN118" s="1">
        <f ca="1">(L118-'Airfoil-1'!$Z$82)/ABS(L118-'Airfoil-1'!$Z$82)</f>
        <v>-1</v>
      </c>
      <c r="CO118" s="1">
        <f ca="1">(L118-'Airfoil-1'!$Z$83)/ABS(L118-'Airfoil-1'!$Z$83)</f>
        <v>-1</v>
      </c>
      <c r="CP118" s="1">
        <f ca="1">(L118-'Airfoil-1'!$Z$84)/ABS(L118-'Airfoil-1'!$Z$84)</f>
        <v>-1</v>
      </c>
      <c r="CQ118" s="1">
        <f ca="1">(L118-'Airfoil-1'!$Z$85)/ABS(L118-'Airfoil-1'!$Z$85)</f>
        <v>-1</v>
      </c>
      <c r="CR118" s="1">
        <f ca="1">(L118-'Airfoil-1'!$Z$86)/ABS(L118-'Airfoil-1'!$Z$86)</f>
        <v>-1</v>
      </c>
      <c r="CS118" s="1">
        <f ca="1">(L118-'Airfoil-1'!$Z$87)/ABS(L118-'Airfoil-1'!$Z$87)</f>
        <v>-1</v>
      </c>
      <c r="CT118" s="1">
        <f ca="1">(L118-'Airfoil-1'!$Z$88)/ABS(L118-'Airfoil-1'!$Z$88)</f>
        <v>-1</v>
      </c>
      <c r="CU118" s="1">
        <f ca="1">(L118-'Airfoil-1'!$Z$89)/ABS(L118-'Airfoil-1'!$Z$89)</f>
        <v>-1</v>
      </c>
      <c r="CV118" s="1">
        <f ca="1">(L118-'Airfoil-1'!$Z$90)/ABS(L118-'Airfoil-1'!$Z$90)</f>
        <v>-1</v>
      </c>
      <c r="CW118" s="1">
        <f ca="1">(L118-'Airfoil-1'!$Z$91)/ABS(L118-'Airfoil-1'!$Z$91)</f>
        <v>-1</v>
      </c>
      <c r="CX118" s="5">
        <f t="shared" ca="1" si="25"/>
        <v>2</v>
      </c>
      <c r="CY118" s="9">
        <f ca="1">INDEX('Airfoil-1'!$AA$72:$AA$91,CX118,1)+INDEX('Airfoil-1'!$AB$72:$AB$91,CX118,1)*(L118-INDEX('Airfoil-1'!$Z$72:$Z$91,CX118,1))</f>
        <v>7.1040120679844426E-3</v>
      </c>
      <c r="DA118" s="1">
        <f ca="1">(L118-'Airfoil-1'!$Z$97)/ABS(L118-'Airfoil-1'!$Z$97)</f>
        <v>1</v>
      </c>
      <c r="DB118" s="1">
        <f ca="1">(L118-'Airfoil-1'!$Z$98)/ABS(L118-'Airfoil-1'!$Z$98)</f>
        <v>-1</v>
      </c>
      <c r="DC118" s="1">
        <f ca="1">(L118-'Airfoil-1'!$Z$99)/ABS(L118-'Airfoil-1'!$Z$99)</f>
        <v>-1</v>
      </c>
      <c r="DD118" s="1">
        <f ca="1">(L118-'Airfoil-1'!$Z$100)/ABS(L118-'Airfoil-1'!$Z$100)</f>
        <v>-1</v>
      </c>
      <c r="DE118" s="1">
        <f ca="1">(L118-'Airfoil-1'!$Z$101)/ABS(L118-'Airfoil-1'!$Z$101)</f>
        <v>-1</v>
      </c>
      <c r="DF118" s="1">
        <f ca="1">(L118-'Airfoil-1'!$Z$102)/ABS(L118-'Airfoil-1'!$Z$102)</f>
        <v>-1</v>
      </c>
      <c r="DG118" s="1">
        <f ca="1">(L118-'Airfoil-1'!$Z$103)/ABS(L118-'Airfoil-1'!$Z$103)</f>
        <v>-1</v>
      </c>
      <c r="DH118" s="1">
        <f ca="1">(L118-'Airfoil-1'!$Z$104)/ABS(L118-'Airfoil-1'!$Z$104)</f>
        <v>-1</v>
      </c>
      <c r="DI118" s="1">
        <f ca="1">(L118-'Airfoil-1'!$Z$105)/ABS(L118-'Airfoil-1'!$Z$105)</f>
        <v>-1</v>
      </c>
      <c r="DJ118" s="1">
        <f ca="1">(L118-'Airfoil-1'!$Z$106)/ABS(L118-'Airfoil-1'!$Z$106)</f>
        <v>-1</v>
      </c>
      <c r="DK118" s="1">
        <f ca="1">(L118-'Airfoil-1'!$Z$107)/ABS(L118-'Airfoil-1'!$Z$107)</f>
        <v>-1</v>
      </c>
      <c r="DL118" s="1">
        <f ca="1">(L118-'Airfoil-1'!$Z$108)/ABS(L118-'Airfoil-1'!$Z$108)</f>
        <v>-1</v>
      </c>
      <c r="DM118" s="1">
        <f ca="1">(L118-'Airfoil-1'!$Z$109)/ABS(L118-'Airfoil-1'!$Z$109)</f>
        <v>-1</v>
      </c>
      <c r="DN118" s="1">
        <f ca="1">(L118-'Airfoil-1'!$Z$110)/ABS(L118-'Airfoil-1'!$Z$110)</f>
        <v>-1</v>
      </c>
      <c r="DO118" s="1">
        <f ca="1">(L118-'Airfoil-1'!$Z$111)/ABS(L118-'Airfoil-1'!$Z$111)</f>
        <v>-1</v>
      </c>
      <c r="DP118" s="1">
        <f ca="1">(L118-'Airfoil-1'!$Z$112)/ABS(L118-'Airfoil-1'!$Z$112)</f>
        <v>-1</v>
      </c>
      <c r="DQ118" s="1">
        <f ca="1">(L118-'Airfoil-1'!$Z$113)/ABS(L118-'Airfoil-1'!$Z$113)</f>
        <v>-1</v>
      </c>
      <c r="DR118" s="1">
        <f ca="1">(L118-'Airfoil-1'!$Z$114)/ABS(L118-'Airfoil-1'!$Z$114)</f>
        <v>-1</v>
      </c>
      <c r="DS118" s="1">
        <f ca="1">(L118-'Airfoil-1'!$Z$115)/ABS(L118-'Airfoil-1'!$Z$115)</f>
        <v>-1</v>
      </c>
      <c r="DT118" s="1">
        <f ca="1">(L118-'Airfoil-1'!$Z$116)/ABS(L118-'Airfoil-1'!$Z$116)</f>
        <v>-1</v>
      </c>
      <c r="DU118" s="5">
        <f t="shared" ca="1" si="26"/>
        <v>1</v>
      </c>
      <c r="DV118" s="9">
        <f ca="1">INDEX('Airfoil-1'!$AA$97:$AA$116,DU118,1)+INDEX('Airfoil-1'!$AB$97:$AB$116,DU118,1)*(L118-INDEX('Airfoil-1'!$Z$97:$Z$116,DU118,1))</f>
        <v>6.7646989662033651E-3</v>
      </c>
    </row>
    <row r="119" spans="2:126" x14ac:dyDescent="0.25">
      <c r="B119" s="1">
        <f>'Geometry-Wing'!C119</f>
        <v>0.30481432099438527</v>
      </c>
      <c r="D119" s="19">
        <f>'Aerodynamics-Flight'!C119</f>
        <v>1.2249994633486807</v>
      </c>
      <c r="E119" s="52">
        <f>'Aerodynamics-Flight'!D119</f>
        <v>1.783E-5</v>
      </c>
      <c r="G119" s="11">
        <f ca="1">'Aerodynamics-Flight'!J119</f>
        <v>44.476316914630189</v>
      </c>
      <c r="H119" s="5">
        <f t="shared" ca="1" si="14"/>
        <v>931426.81951327738</v>
      </c>
      <c r="I119" s="1">
        <f ca="1">'Airfoil-2'!$K$14*H119^'Airfoil-2'!$L$13</f>
        <v>1.8196097669865523</v>
      </c>
      <c r="J119" s="1">
        <f ca="1">'Airfoil-2'!$K$33*H119^'Airfoil-2'!$L$32</f>
        <v>5.834448512523597</v>
      </c>
      <c r="K119" s="11">
        <f ca="1">'Airfoil-2'!$K$52*H119^'Airfoil-2'!$L$51</f>
        <v>-7.0389697782326346</v>
      </c>
      <c r="L119" s="1">
        <f ca="1">'Aerodynamics-Flight'!Z119</f>
        <v>0.29028164025144215</v>
      </c>
      <c r="M119" s="9">
        <f ca="1">('Airfoil-1'!$B$21+'Airfoil-1'!$B$22*L119+'Airfoil-1'!$B$23*L119^2+'Airfoil-1'!$B$24*L119^3+'Airfoil-1'!$B$25*L119^4+'Airfoil-1'!$B$26*L119^5+'Airfoil-1'!$B$27*L119^6)*0+BE119</f>
        <v>1.1282759169681394E-2</v>
      </c>
      <c r="N119" s="9">
        <f ca="1">('Airfoil-1'!$B$29+'Airfoil-1'!$B$30*L119+'Airfoil-1'!$B$31*L119^2+'Airfoil-1'!$B$32*L119^3+'Airfoil-1'!$B$33*L119^4+'Airfoil-1'!$B$34*L119^5+'Airfoil-1'!$B$35*L119^6)*0+CB119</f>
        <v>8.3669989997125997E-3</v>
      </c>
      <c r="O119" s="9">
        <f ca="1">('Airfoil-1'!$B$37+'Airfoil-1'!$B$38*L119+'Airfoil-1'!$B$39*L119^2+'Airfoil-1'!$B$40*L119^3+'Airfoil-1'!$B$41*L119^4+'Airfoil-1'!$B$42*L119^5+'Airfoil-1'!$B$43*L119^6)*0+CY119</f>
        <v>7.4832060339922197E-3</v>
      </c>
      <c r="P119" s="9">
        <f t="shared" ca="1" si="27"/>
        <v>7.0471392027278493E-3</v>
      </c>
      <c r="Q119" s="1">
        <f>LOG('Airfoil-1'!$F$10)+LOG('Airfoil-1'!$G$10)+LOG('Airfoil-1'!$H$10)+LOG('Airfoil-1'!$I$10)</f>
        <v>23.788451207023456</v>
      </c>
      <c r="R119" s="1">
        <f t="shared" ca="1" si="19"/>
        <v>-8.3029144117130684</v>
      </c>
      <c r="S119" s="1">
        <f>LOG('Airfoil-1'!$F$10)^2+LOG('Airfoil-1'!$G$10)^2+LOG('Airfoil-1'!$H$10)^2+LOG('Airfoil-1'!$I$10)^2</f>
        <v>141.67709692244972</v>
      </c>
      <c r="T119" s="1">
        <f ca="1">LOG('Airfoil-1'!$F$10)*LOG(M119)+LOG('Airfoil-1'!$G$10)*LOG(N119)+LOG('Airfoil-1'!$H$10)*LOG(O119)+LOG('Airfoil-1'!$I$10)*LOG(P119)</f>
        <v>-49.448736773752998</v>
      </c>
      <c r="U119" s="1">
        <f t="shared" ca="1" si="20"/>
        <v>0.9348093866690862</v>
      </c>
      <c r="V119" s="1">
        <f t="shared" ca="1" si="21"/>
        <v>-0.34410843307567129</v>
      </c>
      <c r="W119" s="9">
        <f t="shared" ca="1" si="22"/>
        <v>8.2544595808142149E-3</v>
      </c>
      <c r="X119" s="9">
        <f ca="1">'Airfoil-1'!$B$48+'Airfoil-1'!$B$49*L119+'Airfoil-1'!$B$50*L119^2+'Airfoil-1'!$B$51*L119^3+'Airfoil-1'!$B$52*L119^4+'Airfoil-1'!$B$53*L119^5+'Airfoil-1'!$B$54*L119^6</f>
        <v>-0.14876000000000003</v>
      </c>
      <c r="Y119" s="9">
        <f ca="1">'Airfoil-1'!$B$56+'Airfoil-1'!$B$57*L119+'Airfoil-1'!$B$58*L119^2+'Airfoil-1'!$B$59*L119^3+'Airfoil-1'!$B$60*L119^4+'Airfoil-1'!$B$61*L119^5+'Airfoil-1'!$B$62*L119^6</f>
        <v>-0.15631250000000002</v>
      </c>
      <c r="Z119" s="9">
        <f ca="1">'Airfoil-1'!$B$64+'Airfoil-1'!$B$65*L119+'Airfoil-1'!$B$66*L119^2+'Airfoil-1'!$B$67*L119^3+'Airfoil-1'!$B$681*L119^4+'Airfoil-1'!$B$69*L119^5+'Airfoil-1'!$B$70*L119^6</f>
        <v>-0.15363750000000001</v>
      </c>
      <c r="AA119" s="1">
        <f>LOG('Airfoil-1'!$F$10)+LOG('Airfoil-1'!$G$10)+LOG('Airfoil-1'!$H$10)</f>
        <v>17.584331224367531</v>
      </c>
      <c r="AB119" s="1">
        <f t="shared" ca="1" si="15"/>
        <v>-2.4470228895576258</v>
      </c>
      <c r="AC119" s="1">
        <f>LOG('Airfoil-1'!$F$10)^2+LOG('Airfoil-1'!$G$10)^2+LOG('Airfoil-1'!$H$10)^2</f>
        <v>103.18599216325916</v>
      </c>
      <c r="AD119" s="1">
        <f ca="1">LOG('Airfoil-1'!$F$10)*LOG(ABS(X119))+LOG('Airfoil-1'!$G$10)*LOG(ABS(Y119))+LOG('Airfoil-1'!$H$10)*LOG(ABS(Z119))</f>
        <v>-14.339140559255288</v>
      </c>
      <c r="AE119" s="1">
        <f t="shared" ca="1" si="16"/>
        <v>9.6747419657296371E-2</v>
      </c>
      <c r="AF119" s="1">
        <f t="shared" ca="1" si="17"/>
        <v>3.3897162786633885E-2</v>
      </c>
      <c r="AG119" s="9">
        <f t="shared" ca="1" si="18"/>
        <v>-0.15416173780632025</v>
      </c>
      <c r="AH119" s="1"/>
      <c r="AI119" s="9"/>
      <c r="AJ119" s="1">
        <f ca="1">(L119-'Airfoil-1'!$Z$22)/ABS(L119-'Airfoil-1'!$Z$22)</f>
        <v>1</v>
      </c>
      <c r="AK119" s="1">
        <f ca="1">(L119-'Airfoil-1'!$Z$23)/ABS(L119-'Airfoil-1'!$Z$23)</f>
        <v>-1</v>
      </c>
      <c r="AL119" s="1">
        <f ca="1">(L119-'Airfoil-1'!$Z$24)/ABS(L119-'Airfoil-1'!$Z$24)</f>
        <v>-1</v>
      </c>
      <c r="AM119" s="1">
        <f ca="1">(L119-'Airfoil-1'!$Z$25)/ABS(L119-'Airfoil-1'!$Z$25)</f>
        <v>-1</v>
      </c>
      <c r="AN119" s="1">
        <f ca="1">(L119-'Airfoil-1'!$Z$26)/ABS(L119-'Airfoil-1'!$Z$26)</f>
        <v>-1</v>
      </c>
      <c r="AO119" s="1">
        <f ca="1">(L119-'Airfoil-1'!$Z$27)/ABS(L119-'Airfoil-1'!$Z$27)</f>
        <v>-1</v>
      </c>
      <c r="AP119" s="1">
        <f ca="1">(L119-'Airfoil-1'!$Z$28)/ABS(L119-'Airfoil-1'!$Z$28)</f>
        <v>-1</v>
      </c>
      <c r="AQ119" s="1">
        <f ca="1">(L119-'Airfoil-1'!$Z$29)/ABS(L119-'Airfoil-1'!$Z$29)</f>
        <v>-1</v>
      </c>
      <c r="AR119" s="1">
        <f ca="1">(L119-'Airfoil-1'!$Z$30)/ABS(L119-'Airfoil-1'!$Z$30)</f>
        <v>-1</v>
      </c>
      <c r="AS119" s="1">
        <f ca="1">(L119-'Airfoil-1'!$Z$31)/ABS(L119-'Airfoil-1'!$Z$31)</f>
        <v>-1</v>
      </c>
      <c r="AT119" s="1">
        <f ca="1">(L119-'Airfoil-1'!$Z$32)/ABS(L119-'Airfoil-1'!$Z$32)</f>
        <v>-1</v>
      </c>
      <c r="AU119" s="1">
        <f ca="1">(L119-'Airfoil-1'!$Z$33)/ABS(L119-'Airfoil-1'!$Z$33)</f>
        <v>-1</v>
      </c>
      <c r="AV119" s="1">
        <f ca="1">(L119-'Airfoil-1'!$Z$34)/ABS(L119-'Airfoil-1'!$Z$34)</f>
        <v>-1</v>
      </c>
      <c r="AW119" s="1">
        <f ca="1">(L119-'Airfoil-1'!$Z$35)/ABS(L119-'Airfoil-1'!$Z$35)</f>
        <v>-1</v>
      </c>
      <c r="AX119" s="1">
        <f ca="1">(L119-'Airfoil-1'!$Z$36)/ABS(L119-'Airfoil-1'!$Z$36)</f>
        <v>-1</v>
      </c>
      <c r="AY119" s="1">
        <f ca="1">(L119-'Airfoil-1'!$Z$37)/ABS(L119-'Airfoil-1'!$Z$37)</f>
        <v>-1</v>
      </c>
      <c r="AZ119" s="1">
        <f ca="1">(L119-'Airfoil-1'!$Z$38)/ABS(L119-'Airfoil-1'!$Z$38)</f>
        <v>-1</v>
      </c>
      <c r="BA119" s="1">
        <f ca="1">(L119-'Airfoil-1'!$Z$39)/ABS(L119-'Airfoil-1'!$Z$39)</f>
        <v>-1</v>
      </c>
      <c r="BB119" s="1">
        <f ca="1">(L119-'Airfoil-1'!$Z$40)/ABS(L119-'Airfoil-1'!$Z$40)</f>
        <v>-1</v>
      </c>
      <c r="BC119" s="1">
        <f ca="1">(L119-'Airfoil-1'!$Z$41)/ABS(L119-'Airfoil-1'!$Z$41)</f>
        <v>-1</v>
      </c>
      <c r="BD119" s="5">
        <f t="shared" ca="1" si="23"/>
        <v>1</v>
      </c>
      <c r="BE119" s="9">
        <f ca="1">INDEX('Airfoil-1'!$AA$22:$AA$41,BD119,1)+INDEX('Airfoil-1'!$AB$22:$AB$41,BD119,1)*(L119-INDEX('Airfoil-1'!$Z$22:$Z$41,BD119,1))</f>
        <v>1.1282759169681394E-2</v>
      </c>
      <c r="BG119" s="1">
        <f ca="1">(L119-'Airfoil-1'!$Z$47)/ABS(L119-'Airfoil-1'!$Z$47)</f>
        <v>1</v>
      </c>
      <c r="BH119" s="1">
        <f ca="1">(L119-'Airfoil-1'!$Z$48)/ABS(L119-'Airfoil-1'!$Z$48)</f>
        <v>1</v>
      </c>
      <c r="BI119" s="1">
        <f ca="1">(L119-'Airfoil-1'!$Z$49)/ABS(L119-'Airfoil-1'!$Z$49)</f>
        <v>-1</v>
      </c>
      <c r="BJ119" s="1">
        <f ca="1">(L119-'Airfoil-1'!$Z$50)/ABS(L119-'Airfoil-1'!$Z$50)</f>
        <v>-1</v>
      </c>
      <c r="BK119" s="1">
        <f ca="1">(L119-'Airfoil-1'!$Z$51)/ABS(L119-'Airfoil-1'!$Z$51)</f>
        <v>-1</v>
      </c>
      <c r="BL119" s="1">
        <f ca="1">(L119-'Airfoil-1'!$Z$52)/ABS(L119-'Airfoil-1'!$Z$52)</f>
        <v>-1</v>
      </c>
      <c r="BM119" s="1">
        <f ca="1">(L119-'Airfoil-1'!$Z$53)/ABS(L119-'Airfoil-1'!$Z$53)</f>
        <v>-1</v>
      </c>
      <c r="BN119" s="1">
        <f ca="1">(L119-'Airfoil-1'!$Z$54)/ABS(L119-'Airfoil-1'!$Z$54)</f>
        <v>-1</v>
      </c>
      <c r="BO119" s="1">
        <f ca="1">(L119-'Airfoil-1'!$Z$55)/ABS(L119-'Airfoil-1'!$Z$55)</f>
        <v>-1</v>
      </c>
      <c r="BP119" s="1">
        <f ca="1">(L119-'Airfoil-1'!$Z$56)/ABS(L119-'Airfoil-1'!$Z$56)</f>
        <v>-1</v>
      </c>
      <c r="BQ119" s="1">
        <f ca="1">(L119-'Airfoil-1'!$Z$57)/ABS(L119-'Airfoil-1'!$Z$57)</f>
        <v>-1</v>
      </c>
      <c r="BR119" s="1">
        <f ca="1">(L119-'Airfoil-1'!$Z$58)/ABS(L119-'Airfoil-1'!$Z$58)</f>
        <v>-1</v>
      </c>
      <c r="BS119" s="1">
        <f ca="1">(L119-'Airfoil-1'!$Z$59)/ABS(L119-'Airfoil-1'!$Z$59)</f>
        <v>-1</v>
      </c>
      <c r="BT119" s="1">
        <f ca="1">(L119-'Airfoil-1'!$Z$60)/ABS(L119-'Airfoil-1'!$Z$60)</f>
        <v>-1</v>
      </c>
      <c r="BU119" s="1">
        <f ca="1">(L119-'Airfoil-1'!$Z$61)/ABS(L119-'Airfoil-1'!$Z$61)</f>
        <v>-1</v>
      </c>
      <c r="BV119" s="1">
        <f ca="1">(L119-'Airfoil-1'!$Z$62)/ABS(L119-'Airfoil-1'!$Z$62)</f>
        <v>-1</v>
      </c>
      <c r="BW119" s="1">
        <f ca="1">(L119-'Airfoil-1'!$Z$63)/ABS(L119-'Airfoil-1'!$Z$63)</f>
        <v>-1</v>
      </c>
      <c r="BX119" s="1">
        <f ca="1">(L119-'Airfoil-1'!$Z$64)/ABS(L119-'Airfoil-1'!$Z$64)</f>
        <v>-1</v>
      </c>
      <c r="BY119" s="1">
        <f ca="1">(L119-'Airfoil-1'!$Z$65)/ABS(L119-'Airfoil-1'!$Z$65)</f>
        <v>-1</v>
      </c>
      <c r="BZ119" s="1">
        <f ca="1">(L119-'Airfoil-1'!$Z$66)/ABS(L119-'Airfoil-1'!$Z$66)</f>
        <v>-1</v>
      </c>
      <c r="CA119" s="5">
        <f t="shared" ca="1" si="24"/>
        <v>2</v>
      </c>
      <c r="CB119" s="9">
        <f ca="1">INDEX('Airfoil-1'!$AA$47:$AA$66,CA119,1)+INDEX('Airfoil-1'!$AB$47:$AB$66,CA119,1)*(L119-INDEX('Airfoil-1'!$Z$47:$Z$66,CA119,1))</f>
        <v>8.3669989997125997E-3</v>
      </c>
      <c r="CD119" s="1">
        <f ca="1">(L119-'Airfoil-1'!$Z$72)/ABS(L119-'Airfoil-1'!$Z$72)</f>
        <v>1</v>
      </c>
      <c r="CE119" s="1">
        <f ca="1">(L119-'Airfoil-1'!$Z$73)/ABS(L119-'Airfoil-1'!$Z$73)</f>
        <v>1</v>
      </c>
      <c r="CF119" s="1">
        <f ca="1">(L119-'Airfoil-1'!$Z$74)/ABS(L119-'Airfoil-1'!$Z$74)</f>
        <v>-1</v>
      </c>
      <c r="CG119" s="1">
        <f ca="1">(L119-'Airfoil-1'!$Z$75)/ABS(L119-'Airfoil-1'!$Z$75)</f>
        <v>-1</v>
      </c>
      <c r="CH119" s="1">
        <f ca="1">(L119-'Airfoil-1'!$Z$76)/ABS(L119-'Airfoil-1'!$Z$76)</f>
        <v>-1</v>
      </c>
      <c r="CI119" s="1">
        <f ca="1">(L119-'Airfoil-1'!$Z$77)/ABS(L119-'Airfoil-1'!$Z$77)</f>
        <v>-1</v>
      </c>
      <c r="CJ119" s="1">
        <f ca="1">(L119-'Airfoil-1'!$Z$78)/ABS(L119-'Airfoil-1'!$Z$78)</f>
        <v>-1</v>
      </c>
      <c r="CK119" s="1">
        <f ca="1">(L119-'Airfoil-1'!$Z$79)/ABS(L119-'Airfoil-1'!$Z$79)</f>
        <v>-1</v>
      </c>
      <c r="CL119" s="1">
        <f ca="1">(L119-'Airfoil-1'!$Z$80)/ABS(L119-'Airfoil-1'!$Z$80)</f>
        <v>-1</v>
      </c>
      <c r="CM119" s="1">
        <f ca="1">(L119-'Airfoil-1'!$Z$81)/ABS(L119-'Airfoil-1'!$Z$81)</f>
        <v>-1</v>
      </c>
      <c r="CN119" s="1">
        <f ca="1">(L119-'Airfoil-1'!$Z$82)/ABS(L119-'Airfoil-1'!$Z$82)</f>
        <v>-1</v>
      </c>
      <c r="CO119" s="1">
        <f ca="1">(L119-'Airfoil-1'!$Z$83)/ABS(L119-'Airfoil-1'!$Z$83)</f>
        <v>-1</v>
      </c>
      <c r="CP119" s="1">
        <f ca="1">(L119-'Airfoil-1'!$Z$84)/ABS(L119-'Airfoil-1'!$Z$84)</f>
        <v>-1</v>
      </c>
      <c r="CQ119" s="1">
        <f ca="1">(L119-'Airfoil-1'!$Z$85)/ABS(L119-'Airfoil-1'!$Z$85)</f>
        <v>-1</v>
      </c>
      <c r="CR119" s="1">
        <f ca="1">(L119-'Airfoil-1'!$Z$86)/ABS(L119-'Airfoil-1'!$Z$86)</f>
        <v>-1</v>
      </c>
      <c r="CS119" s="1">
        <f ca="1">(L119-'Airfoil-1'!$Z$87)/ABS(L119-'Airfoil-1'!$Z$87)</f>
        <v>-1</v>
      </c>
      <c r="CT119" s="1">
        <f ca="1">(L119-'Airfoil-1'!$Z$88)/ABS(L119-'Airfoil-1'!$Z$88)</f>
        <v>-1</v>
      </c>
      <c r="CU119" s="1">
        <f ca="1">(L119-'Airfoil-1'!$Z$89)/ABS(L119-'Airfoil-1'!$Z$89)</f>
        <v>-1</v>
      </c>
      <c r="CV119" s="1">
        <f ca="1">(L119-'Airfoil-1'!$Z$90)/ABS(L119-'Airfoil-1'!$Z$90)</f>
        <v>-1</v>
      </c>
      <c r="CW119" s="1">
        <f ca="1">(L119-'Airfoil-1'!$Z$91)/ABS(L119-'Airfoil-1'!$Z$91)</f>
        <v>-1</v>
      </c>
      <c r="CX119" s="5">
        <f t="shared" ca="1" si="25"/>
        <v>2</v>
      </c>
      <c r="CY119" s="9">
        <f ca="1">INDEX('Airfoil-1'!$AA$72:$AA$91,CX119,1)+INDEX('Airfoil-1'!$AB$72:$AB$91,CX119,1)*(L119-INDEX('Airfoil-1'!$Z$72:$Z$91,CX119,1))</f>
        <v>7.4832060339922197E-3</v>
      </c>
      <c r="DA119" s="1">
        <f ca="1">(L119-'Airfoil-1'!$Z$97)/ABS(L119-'Airfoil-1'!$Z$97)</f>
        <v>1</v>
      </c>
      <c r="DB119" s="1">
        <f ca="1">(L119-'Airfoil-1'!$Z$98)/ABS(L119-'Airfoil-1'!$Z$98)</f>
        <v>-1</v>
      </c>
      <c r="DC119" s="1">
        <f ca="1">(L119-'Airfoil-1'!$Z$99)/ABS(L119-'Airfoil-1'!$Z$99)</f>
        <v>-1</v>
      </c>
      <c r="DD119" s="1">
        <f ca="1">(L119-'Airfoil-1'!$Z$100)/ABS(L119-'Airfoil-1'!$Z$100)</f>
        <v>-1</v>
      </c>
      <c r="DE119" s="1">
        <f ca="1">(L119-'Airfoil-1'!$Z$101)/ABS(L119-'Airfoil-1'!$Z$101)</f>
        <v>-1</v>
      </c>
      <c r="DF119" s="1">
        <f ca="1">(L119-'Airfoil-1'!$Z$102)/ABS(L119-'Airfoil-1'!$Z$102)</f>
        <v>-1</v>
      </c>
      <c r="DG119" s="1">
        <f ca="1">(L119-'Airfoil-1'!$Z$103)/ABS(L119-'Airfoil-1'!$Z$103)</f>
        <v>-1</v>
      </c>
      <c r="DH119" s="1">
        <f ca="1">(L119-'Airfoil-1'!$Z$104)/ABS(L119-'Airfoil-1'!$Z$104)</f>
        <v>-1</v>
      </c>
      <c r="DI119" s="1">
        <f ca="1">(L119-'Airfoil-1'!$Z$105)/ABS(L119-'Airfoil-1'!$Z$105)</f>
        <v>-1</v>
      </c>
      <c r="DJ119" s="1">
        <f ca="1">(L119-'Airfoil-1'!$Z$106)/ABS(L119-'Airfoil-1'!$Z$106)</f>
        <v>-1</v>
      </c>
      <c r="DK119" s="1">
        <f ca="1">(L119-'Airfoil-1'!$Z$107)/ABS(L119-'Airfoil-1'!$Z$107)</f>
        <v>-1</v>
      </c>
      <c r="DL119" s="1">
        <f ca="1">(L119-'Airfoil-1'!$Z$108)/ABS(L119-'Airfoil-1'!$Z$108)</f>
        <v>-1</v>
      </c>
      <c r="DM119" s="1">
        <f ca="1">(L119-'Airfoil-1'!$Z$109)/ABS(L119-'Airfoil-1'!$Z$109)</f>
        <v>-1</v>
      </c>
      <c r="DN119" s="1">
        <f ca="1">(L119-'Airfoil-1'!$Z$110)/ABS(L119-'Airfoil-1'!$Z$110)</f>
        <v>-1</v>
      </c>
      <c r="DO119" s="1">
        <f ca="1">(L119-'Airfoil-1'!$Z$111)/ABS(L119-'Airfoil-1'!$Z$111)</f>
        <v>-1</v>
      </c>
      <c r="DP119" s="1">
        <f ca="1">(L119-'Airfoil-1'!$Z$112)/ABS(L119-'Airfoil-1'!$Z$112)</f>
        <v>-1</v>
      </c>
      <c r="DQ119" s="1">
        <f ca="1">(L119-'Airfoil-1'!$Z$113)/ABS(L119-'Airfoil-1'!$Z$113)</f>
        <v>-1</v>
      </c>
      <c r="DR119" s="1">
        <f ca="1">(L119-'Airfoil-1'!$Z$114)/ABS(L119-'Airfoil-1'!$Z$114)</f>
        <v>-1</v>
      </c>
      <c r="DS119" s="1">
        <f ca="1">(L119-'Airfoil-1'!$Z$115)/ABS(L119-'Airfoil-1'!$Z$115)</f>
        <v>-1</v>
      </c>
      <c r="DT119" s="1">
        <f ca="1">(L119-'Airfoil-1'!$Z$116)/ABS(L119-'Airfoil-1'!$Z$116)</f>
        <v>-1</v>
      </c>
      <c r="DU119" s="5">
        <f t="shared" ca="1" si="26"/>
        <v>1</v>
      </c>
      <c r="DV119" s="9">
        <f ca="1">INDEX('Airfoil-1'!$AA$97:$AA$116,DU119,1)+INDEX('Airfoil-1'!$AB$97:$AB$116,DU119,1)*(L119-INDEX('Airfoil-1'!$Z$97:$Z$116,DU119,1))</f>
        <v>7.0471392027278493E-3</v>
      </c>
    </row>
    <row r="120" spans="2:126" x14ac:dyDescent="0.25">
      <c r="B120" s="1">
        <f>'Geometry-Wing'!C120</f>
        <v>0.30481432099438527</v>
      </c>
      <c r="D120" s="19">
        <f>'Aerodynamics-Flight'!C120</f>
        <v>1.2249994633486807</v>
      </c>
      <c r="E120" s="52">
        <f>'Aerodynamics-Flight'!D120</f>
        <v>1.783E-5</v>
      </c>
      <c r="G120" s="11">
        <f ca="1">'Aerodynamics-Flight'!J120</f>
        <v>52.085767152480578</v>
      </c>
      <c r="H120" s="5">
        <f t="shared" ca="1" si="14"/>
        <v>1090784.5749427541</v>
      </c>
      <c r="I120" s="1">
        <f ca="1">'Airfoil-2'!$K$14*H120^'Airfoil-2'!$L$13</f>
        <v>1.8431609799353401</v>
      </c>
      <c r="J120" s="1">
        <f ca="1">'Airfoil-2'!$K$33*H120^'Airfoil-2'!$L$32</f>
        <v>5.8302731076083232</v>
      </c>
      <c r="K120" s="11">
        <f ca="1">'Airfoil-2'!$K$52*H120^'Airfoil-2'!$L$51</f>
        <v>-7.0839193259617534</v>
      </c>
      <c r="L120" s="1">
        <f>'Aerodynamics-Flight'!Z120</f>
        <v>0.22</v>
      </c>
      <c r="M120" s="9">
        <f>('Airfoil-1'!$B$21+'Airfoil-1'!$B$22*L120+'Airfoil-1'!$B$23*L120^2+'Airfoil-1'!$B$24*L120^3+'Airfoil-1'!$B$25*L120^4+'Airfoil-1'!$B$26*L120^5+'Airfoil-1'!$B$27*L120^6)*0+BE120</f>
        <v>1.2460095273818455E-2</v>
      </c>
      <c r="N120" s="9">
        <f>('Airfoil-1'!$B$29+'Airfoil-1'!$B$30*L120+'Airfoil-1'!$B$31*L120^2+'Airfoil-1'!$B$32*L120^3+'Airfoil-1'!$B$33*L120^4+'Airfoil-1'!$B$34*L120^5+'Airfoil-1'!$B$35*L120^6)*0+CB120</f>
        <v>9.0087506297229225E-3</v>
      </c>
      <c r="O120" s="9">
        <f>('Airfoil-1'!$B$37+'Airfoil-1'!$B$38*L120+'Airfoil-1'!$B$39*L120^2+'Airfoil-1'!$B$40*L120^3+'Airfoil-1'!$B$41*L120^4+'Airfoil-1'!$B$42*L120^5+'Airfoil-1'!$B$43*L120^6)*0+CY120</f>
        <v>7.9065885328836426E-3</v>
      </c>
      <c r="P120" s="9">
        <f t="shared" si="27"/>
        <v>7.3295794392523369E-3</v>
      </c>
      <c r="Q120" s="1">
        <f>LOG('Airfoil-1'!$F$10)+LOG('Airfoil-1'!$G$10)+LOG('Airfoil-1'!$H$10)+LOG('Airfoil-1'!$I$10)</f>
        <v>23.788451207023456</v>
      </c>
      <c r="R120" s="1">
        <f t="shared" si="19"/>
        <v>-8.1867458770767012</v>
      </c>
      <c r="S120" s="1">
        <f>LOG('Airfoil-1'!$F$10)^2+LOG('Airfoil-1'!$G$10)^2+LOG('Airfoil-1'!$H$10)^2+LOG('Airfoil-1'!$I$10)^2</f>
        <v>141.67709692244972</v>
      </c>
      <c r="T120" s="1">
        <f>LOG('Airfoil-1'!$F$10)*LOG(M120)+LOG('Airfoil-1'!$G$10)*LOG(N120)+LOG('Airfoil-1'!$H$10)*LOG(O120)+LOG('Airfoil-1'!$I$10)*LOG(P120)</f>
        <v>-48.766613398868607</v>
      </c>
      <c r="U120" s="1">
        <f t="shared" si="20"/>
        <v>1.7949768632512171</v>
      </c>
      <c r="V120" s="1">
        <f t="shared" si="21"/>
        <v>-0.38686761139054388</v>
      </c>
      <c r="W120" s="9">
        <f t="shared" ca="1" si="22"/>
        <v>8.2842499645291185E-3</v>
      </c>
      <c r="X120" s="9">
        <f>'Airfoil-1'!$B$48+'Airfoil-1'!$B$49*L120+'Airfoil-1'!$B$50*L120^2+'Airfoil-1'!$B$51*L120^3+'Airfoil-1'!$B$52*L120^4+'Airfoil-1'!$B$53*L120^5+'Airfoil-1'!$B$54*L120^6</f>
        <v>-0.14876000000000003</v>
      </c>
      <c r="Y120" s="9">
        <f>'Airfoil-1'!$B$56+'Airfoil-1'!$B$57*L120+'Airfoil-1'!$B$58*L120^2+'Airfoil-1'!$B$59*L120^3+'Airfoil-1'!$B$60*L120^4+'Airfoil-1'!$B$61*L120^5+'Airfoil-1'!$B$62*L120^6</f>
        <v>-0.15631250000000002</v>
      </c>
      <c r="Z120" s="9">
        <f>'Airfoil-1'!$B$64+'Airfoil-1'!$B$65*L120+'Airfoil-1'!$B$66*L120^2+'Airfoil-1'!$B$67*L120^3+'Airfoil-1'!$B$681*L120^4+'Airfoil-1'!$B$69*L120^5+'Airfoil-1'!$B$70*L120^6</f>
        <v>-0.15363750000000001</v>
      </c>
      <c r="AA120" s="1">
        <f>LOG('Airfoil-1'!$F$10)+LOG('Airfoil-1'!$G$10)+LOG('Airfoil-1'!$H$10)</f>
        <v>17.584331224367531</v>
      </c>
      <c r="AB120" s="1">
        <f t="shared" si="15"/>
        <v>-2.4470228895576258</v>
      </c>
      <c r="AC120" s="1">
        <f>LOG('Airfoil-1'!$F$10)^2+LOG('Airfoil-1'!$G$10)^2+LOG('Airfoil-1'!$H$10)^2</f>
        <v>103.18599216325916</v>
      </c>
      <c r="AD120" s="1">
        <f>LOG('Airfoil-1'!$F$10)*LOG(ABS(X120))+LOG('Airfoil-1'!$G$10)*LOG(ABS(Y120))+LOG('Airfoil-1'!$H$10)*LOG(ABS(Z120))</f>
        <v>-14.339140559255288</v>
      </c>
      <c r="AE120" s="1">
        <f t="shared" si="16"/>
        <v>9.6747419657296371E-2</v>
      </c>
      <c r="AF120" s="1">
        <f t="shared" si="17"/>
        <v>3.3897162786633885E-2</v>
      </c>
      <c r="AG120" s="9">
        <f t="shared" ca="1" si="18"/>
        <v>-0.15498926264918123</v>
      </c>
      <c r="AH120" s="1"/>
      <c r="AI120" s="9"/>
      <c r="AJ120" s="1">
        <f>(L120-'Airfoil-1'!$Z$22)/ABS(L120-'Airfoil-1'!$Z$22)</f>
        <v>1</v>
      </c>
      <c r="AK120" s="1">
        <f>(L120-'Airfoil-1'!$Z$23)/ABS(L120-'Airfoil-1'!$Z$23)</f>
        <v>-1</v>
      </c>
      <c r="AL120" s="1">
        <f>(L120-'Airfoil-1'!$Z$24)/ABS(L120-'Airfoil-1'!$Z$24)</f>
        <v>-1</v>
      </c>
      <c r="AM120" s="1">
        <f>(L120-'Airfoil-1'!$Z$25)/ABS(L120-'Airfoil-1'!$Z$25)</f>
        <v>-1</v>
      </c>
      <c r="AN120" s="1">
        <f>(L120-'Airfoil-1'!$Z$26)/ABS(L120-'Airfoil-1'!$Z$26)</f>
        <v>-1</v>
      </c>
      <c r="AO120" s="1">
        <f>(L120-'Airfoil-1'!$Z$27)/ABS(L120-'Airfoil-1'!$Z$27)</f>
        <v>-1</v>
      </c>
      <c r="AP120" s="1">
        <f>(L120-'Airfoil-1'!$Z$28)/ABS(L120-'Airfoil-1'!$Z$28)</f>
        <v>-1</v>
      </c>
      <c r="AQ120" s="1">
        <f>(L120-'Airfoil-1'!$Z$29)/ABS(L120-'Airfoil-1'!$Z$29)</f>
        <v>-1</v>
      </c>
      <c r="AR120" s="1">
        <f>(L120-'Airfoil-1'!$Z$30)/ABS(L120-'Airfoil-1'!$Z$30)</f>
        <v>-1</v>
      </c>
      <c r="AS120" s="1">
        <f>(L120-'Airfoil-1'!$Z$31)/ABS(L120-'Airfoil-1'!$Z$31)</f>
        <v>-1</v>
      </c>
      <c r="AT120" s="1">
        <f>(L120-'Airfoil-1'!$Z$32)/ABS(L120-'Airfoil-1'!$Z$32)</f>
        <v>-1</v>
      </c>
      <c r="AU120" s="1">
        <f>(L120-'Airfoil-1'!$Z$33)/ABS(L120-'Airfoil-1'!$Z$33)</f>
        <v>-1</v>
      </c>
      <c r="AV120" s="1">
        <f>(L120-'Airfoil-1'!$Z$34)/ABS(L120-'Airfoil-1'!$Z$34)</f>
        <v>-1</v>
      </c>
      <c r="AW120" s="1">
        <f>(L120-'Airfoil-1'!$Z$35)/ABS(L120-'Airfoil-1'!$Z$35)</f>
        <v>-1</v>
      </c>
      <c r="AX120" s="1">
        <f>(L120-'Airfoil-1'!$Z$36)/ABS(L120-'Airfoil-1'!$Z$36)</f>
        <v>-1</v>
      </c>
      <c r="AY120" s="1">
        <f>(L120-'Airfoil-1'!$Z$37)/ABS(L120-'Airfoil-1'!$Z$37)</f>
        <v>-1</v>
      </c>
      <c r="AZ120" s="1">
        <f>(L120-'Airfoil-1'!$Z$38)/ABS(L120-'Airfoil-1'!$Z$38)</f>
        <v>-1</v>
      </c>
      <c r="BA120" s="1">
        <f>(L120-'Airfoil-1'!$Z$39)/ABS(L120-'Airfoil-1'!$Z$39)</f>
        <v>-1</v>
      </c>
      <c r="BB120" s="1">
        <f>(L120-'Airfoil-1'!$Z$40)/ABS(L120-'Airfoil-1'!$Z$40)</f>
        <v>-1</v>
      </c>
      <c r="BC120" s="1">
        <f>(L120-'Airfoil-1'!$Z$41)/ABS(L120-'Airfoil-1'!$Z$41)</f>
        <v>-1</v>
      </c>
      <c r="BD120" s="5">
        <f t="shared" si="23"/>
        <v>1</v>
      </c>
      <c r="BE120" s="9">
        <f>INDEX('Airfoil-1'!$AA$22:$AA$41,BD120,1)+INDEX('Airfoil-1'!$AB$22:$AB$41,BD120,1)*(L120-INDEX('Airfoil-1'!$Z$22:$Z$41,BD120,1))</f>
        <v>1.2460095273818455E-2</v>
      </c>
      <c r="BG120" s="1">
        <f>(L120-'Airfoil-1'!$Z$47)/ABS(L120-'Airfoil-1'!$Z$47)</f>
        <v>1</v>
      </c>
      <c r="BH120" s="1">
        <f>(L120-'Airfoil-1'!$Z$48)/ABS(L120-'Airfoil-1'!$Z$48)</f>
        <v>-1</v>
      </c>
      <c r="BI120" s="1">
        <f>(L120-'Airfoil-1'!$Z$49)/ABS(L120-'Airfoil-1'!$Z$49)</f>
        <v>-1</v>
      </c>
      <c r="BJ120" s="1">
        <f>(L120-'Airfoil-1'!$Z$50)/ABS(L120-'Airfoil-1'!$Z$50)</f>
        <v>-1</v>
      </c>
      <c r="BK120" s="1">
        <f>(L120-'Airfoil-1'!$Z$51)/ABS(L120-'Airfoil-1'!$Z$51)</f>
        <v>-1</v>
      </c>
      <c r="BL120" s="1">
        <f>(L120-'Airfoil-1'!$Z$52)/ABS(L120-'Airfoil-1'!$Z$52)</f>
        <v>-1</v>
      </c>
      <c r="BM120" s="1">
        <f>(L120-'Airfoil-1'!$Z$53)/ABS(L120-'Airfoil-1'!$Z$53)</f>
        <v>-1</v>
      </c>
      <c r="BN120" s="1">
        <f>(L120-'Airfoil-1'!$Z$54)/ABS(L120-'Airfoil-1'!$Z$54)</f>
        <v>-1</v>
      </c>
      <c r="BO120" s="1">
        <f>(L120-'Airfoil-1'!$Z$55)/ABS(L120-'Airfoil-1'!$Z$55)</f>
        <v>-1</v>
      </c>
      <c r="BP120" s="1">
        <f>(L120-'Airfoil-1'!$Z$56)/ABS(L120-'Airfoil-1'!$Z$56)</f>
        <v>-1</v>
      </c>
      <c r="BQ120" s="1">
        <f>(L120-'Airfoil-1'!$Z$57)/ABS(L120-'Airfoil-1'!$Z$57)</f>
        <v>-1</v>
      </c>
      <c r="BR120" s="1">
        <f>(L120-'Airfoil-1'!$Z$58)/ABS(L120-'Airfoil-1'!$Z$58)</f>
        <v>-1</v>
      </c>
      <c r="BS120" s="1">
        <f>(L120-'Airfoil-1'!$Z$59)/ABS(L120-'Airfoil-1'!$Z$59)</f>
        <v>-1</v>
      </c>
      <c r="BT120" s="1">
        <f>(L120-'Airfoil-1'!$Z$60)/ABS(L120-'Airfoil-1'!$Z$60)</f>
        <v>-1</v>
      </c>
      <c r="BU120" s="1">
        <f>(L120-'Airfoil-1'!$Z$61)/ABS(L120-'Airfoil-1'!$Z$61)</f>
        <v>-1</v>
      </c>
      <c r="BV120" s="1">
        <f>(L120-'Airfoil-1'!$Z$62)/ABS(L120-'Airfoil-1'!$Z$62)</f>
        <v>-1</v>
      </c>
      <c r="BW120" s="1">
        <f>(L120-'Airfoil-1'!$Z$63)/ABS(L120-'Airfoil-1'!$Z$63)</f>
        <v>-1</v>
      </c>
      <c r="BX120" s="1">
        <f>(L120-'Airfoil-1'!$Z$64)/ABS(L120-'Airfoil-1'!$Z$64)</f>
        <v>-1</v>
      </c>
      <c r="BY120" s="1">
        <f>(L120-'Airfoil-1'!$Z$65)/ABS(L120-'Airfoil-1'!$Z$65)</f>
        <v>-1</v>
      </c>
      <c r="BZ120" s="1">
        <f>(L120-'Airfoil-1'!$Z$66)/ABS(L120-'Airfoil-1'!$Z$66)</f>
        <v>-1</v>
      </c>
      <c r="CA120" s="5">
        <f t="shared" si="24"/>
        <v>1</v>
      </c>
      <c r="CB120" s="9">
        <f>INDEX('Airfoil-1'!$AA$47:$AA$66,CA120,1)+INDEX('Airfoil-1'!$AB$47:$AB$66,CA120,1)*(L120-INDEX('Airfoil-1'!$Z$47:$Z$66,CA120,1))</f>
        <v>9.0087506297229225E-3</v>
      </c>
      <c r="CD120" s="1">
        <f>(L120-'Airfoil-1'!$Z$72)/ABS(L120-'Airfoil-1'!$Z$72)</f>
        <v>1</v>
      </c>
      <c r="CE120" s="1">
        <f>(L120-'Airfoil-1'!$Z$73)/ABS(L120-'Airfoil-1'!$Z$73)</f>
        <v>-1</v>
      </c>
      <c r="CF120" s="1">
        <f>(L120-'Airfoil-1'!$Z$74)/ABS(L120-'Airfoil-1'!$Z$74)</f>
        <v>-1</v>
      </c>
      <c r="CG120" s="1">
        <f>(L120-'Airfoil-1'!$Z$75)/ABS(L120-'Airfoil-1'!$Z$75)</f>
        <v>-1</v>
      </c>
      <c r="CH120" s="1">
        <f>(L120-'Airfoil-1'!$Z$76)/ABS(L120-'Airfoil-1'!$Z$76)</f>
        <v>-1</v>
      </c>
      <c r="CI120" s="1">
        <f>(L120-'Airfoil-1'!$Z$77)/ABS(L120-'Airfoil-1'!$Z$77)</f>
        <v>-1</v>
      </c>
      <c r="CJ120" s="1">
        <f>(L120-'Airfoil-1'!$Z$78)/ABS(L120-'Airfoil-1'!$Z$78)</f>
        <v>-1</v>
      </c>
      <c r="CK120" s="1">
        <f>(L120-'Airfoil-1'!$Z$79)/ABS(L120-'Airfoil-1'!$Z$79)</f>
        <v>-1</v>
      </c>
      <c r="CL120" s="1">
        <f>(L120-'Airfoil-1'!$Z$80)/ABS(L120-'Airfoil-1'!$Z$80)</f>
        <v>-1</v>
      </c>
      <c r="CM120" s="1">
        <f>(L120-'Airfoil-1'!$Z$81)/ABS(L120-'Airfoil-1'!$Z$81)</f>
        <v>-1</v>
      </c>
      <c r="CN120" s="1">
        <f>(L120-'Airfoil-1'!$Z$82)/ABS(L120-'Airfoil-1'!$Z$82)</f>
        <v>-1</v>
      </c>
      <c r="CO120" s="1">
        <f>(L120-'Airfoil-1'!$Z$83)/ABS(L120-'Airfoil-1'!$Z$83)</f>
        <v>-1</v>
      </c>
      <c r="CP120" s="1">
        <f>(L120-'Airfoil-1'!$Z$84)/ABS(L120-'Airfoil-1'!$Z$84)</f>
        <v>-1</v>
      </c>
      <c r="CQ120" s="1">
        <f>(L120-'Airfoil-1'!$Z$85)/ABS(L120-'Airfoil-1'!$Z$85)</f>
        <v>-1</v>
      </c>
      <c r="CR120" s="1">
        <f>(L120-'Airfoil-1'!$Z$86)/ABS(L120-'Airfoil-1'!$Z$86)</f>
        <v>-1</v>
      </c>
      <c r="CS120" s="1">
        <f>(L120-'Airfoil-1'!$Z$87)/ABS(L120-'Airfoil-1'!$Z$87)</f>
        <v>-1</v>
      </c>
      <c r="CT120" s="1">
        <f>(L120-'Airfoil-1'!$Z$88)/ABS(L120-'Airfoil-1'!$Z$88)</f>
        <v>-1</v>
      </c>
      <c r="CU120" s="1">
        <f>(L120-'Airfoil-1'!$Z$89)/ABS(L120-'Airfoil-1'!$Z$89)</f>
        <v>-1</v>
      </c>
      <c r="CV120" s="1">
        <f>(L120-'Airfoil-1'!$Z$90)/ABS(L120-'Airfoil-1'!$Z$90)</f>
        <v>-1</v>
      </c>
      <c r="CW120" s="1">
        <f>(L120-'Airfoil-1'!$Z$91)/ABS(L120-'Airfoil-1'!$Z$91)</f>
        <v>-1</v>
      </c>
      <c r="CX120" s="5">
        <f t="shared" si="25"/>
        <v>1</v>
      </c>
      <c r="CY120" s="9">
        <f>INDEX('Airfoil-1'!$AA$72:$AA$91,CX120,1)+INDEX('Airfoil-1'!$AB$72:$AB$91,CX120,1)*(L120-INDEX('Airfoil-1'!$Z$72:$Z$91,CX120,1))</f>
        <v>7.9065885328836426E-3</v>
      </c>
      <c r="DA120" s="1">
        <f>(L120-'Airfoil-1'!$Z$97)/ABS(L120-'Airfoil-1'!$Z$97)</f>
        <v>-1</v>
      </c>
      <c r="DB120" s="1">
        <f>(L120-'Airfoil-1'!$Z$98)/ABS(L120-'Airfoil-1'!$Z$98)</f>
        <v>-1</v>
      </c>
      <c r="DC120" s="1">
        <f>(L120-'Airfoil-1'!$Z$99)/ABS(L120-'Airfoil-1'!$Z$99)</f>
        <v>-1</v>
      </c>
      <c r="DD120" s="1">
        <f>(L120-'Airfoil-1'!$Z$100)/ABS(L120-'Airfoil-1'!$Z$100)</f>
        <v>-1</v>
      </c>
      <c r="DE120" s="1">
        <f>(L120-'Airfoil-1'!$Z$101)/ABS(L120-'Airfoil-1'!$Z$101)</f>
        <v>-1</v>
      </c>
      <c r="DF120" s="1">
        <f>(L120-'Airfoil-1'!$Z$102)/ABS(L120-'Airfoil-1'!$Z$102)</f>
        <v>-1</v>
      </c>
      <c r="DG120" s="1">
        <f>(L120-'Airfoil-1'!$Z$103)/ABS(L120-'Airfoil-1'!$Z$103)</f>
        <v>-1</v>
      </c>
      <c r="DH120" s="1">
        <f>(L120-'Airfoil-1'!$Z$104)/ABS(L120-'Airfoil-1'!$Z$104)</f>
        <v>-1</v>
      </c>
      <c r="DI120" s="1">
        <f>(L120-'Airfoil-1'!$Z$105)/ABS(L120-'Airfoil-1'!$Z$105)</f>
        <v>-1</v>
      </c>
      <c r="DJ120" s="1">
        <f>(L120-'Airfoil-1'!$Z$106)/ABS(L120-'Airfoil-1'!$Z$106)</f>
        <v>-1</v>
      </c>
      <c r="DK120" s="1">
        <f>(L120-'Airfoil-1'!$Z$107)/ABS(L120-'Airfoil-1'!$Z$107)</f>
        <v>-1</v>
      </c>
      <c r="DL120" s="1">
        <f>(L120-'Airfoil-1'!$Z$108)/ABS(L120-'Airfoil-1'!$Z$108)</f>
        <v>-1</v>
      </c>
      <c r="DM120" s="1">
        <f>(L120-'Airfoil-1'!$Z$109)/ABS(L120-'Airfoil-1'!$Z$109)</f>
        <v>-1</v>
      </c>
      <c r="DN120" s="1">
        <f>(L120-'Airfoil-1'!$Z$110)/ABS(L120-'Airfoil-1'!$Z$110)</f>
        <v>-1</v>
      </c>
      <c r="DO120" s="1">
        <f>(L120-'Airfoil-1'!$Z$111)/ABS(L120-'Airfoil-1'!$Z$111)</f>
        <v>-1</v>
      </c>
      <c r="DP120" s="1">
        <f>(L120-'Airfoil-1'!$Z$112)/ABS(L120-'Airfoil-1'!$Z$112)</f>
        <v>-1</v>
      </c>
      <c r="DQ120" s="1">
        <f>(L120-'Airfoil-1'!$Z$113)/ABS(L120-'Airfoil-1'!$Z$113)</f>
        <v>-1</v>
      </c>
      <c r="DR120" s="1">
        <f>(L120-'Airfoil-1'!$Z$114)/ABS(L120-'Airfoil-1'!$Z$114)</f>
        <v>-1</v>
      </c>
      <c r="DS120" s="1">
        <f>(L120-'Airfoil-1'!$Z$115)/ABS(L120-'Airfoil-1'!$Z$115)</f>
        <v>-1</v>
      </c>
      <c r="DT120" s="1">
        <f>(L120-'Airfoil-1'!$Z$116)/ABS(L120-'Airfoil-1'!$Z$116)</f>
        <v>-1</v>
      </c>
      <c r="DU120" s="5">
        <f t="shared" si="26"/>
        <v>1</v>
      </c>
      <c r="DV120" s="9">
        <f>INDEX('Airfoil-1'!$AA$97:$AA$116,DU120,1)+INDEX('Airfoil-1'!$AB$97:$AB$116,DU120,1)*(L120-INDEX('Airfoil-1'!$Z$97:$Z$116,DU120,1))</f>
        <v>7.3295794392523369E-3</v>
      </c>
    </row>
    <row r="121" spans="2:126" x14ac:dyDescent="0.25">
      <c r="B121" s="1">
        <f>'Geometry-Wing'!C121</f>
        <v>0.30481432099438527</v>
      </c>
      <c r="D121" s="19">
        <f>'Aerodynamics-Flight'!C121</f>
        <v>0.73611542371223737</v>
      </c>
      <c r="E121" s="52">
        <f>'Aerodynamics-Flight'!D121</f>
        <v>1.6299403949154085E-5</v>
      </c>
      <c r="G121" s="11">
        <f ca="1">'Aerodynamics-Flight'!J121</f>
        <v>23.855182439027153</v>
      </c>
      <c r="H121" s="5">
        <f t="shared" ca="1" si="14"/>
        <v>328391.80006277579</v>
      </c>
      <c r="I121" s="1">
        <f ca="1">'Airfoil-2'!$K$14*H121^'Airfoil-2'!$L$13</f>
        <v>1.6715226025537351</v>
      </c>
      <c r="J121" s="1">
        <f ca="1">'Airfoil-2'!$K$33*H121^'Airfoil-2'!$L$32</f>
        <v>5.8620850004152238</v>
      </c>
      <c r="K121" s="11">
        <f ca="1">'Airfoil-2'!$K$52*H121^'Airfoil-2'!$L$51</f>
        <v>-6.749333842765969</v>
      </c>
      <c r="L121" s="1">
        <f ca="1">'Aerodynamics-Flight'!Z121</f>
        <v>1.5355791713618878</v>
      </c>
      <c r="M121" s="9">
        <f ca="1">('Airfoil-1'!$B$21+'Airfoil-1'!$B$22*L121+'Airfoil-1'!$B$23*L121^2+'Airfoil-1'!$B$24*L121^3+'Airfoil-1'!$B$25*L121^4+'Airfoil-1'!$B$26*L121^5+'Airfoil-1'!$B$27*L121^6)*0+BE121</f>
        <v>1.9936131368178265E-2</v>
      </c>
      <c r="N121" s="9">
        <f ca="1">('Airfoil-1'!$B$29+'Airfoil-1'!$B$30*L121+'Airfoil-1'!$B$31*L121^2+'Airfoil-1'!$B$32*L121^3+'Airfoil-1'!$B$33*L121^4+'Airfoil-1'!$B$34*L121^5+'Airfoil-1'!$B$35*L121^6)*0+CB121</f>
        <v>1.6089407058042376E-2</v>
      </c>
      <c r="O121" s="9">
        <f ca="1">('Airfoil-1'!$B$37+'Airfoil-1'!$B$38*L121+'Airfoil-1'!$B$39*L121^2+'Airfoil-1'!$B$40*L121^3+'Airfoil-1'!$B$41*L121^4+'Airfoil-1'!$B$42*L121^5+'Airfoil-1'!$B$43*L121^6)*0+CY121</f>
        <v>1.457380543332926E-2</v>
      </c>
      <c r="P121" s="9">
        <f t="shared" ca="1" si="27"/>
        <v>1.3749296634276877E-2</v>
      </c>
      <c r="Q121" s="1">
        <f>LOG('Airfoil-1'!$F$10)+LOG('Airfoil-1'!$G$10)+LOG('Airfoil-1'!$H$10)+LOG('Airfoil-1'!$I$10)</f>
        <v>23.788451207023456</v>
      </c>
      <c r="R121" s="1">
        <f t="shared" ca="1" si="19"/>
        <v>-7.1919656249229611</v>
      </c>
      <c r="S121" s="1">
        <f>LOG('Airfoil-1'!$F$10)^2+LOG('Airfoil-1'!$G$10)^2+LOG('Airfoil-1'!$H$10)^2+LOG('Airfoil-1'!$I$10)^2</f>
        <v>141.67709692244972</v>
      </c>
      <c r="T121" s="1">
        <f ca="1">LOG('Airfoil-1'!$F$10)*LOG(M121)+LOG('Airfoil-1'!$G$10)*LOG(N121)+LOG('Airfoil-1'!$H$10)*LOG(O121)+LOG('Airfoil-1'!$I$10)*LOG(P121)</f>
        <v>-42.826773337658047</v>
      </c>
      <c r="U121" s="1">
        <f t="shared" ca="1" si="20"/>
        <v>0.64786188843366155</v>
      </c>
      <c r="V121" s="1">
        <f t="shared" ca="1" si="21"/>
        <v>-0.27063112681303397</v>
      </c>
      <c r="W121" s="9">
        <f t="shared" ca="1" si="22"/>
        <v>2.0824518443255717E-2</v>
      </c>
      <c r="X121" s="9">
        <f ca="1">'Airfoil-1'!$B$48+'Airfoil-1'!$B$49*L121+'Airfoil-1'!$B$50*L121^2+'Airfoil-1'!$B$51*L121^3+'Airfoil-1'!$B$52*L121^4+'Airfoil-1'!$B$53*L121^5+'Airfoil-1'!$B$54*L121^6</f>
        <v>-0.14876000000000003</v>
      </c>
      <c r="Y121" s="9">
        <f ca="1">'Airfoil-1'!$B$56+'Airfoil-1'!$B$57*L121+'Airfoil-1'!$B$58*L121^2+'Airfoil-1'!$B$59*L121^3+'Airfoil-1'!$B$60*L121^4+'Airfoil-1'!$B$61*L121^5+'Airfoil-1'!$B$62*L121^6</f>
        <v>-0.15631250000000002</v>
      </c>
      <c r="Z121" s="9">
        <f ca="1">'Airfoil-1'!$B$64+'Airfoil-1'!$B$65*L121+'Airfoil-1'!$B$66*L121^2+'Airfoil-1'!$B$67*L121^3+'Airfoil-1'!$B$681*L121^4+'Airfoil-1'!$B$69*L121^5+'Airfoil-1'!$B$70*L121^6</f>
        <v>-0.15363750000000001</v>
      </c>
      <c r="AA121" s="1">
        <f>LOG('Airfoil-1'!$F$10)+LOG('Airfoil-1'!$G$10)+LOG('Airfoil-1'!$H$10)</f>
        <v>17.584331224367531</v>
      </c>
      <c r="AB121" s="1">
        <f t="shared" ca="1" si="15"/>
        <v>-2.4470228895576258</v>
      </c>
      <c r="AC121" s="1">
        <f>LOG('Airfoil-1'!$F$10)^2+LOG('Airfoil-1'!$G$10)^2+LOG('Airfoil-1'!$H$10)^2</f>
        <v>103.18599216325916</v>
      </c>
      <c r="AD121" s="1">
        <f ca="1">LOG('Airfoil-1'!$F$10)*LOG(ABS(X121))+LOG('Airfoil-1'!$G$10)*LOG(ABS(Y121))+LOG('Airfoil-1'!$H$10)*LOG(ABS(Z121))</f>
        <v>-14.339140559255288</v>
      </c>
      <c r="AE121" s="1">
        <f t="shared" ca="1" si="16"/>
        <v>9.6747419657296371E-2</v>
      </c>
      <c r="AF121" s="1">
        <f t="shared" ca="1" si="17"/>
        <v>3.3897162786633885E-2</v>
      </c>
      <c r="AG121" s="9">
        <f t="shared" ca="1" si="18"/>
        <v>-0.14880908241220367</v>
      </c>
      <c r="AH121" s="1"/>
      <c r="AI121" s="9"/>
      <c r="AJ121" s="1">
        <f ca="1">(L121-'Airfoil-1'!$Z$22)/ABS(L121-'Airfoil-1'!$Z$22)</f>
        <v>1</v>
      </c>
      <c r="AK121" s="1">
        <f ca="1">(L121-'Airfoil-1'!$Z$23)/ABS(L121-'Airfoil-1'!$Z$23)</f>
        <v>1</v>
      </c>
      <c r="AL121" s="1">
        <f ca="1">(L121-'Airfoil-1'!$Z$24)/ABS(L121-'Airfoil-1'!$Z$24)</f>
        <v>1</v>
      </c>
      <c r="AM121" s="1">
        <f ca="1">(L121-'Airfoil-1'!$Z$25)/ABS(L121-'Airfoil-1'!$Z$25)</f>
        <v>1</v>
      </c>
      <c r="AN121" s="1">
        <f ca="1">(L121-'Airfoil-1'!$Z$26)/ABS(L121-'Airfoil-1'!$Z$26)</f>
        <v>1</v>
      </c>
      <c r="AO121" s="1">
        <f ca="1">(L121-'Airfoil-1'!$Z$27)/ABS(L121-'Airfoil-1'!$Z$27)</f>
        <v>1</v>
      </c>
      <c r="AP121" s="1">
        <f ca="1">(L121-'Airfoil-1'!$Z$28)/ABS(L121-'Airfoil-1'!$Z$28)</f>
        <v>1</v>
      </c>
      <c r="AQ121" s="1">
        <f ca="1">(L121-'Airfoil-1'!$Z$29)/ABS(L121-'Airfoil-1'!$Z$29)</f>
        <v>1</v>
      </c>
      <c r="AR121" s="1">
        <f ca="1">(L121-'Airfoil-1'!$Z$30)/ABS(L121-'Airfoil-1'!$Z$30)</f>
        <v>1</v>
      </c>
      <c r="AS121" s="1">
        <f ca="1">(L121-'Airfoil-1'!$Z$31)/ABS(L121-'Airfoil-1'!$Z$31)</f>
        <v>1</v>
      </c>
      <c r="AT121" s="1">
        <f ca="1">(L121-'Airfoil-1'!$Z$32)/ABS(L121-'Airfoil-1'!$Z$32)</f>
        <v>1</v>
      </c>
      <c r="AU121" s="1">
        <f ca="1">(L121-'Airfoil-1'!$Z$33)/ABS(L121-'Airfoil-1'!$Z$33)</f>
        <v>1</v>
      </c>
      <c r="AV121" s="1">
        <f ca="1">(L121-'Airfoil-1'!$Z$34)/ABS(L121-'Airfoil-1'!$Z$34)</f>
        <v>-1</v>
      </c>
      <c r="AW121" s="1">
        <f ca="1">(L121-'Airfoil-1'!$Z$35)/ABS(L121-'Airfoil-1'!$Z$35)</f>
        <v>-1</v>
      </c>
      <c r="AX121" s="1">
        <f ca="1">(L121-'Airfoil-1'!$Z$36)/ABS(L121-'Airfoil-1'!$Z$36)</f>
        <v>-1</v>
      </c>
      <c r="AY121" s="1">
        <f ca="1">(L121-'Airfoil-1'!$Z$37)/ABS(L121-'Airfoil-1'!$Z$37)</f>
        <v>-1</v>
      </c>
      <c r="AZ121" s="1">
        <f ca="1">(L121-'Airfoil-1'!$Z$38)/ABS(L121-'Airfoil-1'!$Z$38)</f>
        <v>-1</v>
      </c>
      <c r="BA121" s="1">
        <f ca="1">(L121-'Airfoil-1'!$Z$39)/ABS(L121-'Airfoil-1'!$Z$39)</f>
        <v>-1</v>
      </c>
      <c r="BB121" s="1">
        <f ca="1">(L121-'Airfoil-1'!$Z$40)/ABS(L121-'Airfoil-1'!$Z$40)</f>
        <v>-1</v>
      </c>
      <c r="BC121" s="1">
        <f ca="1">(L121-'Airfoil-1'!$Z$41)/ABS(L121-'Airfoil-1'!$Z$41)</f>
        <v>-1</v>
      </c>
      <c r="BD121" s="5">
        <f t="shared" ca="1" si="23"/>
        <v>12</v>
      </c>
      <c r="BE121" s="9">
        <f ca="1">INDEX('Airfoil-1'!$AA$22:$AA$41,BD121,1)+INDEX('Airfoil-1'!$AB$22:$AB$41,BD121,1)*(L121-INDEX('Airfoil-1'!$Z$22:$Z$41,BD121,1))</f>
        <v>1.9936131368178265E-2</v>
      </c>
      <c r="BG121" s="1">
        <f ca="1">(L121-'Airfoil-1'!$Z$47)/ABS(L121-'Airfoil-1'!$Z$47)</f>
        <v>1</v>
      </c>
      <c r="BH121" s="1">
        <f ca="1">(L121-'Airfoil-1'!$Z$48)/ABS(L121-'Airfoil-1'!$Z$48)</f>
        <v>1</v>
      </c>
      <c r="BI121" s="1">
        <f ca="1">(L121-'Airfoil-1'!$Z$49)/ABS(L121-'Airfoil-1'!$Z$49)</f>
        <v>1</v>
      </c>
      <c r="BJ121" s="1">
        <f ca="1">(L121-'Airfoil-1'!$Z$50)/ABS(L121-'Airfoil-1'!$Z$50)</f>
        <v>1</v>
      </c>
      <c r="BK121" s="1">
        <f ca="1">(L121-'Airfoil-1'!$Z$51)/ABS(L121-'Airfoil-1'!$Z$51)</f>
        <v>1</v>
      </c>
      <c r="BL121" s="1">
        <f ca="1">(L121-'Airfoil-1'!$Z$52)/ABS(L121-'Airfoil-1'!$Z$52)</f>
        <v>1</v>
      </c>
      <c r="BM121" s="1">
        <f ca="1">(L121-'Airfoil-1'!$Z$53)/ABS(L121-'Airfoil-1'!$Z$53)</f>
        <v>1</v>
      </c>
      <c r="BN121" s="1">
        <f ca="1">(L121-'Airfoil-1'!$Z$54)/ABS(L121-'Airfoil-1'!$Z$54)</f>
        <v>1</v>
      </c>
      <c r="BO121" s="1">
        <f ca="1">(L121-'Airfoil-1'!$Z$55)/ABS(L121-'Airfoil-1'!$Z$55)</f>
        <v>1</v>
      </c>
      <c r="BP121" s="1">
        <f ca="1">(L121-'Airfoil-1'!$Z$56)/ABS(L121-'Airfoil-1'!$Z$56)</f>
        <v>1</v>
      </c>
      <c r="BQ121" s="1">
        <f ca="1">(L121-'Airfoil-1'!$Z$57)/ABS(L121-'Airfoil-1'!$Z$57)</f>
        <v>1</v>
      </c>
      <c r="BR121" s="1">
        <f ca="1">(L121-'Airfoil-1'!$Z$58)/ABS(L121-'Airfoil-1'!$Z$58)</f>
        <v>1</v>
      </c>
      <c r="BS121" s="1">
        <f ca="1">(L121-'Airfoil-1'!$Z$59)/ABS(L121-'Airfoil-1'!$Z$59)</f>
        <v>1</v>
      </c>
      <c r="BT121" s="1">
        <f ca="1">(L121-'Airfoil-1'!$Z$60)/ABS(L121-'Airfoil-1'!$Z$60)</f>
        <v>1</v>
      </c>
      <c r="BU121" s="1">
        <f ca="1">(L121-'Airfoil-1'!$Z$61)/ABS(L121-'Airfoil-1'!$Z$61)</f>
        <v>-1</v>
      </c>
      <c r="BV121" s="1">
        <f ca="1">(L121-'Airfoil-1'!$Z$62)/ABS(L121-'Airfoil-1'!$Z$62)</f>
        <v>-1</v>
      </c>
      <c r="BW121" s="1">
        <f ca="1">(L121-'Airfoil-1'!$Z$63)/ABS(L121-'Airfoil-1'!$Z$63)</f>
        <v>-1</v>
      </c>
      <c r="BX121" s="1">
        <f ca="1">(L121-'Airfoil-1'!$Z$64)/ABS(L121-'Airfoil-1'!$Z$64)</f>
        <v>-1</v>
      </c>
      <c r="BY121" s="1">
        <f ca="1">(L121-'Airfoil-1'!$Z$65)/ABS(L121-'Airfoil-1'!$Z$65)</f>
        <v>-1</v>
      </c>
      <c r="BZ121" s="1">
        <f ca="1">(L121-'Airfoil-1'!$Z$66)/ABS(L121-'Airfoil-1'!$Z$66)</f>
        <v>-1</v>
      </c>
      <c r="CA121" s="5">
        <f t="shared" ca="1" si="24"/>
        <v>14</v>
      </c>
      <c r="CB121" s="9">
        <f ca="1">INDEX('Airfoil-1'!$AA$47:$AA$66,CA121,1)+INDEX('Airfoil-1'!$AB$47:$AB$66,CA121,1)*(L121-INDEX('Airfoil-1'!$Z$47:$Z$66,CA121,1))</f>
        <v>1.6089407058042376E-2</v>
      </c>
      <c r="CD121" s="1">
        <f ca="1">(L121-'Airfoil-1'!$Z$72)/ABS(L121-'Airfoil-1'!$Z$72)</f>
        <v>1</v>
      </c>
      <c r="CE121" s="1">
        <f ca="1">(L121-'Airfoil-1'!$Z$73)/ABS(L121-'Airfoil-1'!$Z$73)</f>
        <v>1</v>
      </c>
      <c r="CF121" s="1">
        <f ca="1">(L121-'Airfoil-1'!$Z$74)/ABS(L121-'Airfoil-1'!$Z$74)</f>
        <v>1</v>
      </c>
      <c r="CG121" s="1">
        <f ca="1">(L121-'Airfoil-1'!$Z$75)/ABS(L121-'Airfoil-1'!$Z$75)</f>
        <v>1</v>
      </c>
      <c r="CH121" s="1">
        <f ca="1">(L121-'Airfoil-1'!$Z$76)/ABS(L121-'Airfoil-1'!$Z$76)</f>
        <v>1</v>
      </c>
      <c r="CI121" s="1">
        <f ca="1">(L121-'Airfoil-1'!$Z$77)/ABS(L121-'Airfoil-1'!$Z$77)</f>
        <v>1</v>
      </c>
      <c r="CJ121" s="1">
        <f ca="1">(L121-'Airfoil-1'!$Z$78)/ABS(L121-'Airfoil-1'!$Z$78)</f>
        <v>1</v>
      </c>
      <c r="CK121" s="1">
        <f ca="1">(L121-'Airfoil-1'!$Z$79)/ABS(L121-'Airfoil-1'!$Z$79)</f>
        <v>1</v>
      </c>
      <c r="CL121" s="1">
        <f ca="1">(L121-'Airfoil-1'!$Z$80)/ABS(L121-'Airfoil-1'!$Z$80)</f>
        <v>1</v>
      </c>
      <c r="CM121" s="1">
        <f ca="1">(L121-'Airfoil-1'!$Z$81)/ABS(L121-'Airfoil-1'!$Z$81)</f>
        <v>1</v>
      </c>
      <c r="CN121" s="1">
        <f ca="1">(L121-'Airfoil-1'!$Z$82)/ABS(L121-'Airfoil-1'!$Z$82)</f>
        <v>1</v>
      </c>
      <c r="CO121" s="1">
        <f ca="1">(L121-'Airfoil-1'!$Z$83)/ABS(L121-'Airfoil-1'!$Z$83)</f>
        <v>1</v>
      </c>
      <c r="CP121" s="1">
        <f ca="1">(L121-'Airfoil-1'!$Z$84)/ABS(L121-'Airfoil-1'!$Z$84)</f>
        <v>-1</v>
      </c>
      <c r="CQ121" s="1">
        <f ca="1">(L121-'Airfoil-1'!$Z$85)/ABS(L121-'Airfoil-1'!$Z$85)</f>
        <v>-1</v>
      </c>
      <c r="CR121" s="1">
        <f ca="1">(L121-'Airfoil-1'!$Z$86)/ABS(L121-'Airfoil-1'!$Z$86)</f>
        <v>-1</v>
      </c>
      <c r="CS121" s="1">
        <f ca="1">(L121-'Airfoil-1'!$Z$87)/ABS(L121-'Airfoil-1'!$Z$87)</f>
        <v>-1</v>
      </c>
      <c r="CT121" s="1">
        <f ca="1">(L121-'Airfoil-1'!$Z$88)/ABS(L121-'Airfoil-1'!$Z$88)</f>
        <v>-1</v>
      </c>
      <c r="CU121" s="1">
        <f ca="1">(L121-'Airfoil-1'!$Z$89)/ABS(L121-'Airfoil-1'!$Z$89)</f>
        <v>-1</v>
      </c>
      <c r="CV121" s="1">
        <f ca="1">(L121-'Airfoil-1'!$Z$90)/ABS(L121-'Airfoil-1'!$Z$90)</f>
        <v>-1</v>
      </c>
      <c r="CW121" s="1">
        <f ca="1">(L121-'Airfoil-1'!$Z$91)/ABS(L121-'Airfoil-1'!$Z$91)</f>
        <v>-1</v>
      </c>
      <c r="CX121" s="5">
        <f t="shared" ca="1" si="25"/>
        <v>12</v>
      </c>
      <c r="CY121" s="9">
        <f ca="1">INDEX('Airfoil-1'!$AA$72:$AA$91,CX121,1)+INDEX('Airfoil-1'!$AB$72:$AB$91,CX121,1)*(L121-INDEX('Airfoil-1'!$Z$72:$Z$91,CX121,1))</f>
        <v>1.457380543332926E-2</v>
      </c>
      <c r="DA121" s="1">
        <f ca="1">(L121-'Airfoil-1'!$Z$97)/ABS(L121-'Airfoil-1'!$Z$97)</f>
        <v>1</v>
      </c>
      <c r="DB121" s="1">
        <f ca="1">(L121-'Airfoil-1'!$Z$98)/ABS(L121-'Airfoil-1'!$Z$98)</f>
        <v>1</v>
      </c>
      <c r="DC121" s="1">
        <f ca="1">(L121-'Airfoil-1'!$Z$99)/ABS(L121-'Airfoil-1'!$Z$99)</f>
        <v>1</v>
      </c>
      <c r="DD121" s="1">
        <f ca="1">(L121-'Airfoil-1'!$Z$100)/ABS(L121-'Airfoil-1'!$Z$100)</f>
        <v>1</v>
      </c>
      <c r="DE121" s="1">
        <f ca="1">(L121-'Airfoil-1'!$Z$101)/ABS(L121-'Airfoil-1'!$Z$101)</f>
        <v>1</v>
      </c>
      <c r="DF121" s="1">
        <f ca="1">(L121-'Airfoil-1'!$Z$102)/ABS(L121-'Airfoil-1'!$Z$102)</f>
        <v>1</v>
      </c>
      <c r="DG121" s="1">
        <f ca="1">(L121-'Airfoil-1'!$Z$103)/ABS(L121-'Airfoil-1'!$Z$103)</f>
        <v>1</v>
      </c>
      <c r="DH121" s="1">
        <f ca="1">(L121-'Airfoil-1'!$Z$104)/ABS(L121-'Airfoil-1'!$Z$104)</f>
        <v>1</v>
      </c>
      <c r="DI121" s="1">
        <f ca="1">(L121-'Airfoil-1'!$Z$105)/ABS(L121-'Airfoil-1'!$Z$105)</f>
        <v>1</v>
      </c>
      <c r="DJ121" s="1">
        <f ca="1">(L121-'Airfoil-1'!$Z$106)/ABS(L121-'Airfoil-1'!$Z$106)</f>
        <v>1</v>
      </c>
      <c r="DK121" s="1">
        <f ca="1">(L121-'Airfoil-1'!$Z$107)/ABS(L121-'Airfoil-1'!$Z$107)</f>
        <v>1</v>
      </c>
      <c r="DL121" s="1">
        <f ca="1">(L121-'Airfoil-1'!$Z$108)/ABS(L121-'Airfoil-1'!$Z$108)</f>
        <v>1</v>
      </c>
      <c r="DM121" s="1">
        <f ca="1">(L121-'Airfoil-1'!$Z$109)/ABS(L121-'Airfoil-1'!$Z$109)</f>
        <v>-1</v>
      </c>
      <c r="DN121" s="1">
        <f ca="1">(L121-'Airfoil-1'!$Z$110)/ABS(L121-'Airfoil-1'!$Z$110)</f>
        <v>-1</v>
      </c>
      <c r="DO121" s="1">
        <f ca="1">(L121-'Airfoil-1'!$Z$111)/ABS(L121-'Airfoil-1'!$Z$111)</f>
        <v>-1</v>
      </c>
      <c r="DP121" s="1">
        <f ca="1">(L121-'Airfoil-1'!$Z$112)/ABS(L121-'Airfoil-1'!$Z$112)</f>
        <v>-1</v>
      </c>
      <c r="DQ121" s="1">
        <f ca="1">(L121-'Airfoil-1'!$Z$113)/ABS(L121-'Airfoil-1'!$Z$113)</f>
        <v>-1</v>
      </c>
      <c r="DR121" s="1">
        <f ca="1">(L121-'Airfoil-1'!$Z$114)/ABS(L121-'Airfoil-1'!$Z$114)</f>
        <v>-1</v>
      </c>
      <c r="DS121" s="1">
        <f ca="1">(L121-'Airfoil-1'!$Z$115)/ABS(L121-'Airfoil-1'!$Z$115)</f>
        <v>-1</v>
      </c>
      <c r="DT121" s="1">
        <f ca="1">(L121-'Airfoil-1'!$Z$116)/ABS(L121-'Airfoil-1'!$Z$116)</f>
        <v>-1</v>
      </c>
      <c r="DU121" s="5">
        <f t="shared" ca="1" si="26"/>
        <v>12</v>
      </c>
      <c r="DV121" s="9">
        <f ca="1">INDEX('Airfoil-1'!$AA$97:$AA$116,DU121,1)+INDEX('Airfoil-1'!$AB$97:$AB$116,DU121,1)*(L121-INDEX('Airfoil-1'!$Z$97:$Z$116,DU121,1))</f>
        <v>1.3749296634276877E-2</v>
      </c>
    </row>
    <row r="122" spans="2:126" x14ac:dyDescent="0.25">
      <c r="B122" s="1">
        <f>'Geometry-Wing'!C122</f>
        <v>0.30481432099438527</v>
      </c>
      <c r="D122" s="19">
        <f>'Aerodynamics-Flight'!C122</f>
        <v>0.73611542371223737</v>
      </c>
      <c r="E122" s="52">
        <f>'Aerodynamics-Flight'!D122</f>
        <v>1.6299403949154085E-5</v>
      </c>
      <c r="G122" s="11">
        <f ca="1">'Aerodynamics-Flight'!J122</f>
        <v>24.430652743347281</v>
      </c>
      <c r="H122" s="5">
        <f t="shared" ca="1" si="14"/>
        <v>336313.75704639492</v>
      </c>
      <c r="I122" s="1">
        <f ca="1">'Airfoil-2'!$K$14*H122^'Airfoil-2'!$L$13</f>
        <v>1.6747701012017855</v>
      </c>
      <c r="J122" s="1">
        <f ca="1">'Airfoil-2'!$K$33*H122^'Airfoil-2'!$L$32</f>
        <v>5.8614516288772336</v>
      </c>
      <c r="K122" s="11">
        <f ca="1">'Airfoil-2'!$K$52*H122^'Airfoil-2'!$L$51</f>
        <v>-6.7558213589037317</v>
      </c>
      <c r="L122" s="1">
        <f ca="1">'Aerodynamics-Flight'!Z122</f>
        <v>1.4652975311104464</v>
      </c>
      <c r="M122" s="9">
        <f ca="1">('Airfoil-1'!$B$21+'Airfoil-1'!$B$22*L122+'Airfoil-1'!$B$23*L122^2+'Airfoil-1'!$B$24*L122^3+'Airfoil-1'!$B$25*L122^4+'Airfoil-1'!$B$26*L122^5+'Airfoil-1'!$B$27*L122^6)*0+BE122</f>
        <v>1.7436930791643875E-2</v>
      </c>
      <c r="N122" s="9">
        <f ca="1">('Airfoil-1'!$B$29+'Airfoil-1'!$B$30*L122+'Airfoil-1'!$B$31*L122^2+'Airfoil-1'!$B$32*L122^3+'Airfoil-1'!$B$33*L122^4+'Airfoil-1'!$B$34*L122^5+'Airfoil-1'!$B$35*L122^6)*0+CB122</f>
        <v>1.4368738974166359E-2</v>
      </c>
      <c r="O122" s="9">
        <f ca="1">('Airfoil-1'!$B$37+'Airfoil-1'!$B$38*L122+'Airfoil-1'!$B$39*L122^2+'Airfoil-1'!$B$40*L122^3+'Airfoil-1'!$B$41*L122^4+'Airfoil-1'!$B$42*L122^5+'Airfoil-1'!$B$43*L122^6)*0+CY122</f>
        <v>1.311513963591686E-2</v>
      </c>
      <c r="P122" s="9">
        <f t="shared" ca="1" si="27"/>
        <v>1.2442291103413055E-2</v>
      </c>
      <c r="Q122" s="1">
        <f>LOG('Airfoil-1'!$F$10)+LOG('Airfoil-1'!$G$10)+LOG('Airfoil-1'!$H$10)+LOG('Airfoil-1'!$I$10)</f>
        <v>23.788451207023456</v>
      </c>
      <c r="R122" s="1">
        <f t="shared" ca="1" si="19"/>
        <v>-7.3884380239758949</v>
      </c>
      <c r="S122" s="1">
        <f>LOG('Airfoil-1'!$F$10)^2+LOG('Airfoil-1'!$G$10)^2+LOG('Airfoil-1'!$H$10)^2+LOG('Airfoil-1'!$I$10)^2</f>
        <v>141.67709692244972</v>
      </c>
      <c r="T122" s="1">
        <f ca="1">LOG('Airfoil-1'!$F$10)*LOG(M122)+LOG('Airfoil-1'!$G$10)*LOG(N122)+LOG('Airfoil-1'!$H$10)*LOG(O122)+LOG('Airfoil-1'!$I$10)*LOG(P122)</f>
        <v>-43.990180127273405</v>
      </c>
      <c r="U122" s="1">
        <f t="shared" ca="1" si="20"/>
        <v>0.41293895558118898</v>
      </c>
      <c r="V122" s="1">
        <f t="shared" ca="1" si="21"/>
        <v>-0.24600094361335462</v>
      </c>
      <c r="W122" s="9">
        <f t="shared" ca="1" si="22"/>
        <v>1.8042697183128516E-2</v>
      </c>
      <c r="X122" s="9">
        <f ca="1">'Airfoil-1'!$B$48+'Airfoil-1'!$B$49*L122+'Airfoil-1'!$B$50*L122^2+'Airfoil-1'!$B$51*L122^3+'Airfoil-1'!$B$52*L122^4+'Airfoil-1'!$B$53*L122^5+'Airfoil-1'!$B$54*L122^6</f>
        <v>-0.14876000000000003</v>
      </c>
      <c r="Y122" s="9">
        <f ca="1">'Airfoil-1'!$B$56+'Airfoil-1'!$B$57*L122+'Airfoil-1'!$B$58*L122^2+'Airfoil-1'!$B$59*L122^3+'Airfoil-1'!$B$60*L122^4+'Airfoil-1'!$B$61*L122^5+'Airfoil-1'!$B$62*L122^6</f>
        <v>-0.15631250000000002</v>
      </c>
      <c r="Z122" s="9">
        <f ca="1">'Airfoil-1'!$B$64+'Airfoil-1'!$B$65*L122+'Airfoil-1'!$B$66*L122^2+'Airfoil-1'!$B$67*L122^3+'Airfoil-1'!$B$681*L122^4+'Airfoil-1'!$B$69*L122^5+'Airfoil-1'!$B$70*L122^6</f>
        <v>-0.15363750000000001</v>
      </c>
      <c r="AA122" s="1">
        <f>LOG('Airfoil-1'!$F$10)+LOG('Airfoil-1'!$G$10)+LOG('Airfoil-1'!$H$10)</f>
        <v>17.584331224367531</v>
      </c>
      <c r="AB122" s="1">
        <f t="shared" ca="1" si="15"/>
        <v>-2.4470228895576258</v>
      </c>
      <c r="AC122" s="1">
        <f>LOG('Airfoil-1'!$F$10)^2+LOG('Airfoil-1'!$G$10)^2+LOG('Airfoil-1'!$H$10)^2</f>
        <v>103.18599216325916</v>
      </c>
      <c r="AD122" s="1">
        <f ca="1">LOG('Airfoil-1'!$F$10)*LOG(ABS(X122))+LOG('Airfoil-1'!$G$10)*LOG(ABS(Y122))+LOG('Airfoil-1'!$H$10)*LOG(ABS(Z122))</f>
        <v>-14.339140559255288</v>
      </c>
      <c r="AE122" s="1">
        <f t="shared" ca="1" si="16"/>
        <v>9.6747419657296371E-2</v>
      </c>
      <c r="AF122" s="1">
        <f t="shared" ca="1" si="17"/>
        <v>3.3897162786633885E-2</v>
      </c>
      <c r="AG122" s="9">
        <f t="shared" ca="1" si="18"/>
        <v>-0.14892937032417611</v>
      </c>
      <c r="AH122" s="1"/>
      <c r="AI122" s="9"/>
      <c r="AJ122" s="1">
        <f ca="1">(L122-'Airfoil-1'!$Z$22)/ABS(L122-'Airfoil-1'!$Z$22)</f>
        <v>1</v>
      </c>
      <c r="AK122" s="1">
        <f ca="1">(L122-'Airfoil-1'!$Z$23)/ABS(L122-'Airfoil-1'!$Z$23)</f>
        <v>1</v>
      </c>
      <c r="AL122" s="1">
        <f ca="1">(L122-'Airfoil-1'!$Z$24)/ABS(L122-'Airfoil-1'!$Z$24)</f>
        <v>1</v>
      </c>
      <c r="AM122" s="1">
        <f ca="1">(L122-'Airfoil-1'!$Z$25)/ABS(L122-'Airfoil-1'!$Z$25)</f>
        <v>1</v>
      </c>
      <c r="AN122" s="1">
        <f ca="1">(L122-'Airfoil-1'!$Z$26)/ABS(L122-'Airfoil-1'!$Z$26)</f>
        <v>1</v>
      </c>
      <c r="AO122" s="1">
        <f ca="1">(L122-'Airfoil-1'!$Z$27)/ABS(L122-'Airfoil-1'!$Z$27)</f>
        <v>1</v>
      </c>
      <c r="AP122" s="1">
        <f ca="1">(L122-'Airfoil-1'!$Z$28)/ABS(L122-'Airfoil-1'!$Z$28)</f>
        <v>1</v>
      </c>
      <c r="AQ122" s="1">
        <f ca="1">(L122-'Airfoil-1'!$Z$29)/ABS(L122-'Airfoil-1'!$Z$29)</f>
        <v>1</v>
      </c>
      <c r="AR122" s="1">
        <f ca="1">(L122-'Airfoil-1'!$Z$30)/ABS(L122-'Airfoil-1'!$Z$30)</f>
        <v>1</v>
      </c>
      <c r="AS122" s="1">
        <f ca="1">(L122-'Airfoil-1'!$Z$31)/ABS(L122-'Airfoil-1'!$Z$31)</f>
        <v>1</v>
      </c>
      <c r="AT122" s="1">
        <f ca="1">(L122-'Airfoil-1'!$Z$32)/ABS(L122-'Airfoil-1'!$Z$32)</f>
        <v>1</v>
      </c>
      <c r="AU122" s="1">
        <f ca="1">(L122-'Airfoil-1'!$Z$33)/ABS(L122-'Airfoil-1'!$Z$33)</f>
        <v>-1</v>
      </c>
      <c r="AV122" s="1">
        <f ca="1">(L122-'Airfoil-1'!$Z$34)/ABS(L122-'Airfoil-1'!$Z$34)</f>
        <v>-1</v>
      </c>
      <c r="AW122" s="1">
        <f ca="1">(L122-'Airfoil-1'!$Z$35)/ABS(L122-'Airfoil-1'!$Z$35)</f>
        <v>-1</v>
      </c>
      <c r="AX122" s="1">
        <f ca="1">(L122-'Airfoil-1'!$Z$36)/ABS(L122-'Airfoil-1'!$Z$36)</f>
        <v>-1</v>
      </c>
      <c r="AY122" s="1">
        <f ca="1">(L122-'Airfoil-1'!$Z$37)/ABS(L122-'Airfoil-1'!$Z$37)</f>
        <v>-1</v>
      </c>
      <c r="AZ122" s="1">
        <f ca="1">(L122-'Airfoil-1'!$Z$38)/ABS(L122-'Airfoil-1'!$Z$38)</f>
        <v>-1</v>
      </c>
      <c r="BA122" s="1">
        <f ca="1">(L122-'Airfoil-1'!$Z$39)/ABS(L122-'Airfoil-1'!$Z$39)</f>
        <v>-1</v>
      </c>
      <c r="BB122" s="1">
        <f ca="1">(L122-'Airfoil-1'!$Z$40)/ABS(L122-'Airfoil-1'!$Z$40)</f>
        <v>-1</v>
      </c>
      <c r="BC122" s="1">
        <f ca="1">(L122-'Airfoil-1'!$Z$41)/ABS(L122-'Airfoil-1'!$Z$41)</f>
        <v>-1</v>
      </c>
      <c r="BD122" s="5">
        <f t="shared" ca="1" si="23"/>
        <v>11</v>
      </c>
      <c r="BE122" s="9">
        <f ca="1">INDEX('Airfoil-1'!$AA$22:$AA$41,BD122,1)+INDEX('Airfoil-1'!$AB$22:$AB$41,BD122,1)*(L122-INDEX('Airfoil-1'!$Z$22:$Z$41,BD122,1))</f>
        <v>1.7436930791643875E-2</v>
      </c>
      <c r="BG122" s="1">
        <f ca="1">(L122-'Airfoil-1'!$Z$47)/ABS(L122-'Airfoil-1'!$Z$47)</f>
        <v>1</v>
      </c>
      <c r="BH122" s="1">
        <f ca="1">(L122-'Airfoil-1'!$Z$48)/ABS(L122-'Airfoil-1'!$Z$48)</f>
        <v>1</v>
      </c>
      <c r="BI122" s="1">
        <f ca="1">(L122-'Airfoil-1'!$Z$49)/ABS(L122-'Airfoil-1'!$Z$49)</f>
        <v>1</v>
      </c>
      <c r="BJ122" s="1">
        <f ca="1">(L122-'Airfoil-1'!$Z$50)/ABS(L122-'Airfoil-1'!$Z$50)</f>
        <v>1</v>
      </c>
      <c r="BK122" s="1">
        <f ca="1">(L122-'Airfoil-1'!$Z$51)/ABS(L122-'Airfoil-1'!$Z$51)</f>
        <v>1</v>
      </c>
      <c r="BL122" s="1">
        <f ca="1">(L122-'Airfoil-1'!$Z$52)/ABS(L122-'Airfoil-1'!$Z$52)</f>
        <v>1</v>
      </c>
      <c r="BM122" s="1">
        <f ca="1">(L122-'Airfoil-1'!$Z$53)/ABS(L122-'Airfoil-1'!$Z$53)</f>
        <v>1</v>
      </c>
      <c r="BN122" s="1">
        <f ca="1">(L122-'Airfoil-1'!$Z$54)/ABS(L122-'Airfoil-1'!$Z$54)</f>
        <v>1</v>
      </c>
      <c r="BO122" s="1">
        <f ca="1">(L122-'Airfoil-1'!$Z$55)/ABS(L122-'Airfoil-1'!$Z$55)</f>
        <v>1</v>
      </c>
      <c r="BP122" s="1">
        <f ca="1">(L122-'Airfoil-1'!$Z$56)/ABS(L122-'Airfoil-1'!$Z$56)</f>
        <v>1</v>
      </c>
      <c r="BQ122" s="1">
        <f ca="1">(L122-'Airfoil-1'!$Z$57)/ABS(L122-'Airfoil-1'!$Z$57)</f>
        <v>1</v>
      </c>
      <c r="BR122" s="1">
        <f ca="1">(L122-'Airfoil-1'!$Z$58)/ABS(L122-'Airfoil-1'!$Z$58)</f>
        <v>1</v>
      </c>
      <c r="BS122" s="1">
        <f ca="1">(L122-'Airfoil-1'!$Z$59)/ABS(L122-'Airfoil-1'!$Z$59)</f>
        <v>1</v>
      </c>
      <c r="BT122" s="1">
        <f ca="1">(L122-'Airfoil-1'!$Z$60)/ABS(L122-'Airfoil-1'!$Z$60)</f>
        <v>-1</v>
      </c>
      <c r="BU122" s="1">
        <f ca="1">(L122-'Airfoil-1'!$Z$61)/ABS(L122-'Airfoil-1'!$Z$61)</f>
        <v>-1</v>
      </c>
      <c r="BV122" s="1">
        <f ca="1">(L122-'Airfoil-1'!$Z$62)/ABS(L122-'Airfoil-1'!$Z$62)</f>
        <v>-1</v>
      </c>
      <c r="BW122" s="1">
        <f ca="1">(L122-'Airfoil-1'!$Z$63)/ABS(L122-'Airfoil-1'!$Z$63)</f>
        <v>-1</v>
      </c>
      <c r="BX122" s="1">
        <f ca="1">(L122-'Airfoil-1'!$Z$64)/ABS(L122-'Airfoil-1'!$Z$64)</f>
        <v>-1</v>
      </c>
      <c r="BY122" s="1">
        <f ca="1">(L122-'Airfoil-1'!$Z$65)/ABS(L122-'Airfoil-1'!$Z$65)</f>
        <v>-1</v>
      </c>
      <c r="BZ122" s="1">
        <f ca="1">(L122-'Airfoil-1'!$Z$66)/ABS(L122-'Airfoil-1'!$Z$66)</f>
        <v>-1</v>
      </c>
      <c r="CA122" s="5">
        <f t="shared" ca="1" si="24"/>
        <v>13</v>
      </c>
      <c r="CB122" s="9">
        <f ca="1">INDEX('Airfoil-1'!$AA$47:$AA$66,CA122,1)+INDEX('Airfoil-1'!$AB$47:$AB$66,CA122,1)*(L122-INDEX('Airfoil-1'!$Z$47:$Z$66,CA122,1))</f>
        <v>1.4368738974166359E-2</v>
      </c>
      <c r="CD122" s="1">
        <f ca="1">(L122-'Airfoil-1'!$Z$72)/ABS(L122-'Airfoil-1'!$Z$72)</f>
        <v>1</v>
      </c>
      <c r="CE122" s="1">
        <f ca="1">(L122-'Airfoil-1'!$Z$73)/ABS(L122-'Airfoil-1'!$Z$73)</f>
        <v>1</v>
      </c>
      <c r="CF122" s="1">
        <f ca="1">(L122-'Airfoil-1'!$Z$74)/ABS(L122-'Airfoil-1'!$Z$74)</f>
        <v>1</v>
      </c>
      <c r="CG122" s="1">
        <f ca="1">(L122-'Airfoil-1'!$Z$75)/ABS(L122-'Airfoil-1'!$Z$75)</f>
        <v>1</v>
      </c>
      <c r="CH122" s="1">
        <f ca="1">(L122-'Airfoil-1'!$Z$76)/ABS(L122-'Airfoil-1'!$Z$76)</f>
        <v>1</v>
      </c>
      <c r="CI122" s="1">
        <f ca="1">(L122-'Airfoil-1'!$Z$77)/ABS(L122-'Airfoil-1'!$Z$77)</f>
        <v>1</v>
      </c>
      <c r="CJ122" s="1">
        <f ca="1">(L122-'Airfoil-1'!$Z$78)/ABS(L122-'Airfoil-1'!$Z$78)</f>
        <v>1</v>
      </c>
      <c r="CK122" s="1">
        <f ca="1">(L122-'Airfoil-1'!$Z$79)/ABS(L122-'Airfoil-1'!$Z$79)</f>
        <v>1</v>
      </c>
      <c r="CL122" s="1">
        <f ca="1">(L122-'Airfoil-1'!$Z$80)/ABS(L122-'Airfoil-1'!$Z$80)</f>
        <v>1</v>
      </c>
      <c r="CM122" s="1">
        <f ca="1">(L122-'Airfoil-1'!$Z$81)/ABS(L122-'Airfoil-1'!$Z$81)</f>
        <v>1</v>
      </c>
      <c r="CN122" s="1">
        <f ca="1">(L122-'Airfoil-1'!$Z$82)/ABS(L122-'Airfoil-1'!$Z$82)</f>
        <v>1</v>
      </c>
      <c r="CO122" s="1">
        <f ca="1">(L122-'Airfoil-1'!$Z$83)/ABS(L122-'Airfoil-1'!$Z$83)</f>
        <v>-1</v>
      </c>
      <c r="CP122" s="1">
        <f ca="1">(L122-'Airfoil-1'!$Z$84)/ABS(L122-'Airfoil-1'!$Z$84)</f>
        <v>-1</v>
      </c>
      <c r="CQ122" s="1">
        <f ca="1">(L122-'Airfoil-1'!$Z$85)/ABS(L122-'Airfoil-1'!$Z$85)</f>
        <v>-1</v>
      </c>
      <c r="CR122" s="1">
        <f ca="1">(L122-'Airfoil-1'!$Z$86)/ABS(L122-'Airfoil-1'!$Z$86)</f>
        <v>-1</v>
      </c>
      <c r="CS122" s="1">
        <f ca="1">(L122-'Airfoil-1'!$Z$87)/ABS(L122-'Airfoil-1'!$Z$87)</f>
        <v>-1</v>
      </c>
      <c r="CT122" s="1">
        <f ca="1">(L122-'Airfoil-1'!$Z$88)/ABS(L122-'Airfoil-1'!$Z$88)</f>
        <v>-1</v>
      </c>
      <c r="CU122" s="1">
        <f ca="1">(L122-'Airfoil-1'!$Z$89)/ABS(L122-'Airfoil-1'!$Z$89)</f>
        <v>-1</v>
      </c>
      <c r="CV122" s="1">
        <f ca="1">(L122-'Airfoil-1'!$Z$90)/ABS(L122-'Airfoil-1'!$Z$90)</f>
        <v>-1</v>
      </c>
      <c r="CW122" s="1">
        <f ca="1">(L122-'Airfoil-1'!$Z$91)/ABS(L122-'Airfoil-1'!$Z$91)</f>
        <v>-1</v>
      </c>
      <c r="CX122" s="5">
        <f t="shared" ca="1" si="25"/>
        <v>11</v>
      </c>
      <c r="CY122" s="9">
        <f ca="1">INDEX('Airfoil-1'!$AA$72:$AA$91,CX122,1)+INDEX('Airfoil-1'!$AB$72:$AB$91,CX122,1)*(L122-INDEX('Airfoil-1'!$Z$72:$Z$91,CX122,1))</f>
        <v>1.311513963591686E-2</v>
      </c>
      <c r="DA122" s="1">
        <f ca="1">(L122-'Airfoil-1'!$Z$97)/ABS(L122-'Airfoil-1'!$Z$97)</f>
        <v>1</v>
      </c>
      <c r="DB122" s="1">
        <f ca="1">(L122-'Airfoil-1'!$Z$98)/ABS(L122-'Airfoil-1'!$Z$98)</f>
        <v>1</v>
      </c>
      <c r="DC122" s="1">
        <f ca="1">(L122-'Airfoil-1'!$Z$99)/ABS(L122-'Airfoil-1'!$Z$99)</f>
        <v>1</v>
      </c>
      <c r="DD122" s="1">
        <f ca="1">(L122-'Airfoil-1'!$Z$100)/ABS(L122-'Airfoil-1'!$Z$100)</f>
        <v>1</v>
      </c>
      <c r="DE122" s="1">
        <f ca="1">(L122-'Airfoil-1'!$Z$101)/ABS(L122-'Airfoil-1'!$Z$101)</f>
        <v>1</v>
      </c>
      <c r="DF122" s="1">
        <f ca="1">(L122-'Airfoil-1'!$Z$102)/ABS(L122-'Airfoil-1'!$Z$102)</f>
        <v>1</v>
      </c>
      <c r="DG122" s="1">
        <f ca="1">(L122-'Airfoil-1'!$Z$103)/ABS(L122-'Airfoil-1'!$Z$103)</f>
        <v>1</v>
      </c>
      <c r="DH122" s="1">
        <f ca="1">(L122-'Airfoil-1'!$Z$104)/ABS(L122-'Airfoil-1'!$Z$104)</f>
        <v>1</v>
      </c>
      <c r="DI122" s="1">
        <f ca="1">(L122-'Airfoil-1'!$Z$105)/ABS(L122-'Airfoil-1'!$Z$105)</f>
        <v>1</v>
      </c>
      <c r="DJ122" s="1">
        <f ca="1">(L122-'Airfoil-1'!$Z$106)/ABS(L122-'Airfoil-1'!$Z$106)</f>
        <v>1</v>
      </c>
      <c r="DK122" s="1">
        <f ca="1">(L122-'Airfoil-1'!$Z$107)/ABS(L122-'Airfoil-1'!$Z$107)</f>
        <v>1</v>
      </c>
      <c r="DL122" s="1">
        <f ca="1">(L122-'Airfoil-1'!$Z$108)/ABS(L122-'Airfoil-1'!$Z$108)</f>
        <v>1</v>
      </c>
      <c r="DM122" s="1">
        <f ca="1">(L122-'Airfoil-1'!$Z$109)/ABS(L122-'Airfoil-1'!$Z$109)</f>
        <v>-1</v>
      </c>
      <c r="DN122" s="1">
        <f ca="1">(L122-'Airfoil-1'!$Z$110)/ABS(L122-'Airfoil-1'!$Z$110)</f>
        <v>-1</v>
      </c>
      <c r="DO122" s="1">
        <f ca="1">(L122-'Airfoil-1'!$Z$111)/ABS(L122-'Airfoil-1'!$Z$111)</f>
        <v>-1</v>
      </c>
      <c r="DP122" s="1">
        <f ca="1">(L122-'Airfoil-1'!$Z$112)/ABS(L122-'Airfoil-1'!$Z$112)</f>
        <v>-1</v>
      </c>
      <c r="DQ122" s="1">
        <f ca="1">(L122-'Airfoil-1'!$Z$113)/ABS(L122-'Airfoil-1'!$Z$113)</f>
        <v>-1</v>
      </c>
      <c r="DR122" s="1">
        <f ca="1">(L122-'Airfoil-1'!$Z$114)/ABS(L122-'Airfoil-1'!$Z$114)</f>
        <v>-1</v>
      </c>
      <c r="DS122" s="1">
        <f ca="1">(L122-'Airfoil-1'!$Z$115)/ABS(L122-'Airfoil-1'!$Z$115)</f>
        <v>-1</v>
      </c>
      <c r="DT122" s="1">
        <f ca="1">(L122-'Airfoil-1'!$Z$116)/ABS(L122-'Airfoil-1'!$Z$116)</f>
        <v>-1</v>
      </c>
      <c r="DU122" s="5">
        <f t="shared" ca="1" si="26"/>
        <v>12</v>
      </c>
      <c r="DV122" s="9">
        <f ca="1">INDEX('Airfoil-1'!$AA$97:$AA$116,DU122,1)+INDEX('Airfoil-1'!$AB$97:$AB$116,DU122,1)*(L122-INDEX('Airfoil-1'!$Z$97:$Z$116,DU122,1))</f>
        <v>1.2442291103413055E-2</v>
      </c>
    </row>
    <row r="123" spans="2:126" x14ac:dyDescent="0.25">
      <c r="B123" s="1">
        <f>'Geometry-Wing'!C123</f>
        <v>0.30481432099438527</v>
      </c>
      <c r="D123" s="19">
        <f>'Aerodynamics-Flight'!C123</f>
        <v>0.73611542371223737</v>
      </c>
      <c r="E123" s="52">
        <f>'Aerodynamics-Flight'!D123</f>
        <v>1.6299403949154085E-5</v>
      </c>
      <c r="G123" s="11">
        <f ca="1">'Aerodynamics-Flight'!J123</f>
        <v>25.050121429653618</v>
      </c>
      <c r="H123" s="5">
        <f t="shared" ca="1" si="14"/>
        <v>344841.39826224459</v>
      </c>
      <c r="I123" s="1">
        <f ca="1">'Airfoil-2'!$K$14*H123^'Airfoil-2'!$L$13</f>
        <v>1.678188282006092</v>
      </c>
      <c r="J123" s="1">
        <f ca="1">'Airfoil-2'!$K$33*H123^'Airfoil-2'!$L$32</f>
        <v>5.8607863675729748</v>
      </c>
      <c r="K123" s="11">
        <f ca="1">'Airfoil-2'!$K$52*H123^'Airfoil-2'!$L$51</f>
        <v>-6.762642987299528</v>
      </c>
      <c r="L123" s="1">
        <f ca="1">'Aerodynamics-Flight'!Z123</f>
        <v>1.3950158908590049</v>
      </c>
      <c r="M123" s="9">
        <f ca="1">('Airfoil-1'!$B$21+'Airfoil-1'!$B$22*L123+'Airfoil-1'!$B$23*L123^2+'Airfoil-1'!$B$24*L123^3+'Airfoil-1'!$B$25*L123^4+'Airfoil-1'!$B$26*L123^5+'Airfoil-1'!$B$27*L123^6)*0+BE123</f>
        <v>1.5745188130823727E-2</v>
      </c>
      <c r="N123" s="9">
        <f ca="1">('Airfoil-1'!$B$29+'Airfoil-1'!$B$30*L123+'Airfoil-1'!$B$31*L123^2+'Airfoil-1'!$B$32*L123^3+'Airfoil-1'!$B$33*L123^4+'Airfoil-1'!$B$34*L123^5+'Airfoil-1'!$B$35*L123^6)*0+CB123</f>
        <v>1.3039560705848299E-2</v>
      </c>
      <c r="O123" s="9">
        <f ca="1">('Airfoil-1'!$B$37+'Airfoil-1'!$B$38*L123+'Airfoil-1'!$B$39*L123^2+'Airfoil-1'!$B$40*L123^3+'Airfoil-1'!$B$41*L123^4+'Airfoil-1'!$B$42*L123^5+'Airfoil-1'!$B$43*L123^6)*0+CY123</f>
        <v>1.1936637439096764E-2</v>
      </c>
      <c r="P123" s="9">
        <f t="shared" ca="1" si="27"/>
        <v>1.134535400957239E-2</v>
      </c>
      <c r="Q123" s="1">
        <f>LOG('Airfoil-1'!$F$10)+LOG('Airfoil-1'!$G$10)+LOG('Airfoil-1'!$H$10)+LOG('Airfoil-1'!$I$10)</f>
        <v>23.788451207023456</v>
      </c>
      <c r="R123" s="1">
        <f t="shared" ca="1" si="19"/>
        <v>-7.5558891306554106</v>
      </c>
      <c r="S123" s="1">
        <f>LOG('Airfoil-1'!$F$10)^2+LOG('Airfoil-1'!$G$10)^2+LOG('Airfoil-1'!$H$10)^2+LOG('Airfoil-1'!$I$10)^2</f>
        <v>141.67709692244972</v>
      </c>
      <c r="T123" s="1">
        <f ca="1">LOG('Airfoil-1'!$F$10)*LOG(M123)+LOG('Airfoil-1'!$G$10)*LOG(N123)+LOG('Airfoil-1'!$H$10)*LOG(O123)+LOG('Airfoil-1'!$I$10)*LOG(P123)</f>
        <v>-44.984583279219144</v>
      </c>
      <c r="U123" s="1">
        <f t="shared" ca="1" si="20"/>
        <v>0.34035154103336956</v>
      </c>
      <c r="V123" s="1">
        <f t="shared" ca="1" si="21"/>
        <v>-0.23892265900434403</v>
      </c>
      <c r="W123" s="9">
        <f t="shared" ca="1" si="22"/>
        <v>1.6175770268316174E-2</v>
      </c>
      <c r="X123" s="9">
        <f ca="1">'Airfoil-1'!$B$48+'Airfoil-1'!$B$49*L123+'Airfoil-1'!$B$50*L123^2+'Airfoil-1'!$B$51*L123^3+'Airfoil-1'!$B$52*L123^4+'Airfoil-1'!$B$53*L123^5+'Airfoil-1'!$B$54*L123^6</f>
        <v>-0.14876000000000003</v>
      </c>
      <c r="Y123" s="9">
        <f ca="1">'Airfoil-1'!$B$56+'Airfoil-1'!$B$57*L123+'Airfoil-1'!$B$58*L123^2+'Airfoil-1'!$B$59*L123^3+'Airfoil-1'!$B$60*L123^4+'Airfoil-1'!$B$61*L123^5+'Airfoil-1'!$B$62*L123^6</f>
        <v>-0.15631250000000002</v>
      </c>
      <c r="Z123" s="9">
        <f ca="1">'Airfoil-1'!$B$64+'Airfoil-1'!$B$65*L123+'Airfoil-1'!$B$66*L123^2+'Airfoil-1'!$B$67*L123^3+'Airfoil-1'!$B$681*L123^4+'Airfoil-1'!$B$69*L123^5+'Airfoil-1'!$B$70*L123^6</f>
        <v>-0.15363750000000001</v>
      </c>
      <c r="AA123" s="1">
        <f>LOG('Airfoil-1'!$F$10)+LOG('Airfoil-1'!$G$10)+LOG('Airfoil-1'!$H$10)</f>
        <v>17.584331224367531</v>
      </c>
      <c r="AB123" s="1">
        <f t="shared" ca="1" si="15"/>
        <v>-2.4470228895576258</v>
      </c>
      <c r="AC123" s="1">
        <f>LOG('Airfoil-1'!$F$10)^2+LOG('Airfoil-1'!$G$10)^2+LOG('Airfoil-1'!$H$10)^2</f>
        <v>103.18599216325916</v>
      </c>
      <c r="AD123" s="1">
        <f ca="1">LOG('Airfoil-1'!$F$10)*LOG(ABS(X123))+LOG('Airfoil-1'!$G$10)*LOG(ABS(Y123))+LOG('Airfoil-1'!$H$10)*LOG(ABS(Z123))</f>
        <v>-14.339140559255288</v>
      </c>
      <c r="AE123" s="1">
        <f t="shared" ca="1" si="16"/>
        <v>9.6747419657296371E-2</v>
      </c>
      <c r="AF123" s="1">
        <f t="shared" ca="1" si="17"/>
        <v>3.3897162786633885E-2</v>
      </c>
      <c r="AG123" s="9">
        <f t="shared" ca="1" si="18"/>
        <v>-0.14905583335505679</v>
      </c>
      <c r="AH123" s="1"/>
      <c r="AI123" s="9"/>
      <c r="AJ123" s="1">
        <f ca="1">(L123-'Airfoil-1'!$Z$22)/ABS(L123-'Airfoil-1'!$Z$22)</f>
        <v>1</v>
      </c>
      <c r="AK123" s="1">
        <f ca="1">(L123-'Airfoil-1'!$Z$23)/ABS(L123-'Airfoil-1'!$Z$23)</f>
        <v>1</v>
      </c>
      <c r="AL123" s="1">
        <f ca="1">(L123-'Airfoil-1'!$Z$24)/ABS(L123-'Airfoil-1'!$Z$24)</f>
        <v>1</v>
      </c>
      <c r="AM123" s="1">
        <f ca="1">(L123-'Airfoil-1'!$Z$25)/ABS(L123-'Airfoil-1'!$Z$25)</f>
        <v>1</v>
      </c>
      <c r="AN123" s="1">
        <f ca="1">(L123-'Airfoil-1'!$Z$26)/ABS(L123-'Airfoil-1'!$Z$26)</f>
        <v>1</v>
      </c>
      <c r="AO123" s="1">
        <f ca="1">(L123-'Airfoil-1'!$Z$27)/ABS(L123-'Airfoil-1'!$Z$27)</f>
        <v>1</v>
      </c>
      <c r="AP123" s="1">
        <f ca="1">(L123-'Airfoil-1'!$Z$28)/ABS(L123-'Airfoil-1'!$Z$28)</f>
        <v>1</v>
      </c>
      <c r="AQ123" s="1">
        <f ca="1">(L123-'Airfoil-1'!$Z$29)/ABS(L123-'Airfoil-1'!$Z$29)</f>
        <v>1</v>
      </c>
      <c r="AR123" s="1">
        <f ca="1">(L123-'Airfoil-1'!$Z$30)/ABS(L123-'Airfoil-1'!$Z$30)</f>
        <v>1</v>
      </c>
      <c r="AS123" s="1">
        <f ca="1">(L123-'Airfoil-1'!$Z$31)/ABS(L123-'Airfoil-1'!$Z$31)</f>
        <v>1</v>
      </c>
      <c r="AT123" s="1">
        <f ca="1">(L123-'Airfoil-1'!$Z$32)/ABS(L123-'Airfoil-1'!$Z$32)</f>
        <v>1</v>
      </c>
      <c r="AU123" s="1">
        <f ca="1">(L123-'Airfoil-1'!$Z$33)/ABS(L123-'Airfoil-1'!$Z$33)</f>
        <v>-1</v>
      </c>
      <c r="AV123" s="1">
        <f ca="1">(L123-'Airfoil-1'!$Z$34)/ABS(L123-'Airfoil-1'!$Z$34)</f>
        <v>-1</v>
      </c>
      <c r="AW123" s="1">
        <f ca="1">(L123-'Airfoil-1'!$Z$35)/ABS(L123-'Airfoil-1'!$Z$35)</f>
        <v>-1</v>
      </c>
      <c r="AX123" s="1">
        <f ca="1">(L123-'Airfoil-1'!$Z$36)/ABS(L123-'Airfoil-1'!$Z$36)</f>
        <v>-1</v>
      </c>
      <c r="AY123" s="1">
        <f ca="1">(L123-'Airfoil-1'!$Z$37)/ABS(L123-'Airfoil-1'!$Z$37)</f>
        <v>-1</v>
      </c>
      <c r="AZ123" s="1">
        <f ca="1">(L123-'Airfoil-1'!$Z$38)/ABS(L123-'Airfoil-1'!$Z$38)</f>
        <v>-1</v>
      </c>
      <c r="BA123" s="1">
        <f ca="1">(L123-'Airfoil-1'!$Z$39)/ABS(L123-'Airfoil-1'!$Z$39)</f>
        <v>-1</v>
      </c>
      <c r="BB123" s="1">
        <f ca="1">(L123-'Airfoil-1'!$Z$40)/ABS(L123-'Airfoil-1'!$Z$40)</f>
        <v>-1</v>
      </c>
      <c r="BC123" s="1">
        <f ca="1">(L123-'Airfoil-1'!$Z$41)/ABS(L123-'Airfoil-1'!$Z$41)</f>
        <v>-1</v>
      </c>
      <c r="BD123" s="5">
        <f t="shared" ca="1" si="23"/>
        <v>11</v>
      </c>
      <c r="BE123" s="9">
        <f ca="1">INDEX('Airfoil-1'!$AA$22:$AA$41,BD123,1)+INDEX('Airfoil-1'!$AB$22:$AB$41,BD123,1)*(L123-INDEX('Airfoil-1'!$Z$22:$Z$41,BD123,1))</f>
        <v>1.5745188130823727E-2</v>
      </c>
      <c r="BG123" s="1">
        <f ca="1">(L123-'Airfoil-1'!$Z$47)/ABS(L123-'Airfoil-1'!$Z$47)</f>
        <v>1</v>
      </c>
      <c r="BH123" s="1">
        <f ca="1">(L123-'Airfoil-1'!$Z$48)/ABS(L123-'Airfoil-1'!$Z$48)</f>
        <v>1</v>
      </c>
      <c r="BI123" s="1">
        <f ca="1">(L123-'Airfoil-1'!$Z$49)/ABS(L123-'Airfoil-1'!$Z$49)</f>
        <v>1</v>
      </c>
      <c r="BJ123" s="1">
        <f ca="1">(L123-'Airfoil-1'!$Z$50)/ABS(L123-'Airfoil-1'!$Z$50)</f>
        <v>1</v>
      </c>
      <c r="BK123" s="1">
        <f ca="1">(L123-'Airfoil-1'!$Z$51)/ABS(L123-'Airfoil-1'!$Z$51)</f>
        <v>1</v>
      </c>
      <c r="BL123" s="1">
        <f ca="1">(L123-'Airfoil-1'!$Z$52)/ABS(L123-'Airfoil-1'!$Z$52)</f>
        <v>1</v>
      </c>
      <c r="BM123" s="1">
        <f ca="1">(L123-'Airfoil-1'!$Z$53)/ABS(L123-'Airfoil-1'!$Z$53)</f>
        <v>1</v>
      </c>
      <c r="BN123" s="1">
        <f ca="1">(L123-'Airfoil-1'!$Z$54)/ABS(L123-'Airfoil-1'!$Z$54)</f>
        <v>1</v>
      </c>
      <c r="BO123" s="1">
        <f ca="1">(L123-'Airfoil-1'!$Z$55)/ABS(L123-'Airfoil-1'!$Z$55)</f>
        <v>1</v>
      </c>
      <c r="BP123" s="1">
        <f ca="1">(L123-'Airfoil-1'!$Z$56)/ABS(L123-'Airfoil-1'!$Z$56)</f>
        <v>1</v>
      </c>
      <c r="BQ123" s="1">
        <f ca="1">(L123-'Airfoil-1'!$Z$57)/ABS(L123-'Airfoil-1'!$Z$57)</f>
        <v>1</v>
      </c>
      <c r="BR123" s="1">
        <f ca="1">(L123-'Airfoil-1'!$Z$58)/ABS(L123-'Airfoil-1'!$Z$58)</f>
        <v>1</v>
      </c>
      <c r="BS123" s="1">
        <f ca="1">(L123-'Airfoil-1'!$Z$59)/ABS(L123-'Airfoil-1'!$Z$59)</f>
        <v>-1</v>
      </c>
      <c r="BT123" s="1">
        <f ca="1">(L123-'Airfoil-1'!$Z$60)/ABS(L123-'Airfoil-1'!$Z$60)</f>
        <v>-1</v>
      </c>
      <c r="BU123" s="1">
        <f ca="1">(L123-'Airfoil-1'!$Z$61)/ABS(L123-'Airfoil-1'!$Z$61)</f>
        <v>-1</v>
      </c>
      <c r="BV123" s="1">
        <f ca="1">(L123-'Airfoil-1'!$Z$62)/ABS(L123-'Airfoil-1'!$Z$62)</f>
        <v>-1</v>
      </c>
      <c r="BW123" s="1">
        <f ca="1">(L123-'Airfoil-1'!$Z$63)/ABS(L123-'Airfoil-1'!$Z$63)</f>
        <v>-1</v>
      </c>
      <c r="BX123" s="1">
        <f ca="1">(L123-'Airfoil-1'!$Z$64)/ABS(L123-'Airfoil-1'!$Z$64)</f>
        <v>-1</v>
      </c>
      <c r="BY123" s="1">
        <f ca="1">(L123-'Airfoil-1'!$Z$65)/ABS(L123-'Airfoil-1'!$Z$65)</f>
        <v>-1</v>
      </c>
      <c r="BZ123" s="1">
        <f ca="1">(L123-'Airfoil-1'!$Z$66)/ABS(L123-'Airfoil-1'!$Z$66)</f>
        <v>-1</v>
      </c>
      <c r="CA123" s="5">
        <f t="shared" ca="1" si="24"/>
        <v>12</v>
      </c>
      <c r="CB123" s="9">
        <f ca="1">INDEX('Airfoil-1'!$AA$47:$AA$66,CA123,1)+INDEX('Airfoil-1'!$AB$47:$AB$66,CA123,1)*(L123-INDEX('Airfoil-1'!$Z$47:$Z$66,CA123,1))</f>
        <v>1.3039560705848299E-2</v>
      </c>
      <c r="CD123" s="1">
        <f ca="1">(L123-'Airfoil-1'!$Z$72)/ABS(L123-'Airfoil-1'!$Z$72)</f>
        <v>1</v>
      </c>
      <c r="CE123" s="1">
        <f ca="1">(L123-'Airfoil-1'!$Z$73)/ABS(L123-'Airfoil-1'!$Z$73)</f>
        <v>1</v>
      </c>
      <c r="CF123" s="1">
        <f ca="1">(L123-'Airfoil-1'!$Z$74)/ABS(L123-'Airfoil-1'!$Z$74)</f>
        <v>1</v>
      </c>
      <c r="CG123" s="1">
        <f ca="1">(L123-'Airfoil-1'!$Z$75)/ABS(L123-'Airfoil-1'!$Z$75)</f>
        <v>1</v>
      </c>
      <c r="CH123" s="1">
        <f ca="1">(L123-'Airfoil-1'!$Z$76)/ABS(L123-'Airfoil-1'!$Z$76)</f>
        <v>1</v>
      </c>
      <c r="CI123" s="1">
        <f ca="1">(L123-'Airfoil-1'!$Z$77)/ABS(L123-'Airfoil-1'!$Z$77)</f>
        <v>1</v>
      </c>
      <c r="CJ123" s="1">
        <f ca="1">(L123-'Airfoil-1'!$Z$78)/ABS(L123-'Airfoil-1'!$Z$78)</f>
        <v>1</v>
      </c>
      <c r="CK123" s="1">
        <f ca="1">(L123-'Airfoil-1'!$Z$79)/ABS(L123-'Airfoil-1'!$Z$79)</f>
        <v>1</v>
      </c>
      <c r="CL123" s="1">
        <f ca="1">(L123-'Airfoil-1'!$Z$80)/ABS(L123-'Airfoil-1'!$Z$80)</f>
        <v>1</v>
      </c>
      <c r="CM123" s="1">
        <f ca="1">(L123-'Airfoil-1'!$Z$81)/ABS(L123-'Airfoil-1'!$Z$81)</f>
        <v>1</v>
      </c>
      <c r="CN123" s="1">
        <f ca="1">(L123-'Airfoil-1'!$Z$82)/ABS(L123-'Airfoil-1'!$Z$82)</f>
        <v>-1</v>
      </c>
      <c r="CO123" s="1">
        <f ca="1">(L123-'Airfoil-1'!$Z$83)/ABS(L123-'Airfoil-1'!$Z$83)</f>
        <v>-1</v>
      </c>
      <c r="CP123" s="1">
        <f ca="1">(L123-'Airfoil-1'!$Z$84)/ABS(L123-'Airfoil-1'!$Z$84)</f>
        <v>-1</v>
      </c>
      <c r="CQ123" s="1">
        <f ca="1">(L123-'Airfoil-1'!$Z$85)/ABS(L123-'Airfoil-1'!$Z$85)</f>
        <v>-1</v>
      </c>
      <c r="CR123" s="1">
        <f ca="1">(L123-'Airfoil-1'!$Z$86)/ABS(L123-'Airfoil-1'!$Z$86)</f>
        <v>-1</v>
      </c>
      <c r="CS123" s="1">
        <f ca="1">(L123-'Airfoil-1'!$Z$87)/ABS(L123-'Airfoil-1'!$Z$87)</f>
        <v>-1</v>
      </c>
      <c r="CT123" s="1">
        <f ca="1">(L123-'Airfoil-1'!$Z$88)/ABS(L123-'Airfoil-1'!$Z$88)</f>
        <v>-1</v>
      </c>
      <c r="CU123" s="1">
        <f ca="1">(L123-'Airfoil-1'!$Z$89)/ABS(L123-'Airfoil-1'!$Z$89)</f>
        <v>-1</v>
      </c>
      <c r="CV123" s="1">
        <f ca="1">(L123-'Airfoil-1'!$Z$90)/ABS(L123-'Airfoil-1'!$Z$90)</f>
        <v>-1</v>
      </c>
      <c r="CW123" s="1">
        <f ca="1">(L123-'Airfoil-1'!$Z$91)/ABS(L123-'Airfoil-1'!$Z$91)</f>
        <v>-1</v>
      </c>
      <c r="CX123" s="5">
        <f t="shared" ca="1" si="25"/>
        <v>10</v>
      </c>
      <c r="CY123" s="9">
        <f ca="1">INDEX('Airfoil-1'!$AA$72:$AA$91,CX123,1)+INDEX('Airfoil-1'!$AB$72:$AB$91,CX123,1)*(L123-INDEX('Airfoil-1'!$Z$72:$Z$91,CX123,1))</f>
        <v>1.1936637439096764E-2</v>
      </c>
      <c r="DA123" s="1">
        <f ca="1">(L123-'Airfoil-1'!$Z$97)/ABS(L123-'Airfoil-1'!$Z$97)</f>
        <v>1</v>
      </c>
      <c r="DB123" s="1">
        <f ca="1">(L123-'Airfoil-1'!$Z$98)/ABS(L123-'Airfoil-1'!$Z$98)</f>
        <v>1</v>
      </c>
      <c r="DC123" s="1">
        <f ca="1">(L123-'Airfoil-1'!$Z$99)/ABS(L123-'Airfoil-1'!$Z$99)</f>
        <v>1</v>
      </c>
      <c r="DD123" s="1">
        <f ca="1">(L123-'Airfoil-1'!$Z$100)/ABS(L123-'Airfoil-1'!$Z$100)</f>
        <v>1</v>
      </c>
      <c r="DE123" s="1">
        <f ca="1">(L123-'Airfoil-1'!$Z$101)/ABS(L123-'Airfoil-1'!$Z$101)</f>
        <v>1</v>
      </c>
      <c r="DF123" s="1">
        <f ca="1">(L123-'Airfoil-1'!$Z$102)/ABS(L123-'Airfoil-1'!$Z$102)</f>
        <v>1</v>
      </c>
      <c r="DG123" s="1">
        <f ca="1">(L123-'Airfoil-1'!$Z$103)/ABS(L123-'Airfoil-1'!$Z$103)</f>
        <v>1</v>
      </c>
      <c r="DH123" s="1">
        <f ca="1">(L123-'Airfoil-1'!$Z$104)/ABS(L123-'Airfoil-1'!$Z$104)</f>
        <v>1</v>
      </c>
      <c r="DI123" s="1">
        <f ca="1">(L123-'Airfoil-1'!$Z$105)/ABS(L123-'Airfoil-1'!$Z$105)</f>
        <v>1</v>
      </c>
      <c r="DJ123" s="1">
        <f ca="1">(L123-'Airfoil-1'!$Z$106)/ABS(L123-'Airfoil-1'!$Z$106)</f>
        <v>1</v>
      </c>
      <c r="DK123" s="1">
        <f ca="1">(L123-'Airfoil-1'!$Z$107)/ABS(L123-'Airfoil-1'!$Z$107)</f>
        <v>1</v>
      </c>
      <c r="DL123" s="1">
        <f ca="1">(L123-'Airfoil-1'!$Z$108)/ABS(L123-'Airfoil-1'!$Z$108)</f>
        <v>-1</v>
      </c>
      <c r="DM123" s="1">
        <f ca="1">(L123-'Airfoil-1'!$Z$109)/ABS(L123-'Airfoil-1'!$Z$109)</f>
        <v>-1</v>
      </c>
      <c r="DN123" s="1">
        <f ca="1">(L123-'Airfoil-1'!$Z$110)/ABS(L123-'Airfoil-1'!$Z$110)</f>
        <v>-1</v>
      </c>
      <c r="DO123" s="1">
        <f ca="1">(L123-'Airfoil-1'!$Z$111)/ABS(L123-'Airfoil-1'!$Z$111)</f>
        <v>-1</v>
      </c>
      <c r="DP123" s="1">
        <f ca="1">(L123-'Airfoil-1'!$Z$112)/ABS(L123-'Airfoil-1'!$Z$112)</f>
        <v>-1</v>
      </c>
      <c r="DQ123" s="1">
        <f ca="1">(L123-'Airfoil-1'!$Z$113)/ABS(L123-'Airfoil-1'!$Z$113)</f>
        <v>-1</v>
      </c>
      <c r="DR123" s="1">
        <f ca="1">(L123-'Airfoil-1'!$Z$114)/ABS(L123-'Airfoil-1'!$Z$114)</f>
        <v>-1</v>
      </c>
      <c r="DS123" s="1">
        <f ca="1">(L123-'Airfoil-1'!$Z$115)/ABS(L123-'Airfoil-1'!$Z$115)</f>
        <v>-1</v>
      </c>
      <c r="DT123" s="1">
        <f ca="1">(L123-'Airfoil-1'!$Z$116)/ABS(L123-'Airfoil-1'!$Z$116)</f>
        <v>-1</v>
      </c>
      <c r="DU123" s="5">
        <f t="shared" ca="1" si="26"/>
        <v>11</v>
      </c>
      <c r="DV123" s="9">
        <f ca="1">INDEX('Airfoil-1'!$AA$97:$AA$116,DU123,1)+INDEX('Airfoil-1'!$AB$97:$AB$116,DU123,1)*(L123-INDEX('Airfoil-1'!$Z$97:$Z$116,DU123,1))</f>
        <v>1.134535400957239E-2</v>
      </c>
    </row>
    <row r="124" spans="2:126" x14ac:dyDescent="0.25">
      <c r="B124" s="1">
        <f>'Geometry-Wing'!C124</f>
        <v>0.30481432099438527</v>
      </c>
      <c r="D124" s="19">
        <f>'Aerodynamics-Flight'!C124</f>
        <v>0.73611542371223737</v>
      </c>
      <c r="E124" s="52">
        <f>'Aerodynamics-Flight'!D124</f>
        <v>1.6299403949154085E-5</v>
      </c>
      <c r="G124" s="11">
        <f ca="1">'Aerodynamics-Flight'!J124</f>
        <v>25.71948012234818</v>
      </c>
      <c r="H124" s="5">
        <f t="shared" ca="1" si="14"/>
        <v>354055.8281473844</v>
      </c>
      <c r="I124" s="1">
        <f ca="1">'Airfoil-2'!$K$14*H124^'Airfoil-2'!$L$13</f>
        <v>1.6817955532069846</v>
      </c>
      <c r="J124" s="1">
        <f ca="1">'Airfoil-2'!$K$33*H124^'Airfoil-2'!$L$32</f>
        <v>5.8600858542255505</v>
      </c>
      <c r="K124" s="11">
        <f ca="1">'Airfoil-2'!$K$52*H124^'Airfoil-2'!$L$51</f>
        <v>-6.7698343759128017</v>
      </c>
      <c r="L124" s="1">
        <f ca="1">'Aerodynamics-Flight'!Z124</f>
        <v>1.3247342506075634</v>
      </c>
      <c r="M124" s="9">
        <f ca="1">('Airfoil-1'!$B$21+'Airfoil-1'!$B$22*L124+'Airfoil-1'!$B$23*L124^2+'Airfoil-1'!$B$24*L124^3+'Airfoil-1'!$B$25*L124^4+'Airfoil-1'!$B$26*L124^5+'Airfoil-1'!$B$27*L124^6)*0+BE124</f>
        <v>1.4416658643424299E-2</v>
      </c>
      <c r="N124" s="9">
        <f ca="1">('Airfoil-1'!$B$29+'Airfoil-1'!$B$30*L124+'Airfoil-1'!$B$31*L124^2+'Airfoil-1'!$B$32*L124^3+'Airfoil-1'!$B$33*L124^4+'Airfoil-1'!$B$34*L124^5+'Airfoil-1'!$B$35*L124^6)*0+CB124</f>
        <v>1.1957326384982547E-2</v>
      </c>
      <c r="O124" s="9">
        <f ca="1">('Airfoil-1'!$B$37+'Airfoil-1'!$B$38*L124+'Airfoil-1'!$B$39*L124^2+'Airfoil-1'!$B$40*L124^3+'Airfoil-1'!$B$41*L124^4+'Airfoil-1'!$B$42*L124^5+'Airfoil-1'!$B$43*L124^6)*0+CY124</f>
        <v>1.0952012669172746E-2</v>
      </c>
      <c r="P124" s="9">
        <f t="shared" ca="1" si="27"/>
        <v>1.0398960949707173E-2</v>
      </c>
      <c r="Q124" s="1">
        <f>LOG('Airfoil-1'!$F$10)+LOG('Airfoil-1'!$G$10)+LOG('Airfoil-1'!$H$10)+LOG('Airfoil-1'!$I$10)</f>
        <v>23.788451207023456</v>
      </c>
      <c r="R124" s="1">
        <f t="shared" ca="1" si="19"/>
        <v>-7.7070174159308635</v>
      </c>
      <c r="S124" s="1">
        <f>LOG('Airfoil-1'!$F$10)^2+LOG('Airfoil-1'!$G$10)^2+LOG('Airfoil-1'!$H$10)^2+LOG('Airfoil-1'!$I$10)^2</f>
        <v>141.67709692244972</v>
      </c>
      <c r="T124" s="1">
        <f ca="1">LOG('Airfoil-1'!$F$10)*LOG(M124)+LOG('Airfoil-1'!$G$10)*LOG(N124)+LOG('Airfoil-1'!$H$10)*LOG(O124)+LOG('Airfoil-1'!$I$10)*LOG(P124)</f>
        <v>-45.883153849189455</v>
      </c>
      <c r="U124" s="1">
        <f t="shared" ca="1" si="20"/>
        <v>0.30771126881939964</v>
      </c>
      <c r="V124" s="1">
        <f t="shared" ca="1" si="21"/>
        <v>-0.23791338791797206</v>
      </c>
      <c r="W124" s="9">
        <f t="shared" ca="1" si="22"/>
        <v>1.472125859779594E-2</v>
      </c>
      <c r="X124" s="9">
        <f ca="1">'Airfoil-1'!$B$48+'Airfoil-1'!$B$49*L124+'Airfoil-1'!$B$50*L124^2+'Airfoil-1'!$B$51*L124^3+'Airfoil-1'!$B$52*L124^4+'Airfoil-1'!$B$53*L124^5+'Airfoil-1'!$B$54*L124^6</f>
        <v>-0.14876000000000003</v>
      </c>
      <c r="Y124" s="9">
        <f ca="1">'Airfoil-1'!$B$56+'Airfoil-1'!$B$57*L124+'Airfoil-1'!$B$58*L124^2+'Airfoil-1'!$B$59*L124^3+'Airfoil-1'!$B$60*L124^4+'Airfoil-1'!$B$61*L124^5+'Airfoil-1'!$B$62*L124^6</f>
        <v>-0.15631250000000002</v>
      </c>
      <c r="Z124" s="9">
        <f ca="1">'Airfoil-1'!$B$64+'Airfoil-1'!$B$65*L124+'Airfoil-1'!$B$66*L124^2+'Airfoil-1'!$B$67*L124^3+'Airfoil-1'!$B$681*L124^4+'Airfoil-1'!$B$69*L124^5+'Airfoil-1'!$B$70*L124^6</f>
        <v>-0.15363750000000001</v>
      </c>
      <c r="AA124" s="1">
        <f>LOG('Airfoil-1'!$F$10)+LOG('Airfoil-1'!$G$10)+LOG('Airfoil-1'!$H$10)</f>
        <v>17.584331224367531</v>
      </c>
      <c r="AB124" s="1">
        <f t="shared" ca="1" si="15"/>
        <v>-2.4470228895576258</v>
      </c>
      <c r="AC124" s="1">
        <f>LOG('Airfoil-1'!$F$10)^2+LOG('Airfoil-1'!$G$10)^2+LOG('Airfoil-1'!$H$10)^2</f>
        <v>103.18599216325916</v>
      </c>
      <c r="AD124" s="1">
        <f ca="1">LOG('Airfoil-1'!$F$10)*LOG(ABS(X124))+LOG('Airfoil-1'!$G$10)*LOG(ABS(Y124))+LOG('Airfoil-1'!$H$10)*LOG(ABS(Z124))</f>
        <v>-14.339140559255288</v>
      </c>
      <c r="AE124" s="1">
        <f t="shared" ca="1" si="16"/>
        <v>9.6747419657296371E-2</v>
      </c>
      <c r="AF124" s="1">
        <f t="shared" ca="1" si="17"/>
        <v>3.3897162786633885E-2</v>
      </c>
      <c r="AG124" s="9">
        <f t="shared" ca="1" si="18"/>
        <v>-0.149189129244063</v>
      </c>
      <c r="AH124" s="1"/>
      <c r="AI124" s="9"/>
      <c r="AJ124" s="1">
        <f ca="1">(L124-'Airfoil-1'!$Z$22)/ABS(L124-'Airfoil-1'!$Z$22)</f>
        <v>1</v>
      </c>
      <c r="AK124" s="1">
        <f ca="1">(L124-'Airfoil-1'!$Z$23)/ABS(L124-'Airfoil-1'!$Z$23)</f>
        <v>1</v>
      </c>
      <c r="AL124" s="1">
        <f ca="1">(L124-'Airfoil-1'!$Z$24)/ABS(L124-'Airfoil-1'!$Z$24)</f>
        <v>1</v>
      </c>
      <c r="AM124" s="1">
        <f ca="1">(L124-'Airfoil-1'!$Z$25)/ABS(L124-'Airfoil-1'!$Z$25)</f>
        <v>1</v>
      </c>
      <c r="AN124" s="1">
        <f ca="1">(L124-'Airfoil-1'!$Z$26)/ABS(L124-'Airfoil-1'!$Z$26)</f>
        <v>1</v>
      </c>
      <c r="AO124" s="1">
        <f ca="1">(L124-'Airfoil-1'!$Z$27)/ABS(L124-'Airfoil-1'!$Z$27)</f>
        <v>1</v>
      </c>
      <c r="AP124" s="1">
        <f ca="1">(L124-'Airfoil-1'!$Z$28)/ABS(L124-'Airfoil-1'!$Z$28)</f>
        <v>1</v>
      </c>
      <c r="AQ124" s="1">
        <f ca="1">(L124-'Airfoil-1'!$Z$29)/ABS(L124-'Airfoil-1'!$Z$29)</f>
        <v>1</v>
      </c>
      <c r="AR124" s="1">
        <f ca="1">(L124-'Airfoil-1'!$Z$30)/ABS(L124-'Airfoil-1'!$Z$30)</f>
        <v>1</v>
      </c>
      <c r="AS124" s="1">
        <f ca="1">(L124-'Airfoil-1'!$Z$31)/ABS(L124-'Airfoil-1'!$Z$31)</f>
        <v>1</v>
      </c>
      <c r="AT124" s="1">
        <f ca="1">(L124-'Airfoil-1'!$Z$32)/ABS(L124-'Airfoil-1'!$Z$32)</f>
        <v>-1</v>
      </c>
      <c r="AU124" s="1">
        <f ca="1">(L124-'Airfoil-1'!$Z$33)/ABS(L124-'Airfoil-1'!$Z$33)</f>
        <v>-1</v>
      </c>
      <c r="AV124" s="1">
        <f ca="1">(L124-'Airfoil-1'!$Z$34)/ABS(L124-'Airfoil-1'!$Z$34)</f>
        <v>-1</v>
      </c>
      <c r="AW124" s="1">
        <f ca="1">(L124-'Airfoil-1'!$Z$35)/ABS(L124-'Airfoil-1'!$Z$35)</f>
        <v>-1</v>
      </c>
      <c r="AX124" s="1">
        <f ca="1">(L124-'Airfoil-1'!$Z$36)/ABS(L124-'Airfoil-1'!$Z$36)</f>
        <v>-1</v>
      </c>
      <c r="AY124" s="1">
        <f ca="1">(L124-'Airfoil-1'!$Z$37)/ABS(L124-'Airfoil-1'!$Z$37)</f>
        <v>-1</v>
      </c>
      <c r="AZ124" s="1">
        <f ca="1">(L124-'Airfoil-1'!$Z$38)/ABS(L124-'Airfoil-1'!$Z$38)</f>
        <v>-1</v>
      </c>
      <c r="BA124" s="1">
        <f ca="1">(L124-'Airfoil-1'!$Z$39)/ABS(L124-'Airfoil-1'!$Z$39)</f>
        <v>-1</v>
      </c>
      <c r="BB124" s="1">
        <f ca="1">(L124-'Airfoil-1'!$Z$40)/ABS(L124-'Airfoil-1'!$Z$40)</f>
        <v>-1</v>
      </c>
      <c r="BC124" s="1">
        <f ca="1">(L124-'Airfoil-1'!$Z$41)/ABS(L124-'Airfoil-1'!$Z$41)</f>
        <v>-1</v>
      </c>
      <c r="BD124" s="5">
        <f t="shared" ca="1" si="23"/>
        <v>10</v>
      </c>
      <c r="BE124" s="9">
        <f ca="1">INDEX('Airfoil-1'!$AA$22:$AA$41,BD124,1)+INDEX('Airfoil-1'!$AB$22:$AB$41,BD124,1)*(L124-INDEX('Airfoil-1'!$Z$22:$Z$41,BD124,1))</f>
        <v>1.4416658643424299E-2</v>
      </c>
      <c r="BG124" s="1">
        <f ca="1">(L124-'Airfoil-1'!$Z$47)/ABS(L124-'Airfoil-1'!$Z$47)</f>
        <v>1</v>
      </c>
      <c r="BH124" s="1">
        <f ca="1">(L124-'Airfoil-1'!$Z$48)/ABS(L124-'Airfoil-1'!$Z$48)</f>
        <v>1</v>
      </c>
      <c r="BI124" s="1">
        <f ca="1">(L124-'Airfoil-1'!$Z$49)/ABS(L124-'Airfoil-1'!$Z$49)</f>
        <v>1</v>
      </c>
      <c r="BJ124" s="1">
        <f ca="1">(L124-'Airfoil-1'!$Z$50)/ABS(L124-'Airfoil-1'!$Z$50)</f>
        <v>1</v>
      </c>
      <c r="BK124" s="1">
        <f ca="1">(L124-'Airfoil-1'!$Z$51)/ABS(L124-'Airfoil-1'!$Z$51)</f>
        <v>1</v>
      </c>
      <c r="BL124" s="1">
        <f ca="1">(L124-'Airfoil-1'!$Z$52)/ABS(L124-'Airfoil-1'!$Z$52)</f>
        <v>1</v>
      </c>
      <c r="BM124" s="1">
        <f ca="1">(L124-'Airfoil-1'!$Z$53)/ABS(L124-'Airfoil-1'!$Z$53)</f>
        <v>1</v>
      </c>
      <c r="BN124" s="1">
        <f ca="1">(L124-'Airfoil-1'!$Z$54)/ABS(L124-'Airfoil-1'!$Z$54)</f>
        <v>1</v>
      </c>
      <c r="BO124" s="1">
        <f ca="1">(L124-'Airfoil-1'!$Z$55)/ABS(L124-'Airfoil-1'!$Z$55)</f>
        <v>1</v>
      </c>
      <c r="BP124" s="1">
        <f ca="1">(L124-'Airfoil-1'!$Z$56)/ABS(L124-'Airfoil-1'!$Z$56)</f>
        <v>1</v>
      </c>
      <c r="BQ124" s="1">
        <f ca="1">(L124-'Airfoil-1'!$Z$57)/ABS(L124-'Airfoil-1'!$Z$57)</f>
        <v>1</v>
      </c>
      <c r="BR124" s="1">
        <f ca="1">(L124-'Airfoil-1'!$Z$58)/ABS(L124-'Airfoil-1'!$Z$58)</f>
        <v>-1</v>
      </c>
      <c r="BS124" s="1">
        <f ca="1">(L124-'Airfoil-1'!$Z$59)/ABS(L124-'Airfoil-1'!$Z$59)</f>
        <v>-1</v>
      </c>
      <c r="BT124" s="1">
        <f ca="1">(L124-'Airfoil-1'!$Z$60)/ABS(L124-'Airfoil-1'!$Z$60)</f>
        <v>-1</v>
      </c>
      <c r="BU124" s="1">
        <f ca="1">(L124-'Airfoil-1'!$Z$61)/ABS(L124-'Airfoil-1'!$Z$61)</f>
        <v>-1</v>
      </c>
      <c r="BV124" s="1">
        <f ca="1">(L124-'Airfoil-1'!$Z$62)/ABS(L124-'Airfoil-1'!$Z$62)</f>
        <v>-1</v>
      </c>
      <c r="BW124" s="1">
        <f ca="1">(L124-'Airfoil-1'!$Z$63)/ABS(L124-'Airfoil-1'!$Z$63)</f>
        <v>-1</v>
      </c>
      <c r="BX124" s="1">
        <f ca="1">(L124-'Airfoil-1'!$Z$64)/ABS(L124-'Airfoil-1'!$Z$64)</f>
        <v>-1</v>
      </c>
      <c r="BY124" s="1">
        <f ca="1">(L124-'Airfoil-1'!$Z$65)/ABS(L124-'Airfoil-1'!$Z$65)</f>
        <v>-1</v>
      </c>
      <c r="BZ124" s="1">
        <f ca="1">(L124-'Airfoil-1'!$Z$66)/ABS(L124-'Airfoil-1'!$Z$66)</f>
        <v>-1</v>
      </c>
      <c r="CA124" s="5">
        <f t="shared" ca="1" si="24"/>
        <v>11</v>
      </c>
      <c r="CB124" s="9">
        <f ca="1">INDEX('Airfoil-1'!$AA$47:$AA$66,CA124,1)+INDEX('Airfoil-1'!$AB$47:$AB$66,CA124,1)*(L124-INDEX('Airfoil-1'!$Z$47:$Z$66,CA124,1))</f>
        <v>1.1957326384982547E-2</v>
      </c>
      <c r="CD124" s="1">
        <f ca="1">(L124-'Airfoil-1'!$Z$72)/ABS(L124-'Airfoil-1'!$Z$72)</f>
        <v>1</v>
      </c>
      <c r="CE124" s="1">
        <f ca="1">(L124-'Airfoil-1'!$Z$73)/ABS(L124-'Airfoil-1'!$Z$73)</f>
        <v>1</v>
      </c>
      <c r="CF124" s="1">
        <f ca="1">(L124-'Airfoil-1'!$Z$74)/ABS(L124-'Airfoil-1'!$Z$74)</f>
        <v>1</v>
      </c>
      <c r="CG124" s="1">
        <f ca="1">(L124-'Airfoil-1'!$Z$75)/ABS(L124-'Airfoil-1'!$Z$75)</f>
        <v>1</v>
      </c>
      <c r="CH124" s="1">
        <f ca="1">(L124-'Airfoil-1'!$Z$76)/ABS(L124-'Airfoil-1'!$Z$76)</f>
        <v>1</v>
      </c>
      <c r="CI124" s="1">
        <f ca="1">(L124-'Airfoil-1'!$Z$77)/ABS(L124-'Airfoil-1'!$Z$77)</f>
        <v>1</v>
      </c>
      <c r="CJ124" s="1">
        <f ca="1">(L124-'Airfoil-1'!$Z$78)/ABS(L124-'Airfoil-1'!$Z$78)</f>
        <v>1</v>
      </c>
      <c r="CK124" s="1">
        <f ca="1">(L124-'Airfoil-1'!$Z$79)/ABS(L124-'Airfoil-1'!$Z$79)</f>
        <v>1</v>
      </c>
      <c r="CL124" s="1">
        <f ca="1">(L124-'Airfoil-1'!$Z$80)/ABS(L124-'Airfoil-1'!$Z$80)</f>
        <v>1</v>
      </c>
      <c r="CM124" s="1">
        <f ca="1">(L124-'Airfoil-1'!$Z$81)/ABS(L124-'Airfoil-1'!$Z$81)</f>
        <v>-1</v>
      </c>
      <c r="CN124" s="1">
        <f ca="1">(L124-'Airfoil-1'!$Z$82)/ABS(L124-'Airfoil-1'!$Z$82)</f>
        <v>-1</v>
      </c>
      <c r="CO124" s="1">
        <f ca="1">(L124-'Airfoil-1'!$Z$83)/ABS(L124-'Airfoil-1'!$Z$83)</f>
        <v>-1</v>
      </c>
      <c r="CP124" s="1">
        <f ca="1">(L124-'Airfoil-1'!$Z$84)/ABS(L124-'Airfoil-1'!$Z$84)</f>
        <v>-1</v>
      </c>
      <c r="CQ124" s="1">
        <f ca="1">(L124-'Airfoil-1'!$Z$85)/ABS(L124-'Airfoil-1'!$Z$85)</f>
        <v>-1</v>
      </c>
      <c r="CR124" s="1">
        <f ca="1">(L124-'Airfoil-1'!$Z$86)/ABS(L124-'Airfoil-1'!$Z$86)</f>
        <v>-1</v>
      </c>
      <c r="CS124" s="1">
        <f ca="1">(L124-'Airfoil-1'!$Z$87)/ABS(L124-'Airfoil-1'!$Z$87)</f>
        <v>-1</v>
      </c>
      <c r="CT124" s="1">
        <f ca="1">(L124-'Airfoil-1'!$Z$88)/ABS(L124-'Airfoil-1'!$Z$88)</f>
        <v>-1</v>
      </c>
      <c r="CU124" s="1">
        <f ca="1">(L124-'Airfoil-1'!$Z$89)/ABS(L124-'Airfoil-1'!$Z$89)</f>
        <v>-1</v>
      </c>
      <c r="CV124" s="1">
        <f ca="1">(L124-'Airfoil-1'!$Z$90)/ABS(L124-'Airfoil-1'!$Z$90)</f>
        <v>-1</v>
      </c>
      <c r="CW124" s="1">
        <f ca="1">(L124-'Airfoil-1'!$Z$91)/ABS(L124-'Airfoil-1'!$Z$91)</f>
        <v>-1</v>
      </c>
      <c r="CX124" s="5">
        <f t="shared" ca="1" si="25"/>
        <v>9</v>
      </c>
      <c r="CY124" s="9">
        <f ca="1">INDEX('Airfoil-1'!$AA$72:$AA$91,CX124,1)+INDEX('Airfoil-1'!$AB$72:$AB$91,CX124,1)*(L124-INDEX('Airfoil-1'!$Z$72:$Z$91,CX124,1))</f>
        <v>1.0952012669172746E-2</v>
      </c>
      <c r="DA124" s="1">
        <f ca="1">(L124-'Airfoil-1'!$Z$97)/ABS(L124-'Airfoil-1'!$Z$97)</f>
        <v>1</v>
      </c>
      <c r="DB124" s="1">
        <f ca="1">(L124-'Airfoil-1'!$Z$98)/ABS(L124-'Airfoil-1'!$Z$98)</f>
        <v>1</v>
      </c>
      <c r="DC124" s="1">
        <f ca="1">(L124-'Airfoil-1'!$Z$99)/ABS(L124-'Airfoil-1'!$Z$99)</f>
        <v>1</v>
      </c>
      <c r="DD124" s="1">
        <f ca="1">(L124-'Airfoil-1'!$Z$100)/ABS(L124-'Airfoil-1'!$Z$100)</f>
        <v>1</v>
      </c>
      <c r="DE124" s="1">
        <f ca="1">(L124-'Airfoil-1'!$Z$101)/ABS(L124-'Airfoil-1'!$Z$101)</f>
        <v>1</v>
      </c>
      <c r="DF124" s="1">
        <f ca="1">(L124-'Airfoil-1'!$Z$102)/ABS(L124-'Airfoil-1'!$Z$102)</f>
        <v>1</v>
      </c>
      <c r="DG124" s="1">
        <f ca="1">(L124-'Airfoil-1'!$Z$103)/ABS(L124-'Airfoil-1'!$Z$103)</f>
        <v>1</v>
      </c>
      <c r="DH124" s="1">
        <f ca="1">(L124-'Airfoil-1'!$Z$104)/ABS(L124-'Airfoil-1'!$Z$104)</f>
        <v>1</v>
      </c>
      <c r="DI124" s="1">
        <f ca="1">(L124-'Airfoil-1'!$Z$105)/ABS(L124-'Airfoil-1'!$Z$105)</f>
        <v>1</v>
      </c>
      <c r="DJ124" s="1">
        <f ca="1">(L124-'Airfoil-1'!$Z$106)/ABS(L124-'Airfoil-1'!$Z$106)</f>
        <v>1</v>
      </c>
      <c r="DK124" s="1">
        <f ca="1">(L124-'Airfoil-1'!$Z$107)/ABS(L124-'Airfoil-1'!$Z$107)</f>
        <v>-1</v>
      </c>
      <c r="DL124" s="1">
        <f ca="1">(L124-'Airfoil-1'!$Z$108)/ABS(L124-'Airfoil-1'!$Z$108)</f>
        <v>-1</v>
      </c>
      <c r="DM124" s="1">
        <f ca="1">(L124-'Airfoil-1'!$Z$109)/ABS(L124-'Airfoil-1'!$Z$109)</f>
        <v>-1</v>
      </c>
      <c r="DN124" s="1">
        <f ca="1">(L124-'Airfoil-1'!$Z$110)/ABS(L124-'Airfoil-1'!$Z$110)</f>
        <v>-1</v>
      </c>
      <c r="DO124" s="1">
        <f ca="1">(L124-'Airfoil-1'!$Z$111)/ABS(L124-'Airfoil-1'!$Z$111)</f>
        <v>-1</v>
      </c>
      <c r="DP124" s="1">
        <f ca="1">(L124-'Airfoil-1'!$Z$112)/ABS(L124-'Airfoil-1'!$Z$112)</f>
        <v>-1</v>
      </c>
      <c r="DQ124" s="1">
        <f ca="1">(L124-'Airfoil-1'!$Z$113)/ABS(L124-'Airfoil-1'!$Z$113)</f>
        <v>-1</v>
      </c>
      <c r="DR124" s="1">
        <f ca="1">(L124-'Airfoil-1'!$Z$114)/ABS(L124-'Airfoil-1'!$Z$114)</f>
        <v>-1</v>
      </c>
      <c r="DS124" s="1">
        <f ca="1">(L124-'Airfoil-1'!$Z$115)/ABS(L124-'Airfoil-1'!$Z$115)</f>
        <v>-1</v>
      </c>
      <c r="DT124" s="1">
        <f ca="1">(L124-'Airfoil-1'!$Z$116)/ABS(L124-'Airfoil-1'!$Z$116)</f>
        <v>-1</v>
      </c>
      <c r="DU124" s="5">
        <f t="shared" ca="1" si="26"/>
        <v>10</v>
      </c>
      <c r="DV124" s="9">
        <f ca="1">INDEX('Airfoil-1'!$AA$97:$AA$116,DU124,1)+INDEX('Airfoil-1'!$AB$97:$AB$116,DU124,1)*(L124-INDEX('Airfoil-1'!$Z$97:$Z$116,DU124,1))</f>
        <v>1.0398960949707173E-2</v>
      </c>
    </row>
    <row r="125" spans="2:126" x14ac:dyDescent="0.25">
      <c r="B125" s="1">
        <f>'Geometry-Wing'!C125</f>
        <v>0.30481432099438527</v>
      </c>
      <c r="D125" s="19">
        <f>'Aerodynamics-Flight'!C125</f>
        <v>0.73611542371223737</v>
      </c>
      <c r="E125" s="52">
        <f>'Aerodynamics-Flight'!D125</f>
        <v>1.6299403949154085E-5</v>
      </c>
      <c r="G125" s="11">
        <f ca="1">'Aerodynamics-Flight'!J125</f>
        <v>26.445788221295516</v>
      </c>
      <c r="H125" s="5">
        <f t="shared" ca="1" si="14"/>
        <v>364054.22680239863</v>
      </c>
      <c r="I125" s="1">
        <f ca="1">'Airfoil-2'!$K$14*H125^'Airfoil-2'!$L$13</f>
        <v>1.6856134540533427</v>
      </c>
      <c r="J125" s="1">
        <f ca="1">'Airfoil-2'!$K$33*H125^'Airfoil-2'!$L$32</f>
        <v>5.8593461633933792</v>
      </c>
      <c r="K125" s="11">
        <f ca="1">'Airfoil-2'!$K$52*H125^'Airfoil-2'!$L$51</f>
        <v>-6.7774371917297165</v>
      </c>
      <c r="L125" s="1">
        <f ca="1">'Aerodynamics-Flight'!Z125</f>
        <v>1.254452610356122</v>
      </c>
      <c r="M125" s="9">
        <f ca="1">('Airfoil-1'!$B$21+'Airfoil-1'!$B$22*L125+'Airfoil-1'!$B$23*L125^2+'Airfoil-1'!$B$24*L125^3+'Airfoil-1'!$B$25*L125^4+'Airfoil-1'!$B$26*L125^5+'Airfoil-1'!$B$27*L125^6)*0+BE125</f>
        <v>1.3254195677939826E-2</v>
      </c>
      <c r="N125" s="9">
        <f ca="1">('Airfoil-1'!$B$29+'Airfoil-1'!$B$30*L125+'Airfoil-1'!$B$31*L125^2+'Airfoil-1'!$B$32*L125^3+'Airfoil-1'!$B$33*L125^4+'Airfoil-1'!$B$34*L125^5+'Airfoil-1'!$B$35*L125^6)*0+CB125</f>
        <v>1.106232266281848E-2</v>
      </c>
      <c r="O125" s="9">
        <f ca="1">('Airfoil-1'!$B$37+'Airfoil-1'!$B$38*L125+'Airfoil-1'!$B$39*L125^2+'Airfoil-1'!$B$40*L125^3+'Airfoil-1'!$B$41*L125^4+'Airfoil-1'!$B$42*L125^5+'Airfoil-1'!$B$43*L125^6)*0+CY125</f>
        <v>1.0131830069774785E-2</v>
      </c>
      <c r="P125" s="9">
        <f t="shared" ca="1" si="27"/>
        <v>9.5887602584638146E-3</v>
      </c>
      <c r="Q125" s="1">
        <f>LOG('Airfoil-1'!$F$10)+LOG('Airfoil-1'!$G$10)+LOG('Airfoil-1'!$H$10)+LOG('Airfoil-1'!$I$10)</f>
        <v>23.788451207023456</v>
      </c>
      <c r="R125" s="1">
        <f t="shared" ca="1" si="19"/>
        <v>-7.8463499426930987</v>
      </c>
      <c r="S125" s="1">
        <f>LOG('Airfoil-1'!$F$10)^2+LOG('Airfoil-1'!$G$10)^2+LOG('Airfoil-1'!$H$10)^2+LOG('Airfoil-1'!$I$10)^2</f>
        <v>141.67709692244972</v>
      </c>
      <c r="T125" s="1">
        <f ca="1">LOG('Airfoil-1'!$F$10)*LOG(M125)+LOG('Airfoil-1'!$G$10)*LOG(N125)+LOG('Airfoil-1'!$H$10)*LOG(O125)+LOG('Airfoil-1'!$I$10)*LOG(P125)</f>
        <v>-46.711212793593752</v>
      </c>
      <c r="U125" s="1">
        <f t="shared" ca="1" si="20"/>
        <v>0.2734083346974836</v>
      </c>
      <c r="V125" s="1">
        <f t="shared" ca="1" si="21"/>
        <v>-0.23513918130393022</v>
      </c>
      <c r="W125" s="9">
        <f t="shared" ca="1" si="22"/>
        <v>1.346367783325363E-2</v>
      </c>
      <c r="X125" s="9">
        <f ca="1">'Airfoil-1'!$B$48+'Airfoil-1'!$B$49*L125+'Airfoil-1'!$B$50*L125^2+'Airfoil-1'!$B$51*L125^3+'Airfoil-1'!$B$52*L125^4+'Airfoil-1'!$B$53*L125^5+'Airfoil-1'!$B$54*L125^6</f>
        <v>-0.14876000000000003</v>
      </c>
      <c r="Y125" s="9">
        <f ca="1">'Airfoil-1'!$B$56+'Airfoil-1'!$B$57*L125+'Airfoil-1'!$B$58*L125^2+'Airfoil-1'!$B$59*L125^3+'Airfoil-1'!$B$60*L125^4+'Airfoil-1'!$B$61*L125^5+'Airfoil-1'!$B$62*L125^6</f>
        <v>-0.15631250000000002</v>
      </c>
      <c r="Z125" s="9">
        <f ca="1">'Airfoil-1'!$B$64+'Airfoil-1'!$B$65*L125+'Airfoil-1'!$B$66*L125^2+'Airfoil-1'!$B$67*L125^3+'Airfoil-1'!$B$681*L125^4+'Airfoil-1'!$B$69*L125^5+'Airfoil-1'!$B$70*L125^6</f>
        <v>-0.15363750000000001</v>
      </c>
      <c r="AA125" s="1">
        <f>LOG('Airfoil-1'!$F$10)+LOG('Airfoil-1'!$G$10)+LOG('Airfoil-1'!$H$10)</f>
        <v>17.584331224367531</v>
      </c>
      <c r="AB125" s="1">
        <f t="shared" ca="1" si="15"/>
        <v>-2.4470228895576258</v>
      </c>
      <c r="AC125" s="1">
        <f>LOG('Airfoil-1'!$F$10)^2+LOG('Airfoil-1'!$G$10)^2+LOG('Airfoil-1'!$H$10)^2</f>
        <v>103.18599216325916</v>
      </c>
      <c r="AD125" s="1">
        <f ca="1">LOG('Airfoil-1'!$F$10)*LOG(ABS(X125))+LOG('Airfoil-1'!$G$10)*LOG(ABS(Y125))+LOG('Airfoil-1'!$H$10)*LOG(ABS(Z125))</f>
        <v>-14.339140559255288</v>
      </c>
      <c r="AE125" s="1">
        <f t="shared" ca="1" si="16"/>
        <v>9.6747419657296371E-2</v>
      </c>
      <c r="AF125" s="1">
        <f t="shared" ca="1" si="17"/>
        <v>3.3897162786633885E-2</v>
      </c>
      <c r="AG125" s="9">
        <f t="shared" ca="1" si="18"/>
        <v>-0.14933002666016479</v>
      </c>
      <c r="AH125" s="1"/>
      <c r="AI125" s="9"/>
      <c r="AJ125" s="1">
        <f ca="1">(L125-'Airfoil-1'!$Z$22)/ABS(L125-'Airfoil-1'!$Z$22)</f>
        <v>1</v>
      </c>
      <c r="AK125" s="1">
        <f ca="1">(L125-'Airfoil-1'!$Z$23)/ABS(L125-'Airfoil-1'!$Z$23)</f>
        <v>1</v>
      </c>
      <c r="AL125" s="1">
        <f ca="1">(L125-'Airfoil-1'!$Z$24)/ABS(L125-'Airfoil-1'!$Z$24)</f>
        <v>1</v>
      </c>
      <c r="AM125" s="1">
        <f ca="1">(L125-'Airfoil-1'!$Z$25)/ABS(L125-'Airfoil-1'!$Z$25)</f>
        <v>1</v>
      </c>
      <c r="AN125" s="1">
        <f ca="1">(L125-'Airfoil-1'!$Z$26)/ABS(L125-'Airfoil-1'!$Z$26)</f>
        <v>1</v>
      </c>
      <c r="AO125" s="1">
        <f ca="1">(L125-'Airfoil-1'!$Z$27)/ABS(L125-'Airfoil-1'!$Z$27)</f>
        <v>1</v>
      </c>
      <c r="AP125" s="1">
        <f ca="1">(L125-'Airfoil-1'!$Z$28)/ABS(L125-'Airfoil-1'!$Z$28)</f>
        <v>1</v>
      </c>
      <c r="AQ125" s="1">
        <f ca="1">(L125-'Airfoil-1'!$Z$29)/ABS(L125-'Airfoil-1'!$Z$29)</f>
        <v>1</v>
      </c>
      <c r="AR125" s="1">
        <f ca="1">(L125-'Airfoil-1'!$Z$30)/ABS(L125-'Airfoil-1'!$Z$30)</f>
        <v>1</v>
      </c>
      <c r="AS125" s="1">
        <f ca="1">(L125-'Airfoil-1'!$Z$31)/ABS(L125-'Airfoil-1'!$Z$31)</f>
        <v>-1</v>
      </c>
      <c r="AT125" s="1">
        <f ca="1">(L125-'Airfoil-1'!$Z$32)/ABS(L125-'Airfoil-1'!$Z$32)</f>
        <v>-1</v>
      </c>
      <c r="AU125" s="1">
        <f ca="1">(L125-'Airfoil-1'!$Z$33)/ABS(L125-'Airfoil-1'!$Z$33)</f>
        <v>-1</v>
      </c>
      <c r="AV125" s="1">
        <f ca="1">(L125-'Airfoil-1'!$Z$34)/ABS(L125-'Airfoil-1'!$Z$34)</f>
        <v>-1</v>
      </c>
      <c r="AW125" s="1">
        <f ca="1">(L125-'Airfoil-1'!$Z$35)/ABS(L125-'Airfoil-1'!$Z$35)</f>
        <v>-1</v>
      </c>
      <c r="AX125" s="1">
        <f ca="1">(L125-'Airfoil-1'!$Z$36)/ABS(L125-'Airfoil-1'!$Z$36)</f>
        <v>-1</v>
      </c>
      <c r="AY125" s="1">
        <f ca="1">(L125-'Airfoil-1'!$Z$37)/ABS(L125-'Airfoil-1'!$Z$37)</f>
        <v>-1</v>
      </c>
      <c r="AZ125" s="1">
        <f ca="1">(L125-'Airfoil-1'!$Z$38)/ABS(L125-'Airfoil-1'!$Z$38)</f>
        <v>-1</v>
      </c>
      <c r="BA125" s="1">
        <f ca="1">(L125-'Airfoil-1'!$Z$39)/ABS(L125-'Airfoil-1'!$Z$39)</f>
        <v>-1</v>
      </c>
      <c r="BB125" s="1">
        <f ca="1">(L125-'Airfoil-1'!$Z$40)/ABS(L125-'Airfoil-1'!$Z$40)</f>
        <v>-1</v>
      </c>
      <c r="BC125" s="1">
        <f ca="1">(L125-'Airfoil-1'!$Z$41)/ABS(L125-'Airfoil-1'!$Z$41)</f>
        <v>-1</v>
      </c>
      <c r="BD125" s="5">
        <f t="shared" ca="1" si="23"/>
        <v>9</v>
      </c>
      <c r="BE125" s="9">
        <f ca="1">INDEX('Airfoil-1'!$AA$22:$AA$41,BD125,1)+INDEX('Airfoil-1'!$AB$22:$AB$41,BD125,1)*(L125-INDEX('Airfoil-1'!$Z$22:$Z$41,BD125,1))</f>
        <v>1.3254195677939826E-2</v>
      </c>
      <c r="BG125" s="1">
        <f ca="1">(L125-'Airfoil-1'!$Z$47)/ABS(L125-'Airfoil-1'!$Z$47)</f>
        <v>1</v>
      </c>
      <c r="BH125" s="1">
        <f ca="1">(L125-'Airfoil-1'!$Z$48)/ABS(L125-'Airfoil-1'!$Z$48)</f>
        <v>1</v>
      </c>
      <c r="BI125" s="1">
        <f ca="1">(L125-'Airfoil-1'!$Z$49)/ABS(L125-'Airfoil-1'!$Z$49)</f>
        <v>1</v>
      </c>
      <c r="BJ125" s="1">
        <f ca="1">(L125-'Airfoil-1'!$Z$50)/ABS(L125-'Airfoil-1'!$Z$50)</f>
        <v>1</v>
      </c>
      <c r="BK125" s="1">
        <f ca="1">(L125-'Airfoil-1'!$Z$51)/ABS(L125-'Airfoil-1'!$Z$51)</f>
        <v>1</v>
      </c>
      <c r="BL125" s="1">
        <f ca="1">(L125-'Airfoil-1'!$Z$52)/ABS(L125-'Airfoil-1'!$Z$52)</f>
        <v>1</v>
      </c>
      <c r="BM125" s="1">
        <f ca="1">(L125-'Airfoil-1'!$Z$53)/ABS(L125-'Airfoil-1'!$Z$53)</f>
        <v>1</v>
      </c>
      <c r="BN125" s="1">
        <f ca="1">(L125-'Airfoil-1'!$Z$54)/ABS(L125-'Airfoil-1'!$Z$54)</f>
        <v>1</v>
      </c>
      <c r="BO125" s="1">
        <f ca="1">(L125-'Airfoil-1'!$Z$55)/ABS(L125-'Airfoil-1'!$Z$55)</f>
        <v>1</v>
      </c>
      <c r="BP125" s="1">
        <f ca="1">(L125-'Airfoil-1'!$Z$56)/ABS(L125-'Airfoil-1'!$Z$56)</f>
        <v>1</v>
      </c>
      <c r="BQ125" s="1">
        <f ca="1">(L125-'Airfoil-1'!$Z$57)/ABS(L125-'Airfoil-1'!$Z$57)</f>
        <v>1</v>
      </c>
      <c r="BR125" s="1">
        <f ca="1">(L125-'Airfoil-1'!$Z$58)/ABS(L125-'Airfoil-1'!$Z$58)</f>
        <v>-1</v>
      </c>
      <c r="BS125" s="1">
        <f ca="1">(L125-'Airfoil-1'!$Z$59)/ABS(L125-'Airfoil-1'!$Z$59)</f>
        <v>-1</v>
      </c>
      <c r="BT125" s="1">
        <f ca="1">(L125-'Airfoil-1'!$Z$60)/ABS(L125-'Airfoil-1'!$Z$60)</f>
        <v>-1</v>
      </c>
      <c r="BU125" s="1">
        <f ca="1">(L125-'Airfoil-1'!$Z$61)/ABS(L125-'Airfoil-1'!$Z$61)</f>
        <v>-1</v>
      </c>
      <c r="BV125" s="1">
        <f ca="1">(L125-'Airfoil-1'!$Z$62)/ABS(L125-'Airfoil-1'!$Z$62)</f>
        <v>-1</v>
      </c>
      <c r="BW125" s="1">
        <f ca="1">(L125-'Airfoil-1'!$Z$63)/ABS(L125-'Airfoil-1'!$Z$63)</f>
        <v>-1</v>
      </c>
      <c r="BX125" s="1">
        <f ca="1">(L125-'Airfoil-1'!$Z$64)/ABS(L125-'Airfoil-1'!$Z$64)</f>
        <v>-1</v>
      </c>
      <c r="BY125" s="1">
        <f ca="1">(L125-'Airfoil-1'!$Z$65)/ABS(L125-'Airfoil-1'!$Z$65)</f>
        <v>-1</v>
      </c>
      <c r="BZ125" s="1">
        <f ca="1">(L125-'Airfoil-1'!$Z$66)/ABS(L125-'Airfoil-1'!$Z$66)</f>
        <v>-1</v>
      </c>
      <c r="CA125" s="5">
        <f t="shared" ca="1" si="24"/>
        <v>11</v>
      </c>
      <c r="CB125" s="9">
        <f ca="1">INDEX('Airfoil-1'!$AA$47:$AA$66,CA125,1)+INDEX('Airfoil-1'!$AB$47:$AB$66,CA125,1)*(L125-INDEX('Airfoil-1'!$Z$47:$Z$66,CA125,1))</f>
        <v>1.106232266281848E-2</v>
      </c>
      <c r="CD125" s="1">
        <f ca="1">(L125-'Airfoil-1'!$Z$72)/ABS(L125-'Airfoil-1'!$Z$72)</f>
        <v>1</v>
      </c>
      <c r="CE125" s="1">
        <f ca="1">(L125-'Airfoil-1'!$Z$73)/ABS(L125-'Airfoil-1'!$Z$73)</f>
        <v>1</v>
      </c>
      <c r="CF125" s="1">
        <f ca="1">(L125-'Airfoil-1'!$Z$74)/ABS(L125-'Airfoil-1'!$Z$74)</f>
        <v>1</v>
      </c>
      <c r="CG125" s="1">
        <f ca="1">(L125-'Airfoil-1'!$Z$75)/ABS(L125-'Airfoil-1'!$Z$75)</f>
        <v>1</v>
      </c>
      <c r="CH125" s="1">
        <f ca="1">(L125-'Airfoil-1'!$Z$76)/ABS(L125-'Airfoil-1'!$Z$76)</f>
        <v>1</v>
      </c>
      <c r="CI125" s="1">
        <f ca="1">(L125-'Airfoil-1'!$Z$77)/ABS(L125-'Airfoil-1'!$Z$77)</f>
        <v>1</v>
      </c>
      <c r="CJ125" s="1">
        <f ca="1">(L125-'Airfoil-1'!$Z$78)/ABS(L125-'Airfoil-1'!$Z$78)</f>
        <v>1</v>
      </c>
      <c r="CK125" s="1">
        <f ca="1">(L125-'Airfoil-1'!$Z$79)/ABS(L125-'Airfoil-1'!$Z$79)</f>
        <v>1</v>
      </c>
      <c r="CL125" s="1">
        <f ca="1">(L125-'Airfoil-1'!$Z$80)/ABS(L125-'Airfoil-1'!$Z$80)</f>
        <v>1</v>
      </c>
      <c r="CM125" s="1">
        <f ca="1">(L125-'Airfoil-1'!$Z$81)/ABS(L125-'Airfoil-1'!$Z$81)</f>
        <v>-1</v>
      </c>
      <c r="CN125" s="1">
        <f ca="1">(L125-'Airfoil-1'!$Z$82)/ABS(L125-'Airfoil-1'!$Z$82)</f>
        <v>-1</v>
      </c>
      <c r="CO125" s="1">
        <f ca="1">(L125-'Airfoil-1'!$Z$83)/ABS(L125-'Airfoil-1'!$Z$83)</f>
        <v>-1</v>
      </c>
      <c r="CP125" s="1">
        <f ca="1">(L125-'Airfoil-1'!$Z$84)/ABS(L125-'Airfoil-1'!$Z$84)</f>
        <v>-1</v>
      </c>
      <c r="CQ125" s="1">
        <f ca="1">(L125-'Airfoil-1'!$Z$85)/ABS(L125-'Airfoil-1'!$Z$85)</f>
        <v>-1</v>
      </c>
      <c r="CR125" s="1">
        <f ca="1">(L125-'Airfoil-1'!$Z$86)/ABS(L125-'Airfoil-1'!$Z$86)</f>
        <v>-1</v>
      </c>
      <c r="CS125" s="1">
        <f ca="1">(L125-'Airfoil-1'!$Z$87)/ABS(L125-'Airfoil-1'!$Z$87)</f>
        <v>-1</v>
      </c>
      <c r="CT125" s="1">
        <f ca="1">(L125-'Airfoil-1'!$Z$88)/ABS(L125-'Airfoil-1'!$Z$88)</f>
        <v>-1</v>
      </c>
      <c r="CU125" s="1">
        <f ca="1">(L125-'Airfoil-1'!$Z$89)/ABS(L125-'Airfoil-1'!$Z$89)</f>
        <v>-1</v>
      </c>
      <c r="CV125" s="1">
        <f ca="1">(L125-'Airfoil-1'!$Z$90)/ABS(L125-'Airfoil-1'!$Z$90)</f>
        <v>-1</v>
      </c>
      <c r="CW125" s="1">
        <f ca="1">(L125-'Airfoil-1'!$Z$91)/ABS(L125-'Airfoil-1'!$Z$91)</f>
        <v>-1</v>
      </c>
      <c r="CX125" s="5">
        <f t="shared" ca="1" si="25"/>
        <v>9</v>
      </c>
      <c r="CY125" s="9">
        <f ca="1">INDEX('Airfoil-1'!$AA$72:$AA$91,CX125,1)+INDEX('Airfoil-1'!$AB$72:$AB$91,CX125,1)*(L125-INDEX('Airfoil-1'!$Z$72:$Z$91,CX125,1))</f>
        <v>1.0131830069774785E-2</v>
      </c>
      <c r="DA125" s="1">
        <f ca="1">(L125-'Airfoil-1'!$Z$97)/ABS(L125-'Airfoil-1'!$Z$97)</f>
        <v>1</v>
      </c>
      <c r="DB125" s="1">
        <f ca="1">(L125-'Airfoil-1'!$Z$98)/ABS(L125-'Airfoil-1'!$Z$98)</f>
        <v>1</v>
      </c>
      <c r="DC125" s="1">
        <f ca="1">(L125-'Airfoil-1'!$Z$99)/ABS(L125-'Airfoil-1'!$Z$99)</f>
        <v>1</v>
      </c>
      <c r="DD125" s="1">
        <f ca="1">(L125-'Airfoil-1'!$Z$100)/ABS(L125-'Airfoil-1'!$Z$100)</f>
        <v>1</v>
      </c>
      <c r="DE125" s="1">
        <f ca="1">(L125-'Airfoil-1'!$Z$101)/ABS(L125-'Airfoil-1'!$Z$101)</f>
        <v>1</v>
      </c>
      <c r="DF125" s="1">
        <f ca="1">(L125-'Airfoil-1'!$Z$102)/ABS(L125-'Airfoil-1'!$Z$102)</f>
        <v>1</v>
      </c>
      <c r="DG125" s="1">
        <f ca="1">(L125-'Airfoil-1'!$Z$103)/ABS(L125-'Airfoil-1'!$Z$103)</f>
        <v>1</v>
      </c>
      <c r="DH125" s="1">
        <f ca="1">(L125-'Airfoil-1'!$Z$104)/ABS(L125-'Airfoil-1'!$Z$104)</f>
        <v>1</v>
      </c>
      <c r="DI125" s="1">
        <f ca="1">(L125-'Airfoil-1'!$Z$105)/ABS(L125-'Airfoil-1'!$Z$105)</f>
        <v>1</v>
      </c>
      <c r="DJ125" s="1">
        <f ca="1">(L125-'Airfoil-1'!$Z$106)/ABS(L125-'Airfoil-1'!$Z$106)</f>
        <v>1</v>
      </c>
      <c r="DK125" s="1">
        <f ca="1">(L125-'Airfoil-1'!$Z$107)/ABS(L125-'Airfoil-1'!$Z$107)</f>
        <v>-1</v>
      </c>
      <c r="DL125" s="1">
        <f ca="1">(L125-'Airfoil-1'!$Z$108)/ABS(L125-'Airfoil-1'!$Z$108)</f>
        <v>-1</v>
      </c>
      <c r="DM125" s="1">
        <f ca="1">(L125-'Airfoil-1'!$Z$109)/ABS(L125-'Airfoil-1'!$Z$109)</f>
        <v>-1</v>
      </c>
      <c r="DN125" s="1">
        <f ca="1">(L125-'Airfoil-1'!$Z$110)/ABS(L125-'Airfoil-1'!$Z$110)</f>
        <v>-1</v>
      </c>
      <c r="DO125" s="1">
        <f ca="1">(L125-'Airfoil-1'!$Z$111)/ABS(L125-'Airfoil-1'!$Z$111)</f>
        <v>-1</v>
      </c>
      <c r="DP125" s="1">
        <f ca="1">(L125-'Airfoil-1'!$Z$112)/ABS(L125-'Airfoil-1'!$Z$112)</f>
        <v>-1</v>
      </c>
      <c r="DQ125" s="1">
        <f ca="1">(L125-'Airfoil-1'!$Z$113)/ABS(L125-'Airfoil-1'!$Z$113)</f>
        <v>-1</v>
      </c>
      <c r="DR125" s="1">
        <f ca="1">(L125-'Airfoil-1'!$Z$114)/ABS(L125-'Airfoil-1'!$Z$114)</f>
        <v>-1</v>
      </c>
      <c r="DS125" s="1">
        <f ca="1">(L125-'Airfoil-1'!$Z$115)/ABS(L125-'Airfoil-1'!$Z$115)</f>
        <v>-1</v>
      </c>
      <c r="DT125" s="1">
        <f ca="1">(L125-'Airfoil-1'!$Z$116)/ABS(L125-'Airfoil-1'!$Z$116)</f>
        <v>-1</v>
      </c>
      <c r="DU125" s="5">
        <f t="shared" ca="1" si="26"/>
        <v>10</v>
      </c>
      <c r="DV125" s="9">
        <f ca="1">INDEX('Airfoil-1'!$AA$97:$AA$116,DU125,1)+INDEX('Airfoil-1'!$AB$97:$AB$116,DU125,1)*(L125-INDEX('Airfoil-1'!$Z$97:$Z$116,DU125,1))</f>
        <v>9.5887602584638146E-3</v>
      </c>
    </row>
    <row r="126" spans="2:126" x14ac:dyDescent="0.25">
      <c r="B126" s="1">
        <f>'Geometry-Wing'!C126</f>
        <v>0.30481432099438527</v>
      </c>
      <c r="D126" s="19">
        <f>'Aerodynamics-Flight'!C126</f>
        <v>0.73611542371223737</v>
      </c>
      <c r="E126" s="52">
        <f>'Aerodynamics-Flight'!D126</f>
        <v>1.6299403949154085E-5</v>
      </c>
      <c r="G126" s="11">
        <f ca="1">'Aerodynamics-Flight'!J126</f>
        <v>27.237588462941247</v>
      </c>
      <c r="H126" s="5">
        <f t="shared" ca="1" si="14"/>
        <v>374954.1940237261</v>
      </c>
      <c r="I126" s="1">
        <f ca="1">'Airfoil-2'!$K$14*H126^'Airfoil-2'!$L$13</f>
        <v>1.6896674047597608</v>
      </c>
      <c r="J126" s="1">
        <f ca="1">'Airfoil-2'!$K$33*H126^'Airfoil-2'!$L$32</f>
        <v>5.8585626731717673</v>
      </c>
      <c r="K126" s="11">
        <f ca="1">'Airfoil-2'!$K$52*H126^'Airfoil-2'!$L$51</f>
        <v>-6.7855005543194968</v>
      </c>
      <c r="L126" s="1">
        <f ca="1">'Aerodynamics-Flight'!Z126</f>
        <v>1.1841709701046805</v>
      </c>
      <c r="M126" s="9">
        <f ca="1">('Airfoil-1'!$B$21+'Airfoil-1'!$B$22*L126+'Airfoil-1'!$B$23*L126^2+'Airfoil-1'!$B$24*L126^3+'Airfoil-1'!$B$25*L126^4+'Airfoil-1'!$B$26*L126^5+'Airfoil-1'!$B$27*L126^6)*0+BE126</f>
        <v>1.2215479845690404E-2</v>
      </c>
      <c r="N126" s="9">
        <f ca="1">('Airfoil-1'!$B$29+'Airfoil-1'!$B$30*L126+'Airfoil-1'!$B$31*L126^2+'Airfoil-1'!$B$32*L126^3+'Airfoil-1'!$B$33*L126^4+'Airfoil-1'!$B$34*L126^5+'Airfoil-1'!$B$35*L126^6)*0+CB126</f>
        <v>1.0242687042224132E-2</v>
      </c>
      <c r="O126" s="9">
        <f ca="1">('Airfoil-1'!$B$37+'Airfoil-1'!$B$38*L126+'Airfoil-1'!$B$39*L126^2+'Airfoil-1'!$B$40*L126^3+'Airfoil-1'!$B$41*L126^4+'Airfoil-1'!$B$42*L126^5+'Airfoil-1'!$B$43*L126^6)*0+CY126</f>
        <v>9.5407708250959435E-3</v>
      </c>
      <c r="P126" s="9">
        <f t="shared" ca="1" si="27"/>
        <v>9.098939577685301E-3</v>
      </c>
      <c r="Q126" s="1">
        <f>LOG('Airfoil-1'!$F$10)+LOG('Airfoil-1'!$G$10)+LOG('Airfoil-1'!$H$10)+LOG('Airfoil-1'!$I$10)</f>
        <v>23.788451207023456</v>
      </c>
      <c r="R126" s="1">
        <f t="shared" ca="1" si="19"/>
        <v>-7.9641013200925084</v>
      </c>
      <c r="S126" s="1">
        <f>LOG('Airfoil-1'!$F$10)^2+LOG('Airfoil-1'!$G$10)^2+LOG('Airfoil-1'!$H$10)^2+LOG('Airfoil-1'!$I$10)^2</f>
        <v>141.67709692244972</v>
      </c>
      <c r="T126" s="1">
        <f ca="1">LOG('Airfoil-1'!$F$10)*LOG(M126)+LOG('Airfoil-1'!$G$10)*LOG(N126)+LOG('Airfoil-1'!$H$10)*LOG(O126)+LOG('Airfoil-1'!$I$10)*LOG(P126)</f>
        <v>-47.407092131592464</v>
      </c>
      <c r="U126" s="1">
        <f t="shared" ca="1" si="20"/>
        <v>0.19027097334623083</v>
      </c>
      <c r="V126" s="1">
        <f t="shared" ca="1" si="21"/>
        <v>-0.2136159027453875</v>
      </c>
      <c r="W126" s="9">
        <f t="shared" ca="1" si="22"/>
        <v>1.226541229671604E-2</v>
      </c>
      <c r="X126" s="9">
        <f ca="1">'Airfoil-1'!$B$48+'Airfoil-1'!$B$49*L126+'Airfoil-1'!$B$50*L126^2+'Airfoil-1'!$B$51*L126^3+'Airfoil-1'!$B$52*L126^4+'Airfoil-1'!$B$53*L126^5+'Airfoil-1'!$B$54*L126^6</f>
        <v>-0.14876000000000003</v>
      </c>
      <c r="Y126" s="9">
        <f ca="1">'Airfoil-1'!$B$56+'Airfoil-1'!$B$57*L126+'Airfoil-1'!$B$58*L126^2+'Airfoil-1'!$B$59*L126^3+'Airfoil-1'!$B$60*L126^4+'Airfoil-1'!$B$61*L126^5+'Airfoil-1'!$B$62*L126^6</f>
        <v>-0.15631250000000002</v>
      </c>
      <c r="Z126" s="9">
        <f ca="1">'Airfoil-1'!$B$64+'Airfoil-1'!$B$65*L126+'Airfoil-1'!$B$66*L126^2+'Airfoil-1'!$B$67*L126^3+'Airfoil-1'!$B$681*L126^4+'Airfoil-1'!$B$69*L126^5+'Airfoil-1'!$B$70*L126^6</f>
        <v>-0.15363750000000001</v>
      </c>
      <c r="AA126" s="1">
        <f>LOG('Airfoil-1'!$F$10)+LOG('Airfoil-1'!$G$10)+LOG('Airfoil-1'!$H$10)</f>
        <v>17.584331224367531</v>
      </c>
      <c r="AB126" s="1">
        <f t="shared" ca="1" si="15"/>
        <v>-2.4470228895576258</v>
      </c>
      <c r="AC126" s="1">
        <f>LOG('Airfoil-1'!$F$10)^2+LOG('Airfoil-1'!$G$10)^2+LOG('Airfoil-1'!$H$10)^2</f>
        <v>103.18599216325916</v>
      </c>
      <c r="AD126" s="1">
        <f ca="1">LOG('Airfoil-1'!$F$10)*LOG(ABS(X126))+LOG('Airfoil-1'!$G$10)*LOG(ABS(Y126))+LOG('Airfoil-1'!$H$10)*LOG(ABS(Z126))</f>
        <v>-14.339140559255288</v>
      </c>
      <c r="AE126" s="1">
        <f t="shared" ca="1" si="16"/>
        <v>9.6747419657296371E-2</v>
      </c>
      <c r="AF126" s="1">
        <f t="shared" ca="1" si="17"/>
        <v>3.3897162786633885E-2</v>
      </c>
      <c r="AG126" s="9">
        <f t="shared" ca="1" si="18"/>
        <v>-0.14947943159890811</v>
      </c>
      <c r="AH126" s="1"/>
      <c r="AI126" s="9"/>
      <c r="AJ126" s="1">
        <f ca="1">(L126-'Airfoil-1'!$Z$22)/ABS(L126-'Airfoil-1'!$Z$22)</f>
        <v>1</v>
      </c>
      <c r="AK126" s="1">
        <f ca="1">(L126-'Airfoil-1'!$Z$23)/ABS(L126-'Airfoil-1'!$Z$23)</f>
        <v>1</v>
      </c>
      <c r="AL126" s="1">
        <f ca="1">(L126-'Airfoil-1'!$Z$24)/ABS(L126-'Airfoil-1'!$Z$24)</f>
        <v>1</v>
      </c>
      <c r="AM126" s="1">
        <f ca="1">(L126-'Airfoil-1'!$Z$25)/ABS(L126-'Airfoil-1'!$Z$25)</f>
        <v>1</v>
      </c>
      <c r="AN126" s="1">
        <f ca="1">(L126-'Airfoil-1'!$Z$26)/ABS(L126-'Airfoil-1'!$Z$26)</f>
        <v>1</v>
      </c>
      <c r="AO126" s="1">
        <f ca="1">(L126-'Airfoil-1'!$Z$27)/ABS(L126-'Airfoil-1'!$Z$27)</f>
        <v>1</v>
      </c>
      <c r="AP126" s="1">
        <f ca="1">(L126-'Airfoil-1'!$Z$28)/ABS(L126-'Airfoil-1'!$Z$28)</f>
        <v>1</v>
      </c>
      <c r="AQ126" s="1">
        <f ca="1">(L126-'Airfoil-1'!$Z$29)/ABS(L126-'Airfoil-1'!$Z$29)</f>
        <v>1</v>
      </c>
      <c r="AR126" s="1">
        <f ca="1">(L126-'Airfoil-1'!$Z$30)/ABS(L126-'Airfoil-1'!$Z$30)</f>
        <v>-1</v>
      </c>
      <c r="AS126" s="1">
        <f ca="1">(L126-'Airfoil-1'!$Z$31)/ABS(L126-'Airfoil-1'!$Z$31)</f>
        <v>-1</v>
      </c>
      <c r="AT126" s="1">
        <f ca="1">(L126-'Airfoil-1'!$Z$32)/ABS(L126-'Airfoil-1'!$Z$32)</f>
        <v>-1</v>
      </c>
      <c r="AU126" s="1">
        <f ca="1">(L126-'Airfoil-1'!$Z$33)/ABS(L126-'Airfoil-1'!$Z$33)</f>
        <v>-1</v>
      </c>
      <c r="AV126" s="1">
        <f ca="1">(L126-'Airfoil-1'!$Z$34)/ABS(L126-'Airfoil-1'!$Z$34)</f>
        <v>-1</v>
      </c>
      <c r="AW126" s="1">
        <f ca="1">(L126-'Airfoil-1'!$Z$35)/ABS(L126-'Airfoil-1'!$Z$35)</f>
        <v>-1</v>
      </c>
      <c r="AX126" s="1">
        <f ca="1">(L126-'Airfoil-1'!$Z$36)/ABS(L126-'Airfoil-1'!$Z$36)</f>
        <v>-1</v>
      </c>
      <c r="AY126" s="1">
        <f ca="1">(L126-'Airfoil-1'!$Z$37)/ABS(L126-'Airfoil-1'!$Z$37)</f>
        <v>-1</v>
      </c>
      <c r="AZ126" s="1">
        <f ca="1">(L126-'Airfoil-1'!$Z$38)/ABS(L126-'Airfoil-1'!$Z$38)</f>
        <v>-1</v>
      </c>
      <c r="BA126" s="1">
        <f ca="1">(L126-'Airfoil-1'!$Z$39)/ABS(L126-'Airfoil-1'!$Z$39)</f>
        <v>-1</v>
      </c>
      <c r="BB126" s="1">
        <f ca="1">(L126-'Airfoil-1'!$Z$40)/ABS(L126-'Airfoil-1'!$Z$40)</f>
        <v>-1</v>
      </c>
      <c r="BC126" s="1">
        <f ca="1">(L126-'Airfoil-1'!$Z$41)/ABS(L126-'Airfoil-1'!$Z$41)</f>
        <v>-1</v>
      </c>
      <c r="BD126" s="5">
        <f t="shared" ca="1" si="23"/>
        <v>8</v>
      </c>
      <c r="BE126" s="9">
        <f ca="1">INDEX('Airfoil-1'!$AA$22:$AA$41,BD126,1)+INDEX('Airfoil-1'!$AB$22:$AB$41,BD126,1)*(L126-INDEX('Airfoil-1'!$Z$22:$Z$41,BD126,1))</f>
        <v>1.2215479845690404E-2</v>
      </c>
      <c r="BG126" s="1">
        <f ca="1">(L126-'Airfoil-1'!$Z$47)/ABS(L126-'Airfoil-1'!$Z$47)</f>
        <v>1</v>
      </c>
      <c r="BH126" s="1">
        <f ca="1">(L126-'Airfoil-1'!$Z$48)/ABS(L126-'Airfoil-1'!$Z$48)</f>
        <v>1</v>
      </c>
      <c r="BI126" s="1">
        <f ca="1">(L126-'Airfoil-1'!$Z$49)/ABS(L126-'Airfoil-1'!$Z$49)</f>
        <v>1</v>
      </c>
      <c r="BJ126" s="1">
        <f ca="1">(L126-'Airfoil-1'!$Z$50)/ABS(L126-'Airfoil-1'!$Z$50)</f>
        <v>1</v>
      </c>
      <c r="BK126" s="1">
        <f ca="1">(L126-'Airfoil-1'!$Z$51)/ABS(L126-'Airfoil-1'!$Z$51)</f>
        <v>1</v>
      </c>
      <c r="BL126" s="1">
        <f ca="1">(L126-'Airfoil-1'!$Z$52)/ABS(L126-'Airfoil-1'!$Z$52)</f>
        <v>1</v>
      </c>
      <c r="BM126" s="1">
        <f ca="1">(L126-'Airfoil-1'!$Z$53)/ABS(L126-'Airfoil-1'!$Z$53)</f>
        <v>1</v>
      </c>
      <c r="BN126" s="1">
        <f ca="1">(L126-'Airfoil-1'!$Z$54)/ABS(L126-'Airfoil-1'!$Z$54)</f>
        <v>1</v>
      </c>
      <c r="BO126" s="1">
        <f ca="1">(L126-'Airfoil-1'!$Z$55)/ABS(L126-'Airfoil-1'!$Z$55)</f>
        <v>1</v>
      </c>
      <c r="BP126" s="1">
        <f ca="1">(L126-'Airfoil-1'!$Z$56)/ABS(L126-'Airfoil-1'!$Z$56)</f>
        <v>1</v>
      </c>
      <c r="BQ126" s="1">
        <f ca="1">(L126-'Airfoil-1'!$Z$57)/ABS(L126-'Airfoil-1'!$Z$57)</f>
        <v>-1</v>
      </c>
      <c r="BR126" s="1">
        <f ca="1">(L126-'Airfoil-1'!$Z$58)/ABS(L126-'Airfoil-1'!$Z$58)</f>
        <v>-1</v>
      </c>
      <c r="BS126" s="1">
        <f ca="1">(L126-'Airfoil-1'!$Z$59)/ABS(L126-'Airfoil-1'!$Z$59)</f>
        <v>-1</v>
      </c>
      <c r="BT126" s="1">
        <f ca="1">(L126-'Airfoil-1'!$Z$60)/ABS(L126-'Airfoil-1'!$Z$60)</f>
        <v>-1</v>
      </c>
      <c r="BU126" s="1">
        <f ca="1">(L126-'Airfoil-1'!$Z$61)/ABS(L126-'Airfoil-1'!$Z$61)</f>
        <v>-1</v>
      </c>
      <c r="BV126" s="1">
        <f ca="1">(L126-'Airfoil-1'!$Z$62)/ABS(L126-'Airfoil-1'!$Z$62)</f>
        <v>-1</v>
      </c>
      <c r="BW126" s="1">
        <f ca="1">(L126-'Airfoil-1'!$Z$63)/ABS(L126-'Airfoil-1'!$Z$63)</f>
        <v>-1</v>
      </c>
      <c r="BX126" s="1">
        <f ca="1">(L126-'Airfoil-1'!$Z$64)/ABS(L126-'Airfoil-1'!$Z$64)</f>
        <v>-1</v>
      </c>
      <c r="BY126" s="1">
        <f ca="1">(L126-'Airfoil-1'!$Z$65)/ABS(L126-'Airfoil-1'!$Z$65)</f>
        <v>-1</v>
      </c>
      <c r="BZ126" s="1">
        <f ca="1">(L126-'Airfoil-1'!$Z$66)/ABS(L126-'Airfoil-1'!$Z$66)</f>
        <v>-1</v>
      </c>
      <c r="CA126" s="5">
        <f t="shared" ca="1" si="24"/>
        <v>10</v>
      </c>
      <c r="CB126" s="9">
        <f ca="1">INDEX('Airfoil-1'!$AA$47:$AA$66,CA126,1)+INDEX('Airfoil-1'!$AB$47:$AB$66,CA126,1)*(L126-INDEX('Airfoil-1'!$Z$47:$Z$66,CA126,1))</f>
        <v>1.0242687042224132E-2</v>
      </c>
      <c r="CD126" s="1">
        <f ca="1">(L126-'Airfoil-1'!$Z$72)/ABS(L126-'Airfoil-1'!$Z$72)</f>
        <v>1</v>
      </c>
      <c r="CE126" s="1">
        <f ca="1">(L126-'Airfoil-1'!$Z$73)/ABS(L126-'Airfoil-1'!$Z$73)</f>
        <v>1</v>
      </c>
      <c r="CF126" s="1">
        <f ca="1">(L126-'Airfoil-1'!$Z$74)/ABS(L126-'Airfoil-1'!$Z$74)</f>
        <v>1</v>
      </c>
      <c r="CG126" s="1">
        <f ca="1">(L126-'Airfoil-1'!$Z$75)/ABS(L126-'Airfoil-1'!$Z$75)</f>
        <v>1</v>
      </c>
      <c r="CH126" s="1">
        <f ca="1">(L126-'Airfoil-1'!$Z$76)/ABS(L126-'Airfoil-1'!$Z$76)</f>
        <v>1</v>
      </c>
      <c r="CI126" s="1">
        <f ca="1">(L126-'Airfoil-1'!$Z$77)/ABS(L126-'Airfoil-1'!$Z$77)</f>
        <v>1</v>
      </c>
      <c r="CJ126" s="1">
        <f ca="1">(L126-'Airfoil-1'!$Z$78)/ABS(L126-'Airfoil-1'!$Z$78)</f>
        <v>1</v>
      </c>
      <c r="CK126" s="1">
        <f ca="1">(L126-'Airfoil-1'!$Z$79)/ABS(L126-'Airfoil-1'!$Z$79)</f>
        <v>1</v>
      </c>
      <c r="CL126" s="1">
        <f ca="1">(L126-'Airfoil-1'!$Z$80)/ABS(L126-'Airfoil-1'!$Z$80)</f>
        <v>-1</v>
      </c>
      <c r="CM126" s="1">
        <f ca="1">(L126-'Airfoil-1'!$Z$81)/ABS(L126-'Airfoil-1'!$Z$81)</f>
        <v>-1</v>
      </c>
      <c r="CN126" s="1">
        <f ca="1">(L126-'Airfoil-1'!$Z$82)/ABS(L126-'Airfoil-1'!$Z$82)</f>
        <v>-1</v>
      </c>
      <c r="CO126" s="1">
        <f ca="1">(L126-'Airfoil-1'!$Z$83)/ABS(L126-'Airfoil-1'!$Z$83)</f>
        <v>-1</v>
      </c>
      <c r="CP126" s="1">
        <f ca="1">(L126-'Airfoil-1'!$Z$84)/ABS(L126-'Airfoil-1'!$Z$84)</f>
        <v>-1</v>
      </c>
      <c r="CQ126" s="1">
        <f ca="1">(L126-'Airfoil-1'!$Z$85)/ABS(L126-'Airfoil-1'!$Z$85)</f>
        <v>-1</v>
      </c>
      <c r="CR126" s="1">
        <f ca="1">(L126-'Airfoil-1'!$Z$86)/ABS(L126-'Airfoil-1'!$Z$86)</f>
        <v>-1</v>
      </c>
      <c r="CS126" s="1">
        <f ca="1">(L126-'Airfoil-1'!$Z$87)/ABS(L126-'Airfoil-1'!$Z$87)</f>
        <v>-1</v>
      </c>
      <c r="CT126" s="1">
        <f ca="1">(L126-'Airfoil-1'!$Z$88)/ABS(L126-'Airfoil-1'!$Z$88)</f>
        <v>-1</v>
      </c>
      <c r="CU126" s="1">
        <f ca="1">(L126-'Airfoil-1'!$Z$89)/ABS(L126-'Airfoil-1'!$Z$89)</f>
        <v>-1</v>
      </c>
      <c r="CV126" s="1">
        <f ca="1">(L126-'Airfoil-1'!$Z$90)/ABS(L126-'Airfoil-1'!$Z$90)</f>
        <v>-1</v>
      </c>
      <c r="CW126" s="1">
        <f ca="1">(L126-'Airfoil-1'!$Z$91)/ABS(L126-'Airfoil-1'!$Z$91)</f>
        <v>-1</v>
      </c>
      <c r="CX126" s="5">
        <f t="shared" ca="1" si="25"/>
        <v>8</v>
      </c>
      <c r="CY126" s="9">
        <f ca="1">INDEX('Airfoil-1'!$AA$72:$AA$91,CX126,1)+INDEX('Airfoil-1'!$AB$72:$AB$91,CX126,1)*(L126-INDEX('Airfoil-1'!$Z$72:$Z$91,CX126,1))</f>
        <v>9.5407708250959435E-3</v>
      </c>
      <c r="DA126" s="1">
        <f ca="1">(L126-'Airfoil-1'!$Z$97)/ABS(L126-'Airfoil-1'!$Z$97)</f>
        <v>1</v>
      </c>
      <c r="DB126" s="1">
        <f ca="1">(L126-'Airfoil-1'!$Z$98)/ABS(L126-'Airfoil-1'!$Z$98)</f>
        <v>1</v>
      </c>
      <c r="DC126" s="1">
        <f ca="1">(L126-'Airfoil-1'!$Z$99)/ABS(L126-'Airfoil-1'!$Z$99)</f>
        <v>1</v>
      </c>
      <c r="DD126" s="1">
        <f ca="1">(L126-'Airfoil-1'!$Z$100)/ABS(L126-'Airfoil-1'!$Z$100)</f>
        <v>1</v>
      </c>
      <c r="DE126" s="1">
        <f ca="1">(L126-'Airfoil-1'!$Z$101)/ABS(L126-'Airfoil-1'!$Z$101)</f>
        <v>1</v>
      </c>
      <c r="DF126" s="1">
        <f ca="1">(L126-'Airfoil-1'!$Z$102)/ABS(L126-'Airfoil-1'!$Z$102)</f>
        <v>1</v>
      </c>
      <c r="DG126" s="1">
        <f ca="1">(L126-'Airfoil-1'!$Z$103)/ABS(L126-'Airfoil-1'!$Z$103)</f>
        <v>1</v>
      </c>
      <c r="DH126" s="1">
        <f ca="1">(L126-'Airfoil-1'!$Z$104)/ABS(L126-'Airfoil-1'!$Z$104)</f>
        <v>1</v>
      </c>
      <c r="DI126" s="1">
        <f ca="1">(L126-'Airfoil-1'!$Z$105)/ABS(L126-'Airfoil-1'!$Z$105)</f>
        <v>1</v>
      </c>
      <c r="DJ126" s="1">
        <f ca="1">(L126-'Airfoil-1'!$Z$106)/ABS(L126-'Airfoil-1'!$Z$106)</f>
        <v>-1</v>
      </c>
      <c r="DK126" s="1">
        <f ca="1">(L126-'Airfoil-1'!$Z$107)/ABS(L126-'Airfoil-1'!$Z$107)</f>
        <v>-1</v>
      </c>
      <c r="DL126" s="1">
        <f ca="1">(L126-'Airfoil-1'!$Z$108)/ABS(L126-'Airfoil-1'!$Z$108)</f>
        <v>-1</v>
      </c>
      <c r="DM126" s="1">
        <f ca="1">(L126-'Airfoil-1'!$Z$109)/ABS(L126-'Airfoil-1'!$Z$109)</f>
        <v>-1</v>
      </c>
      <c r="DN126" s="1">
        <f ca="1">(L126-'Airfoil-1'!$Z$110)/ABS(L126-'Airfoil-1'!$Z$110)</f>
        <v>-1</v>
      </c>
      <c r="DO126" s="1">
        <f ca="1">(L126-'Airfoil-1'!$Z$111)/ABS(L126-'Airfoil-1'!$Z$111)</f>
        <v>-1</v>
      </c>
      <c r="DP126" s="1">
        <f ca="1">(L126-'Airfoil-1'!$Z$112)/ABS(L126-'Airfoil-1'!$Z$112)</f>
        <v>-1</v>
      </c>
      <c r="DQ126" s="1">
        <f ca="1">(L126-'Airfoil-1'!$Z$113)/ABS(L126-'Airfoil-1'!$Z$113)</f>
        <v>-1</v>
      </c>
      <c r="DR126" s="1">
        <f ca="1">(L126-'Airfoil-1'!$Z$114)/ABS(L126-'Airfoil-1'!$Z$114)</f>
        <v>-1</v>
      </c>
      <c r="DS126" s="1">
        <f ca="1">(L126-'Airfoil-1'!$Z$115)/ABS(L126-'Airfoil-1'!$Z$115)</f>
        <v>-1</v>
      </c>
      <c r="DT126" s="1">
        <f ca="1">(L126-'Airfoil-1'!$Z$116)/ABS(L126-'Airfoil-1'!$Z$116)</f>
        <v>-1</v>
      </c>
      <c r="DU126" s="5">
        <f t="shared" ca="1" si="26"/>
        <v>9</v>
      </c>
      <c r="DV126" s="9">
        <f ca="1">INDEX('Airfoil-1'!$AA$97:$AA$116,DU126,1)+INDEX('Airfoil-1'!$AB$97:$AB$116,DU126,1)*(L126-INDEX('Airfoil-1'!$Z$97:$Z$116,DU126,1))</f>
        <v>9.098939577685301E-3</v>
      </c>
    </row>
    <row r="127" spans="2:126" x14ac:dyDescent="0.25">
      <c r="B127" s="1">
        <f>'Geometry-Wing'!C127</f>
        <v>0.30481432099438527</v>
      </c>
      <c r="D127" s="19">
        <f>'Aerodynamics-Flight'!C127</f>
        <v>0.73611542371223737</v>
      </c>
      <c r="E127" s="52">
        <f>'Aerodynamics-Flight'!D127</f>
        <v>1.6299403949154085E-5</v>
      </c>
      <c r="G127" s="11">
        <f ca="1">'Aerodynamics-Flight'!J127</f>
        <v>28.105333392515519</v>
      </c>
      <c r="H127" s="5">
        <f t="shared" ca="1" si="14"/>
        <v>386899.62014430133</v>
      </c>
      <c r="I127" s="1">
        <f ca="1">'Airfoil-2'!$K$14*H127^'Airfoil-2'!$L$13</f>
        <v>1.693987694774826</v>
      </c>
      <c r="J127" s="1">
        <f ca="1">'Airfoil-2'!$K$33*H127^'Airfoil-2'!$L$32</f>
        <v>5.8577298899507975</v>
      </c>
      <c r="K127" s="11">
        <f ca="1">'Airfoil-2'!$K$52*H127^'Airfoil-2'!$L$51</f>
        <v>-6.7940829227948543</v>
      </c>
      <c r="L127" s="1">
        <f ca="1">'Aerodynamics-Flight'!Z127</f>
        <v>1.1138893298532391</v>
      </c>
      <c r="M127" s="9">
        <f ca="1">('Airfoil-1'!$B$21+'Airfoil-1'!$B$22*L127+'Airfoil-1'!$B$23*L127^2+'Airfoil-1'!$B$24*L127^3+'Airfoil-1'!$B$25*L127^4+'Airfoil-1'!$B$26*L127^5+'Airfoil-1'!$B$27*L127^6)*0+BE127</f>
        <v>1.1289613926210335E-2</v>
      </c>
      <c r="N127" s="9">
        <f ca="1">('Airfoil-1'!$B$29+'Airfoil-1'!$B$30*L127+'Airfoil-1'!$B$31*L127^2+'Airfoil-1'!$B$32*L127^3+'Airfoil-1'!$B$33*L127^4+'Airfoil-1'!$B$34*L127^5+'Airfoil-1'!$B$35*L127^6)*0+CB127</f>
        <v>9.5123239432416389E-3</v>
      </c>
      <c r="O127" s="9">
        <f ca="1">('Airfoil-1'!$B$37+'Airfoil-1'!$B$38*L127+'Airfoil-1'!$B$39*L127^2+'Airfoil-1'!$B$40*L127^3+'Airfoil-1'!$B$41*L127^4+'Airfoil-1'!$B$42*L127^5+'Airfoil-1'!$B$43*L127^6)*0+CY127</f>
        <v>9.0126877823226807E-3</v>
      </c>
      <c r="P127" s="9">
        <f t="shared" ca="1" si="27"/>
        <v>8.6271946802060125E-3</v>
      </c>
      <c r="Q127" s="1">
        <f>LOG('Airfoil-1'!$F$10)+LOG('Airfoil-1'!$G$10)+LOG('Airfoil-1'!$H$10)+LOG('Airfoil-1'!$I$10)</f>
        <v>23.788451207023456</v>
      </c>
      <c r="R127" s="1">
        <f t="shared" ca="1" si="19"/>
        <v>-8.0783103528161657</v>
      </c>
      <c r="S127" s="1">
        <f>LOG('Airfoil-1'!$F$10)^2+LOG('Airfoil-1'!$G$10)^2+LOG('Airfoil-1'!$H$10)^2+LOG('Airfoil-1'!$I$10)^2</f>
        <v>141.67709692244972</v>
      </c>
      <c r="T127" s="1">
        <f ca="1">LOG('Airfoil-1'!$F$10)*LOG(M127)+LOG('Airfoil-1'!$G$10)*LOG(N127)+LOG('Airfoil-1'!$H$10)*LOG(O127)+LOG('Airfoil-1'!$I$10)*LOG(P127)</f>
        <v>-48.082288393028364</v>
      </c>
      <c r="U127" s="1">
        <f t="shared" ca="1" si="20"/>
        <v>0.13613699349188416</v>
      </c>
      <c r="V127" s="1">
        <f t="shared" ca="1" si="21"/>
        <v>-0.19396870076033887</v>
      </c>
      <c r="W127" s="9">
        <f t="shared" ca="1" si="22"/>
        <v>1.1224240714026399E-2</v>
      </c>
      <c r="X127" s="9">
        <f ca="1">'Airfoil-1'!$B$48+'Airfoil-1'!$B$49*L127+'Airfoil-1'!$B$50*L127^2+'Airfoil-1'!$B$51*L127^3+'Airfoil-1'!$B$52*L127^4+'Airfoil-1'!$B$53*L127^5+'Airfoil-1'!$B$54*L127^6</f>
        <v>-0.14876000000000003</v>
      </c>
      <c r="Y127" s="9">
        <f ca="1">'Airfoil-1'!$B$56+'Airfoil-1'!$B$57*L127+'Airfoil-1'!$B$58*L127^2+'Airfoil-1'!$B$59*L127^3+'Airfoil-1'!$B$60*L127^4+'Airfoil-1'!$B$61*L127^5+'Airfoil-1'!$B$62*L127^6</f>
        <v>-0.15631250000000002</v>
      </c>
      <c r="Z127" s="9">
        <f ca="1">'Airfoil-1'!$B$64+'Airfoil-1'!$B$65*L127+'Airfoil-1'!$B$66*L127^2+'Airfoil-1'!$B$67*L127^3+'Airfoil-1'!$B$681*L127^4+'Airfoil-1'!$B$69*L127^5+'Airfoil-1'!$B$70*L127^6</f>
        <v>-0.15363750000000001</v>
      </c>
      <c r="AA127" s="1">
        <f>LOG('Airfoil-1'!$F$10)+LOG('Airfoil-1'!$G$10)+LOG('Airfoil-1'!$H$10)</f>
        <v>17.584331224367531</v>
      </c>
      <c r="AB127" s="1">
        <f t="shared" ca="1" si="15"/>
        <v>-2.4470228895576258</v>
      </c>
      <c r="AC127" s="1">
        <f>LOG('Airfoil-1'!$F$10)^2+LOG('Airfoil-1'!$G$10)^2+LOG('Airfoil-1'!$H$10)^2</f>
        <v>103.18599216325916</v>
      </c>
      <c r="AD127" s="1">
        <f ca="1">LOG('Airfoil-1'!$F$10)*LOG(ABS(X127))+LOG('Airfoil-1'!$G$10)*LOG(ABS(Y127))+LOG('Airfoil-1'!$H$10)*LOG(ABS(Z127))</f>
        <v>-14.339140559255288</v>
      </c>
      <c r="AE127" s="1">
        <f t="shared" ca="1" si="16"/>
        <v>9.6747419657296371E-2</v>
      </c>
      <c r="AF127" s="1">
        <f t="shared" ca="1" si="17"/>
        <v>3.3897162786633885E-2</v>
      </c>
      <c r="AG127" s="9">
        <f t="shared" ca="1" si="18"/>
        <v>-0.14963842212189221</v>
      </c>
      <c r="AH127" s="1"/>
      <c r="AI127" s="9"/>
      <c r="AJ127" s="1">
        <f ca="1">(L127-'Airfoil-1'!$Z$22)/ABS(L127-'Airfoil-1'!$Z$22)</f>
        <v>1</v>
      </c>
      <c r="AK127" s="1">
        <f ca="1">(L127-'Airfoil-1'!$Z$23)/ABS(L127-'Airfoil-1'!$Z$23)</f>
        <v>1</v>
      </c>
      <c r="AL127" s="1">
        <f ca="1">(L127-'Airfoil-1'!$Z$24)/ABS(L127-'Airfoil-1'!$Z$24)</f>
        <v>1</v>
      </c>
      <c r="AM127" s="1">
        <f ca="1">(L127-'Airfoil-1'!$Z$25)/ABS(L127-'Airfoil-1'!$Z$25)</f>
        <v>1</v>
      </c>
      <c r="AN127" s="1">
        <f ca="1">(L127-'Airfoil-1'!$Z$26)/ABS(L127-'Airfoil-1'!$Z$26)</f>
        <v>1</v>
      </c>
      <c r="AO127" s="1">
        <f ca="1">(L127-'Airfoil-1'!$Z$27)/ABS(L127-'Airfoil-1'!$Z$27)</f>
        <v>1</v>
      </c>
      <c r="AP127" s="1">
        <f ca="1">(L127-'Airfoil-1'!$Z$28)/ABS(L127-'Airfoil-1'!$Z$28)</f>
        <v>1</v>
      </c>
      <c r="AQ127" s="1">
        <f ca="1">(L127-'Airfoil-1'!$Z$29)/ABS(L127-'Airfoil-1'!$Z$29)</f>
        <v>1</v>
      </c>
      <c r="AR127" s="1">
        <f ca="1">(L127-'Airfoil-1'!$Z$30)/ABS(L127-'Airfoil-1'!$Z$30)</f>
        <v>-1</v>
      </c>
      <c r="AS127" s="1">
        <f ca="1">(L127-'Airfoil-1'!$Z$31)/ABS(L127-'Airfoil-1'!$Z$31)</f>
        <v>-1</v>
      </c>
      <c r="AT127" s="1">
        <f ca="1">(L127-'Airfoil-1'!$Z$32)/ABS(L127-'Airfoil-1'!$Z$32)</f>
        <v>-1</v>
      </c>
      <c r="AU127" s="1">
        <f ca="1">(L127-'Airfoil-1'!$Z$33)/ABS(L127-'Airfoil-1'!$Z$33)</f>
        <v>-1</v>
      </c>
      <c r="AV127" s="1">
        <f ca="1">(L127-'Airfoil-1'!$Z$34)/ABS(L127-'Airfoil-1'!$Z$34)</f>
        <v>-1</v>
      </c>
      <c r="AW127" s="1">
        <f ca="1">(L127-'Airfoil-1'!$Z$35)/ABS(L127-'Airfoil-1'!$Z$35)</f>
        <v>-1</v>
      </c>
      <c r="AX127" s="1">
        <f ca="1">(L127-'Airfoil-1'!$Z$36)/ABS(L127-'Airfoil-1'!$Z$36)</f>
        <v>-1</v>
      </c>
      <c r="AY127" s="1">
        <f ca="1">(L127-'Airfoil-1'!$Z$37)/ABS(L127-'Airfoil-1'!$Z$37)</f>
        <v>-1</v>
      </c>
      <c r="AZ127" s="1">
        <f ca="1">(L127-'Airfoil-1'!$Z$38)/ABS(L127-'Airfoil-1'!$Z$38)</f>
        <v>-1</v>
      </c>
      <c r="BA127" s="1">
        <f ca="1">(L127-'Airfoil-1'!$Z$39)/ABS(L127-'Airfoil-1'!$Z$39)</f>
        <v>-1</v>
      </c>
      <c r="BB127" s="1">
        <f ca="1">(L127-'Airfoil-1'!$Z$40)/ABS(L127-'Airfoil-1'!$Z$40)</f>
        <v>-1</v>
      </c>
      <c r="BC127" s="1">
        <f ca="1">(L127-'Airfoil-1'!$Z$41)/ABS(L127-'Airfoil-1'!$Z$41)</f>
        <v>-1</v>
      </c>
      <c r="BD127" s="5">
        <f t="shared" ca="1" si="23"/>
        <v>8</v>
      </c>
      <c r="BE127" s="9">
        <f ca="1">INDEX('Airfoil-1'!$AA$22:$AA$41,BD127,1)+INDEX('Airfoil-1'!$AB$22:$AB$41,BD127,1)*(L127-INDEX('Airfoil-1'!$Z$22:$Z$41,BD127,1))</f>
        <v>1.1289613926210335E-2</v>
      </c>
      <c r="BG127" s="1">
        <f ca="1">(L127-'Airfoil-1'!$Z$47)/ABS(L127-'Airfoil-1'!$Z$47)</f>
        <v>1</v>
      </c>
      <c r="BH127" s="1">
        <f ca="1">(L127-'Airfoil-1'!$Z$48)/ABS(L127-'Airfoil-1'!$Z$48)</f>
        <v>1</v>
      </c>
      <c r="BI127" s="1">
        <f ca="1">(L127-'Airfoil-1'!$Z$49)/ABS(L127-'Airfoil-1'!$Z$49)</f>
        <v>1</v>
      </c>
      <c r="BJ127" s="1">
        <f ca="1">(L127-'Airfoil-1'!$Z$50)/ABS(L127-'Airfoil-1'!$Z$50)</f>
        <v>1</v>
      </c>
      <c r="BK127" s="1">
        <f ca="1">(L127-'Airfoil-1'!$Z$51)/ABS(L127-'Airfoil-1'!$Z$51)</f>
        <v>1</v>
      </c>
      <c r="BL127" s="1">
        <f ca="1">(L127-'Airfoil-1'!$Z$52)/ABS(L127-'Airfoil-1'!$Z$52)</f>
        <v>1</v>
      </c>
      <c r="BM127" s="1">
        <f ca="1">(L127-'Airfoil-1'!$Z$53)/ABS(L127-'Airfoil-1'!$Z$53)</f>
        <v>1</v>
      </c>
      <c r="BN127" s="1">
        <f ca="1">(L127-'Airfoil-1'!$Z$54)/ABS(L127-'Airfoil-1'!$Z$54)</f>
        <v>1</v>
      </c>
      <c r="BO127" s="1">
        <f ca="1">(L127-'Airfoil-1'!$Z$55)/ABS(L127-'Airfoil-1'!$Z$55)</f>
        <v>1</v>
      </c>
      <c r="BP127" s="1">
        <f ca="1">(L127-'Airfoil-1'!$Z$56)/ABS(L127-'Airfoil-1'!$Z$56)</f>
        <v>-1</v>
      </c>
      <c r="BQ127" s="1">
        <f ca="1">(L127-'Airfoil-1'!$Z$57)/ABS(L127-'Airfoil-1'!$Z$57)</f>
        <v>-1</v>
      </c>
      <c r="BR127" s="1">
        <f ca="1">(L127-'Airfoil-1'!$Z$58)/ABS(L127-'Airfoil-1'!$Z$58)</f>
        <v>-1</v>
      </c>
      <c r="BS127" s="1">
        <f ca="1">(L127-'Airfoil-1'!$Z$59)/ABS(L127-'Airfoil-1'!$Z$59)</f>
        <v>-1</v>
      </c>
      <c r="BT127" s="1">
        <f ca="1">(L127-'Airfoil-1'!$Z$60)/ABS(L127-'Airfoil-1'!$Z$60)</f>
        <v>-1</v>
      </c>
      <c r="BU127" s="1">
        <f ca="1">(L127-'Airfoil-1'!$Z$61)/ABS(L127-'Airfoil-1'!$Z$61)</f>
        <v>-1</v>
      </c>
      <c r="BV127" s="1">
        <f ca="1">(L127-'Airfoil-1'!$Z$62)/ABS(L127-'Airfoil-1'!$Z$62)</f>
        <v>-1</v>
      </c>
      <c r="BW127" s="1">
        <f ca="1">(L127-'Airfoil-1'!$Z$63)/ABS(L127-'Airfoil-1'!$Z$63)</f>
        <v>-1</v>
      </c>
      <c r="BX127" s="1">
        <f ca="1">(L127-'Airfoil-1'!$Z$64)/ABS(L127-'Airfoil-1'!$Z$64)</f>
        <v>-1</v>
      </c>
      <c r="BY127" s="1">
        <f ca="1">(L127-'Airfoil-1'!$Z$65)/ABS(L127-'Airfoil-1'!$Z$65)</f>
        <v>-1</v>
      </c>
      <c r="BZ127" s="1">
        <f ca="1">(L127-'Airfoil-1'!$Z$66)/ABS(L127-'Airfoil-1'!$Z$66)</f>
        <v>-1</v>
      </c>
      <c r="CA127" s="5">
        <f t="shared" ca="1" si="24"/>
        <v>9</v>
      </c>
      <c r="CB127" s="9">
        <f ca="1">INDEX('Airfoil-1'!$AA$47:$AA$66,CA127,1)+INDEX('Airfoil-1'!$AB$47:$AB$66,CA127,1)*(L127-INDEX('Airfoil-1'!$Z$47:$Z$66,CA127,1))</f>
        <v>9.5123239432416389E-3</v>
      </c>
      <c r="CD127" s="1">
        <f ca="1">(L127-'Airfoil-1'!$Z$72)/ABS(L127-'Airfoil-1'!$Z$72)</f>
        <v>1</v>
      </c>
      <c r="CE127" s="1">
        <f ca="1">(L127-'Airfoil-1'!$Z$73)/ABS(L127-'Airfoil-1'!$Z$73)</f>
        <v>1</v>
      </c>
      <c r="CF127" s="1">
        <f ca="1">(L127-'Airfoil-1'!$Z$74)/ABS(L127-'Airfoil-1'!$Z$74)</f>
        <v>1</v>
      </c>
      <c r="CG127" s="1">
        <f ca="1">(L127-'Airfoil-1'!$Z$75)/ABS(L127-'Airfoil-1'!$Z$75)</f>
        <v>1</v>
      </c>
      <c r="CH127" s="1">
        <f ca="1">(L127-'Airfoil-1'!$Z$76)/ABS(L127-'Airfoil-1'!$Z$76)</f>
        <v>1</v>
      </c>
      <c r="CI127" s="1">
        <f ca="1">(L127-'Airfoil-1'!$Z$77)/ABS(L127-'Airfoil-1'!$Z$77)</f>
        <v>1</v>
      </c>
      <c r="CJ127" s="1">
        <f ca="1">(L127-'Airfoil-1'!$Z$78)/ABS(L127-'Airfoil-1'!$Z$78)</f>
        <v>1</v>
      </c>
      <c r="CK127" s="1">
        <f ca="1">(L127-'Airfoil-1'!$Z$79)/ABS(L127-'Airfoil-1'!$Z$79)</f>
        <v>1</v>
      </c>
      <c r="CL127" s="1">
        <f ca="1">(L127-'Airfoil-1'!$Z$80)/ABS(L127-'Airfoil-1'!$Z$80)</f>
        <v>-1</v>
      </c>
      <c r="CM127" s="1">
        <f ca="1">(L127-'Airfoil-1'!$Z$81)/ABS(L127-'Airfoil-1'!$Z$81)</f>
        <v>-1</v>
      </c>
      <c r="CN127" s="1">
        <f ca="1">(L127-'Airfoil-1'!$Z$82)/ABS(L127-'Airfoil-1'!$Z$82)</f>
        <v>-1</v>
      </c>
      <c r="CO127" s="1">
        <f ca="1">(L127-'Airfoil-1'!$Z$83)/ABS(L127-'Airfoil-1'!$Z$83)</f>
        <v>-1</v>
      </c>
      <c r="CP127" s="1">
        <f ca="1">(L127-'Airfoil-1'!$Z$84)/ABS(L127-'Airfoil-1'!$Z$84)</f>
        <v>-1</v>
      </c>
      <c r="CQ127" s="1">
        <f ca="1">(L127-'Airfoil-1'!$Z$85)/ABS(L127-'Airfoil-1'!$Z$85)</f>
        <v>-1</v>
      </c>
      <c r="CR127" s="1">
        <f ca="1">(L127-'Airfoil-1'!$Z$86)/ABS(L127-'Airfoil-1'!$Z$86)</f>
        <v>-1</v>
      </c>
      <c r="CS127" s="1">
        <f ca="1">(L127-'Airfoil-1'!$Z$87)/ABS(L127-'Airfoil-1'!$Z$87)</f>
        <v>-1</v>
      </c>
      <c r="CT127" s="1">
        <f ca="1">(L127-'Airfoil-1'!$Z$88)/ABS(L127-'Airfoil-1'!$Z$88)</f>
        <v>-1</v>
      </c>
      <c r="CU127" s="1">
        <f ca="1">(L127-'Airfoil-1'!$Z$89)/ABS(L127-'Airfoil-1'!$Z$89)</f>
        <v>-1</v>
      </c>
      <c r="CV127" s="1">
        <f ca="1">(L127-'Airfoil-1'!$Z$90)/ABS(L127-'Airfoil-1'!$Z$90)</f>
        <v>-1</v>
      </c>
      <c r="CW127" s="1">
        <f ca="1">(L127-'Airfoil-1'!$Z$91)/ABS(L127-'Airfoil-1'!$Z$91)</f>
        <v>-1</v>
      </c>
      <c r="CX127" s="5">
        <f t="shared" ca="1" si="25"/>
        <v>8</v>
      </c>
      <c r="CY127" s="9">
        <f ca="1">INDEX('Airfoil-1'!$AA$72:$AA$91,CX127,1)+INDEX('Airfoil-1'!$AB$72:$AB$91,CX127,1)*(L127-INDEX('Airfoil-1'!$Z$72:$Z$91,CX127,1))</f>
        <v>9.0126877823226807E-3</v>
      </c>
      <c r="DA127" s="1">
        <f ca="1">(L127-'Airfoil-1'!$Z$97)/ABS(L127-'Airfoil-1'!$Z$97)</f>
        <v>1</v>
      </c>
      <c r="DB127" s="1">
        <f ca="1">(L127-'Airfoil-1'!$Z$98)/ABS(L127-'Airfoil-1'!$Z$98)</f>
        <v>1</v>
      </c>
      <c r="DC127" s="1">
        <f ca="1">(L127-'Airfoil-1'!$Z$99)/ABS(L127-'Airfoil-1'!$Z$99)</f>
        <v>1</v>
      </c>
      <c r="DD127" s="1">
        <f ca="1">(L127-'Airfoil-1'!$Z$100)/ABS(L127-'Airfoil-1'!$Z$100)</f>
        <v>1</v>
      </c>
      <c r="DE127" s="1">
        <f ca="1">(L127-'Airfoil-1'!$Z$101)/ABS(L127-'Airfoil-1'!$Z$101)</f>
        <v>1</v>
      </c>
      <c r="DF127" s="1">
        <f ca="1">(L127-'Airfoil-1'!$Z$102)/ABS(L127-'Airfoil-1'!$Z$102)</f>
        <v>1</v>
      </c>
      <c r="DG127" s="1">
        <f ca="1">(L127-'Airfoil-1'!$Z$103)/ABS(L127-'Airfoil-1'!$Z$103)</f>
        <v>1</v>
      </c>
      <c r="DH127" s="1">
        <f ca="1">(L127-'Airfoil-1'!$Z$104)/ABS(L127-'Airfoil-1'!$Z$104)</f>
        <v>1</v>
      </c>
      <c r="DI127" s="1">
        <f ca="1">(L127-'Airfoil-1'!$Z$105)/ABS(L127-'Airfoil-1'!$Z$105)</f>
        <v>-1</v>
      </c>
      <c r="DJ127" s="1">
        <f ca="1">(L127-'Airfoil-1'!$Z$106)/ABS(L127-'Airfoil-1'!$Z$106)</f>
        <v>-1</v>
      </c>
      <c r="DK127" s="1">
        <f ca="1">(L127-'Airfoil-1'!$Z$107)/ABS(L127-'Airfoil-1'!$Z$107)</f>
        <v>-1</v>
      </c>
      <c r="DL127" s="1">
        <f ca="1">(L127-'Airfoil-1'!$Z$108)/ABS(L127-'Airfoil-1'!$Z$108)</f>
        <v>-1</v>
      </c>
      <c r="DM127" s="1">
        <f ca="1">(L127-'Airfoil-1'!$Z$109)/ABS(L127-'Airfoil-1'!$Z$109)</f>
        <v>-1</v>
      </c>
      <c r="DN127" s="1">
        <f ca="1">(L127-'Airfoil-1'!$Z$110)/ABS(L127-'Airfoil-1'!$Z$110)</f>
        <v>-1</v>
      </c>
      <c r="DO127" s="1">
        <f ca="1">(L127-'Airfoil-1'!$Z$111)/ABS(L127-'Airfoil-1'!$Z$111)</f>
        <v>-1</v>
      </c>
      <c r="DP127" s="1">
        <f ca="1">(L127-'Airfoil-1'!$Z$112)/ABS(L127-'Airfoil-1'!$Z$112)</f>
        <v>-1</v>
      </c>
      <c r="DQ127" s="1">
        <f ca="1">(L127-'Airfoil-1'!$Z$113)/ABS(L127-'Airfoil-1'!$Z$113)</f>
        <v>-1</v>
      </c>
      <c r="DR127" s="1">
        <f ca="1">(L127-'Airfoil-1'!$Z$114)/ABS(L127-'Airfoil-1'!$Z$114)</f>
        <v>-1</v>
      </c>
      <c r="DS127" s="1">
        <f ca="1">(L127-'Airfoil-1'!$Z$115)/ABS(L127-'Airfoil-1'!$Z$115)</f>
        <v>-1</v>
      </c>
      <c r="DT127" s="1">
        <f ca="1">(L127-'Airfoil-1'!$Z$116)/ABS(L127-'Airfoil-1'!$Z$116)</f>
        <v>-1</v>
      </c>
      <c r="DU127" s="5">
        <f t="shared" ca="1" si="26"/>
        <v>8</v>
      </c>
      <c r="DV127" s="9">
        <f ca="1">INDEX('Airfoil-1'!$AA$97:$AA$116,DU127,1)+INDEX('Airfoil-1'!$AB$97:$AB$116,DU127,1)*(L127-INDEX('Airfoil-1'!$Z$97:$Z$116,DU127,1))</f>
        <v>8.6271946802060125E-3</v>
      </c>
    </row>
    <row r="128" spans="2:126" x14ac:dyDescent="0.25">
      <c r="B128" s="1">
        <f>'Geometry-Wing'!C128</f>
        <v>0.30481432099438527</v>
      </c>
      <c r="D128" s="19">
        <f>'Aerodynamics-Flight'!C128</f>
        <v>0.73611542371223737</v>
      </c>
      <c r="E128" s="52">
        <f>'Aerodynamics-Flight'!D128</f>
        <v>1.6299403949154085E-5</v>
      </c>
      <c r="G128" s="11">
        <f ca="1">'Aerodynamics-Flight'!J128</f>
        <v>29.06197197655554</v>
      </c>
      <c r="H128" s="5">
        <f t="shared" ca="1" si="14"/>
        <v>400068.76137494866</v>
      </c>
      <c r="I128" s="1">
        <f ca="1">'Airfoil-2'!$K$14*H128^'Airfoil-2'!$L$13</f>
        <v>1.6986108062611676</v>
      </c>
      <c r="J128" s="1">
        <f ca="1">'Airfoil-2'!$K$33*H128^'Airfoil-2'!$L$32</f>
        <v>5.8568412143185515</v>
      </c>
      <c r="K128" s="11">
        <f ca="1">'Airfoil-2'!$K$52*H128^'Airfoil-2'!$L$51</f>
        <v>-6.8032546197924288</v>
      </c>
      <c r="L128" s="1">
        <f ca="1">'Aerodynamics-Flight'!Z128</f>
        <v>1.0436076896017976</v>
      </c>
      <c r="M128" s="9">
        <f ca="1">('Airfoil-1'!$B$21+'Airfoil-1'!$B$22*L128+'Airfoil-1'!$B$23*L128^2+'Airfoil-1'!$B$24*L128^3+'Airfoil-1'!$B$25*L128^4+'Airfoil-1'!$B$26*L128^5+'Airfoil-1'!$B$27*L128^6)*0+BE128</f>
        <v>1.0474076306684638E-2</v>
      </c>
      <c r="N128" s="9">
        <f ca="1">('Airfoil-1'!$B$29+'Airfoil-1'!$B$30*L128+'Airfoil-1'!$B$31*L128^2+'Airfoil-1'!$B$32*L128^3+'Airfoil-1'!$B$33*L128^4+'Airfoil-1'!$B$34*L128^5+'Airfoil-1'!$B$35*L128^6)*0+CB128</f>
        <v>9.0624608580115069E-3</v>
      </c>
      <c r="O128" s="9">
        <f ca="1">('Airfoil-1'!$B$37+'Airfoil-1'!$B$38*L128+'Airfoil-1'!$B$39*L128^2+'Airfoil-1'!$B$40*L128^3+'Airfoil-1'!$B$41*L128^4+'Airfoil-1'!$B$42*L128^5+'Airfoil-1'!$B$43*L128^6)*0+CY128</f>
        <v>8.4846047395494197E-3</v>
      </c>
      <c r="P128" s="9">
        <f t="shared" ca="1" si="27"/>
        <v>8.1402989011183681E-3</v>
      </c>
      <c r="Q128" s="1">
        <f>LOG('Airfoil-1'!$F$10)+LOG('Airfoil-1'!$G$10)+LOG('Airfoil-1'!$H$10)+LOG('Airfoil-1'!$I$10)</f>
        <v>23.788451207023456</v>
      </c>
      <c r="R128" s="1">
        <f t="shared" ca="1" si="19"/>
        <v>-8.1833661554947028</v>
      </c>
      <c r="S128" s="1">
        <f>LOG('Airfoil-1'!$F$10)^2+LOG('Airfoil-1'!$G$10)^2+LOG('Airfoil-1'!$H$10)^2+LOG('Airfoil-1'!$I$10)^2</f>
        <v>141.67709692244972</v>
      </c>
      <c r="T128" s="1">
        <f ca="1">LOG('Airfoil-1'!$F$10)*LOG(M128)+LOG('Airfoil-1'!$G$10)*LOG(N128)+LOG('Airfoil-1'!$H$10)*LOG(O128)+LOG('Airfoil-1'!$I$10)*LOG(P128)</f>
        <v>-48.704852052885542</v>
      </c>
      <c r="U128" s="1">
        <f t="shared" ca="1" si="20"/>
        <v>0.11048263276428379</v>
      </c>
      <c r="V128" s="1">
        <f t="shared" ca="1" si="21"/>
        <v>-0.18313685816395273</v>
      </c>
      <c r="W128" s="9">
        <f t="shared" ca="1" si="22"/>
        <v>1.040726654260111E-2</v>
      </c>
      <c r="X128" s="9">
        <f ca="1">'Airfoil-1'!$B$48+'Airfoil-1'!$B$49*L128+'Airfoil-1'!$B$50*L128^2+'Airfoil-1'!$B$51*L128^3+'Airfoil-1'!$B$52*L128^4+'Airfoil-1'!$B$53*L128^5+'Airfoil-1'!$B$54*L128^6</f>
        <v>-0.14876000000000003</v>
      </c>
      <c r="Y128" s="9">
        <f ca="1">'Airfoil-1'!$B$56+'Airfoil-1'!$B$57*L128+'Airfoil-1'!$B$58*L128^2+'Airfoil-1'!$B$59*L128^3+'Airfoil-1'!$B$60*L128^4+'Airfoil-1'!$B$61*L128^5+'Airfoil-1'!$B$62*L128^6</f>
        <v>-0.15631250000000002</v>
      </c>
      <c r="Z128" s="9">
        <f ca="1">'Airfoil-1'!$B$64+'Airfoil-1'!$B$65*L128+'Airfoil-1'!$B$66*L128^2+'Airfoil-1'!$B$67*L128^3+'Airfoil-1'!$B$681*L128^4+'Airfoil-1'!$B$69*L128^5+'Airfoil-1'!$B$70*L128^6</f>
        <v>-0.15363750000000001</v>
      </c>
      <c r="AA128" s="1">
        <f>LOG('Airfoil-1'!$F$10)+LOG('Airfoil-1'!$G$10)+LOG('Airfoil-1'!$H$10)</f>
        <v>17.584331224367531</v>
      </c>
      <c r="AB128" s="1">
        <f t="shared" ca="1" si="15"/>
        <v>-2.4470228895576258</v>
      </c>
      <c r="AC128" s="1">
        <f>LOG('Airfoil-1'!$F$10)^2+LOG('Airfoil-1'!$G$10)^2+LOG('Airfoil-1'!$H$10)^2</f>
        <v>103.18599216325916</v>
      </c>
      <c r="AD128" s="1">
        <f ca="1">LOG('Airfoil-1'!$F$10)*LOG(ABS(X128))+LOG('Airfoil-1'!$G$10)*LOG(ABS(Y128))+LOG('Airfoil-1'!$H$10)*LOG(ABS(Z128))</f>
        <v>-14.339140559255288</v>
      </c>
      <c r="AE128" s="1">
        <f t="shared" ca="1" si="16"/>
        <v>9.6747419657296371E-2</v>
      </c>
      <c r="AF128" s="1">
        <f t="shared" ca="1" si="17"/>
        <v>3.3897162786633885E-2</v>
      </c>
      <c r="AG128" s="9">
        <f t="shared" ca="1" si="18"/>
        <v>-0.14980829481530983</v>
      </c>
      <c r="AH128" s="1"/>
      <c r="AI128" s="9"/>
      <c r="AJ128" s="1">
        <f ca="1">(L128-'Airfoil-1'!$Z$22)/ABS(L128-'Airfoil-1'!$Z$22)</f>
        <v>1</v>
      </c>
      <c r="AK128" s="1">
        <f ca="1">(L128-'Airfoil-1'!$Z$23)/ABS(L128-'Airfoil-1'!$Z$23)</f>
        <v>1</v>
      </c>
      <c r="AL128" s="1">
        <f ca="1">(L128-'Airfoil-1'!$Z$24)/ABS(L128-'Airfoil-1'!$Z$24)</f>
        <v>1</v>
      </c>
      <c r="AM128" s="1">
        <f ca="1">(L128-'Airfoil-1'!$Z$25)/ABS(L128-'Airfoil-1'!$Z$25)</f>
        <v>1</v>
      </c>
      <c r="AN128" s="1">
        <f ca="1">(L128-'Airfoil-1'!$Z$26)/ABS(L128-'Airfoil-1'!$Z$26)</f>
        <v>1</v>
      </c>
      <c r="AO128" s="1">
        <f ca="1">(L128-'Airfoil-1'!$Z$27)/ABS(L128-'Airfoil-1'!$Z$27)</f>
        <v>1</v>
      </c>
      <c r="AP128" s="1">
        <f ca="1">(L128-'Airfoil-1'!$Z$28)/ABS(L128-'Airfoil-1'!$Z$28)</f>
        <v>1</v>
      </c>
      <c r="AQ128" s="1">
        <f ca="1">(L128-'Airfoil-1'!$Z$29)/ABS(L128-'Airfoil-1'!$Z$29)</f>
        <v>-1</v>
      </c>
      <c r="AR128" s="1">
        <f ca="1">(L128-'Airfoil-1'!$Z$30)/ABS(L128-'Airfoil-1'!$Z$30)</f>
        <v>-1</v>
      </c>
      <c r="AS128" s="1">
        <f ca="1">(L128-'Airfoil-1'!$Z$31)/ABS(L128-'Airfoil-1'!$Z$31)</f>
        <v>-1</v>
      </c>
      <c r="AT128" s="1">
        <f ca="1">(L128-'Airfoil-1'!$Z$32)/ABS(L128-'Airfoil-1'!$Z$32)</f>
        <v>-1</v>
      </c>
      <c r="AU128" s="1">
        <f ca="1">(L128-'Airfoil-1'!$Z$33)/ABS(L128-'Airfoil-1'!$Z$33)</f>
        <v>-1</v>
      </c>
      <c r="AV128" s="1">
        <f ca="1">(L128-'Airfoil-1'!$Z$34)/ABS(L128-'Airfoil-1'!$Z$34)</f>
        <v>-1</v>
      </c>
      <c r="AW128" s="1">
        <f ca="1">(L128-'Airfoil-1'!$Z$35)/ABS(L128-'Airfoil-1'!$Z$35)</f>
        <v>-1</v>
      </c>
      <c r="AX128" s="1">
        <f ca="1">(L128-'Airfoil-1'!$Z$36)/ABS(L128-'Airfoil-1'!$Z$36)</f>
        <v>-1</v>
      </c>
      <c r="AY128" s="1">
        <f ca="1">(L128-'Airfoil-1'!$Z$37)/ABS(L128-'Airfoil-1'!$Z$37)</f>
        <v>-1</v>
      </c>
      <c r="AZ128" s="1">
        <f ca="1">(L128-'Airfoil-1'!$Z$38)/ABS(L128-'Airfoil-1'!$Z$38)</f>
        <v>-1</v>
      </c>
      <c r="BA128" s="1">
        <f ca="1">(L128-'Airfoil-1'!$Z$39)/ABS(L128-'Airfoil-1'!$Z$39)</f>
        <v>-1</v>
      </c>
      <c r="BB128" s="1">
        <f ca="1">(L128-'Airfoil-1'!$Z$40)/ABS(L128-'Airfoil-1'!$Z$40)</f>
        <v>-1</v>
      </c>
      <c r="BC128" s="1">
        <f ca="1">(L128-'Airfoil-1'!$Z$41)/ABS(L128-'Airfoil-1'!$Z$41)</f>
        <v>-1</v>
      </c>
      <c r="BD128" s="5">
        <f t="shared" ca="1" si="23"/>
        <v>7</v>
      </c>
      <c r="BE128" s="9">
        <f ca="1">INDEX('Airfoil-1'!$AA$22:$AA$41,BD128,1)+INDEX('Airfoil-1'!$AB$22:$AB$41,BD128,1)*(L128-INDEX('Airfoil-1'!$Z$22:$Z$41,BD128,1))</f>
        <v>1.0474076306684638E-2</v>
      </c>
      <c r="BG128" s="1">
        <f ca="1">(L128-'Airfoil-1'!$Z$47)/ABS(L128-'Airfoil-1'!$Z$47)</f>
        <v>1</v>
      </c>
      <c r="BH128" s="1">
        <f ca="1">(L128-'Airfoil-1'!$Z$48)/ABS(L128-'Airfoil-1'!$Z$48)</f>
        <v>1</v>
      </c>
      <c r="BI128" s="1">
        <f ca="1">(L128-'Airfoil-1'!$Z$49)/ABS(L128-'Airfoil-1'!$Z$49)</f>
        <v>1</v>
      </c>
      <c r="BJ128" s="1">
        <f ca="1">(L128-'Airfoil-1'!$Z$50)/ABS(L128-'Airfoil-1'!$Z$50)</f>
        <v>1</v>
      </c>
      <c r="BK128" s="1">
        <f ca="1">(L128-'Airfoil-1'!$Z$51)/ABS(L128-'Airfoil-1'!$Z$51)</f>
        <v>1</v>
      </c>
      <c r="BL128" s="1">
        <f ca="1">(L128-'Airfoil-1'!$Z$52)/ABS(L128-'Airfoil-1'!$Z$52)</f>
        <v>1</v>
      </c>
      <c r="BM128" s="1">
        <f ca="1">(L128-'Airfoil-1'!$Z$53)/ABS(L128-'Airfoil-1'!$Z$53)</f>
        <v>1</v>
      </c>
      <c r="BN128" s="1">
        <f ca="1">(L128-'Airfoil-1'!$Z$54)/ABS(L128-'Airfoil-1'!$Z$54)</f>
        <v>1</v>
      </c>
      <c r="BO128" s="1">
        <f ca="1">(L128-'Airfoil-1'!$Z$55)/ABS(L128-'Airfoil-1'!$Z$55)</f>
        <v>1</v>
      </c>
      <c r="BP128" s="1">
        <f ca="1">(L128-'Airfoil-1'!$Z$56)/ABS(L128-'Airfoil-1'!$Z$56)</f>
        <v>-1</v>
      </c>
      <c r="BQ128" s="1">
        <f ca="1">(L128-'Airfoil-1'!$Z$57)/ABS(L128-'Airfoil-1'!$Z$57)</f>
        <v>-1</v>
      </c>
      <c r="BR128" s="1">
        <f ca="1">(L128-'Airfoil-1'!$Z$58)/ABS(L128-'Airfoil-1'!$Z$58)</f>
        <v>-1</v>
      </c>
      <c r="BS128" s="1">
        <f ca="1">(L128-'Airfoil-1'!$Z$59)/ABS(L128-'Airfoil-1'!$Z$59)</f>
        <v>-1</v>
      </c>
      <c r="BT128" s="1">
        <f ca="1">(L128-'Airfoil-1'!$Z$60)/ABS(L128-'Airfoil-1'!$Z$60)</f>
        <v>-1</v>
      </c>
      <c r="BU128" s="1">
        <f ca="1">(L128-'Airfoil-1'!$Z$61)/ABS(L128-'Airfoil-1'!$Z$61)</f>
        <v>-1</v>
      </c>
      <c r="BV128" s="1">
        <f ca="1">(L128-'Airfoil-1'!$Z$62)/ABS(L128-'Airfoil-1'!$Z$62)</f>
        <v>-1</v>
      </c>
      <c r="BW128" s="1">
        <f ca="1">(L128-'Airfoil-1'!$Z$63)/ABS(L128-'Airfoil-1'!$Z$63)</f>
        <v>-1</v>
      </c>
      <c r="BX128" s="1">
        <f ca="1">(L128-'Airfoil-1'!$Z$64)/ABS(L128-'Airfoil-1'!$Z$64)</f>
        <v>-1</v>
      </c>
      <c r="BY128" s="1">
        <f ca="1">(L128-'Airfoil-1'!$Z$65)/ABS(L128-'Airfoil-1'!$Z$65)</f>
        <v>-1</v>
      </c>
      <c r="BZ128" s="1">
        <f ca="1">(L128-'Airfoil-1'!$Z$66)/ABS(L128-'Airfoil-1'!$Z$66)</f>
        <v>-1</v>
      </c>
      <c r="CA128" s="5">
        <f t="shared" ca="1" si="24"/>
        <v>9</v>
      </c>
      <c r="CB128" s="9">
        <f ca="1">INDEX('Airfoil-1'!$AA$47:$AA$66,CA128,1)+INDEX('Airfoil-1'!$AB$47:$AB$66,CA128,1)*(L128-INDEX('Airfoil-1'!$Z$47:$Z$66,CA128,1))</f>
        <v>9.0624608580115069E-3</v>
      </c>
      <c r="CD128" s="1">
        <f ca="1">(L128-'Airfoil-1'!$Z$72)/ABS(L128-'Airfoil-1'!$Z$72)</f>
        <v>1</v>
      </c>
      <c r="CE128" s="1">
        <f ca="1">(L128-'Airfoil-1'!$Z$73)/ABS(L128-'Airfoil-1'!$Z$73)</f>
        <v>1</v>
      </c>
      <c r="CF128" s="1">
        <f ca="1">(L128-'Airfoil-1'!$Z$74)/ABS(L128-'Airfoil-1'!$Z$74)</f>
        <v>1</v>
      </c>
      <c r="CG128" s="1">
        <f ca="1">(L128-'Airfoil-1'!$Z$75)/ABS(L128-'Airfoil-1'!$Z$75)</f>
        <v>1</v>
      </c>
      <c r="CH128" s="1">
        <f ca="1">(L128-'Airfoil-1'!$Z$76)/ABS(L128-'Airfoil-1'!$Z$76)</f>
        <v>1</v>
      </c>
      <c r="CI128" s="1">
        <f ca="1">(L128-'Airfoil-1'!$Z$77)/ABS(L128-'Airfoil-1'!$Z$77)</f>
        <v>1</v>
      </c>
      <c r="CJ128" s="1">
        <f ca="1">(L128-'Airfoil-1'!$Z$78)/ABS(L128-'Airfoil-1'!$Z$78)</f>
        <v>1</v>
      </c>
      <c r="CK128" s="1">
        <f ca="1">(L128-'Airfoil-1'!$Z$79)/ABS(L128-'Airfoil-1'!$Z$79)</f>
        <v>1</v>
      </c>
      <c r="CL128" s="1">
        <f ca="1">(L128-'Airfoil-1'!$Z$80)/ABS(L128-'Airfoil-1'!$Z$80)</f>
        <v>-1</v>
      </c>
      <c r="CM128" s="1">
        <f ca="1">(L128-'Airfoil-1'!$Z$81)/ABS(L128-'Airfoil-1'!$Z$81)</f>
        <v>-1</v>
      </c>
      <c r="CN128" s="1">
        <f ca="1">(L128-'Airfoil-1'!$Z$82)/ABS(L128-'Airfoil-1'!$Z$82)</f>
        <v>-1</v>
      </c>
      <c r="CO128" s="1">
        <f ca="1">(L128-'Airfoil-1'!$Z$83)/ABS(L128-'Airfoil-1'!$Z$83)</f>
        <v>-1</v>
      </c>
      <c r="CP128" s="1">
        <f ca="1">(L128-'Airfoil-1'!$Z$84)/ABS(L128-'Airfoil-1'!$Z$84)</f>
        <v>-1</v>
      </c>
      <c r="CQ128" s="1">
        <f ca="1">(L128-'Airfoil-1'!$Z$85)/ABS(L128-'Airfoil-1'!$Z$85)</f>
        <v>-1</v>
      </c>
      <c r="CR128" s="1">
        <f ca="1">(L128-'Airfoil-1'!$Z$86)/ABS(L128-'Airfoil-1'!$Z$86)</f>
        <v>-1</v>
      </c>
      <c r="CS128" s="1">
        <f ca="1">(L128-'Airfoil-1'!$Z$87)/ABS(L128-'Airfoil-1'!$Z$87)</f>
        <v>-1</v>
      </c>
      <c r="CT128" s="1">
        <f ca="1">(L128-'Airfoil-1'!$Z$88)/ABS(L128-'Airfoil-1'!$Z$88)</f>
        <v>-1</v>
      </c>
      <c r="CU128" s="1">
        <f ca="1">(L128-'Airfoil-1'!$Z$89)/ABS(L128-'Airfoil-1'!$Z$89)</f>
        <v>-1</v>
      </c>
      <c r="CV128" s="1">
        <f ca="1">(L128-'Airfoil-1'!$Z$90)/ABS(L128-'Airfoil-1'!$Z$90)</f>
        <v>-1</v>
      </c>
      <c r="CW128" s="1">
        <f ca="1">(L128-'Airfoil-1'!$Z$91)/ABS(L128-'Airfoil-1'!$Z$91)</f>
        <v>-1</v>
      </c>
      <c r="CX128" s="5">
        <f t="shared" ca="1" si="25"/>
        <v>8</v>
      </c>
      <c r="CY128" s="9">
        <f ca="1">INDEX('Airfoil-1'!$AA$72:$AA$91,CX128,1)+INDEX('Airfoil-1'!$AB$72:$AB$91,CX128,1)*(L128-INDEX('Airfoil-1'!$Z$72:$Z$91,CX128,1))</f>
        <v>8.4846047395494197E-3</v>
      </c>
      <c r="DA128" s="1">
        <f ca="1">(L128-'Airfoil-1'!$Z$97)/ABS(L128-'Airfoil-1'!$Z$97)</f>
        <v>1</v>
      </c>
      <c r="DB128" s="1">
        <f ca="1">(L128-'Airfoil-1'!$Z$98)/ABS(L128-'Airfoil-1'!$Z$98)</f>
        <v>1</v>
      </c>
      <c r="DC128" s="1">
        <f ca="1">(L128-'Airfoil-1'!$Z$99)/ABS(L128-'Airfoil-1'!$Z$99)</f>
        <v>1</v>
      </c>
      <c r="DD128" s="1">
        <f ca="1">(L128-'Airfoil-1'!$Z$100)/ABS(L128-'Airfoil-1'!$Z$100)</f>
        <v>1</v>
      </c>
      <c r="DE128" s="1">
        <f ca="1">(L128-'Airfoil-1'!$Z$101)/ABS(L128-'Airfoil-1'!$Z$101)</f>
        <v>1</v>
      </c>
      <c r="DF128" s="1">
        <f ca="1">(L128-'Airfoil-1'!$Z$102)/ABS(L128-'Airfoil-1'!$Z$102)</f>
        <v>1</v>
      </c>
      <c r="DG128" s="1">
        <f ca="1">(L128-'Airfoil-1'!$Z$103)/ABS(L128-'Airfoil-1'!$Z$103)</f>
        <v>1</v>
      </c>
      <c r="DH128" s="1">
        <f ca="1">(L128-'Airfoil-1'!$Z$104)/ABS(L128-'Airfoil-1'!$Z$104)</f>
        <v>-1</v>
      </c>
      <c r="DI128" s="1">
        <f ca="1">(L128-'Airfoil-1'!$Z$105)/ABS(L128-'Airfoil-1'!$Z$105)</f>
        <v>-1</v>
      </c>
      <c r="DJ128" s="1">
        <f ca="1">(L128-'Airfoil-1'!$Z$106)/ABS(L128-'Airfoil-1'!$Z$106)</f>
        <v>-1</v>
      </c>
      <c r="DK128" s="1">
        <f ca="1">(L128-'Airfoil-1'!$Z$107)/ABS(L128-'Airfoil-1'!$Z$107)</f>
        <v>-1</v>
      </c>
      <c r="DL128" s="1">
        <f ca="1">(L128-'Airfoil-1'!$Z$108)/ABS(L128-'Airfoil-1'!$Z$108)</f>
        <v>-1</v>
      </c>
      <c r="DM128" s="1">
        <f ca="1">(L128-'Airfoil-1'!$Z$109)/ABS(L128-'Airfoil-1'!$Z$109)</f>
        <v>-1</v>
      </c>
      <c r="DN128" s="1">
        <f ca="1">(L128-'Airfoil-1'!$Z$110)/ABS(L128-'Airfoil-1'!$Z$110)</f>
        <v>-1</v>
      </c>
      <c r="DO128" s="1">
        <f ca="1">(L128-'Airfoil-1'!$Z$111)/ABS(L128-'Airfoil-1'!$Z$111)</f>
        <v>-1</v>
      </c>
      <c r="DP128" s="1">
        <f ca="1">(L128-'Airfoil-1'!$Z$112)/ABS(L128-'Airfoil-1'!$Z$112)</f>
        <v>-1</v>
      </c>
      <c r="DQ128" s="1">
        <f ca="1">(L128-'Airfoil-1'!$Z$113)/ABS(L128-'Airfoil-1'!$Z$113)</f>
        <v>-1</v>
      </c>
      <c r="DR128" s="1">
        <f ca="1">(L128-'Airfoil-1'!$Z$114)/ABS(L128-'Airfoil-1'!$Z$114)</f>
        <v>-1</v>
      </c>
      <c r="DS128" s="1">
        <f ca="1">(L128-'Airfoil-1'!$Z$115)/ABS(L128-'Airfoil-1'!$Z$115)</f>
        <v>-1</v>
      </c>
      <c r="DT128" s="1">
        <f ca="1">(L128-'Airfoil-1'!$Z$116)/ABS(L128-'Airfoil-1'!$Z$116)</f>
        <v>-1</v>
      </c>
      <c r="DU128" s="5">
        <f t="shared" ca="1" si="26"/>
        <v>7</v>
      </c>
      <c r="DV128" s="9">
        <f ca="1">INDEX('Airfoil-1'!$AA$97:$AA$116,DU128,1)+INDEX('Airfoil-1'!$AB$97:$AB$116,DU128,1)*(L128-INDEX('Airfoil-1'!$Z$97:$Z$116,DU128,1))</f>
        <v>8.1402989011183681E-3</v>
      </c>
    </row>
    <row r="129" spans="2:126" x14ac:dyDescent="0.25">
      <c r="B129" s="1">
        <f>'Geometry-Wing'!C129</f>
        <v>0.30481432099438527</v>
      </c>
      <c r="D129" s="19">
        <f>'Aerodynamics-Flight'!C129</f>
        <v>0.73611542371223737</v>
      </c>
      <c r="E129" s="52">
        <f>'Aerodynamics-Flight'!D129</f>
        <v>1.6299403949154085E-5</v>
      </c>
      <c r="G129" s="11">
        <f ca="1">'Aerodynamics-Flight'!J129</f>
        <v>30.123772654037182</v>
      </c>
      <c r="H129" s="5">
        <f t="shared" ca="1" si="14"/>
        <v>414685.56997313484</v>
      </c>
      <c r="I129" s="1">
        <f ca="1">'Airfoil-2'!$K$14*H129^'Airfoil-2'!$L$13</f>
        <v>1.7035812189511064</v>
      </c>
      <c r="J129" s="1">
        <f ca="1">'Airfoil-2'!$K$33*H129^'Airfoil-2'!$L$32</f>
        <v>5.8558886226657849</v>
      </c>
      <c r="K129" s="11">
        <f ca="1">'Airfoil-2'!$K$52*H129^'Airfoil-2'!$L$51</f>
        <v>-6.8131012691019759</v>
      </c>
      <c r="L129" s="1">
        <f ca="1">'Aerodynamics-Flight'!Z129</f>
        <v>0.97332604935035616</v>
      </c>
      <c r="M129" s="9">
        <f ca="1">('Airfoil-1'!$B$21+'Airfoil-1'!$B$22*L129+'Airfoil-1'!$B$23*L129^2+'Airfoil-1'!$B$24*L129^3+'Airfoil-1'!$B$25*L129^4+'Airfoil-1'!$B$26*L129^5+'Airfoil-1'!$B$27*L129^6)*0+BE129</f>
        <v>9.8421251995771813E-3</v>
      </c>
      <c r="N129" s="9">
        <f ca="1">('Airfoil-1'!$B$29+'Airfoil-1'!$B$30*L129+'Airfoil-1'!$B$31*L129^2+'Airfoil-1'!$B$32*L129^3+'Airfoil-1'!$B$33*L129^4+'Airfoil-1'!$B$34*L129^5+'Airfoil-1'!$B$35*L129^6)*0+CB129</f>
        <v>8.5616886333079664E-3</v>
      </c>
      <c r="O129" s="9">
        <f ca="1">('Airfoil-1'!$B$37+'Airfoil-1'!$B$38*L129+'Airfoil-1'!$B$39*L129^2+'Airfoil-1'!$B$40*L129^3+'Airfoil-1'!$B$41*L129^4+'Airfoil-1'!$B$42*L129^5+'Airfoil-1'!$B$43*L129^6)*0+CY129</f>
        <v>8.0258817962597841E-3</v>
      </c>
      <c r="P129" s="9">
        <f t="shared" ca="1" si="27"/>
        <v>7.7206780683383731E-3</v>
      </c>
      <c r="Q129" s="1">
        <f>LOG('Airfoil-1'!$F$10)+LOG('Airfoil-1'!$G$10)+LOG('Airfoil-1'!$H$10)+LOG('Airfoil-1'!$I$10)</f>
        <v>23.788451207023456</v>
      </c>
      <c r="R129" s="1">
        <f t="shared" ca="1" si="19"/>
        <v>-8.2822034819462775</v>
      </c>
      <c r="S129" s="1">
        <f>LOG('Airfoil-1'!$F$10)^2+LOG('Airfoil-1'!$G$10)^2+LOG('Airfoil-1'!$H$10)^2+LOG('Airfoil-1'!$I$10)^2</f>
        <v>141.67709692244972</v>
      </c>
      <c r="T129" s="1">
        <f ca="1">LOG('Airfoil-1'!$F$10)*LOG(M129)+LOG('Airfoil-1'!$G$10)*LOG(N129)+LOG('Airfoil-1'!$H$10)*LOG(O129)+LOG('Airfoil-1'!$I$10)*LOG(P129)</f>
        <v>-49.291331581297854</v>
      </c>
      <c r="U129" s="1">
        <f t="shared" ca="1" si="20"/>
        <v>9.5560357455696701E-2</v>
      </c>
      <c r="V129" s="1">
        <f t="shared" ca="1" si="21"/>
        <v>-0.17669559517873229</v>
      </c>
      <c r="W129" s="9">
        <f t="shared" ca="1" si="22"/>
        <v>9.7196712714843949E-3</v>
      </c>
      <c r="X129" s="9">
        <f ca="1">'Airfoil-1'!$B$48+'Airfoil-1'!$B$49*L129+'Airfoil-1'!$B$50*L129^2+'Airfoil-1'!$B$51*L129^3+'Airfoil-1'!$B$52*L129^4+'Airfoil-1'!$B$53*L129^5+'Airfoil-1'!$B$54*L129^6</f>
        <v>-0.14876000000000003</v>
      </c>
      <c r="Y129" s="9">
        <f ca="1">'Airfoil-1'!$B$56+'Airfoil-1'!$B$57*L129+'Airfoil-1'!$B$58*L129^2+'Airfoil-1'!$B$59*L129^3+'Airfoil-1'!$B$60*L129^4+'Airfoil-1'!$B$61*L129^5+'Airfoil-1'!$B$62*L129^6</f>
        <v>-0.15631250000000002</v>
      </c>
      <c r="Z129" s="9">
        <f ca="1">'Airfoil-1'!$B$64+'Airfoil-1'!$B$65*L129+'Airfoil-1'!$B$66*L129^2+'Airfoil-1'!$B$67*L129^3+'Airfoil-1'!$B$681*L129^4+'Airfoil-1'!$B$69*L129^5+'Airfoil-1'!$B$70*L129^6</f>
        <v>-0.15363750000000001</v>
      </c>
      <c r="AA129" s="1">
        <f>LOG('Airfoil-1'!$F$10)+LOG('Airfoil-1'!$G$10)+LOG('Airfoil-1'!$H$10)</f>
        <v>17.584331224367531</v>
      </c>
      <c r="AB129" s="1">
        <f t="shared" ca="1" si="15"/>
        <v>-2.4470228895576258</v>
      </c>
      <c r="AC129" s="1">
        <f>LOG('Airfoil-1'!$F$10)^2+LOG('Airfoil-1'!$G$10)^2+LOG('Airfoil-1'!$H$10)^2</f>
        <v>103.18599216325916</v>
      </c>
      <c r="AD129" s="1">
        <f ca="1">LOG('Airfoil-1'!$F$10)*LOG(ABS(X129))+LOG('Airfoil-1'!$G$10)*LOG(ABS(Y129))+LOG('Airfoil-1'!$H$10)*LOG(ABS(Z129))</f>
        <v>-14.339140559255288</v>
      </c>
      <c r="AE129" s="1">
        <f t="shared" ca="1" si="16"/>
        <v>9.6747419657296371E-2</v>
      </c>
      <c r="AF129" s="1">
        <f t="shared" ca="1" si="17"/>
        <v>3.3897162786633885E-2</v>
      </c>
      <c r="AG129" s="9">
        <f t="shared" ca="1" si="18"/>
        <v>-0.14999062805335636</v>
      </c>
      <c r="AH129" s="1"/>
      <c r="AI129" s="9"/>
      <c r="AJ129" s="1">
        <f ca="1">(L129-'Airfoil-1'!$Z$22)/ABS(L129-'Airfoil-1'!$Z$22)</f>
        <v>1</v>
      </c>
      <c r="AK129" s="1">
        <f ca="1">(L129-'Airfoil-1'!$Z$23)/ABS(L129-'Airfoil-1'!$Z$23)</f>
        <v>1</v>
      </c>
      <c r="AL129" s="1">
        <f ca="1">(L129-'Airfoil-1'!$Z$24)/ABS(L129-'Airfoil-1'!$Z$24)</f>
        <v>1</v>
      </c>
      <c r="AM129" s="1">
        <f ca="1">(L129-'Airfoil-1'!$Z$25)/ABS(L129-'Airfoil-1'!$Z$25)</f>
        <v>1</v>
      </c>
      <c r="AN129" s="1">
        <f ca="1">(L129-'Airfoil-1'!$Z$26)/ABS(L129-'Airfoil-1'!$Z$26)</f>
        <v>1</v>
      </c>
      <c r="AO129" s="1">
        <f ca="1">(L129-'Airfoil-1'!$Z$27)/ABS(L129-'Airfoil-1'!$Z$27)</f>
        <v>1</v>
      </c>
      <c r="AP129" s="1">
        <f ca="1">(L129-'Airfoil-1'!$Z$28)/ABS(L129-'Airfoil-1'!$Z$28)</f>
        <v>-1</v>
      </c>
      <c r="AQ129" s="1">
        <f ca="1">(L129-'Airfoil-1'!$Z$29)/ABS(L129-'Airfoil-1'!$Z$29)</f>
        <v>-1</v>
      </c>
      <c r="AR129" s="1">
        <f ca="1">(L129-'Airfoil-1'!$Z$30)/ABS(L129-'Airfoil-1'!$Z$30)</f>
        <v>-1</v>
      </c>
      <c r="AS129" s="1">
        <f ca="1">(L129-'Airfoil-1'!$Z$31)/ABS(L129-'Airfoil-1'!$Z$31)</f>
        <v>-1</v>
      </c>
      <c r="AT129" s="1">
        <f ca="1">(L129-'Airfoil-1'!$Z$32)/ABS(L129-'Airfoil-1'!$Z$32)</f>
        <v>-1</v>
      </c>
      <c r="AU129" s="1">
        <f ca="1">(L129-'Airfoil-1'!$Z$33)/ABS(L129-'Airfoil-1'!$Z$33)</f>
        <v>-1</v>
      </c>
      <c r="AV129" s="1">
        <f ca="1">(L129-'Airfoil-1'!$Z$34)/ABS(L129-'Airfoil-1'!$Z$34)</f>
        <v>-1</v>
      </c>
      <c r="AW129" s="1">
        <f ca="1">(L129-'Airfoil-1'!$Z$35)/ABS(L129-'Airfoil-1'!$Z$35)</f>
        <v>-1</v>
      </c>
      <c r="AX129" s="1">
        <f ca="1">(L129-'Airfoil-1'!$Z$36)/ABS(L129-'Airfoil-1'!$Z$36)</f>
        <v>-1</v>
      </c>
      <c r="AY129" s="1">
        <f ca="1">(L129-'Airfoil-1'!$Z$37)/ABS(L129-'Airfoil-1'!$Z$37)</f>
        <v>-1</v>
      </c>
      <c r="AZ129" s="1">
        <f ca="1">(L129-'Airfoil-1'!$Z$38)/ABS(L129-'Airfoil-1'!$Z$38)</f>
        <v>-1</v>
      </c>
      <c r="BA129" s="1">
        <f ca="1">(L129-'Airfoil-1'!$Z$39)/ABS(L129-'Airfoil-1'!$Z$39)</f>
        <v>-1</v>
      </c>
      <c r="BB129" s="1">
        <f ca="1">(L129-'Airfoil-1'!$Z$40)/ABS(L129-'Airfoil-1'!$Z$40)</f>
        <v>-1</v>
      </c>
      <c r="BC129" s="1">
        <f ca="1">(L129-'Airfoil-1'!$Z$41)/ABS(L129-'Airfoil-1'!$Z$41)</f>
        <v>-1</v>
      </c>
      <c r="BD129" s="5">
        <f t="shared" ca="1" si="23"/>
        <v>6</v>
      </c>
      <c r="BE129" s="9">
        <f ca="1">INDEX('Airfoil-1'!$AA$22:$AA$41,BD129,1)+INDEX('Airfoil-1'!$AB$22:$AB$41,BD129,1)*(L129-INDEX('Airfoil-1'!$Z$22:$Z$41,BD129,1))</f>
        <v>9.8421251995771813E-3</v>
      </c>
      <c r="BG129" s="1">
        <f ca="1">(L129-'Airfoil-1'!$Z$47)/ABS(L129-'Airfoil-1'!$Z$47)</f>
        <v>1</v>
      </c>
      <c r="BH129" s="1">
        <f ca="1">(L129-'Airfoil-1'!$Z$48)/ABS(L129-'Airfoil-1'!$Z$48)</f>
        <v>1</v>
      </c>
      <c r="BI129" s="1">
        <f ca="1">(L129-'Airfoil-1'!$Z$49)/ABS(L129-'Airfoil-1'!$Z$49)</f>
        <v>1</v>
      </c>
      <c r="BJ129" s="1">
        <f ca="1">(L129-'Airfoil-1'!$Z$50)/ABS(L129-'Airfoil-1'!$Z$50)</f>
        <v>1</v>
      </c>
      <c r="BK129" s="1">
        <f ca="1">(L129-'Airfoil-1'!$Z$51)/ABS(L129-'Airfoil-1'!$Z$51)</f>
        <v>1</v>
      </c>
      <c r="BL129" s="1">
        <f ca="1">(L129-'Airfoil-1'!$Z$52)/ABS(L129-'Airfoil-1'!$Z$52)</f>
        <v>1</v>
      </c>
      <c r="BM129" s="1">
        <f ca="1">(L129-'Airfoil-1'!$Z$53)/ABS(L129-'Airfoil-1'!$Z$53)</f>
        <v>1</v>
      </c>
      <c r="BN129" s="1">
        <f ca="1">(L129-'Airfoil-1'!$Z$54)/ABS(L129-'Airfoil-1'!$Z$54)</f>
        <v>1</v>
      </c>
      <c r="BO129" s="1">
        <f ca="1">(L129-'Airfoil-1'!$Z$55)/ABS(L129-'Airfoil-1'!$Z$55)</f>
        <v>-1</v>
      </c>
      <c r="BP129" s="1">
        <f ca="1">(L129-'Airfoil-1'!$Z$56)/ABS(L129-'Airfoil-1'!$Z$56)</f>
        <v>-1</v>
      </c>
      <c r="BQ129" s="1">
        <f ca="1">(L129-'Airfoil-1'!$Z$57)/ABS(L129-'Airfoil-1'!$Z$57)</f>
        <v>-1</v>
      </c>
      <c r="BR129" s="1">
        <f ca="1">(L129-'Airfoil-1'!$Z$58)/ABS(L129-'Airfoil-1'!$Z$58)</f>
        <v>-1</v>
      </c>
      <c r="BS129" s="1">
        <f ca="1">(L129-'Airfoil-1'!$Z$59)/ABS(L129-'Airfoil-1'!$Z$59)</f>
        <v>-1</v>
      </c>
      <c r="BT129" s="1">
        <f ca="1">(L129-'Airfoil-1'!$Z$60)/ABS(L129-'Airfoil-1'!$Z$60)</f>
        <v>-1</v>
      </c>
      <c r="BU129" s="1">
        <f ca="1">(L129-'Airfoil-1'!$Z$61)/ABS(L129-'Airfoil-1'!$Z$61)</f>
        <v>-1</v>
      </c>
      <c r="BV129" s="1">
        <f ca="1">(L129-'Airfoil-1'!$Z$62)/ABS(L129-'Airfoil-1'!$Z$62)</f>
        <v>-1</v>
      </c>
      <c r="BW129" s="1">
        <f ca="1">(L129-'Airfoil-1'!$Z$63)/ABS(L129-'Airfoil-1'!$Z$63)</f>
        <v>-1</v>
      </c>
      <c r="BX129" s="1">
        <f ca="1">(L129-'Airfoil-1'!$Z$64)/ABS(L129-'Airfoil-1'!$Z$64)</f>
        <v>-1</v>
      </c>
      <c r="BY129" s="1">
        <f ca="1">(L129-'Airfoil-1'!$Z$65)/ABS(L129-'Airfoil-1'!$Z$65)</f>
        <v>-1</v>
      </c>
      <c r="BZ129" s="1">
        <f ca="1">(L129-'Airfoil-1'!$Z$66)/ABS(L129-'Airfoil-1'!$Z$66)</f>
        <v>-1</v>
      </c>
      <c r="CA129" s="5">
        <f t="shared" ca="1" si="24"/>
        <v>8</v>
      </c>
      <c r="CB129" s="9">
        <f ca="1">INDEX('Airfoil-1'!$AA$47:$AA$66,CA129,1)+INDEX('Airfoil-1'!$AB$47:$AB$66,CA129,1)*(L129-INDEX('Airfoil-1'!$Z$47:$Z$66,CA129,1))</f>
        <v>8.5616886333079664E-3</v>
      </c>
      <c r="CD129" s="1">
        <f ca="1">(L129-'Airfoil-1'!$Z$72)/ABS(L129-'Airfoil-1'!$Z$72)</f>
        <v>1</v>
      </c>
      <c r="CE129" s="1">
        <f ca="1">(L129-'Airfoil-1'!$Z$73)/ABS(L129-'Airfoil-1'!$Z$73)</f>
        <v>1</v>
      </c>
      <c r="CF129" s="1">
        <f ca="1">(L129-'Airfoil-1'!$Z$74)/ABS(L129-'Airfoil-1'!$Z$74)</f>
        <v>1</v>
      </c>
      <c r="CG129" s="1">
        <f ca="1">(L129-'Airfoil-1'!$Z$75)/ABS(L129-'Airfoil-1'!$Z$75)</f>
        <v>1</v>
      </c>
      <c r="CH129" s="1">
        <f ca="1">(L129-'Airfoil-1'!$Z$76)/ABS(L129-'Airfoil-1'!$Z$76)</f>
        <v>1</v>
      </c>
      <c r="CI129" s="1">
        <f ca="1">(L129-'Airfoil-1'!$Z$77)/ABS(L129-'Airfoil-1'!$Z$77)</f>
        <v>1</v>
      </c>
      <c r="CJ129" s="1">
        <f ca="1">(L129-'Airfoil-1'!$Z$78)/ABS(L129-'Airfoil-1'!$Z$78)</f>
        <v>1</v>
      </c>
      <c r="CK129" s="1">
        <f ca="1">(L129-'Airfoil-1'!$Z$79)/ABS(L129-'Airfoil-1'!$Z$79)</f>
        <v>-1</v>
      </c>
      <c r="CL129" s="1">
        <f ca="1">(L129-'Airfoil-1'!$Z$80)/ABS(L129-'Airfoil-1'!$Z$80)</f>
        <v>-1</v>
      </c>
      <c r="CM129" s="1">
        <f ca="1">(L129-'Airfoil-1'!$Z$81)/ABS(L129-'Airfoil-1'!$Z$81)</f>
        <v>-1</v>
      </c>
      <c r="CN129" s="1">
        <f ca="1">(L129-'Airfoil-1'!$Z$82)/ABS(L129-'Airfoil-1'!$Z$82)</f>
        <v>-1</v>
      </c>
      <c r="CO129" s="1">
        <f ca="1">(L129-'Airfoil-1'!$Z$83)/ABS(L129-'Airfoil-1'!$Z$83)</f>
        <v>-1</v>
      </c>
      <c r="CP129" s="1">
        <f ca="1">(L129-'Airfoil-1'!$Z$84)/ABS(L129-'Airfoil-1'!$Z$84)</f>
        <v>-1</v>
      </c>
      <c r="CQ129" s="1">
        <f ca="1">(L129-'Airfoil-1'!$Z$85)/ABS(L129-'Airfoil-1'!$Z$85)</f>
        <v>-1</v>
      </c>
      <c r="CR129" s="1">
        <f ca="1">(L129-'Airfoil-1'!$Z$86)/ABS(L129-'Airfoil-1'!$Z$86)</f>
        <v>-1</v>
      </c>
      <c r="CS129" s="1">
        <f ca="1">(L129-'Airfoil-1'!$Z$87)/ABS(L129-'Airfoil-1'!$Z$87)</f>
        <v>-1</v>
      </c>
      <c r="CT129" s="1">
        <f ca="1">(L129-'Airfoil-1'!$Z$88)/ABS(L129-'Airfoil-1'!$Z$88)</f>
        <v>-1</v>
      </c>
      <c r="CU129" s="1">
        <f ca="1">(L129-'Airfoil-1'!$Z$89)/ABS(L129-'Airfoil-1'!$Z$89)</f>
        <v>-1</v>
      </c>
      <c r="CV129" s="1">
        <f ca="1">(L129-'Airfoil-1'!$Z$90)/ABS(L129-'Airfoil-1'!$Z$90)</f>
        <v>-1</v>
      </c>
      <c r="CW129" s="1">
        <f ca="1">(L129-'Airfoil-1'!$Z$91)/ABS(L129-'Airfoil-1'!$Z$91)</f>
        <v>-1</v>
      </c>
      <c r="CX129" s="5">
        <f t="shared" ca="1" si="25"/>
        <v>7</v>
      </c>
      <c r="CY129" s="9">
        <f ca="1">INDEX('Airfoil-1'!$AA$72:$AA$91,CX129,1)+INDEX('Airfoil-1'!$AB$72:$AB$91,CX129,1)*(L129-INDEX('Airfoil-1'!$Z$72:$Z$91,CX129,1))</f>
        <v>8.0258817962597841E-3</v>
      </c>
      <c r="DA129" s="1">
        <f ca="1">(L129-'Airfoil-1'!$Z$97)/ABS(L129-'Airfoil-1'!$Z$97)</f>
        <v>1</v>
      </c>
      <c r="DB129" s="1">
        <f ca="1">(L129-'Airfoil-1'!$Z$98)/ABS(L129-'Airfoil-1'!$Z$98)</f>
        <v>1</v>
      </c>
      <c r="DC129" s="1">
        <f ca="1">(L129-'Airfoil-1'!$Z$99)/ABS(L129-'Airfoil-1'!$Z$99)</f>
        <v>1</v>
      </c>
      <c r="DD129" s="1">
        <f ca="1">(L129-'Airfoil-1'!$Z$100)/ABS(L129-'Airfoil-1'!$Z$100)</f>
        <v>1</v>
      </c>
      <c r="DE129" s="1">
        <f ca="1">(L129-'Airfoil-1'!$Z$101)/ABS(L129-'Airfoil-1'!$Z$101)</f>
        <v>1</v>
      </c>
      <c r="DF129" s="1">
        <f ca="1">(L129-'Airfoil-1'!$Z$102)/ABS(L129-'Airfoil-1'!$Z$102)</f>
        <v>1</v>
      </c>
      <c r="DG129" s="1">
        <f ca="1">(L129-'Airfoil-1'!$Z$103)/ABS(L129-'Airfoil-1'!$Z$103)</f>
        <v>1</v>
      </c>
      <c r="DH129" s="1">
        <f ca="1">(L129-'Airfoil-1'!$Z$104)/ABS(L129-'Airfoil-1'!$Z$104)</f>
        <v>-1</v>
      </c>
      <c r="DI129" s="1">
        <f ca="1">(L129-'Airfoil-1'!$Z$105)/ABS(L129-'Airfoil-1'!$Z$105)</f>
        <v>-1</v>
      </c>
      <c r="DJ129" s="1">
        <f ca="1">(L129-'Airfoil-1'!$Z$106)/ABS(L129-'Airfoil-1'!$Z$106)</f>
        <v>-1</v>
      </c>
      <c r="DK129" s="1">
        <f ca="1">(L129-'Airfoil-1'!$Z$107)/ABS(L129-'Airfoil-1'!$Z$107)</f>
        <v>-1</v>
      </c>
      <c r="DL129" s="1">
        <f ca="1">(L129-'Airfoil-1'!$Z$108)/ABS(L129-'Airfoil-1'!$Z$108)</f>
        <v>-1</v>
      </c>
      <c r="DM129" s="1">
        <f ca="1">(L129-'Airfoil-1'!$Z$109)/ABS(L129-'Airfoil-1'!$Z$109)</f>
        <v>-1</v>
      </c>
      <c r="DN129" s="1">
        <f ca="1">(L129-'Airfoil-1'!$Z$110)/ABS(L129-'Airfoil-1'!$Z$110)</f>
        <v>-1</v>
      </c>
      <c r="DO129" s="1">
        <f ca="1">(L129-'Airfoil-1'!$Z$111)/ABS(L129-'Airfoil-1'!$Z$111)</f>
        <v>-1</v>
      </c>
      <c r="DP129" s="1">
        <f ca="1">(L129-'Airfoil-1'!$Z$112)/ABS(L129-'Airfoil-1'!$Z$112)</f>
        <v>-1</v>
      </c>
      <c r="DQ129" s="1">
        <f ca="1">(L129-'Airfoil-1'!$Z$113)/ABS(L129-'Airfoil-1'!$Z$113)</f>
        <v>-1</v>
      </c>
      <c r="DR129" s="1">
        <f ca="1">(L129-'Airfoil-1'!$Z$114)/ABS(L129-'Airfoil-1'!$Z$114)</f>
        <v>-1</v>
      </c>
      <c r="DS129" s="1">
        <f ca="1">(L129-'Airfoil-1'!$Z$115)/ABS(L129-'Airfoil-1'!$Z$115)</f>
        <v>-1</v>
      </c>
      <c r="DT129" s="1">
        <f ca="1">(L129-'Airfoil-1'!$Z$116)/ABS(L129-'Airfoil-1'!$Z$116)</f>
        <v>-1</v>
      </c>
      <c r="DU129" s="5">
        <f t="shared" ca="1" si="26"/>
        <v>7</v>
      </c>
      <c r="DV129" s="9">
        <f ca="1">INDEX('Airfoil-1'!$AA$97:$AA$116,DU129,1)+INDEX('Airfoil-1'!$AB$97:$AB$116,DU129,1)*(L129-INDEX('Airfoil-1'!$Z$97:$Z$116,DU129,1))</f>
        <v>7.7206780683383731E-3</v>
      </c>
    </row>
    <row r="130" spans="2:126" x14ac:dyDescent="0.25">
      <c r="B130" s="1">
        <f>'Geometry-Wing'!C130</f>
        <v>0.30481432099438527</v>
      </c>
      <c r="D130" s="19">
        <f>'Aerodynamics-Flight'!C130</f>
        <v>0.73611542371223737</v>
      </c>
      <c r="E130" s="52">
        <f>'Aerodynamics-Flight'!D130</f>
        <v>1.6299403949154085E-5</v>
      </c>
      <c r="G130" s="11">
        <f ca="1">'Aerodynamics-Flight'!J130</f>
        <v>31.311504403022564</v>
      </c>
      <c r="H130" s="5">
        <f t="shared" ca="1" si="14"/>
        <v>431035.95287370367</v>
      </c>
      <c r="I130" s="1">
        <f ca="1">'Airfoil-2'!$K$14*H130^'Airfoil-2'!$L$13</f>
        <v>1.7089539226503401</v>
      </c>
      <c r="J130" s="1">
        <f ca="1">'Airfoil-2'!$K$33*H130^'Airfoil-2'!$L$32</f>
        <v>5.8548622252091898</v>
      </c>
      <c r="K130" s="11">
        <f ca="1">'Airfoil-2'!$K$52*H130^'Airfoil-2'!$L$51</f>
        <v>-6.8237285746338916</v>
      </c>
      <c r="L130" s="1">
        <f ca="1">'Aerodynamics-Flight'!Z130</f>
        <v>0.9030444090989147</v>
      </c>
      <c r="M130" s="9">
        <f ca="1">('Airfoil-1'!$B$21+'Airfoil-1'!$B$22*L130+'Airfoil-1'!$B$23*L130^2+'Airfoil-1'!$B$24*L130^3+'Airfoil-1'!$B$25*L130^4+'Airfoil-1'!$B$26*L130^5+'Airfoil-1'!$B$27*L130^6)*0+BE130</f>
        <v>9.4716569431701619E-3</v>
      </c>
      <c r="N130" s="9">
        <f ca="1">('Airfoil-1'!$B$29+'Airfoil-1'!$B$30*L130+'Airfoil-1'!$B$31*L130^2+'Airfoil-1'!$B$32*L130^3+'Airfoil-1'!$B$33*L130^4+'Airfoil-1'!$B$34*L130^5+'Airfoil-1'!$B$35*L130^6)*0+CB130</f>
        <v>8.083161284148821E-3</v>
      </c>
      <c r="O130" s="9">
        <f ca="1">('Airfoil-1'!$B$37+'Airfoil-1'!$B$38*L130+'Airfoil-1'!$B$39*L130^2+'Airfoil-1'!$B$40*L130^3+'Airfoil-1'!$B$41*L130^4+'Airfoil-1'!$B$42*L130^5+'Airfoil-1'!$B$43*L130^6)*0+CY130</f>
        <v>7.592217320818195E-3</v>
      </c>
      <c r="P130" s="9">
        <f t="shared" ca="1" si="27"/>
        <v>7.3237873796972502E-3</v>
      </c>
      <c r="Q130" s="1">
        <f>LOG('Airfoil-1'!$F$10)+LOG('Airfoil-1'!$G$10)+LOG('Airfoil-1'!$H$10)+LOG('Airfoil-1'!$I$10)</f>
        <v>23.788451207023456</v>
      </c>
      <c r="R130" s="1">
        <f t="shared" ca="1" si="19"/>
        <v>-8.3708884372564771</v>
      </c>
      <c r="S130" s="1">
        <f>LOG('Airfoil-1'!$F$10)^2+LOG('Airfoil-1'!$G$10)^2+LOG('Airfoil-1'!$H$10)^2+LOG('Airfoil-1'!$I$10)^2</f>
        <v>141.67709692244972</v>
      </c>
      <c r="T130" s="1">
        <f ca="1">LOG('Airfoil-1'!$F$10)*LOG(M130)+LOG('Airfoil-1'!$G$10)*LOG(N130)+LOG('Airfoil-1'!$H$10)*LOG(O130)+LOG('Airfoil-1'!$I$10)*LOG(P130)</f>
        <v>-49.82097838283115</v>
      </c>
      <c r="U130" s="1">
        <f t="shared" ca="1" si="20"/>
        <v>0.10541028514650658</v>
      </c>
      <c r="V130" s="1">
        <f t="shared" ca="1" si="21"/>
        <v>-0.18758768072014337</v>
      </c>
      <c r="W130" s="9">
        <f t="shared" ca="1" si="22"/>
        <v>9.245228925147269E-3</v>
      </c>
      <c r="X130" s="9">
        <f ca="1">'Airfoil-1'!$B$48+'Airfoil-1'!$B$49*L130+'Airfoil-1'!$B$50*L130^2+'Airfoil-1'!$B$51*L130^3+'Airfoil-1'!$B$52*L130^4+'Airfoil-1'!$B$53*L130^5+'Airfoil-1'!$B$54*L130^6</f>
        <v>-0.14876000000000003</v>
      </c>
      <c r="Y130" s="9">
        <f ca="1">'Airfoil-1'!$B$56+'Airfoil-1'!$B$57*L130+'Airfoil-1'!$B$58*L130^2+'Airfoil-1'!$B$59*L130^3+'Airfoil-1'!$B$60*L130^4+'Airfoil-1'!$B$61*L130^5+'Airfoil-1'!$B$62*L130^6</f>
        <v>-0.15631250000000002</v>
      </c>
      <c r="Z130" s="9">
        <f ca="1">'Airfoil-1'!$B$64+'Airfoil-1'!$B$65*L130+'Airfoil-1'!$B$66*L130^2+'Airfoil-1'!$B$67*L130^3+'Airfoil-1'!$B$681*L130^4+'Airfoil-1'!$B$69*L130^5+'Airfoil-1'!$B$70*L130^6</f>
        <v>-0.15363750000000001</v>
      </c>
      <c r="AA130" s="1">
        <f>LOG('Airfoil-1'!$F$10)+LOG('Airfoil-1'!$G$10)+LOG('Airfoil-1'!$H$10)</f>
        <v>17.584331224367531</v>
      </c>
      <c r="AB130" s="1">
        <f t="shared" ca="1" si="15"/>
        <v>-2.4470228895576258</v>
      </c>
      <c r="AC130" s="1">
        <f>LOG('Airfoil-1'!$F$10)^2+LOG('Airfoil-1'!$G$10)^2+LOG('Airfoil-1'!$H$10)^2</f>
        <v>103.18599216325916</v>
      </c>
      <c r="AD130" s="1">
        <f ca="1">LOG('Airfoil-1'!$F$10)*LOG(ABS(X130))+LOG('Airfoil-1'!$G$10)*LOG(ABS(Y130))+LOG('Airfoil-1'!$H$10)*LOG(ABS(Z130))</f>
        <v>-14.339140559255288</v>
      </c>
      <c r="AE130" s="1">
        <f t="shared" ca="1" si="16"/>
        <v>9.6747419657296371E-2</v>
      </c>
      <c r="AF130" s="1">
        <f t="shared" ca="1" si="17"/>
        <v>3.3897162786633885E-2</v>
      </c>
      <c r="AG130" s="9">
        <f t="shared" ca="1" si="18"/>
        <v>-0.15018736992798093</v>
      </c>
      <c r="AH130" s="1"/>
      <c r="AI130" s="9"/>
      <c r="AJ130" s="1">
        <f ca="1">(L130-'Airfoil-1'!$Z$22)/ABS(L130-'Airfoil-1'!$Z$22)</f>
        <v>1</v>
      </c>
      <c r="AK130" s="1">
        <f ca="1">(L130-'Airfoil-1'!$Z$23)/ABS(L130-'Airfoil-1'!$Z$23)</f>
        <v>1</v>
      </c>
      <c r="AL130" s="1">
        <f ca="1">(L130-'Airfoil-1'!$Z$24)/ABS(L130-'Airfoil-1'!$Z$24)</f>
        <v>1</v>
      </c>
      <c r="AM130" s="1">
        <f ca="1">(L130-'Airfoil-1'!$Z$25)/ABS(L130-'Airfoil-1'!$Z$25)</f>
        <v>1</v>
      </c>
      <c r="AN130" s="1">
        <f ca="1">(L130-'Airfoil-1'!$Z$26)/ABS(L130-'Airfoil-1'!$Z$26)</f>
        <v>1</v>
      </c>
      <c r="AO130" s="1">
        <f ca="1">(L130-'Airfoil-1'!$Z$27)/ABS(L130-'Airfoil-1'!$Z$27)</f>
        <v>1</v>
      </c>
      <c r="AP130" s="1">
        <f ca="1">(L130-'Airfoil-1'!$Z$28)/ABS(L130-'Airfoil-1'!$Z$28)</f>
        <v>-1</v>
      </c>
      <c r="AQ130" s="1">
        <f ca="1">(L130-'Airfoil-1'!$Z$29)/ABS(L130-'Airfoil-1'!$Z$29)</f>
        <v>-1</v>
      </c>
      <c r="AR130" s="1">
        <f ca="1">(L130-'Airfoil-1'!$Z$30)/ABS(L130-'Airfoil-1'!$Z$30)</f>
        <v>-1</v>
      </c>
      <c r="AS130" s="1">
        <f ca="1">(L130-'Airfoil-1'!$Z$31)/ABS(L130-'Airfoil-1'!$Z$31)</f>
        <v>-1</v>
      </c>
      <c r="AT130" s="1">
        <f ca="1">(L130-'Airfoil-1'!$Z$32)/ABS(L130-'Airfoil-1'!$Z$32)</f>
        <v>-1</v>
      </c>
      <c r="AU130" s="1">
        <f ca="1">(L130-'Airfoil-1'!$Z$33)/ABS(L130-'Airfoil-1'!$Z$33)</f>
        <v>-1</v>
      </c>
      <c r="AV130" s="1">
        <f ca="1">(L130-'Airfoil-1'!$Z$34)/ABS(L130-'Airfoil-1'!$Z$34)</f>
        <v>-1</v>
      </c>
      <c r="AW130" s="1">
        <f ca="1">(L130-'Airfoil-1'!$Z$35)/ABS(L130-'Airfoil-1'!$Z$35)</f>
        <v>-1</v>
      </c>
      <c r="AX130" s="1">
        <f ca="1">(L130-'Airfoil-1'!$Z$36)/ABS(L130-'Airfoil-1'!$Z$36)</f>
        <v>-1</v>
      </c>
      <c r="AY130" s="1">
        <f ca="1">(L130-'Airfoil-1'!$Z$37)/ABS(L130-'Airfoil-1'!$Z$37)</f>
        <v>-1</v>
      </c>
      <c r="AZ130" s="1">
        <f ca="1">(L130-'Airfoil-1'!$Z$38)/ABS(L130-'Airfoil-1'!$Z$38)</f>
        <v>-1</v>
      </c>
      <c r="BA130" s="1">
        <f ca="1">(L130-'Airfoil-1'!$Z$39)/ABS(L130-'Airfoil-1'!$Z$39)</f>
        <v>-1</v>
      </c>
      <c r="BB130" s="1">
        <f ca="1">(L130-'Airfoil-1'!$Z$40)/ABS(L130-'Airfoil-1'!$Z$40)</f>
        <v>-1</v>
      </c>
      <c r="BC130" s="1">
        <f ca="1">(L130-'Airfoil-1'!$Z$41)/ABS(L130-'Airfoil-1'!$Z$41)</f>
        <v>-1</v>
      </c>
      <c r="BD130" s="5">
        <f t="shared" ca="1" si="23"/>
        <v>6</v>
      </c>
      <c r="BE130" s="9">
        <f ca="1">INDEX('Airfoil-1'!$AA$22:$AA$41,BD130,1)+INDEX('Airfoil-1'!$AB$22:$AB$41,BD130,1)*(L130-INDEX('Airfoil-1'!$Z$22:$Z$41,BD130,1))</f>
        <v>9.4716569431701619E-3</v>
      </c>
      <c r="BG130" s="1">
        <f ca="1">(L130-'Airfoil-1'!$Z$47)/ABS(L130-'Airfoil-1'!$Z$47)</f>
        <v>1</v>
      </c>
      <c r="BH130" s="1">
        <f ca="1">(L130-'Airfoil-1'!$Z$48)/ABS(L130-'Airfoil-1'!$Z$48)</f>
        <v>1</v>
      </c>
      <c r="BI130" s="1">
        <f ca="1">(L130-'Airfoil-1'!$Z$49)/ABS(L130-'Airfoil-1'!$Z$49)</f>
        <v>1</v>
      </c>
      <c r="BJ130" s="1">
        <f ca="1">(L130-'Airfoil-1'!$Z$50)/ABS(L130-'Airfoil-1'!$Z$50)</f>
        <v>1</v>
      </c>
      <c r="BK130" s="1">
        <f ca="1">(L130-'Airfoil-1'!$Z$51)/ABS(L130-'Airfoil-1'!$Z$51)</f>
        <v>1</v>
      </c>
      <c r="BL130" s="1">
        <f ca="1">(L130-'Airfoil-1'!$Z$52)/ABS(L130-'Airfoil-1'!$Z$52)</f>
        <v>1</v>
      </c>
      <c r="BM130" s="1">
        <f ca="1">(L130-'Airfoil-1'!$Z$53)/ABS(L130-'Airfoil-1'!$Z$53)</f>
        <v>1</v>
      </c>
      <c r="BN130" s="1">
        <f ca="1">(L130-'Airfoil-1'!$Z$54)/ABS(L130-'Airfoil-1'!$Z$54)</f>
        <v>-1</v>
      </c>
      <c r="BO130" s="1">
        <f ca="1">(L130-'Airfoil-1'!$Z$55)/ABS(L130-'Airfoil-1'!$Z$55)</f>
        <v>-1</v>
      </c>
      <c r="BP130" s="1">
        <f ca="1">(L130-'Airfoil-1'!$Z$56)/ABS(L130-'Airfoil-1'!$Z$56)</f>
        <v>-1</v>
      </c>
      <c r="BQ130" s="1">
        <f ca="1">(L130-'Airfoil-1'!$Z$57)/ABS(L130-'Airfoil-1'!$Z$57)</f>
        <v>-1</v>
      </c>
      <c r="BR130" s="1">
        <f ca="1">(L130-'Airfoil-1'!$Z$58)/ABS(L130-'Airfoil-1'!$Z$58)</f>
        <v>-1</v>
      </c>
      <c r="BS130" s="1">
        <f ca="1">(L130-'Airfoil-1'!$Z$59)/ABS(L130-'Airfoil-1'!$Z$59)</f>
        <v>-1</v>
      </c>
      <c r="BT130" s="1">
        <f ca="1">(L130-'Airfoil-1'!$Z$60)/ABS(L130-'Airfoil-1'!$Z$60)</f>
        <v>-1</v>
      </c>
      <c r="BU130" s="1">
        <f ca="1">(L130-'Airfoil-1'!$Z$61)/ABS(L130-'Airfoil-1'!$Z$61)</f>
        <v>-1</v>
      </c>
      <c r="BV130" s="1">
        <f ca="1">(L130-'Airfoil-1'!$Z$62)/ABS(L130-'Airfoil-1'!$Z$62)</f>
        <v>-1</v>
      </c>
      <c r="BW130" s="1">
        <f ca="1">(L130-'Airfoil-1'!$Z$63)/ABS(L130-'Airfoil-1'!$Z$63)</f>
        <v>-1</v>
      </c>
      <c r="BX130" s="1">
        <f ca="1">(L130-'Airfoil-1'!$Z$64)/ABS(L130-'Airfoil-1'!$Z$64)</f>
        <v>-1</v>
      </c>
      <c r="BY130" s="1">
        <f ca="1">(L130-'Airfoil-1'!$Z$65)/ABS(L130-'Airfoil-1'!$Z$65)</f>
        <v>-1</v>
      </c>
      <c r="BZ130" s="1">
        <f ca="1">(L130-'Airfoil-1'!$Z$66)/ABS(L130-'Airfoil-1'!$Z$66)</f>
        <v>-1</v>
      </c>
      <c r="CA130" s="5">
        <f t="shared" ca="1" si="24"/>
        <v>7</v>
      </c>
      <c r="CB130" s="9">
        <f ca="1">INDEX('Airfoil-1'!$AA$47:$AA$66,CA130,1)+INDEX('Airfoil-1'!$AB$47:$AB$66,CA130,1)*(L130-INDEX('Airfoil-1'!$Z$47:$Z$66,CA130,1))</f>
        <v>8.083161284148821E-3</v>
      </c>
      <c r="CD130" s="1">
        <f ca="1">(L130-'Airfoil-1'!$Z$72)/ABS(L130-'Airfoil-1'!$Z$72)</f>
        <v>1</v>
      </c>
      <c r="CE130" s="1">
        <f ca="1">(L130-'Airfoil-1'!$Z$73)/ABS(L130-'Airfoil-1'!$Z$73)</f>
        <v>1</v>
      </c>
      <c r="CF130" s="1">
        <f ca="1">(L130-'Airfoil-1'!$Z$74)/ABS(L130-'Airfoil-1'!$Z$74)</f>
        <v>1</v>
      </c>
      <c r="CG130" s="1">
        <f ca="1">(L130-'Airfoil-1'!$Z$75)/ABS(L130-'Airfoil-1'!$Z$75)</f>
        <v>1</v>
      </c>
      <c r="CH130" s="1">
        <f ca="1">(L130-'Airfoil-1'!$Z$76)/ABS(L130-'Airfoil-1'!$Z$76)</f>
        <v>1</v>
      </c>
      <c r="CI130" s="1">
        <f ca="1">(L130-'Airfoil-1'!$Z$77)/ABS(L130-'Airfoil-1'!$Z$77)</f>
        <v>1</v>
      </c>
      <c r="CJ130" s="1">
        <f ca="1">(L130-'Airfoil-1'!$Z$78)/ABS(L130-'Airfoil-1'!$Z$78)</f>
        <v>-1</v>
      </c>
      <c r="CK130" s="1">
        <f ca="1">(L130-'Airfoil-1'!$Z$79)/ABS(L130-'Airfoil-1'!$Z$79)</f>
        <v>-1</v>
      </c>
      <c r="CL130" s="1">
        <f ca="1">(L130-'Airfoil-1'!$Z$80)/ABS(L130-'Airfoil-1'!$Z$80)</f>
        <v>-1</v>
      </c>
      <c r="CM130" s="1">
        <f ca="1">(L130-'Airfoil-1'!$Z$81)/ABS(L130-'Airfoil-1'!$Z$81)</f>
        <v>-1</v>
      </c>
      <c r="CN130" s="1">
        <f ca="1">(L130-'Airfoil-1'!$Z$82)/ABS(L130-'Airfoil-1'!$Z$82)</f>
        <v>-1</v>
      </c>
      <c r="CO130" s="1">
        <f ca="1">(L130-'Airfoil-1'!$Z$83)/ABS(L130-'Airfoil-1'!$Z$83)</f>
        <v>-1</v>
      </c>
      <c r="CP130" s="1">
        <f ca="1">(L130-'Airfoil-1'!$Z$84)/ABS(L130-'Airfoil-1'!$Z$84)</f>
        <v>-1</v>
      </c>
      <c r="CQ130" s="1">
        <f ca="1">(L130-'Airfoil-1'!$Z$85)/ABS(L130-'Airfoil-1'!$Z$85)</f>
        <v>-1</v>
      </c>
      <c r="CR130" s="1">
        <f ca="1">(L130-'Airfoil-1'!$Z$86)/ABS(L130-'Airfoil-1'!$Z$86)</f>
        <v>-1</v>
      </c>
      <c r="CS130" s="1">
        <f ca="1">(L130-'Airfoil-1'!$Z$87)/ABS(L130-'Airfoil-1'!$Z$87)</f>
        <v>-1</v>
      </c>
      <c r="CT130" s="1">
        <f ca="1">(L130-'Airfoil-1'!$Z$88)/ABS(L130-'Airfoil-1'!$Z$88)</f>
        <v>-1</v>
      </c>
      <c r="CU130" s="1">
        <f ca="1">(L130-'Airfoil-1'!$Z$89)/ABS(L130-'Airfoil-1'!$Z$89)</f>
        <v>-1</v>
      </c>
      <c r="CV130" s="1">
        <f ca="1">(L130-'Airfoil-1'!$Z$90)/ABS(L130-'Airfoil-1'!$Z$90)</f>
        <v>-1</v>
      </c>
      <c r="CW130" s="1">
        <f ca="1">(L130-'Airfoil-1'!$Z$91)/ABS(L130-'Airfoil-1'!$Z$91)</f>
        <v>-1</v>
      </c>
      <c r="CX130" s="5">
        <f t="shared" ca="1" si="25"/>
        <v>6</v>
      </c>
      <c r="CY130" s="9">
        <f ca="1">INDEX('Airfoil-1'!$AA$72:$AA$91,CX130,1)+INDEX('Airfoil-1'!$AB$72:$AB$91,CX130,1)*(L130-INDEX('Airfoil-1'!$Z$72:$Z$91,CX130,1))</f>
        <v>7.592217320818195E-3</v>
      </c>
      <c r="DA130" s="1">
        <f ca="1">(L130-'Airfoil-1'!$Z$97)/ABS(L130-'Airfoil-1'!$Z$97)</f>
        <v>1</v>
      </c>
      <c r="DB130" s="1">
        <f ca="1">(L130-'Airfoil-1'!$Z$98)/ABS(L130-'Airfoil-1'!$Z$98)</f>
        <v>1</v>
      </c>
      <c r="DC130" s="1">
        <f ca="1">(L130-'Airfoil-1'!$Z$99)/ABS(L130-'Airfoil-1'!$Z$99)</f>
        <v>1</v>
      </c>
      <c r="DD130" s="1">
        <f ca="1">(L130-'Airfoil-1'!$Z$100)/ABS(L130-'Airfoil-1'!$Z$100)</f>
        <v>1</v>
      </c>
      <c r="DE130" s="1">
        <f ca="1">(L130-'Airfoil-1'!$Z$101)/ABS(L130-'Airfoil-1'!$Z$101)</f>
        <v>1</v>
      </c>
      <c r="DF130" s="1">
        <f ca="1">(L130-'Airfoil-1'!$Z$102)/ABS(L130-'Airfoil-1'!$Z$102)</f>
        <v>1</v>
      </c>
      <c r="DG130" s="1">
        <f ca="1">(L130-'Airfoil-1'!$Z$103)/ABS(L130-'Airfoil-1'!$Z$103)</f>
        <v>-1</v>
      </c>
      <c r="DH130" s="1">
        <f ca="1">(L130-'Airfoil-1'!$Z$104)/ABS(L130-'Airfoil-1'!$Z$104)</f>
        <v>-1</v>
      </c>
      <c r="DI130" s="1">
        <f ca="1">(L130-'Airfoil-1'!$Z$105)/ABS(L130-'Airfoil-1'!$Z$105)</f>
        <v>-1</v>
      </c>
      <c r="DJ130" s="1">
        <f ca="1">(L130-'Airfoil-1'!$Z$106)/ABS(L130-'Airfoil-1'!$Z$106)</f>
        <v>-1</v>
      </c>
      <c r="DK130" s="1">
        <f ca="1">(L130-'Airfoil-1'!$Z$107)/ABS(L130-'Airfoil-1'!$Z$107)</f>
        <v>-1</v>
      </c>
      <c r="DL130" s="1">
        <f ca="1">(L130-'Airfoil-1'!$Z$108)/ABS(L130-'Airfoil-1'!$Z$108)</f>
        <v>-1</v>
      </c>
      <c r="DM130" s="1">
        <f ca="1">(L130-'Airfoil-1'!$Z$109)/ABS(L130-'Airfoil-1'!$Z$109)</f>
        <v>-1</v>
      </c>
      <c r="DN130" s="1">
        <f ca="1">(L130-'Airfoil-1'!$Z$110)/ABS(L130-'Airfoil-1'!$Z$110)</f>
        <v>-1</v>
      </c>
      <c r="DO130" s="1">
        <f ca="1">(L130-'Airfoil-1'!$Z$111)/ABS(L130-'Airfoil-1'!$Z$111)</f>
        <v>-1</v>
      </c>
      <c r="DP130" s="1">
        <f ca="1">(L130-'Airfoil-1'!$Z$112)/ABS(L130-'Airfoil-1'!$Z$112)</f>
        <v>-1</v>
      </c>
      <c r="DQ130" s="1">
        <f ca="1">(L130-'Airfoil-1'!$Z$113)/ABS(L130-'Airfoil-1'!$Z$113)</f>
        <v>-1</v>
      </c>
      <c r="DR130" s="1">
        <f ca="1">(L130-'Airfoil-1'!$Z$114)/ABS(L130-'Airfoil-1'!$Z$114)</f>
        <v>-1</v>
      </c>
      <c r="DS130" s="1">
        <f ca="1">(L130-'Airfoil-1'!$Z$115)/ABS(L130-'Airfoil-1'!$Z$115)</f>
        <v>-1</v>
      </c>
      <c r="DT130" s="1">
        <f ca="1">(L130-'Airfoil-1'!$Z$116)/ABS(L130-'Airfoil-1'!$Z$116)</f>
        <v>-1</v>
      </c>
      <c r="DU130" s="5">
        <f t="shared" ca="1" si="26"/>
        <v>6</v>
      </c>
      <c r="DV130" s="9">
        <f ca="1">INDEX('Airfoil-1'!$AA$97:$AA$116,DU130,1)+INDEX('Airfoil-1'!$AB$97:$AB$116,DU130,1)*(L130-INDEX('Airfoil-1'!$Z$97:$Z$116,DU130,1))</f>
        <v>7.3237873796972502E-3</v>
      </c>
    </row>
    <row r="131" spans="2:126" x14ac:dyDescent="0.25">
      <c r="B131" s="1">
        <f>'Geometry-Wing'!C131</f>
        <v>0.30481432099438527</v>
      </c>
      <c r="D131" s="19">
        <f>'Aerodynamics-Flight'!C131</f>
        <v>0.73611542371223737</v>
      </c>
      <c r="E131" s="52">
        <f>'Aerodynamics-Flight'!D131</f>
        <v>1.6299403949154085E-5</v>
      </c>
      <c r="G131" s="11">
        <f ca="1">'Aerodynamics-Flight'!J131</f>
        <v>32.652175761261667</v>
      </c>
      <c r="H131" s="5">
        <f t="shared" ca="1" si="14"/>
        <v>449491.71114551916</v>
      </c>
      <c r="I131" s="1">
        <f ca="1">'Airfoil-2'!$K$14*H131^'Airfoil-2'!$L$13</f>
        <v>1.7147979981810655</v>
      </c>
      <c r="J131" s="1">
        <f ca="1">'Airfoil-2'!$K$33*H131^'Airfoil-2'!$L$32</f>
        <v>5.8537496379771303</v>
      </c>
      <c r="K131" s="11">
        <f ca="1">'Airfoil-2'!$K$52*H131^'Airfoil-2'!$L$51</f>
        <v>-6.8352691217354913</v>
      </c>
      <c r="L131" s="1">
        <f ca="1">'Aerodynamics-Flight'!Z131</f>
        <v>0.83276276884747324</v>
      </c>
      <c r="M131" s="9">
        <f ca="1">('Airfoil-1'!$B$21+'Airfoil-1'!$B$22*L131+'Airfoil-1'!$B$23*L131^2+'Airfoil-1'!$B$24*L131^3+'Airfoil-1'!$B$25*L131^4+'Airfoil-1'!$B$26*L131^5+'Airfoil-1'!$B$27*L131^6)*0+BE131</f>
        <v>9.1011886867631425E-3</v>
      </c>
      <c r="N131" s="9">
        <f ca="1">('Airfoil-1'!$B$29+'Airfoil-1'!$B$30*L131+'Airfoil-1'!$B$31*L131^2+'Airfoil-1'!$B$32*L131^3+'Airfoil-1'!$B$33*L131^4+'Airfoil-1'!$B$34*L131^5+'Airfoil-1'!$B$35*L131^6)*0+CB131</f>
        <v>7.6686120043966679E-3</v>
      </c>
      <c r="O131" s="9">
        <f ca="1">('Airfoil-1'!$B$37+'Airfoil-1'!$B$38*L131+'Airfoil-1'!$B$39*L131^2+'Airfoil-1'!$B$40*L131^3+'Airfoil-1'!$B$41*L131^4+'Airfoil-1'!$B$42*L131^5+'Airfoil-1'!$B$43*L131^6)*0+CY131</f>
        <v>7.1871935300309355E-3</v>
      </c>
      <c r="P131" s="9">
        <f t="shared" ca="1" si="27"/>
        <v>6.9516330085202258E-3</v>
      </c>
      <c r="Q131" s="1">
        <f>LOG('Airfoil-1'!$F$10)+LOG('Airfoil-1'!$G$10)+LOG('Airfoil-1'!$H$10)+LOG('Airfoil-1'!$I$10)</f>
        <v>23.788451207023456</v>
      </c>
      <c r="R131" s="1">
        <f t="shared" ca="1" si="19"/>
        <v>-8.4575389406221397</v>
      </c>
      <c r="S131" s="1">
        <f>LOG('Airfoil-1'!$F$10)^2+LOG('Airfoil-1'!$G$10)^2+LOG('Airfoil-1'!$H$10)^2+LOG('Airfoil-1'!$I$10)^2</f>
        <v>141.67709692244972</v>
      </c>
      <c r="T131" s="1">
        <f ca="1">LOG('Airfoil-1'!$F$10)*LOG(M131)+LOG('Airfoil-1'!$G$10)*LOG(N131)+LOG('Airfoil-1'!$H$10)*LOG(O131)+LOG('Airfoil-1'!$I$10)*LOG(P131)</f>
        <v>-50.3382785052234</v>
      </c>
      <c r="U131" s="1">
        <f t="shared" ca="1" si="20"/>
        <v>0.11449780332347181</v>
      </c>
      <c r="V131" s="1">
        <f t="shared" ca="1" si="21"/>
        <v>-0.19726915041667861</v>
      </c>
      <c r="W131" s="9">
        <f t="shared" ca="1" si="22"/>
        <v>8.7839438274013703E-3</v>
      </c>
      <c r="X131" s="9">
        <f ca="1">'Airfoil-1'!$B$48+'Airfoil-1'!$B$49*L131+'Airfoil-1'!$B$50*L131^2+'Airfoil-1'!$B$51*L131^3+'Airfoil-1'!$B$52*L131^4+'Airfoil-1'!$B$53*L131^5+'Airfoil-1'!$B$54*L131^6</f>
        <v>-0.14876000000000003</v>
      </c>
      <c r="Y131" s="9">
        <f ca="1">'Airfoil-1'!$B$56+'Airfoil-1'!$B$57*L131+'Airfoil-1'!$B$58*L131^2+'Airfoil-1'!$B$59*L131^3+'Airfoil-1'!$B$60*L131^4+'Airfoil-1'!$B$61*L131^5+'Airfoil-1'!$B$62*L131^6</f>
        <v>-0.15631250000000002</v>
      </c>
      <c r="Z131" s="9">
        <f ca="1">'Airfoil-1'!$B$64+'Airfoil-1'!$B$65*L131+'Airfoil-1'!$B$66*L131^2+'Airfoil-1'!$B$67*L131^3+'Airfoil-1'!$B$681*L131^4+'Airfoil-1'!$B$69*L131^5+'Airfoil-1'!$B$70*L131^6</f>
        <v>-0.15363750000000001</v>
      </c>
      <c r="AA131" s="1">
        <f>LOG('Airfoil-1'!$F$10)+LOG('Airfoil-1'!$G$10)+LOG('Airfoil-1'!$H$10)</f>
        <v>17.584331224367531</v>
      </c>
      <c r="AB131" s="1">
        <f t="shared" ca="1" si="15"/>
        <v>-2.4470228895576258</v>
      </c>
      <c r="AC131" s="1">
        <f>LOG('Airfoil-1'!$F$10)^2+LOG('Airfoil-1'!$G$10)^2+LOG('Airfoil-1'!$H$10)^2</f>
        <v>103.18599216325916</v>
      </c>
      <c r="AD131" s="1">
        <f ca="1">LOG('Airfoil-1'!$F$10)*LOG(ABS(X131))+LOG('Airfoil-1'!$G$10)*LOG(ABS(Y131))+LOG('Airfoil-1'!$H$10)*LOG(ABS(Z131))</f>
        <v>-14.339140559255288</v>
      </c>
      <c r="AE131" s="1">
        <f t="shared" ca="1" si="16"/>
        <v>9.6747419657296371E-2</v>
      </c>
      <c r="AF131" s="1">
        <f t="shared" ca="1" si="17"/>
        <v>3.3897162786633885E-2</v>
      </c>
      <c r="AG131" s="9">
        <f t="shared" ca="1" si="18"/>
        <v>-0.15040096336011757</v>
      </c>
      <c r="AH131" s="1"/>
      <c r="AI131" s="9"/>
      <c r="AJ131" s="1">
        <f ca="1">(L131-'Airfoil-1'!$Z$22)/ABS(L131-'Airfoil-1'!$Z$22)</f>
        <v>1</v>
      </c>
      <c r="AK131" s="1">
        <f ca="1">(L131-'Airfoil-1'!$Z$23)/ABS(L131-'Airfoil-1'!$Z$23)</f>
        <v>1</v>
      </c>
      <c r="AL131" s="1">
        <f ca="1">(L131-'Airfoil-1'!$Z$24)/ABS(L131-'Airfoil-1'!$Z$24)</f>
        <v>1</v>
      </c>
      <c r="AM131" s="1">
        <f ca="1">(L131-'Airfoil-1'!$Z$25)/ABS(L131-'Airfoil-1'!$Z$25)</f>
        <v>1</v>
      </c>
      <c r="AN131" s="1">
        <f ca="1">(L131-'Airfoil-1'!$Z$26)/ABS(L131-'Airfoil-1'!$Z$26)</f>
        <v>1</v>
      </c>
      <c r="AO131" s="1">
        <f ca="1">(L131-'Airfoil-1'!$Z$27)/ABS(L131-'Airfoil-1'!$Z$27)</f>
        <v>1</v>
      </c>
      <c r="AP131" s="1">
        <f ca="1">(L131-'Airfoil-1'!$Z$28)/ABS(L131-'Airfoil-1'!$Z$28)</f>
        <v>-1</v>
      </c>
      <c r="AQ131" s="1">
        <f ca="1">(L131-'Airfoil-1'!$Z$29)/ABS(L131-'Airfoil-1'!$Z$29)</f>
        <v>-1</v>
      </c>
      <c r="AR131" s="1">
        <f ca="1">(L131-'Airfoil-1'!$Z$30)/ABS(L131-'Airfoil-1'!$Z$30)</f>
        <v>-1</v>
      </c>
      <c r="AS131" s="1">
        <f ca="1">(L131-'Airfoil-1'!$Z$31)/ABS(L131-'Airfoil-1'!$Z$31)</f>
        <v>-1</v>
      </c>
      <c r="AT131" s="1">
        <f ca="1">(L131-'Airfoil-1'!$Z$32)/ABS(L131-'Airfoil-1'!$Z$32)</f>
        <v>-1</v>
      </c>
      <c r="AU131" s="1">
        <f ca="1">(L131-'Airfoil-1'!$Z$33)/ABS(L131-'Airfoil-1'!$Z$33)</f>
        <v>-1</v>
      </c>
      <c r="AV131" s="1">
        <f ca="1">(L131-'Airfoil-1'!$Z$34)/ABS(L131-'Airfoil-1'!$Z$34)</f>
        <v>-1</v>
      </c>
      <c r="AW131" s="1">
        <f ca="1">(L131-'Airfoil-1'!$Z$35)/ABS(L131-'Airfoil-1'!$Z$35)</f>
        <v>-1</v>
      </c>
      <c r="AX131" s="1">
        <f ca="1">(L131-'Airfoil-1'!$Z$36)/ABS(L131-'Airfoil-1'!$Z$36)</f>
        <v>-1</v>
      </c>
      <c r="AY131" s="1">
        <f ca="1">(L131-'Airfoil-1'!$Z$37)/ABS(L131-'Airfoil-1'!$Z$37)</f>
        <v>-1</v>
      </c>
      <c r="AZ131" s="1">
        <f ca="1">(L131-'Airfoil-1'!$Z$38)/ABS(L131-'Airfoil-1'!$Z$38)</f>
        <v>-1</v>
      </c>
      <c r="BA131" s="1">
        <f ca="1">(L131-'Airfoil-1'!$Z$39)/ABS(L131-'Airfoil-1'!$Z$39)</f>
        <v>-1</v>
      </c>
      <c r="BB131" s="1">
        <f ca="1">(L131-'Airfoil-1'!$Z$40)/ABS(L131-'Airfoil-1'!$Z$40)</f>
        <v>-1</v>
      </c>
      <c r="BC131" s="1">
        <f ca="1">(L131-'Airfoil-1'!$Z$41)/ABS(L131-'Airfoil-1'!$Z$41)</f>
        <v>-1</v>
      </c>
      <c r="BD131" s="5">
        <f t="shared" ca="1" si="23"/>
        <v>6</v>
      </c>
      <c r="BE131" s="9">
        <f ca="1">INDEX('Airfoil-1'!$AA$22:$AA$41,BD131,1)+INDEX('Airfoil-1'!$AB$22:$AB$41,BD131,1)*(L131-INDEX('Airfoil-1'!$Z$22:$Z$41,BD131,1))</f>
        <v>9.1011886867631425E-3</v>
      </c>
      <c r="BG131" s="1">
        <f ca="1">(L131-'Airfoil-1'!$Z$47)/ABS(L131-'Airfoil-1'!$Z$47)</f>
        <v>1</v>
      </c>
      <c r="BH131" s="1">
        <f ca="1">(L131-'Airfoil-1'!$Z$48)/ABS(L131-'Airfoil-1'!$Z$48)</f>
        <v>1</v>
      </c>
      <c r="BI131" s="1">
        <f ca="1">(L131-'Airfoil-1'!$Z$49)/ABS(L131-'Airfoil-1'!$Z$49)</f>
        <v>1</v>
      </c>
      <c r="BJ131" s="1">
        <f ca="1">(L131-'Airfoil-1'!$Z$50)/ABS(L131-'Airfoil-1'!$Z$50)</f>
        <v>1</v>
      </c>
      <c r="BK131" s="1">
        <f ca="1">(L131-'Airfoil-1'!$Z$51)/ABS(L131-'Airfoil-1'!$Z$51)</f>
        <v>1</v>
      </c>
      <c r="BL131" s="1">
        <f ca="1">(L131-'Airfoil-1'!$Z$52)/ABS(L131-'Airfoil-1'!$Z$52)</f>
        <v>1</v>
      </c>
      <c r="BM131" s="1">
        <f ca="1">(L131-'Airfoil-1'!$Z$53)/ABS(L131-'Airfoil-1'!$Z$53)</f>
        <v>1</v>
      </c>
      <c r="BN131" s="1">
        <f ca="1">(L131-'Airfoil-1'!$Z$54)/ABS(L131-'Airfoil-1'!$Z$54)</f>
        <v>-1</v>
      </c>
      <c r="BO131" s="1">
        <f ca="1">(L131-'Airfoil-1'!$Z$55)/ABS(L131-'Airfoil-1'!$Z$55)</f>
        <v>-1</v>
      </c>
      <c r="BP131" s="1">
        <f ca="1">(L131-'Airfoil-1'!$Z$56)/ABS(L131-'Airfoil-1'!$Z$56)</f>
        <v>-1</v>
      </c>
      <c r="BQ131" s="1">
        <f ca="1">(L131-'Airfoil-1'!$Z$57)/ABS(L131-'Airfoil-1'!$Z$57)</f>
        <v>-1</v>
      </c>
      <c r="BR131" s="1">
        <f ca="1">(L131-'Airfoil-1'!$Z$58)/ABS(L131-'Airfoil-1'!$Z$58)</f>
        <v>-1</v>
      </c>
      <c r="BS131" s="1">
        <f ca="1">(L131-'Airfoil-1'!$Z$59)/ABS(L131-'Airfoil-1'!$Z$59)</f>
        <v>-1</v>
      </c>
      <c r="BT131" s="1">
        <f ca="1">(L131-'Airfoil-1'!$Z$60)/ABS(L131-'Airfoil-1'!$Z$60)</f>
        <v>-1</v>
      </c>
      <c r="BU131" s="1">
        <f ca="1">(L131-'Airfoil-1'!$Z$61)/ABS(L131-'Airfoil-1'!$Z$61)</f>
        <v>-1</v>
      </c>
      <c r="BV131" s="1">
        <f ca="1">(L131-'Airfoil-1'!$Z$62)/ABS(L131-'Airfoil-1'!$Z$62)</f>
        <v>-1</v>
      </c>
      <c r="BW131" s="1">
        <f ca="1">(L131-'Airfoil-1'!$Z$63)/ABS(L131-'Airfoil-1'!$Z$63)</f>
        <v>-1</v>
      </c>
      <c r="BX131" s="1">
        <f ca="1">(L131-'Airfoil-1'!$Z$64)/ABS(L131-'Airfoil-1'!$Z$64)</f>
        <v>-1</v>
      </c>
      <c r="BY131" s="1">
        <f ca="1">(L131-'Airfoil-1'!$Z$65)/ABS(L131-'Airfoil-1'!$Z$65)</f>
        <v>-1</v>
      </c>
      <c r="BZ131" s="1">
        <f ca="1">(L131-'Airfoil-1'!$Z$66)/ABS(L131-'Airfoil-1'!$Z$66)</f>
        <v>-1</v>
      </c>
      <c r="CA131" s="5">
        <f t="shared" ca="1" si="24"/>
        <v>7</v>
      </c>
      <c r="CB131" s="9">
        <f ca="1">INDEX('Airfoil-1'!$AA$47:$AA$66,CA131,1)+INDEX('Airfoil-1'!$AB$47:$AB$66,CA131,1)*(L131-INDEX('Airfoil-1'!$Z$47:$Z$66,CA131,1))</f>
        <v>7.6686120043966679E-3</v>
      </c>
      <c r="CD131" s="1">
        <f ca="1">(L131-'Airfoil-1'!$Z$72)/ABS(L131-'Airfoil-1'!$Z$72)</f>
        <v>1</v>
      </c>
      <c r="CE131" s="1">
        <f ca="1">(L131-'Airfoil-1'!$Z$73)/ABS(L131-'Airfoil-1'!$Z$73)</f>
        <v>1</v>
      </c>
      <c r="CF131" s="1">
        <f ca="1">(L131-'Airfoil-1'!$Z$74)/ABS(L131-'Airfoil-1'!$Z$74)</f>
        <v>1</v>
      </c>
      <c r="CG131" s="1">
        <f ca="1">(L131-'Airfoil-1'!$Z$75)/ABS(L131-'Airfoil-1'!$Z$75)</f>
        <v>1</v>
      </c>
      <c r="CH131" s="1">
        <f ca="1">(L131-'Airfoil-1'!$Z$76)/ABS(L131-'Airfoil-1'!$Z$76)</f>
        <v>1</v>
      </c>
      <c r="CI131" s="1">
        <f ca="1">(L131-'Airfoil-1'!$Z$77)/ABS(L131-'Airfoil-1'!$Z$77)</f>
        <v>1</v>
      </c>
      <c r="CJ131" s="1">
        <f ca="1">(L131-'Airfoil-1'!$Z$78)/ABS(L131-'Airfoil-1'!$Z$78)</f>
        <v>-1</v>
      </c>
      <c r="CK131" s="1">
        <f ca="1">(L131-'Airfoil-1'!$Z$79)/ABS(L131-'Airfoil-1'!$Z$79)</f>
        <v>-1</v>
      </c>
      <c r="CL131" s="1">
        <f ca="1">(L131-'Airfoil-1'!$Z$80)/ABS(L131-'Airfoil-1'!$Z$80)</f>
        <v>-1</v>
      </c>
      <c r="CM131" s="1">
        <f ca="1">(L131-'Airfoil-1'!$Z$81)/ABS(L131-'Airfoil-1'!$Z$81)</f>
        <v>-1</v>
      </c>
      <c r="CN131" s="1">
        <f ca="1">(L131-'Airfoil-1'!$Z$82)/ABS(L131-'Airfoil-1'!$Z$82)</f>
        <v>-1</v>
      </c>
      <c r="CO131" s="1">
        <f ca="1">(L131-'Airfoil-1'!$Z$83)/ABS(L131-'Airfoil-1'!$Z$83)</f>
        <v>-1</v>
      </c>
      <c r="CP131" s="1">
        <f ca="1">(L131-'Airfoil-1'!$Z$84)/ABS(L131-'Airfoil-1'!$Z$84)</f>
        <v>-1</v>
      </c>
      <c r="CQ131" s="1">
        <f ca="1">(L131-'Airfoil-1'!$Z$85)/ABS(L131-'Airfoil-1'!$Z$85)</f>
        <v>-1</v>
      </c>
      <c r="CR131" s="1">
        <f ca="1">(L131-'Airfoil-1'!$Z$86)/ABS(L131-'Airfoil-1'!$Z$86)</f>
        <v>-1</v>
      </c>
      <c r="CS131" s="1">
        <f ca="1">(L131-'Airfoil-1'!$Z$87)/ABS(L131-'Airfoil-1'!$Z$87)</f>
        <v>-1</v>
      </c>
      <c r="CT131" s="1">
        <f ca="1">(L131-'Airfoil-1'!$Z$88)/ABS(L131-'Airfoil-1'!$Z$88)</f>
        <v>-1</v>
      </c>
      <c r="CU131" s="1">
        <f ca="1">(L131-'Airfoil-1'!$Z$89)/ABS(L131-'Airfoil-1'!$Z$89)</f>
        <v>-1</v>
      </c>
      <c r="CV131" s="1">
        <f ca="1">(L131-'Airfoil-1'!$Z$90)/ABS(L131-'Airfoil-1'!$Z$90)</f>
        <v>-1</v>
      </c>
      <c r="CW131" s="1">
        <f ca="1">(L131-'Airfoil-1'!$Z$91)/ABS(L131-'Airfoil-1'!$Z$91)</f>
        <v>-1</v>
      </c>
      <c r="CX131" s="5">
        <f t="shared" ca="1" si="25"/>
        <v>6</v>
      </c>
      <c r="CY131" s="9">
        <f ca="1">INDEX('Airfoil-1'!$AA$72:$AA$91,CX131,1)+INDEX('Airfoil-1'!$AB$72:$AB$91,CX131,1)*(L131-INDEX('Airfoil-1'!$Z$72:$Z$91,CX131,1))</f>
        <v>7.1871935300309355E-3</v>
      </c>
      <c r="DA131" s="1">
        <f ca="1">(L131-'Airfoil-1'!$Z$97)/ABS(L131-'Airfoil-1'!$Z$97)</f>
        <v>1</v>
      </c>
      <c r="DB131" s="1">
        <f ca="1">(L131-'Airfoil-1'!$Z$98)/ABS(L131-'Airfoil-1'!$Z$98)</f>
        <v>1</v>
      </c>
      <c r="DC131" s="1">
        <f ca="1">(L131-'Airfoil-1'!$Z$99)/ABS(L131-'Airfoil-1'!$Z$99)</f>
        <v>1</v>
      </c>
      <c r="DD131" s="1">
        <f ca="1">(L131-'Airfoil-1'!$Z$100)/ABS(L131-'Airfoil-1'!$Z$100)</f>
        <v>1</v>
      </c>
      <c r="DE131" s="1">
        <f ca="1">(L131-'Airfoil-1'!$Z$101)/ABS(L131-'Airfoil-1'!$Z$101)</f>
        <v>1</v>
      </c>
      <c r="DF131" s="1">
        <f ca="1">(L131-'Airfoil-1'!$Z$102)/ABS(L131-'Airfoil-1'!$Z$102)</f>
        <v>1</v>
      </c>
      <c r="DG131" s="1">
        <f ca="1">(L131-'Airfoil-1'!$Z$103)/ABS(L131-'Airfoil-1'!$Z$103)</f>
        <v>-1</v>
      </c>
      <c r="DH131" s="1">
        <f ca="1">(L131-'Airfoil-1'!$Z$104)/ABS(L131-'Airfoil-1'!$Z$104)</f>
        <v>-1</v>
      </c>
      <c r="DI131" s="1">
        <f ca="1">(L131-'Airfoil-1'!$Z$105)/ABS(L131-'Airfoil-1'!$Z$105)</f>
        <v>-1</v>
      </c>
      <c r="DJ131" s="1">
        <f ca="1">(L131-'Airfoil-1'!$Z$106)/ABS(L131-'Airfoil-1'!$Z$106)</f>
        <v>-1</v>
      </c>
      <c r="DK131" s="1">
        <f ca="1">(L131-'Airfoil-1'!$Z$107)/ABS(L131-'Airfoil-1'!$Z$107)</f>
        <v>-1</v>
      </c>
      <c r="DL131" s="1">
        <f ca="1">(L131-'Airfoil-1'!$Z$108)/ABS(L131-'Airfoil-1'!$Z$108)</f>
        <v>-1</v>
      </c>
      <c r="DM131" s="1">
        <f ca="1">(L131-'Airfoil-1'!$Z$109)/ABS(L131-'Airfoil-1'!$Z$109)</f>
        <v>-1</v>
      </c>
      <c r="DN131" s="1">
        <f ca="1">(L131-'Airfoil-1'!$Z$110)/ABS(L131-'Airfoil-1'!$Z$110)</f>
        <v>-1</v>
      </c>
      <c r="DO131" s="1">
        <f ca="1">(L131-'Airfoil-1'!$Z$111)/ABS(L131-'Airfoil-1'!$Z$111)</f>
        <v>-1</v>
      </c>
      <c r="DP131" s="1">
        <f ca="1">(L131-'Airfoil-1'!$Z$112)/ABS(L131-'Airfoil-1'!$Z$112)</f>
        <v>-1</v>
      </c>
      <c r="DQ131" s="1">
        <f ca="1">(L131-'Airfoil-1'!$Z$113)/ABS(L131-'Airfoil-1'!$Z$113)</f>
        <v>-1</v>
      </c>
      <c r="DR131" s="1">
        <f ca="1">(L131-'Airfoil-1'!$Z$114)/ABS(L131-'Airfoil-1'!$Z$114)</f>
        <v>-1</v>
      </c>
      <c r="DS131" s="1">
        <f ca="1">(L131-'Airfoil-1'!$Z$115)/ABS(L131-'Airfoil-1'!$Z$115)</f>
        <v>-1</v>
      </c>
      <c r="DT131" s="1">
        <f ca="1">(L131-'Airfoil-1'!$Z$116)/ABS(L131-'Airfoil-1'!$Z$116)</f>
        <v>-1</v>
      </c>
      <c r="DU131" s="5">
        <f t="shared" ca="1" si="26"/>
        <v>6</v>
      </c>
      <c r="DV131" s="9">
        <f ca="1">INDEX('Airfoil-1'!$AA$97:$AA$116,DU131,1)+INDEX('Airfoil-1'!$AB$97:$AB$116,DU131,1)*(L131-INDEX('Airfoil-1'!$Z$97:$Z$116,DU131,1))</f>
        <v>6.9516330085202258E-3</v>
      </c>
    </row>
    <row r="132" spans="2:126" x14ac:dyDescent="0.25">
      <c r="B132" s="1">
        <f>'Geometry-Wing'!C132</f>
        <v>0.30481432099438527</v>
      </c>
      <c r="D132" s="19">
        <f>'Aerodynamics-Flight'!C132</f>
        <v>0.73611542371223737</v>
      </c>
      <c r="E132" s="52">
        <f>'Aerodynamics-Flight'!D132</f>
        <v>1.6299403949154085E-5</v>
      </c>
      <c r="G132" s="11">
        <f ca="1">'Aerodynamics-Flight'!J132</f>
        <v>34.181672753853157</v>
      </c>
      <c r="H132" s="5">
        <f t="shared" ca="1" si="14"/>
        <v>470546.85385388089</v>
      </c>
      <c r="I132" s="1">
        <f ca="1">'Airfoil-2'!$K$14*H132^'Airfoil-2'!$L$13</f>
        <v>1.7212018619058043</v>
      </c>
      <c r="J132" s="1">
        <f ca="1">'Airfoil-2'!$K$33*H132^'Airfoil-2'!$L$32</f>
        <v>5.8525350660527611</v>
      </c>
      <c r="K132" s="11">
        <f ca="1">'Airfoil-2'!$K$52*H132^'Airfoil-2'!$L$51</f>
        <v>-6.8478923225469357</v>
      </c>
      <c r="L132" s="1">
        <f ca="1">'Aerodynamics-Flight'!Z132</f>
        <v>0.76248112859603179</v>
      </c>
      <c r="M132" s="9">
        <f ca="1">('Airfoil-1'!$B$21+'Airfoil-1'!$B$22*L132+'Airfoil-1'!$B$23*L132^2+'Airfoil-1'!$B$24*L132^3+'Airfoil-1'!$B$25*L132^4+'Airfoil-1'!$B$26*L132^5+'Airfoil-1'!$B$27*L132^6)*0+BE132</f>
        <v>8.8412347746441178E-3</v>
      </c>
      <c r="N132" s="9">
        <f ca="1">('Airfoil-1'!$B$29+'Airfoil-1'!$B$30*L132+'Airfoil-1'!$B$31*L132^2+'Airfoil-1'!$B$32*L132^3+'Airfoil-1'!$B$33*L132^4+'Airfoil-1'!$B$34*L132^5+'Airfoil-1'!$B$35*L132^6)*0+CB132</f>
        <v>7.3395827937601417E-3</v>
      </c>
      <c r="O132" s="9">
        <f ca="1">('Airfoil-1'!$B$37+'Airfoil-1'!$B$38*L132+'Airfoil-1'!$B$39*L132^2+'Airfoil-1'!$B$40*L132^3+'Airfoil-1'!$B$41*L132^4+'Airfoil-1'!$B$42*L132^5+'Airfoil-1'!$B$43*L132^6)*0+CY132</f>
        <v>6.8739536092843724E-3</v>
      </c>
      <c r="P132" s="9">
        <f t="shared" ca="1" si="27"/>
        <v>6.660113598897139E-3</v>
      </c>
      <c r="Q132" s="1">
        <f>LOG('Airfoil-1'!$F$10)+LOG('Airfoil-1'!$G$10)+LOG('Airfoil-1'!$H$10)+LOG('Airfoil-1'!$I$10)</f>
        <v>23.788451207023456</v>
      </c>
      <c r="R132" s="1">
        <f t="shared" ca="1" si="19"/>
        <v>-8.527127469242977</v>
      </c>
      <c r="S132" s="1">
        <f>LOG('Airfoil-1'!$F$10)^2+LOG('Airfoil-1'!$G$10)^2+LOG('Airfoil-1'!$H$10)^2+LOG('Airfoil-1'!$I$10)^2</f>
        <v>141.67709692244972</v>
      </c>
      <c r="T132" s="1">
        <f ca="1">LOG('Airfoil-1'!$F$10)*LOG(M132)+LOG('Airfoil-1'!$G$10)*LOG(N132)+LOG('Airfoil-1'!$H$10)*LOG(O132)+LOG('Airfoil-1'!$I$10)*LOG(P132)</f>
        <v>-50.754285902533653</v>
      </c>
      <c r="U132" s="1">
        <f t="shared" ca="1" si="20"/>
        <v>0.12709177842698602</v>
      </c>
      <c r="V132" s="1">
        <f t="shared" ca="1" si="21"/>
        <v>-0.20781501300571459</v>
      </c>
      <c r="W132" s="9">
        <f t="shared" ca="1" si="22"/>
        <v>8.4190951322862684E-3</v>
      </c>
      <c r="X132" s="9">
        <f ca="1">'Airfoil-1'!$B$48+'Airfoil-1'!$B$49*L132+'Airfoil-1'!$B$50*L132^2+'Airfoil-1'!$B$51*L132^3+'Airfoil-1'!$B$52*L132^4+'Airfoil-1'!$B$53*L132^5+'Airfoil-1'!$B$54*L132^6</f>
        <v>-0.14876000000000003</v>
      </c>
      <c r="Y132" s="9">
        <f ca="1">'Airfoil-1'!$B$56+'Airfoil-1'!$B$57*L132+'Airfoil-1'!$B$58*L132^2+'Airfoil-1'!$B$59*L132^3+'Airfoil-1'!$B$60*L132^4+'Airfoil-1'!$B$61*L132^5+'Airfoil-1'!$B$62*L132^6</f>
        <v>-0.15631250000000002</v>
      </c>
      <c r="Z132" s="9">
        <f ca="1">'Airfoil-1'!$B$64+'Airfoil-1'!$B$65*L132+'Airfoil-1'!$B$66*L132^2+'Airfoil-1'!$B$67*L132^3+'Airfoil-1'!$B$681*L132^4+'Airfoil-1'!$B$69*L132^5+'Airfoil-1'!$B$70*L132^6</f>
        <v>-0.15363750000000001</v>
      </c>
      <c r="AA132" s="1">
        <f>LOG('Airfoil-1'!$F$10)+LOG('Airfoil-1'!$G$10)+LOG('Airfoil-1'!$H$10)</f>
        <v>17.584331224367531</v>
      </c>
      <c r="AB132" s="1">
        <f t="shared" ca="1" si="15"/>
        <v>-2.4470228895576258</v>
      </c>
      <c r="AC132" s="1">
        <f>LOG('Airfoil-1'!$F$10)^2+LOG('Airfoil-1'!$G$10)^2+LOG('Airfoil-1'!$H$10)^2</f>
        <v>103.18599216325916</v>
      </c>
      <c r="AD132" s="1">
        <f ca="1">LOG('Airfoil-1'!$F$10)*LOG(ABS(X132))+LOG('Airfoil-1'!$G$10)*LOG(ABS(Y132))+LOG('Airfoil-1'!$H$10)*LOG(ABS(Z132))</f>
        <v>-14.339140559255288</v>
      </c>
      <c r="AE132" s="1">
        <f t="shared" ca="1" si="16"/>
        <v>9.6747419657296371E-2</v>
      </c>
      <c r="AF132" s="1">
        <f t="shared" ca="1" si="17"/>
        <v>3.3897162786633885E-2</v>
      </c>
      <c r="AG132" s="9">
        <f t="shared" ca="1" si="18"/>
        <v>-0.15063452900128788</v>
      </c>
      <c r="AH132" s="1"/>
      <c r="AI132" s="9"/>
      <c r="AJ132" s="1">
        <f ca="1">(L132-'Airfoil-1'!$Z$22)/ABS(L132-'Airfoil-1'!$Z$22)</f>
        <v>1</v>
      </c>
      <c r="AK132" s="1">
        <f ca="1">(L132-'Airfoil-1'!$Z$23)/ABS(L132-'Airfoil-1'!$Z$23)</f>
        <v>1</v>
      </c>
      <c r="AL132" s="1">
        <f ca="1">(L132-'Airfoil-1'!$Z$24)/ABS(L132-'Airfoil-1'!$Z$24)</f>
        <v>1</v>
      </c>
      <c r="AM132" s="1">
        <f ca="1">(L132-'Airfoil-1'!$Z$25)/ABS(L132-'Airfoil-1'!$Z$25)</f>
        <v>1</v>
      </c>
      <c r="AN132" s="1">
        <f ca="1">(L132-'Airfoil-1'!$Z$26)/ABS(L132-'Airfoil-1'!$Z$26)</f>
        <v>1</v>
      </c>
      <c r="AO132" s="1">
        <f ca="1">(L132-'Airfoil-1'!$Z$27)/ABS(L132-'Airfoil-1'!$Z$27)</f>
        <v>-1</v>
      </c>
      <c r="AP132" s="1">
        <f ca="1">(L132-'Airfoil-1'!$Z$28)/ABS(L132-'Airfoil-1'!$Z$28)</f>
        <v>-1</v>
      </c>
      <c r="AQ132" s="1">
        <f ca="1">(L132-'Airfoil-1'!$Z$29)/ABS(L132-'Airfoil-1'!$Z$29)</f>
        <v>-1</v>
      </c>
      <c r="AR132" s="1">
        <f ca="1">(L132-'Airfoil-1'!$Z$30)/ABS(L132-'Airfoil-1'!$Z$30)</f>
        <v>-1</v>
      </c>
      <c r="AS132" s="1">
        <f ca="1">(L132-'Airfoil-1'!$Z$31)/ABS(L132-'Airfoil-1'!$Z$31)</f>
        <v>-1</v>
      </c>
      <c r="AT132" s="1">
        <f ca="1">(L132-'Airfoil-1'!$Z$32)/ABS(L132-'Airfoil-1'!$Z$32)</f>
        <v>-1</v>
      </c>
      <c r="AU132" s="1">
        <f ca="1">(L132-'Airfoil-1'!$Z$33)/ABS(L132-'Airfoil-1'!$Z$33)</f>
        <v>-1</v>
      </c>
      <c r="AV132" s="1">
        <f ca="1">(L132-'Airfoil-1'!$Z$34)/ABS(L132-'Airfoil-1'!$Z$34)</f>
        <v>-1</v>
      </c>
      <c r="AW132" s="1">
        <f ca="1">(L132-'Airfoil-1'!$Z$35)/ABS(L132-'Airfoil-1'!$Z$35)</f>
        <v>-1</v>
      </c>
      <c r="AX132" s="1">
        <f ca="1">(L132-'Airfoil-1'!$Z$36)/ABS(L132-'Airfoil-1'!$Z$36)</f>
        <v>-1</v>
      </c>
      <c r="AY132" s="1">
        <f ca="1">(L132-'Airfoil-1'!$Z$37)/ABS(L132-'Airfoil-1'!$Z$37)</f>
        <v>-1</v>
      </c>
      <c r="AZ132" s="1">
        <f ca="1">(L132-'Airfoil-1'!$Z$38)/ABS(L132-'Airfoil-1'!$Z$38)</f>
        <v>-1</v>
      </c>
      <c r="BA132" s="1">
        <f ca="1">(L132-'Airfoil-1'!$Z$39)/ABS(L132-'Airfoil-1'!$Z$39)</f>
        <v>-1</v>
      </c>
      <c r="BB132" s="1">
        <f ca="1">(L132-'Airfoil-1'!$Z$40)/ABS(L132-'Airfoil-1'!$Z$40)</f>
        <v>-1</v>
      </c>
      <c r="BC132" s="1">
        <f ca="1">(L132-'Airfoil-1'!$Z$41)/ABS(L132-'Airfoil-1'!$Z$41)</f>
        <v>-1</v>
      </c>
      <c r="BD132" s="5">
        <f t="shared" ca="1" si="23"/>
        <v>5</v>
      </c>
      <c r="BE132" s="9">
        <f ca="1">INDEX('Airfoil-1'!$AA$22:$AA$41,BD132,1)+INDEX('Airfoil-1'!$AB$22:$AB$41,BD132,1)*(L132-INDEX('Airfoil-1'!$Z$22:$Z$41,BD132,1))</f>
        <v>8.8412347746441178E-3</v>
      </c>
      <c r="BG132" s="1">
        <f ca="1">(L132-'Airfoil-1'!$Z$47)/ABS(L132-'Airfoil-1'!$Z$47)</f>
        <v>1</v>
      </c>
      <c r="BH132" s="1">
        <f ca="1">(L132-'Airfoil-1'!$Z$48)/ABS(L132-'Airfoil-1'!$Z$48)</f>
        <v>1</v>
      </c>
      <c r="BI132" s="1">
        <f ca="1">(L132-'Airfoil-1'!$Z$49)/ABS(L132-'Airfoil-1'!$Z$49)</f>
        <v>1</v>
      </c>
      <c r="BJ132" s="1">
        <f ca="1">(L132-'Airfoil-1'!$Z$50)/ABS(L132-'Airfoil-1'!$Z$50)</f>
        <v>1</v>
      </c>
      <c r="BK132" s="1">
        <f ca="1">(L132-'Airfoil-1'!$Z$51)/ABS(L132-'Airfoil-1'!$Z$51)</f>
        <v>1</v>
      </c>
      <c r="BL132" s="1">
        <f ca="1">(L132-'Airfoil-1'!$Z$52)/ABS(L132-'Airfoil-1'!$Z$52)</f>
        <v>1</v>
      </c>
      <c r="BM132" s="1">
        <f ca="1">(L132-'Airfoil-1'!$Z$53)/ABS(L132-'Airfoil-1'!$Z$53)</f>
        <v>-1</v>
      </c>
      <c r="BN132" s="1">
        <f ca="1">(L132-'Airfoil-1'!$Z$54)/ABS(L132-'Airfoil-1'!$Z$54)</f>
        <v>-1</v>
      </c>
      <c r="BO132" s="1">
        <f ca="1">(L132-'Airfoil-1'!$Z$55)/ABS(L132-'Airfoil-1'!$Z$55)</f>
        <v>-1</v>
      </c>
      <c r="BP132" s="1">
        <f ca="1">(L132-'Airfoil-1'!$Z$56)/ABS(L132-'Airfoil-1'!$Z$56)</f>
        <v>-1</v>
      </c>
      <c r="BQ132" s="1">
        <f ca="1">(L132-'Airfoil-1'!$Z$57)/ABS(L132-'Airfoil-1'!$Z$57)</f>
        <v>-1</v>
      </c>
      <c r="BR132" s="1">
        <f ca="1">(L132-'Airfoil-1'!$Z$58)/ABS(L132-'Airfoil-1'!$Z$58)</f>
        <v>-1</v>
      </c>
      <c r="BS132" s="1">
        <f ca="1">(L132-'Airfoil-1'!$Z$59)/ABS(L132-'Airfoil-1'!$Z$59)</f>
        <v>-1</v>
      </c>
      <c r="BT132" s="1">
        <f ca="1">(L132-'Airfoil-1'!$Z$60)/ABS(L132-'Airfoil-1'!$Z$60)</f>
        <v>-1</v>
      </c>
      <c r="BU132" s="1">
        <f ca="1">(L132-'Airfoil-1'!$Z$61)/ABS(L132-'Airfoil-1'!$Z$61)</f>
        <v>-1</v>
      </c>
      <c r="BV132" s="1">
        <f ca="1">(L132-'Airfoil-1'!$Z$62)/ABS(L132-'Airfoil-1'!$Z$62)</f>
        <v>-1</v>
      </c>
      <c r="BW132" s="1">
        <f ca="1">(L132-'Airfoil-1'!$Z$63)/ABS(L132-'Airfoil-1'!$Z$63)</f>
        <v>-1</v>
      </c>
      <c r="BX132" s="1">
        <f ca="1">(L132-'Airfoil-1'!$Z$64)/ABS(L132-'Airfoil-1'!$Z$64)</f>
        <v>-1</v>
      </c>
      <c r="BY132" s="1">
        <f ca="1">(L132-'Airfoil-1'!$Z$65)/ABS(L132-'Airfoil-1'!$Z$65)</f>
        <v>-1</v>
      </c>
      <c r="BZ132" s="1">
        <f ca="1">(L132-'Airfoil-1'!$Z$66)/ABS(L132-'Airfoil-1'!$Z$66)</f>
        <v>-1</v>
      </c>
      <c r="CA132" s="5">
        <f t="shared" ca="1" si="24"/>
        <v>6</v>
      </c>
      <c r="CB132" s="9">
        <f ca="1">INDEX('Airfoil-1'!$AA$47:$AA$66,CA132,1)+INDEX('Airfoil-1'!$AB$47:$AB$66,CA132,1)*(L132-INDEX('Airfoil-1'!$Z$47:$Z$66,CA132,1))</f>
        <v>7.3395827937601417E-3</v>
      </c>
      <c r="CD132" s="1">
        <f ca="1">(L132-'Airfoil-1'!$Z$72)/ABS(L132-'Airfoil-1'!$Z$72)</f>
        <v>1</v>
      </c>
      <c r="CE132" s="1">
        <f ca="1">(L132-'Airfoil-1'!$Z$73)/ABS(L132-'Airfoil-1'!$Z$73)</f>
        <v>1</v>
      </c>
      <c r="CF132" s="1">
        <f ca="1">(L132-'Airfoil-1'!$Z$74)/ABS(L132-'Airfoil-1'!$Z$74)</f>
        <v>1</v>
      </c>
      <c r="CG132" s="1">
        <f ca="1">(L132-'Airfoil-1'!$Z$75)/ABS(L132-'Airfoil-1'!$Z$75)</f>
        <v>1</v>
      </c>
      <c r="CH132" s="1">
        <f ca="1">(L132-'Airfoil-1'!$Z$76)/ABS(L132-'Airfoil-1'!$Z$76)</f>
        <v>1</v>
      </c>
      <c r="CI132" s="1">
        <f ca="1">(L132-'Airfoil-1'!$Z$77)/ABS(L132-'Airfoil-1'!$Z$77)</f>
        <v>-1</v>
      </c>
      <c r="CJ132" s="1">
        <f ca="1">(L132-'Airfoil-1'!$Z$78)/ABS(L132-'Airfoil-1'!$Z$78)</f>
        <v>-1</v>
      </c>
      <c r="CK132" s="1">
        <f ca="1">(L132-'Airfoil-1'!$Z$79)/ABS(L132-'Airfoil-1'!$Z$79)</f>
        <v>-1</v>
      </c>
      <c r="CL132" s="1">
        <f ca="1">(L132-'Airfoil-1'!$Z$80)/ABS(L132-'Airfoil-1'!$Z$80)</f>
        <v>-1</v>
      </c>
      <c r="CM132" s="1">
        <f ca="1">(L132-'Airfoil-1'!$Z$81)/ABS(L132-'Airfoil-1'!$Z$81)</f>
        <v>-1</v>
      </c>
      <c r="CN132" s="1">
        <f ca="1">(L132-'Airfoil-1'!$Z$82)/ABS(L132-'Airfoil-1'!$Z$82)</f>
        <v>-1</v>
      </c>
      <c r="CO132" s="1">
        <f ca="1">(L132-'Airfoil-1'!$Z$83)/ABS(L132-'Airfoil-1'!$Z$83)</f>
        <v>-1</v>
      </c>
      <c r="CP132" s="1">
        <f ca="1">(L132-'Airfoil-1'!$Z$84)/ABS(L132-'Airfoil-1'!$Z$84)</f>
        <v>-1</v>
      </c>
      <c r="CQ132" s="1">
        <f ca="1">(L132-'Airfoil-1'!$Z$85)/ABS(L132-'Airfoil-1'!$Z$85)</f>
        <v>-1</v>
      </c>
      <c r="CR132" s="1">
        <f ca="1">(L132-'Airfoil-1'!$Z$86)/ABS(L132-'Airfoil-1'!$Z$86)</f>
        <v>-1</v>
      </c>
      <c r="CS132" s="1">
        <f ca="1">(L132-'Airfoil-1'!$Z$87)/ABS(L132-'Airfoil-1'!$Z$87)</f>
        <v>-1</v>
      </c>
      <c r="CT132" s="1">
        <f ca="1">(L132-'Airfoil-1'!$Z$88)/ABS(L132-'Airfoil-1'!$Z$88)</f>
        <v>-1</v>
      </c>
      <c r="CU132" s="1">
        <f ca="1">(L132-'Airfoil-1'!$Z$89)/ABS(L132-'Airfoil-1'!$Z$89)</f>
        <v>-1</v>
      </c>
      <c r="CV132" s="1">
        <f ca="1">(L132-'Airfoil-1'!$Z$90)/ABS(L132-'Airfoil-1'!$Z$90)</f>
        <v>-1</v>
      </c>
      <c r="CW132" s="1">
        <f ca="1">(L132-'Airfoil-1'!$Z$91)/ABS(L132-'Airfoil-1'!$Z$91)</f>
        <v>-1</v>
      </c>
      <c r="CX132" s="5">
        <f t="shared" ca="1" si="25"/>
        <v>5</v>
      </c>
      <c r="CY132" s="9">
        <f ca="1">INDEX('Airfoil-1'!$AA$72:$AA$91,CX132,1)+INDEX('Airfoil-1'!$AB$72:$AB$91,CX132,1)*(L132-INDEX('Airfoil-1'!$Z$72:$Z$91,CX132,1))</f>
        <v>6.8739536092843724E-3</v>
      </c>
      <c r="DA132" s="1">
        <f ca="1">(L132-'Airfoil-1'!$Z$97)/ABS(L132-'Airfoil-1'!$Z$97)</f>
        <v>1</v>
      </c>
      <c r="DB132" s="1">
        <f ca="1">(L132-'Airfoil-1'!$Z$98)/ABS(L132-'Airfoil-1'!$Z$98)</f>
        <v>1</v>
      </c>
      <c r="DC132" s="1">
        <f ca="1">(L132-'Airfoil-1'!$Z$99)/ABS(L132-'Airfoil-1'!$Z$99)</f>
        <v>1</v>
      </c>
      <c r="DD132" s="1">
        <f ca="1">(L132-'Airfoil-1'!$Z$100)/ABS(L132-'Airfoil-1'!$Z$100)</f>
        <v>1</v>
      </c>
      <c r="DE132" s="1">
        <f ca="1">(L132-'Airfoil-1'!$Z$101)/ABS(L132-'Airfoil-1'!$Z$101)</f>
        <v>1</v>
      </c>
      <c r="DF132" s="1">
        <f ca="1">(L132-'Airfoil-1'!$Z$102)/ABS(L132-'Airfoil-1'!$Z$102)</f>
        <v>-1</v>
      </c>
      <c r="DG132" s="1">
        <f ca="1">(L132-'Airfoil-1'!$Z$103)/ABS(L132-'Airfoil-1'!$Z$103)</f>
        <v>-1</v>
      </c>
      <c r="DH132" s="1">
        <f ca="1">(L132-'Airfoil-1'!$Z$104)/ABS(L132-'Airfoil-1'!$Z$104)</f>
        <v>-1</v>
      </c>
      <c r="DI132" s="1">
        <f ca="1">(L132-'Airfoil-1'!$Z$105)/ABS(L132-'Airfoil-1'!$Z$105)</f>
        <v>-1</v>
      </c>
      <c r="DJ132" s="1">
        <f ca="1">(L132-'Airfoil-1'!$Z$106)/ABS(L132-'Airfoil-1'!$Z$106)</f>
        <v>-1</v>
      </c>
      <c r="DK132" s="1">
        <f ca="1">(L132-'Airfoil-1'!$Z$107)/ABS(L132-'Airfoil-1'!$Z$107)</f>
        <v>-1</v>
      </c>
      <c r="DL132" s="1">
        <f ca="1">(L132-'Airfoil-1'!$Z$108)/ABS(L132-'Airfoil-1'!$Z$108)</f>
        <v>-1</v>
      </c>
      <c r="DM132" s="1">
        <f ca="1">(L132-'Airfoil-1'!$Z$109)/ABS(L132-'Airfoil-1'!$Z$109)</f>
        <v>-1</v>
      </c>
      <c r="DN132" s="1">
        <f ca="1">(L132-'Airfoil-1'!$Z$110)/ABS(L132-'Airfoil-1'!$Z$110)</f>
        <v>-1</v>
      </c>
      <c r="DO132" s="1">
        <f ca="1">(L132-'Airfoil-1'!$Z$111)/ABS(L132-'Airfoil-1'!$Z$111)</f>
        <v>-1</v>
      </c>
      <c r="DP132" s="1">
        <f ca="1">(L132-'Airfoil-1'!$Z$112)/ABS(L132-'Airfoil-1'!$Z$112)</f>
        <v>-1</v>
      </c>
      <c r="DQ132" s="1">
        <f ca="1">(L132-'Airfoil-1'!$Z$113)/ABS(L132-'Airfoil-1'!$Z$113)</f>
        <v>-1</v>
      </c>
      <c r="DR132" s="1">
        <f ca="1">(L132-'Airfoil-1'!$Z$114)/ABS(L132-'Airfoil-1'!$Z$114)</f>
        <v>-1</v>
      </c>
      <c r="DS132" s="1">
        <f ca="1">(L132-'Airfoil-1'!$Z$115)/ABS(L132-'Airfoil-1'!$Z$115)</f>
        <v>-1</v>
      </c>
      <c r="DT132" s="1">
        <f ca="1">(L132-'Airfoil-1'!$Z$116)/ABS(L132-'Airfoil-1'!$Z$116)</f>
        <v>-1</v>
      </c>
      <c r="DU132" s="5">
        <f t="shared" ca="1" si="26"/>
        <v>5</v>
      </c>
      <c r="DV132" s="9">
        <f ca="1">INDEX('Airfoil-1'!$AA$97:$AA$116,DU132,1)+INDEX('Airfoil-1'!$AB$97:$AB$116,DU132,1)*(L132-INDEX('Airfoil-1'!$Z$97:$Z$116,DU132,1))</f>
        <v>6.660113598897139E-3</v>
      </c>
    </row>
    <row r="133" spans="2:126" x14ac:dyDescent="0.25">
      <c r="B133" s="1">
        <f>'Geometry-Wing'!C133</f>
        <v>0.30481432099438527</v>
      </c>
      <c r="D133" s="19">
        <f>'Aerodynamics-Flight'!C133</f>
        <v>0.73611542371223737</v>
      </c>
      <c r="E133" s="52">
        <f>'Aerodynamics-Flight'!D133</f>
        <v>1.6299403949154085E-5</v>
      </c>
      <c r="G133" s="11">
        <f ca="1">'Aerodynamics-Flight'!J133</f>
        <v>35.948902183284034</v>
      </c>
      <c r="H133" s="5">
        <f t="shared" ca="1" si="14"/>
        <v>494874.6348271789</v>
      </c>
      <c r="I133" s="1">
        <f ca="1">'Airfoil-2'!$K$14*H133^'Airfoil-2'!$L$13</f>
        <v>1.7282811950114567</v>
      </c>
      <c r="J133" s="1">
        <f ca="1">'Airfoil-2'!$K$33*H133^'Airfoil-2'!$L$32</f>
        <v>5.8511979224373354</v>
      </c>
      <c r="K133" s="11">
        <f ca="1">'Airfoil-2'!$K$52*H133^'Airfoil-2'!$L$51</f>
        <v>-6.8618194269742574</v>
      </c>
      <c r="L133" s="1">
        <f ca="1">'Aerodynamics-Flight'!Z133</f>
        <v>0.69219948834459033</v>
      </c>
      <c r="M133" s="9">
        <f ca="1">('Airfoil-1'!$B$21+'Airfoil-1'!$B$22*L133+'Airfoil-1'!$B$23*L133^2+'Airfoil-1'!$B$24*L133^3+'Airfoil-1'!$B$25*L133^4+'Airfoil-1'!$B$26*L133^5+'Airfoil-1'!$B$27*L133^6)*0+BE133</f>
        <v>8.6643299209552618E-3</v>
      </c>
      <c r="N133" s="9">
        <f ca="1">('Airfoil-1'!$B$29+'Airfoil-1'!$B$30*L133+'Airfoil-1'!$B$31*L133^2+'Airfoil-1'!$B$32*L133^3+'Airfoil-1'!$B$33*L133^4+'Airfoil-1'!$B$34*L133^5+'Airfoil-1'!$B$35*L133^6)*0+CB133</f>
        <v>7.0692993284702322E-3</v>
      </c>
      <c r="O133" s="9">
        <f ca="1">('Airfoil-1'!$B$37+'Airfoil-1'!$B$38*L133+'Airfoil-1'!$B$39*L133^2+'Airfoil-1'!$B$40*L133^3+'Airfoil-1'!$B$41*L133^4+'Airfoil-1'!$B$42*L133^5+'Airfoil-1'!$B$43*L133^6)*0+CY133</f>
        <v>6.6151213581080986E-3</v>
      </c>
      <c r="P133" s="9">
        <f t="shared" ca="1" si="27"/>
        <v>6.4129016707392978E-3</v>
      </c>
      <c r="Q133" s="1">
        <f>LOG('Airfoil-1'!$F$10)+LOG('Airfoil-1'!$G$10)+LOG('Airfoil-1'!$H$10)+LOG('Airfoil-1'!$I$10)</f>
        <v>23.788451207023456</v>
      </c>
      <c r="R133" s="1">
        <f t="shared" ca="1" si="19"/>
        <v>-8.5852962511257331</v>
      </c>
      <c r="S133" s="1">
        <f>LOG('Airfoil-1'!$F$10)^2+LOG('Airfoil-1'!$G$10)^2+LOG('Airfoil-1'!$H$10)^2+LOG('Airfoil-1'!$I$10)^2</f>
        <v>141.67709692244972</v>
      </c>
      <c r="T133" s="1">
        <f ca="1">LOG('Airfoil-1'!$F$10)*LOG(M133)+LOG('Airfoil-1'!$G$10)*LOG(N133)+LOG('Airfoil-1'!$H$10)*LOG(O133)+LOG('Airfoil-1'!$I$10)*LOG(P133)</f>
        <v>-51.102899295708781</v>
      </c>
      <c r="U133" s="1">
        <f t="shared" ca="1" si="20"/>
        <v>0.14703828465354787</v>
      </c>
      <c r="V133" s="1">
        <f t="shared" ca="1" si="21"/>
        <v>-0.22090626732221114</v>
      </c>
      <c r="W133" s="9">
        <f t="shared" ca="1" si="22"/>
        <v>8.1185926256338702E-3</v>
      </c>
      <c r="X133" s="9">
        <f ca="1">'Airfoil-1'!$B$48+'Airfoil-1'!$B$49*L133+'Airfoil-1'!$B$50*L133^2+'Airfoil-1'!$B$51*L133^3+'Airfoil-1'!$B$52*L133^4+'Airfoil-1'!$B$53*L133^5+'Airfoil-1'!$B$54*L133^6</f>
        <v>-0.14876000000000003</v>
      </c>
      <c r="Y133" s="9">
        <f ca="1">'Airfoil-1'!$B$56+'Airfoil-1'!$B$57*L133+'Airfoil-1'!$B$58*L133^2+'Airfoil-1'!$B$59*L133^3+'Airfoil-1'!$B$60*L133^4+'Airfoil-1'!$B$61*L133^5+'Airfoil-1'!$B$62*L133^6</f>
        <v>-0.15631250000000002</v>
      </c>
      <c r="Z133" s="9">
        <f ca="1">'Airfoil-1'!$B$64+'Airfoil-1'!$B$65*L133+'Airfoil-1'!$B$66*L133^2+'Airfoil-1'!$B$67*L133^3+'Airfoil-1'!$B$681*L133^4+'Airfoil-1'!$B$69*L133^5+'Airfoil-1'!$B$70*L133^6</f>
        <v>-0.15363750000000001</v>
      </c>
      <c r="AA133" s="1">
        <f>LOG('Airfoil-1'!$F$10)+LOG('Airfoil-1'!$G$10)+LOG('Airfoil-1'!$H$10)</f>
        <v>17.584331224367531</v>
      </c>
      <c r="AB133" s="1">
        <f t="shared" ca="1" si="15"/>
        <v>-2.4470228895576258</v>
      </c>
      <c r="AC133" s="1">
        <f>LOG('Airfoil-1'!$F$10)^2+LOG('Airfoil-1'!$G$10)^2+LOG('Airfoil-1'!$H$10)^2</f>
        <v>103.18599216325916</v>
      </c>
      <c r="AD133" s="1">
        <f ca="1">LOG('Airfoil-1'!$F$10)*LOG(ABS(X133))+LOG('Airfoil-1'!$G$10)*LOG(ABS(Y133))+LOG('Airfoil-1'!$H$10)*LOG(ABS(Z133))</f>
        <v>-14.339140559255288</v>
      </c>
      <c r="AE133" s="1">
        <f t="shared" ca="1" si="16"/>
        <v>9.6747419657296371E-2</v>
      </c>
      <c r="AF133" s="1">
        <f t="shared" ca="1" si="17"/>
        <v>3.3897162786633885E-2</v>
      </c>
      <c r="AG133" s="9">
        <f t="shared" ca="1" si="18"/>
        <v>-0.15089214122200026</v>
      </c>
      <c r="AH133" s="1"/>
      <c r="AI133" s="9"/>
      <c r="AJ133" s="1">
        <f ca="1">(L133-'Airfoil-1'!$Z$22)/ABS(L133-'Airfoil-1'!$Z$22)</f>
        <v>1</v>
      </c>
      <c r="AK133" s="1">
        <f ca="1">(L133-'Airfoil-1'!$Z$23)/ABS(L133-'Airfoil-1'!$Z$23)</f>
        <v>1</v>
      </c>
      <c r="AL133" s="1">
        <f ca="1">(L133-'Airfoil-1'!$Z$24)/ABS(L133-'Airfoil-1'!$Z$24)</f>
        <v>1</v>
      </c>
      <c r="AM133" s="1">
        <f ca="1">(L133-'Airfoil-1'!$Z$25)/ABS(L133-'Airfoil-1'!$Z$25)</f>
        <v>1</v>
      </c>
      <c r="AN133" s="1">
        <f ca="1">(L133-'Airfoil-1'!$Z$26)/ABS(L133-'Airfoil-1'!$Z$26)</f>
        <v>-1</v>
      </c>
      <c r="AO133" s="1">
        <f ca="1">(L133-'Airfoil-1'!$Z$27)/ABS(L133-'Airfoil-1'!$Z$27)</f>
        <v>-1</v>
      </c>
      <c r="AP133" s="1">
        <f ca="1">(L133-'Airfoil-1'!$Z$28)/ABS(L133-'Airfoil-1'!$Z$28)</f>
        <v>-1</v>
      </c>
      <c r="AQ133" s="1">
        <f ca="1">(L133-'Airfoil-1'!$Z$29)/ABS(L133-'Airfoil-1'!$Z$29)</f>
        <v>-1</v>
      </c>
      <c r="AR133" s="1">
        <f ca="1">(L133-'Airfoil-1'!$Z$30)/ABS(L133-'Airfoil-1'!$Z$30)</f>
        <v>-1</v>
      </c>
      <c r="AS133" s="1">
        <f ca="1">(L133-'Airfoil-1'!$Z$31)/ABS(L133-'Airfoil-1'!$Z$31)</f>
        <v>-1</v>
      </c>
      <c r="AT133" s="1">
        <f ca="1">(L133-'Airfoil-1'!$Z$32)/ABS(L133-'Airfoil-1'!$Z$32)</f>
        <v>-1</v>
      </c>
      <c r="AU133" s="1">
        <f ca="1">(L133-'Airfoil-1'!$Z$33)/ABS(L133-'Airfoil-1'!$Z$33)</f>
        <v>-1</v>
      </c>
      <c r="AV133" s="1">
        <f ca="1">(L133-'Airfoil-1'!$Z$34)/ABS(L133-'Airfoil-1'!$Z$34)</f>
        <v>-1</v>
      </c>
      <c r="AW133" s="1">
        <f ca="1">(L133-'Airfoil-1'!$Z$35)/ABS(L133-'Airfoil-1'!$Z$35)</f>
        <v>-1</v>
      </c>
      <c r="AX133" s="1">
        <f ca="1">(L133-'Airfoil-1'!$Z$36)/ABS(L133-'Airfoil-1'!$Z$36)</f>
        <v>-1</v>
      </c>
      <c r="AY133" s="1">
        <f ca="1">(L133-'Airfoil-1'!$Z$37)/ABS(L133-'Airfoil-1'!$Z$37)</f>
        <v>-1</v>
      </c>
      <c r="AZ133" s="1">
        <f ca="1">(L133-'Airfoil-1'!$Z$38)/ABS(L133-'Airfoil-1'!$Z$38)</f>
        <v>-1</v>
      </c>
      <c r="BA133" s="1">
        <f ca="1">(L133-'Airfoil-1'!$Z$39)/ABS(L133-'Airfoil-1'!$Z$39)</f>
        <v>-1</v>
      </c>
      <c r="BB133" s="1">
        <f ca="1">(L133-'Airfoil-1'!$Z$40)/ABS(L133-'Airfoil-1'!$Z$40)</f>
        <v>-1</v>
      </c>
      <c r="BC133" s="1">
        <f ca="1">(L133-'Airfoil-1'!$Z$41)/ABS(L133-'Airfoil-1'!$Z$41)</f>
        <v>-1</v>
      </c>
      <c r="BD133" s="5">
        <f t="shared" ca="1" si="23"/>
        <v>4</v>
      </c>
      <c r="BE133" s="9">
        <f ca="1">INDEX('Airfoil-1'!$AA$22:$AA$41,BD133,1)+INDEX('Airfoil-1'!$AB$22:$AB$41,BD133,1)*(L133-INDEX('Airfoil-1'!$Z$22:$Z$41,BD133,1))</f>
        <v>8.6643299209552618E-3</v>
      </c>
      <c r="BG133" s="1">
        <f ca="1">(L133-'Airfoil-1'!$Z$47)/ABS(L133-'Airfoil-1'!$Z$47)</f>
        <v>1</v>
      </c>
      <c r="BH133" s="1">
        <f ca="1">(L133-'Airfoil-1'!$Z$48)/ABS(L133-'Airfoil-1'!$Z$48)</f>
        <v>1</v>
      </c>
      <c r="BI133" s="1">
        <f ca="1">(L133-'Airfoil-1'!$Z$49)/ABS(L133-'Airfoil-1'!$Z$49)</f>
        <v>1</v>
      </c>
      <c r="BJ133" s="1">
        <f ca="1">(L133-'Airfoil-1'!$Z$50)/ABS(L133-'Airfoil-1'!$Z$50)</f>
        <v>1</v>
      </c>
      <c r="BK133" s="1">
        <f ca="1">(L133-'Airfoil-1'!$Z$51)/ABS(L133-'Airfoil-1'!$Z$51)</f>
        <v>1</v>
      </c>
      <c r="BL133" s="1">
        <f ca="1">(L133-'Airfoil-1'!$Z$52)/ABS(L133-'Airfoil-1'!$Z$52)</f>
        <v>-1</v>
      </c>
      <c r="BM133" s="1">
        <f ca="1">(L133-'Airfoil-1'!$Z$53)/ABS(L133-'Airfoil-1'!$Z$53)</f>
        <v>-1</v>
      </c>
      <c r="BN133" s="1">
        <f ca="1">(L133-'Airfoil-1'!$Z$54)/ABS(L133-'Airfoil-1'!$Z$54)</f>
        <v>-1</v>
      </c>
      <c r="BO133" s="1">
        <f ca="1">(L133-'Airfoil-1'!$Z$55)/ABS(L133-'Airfoil-1'!$Z$55)</f>
        <v>-1</v>
      </c>
      <c r="BP133" s="1">
        <f ca="1">(L133-'Airfoil-1'!$Z$56)/ABS(L133-'Airfoil-1'!$Z$56)</f>
        <v>-1</v>
      </c>
      <c r="BQ133" s="1">
        <f ca="1">(L133-'Airfoil-1'!$Z$57)/ABS(L133-'Airfoil-1'!$Z$57)</f>
        <v>-1</v>
      </c>
      <c r="BR133" s="1">
        <f ca="1">(L133-'Airfoil-1'!$Z$58)/ABS(L133-'Airfoil-1'!$Z$58)</f>
        <v>-1</v>
      </c>
      <c r="BS133" s="1">
        <f ca="1">(L133-'Airfoil-1'!$Z$59)/ABS(L133-'Airfoil-1'!$Z$59)</f>
        <v>-1</v>
      </c>
      <c r="BT133" s="1">
        <f ca="1">(L133-'Airfoil-1'!$Z$60)/ABS(L133-'Airfoil-1'!$Z$60)</f>
        <v>-1</v>
      </c>
      <c r="BU133" s="1">
        <f ca="1">(L133-'Airfoil-1'!$Z$61)/ABS(L133-'Airfoil-1'!$Z$61)</f>
        <v>-1</v>
      </c>
      <c r="BV133" s="1">
        <f ca="1">(L133-'Airfoil-1'!$Z$62)/ABS(L133-'Airfoil-1'!$Z$62)</f>
        <v>-1</v>
      </c>
      <c r="BW133" s="1">
        <f ca="1">(L133-'Airfoil-1'!$Z$63)/ABS(L133-'Airfoil-1'!$Z$63)</f>
        <v>-1</v>
      </c>
      <c r="BX133" s="1">
        <f ca="1">(L133-'Airfoil-1'!$Z$64)/ABS(L133-'Airfoil-1'!$Z$64)</f>
        <v>-1</v>
      </c>
      <c r="BY133" s="1">
        <f ca="1">(L133-'Airfoil-1'!$Z$65)/ABS(L133-'Airfoil-1'!$Z$65)</f>
        <v>-1</v>
      </c>
      <c r="BZ133" s="1">
        <f ca="1">(L133-'Airfoil-1'!$Z$66)/ABS(L133-'Airfoil-1'!$Z$66)</f>
        <v>-1</v>
      </c>
      <c r="CA133" s="5">
        <f t="shared" ca="1" si="24"/>
        <v>5</v>
      </c>
      <c r="CB133" s="9">
        <f ca="1">INDEX('Airfoil-1'!$AA$47:$AA$66,CA133,1)+INDEX('Airfoil-1'!$AB$47:$AB$66,CA133,1)*(L133-INDEX('Airfoil-1'!$Z$47:$Z$66,CA133,1))</f>
        <v>7.0692993284702322E-3</v>
      </c>
      <c r="CD133" s="1">
        <f ca="1">(L133-'Airfoil-1'!$Z$72)/ABS(L133-'Airfoil-1'!$Z$72)</f>
        <v>1</v>
      </c>
      <c r="CE133" s="1">
        <f ca="1">(L133-'Airfoil-1'!$Z$73)/ABS(L133-'Airfoil-1'!$Z$73)</f>
        <v>1</v>
      </c>
      <c r="CF133" s="1">
        <f ca="1">(L133-'Airfoil-1'!$Z$74)/ABS(L133-'Airfoil-1'!$Z$74)</f>
        <v>1</v>
      </c>
      <c r="CG133" s="1">
        <f ca="1">(L133-'Airfoil-1'!$Z$75)/ABS(L133-'Airfoil-1'!$Z$75)</f>
        <v>1</v>
      </c>
      <c r="CH133" s="1">
        <f ca="1">(L133-'Airfoil-1'!$Z$76)/ABS(L133-'Airfoil-1'!$Z$76)</f>
        <v>-1</v>
      </c>
      <c r="CI133" s="1">
        <f ca="1">(L133-'Airfoil-1'!$Z$77)/ABS(L133-'Airfoil-1'!$Z$77)</f>
        <v>-1</v>
      </c>
      <c r="CJ133" s="1">
        <f ca="1">(L133-'Airfoil-1'!$Z$78)/ABS(L133-'Airfoil-1'!$Z$78)</f>
        <v>-1</v>
      </c>
      <c r="CK133" s="1">
        <f ca="1">(L133-'Airfoil-1'!$Z$79)/ABS(L133-'Airfoil-1'!$Z$79)</f>
        <v>-1</v>
      </c>
      <c r="CL133" s="1">
        <f ca="1">(L133-'Airfoil-1'!$Z$80)/ABS(L133-'Airfoil-1'!$Z$80)</f>
        <v>-1</v>
      </c>
      <c r="CM133" s="1">
        <f ca="1">(L133-'Airfoil-1'!$Z$81)/ABS(L133-'Airfoil-1'!$Z$81)</f>
        <v>-1</v>
      </c>
      <c r="CN133" s="1">
        <f ca="1">(L133-'Airfoil-1'!$Z$82)/ABS(L133-'Airfoil-1'!$Z$82)</f>
        <v>-1</v>
      </c>
      <c r="CO133" s="1">
        <f ca="1">(L133-'Airfoil-1'!$Z$83)/ABS(L133-'Airfoil-1'!$Z$83)</f>
        <v>-1</v>
      </c>
      <c r="CP133" s="1">
        <f ca="1">(L133-'Airfoil-1'!$Z$84)/ABS(L133-'Airfoil-1'!$Z$84)</f>
        <v>-1</v>
      </c>
      <c r="CQ133" s="1">
        <f ca="1">(L133-'Airfoil-1'!$Z$85)/ABS(L133-'Airfoil-1'!$Z$85)</f>
        <v>-1</v>
      </c>
      <c r="CR133" s="1">
        <f ca="1">(L133-'Airfoil-1'!$Z$86)/ABS(L133-'Airfoil-1'!$Z$86)</f>
        <v>-1</v>
      </c>
      <c r="CS133" s="1">
        <f ca="1">(L133-'Airfoil-1'!$Z$87)/ABS(L133-'Airfoil-1'!$Z$87)</f>
        <v>-1</v>
      </c>
      <c r="CT133" s="1">
        <f ca="1">(L133-'Airfoil-1'!$Z$88)/ABS(L133-'Airfoil-1'!$Z$88)</f>
        <v>-1</v>
      </c>
      <c r="CU133" s="1">
        <f ca="1">(L133-'Airfoil-1'!$Z$89)/ABS(L133-'Airfoil-1'!$Z$89)</f>
        <v>-1</v>
      </c>
      <c r="CV133" s="1">
        <f ca="1">(L133-'Airfoil-1'!$Z$90)/ABS(L133-'Airfoil-1'!$Z$90)</f>
        <v>-1</v>
      </c>
      <c r="CW133" s="1">
        <f ca="1">(L133-'Airfoil-1'!$Z$91)/ABS(L133-'Airfoil-1'!$Z$91)</f>
        <v>-1</v>
      </c>
      <c r="CX133" s="5">
        <f t="shared" ca="1" si="25"/>
        <v>4</v>
      </c>
      <c r="CY133" s="9">
        <f ca="1">INDEX('Airfoil-1'!$AA$72:$AA$91,CX133,1)+INDEX('Airfoil-1'!$AB$72:$AB$91,CX133,1)*(L133-INDEX('Airfoil-1'!$Z$72:$Z$91,CX133,1))</f>
        <v>6.6151213581080986E-3</v>
      </c>
      <c r="DA133" s="1">
        <f ca="1">(L133-'Airfoil-1'!$Z$97)/ABS(L133-'Airfoil-1'!$Z$97)</f>
        <v>1</v>
      </c>
      <c r="DB133" s="1">
        <f ca="1">(L133-'Airfoil-1'!$Z$98)/ABS(L133-'Airfoil-1'!$Z$98)</f>
        <v>1</v>
      </c>
      <c r="DC133" s="1">
        <f ca="1">(L133-'Airfoil-1'!$Z$99)/ABS(L133-'Airfoil-1'!$Z$99)</f>
        <v>1</v>
      </c>
      <c r="DD133" s="1">
        <f ca="1">(L133-'Airfoil-1'!$Z$100)/ABS(L133-'Airfoil-1'!$Z$100)</f>
        <v>1</v>
      </c>
      <c r="DE133" s="1">
        <f ca="1">(L133-'Airfoil-1'!$Z$101)/ABS(L133-'Airfoil-1'!$Z$101)</f>
        <v>-1</v>
      </c>
      <c r="DF133" s="1">
        <f ca="1">(L133-'Airfoil-1'!$Z$102)/ABS(L133-'Airfoil-1'!$Z$102)</f>
        <v>-1</v>
      </c>
      <c r="DG133" s="1">
        <f ca="1">(L133-'Airfoil-1'!$Z$103)/ABS(L133-'Airfoil-1'!$Z$103)</f>
        <v>-1</v>
      </c>
      <c r="DH133" s="1">
        <f ca="1">(L133-'Airfoil-1'!$Z$104)/ABS(L133-'Airfoil-1'!$Z$104)</f>
        <v>-1</v>
      </c>
      <c r="DI133" s="1">
        <f ca="1">(L133-'Airfoil-1'!$Z$105)/ABS(L133-'Airfoil-1'!$Z$105)</f>
        <v>-1</v>
      </c>
      <c r="DJ133" s="1">
        <f ca="1">(L133-'Airfoil-1'!$Z$106)/ABS(L133-'Airfoil-1'!$Z$106)</f>
        <v>-1</v>
      </c>
      <c r="DK133" s="1">
        <f ca="1">(L133-'Airfoil-1'!$Z$107)/ABS(L133-'Airfoil-1'!$Z$107)</f>
        <v>-1</v>
      </c>
      <c r="DL133" s="1">
        <f ca="1">(L133-'Airfoil-1'!$Z$108)/ABS(L133-'Airfoil-1'!$Z$108)</f>
        <v>-1</v>
      </c>
      <c r="DM133" s="1">
        <f ca="1">(L133-'Airfoil-1'!$Z$109)/ABS(L133-'Airfoil-1'!$Z$109)</f>
        <v>-1</v>
      </c>
      <c r="DN133" s="1">
        <f ca="1">(L133-'Airfoil-1'!$Z$110)/ABS(L133-'Airfoil-1'!$Z$110)</f>
        <v>-1</v>
      </c>
      <c r="DO133" s="1">
        <f ca="1">(L133-'Airfoil-1'!$Z$111)/ABS(L133-'Airfoil-1'!$Z$111)</f>
        <v>-1</v>
      </c>
      <c r="DP133" s="1">
        <f ca="1">(L133-'Airfoil-1'!$Z$112)/ABS(L133-'Airfoil-1'!$Z$112)</f>
        <v>-1</v>
      </c>
      <c r="DQ133" s="1">
        <f ca="1">(L133-'Airfoil-1'!$Z$113)/ABS(L133-'Airfoil-1'!$Z$113)</f>
        <v>-1</v>
      </c>
      <c r="DR133" s="1">
        <f ca="1">(L133-'Airfoil-1'!$Z$114)/ABS(L133-'Airfoil-1'!$Z$114)</f>
        <v>-1</v>
      </c>
      <c r="DS133" s="1">
        <f ca="1">(L133-'Airfoil-1'!$Z$115)/ABS(L133-'Airfoil-1'!$Z$115)</f>
        <v>-1</v>
      </c>
      <c r="DT133" s="1">
        <f ca="1">(L133-'Airfoil-1'!$Z$116)/ABS(L133-'Airfoil-1'!$Z$116)</f>
        <v>-1</v>
      </c>
      <c r="DU133" s="5">
        <f t="shared" ca="1" si="26"/>
        <v>4</v>
      </c>
      <c r="DV133" s="9">
        <f ca="1">INDEX('Airfoil-1'!$AA$97:$AA$116,DU133,1)+INDEX('Airfoil-1'!$AB$97:$AB$116,DU133,1)*(L133-INDEX('Airfoil-1'!$Z$97:$Z$116,DU133,1))</f>
        <v>6.4129016707392978E-3</v>
      </c>
    </row>
    <row r="134" spans="2:126" x14ac:dyDescent="0.25">
      <c r="B134" s="1">
        <f>'Geometry-Wing'!C134</f>
        <v>0.30481432099438527</v>
      </c>
      <c r="D134" s="19">
        <f>'Aerodynamics-Flight'!C134</f>
        <v>0.73611542371223737</v>
      </c>
      <c r="E134" s="52">
        <f>'Aerodynamics-Flight'!D134</f>
        <v>1.6299403949154085E-5</v>
      </c>
      <c r="G134" s="11">
        <f ca="1">'Aerodynamics-Flight'!J134</f>
        <v>38.02257388127699</v>
      </c>
      <c r="H134" s="5">
        <f t="shared" ca="1" si="14"/>
        <v>523420.91752208967</v>
      </c>
      <c r="I134" s="1">
        <f ca="1">'Airfoil-2'!$K$14*H134^'Airfoil-2'!$L$13</f>
        <v>1.7361913929401196</v>
      </c>
      <c r="J134" s="1">
        <f ca="1">'Airfoil-2'!$K$33*H134^'Airfoil-2'!$L$32</f>
        <v>5.8497106680100108</v>
      </c>
      <c r="K134" s="11">
        <f ca="1">'Airfoil-2'!$K$52*H134^'Airfoil-2'!$L$51</f>
        <v>-6.8773470469302129</v>
      </c>
      <c r="L134" s="1">
        <f ca="1">'Aerodynamics-Flight'!Z134</f>
        <v>0.62191784809314887</v>
      </c>
      <c r="M134" s="9">
        <f ca="1">('Airfoil-1'!$B$21+'Airfoil-1'!$B$22*L134+'Airfoil-1'!$B$23*L134^2+'Airfoil-1'!$B$24*L134^3+'Airfoil-1'!$B$25*L134^4+'Airfoil-1'!$B$26*L134^5+'Airfoil-1'!$B$27*L134^6)*0+BE134</f>
        <v>8.6436956315575977E-3</v>
      </c>
      <c r="N134" s="9">
        <f ca="1">('Airfoil-1'!$B$29+'Airfoil-1'!$B$30*L134+'Airfoil-1'!$B$31*L134^2+'Airfoil-1'!$B$32*L134^3+'Airfoil-1'!$B$33*L134^4+'Airfoil-1'!$B$34*L134^5+'Airfoil-1'!$B$35*L134^6)*0+CB134</f>
        <v>6.9033391046206738E-3</v>
      </c>
      <c r="O134" s="9">
        <f ca="1">('Airfoil-1'!$B$37+'Airfoil-1'!$B$38*L134+'Airfoil-1'!$B$39*L134^2+'Airfoil-1'!$B$40*L134^3+'Airfoil-1'!$B$41*L134^4+'Airfoil-1'!$B$42*L134^5+'Airfoil-1'!$B$43*L134^6)*0+CY134</f>
        <v>6.4503402477494786E-3</v>
      </c>
      <c r="P134" s="9">
        <f t="shared" ca="1" si="27"/>
        <v>6.2423151652746334E-3</v>
      </c>
      <c r="Q134" s="1">
        <f>LOG('Airfoil-1'!$F$10)+LOG('Airfoil-1'!$G$10)+LOG('Airfoil-1'!$H$10)+LOG('Airfoil-1'!$I$10)</f>
        <v>23.788451207023456</v>
      </c>
      <c r="R134" s="1">
        <f t="shared" ca="1" si="19"/>
        <v>-8.6193130114549064</v>
      </c>
      <c r="S134" s="1">
        <f>LOG('Airfoil-1'!$F$10)^2+LOG('Airfoil-1'!$G$10)^2+LOG('Airfoil-1'!$H$10)^2+LOG('Airfoil-1'!$I$10)^2</f>
        <v>141.67709692244972</v>
      </c>
      <c r="T134" s="1">
        <f ca="1">LOG('Airfoil-1'!$F$10)*LOG(M134)+LOG('Airfoil-1'!$G$10)*LOG(N134)+LOG('Airfoil-1'!$H$10)*LOG(O134)+LOG('Airfoil-1'!$I$10)*LOG(P134)</f>
        <v>-51.308845412283546</v>
      </c>
      <c r="U134" s="1">
        <f t="shared" ca="1" si="20"/>
        <v>0.18404281881702894</v>
      </c>
      <c r="V134" s="1">
        <f t="shared" ca="1" si="21"/>
        <v>-0.23872880446847408</v>
      </c>
      <c r="W134" s="9">
        <f t="shared" ca="1" si="22"/>
        <v>7.9371465006644742E-3</v>
      </c>
      <c r="X134" s="9">
        <f ca="1">'Airfoil-1'!$B$48+'Airfoil-1'!$B$49*L134+'Airfoil-1'!$B$50*L134^2+'Airfoil-1'!$B$51*L134^3+'Airfoil-1'!$B$52*L134^4+'Airfoil-1'!$B$53*L134^5+'Airfoil-1'!$B$54*L134^6</f>
        <v>-0.14876000000000003</v>
      </c>
      <c r="Y134" s="9">
        <f ca="1">'Airfoil-1'!$B$56+'Airfoil-1'!$B$57*L134+'Airfoil-1'!$B$58*L134^2+'Airfoil-1'!$B$59*L134^3+'Airfoil-1'!$B$60*L134^4+'Airfoil-1'!$B$61*L134^5+'Airfoil-1'!$B$62*L134^6</f>
        <v>-0.15631250000000002</v>
      </c>
      <c r="Z134" s="9">
        <f ca="1">'Airfoil-1'!$B$64+'Airfoil-1'!$B$65*L134+'Airfoil-1'!$B$66*L134^2+'Airfoil-1'!$B$67*L134^3+'Airfoil-1'!$B$681*L134^4+'Airfoil-1'!$B$69*L134^5+'Airfoil-1'!$B$70*L134^6</f>
        <v>-0.15363750000000001</v>
      </c>
      <c r="AA134" s="1">
        <f>LOG('Airfoil-1'!$F$10)+LOG('Airfoil-1'!$G$10)+LOG('Airfoil-1'!$H$10)</f>
        <v>17.584331224367531</v>
      </c>
      <c r="AB134" s="1">
        <f t="shared" ca="1" si="15"/>
        <v>-2.4470228895576258</v>
      </c>
      <c r="AC134" s="1">
        <f>LOG('Airfoil-1'!$F$10)^2+LOG('Airfoil-1'!$G$10)^2+LOG('Airfoil-1'!$H$10)^2</f>
        <v>103.18599216325916</v>
      </c>
      <c r="AD134" s="1">
        <f ca="1">LOG('Airfoil-1'!$F$10)*LOG(ABS(X134))+LOG('Airfoil-1'!$G$10)*LOG(ABS(Y134))+LOG('Airfoil-1'!$H$10)*LOG(ABS(Z134))</f>
        <v>-14.339140559255288</v>
      </c>
      <c r="AE134" s="1">
        <f t="shared" ca="1" si="16"/>
        <v>9.6747419657296371E-2</v>
      </c>
      <c r="AF134" s="1">
        <f t="shared" ca="1" si="17"/>
        <v>3.3897162786633885E-2</v>
      </c>
      <c r="AG134" s="9">
        <f t="shared" ca="1" si="18"/>
        <v>-0.15117926049772631</v>
      </c>
      <c r="AH134" s="1"/>
      <c r="AI134" s="9"/>
      <c r="AJ134" s="1">
        <f ca="1">(L134-'Airfoil-1'!$Z$22)/ABS(L134-'Airfoil-1'!$Z$22)</f>
        <v>1</v>
      </c>
      <c r="AK134" s="1">
        <f ca="1">(L134-'Airfoil-1'!$Z$23)/ABS(L134-'Airfoil-1'!$Z$23)</f>
        <v>1</v>
      </c>
      <c r="AL134" s="1">
        <f ca="1">(L134-'Airfoil-1'!$Z$24)/ABS(L134-'Airfoil-1'!$Z$24)</f>
        <v>1</v>
      </c>
      <c r="AM134" s="1">
        <f ca="1">(L134-'Airfoil-1'!$Z$25)/ABS(L134-'Airfoil-1'!$Z$25)</f>
        <v>1</v>
      </c>
      <c r="AN134" s="1">
        <f ca="1">(L134-'Airfoil-1'!$Z$26)/ABS(L134-'Airfoil-1'!$Z$26)</f>
        <v>-1</v>
      </c>
      <c r="AO134" s="1">
        <f ca="1">(L134-'Airfoil-1'!$Z$27)/ABS(L134-'Airfoil-1'!$Z$27)</f>
        <v>-1</v>
      </c>
      <c r="AP134" s="1">
        <f ca="1">(L134-'Airfoil-1'!$Z$28)/ABS(L134-'Airfoil-1'!$Z$28)</f>
        <v>-1</v>
      </c>
      <c r="AQ134" s="1">
        <f ca="1">(L134-'Airfoil-1'!$Z$29)/ABS(L134-'Airfoil-1'!$Z$29)</f>
        <v>-1</v>
      </c>
      <c r="AR134" s="1">
        <f ca="1">(L134-'Airfoil-1'!$Z$30)/ABS(L134-'Airfoil-1'!$Z$30)</f>
        <v>-1</v>
      </c>
      <c r="AS134" s="1">
        <f ca="1">(L134-'Airfoil-1'!$Z$31)/ABS(L134-'Airfoil-1'!$Z$31)</f>
        <v>-1</v>
      </c>
      <c r="AT134" s="1">
        <f ca="1">(L134-'Airfoil-1'!$Z$32)/ABS(L134-'Airfoil-1'!$Z$32)</f>
        <v>-1</v>
      </c>
      <c r="AU134" s="1">
        <f ca="1">(L134-'Airfoil-1'!$Z$33)/ABS(L134-'Airfoil-1'!$Z$33)</f>
        <v>-1</v>
      </c>
      <c r="AV134" s="1">
        <f ca="1">(L134-'Airfoil-1'!$Z$34)/ABS(L134-'Airfoil-1'!$Z$34)</f>
        <v>-1</v>
      </c>
      <c r="AW134" s="1">
        <f ca="1">(L134-'Airfoil-1'!$Z$35)/ABS(L134-'Airfoil-1'!$Z$35)</f>
        <v>-1</v>
      </c>
      <c r="AX134" s="1">
        <f ca="1">(L134-'Airfoil-1'!$Z$36)/ABS(L134-'Airfoil-1'!$Z$36)</f>
        <v>-1</v>
      </c>
      <c r="AY134" s="1">
        <f ca="1">(L134-'Airfoil-1'!$Z$37)/ABS(L134-'Airfoil-1'!$Z$37)</f>
        <v>-1</v>
      </c>
      <c r="AZ134" s="1">
        <f ca="1">(L134-'Airfoil-1'!$Z$38)/ABS(L134-'Airfoil-1'!$Z$38)</f>
        <v>-1</v>
      </c>
      <c r="BA134" s="1">
        <f ca="1">(L134-'Airfoil-1'!$Z$39)/ABS(L134-'Airfoil-1'!$Z$39)</f>
        <v>-1</v>
      </c>
      <c r="BB134" s="1">
        <f ca="1">(L134-'Airfoil-1'!$Z$40)/ABS(L134-'Airfoil-1'!$Z$40)</f>
        <v>-1</v>
      </c>
      <c r="BC134" s="1">
        <f ca="1">(L134-'Airfoil-1'!$Z$41)/ABS(L134-'Airfoil-1'!$Z$41)</f>
        <v>-1</v>
      </c>
      <c r="BD134" s="5">
        <f t="shared" ca="1" si="23"/>
        <v>4</v>
      </c>
      <c r="BE134" s="9">
        <f ca="1">INDEX('Airfoil-1'!$AA$22:$AA$41,BD134,1)+INDEX('Airfoil-1'!$AB$22:$AB$41,BD134,1)*(L134-INDEX('Airfoil-1'!$Z$22:$Z$41,BD134,1))</f>
        <v>8.6436956315575977E-3</v>
      </c>
      <c r="BG134" s="1">
        <f ca="1">(L134-'Airfoil-1'!$Z$47)/ABS(L134-'Airfoil-1'!$Z$47)</f>
        <v>1</v>
      </c>
      <c r="BH134" s="1">
        <f ca="1">(L134-'Airfoil-1'!$Z$48)/ABS(L134-'Airfoil-1'!$Z$48)</f>
        <v>1</v>
      </c>
      <c r="BI134" s="1">
        <f ca="1">(L134-'Airfoil-1'!$Z$49)/ABS(L134-'Airfoil-1'!$Z$49)</f>
        <v>1</v>
      </c>
      <c r="BJ134" s="1">
        <f ca="1">(L134-'Airfoil-1'!$Z$50)/ABS(L134-'Airfoil-1'!$Z$50)</f>
        <v>1</v>
      </c>
      <c r="BK134" s="1">
        <f ca="1">(L134-'Airfoil-1'!$Z$51)/ABS(L134-'Airfoil-1'!$Z$51)</f>
        <v>1</v>
      </c>
      <c r="BL134" s="1">
        <f ca="1">(L134-'Airfoil-1'!$Z$52)/ABS(L134-'Airfoil-1'!$Z$52)</f>
        <v>-1</v>
      </c>
      <c r="BM134" s="1">
        <f ca="1">(L134-'Airfoil-1'!$Z$53)/ABS(L134-'Airfoil-1'!$Z$53)</f>
        <v>-1</v>
      </c>
      <c r="BN134" s="1">
        <f ca="1">(L134-'Airfoil-1'!$Z$54)/ABS(L134-'Airfoil-1'!$Z$54)</f>
        <v>-1</v>
      </c>
      <c r="BO134" s="1">
        <f ca="1">(L134-'Airfoil-1'!$Z$55)/ABS(L134-'Airfoil-1'!$Z$55)</f>
        <v>-1</v>
      </c>
      <c r="BP134" s="1">
        <f ca="1">(L134-'Airfoil-1'!$Z$56)/ABS(L134-'Airfoil-1'!$Z$56)</f>
        <v>-1</v>
      </c>
      <c r="BQ134" s="1">
        <f ca="1">(L134-'Airfoil-1'!$Z$57)/ABS(L134-'Airfoil-1'!$Z$57)</f>
        <v>-1</v>
      </c>
      <c r="BR134" s="1">
        <f ca="1">(L134-'Airfoil-1'!$Z$58)/ABS(L134-'Airfoil-1'!$Z$58)</f>
        <v>-1</v>
      </c>
      <c r="BS134" s="1">
        <f ca="1">(L134-'Airfoil-1'!$Z$59)/ABS(L134-'Airfoil-1'!$Z$59)</f>
        <v>-1</v>
      </c>
      <c r="BT134" s="1">
        <f ca="1">(L134-'Airfoil-1'!$Z$60)/ABS(L134-'Airfoil-1'!$Z$60)</f>
        <v>-1</v>
      </c>
      <c r="BU134" s="1">
        <f ca="1">(L134-'Airfoil-1'!$Z$61)/ABS(L134-'Airfoil-1'!$Z$61)</f>
        <v>-1</v>
      </c>
      <c r="BV134" s="1">
        <f ca="1">(L134-'Airfoil-1'!$Z$62)/ABS(L134-'Airfoil-1'!$Z$62)</f>
        <v>-1</v>
      </c>
      <c r="BW134" s="1">
        <f ca="1">(L134-'Airfoil-1'!$Z$63)/ABS(L134-'Airfoil-1'!$Z$63)</f>
        <v>-1</v>
      </c>
      <c r="BX134" s="1">
        <f ca="1">(L134-'Airfoil-1'!$Z$64)/ABS(L134-'Airfoil-1'!$Z$64)</f>
        <v>-1</v>
      </c>
      <c r="BY134" s="1">
        <f ca="1">(L134-'Airfoil-1'!$Z$65)/ABS(L134-'Airfoil-1'!$Z$65)</f>
        <v>-1</v>
      </c>
      <c r="BZ134" s="1">
        <f ca="1">(L134-'Airfoil-1'!$Z$66)/ABS(L134-'Airfoil-1'!$Z$66)</f>
        <v>-1</v>
      </c>
      <c r="CA134" s="5">
        <f t="shared" ca="1" si="24"/>
        <v>5</v>
      </c>
      <c r="CB134" s="9">
        <f ca="1">INDEX('Airfoil-1'!$AA$47:$AA$66,CA134,1)+INDEX('Airfoil-1'!$AB$47:$AB$66,CA134,1)*(L134-INDEX('Airfoil-1'!$Z$47:$Z$66,CA134,1))</f>
        <v>6.9033391046206738E-3</v>
      </c>
      <c r="CD134" s="1">
        <f ca="1">(L134-'Airfoil-1'!$Z$72)/ABS(L134-'Airfoil-1'!$Z$72)</f>
        <v>1</v>
      </c>
      <c r="CE134" s="1">
        <f ca="1">(L134-'Airfoil-1'!$Z$73)/ABS(L134-'Airfoil-1'!$Z$73)</f>
        <v>1</v>
      </c>
      <c r="CF134" s="1">
        <f ca="1">(L134-'Airfoil-1'!$Z$74)/ABS(L134-'Airfoil-1'!$Z$74)</f>
        <v>1</v>
      </c>
      <c r="CG134" s="1">
        <f ca="1">(L134-'Airfoil-1'!$Z$75)/ABS(L134-'Airfoil-1'!$Z$75)</f>
        <v>1</v>
      </c>
      <c r="CH134" s="1">
        <f ca="1">(L134-'Airfoil-1'!$Z$76)/ABS(L134-'Airfoil-1'!$Z$76)</f>
        <v>-1</v>
      </c>
      <c r="CI134" s="1">
        <f ca="1">(L134-'Airfoil-1'!$Z$77)/ABS(L134-'Airfoil-1'!$Z$77)</f>
        <v>-1</v>
      </c>
      <c r="CJ134" s="1">
        <f ca="1">(L134-'Airfoil-1'!$Z$78)/ABS(L134-'Airfoil-1'!$Z$78)</f>
        <v>-1</v>
      </c>
      <c r="CK134" s="1">
        <f ca="1">(L134-'Airfoil-1'!$Z$79)/ABS(L134-'Airfoil-1'!$Z$79)</f>
        <v>-1</v>
      </c>
      <c r="CL134" s="1">
        <f ca="1">(L134-'Airfoil-1'!$Z$80)/ABS(L134-'Airfoil-1'!$Z$80)</f>
        <v>-1</v>
      </c>
      <c r="CM134" s="1">
        <f ca="1">(L134-'Airfoil-1'!$Z$81)/ABS(L134-'Airfoil-1'!$Z$81)</f>
        <v>-1</v>
      </c>
      <c r="CN134" s="1">
        <f ca="1">(L134-'Airfoil-1'!$Z$82)/ABS(L134-'Airfoil-1'!$Z$82)</f>
        <v>-1</v>
      </c>
      <c r="CO134" s="1">
        <f ca="1">(L134-'Airfoil-1'!$Z$83)/ABS(L134-'Airfoil-1'!$Z$83)</f>
        <v>-1</v>
      </c>
      <c r="CP134" s="1">
        <f ca="1">(L134-'Airfoil-1'!$Z$84)/ABS(L134-'Airfoil-1'!$Z$84)</f>
        <v>-1</v>
      </c>
      <c r="CQ134" s="1">
        <f ca="1">(L134-'Airfoil-1'!$Z$85)/ABS(L134-'Airfoil-1'!$Z$85)</f>
        <v>-1</v>
      </c>
      <c r="CR134" s="1">
        <f ca="1">(L134-'Airfoil-1'!$Z$86)/ABS(L134-'Airfoil-1'!$Z$86)</f>
        <v>-1</v>
      </c>
      <c r="CS134" s="1">
        <f ca="1">(L134-'Airfoil-1'!$Z$87)/ABS(L134-'Airfoil-1'!$Z$87)</f>
        <v>-1</v>
      </c>
      <c r="CT134" s="1">
        <f ca="1">(L134-'Airfoil-1'!$Z$88)/ABS(L134-'Airfoil-1'!$Z$88)</f>
        <v>-1</v>
      </c>
      <c r="CU134" s="1">
        <f ca="1">(L134-'Airfoil-1'!$Z$89)/ABS(L134-'Airfoil-1'!$Z$89)</f>
        <v>-1</v>
      </c>
      <c r="CV134" s="1">
        <f ca="1">(L134-'Airfoil-1'!$Z$90)/ABS(L134-'Airfoil-1'!$Z$90)</f>
        <v>-1</v>
      </c>
      <c r="CW134" s="1">
        <f ca="1">(L134-'Airfoil-1'!$Z$91)/ABS(L134-'Airfoil-1'!$Z$91)</f>
        <v>-1</v>
      </c>
      <c r="CX134" s="5">
        <f t="shared" ca="1" si="25"/>
        <v>4</v>
      </c>
      <c r="CY134" s="9">
        <f ca="1">INDEX('Airfoil-1'!$AA$72:$AA$91,CX134,1)+INDEX('Airfoil-1'!$AB$72:$AB$91,CX134,1)*(L134-INDEX('Airfoil-1'!$Z$72:$Z$91,CX134,1))</f>
        <v>6.4503402477494786E-3</v>
      </c>
      <c r="DA134" s="1">
        <f ca="1">(L134-'Airfoil-1'!$Z$97)/ABS(L134-'Airfoil-1'!$Z$97)</f>
        <v>1</v>
      </c>
      <c r="DB134" s="1">
        <f ca="1">(L134-'Airfoil-1'!$Z$98)/ABS(L134-'Airfoil-1'!$Z$98)</f>
        <v>1</v>
      </c>
      <c r="DC134" s="1">
        <f ca="1">(L134-'Airfoil-1'!$Z$99)/ABS(L134-'Airfoil-1'!$Z$99)</f>
        <v>1</v>
      </c>
      <c r="DD134" s="1">
        <f ca="1">(L134-'Airfoil-1'!$Z$100)/ABS(L134-'Airfoil-1'!$Z$100)</f>
        <v>1</v>
      </c>
      <c r="DE134" s="1">
        <f ca="1">(L134-'Airfoil-1'!$Z$101)/ABS(L134-'Airfoil-1'!$Z$101)</f>
        <v>-1</v>
      </c>
      <c r="DF134" s="1">
        <f ca="1">(L134-'Airfoil-1'!$Z$102)/ABS(L134-'Airfoil-1'!$Z$102)</f>
        <v>-1</v>
      </c>
      <c r="DG134" s="1">
        <f ca="1">(L134-'Airfoil-1'!$Z$103)/ABS(L134-'Airfoil-1'!$Z$103)</f>
        <v>-1</v>
      </c>
      <c r="DH134" s="1">
        <f ca="1">(L134-'Airfoil-1'!$Z$104)/ABS(L134-'Airfoil-1'!$Z$104)</f>
        <v>-1</v>
      </c>
      <c r="DI134" s="1">
        <f ca="1">(L134-'Airfoil-1'!$Z$105)/ABS(L134-'Airfoil-1'!$Z$105)</f>
        <v>-1</v>
      </c>
      <c r="DJ134" s="1">
        <f ca="1">(L134-'Airfoil-1'!$Z$106)/ABS(L134-'Airfoil-1'!$Z$106)</f>
        <v>-1</v>
      </c>
      <c r="DK134" s="1">
        <f ca="1">(L134-'Airfoil-1'!$Z$107)/ABS(L134-'Airfoil-1'!$Z$107)</f>
        <v>-1</v>
      </c>
      <c r="DL134" s="1">
        <f ca="1">(L134-'Airfoil-1'!$Z$108)/ABS(L134-'Airfoil-1'!$Z$108)</f>
        <v>-1</v>
      </c>
      <c r="DM134" s="1">
        <f ca="1">(L134-'Airfoil-1'!$Z$109)/ABS(L134-'Airfoil-1'!$Z$109)</f>
        <v>-1</v>
      </c>
      <c r="DN134" s="1">
        <f ca="1">(L134-'Airfoil-1'!$Z$110)/ABS(L134-'Airfoil-1'!$Z$110)</f>
        <v>-1</v>
      </c>
      <c r="DO134" s="1">
        <f ca="1">(L134-'Airfoil-1'!$Z$111)/ABS(L134-'Airfoil-1'!$Z$111)</f>
        <v>-1</v>
      </c>
      <c r="DP134" s="1">
        <f ca="1">(L134-'Airfoil-1'!$Z$112)/ABS(L134-'Airfoil-1'!$Z$112)</f>
        <v>-1</v>
      </c>
      <c r="DQ134" s="1">
        <f ca="1">(L134-'Airfoil-1'!$Z$113)/ABS(L134-'Airfoil-1'!$Z$113)</f>
        <v>-1</v>
      </c>
      <c r="DR134" s="1">
        <f ca="1">(L134-'Airfoil-1'!$Z$114)/ABS(L134-'Airfoil-1'!$Z$114)</f>
        <v>-1</v>
      </c>
      <c r="DS134" s="1">
        <f ca="1">(L134-'Airfoil-1'!$Z$115)/ABS(L134-'Airfoil-1'!$Z$115)</f>
        <v>-1</v>
      </c>
      <c r="DT134" s="1">
        <f ca="1">(L134-'Airfoil-1'!$Z$116)/ABS(L134-'Airfoil-1'!$Z$116)</f>
        <v>-1</v>
      </c>
      <c r="DU134" s="5">
        <f t="shared" ca="1" si="26"/>
        <v>4</v>
      </c>
      <c r="DV134" s="9">
        <f ca="1">INDEX('Airfoil-1'!$AA$97:$AA$116,DU134,1)+INDEX('Airfoil-1'!$AB$97:$AB$116,DU134,1)*(L134-INDEX('Airfoil-1'!$Z$97:$Z$116,DU134,1))</f>
        <v>6.2423151652746334E-3</v>
      </c>
    </row>
    <row r="135" spans="2:126" x14ac:dyDescent="0.25">
      <c r="B135" s="1">
        <f>'Geometry-Wing'!C135</f>
        <v>0.30481432099438527</v>
      </c>
      <c r="D135" s="19">
        <f>'Aerodynamics-Flight'!C135</f>
        <v>0.73611542371223737</v>
      </c>
      <c r="E135" s="52">
        <f>'Aerodynamics-Flight'!D135</f>
        <v>1.6299403949154085E-5</v>
      </c>
      <c r="G135" s="11">
        <f ca="1">'Aerodynamics-Flight'!J135</f>
        <v>40.502870546875343</v>
      </c>
      <c r="H135" s="5">
        <f t="shared" ca="1" si="14"/>
        <v>557564.82267927704</v>
      </c>
      <c r="I135" s="1">
        <f ca="1">'Airfoil-2'!$K$14*H135^'Airfoil-2'!$L$13</f>
        <v>1.7451480218349671</v>
      </c>
      <c r="J135" s="1">
        <f ca="1">'Airfoil-2'!$K$33*H135^'Airfoil-2'!$L$32</f>
        <v>5.8480352774512436</v>
      </c>
      <c r="K135" s="11">
        <f ca="1">'Airfoil-2'!$K$52*H135^'Airfoil-2'!$L$51</f>
        <v>-6.8948857310936678</v>
      </c>
      <c r="L135" s="1">
        <f ca="1">'Aerodynamics-Flight'!Z135</f>
        <v>0.55163620784170742</v>
      </c>
      <c r="M135" s="9">
        <f ca="1">('Airfoil-1'!$B$21+'Airfoil-1'!$B$22*L135+'Airfoil-1'!$B$23*L135^2+'Airfoil-1'!$B$24*L135^3+'Airfoil-1'!$B$25*L135^4+'Airfoil-1'!$B$26*L135^5+'Airfoil-1'!$B$27*L135^6)*0+BE135</f>
        <v>8.7792908754003932E-3</v>
      </c>
      <c r="N135" s="9">
        <f ca="1">('Airfoil-1'!$B$29+'Airfoil-1'!$B$30*L135+'Airfoil-1'!$B$31*L135^2+'Airfoil-1'!$B$32*L135^3+'Airfoil-1'!$B$33*L135^4+'Airfoil-1'!$B$34*L135^5+'Airfoil-1'!$B$35*L135^6)*0+CB135</f>
        <v>6.8811499153523291E-3</v>
      </c>
      <c r="O135" s="9">
        <f ca="1">('Airfoil-1'!$B$37+'Airfoil-1'!$B$38*L135+'Airfoil-1'!$B$39*L135^2+'Airfoil-1'!$B$40*L135^3+'Airfoil-1'!$B$41*L135^4+'Airfoil-1'!$B$42*L135^5+'Airfoil-1'!$B$43*L135^6)*0+CY135</f>
        <v>6.4115257491498033E-3</v>
      </c>
      <c r="P135" s="9">
        <f t="shared" ca="1" si="27"/>
        <v>6.2168335522003997E-3</v>
      </c>
      <c r="Q135" s="1">
        <f>LOG('Airfoil-1'!$F$10)+LOG('Airfoil-1'!$G$10)+LOG('Airfoil-1'!$H$10)+LOG('Airfoil-1'!$I$10)</f>
        <v>23.788451207023456</v>
      </c>
      <c r="R135" s="1">
        <f t="shared" ca="1" si="19"/>
        <v>-8.6183489114333725</v>
      </c>
      <c r="S135" s="1">
        <f>LOG('Airfoil-1'!$F$10)^2+LOG('Airfoil-1'!$G$10)^2+LOG('Airfoil-1'!$H$10)^2+LOG('Airfoil-1'!$I$10)^2</f>
        <v>141.67709692244972</v>
      </c>
      <c r="T135" s="1">
        <f ca="1">LOG('Airfoil-1'!$F$10)*LOG(M135)+LOG('Airfoil-1'!$G$10)*LOG(N135)+LOG('Airfoil-1'!$H$10)*LOG(O135)+LOG('Airfoil-1'!$I$10)*LOG(P135)</f>
        <v>-51.306185539136479</v>
      </c>
      <c r="U135" s="1">
        <f t="shared" ca="1" si="20"/>
        <v>0.22623018119704422</v>
      </c>
      <c r="V135" s="1">
        <f t="shared" ca="1" si="21"/>
        <v>-0.25375973544088243</v>
      </c>
      <c r="W135" s="9">
        <f t="shared" ca="1" si="22"/>
        <v>7.8772050661209264E-3</v>
      </c>
      <c r="X135" s="9">
        <f ca="1">'Airfoil-1'!$B$48+'Airfoil-1'!$B$49*L135+'Airfoil-1'!$B$50*L135^2+'Airfoil-1'!$B$51*L135^3+'Airfoil-1'!$B$52*L135^4+'Airfoil-1'!$B$53*L135^5+'Airfoil-1'!$B$54*L135^6</f>
        <v>-0.14876000000000003</v>
      </c>
      <c r="Y135" s="9">
        <f ca="1">'Airfoil-1'!$B$56+'Airfoil-1'!$B$57*L135+'Airfoil-1'!$B$58*L135^2+'Airfoil-1'!$B$59*L135^3+'Airfoil-1'!$B$60*L135^4+'Airfoil-1'!$B$61*L135^5+'Airfoil-1'!$B$62*L135^6</f>
        <v>-0.15631250000000002</v>
      </c>
      <c r="Z135" s="9">
        <f ca="1">'Airfoil-1'!$B$64+'Airfoil-1'!$B$65*L135+'Airfoil-1'!$B$66*L135^2+'Airfoil-1'!$B$67*L135^3+'Airfoil-1'!$B$681*L135^4+'Airfoil-1'!$B$69*L135^5+'Airfoil-1'!$B$70*L135^6</f>
        <v>-0.15363750000000001</v>
      </c>
      <c r="AA135" s="1">
        <f>LOG('Airfoil-1'!$F$10)+LOG('Airfoil-1'!$G$10)+LOG('Airfoil-1'!$H$10)</f>
        <v>17.584331224367531</v>
      </c>
      <c r="AB135" s="1">
        <f t="shared" ca="1" si="15"/>
        <v>-2.4470228895576258</v>
      </c>
      <c r="AC135" s="1">
        <f>LOG('Airfoil-1'!$F$10)^2+LOG('Airfoil-1'!$G$10)^2+LOG('Airfoil-1'!$H$10)^2</f>
        <v>103.18599216325916</v>
      </c>
      <c r="AD135" s="1">
        <f ca="1">LOG('Airfoil-1'!$F$10)*LOG(ABS(X135))+LOG('Airfoil-1'!$G$10)*LOG(ABS(Y135))+LOG('Airfoil-1'!$H$10)*LOG(ABS(Z135))</f>
        <v>-14.339140559255288</v>
      </c>
      <c r="AE135" s="1">
        <f t="shared" ca="1" si="16"/>
        <v>9.6747419657296371E-2</v>
      </c>
      <c r="AF135" s="1">
        <f t="shared" ca="1" si="17"/>
        <v>3.3897162786633885E-2</v>
      </c>
      <c r="AG135" s="9">
        <f t="shared" ca="1" si="18"/>
        <v>-0.1515034422029676</v>
      </c>
      <c r="AH135" s="1"/>
      <c r="AI135" s="9"/>
      <c r="AJ135" s="1">
        <f ca="1">(L135-'Airfoil-1'!$Z$22)/ABS(L135-'Airfoil-1'!$Z$22)</f>
        <v>1</v>
      </c>
      <c r="AK135" s="1">
        <f ca="1">(L135-'Airfoil-1'!$Z$23)/ABS(L135-'Airfoil-1'!$Z$23)</f>
        <v>1</v>
      </c>
      <c r="AL135" s="1">
        <f ca="1">(L135-'Airfoil-1'!$Z$24)/ABS(L135-'Airfoil-1'!$Z$24)</f>
        <v>1</v>
      </c>
      <c r="AM135" s="1">
        <f ca="1">(L135-'Airfoil-1'!$Z$25)/ABS(L135-'Airfoil-1'!$Z$25)</f>
        <v>-1</v>
      </c>
      <c r="AN135" s="1">
        <f ca="1">(L135-'Airfoil-1'!$Z$26)/ABS(L135-'Airfoil-1'!$Z$26)</f>
        <v>-1</v>
      </c>
      <c r="AO135" s="1">
        <f ca="1">(L135-'Airfoil-1'!$Z$27)/ABS(L135-'Airfoil-1'!$Z$27)</f>
        <v>-1</v>
      </c>
      <c r="AP135" s="1">
        <f ca="1">(L135-'Airfoil-1'!$Z$28)/ABS(L135-'Airfoil-1'!$Z$28)</f>
        <v>-1</v>
      </c>
      <c r="AQ135" s="1">
        <f ca="1">(L135-'Airfoil-1'!$Z$29)/ABS(L135-'Airfoil-1'!$Z$29)</f>
        <v>-1</v>
      </c>
      <c r="AR135" s="1">
        <f ca="1">(L135-'Airfoil-1'!$Z$30)/ABS(L135-'Airfoil-1'!$Z$30)</f>
        <v>-1</v>
      </c>
      <c r="AS135" s="1">
        <f ca="1">(L135-'Airfoil-1'!$Z$31)/ABS(L135-'Airfoil-1'!$Z$31)</f>
        <v>-1</v>
      </c>
      <c r="AT135" s="1">
        <f ca="1">(L135-'Airfoil-1'!$Z$32)/ABS(L135-'Airfoil-1'!$Z$32)</f>
        <v>-1</v>
      </c>
      <c r="AU135" s="1">
        <f ca="1">(L135-'Airfoil-1'!$Z$33)/ABS(L135-'Airfoil-1'!$Z$33)</f>
        <v>-1</v>
      </c>
      <c r="AV135" s="1">
        <f ca="1">(L135-'Airfoil-1'!$Z$34)/ABS(L135-'Airfoil-1'!$Z$34)</f>
        <v>-1</v>
      </c>
      <c r="AW135" s="1">
        <f ca="1">(L135-'Airfoil-1'!$Z$35)/ABS(L135-'Airfoil-1'!$Z$35)</f>
        <v>-1</v>
      </c>
      <c r="AX135" s="1">
        <f ca="1">(L135-'Airfoil-1'!$Z$36)/ABS(L135-'Airfoil-1'!$Z$36)</f>
        <v>-1</v>
      </c>
      <c r="AY135" s="1">
        <f ca="1">(L135-'Airfoil-1'!$Z$37)/ABS(L135-'Airfoil-1'!$Z$37)</f>
        <v>-1</v>
      </c>
      <c r="AZ135" s="1">
        <f ca="1">(L135-'Airfoil-1'!$Z$38)/ABS(L135-'Airfoil-1'!$Z$38)</f>
        <v>-1</v>
      </c>
      <c r="BA135" s="1">
        <f ca="1">(L135-'Airfoil-1'!$Z$39)/ABS(L135-'Airfoil-1'!$Z$39)</f>
        <v>-1</v>
      </c>
      <c r="BB135" s="1">
        <f ca="1">(L135-'Airfoil-1'!$Z$40)/ABS(L135-'Airfoil-1'!$Z$40)</f>
        <v>-1</v>
      </c>
      <c r="BC135" s="1">
        <f ca="1">(L135-'Airfoil-1'!$Z$41)/ABS(L135-'Airfoil-1'!$Z$41)</f>
        <v>-1</v>
      </c>
      <c r="BD135" s="5">
        <f t="shared" ca="1" si="23"/>
        <v>3</v>
      </c>
      <c r="BE135" s="9">
        <f ca="1">INDEX('Airfoil-1'!$AA$22:$AA$41,BD135,1)+INDEX('Airfoil-1'!$AB$22:$AB$41,BD135,1)*(L135-INDEX('Airfoil-1'!$Z$22:$Z$41,BD135,1))</f>
        <v>8.7792908754003932E-3</v>
      </c>
      <c r="BG135" s="1">
        <f ca="1">(L135-'Airfoil-1'!$Z$47)/ABS(L135-'Airfoil-1'!$Z$47)</f>
        <v>1</v>
      </c>
      <c r="BH135" s="1">
        <f ca="1">(L135-'Airfoil-1'!$Z$48)/ABS(L135-'Airfoil-1'!$Z$48)</f>
        <v>1</v>
      </c>
      <c r="BI135" s="1">
        <f ca="1">(L135-'Airfoil-1'!$Z$49)/ABS(L135-'Airfoil-1'!$Z$49)</f>
        <v>1</v>
      </c>
      <c r="BJ135" s="1">
        <f ca="1">(L135-'Airfoil-1'!$Z$50)/ABS(L135-'Airfoil-1'!$Z$50)</f>
        <v>1</v>
      </c>
      <c r="BK135" s="1">
        <f ca="1">(L135-'Airfoil-1'!$Z$51)/ABS(L135-'Airfoil-1'!$Z$51)</f>
        <v>-1</v>
      </c>
      <c r="BL135" s="1">
        <f ca="1">(L135-'Airfoil-1'!$Z$52)/ABS(L135-'Airfoil-1'!$Z$52)</f>
        <v>-1</v>
      </c>
      <c r="BM135" s="1">
        <f ca="1">(L135-'Airfoil-1'!$Z$53)/ABS(L135-'Airfoil-1'!$Z$53)</f>
        <v>-1</v>
      </c>
      <c r="BN135" s="1">
        <f ca="1">(L135-'Airfoil-1'!$Z$54)/ABS(L135-'Airfoil-1'!$Z$54)</f>
        <v>-1</v>
      </c>
      <c r="BO135" s="1">
        <f ca="1">(L135-'Airfoil-1'!$Z$55)/ABS(L135-'Airfoil-1'!$Z$55)</f>
        <v>-1</v>
      </c>
      <c r="BP135" s="1">
        <f ca="1">(L135-'Airfoil-1'!$Z$56)/ABS(L135-'Airfoil-1'!$Z$56)</f>
        <v>-1</v>
      </c>
      <c r="BQ135" s="1">
        <f ca="1">(L135-'Airfoil-1'!$Z$57)/ABS(L135-'Airfoil-1'!$Z$57)</f>
        <v>-1</v>
      </c>
      <c r="BR135" s="1">
        <f ca="1">(L135-'Airfoil-1'!$Z$58)/ABS(L135-'Airfoil-1'!$Z$58)</f>
        <v>-1</v>
      </c>
      <c r="BS135" s="1">
        <f ca="1">(L135-'Airfoil-1'!$Z$59)/ABS(L135-'Airfoil-1'!$Z$59)</f>
        <v>-1</v>
      </c>
      <c r="BT135" s="1">
        <f ca="1">(L135-'Airfoil-1'!$Z$60)/ABS(L135-'Airfoil-1'!$Z$60)</f>
        <v>-1</v>
      </c>
      <c r="BU135" s="1">
        <f ca="1">(L135-'Airfoil-1'!$Z$61)/ABS(L135-'Airfoil-1'!$Z$61)</f>
        <v>-1</v>
      </c>
      <c r="BV135" s="1">
        <f ca="1">(L135-'Airfoil-1'!$Z$62)/ABS(L135-'Airfoil-1'!$Z$62)</f>
        <v>-1</v>
      </c>
      <c r="BW135" s="1">
        <f ca="1">(L135-'Airfoil-1'!$Z$63)/ABS(L135-'Airfoil-1'!$Z$63)</f>
        <v>-1</v>
      </c>
      <c r="BX135" s="1">
        <f ca="1">(L135-'Airfoil-1'!$Z$64)/ABS(L135-'Airfoil-1'!$Z$64)</f>
        <v>-1</v>
      </c>
      <c r="BY135" s="1">
        <f ca="1">(L135-'Airfoil-1'!$Z$65)/ABS(L135-'Airfoil-1'!$Z$65)</f>
        <v>-1</v>
      </c>
      <c r="BZ135" s="1">
        <f ca="1">(L135-'Airfoil-1'!$Z$66)/ABS(L135-'Airfoil-1'!$Z$66)</f>
        <v>-1</v>
      </c>
      <c r="CA135" s="5">
        <f t="shared" ca="1" si="24"/>
        <v>4</v>
      </c>
      <c r="CB135" s="9">
        <f ca="1">INDEX('Airfoil-1'!$AA$47:$AA$66,CA135,1)+INDEX('Airfoil-1'!$AB$47:$AB$66,CA135,1)*(L135-INDEX('Airfoil-1'!$Z$47:$Z$66,CA135,1))</f>
        <v>6.8811499153523291E-3</v>
      </c>
      <c r="CD135" s="1">
        <f ca="1">(L135-'Airfoil-1'!$Z$72)/ABS(L135-'Airfoil-1'!$Z$72)</f>
        <v>1</v>
      </c>
      <c r="CE135" s="1">
        <f ca="1">(L135-'Airfoil-1'!$Z$73)/ABS(L135-'Airfoil-1'!$Z$73)</f>
        <v>1</v>
      </c>
      <c r="CF135" s="1">
        <f ca="1">(L135-'Airfoil-1'!$Z$74)/ABS(L135-'Airfoil-1'!$Z$74)</f>
        <v>1</v>
      </c>
      <c r="CG135" s="1">
        <f ca="1">(L135-'Airfoil-1'!$Z$75)/ABS(L135-'Airfoil-1'!$Z$75)</f>
        <v>-1</v>
      </c>
      <c r="CH135" s="1">
        <f ca="1">(L135-'Airfoil-1'!$Z$76)/ABS(L135-'Airfoil-1'!$Z$76)</f>
        <v>-1</v>
      </c>
      <c r="CI135" s="1">
        <f ca="1">(L135-'Airfoil-1'!$Z$77)/ABS(L135-'Airfoil-1'!$Z$77)</f>
        <v>-1</v>
      </c>
      <c r="CJ135" s="1">
        <f ca="1">(L135-'Airfoil-1'!$Z$78)/ABS(L135-'Airfoil-1'!$Z$78)</f>
        <v>-1</v>
      </c>
      <c r="CK135" s="1">
        <f ca="1">(L135-'Airfoil-1'!$Z$79)/ABS(L135-'Airfoil-1'!$Z$79)</f>
        <v>-1</v>
      </c>
      <c r="CL135" s="1">
        <f ca="1">(L135-'Airfoil-1'!$Z$80)/ABS(L135-'Airfoil-1'!$Z$80)</f>
        <v>-1</v>
      </c>
      <c r="CM135" s="1">
        <f ca="1">(L135-'Airfoil-1'!$Z$81)/ABS(L135-'Airfoil-1'!$Z$81)</f>
        <v>-1</v>
      </c>
      <c r="CN135" s="1">
        <f ca="1">(L135-'Airfoil-1'!$Z$82)/ABS(L135-'Airfoil-1'!$Z$82)</f>
        <v>-1</v>
      </c>
      <c r="CO135" s="1">
        <f ca="1">(L135-'Airfoil-1'!$Z$83)/ABS(L135-'Airfoil-1'!$Z$83)</f>
        <v>-1</v>
      </c>
      <c r="CP135" s="1">
        <f ca="1">(L135-'Airfoil-1'!$Z$84)/ABS(L135-'Airfoil-1'!$Z$84)</f>
        <v>-1</v>
      </c>
      <c r="CQ135" s="1">
        <f ca="1">(L135-'Airfoil-1'!$Z$85)/ABS(L135-'Airfoil-1'!$Z$85)</f>
        <v>-1</v>
      </c>
      <c r="CR135" s="1">
        <f ca="1">(L135-'Airfoil-1'!$Z$86)/ABS(L135-'Airfoil-1'!$Z$86)</f>
        <v>-1</v>
      </c>
      <c r="CS135" s="1">
        <f ca="1">(L135-'Airfoil-1'!$Z$87)/ABS(L135-'Airfoil-1'!$Z$87)</f>
        <v>-1</v>
      </c>
      <c r="CT135" s="1">
        <f ca="1">(L135-'Airfoil-1'!$Z$88)/ABS(L135-'Airfoil-1'!$Z$88)</f>
        <v>-1</v>
      </c>
      <c r="CU135" s="1">
        <f ca="1">(L135-'Airfoil-1'!$Z$89)/ABS(L135-'Airfoil-1'!$Z$89)</f>
        <v>-1</v>
      </c>
      <c r="CV135" s="1">
        <f ca="1">(L135-'Airfoil-1'!$Z$90)/ABS(L135-'Airfoil-1'!$Z$90)</f>
        <v>-1</v>
      </c>
      <c r="CW135" s="1">
        <f ca="1">(L135-'Airfoil-1'!$Z$91)/ABS(L135-'Airfoil-1'!$Z$91)</f>
        <v>-1</v>
      </c>
      <c r="CX135" s="5">
        <f t="shared" ca="1" si="25"/>
        <v>3</v>
      </c>
      <c r="CY135" s="9">
        <f ca="1">INDEX('Airfoil-1'!$AA$72:$AA$91,CX135,1)+INDEX('Airfoil-1'!$AB$72:$AB$91,CX135,1)*(L135-INDEX('Airfoil-1'!$Z$72:$Z$91,CX135,1))</f>
        <v>6.4115257491498033E-3</v>
      </c>
      <c r="DA135" s="1">
        <f ca="1">(L135-'Airfoil-1'!$Z$97)/ABS(L135-'Airfoil-1'!$Z$97)</f>
        <v>1</v>
      </c>
      <c r="DB135" s="1">
        <f ca="1">(L135-'Airfoil-1'!$Z$98)/ABS(L135-'Airfoil-1'!$Z$98)</f>
        <v>1</v>
      </c>
      <c r="DC135" s="1">
        <f ca="1">(L135-'Airfoil-1'!$Z$99)/ABS(L135-'Airfoil-1'!$Z$99)</f>
        <v>1</v>
      </c>
      <c r="DD135" s="1">
        <f ca="1">(L135-'Airfoil-1'!$Z$100)/ABS(L135-'Airfoil-1'!$Z$100)</f>
        <v>-1</v>
      </c>
      <c r="DE135" s="1">
        <f ca="1">(L135-'Airfoil-1'!$Z$101)/ABS(L135-'Airfoil-1'!$Z$101)</f>
        <v>-1</v>
      </c>
      <c r="DF135" s="1">
        <f ca="1">(L135-'Airfoil-1'!$Z$102)/ABS(L135-'Airfoil-1'!$Z$102)</f>
        <v>-1</v>
      </c>
      <c r="DG135" s="1">
        <f ca="1">(L135-'Airfoil-1'!$Z$103)/ABS(L135-'Airfoil-1'!$Z$103)</f>
        <v>-1</v>
      </c>
      <c r="DH135" s="1">
        <f ca="1">(L135-'Airfoil-1'!$Z$104)/ABS(L135-'Airfoil-1'!$Z$104)</f>
        <v>-1</v>
      </c>
      <c r="DI135" s="1">
        <f ca="1">(L135-'Airfoil-1'!$Z$105)/ABS(L135-'Airfoil-1'!$Z$105)</f>
        <v>-1</v>
      </c>
      <c r="DJ135" s="1">
        <f ca="1">(L135-'Airfoil-1'!$Z$106)/ABS(L135-'Airfoil-1'!$Z$106)</f>
        <v>-1</v>
      </c>
      <c r="DK135" s="1">
        <f ca="1">(L135-'Airfoil-1'!$Z$107)/ABS(L135-'Airfoil-1'!$Z$107)</f>
        <v>-1</v>
      </c>
      <c r="DL135" s="1">
        <f ca="1">(L135-'Airfoil-1'!$Z$108)/ABS(L135-'Airfoil-1'!$Z$108)</f>
        <v>-1</v>
      </c>
      <c r="DM135" s="1">
        <f ca="1">(L135-'Airfoil-1'!$Z$109)/ABS(L135-'Airfoil-1'!$Z$109)</f>
        <v>-1</v>
      </c>
      <c r="DN135" s="1">
        <f ca="1">(L135-'Airfoil-1'!$Z$110)/ABS(L135-'Airfoil-1'!$Z$110)</f>
        <v>-1</v>
      </c>
      <c r="DO135" s="1">
        <f ca="1">(L135-'Airfoil-1'!$Z$111)/ABS(L135-'Airfoil-1'!$Z$111)</f>
        <v>-1</v>
      </c>
      <c r="DP135" s="1">
        <f ca="1">(L135-'Airfoil-1'!$Z$112)/ABS(L135-'Airfoil-1'!$Z$112)</f>
        <v>-1</v>
      </c>
      <c r="DQ135" s="1">
        <f ca="1">(L135-'Airfoil-1'!$Z$113)/ABS(L135-'Airfoil-1'!$Z$113)</f>
        <v>-1</v>
      </c>
      <c r="DR135" s="1">
        <f ca="1">(L135-'Airfoil-1'!$Z$114)/ABS(L135-'Airfoil-1'!$Z$114)</f>
        <v>-1</v>
      </c>
      <c r="DS135" s="1">
        <f ca="1">(L135-'Airfoil-1'!$Z$115)/ABS(L135-'Airfoil-1'!$Z$115)</f>
        <v>-1</v>
      </c>
      <c r="DT135" s="1">
        <f ca="1">(L135-'Airfoil-1'!$Z$116)/ABS(L135-'Airfoil-1'!$Z$116)</f>
        <v>-1</v>
      </c>
      <c r="DU135" s="5">
        <f t="shared" ca="1" si="26"/>
        <v>3</v>
      </c>
      <c r="DV135" s="9">
        <f ca="1">INDEX('Airfoil-1'!$AA$97:$AA$116,DU135,1)+INDEX('Airfoil-1'!$AB$97:$AB$116,DU135,1)*(L135-INDEX('Airfoil-1'!$Z$97:$Z$116,DU135,1))</f>
        <v>6.2168335522003997E-3</v>
      </c>
    </row>
    <row r="136" spans="2:126" x14ac:dyDescent="0.25">
      <c r="B136" s="1">
        <f>'Geometry-Wing'!C136</f>
        <v>0.30481432099438527</v>
      </c>
      <c r="D136" s="19">
        <f>'Aerodynamics-Flight'!C136</f>
        <v>0.73611542371223737</v>
      </c>
      <c r="E136" s="52">
        <f>'Aerodynamics-Flight'!D136</f>
        <v>1.6299403949154085E-5</v>
      </c>
      <c r="G136" s="11">
        <f ca="1">'Aerodynamics-Flight'!J136</f>
        <v>43.542801030852878</v>
      </c>
      <c r="H136" s="5">
        <f t="shared" ca="1" si="14"/>
        <v>599412.67885269644</v>
      </c>
      <c r="I136" s="1">
        <f ca="1">'Airfoil-2'!$K$14*H136^'Airfoil-2'!$L$13</f>
        <v>1.755462369716799</v>
      </c>
      <c r="J136" s="1">
        <f ca="1">'Airfoil-2'!$K$33*H136^'Airfoil-2'!$L$32</f>
        <v>5.8461171268146339</v>
      </c>
      <c r="K136" s="11">
        <f ca="1">'Airfoil-2'!$K$52*H136^'Airfoil-2'!$L$51</f>
        <v>-6.9150268499403253</v>
      </c>
      <c r="L136" s="1">
        <f ca="1">'Aerodynamics-Flight'!Z136</f>
        <v>0.4813545675902659</v>
      </c>
      <c r="M136" s="9">
        <f ca="1">('Airfoil-1'!$B$21+'Airfoil-1'!$B$22*L136+'Airfoil-1'!$B$23*L136^2+'Airfoil-1'!$B$24*L136^3+'Airfoil-1'!$B$25*L136^4+'Airfoil-1'!$B$26*L136^5+'Airfoil-1'!$B$27*L136^6)*0+BE136</f>
        <v>9.0286773408087342E-3</v>
      </c>
      <c r="N136" s="9">
        <f ca="1">('Airfoil-1'!$B$29+'Airfoil-1'!$B$30*L136+'Airfoil-1'!$B$31*L136^2+'Airfoil-1'!$B$32*L136^3+'Airfoil-1'!$B$33*L136^4+'Airfoil-1'!$B$34*L136^5+'Airfoil-1'!$B$35*L136^6)*0+CB136</f>
        <v>6.9489721429472412E-3</v>
      </c>
      <c r="O136" s="9">
        <f ca="1">('Airfoil-1'!$B$37+'Airfoil-1'!$B$38*L136+'Airfoil-1'!$B$39*L136^2+'Airfoil-1'!$B$40*L136^3+'Airfoil-1'!$B$41*L136^4+'Airfoil-1'!$B$42*L136^5+'Airfoil-1'!$B$43*L136^6)*0+CY136</f>
        <v>6.4523009376525192E-3</v>
      </c>
      <c r="P136" s="9">
        <f t="shared" ca="1" si="27"/>
        <v>6.2683536503938047E-3</v>
      </c>
      <c r="Q136" s="1">
        <f>LOG('Airfoil-1'!$F$10)+LOG('Airfoil-1'!$G$10)+LOG('Airfoil-1'!$H$10)+LOG('Airfoil-1'!$I$10)</f>
        <v>23.788451207023456</v>
      </c>
      <c r="R136" s="1">
        <f t="shared" ca="1" si="19"/>
        <v>-8.5955871909412593</v>
      </c>
      <c r="S136" s="1">
        <f>LOG('Airfoil-1'!$F$10)^2+LOG('Airfoil-1'!$G$10)^2+LOG('Airfoil-1'!$H$10)^2+LOG('Airfoil-1'!$I$10)^2</f>
        <v>141.67709692244972</v>
      </c>
      <c r="T136" s="1">
        <f ca="1">LOG('Airfoil-1'!$F$10)*LOG(M136)+LOG('Airfoil-1'!$G$10)*LOG(N136)+LOG('Airfoil-1'!$H$10)*LOG(O136)+LOG('Airfoil-1'!$I$10)*LOG(P136)</f>
        <v>-51.173919207051455</v>
      </c>
      <c r="U136" s="1">
        <f t="shared" ca="1" si="20"/>
        <v>0.28209851588462143</v>
      </c>
      <c r="V136" s="1">
        <f t="shared" ca="1" si="21"/>
        <v>-0.26892000410834638</v>
      </c>
      <c r="W136" s="9">
        <f t="shared" ca="1" si="22"/>
        <v>7.8823319760642392E-3</v>
      </c>
      <c r="X136" s="9">
        <f ca="1">'Airfoil-1'!$B$48+'Airfoil-1'!$B$49*L136+'Airfoil-1'!$B$50*L136^2+'Airfoil-1'!$B$51*L136^3+'Airfoil-1'!$B$52*L136^4+'Airfoil-1'!$B$53*L136^5+'Airfoil-1'!$B$54*L136^6</f>
        <v>-0.14876000000000003</v>
      </c>
      <c r="Y136" s="9">
        <f ca="1">'Airfoil-1'!$B$56+'Airfoil-1'!$B$57*L136+'Airfoil-1'!$B$58*L136^2+'Airfoil-1'!$B$59*L136^3+'Airfoil-1'!$B$60*L136^4+'Airfoil-1'!$B$61*L136^5+'Airfoil-1'!$B$62*L136^6</f>
        <v>-0.15631250000000002</v>
      </c>
      <c r="Z136" s="9">
        <f ca="1">'Airfoil-1'!$B$64+'Airfoil-1'!$B$65*L136+'Airfoil-1'!$B$66*L136^2+'Airfoil-1'!$B$67*L136^3+'Airfoil-1'!$B$681*L136^4+'Airfoil-1'!$B$69*L136^5+'Airfoil-1'!$B$70*L136^6</f>
        <v>-0.15363750000000001</v>
      </c>
      <c r="AA136" s="1">
        <f>LOG('Airfoil-1'!$F$10)+LOG('Airfoil-1'!$G$10)+LOG('Airfoil-1'!$H$10)</f>
        <v>17.584331224367531</v>
      </c>
      <c r="AB136" s="1">
        <f t="shared" ca="1" si="15"/>
        <v>-2.4470228895576258</v>
      </c>
      <c r="AC136" s="1">
        <f>LOG('Airfoil-1'!$F$10)^2+LOG('Airfoil-1'!$G$10)^2+LOG('Airfoil-1'!$H$10)^2</f>
        <v>103.18599216325916</v>
      </c>
      <c r="AD136" s="1">
        <f ca="1">LOG('Airfoil-1'!$F$10)*LOG(ABS(X136))+LOG('Airfoil-1'!$G$10)*LOG(ABS(Y136))+LOG('Airfoil-1'!$H$10)*LOG(ABS(Z136))</f>
        <v>-14.339140559255288</v>
      </c>
      <c r="AE136" s="1">
        <f t="shared" ca="1" si="16"/>
        <v>9.6747419657296371E-2</v>
      </c>
      <c r="AF136" s="1">
        <f t="shared" ca="1" si="17"/>
        <v>3.3897162786633885E-2</v>
      </c>
      <c r="AG136" s="9">
        <f t="shared" ca="1" si="18"/>
        <v>-0.15187556515404446</v>
      </c>
      <c r="AH136" s="1"/>
      <c r="AI136" s="9"/>
      <c r="AJ136" s="1">
        <f ca="1">(L136-'Airfoil-1'!$Z$22)/ABS(L136-'Airfoil-1'!$Z$22)</f>
        <v>1</v>
      </c>
      <c r="AK136" s="1">
        <f ca="1">(L136-'Airfoil-1'!$Z$23)/ABS(L136-'Airfoil-1'!$Z$23)</f>
        <v>1</v>
      </c>
      <c r="AL136" s="1">
        <f ca="1">(L136-'Airfoil-1'!$Z$24)/ABS(L136-'Airfoil-1'!$Z$24)</f>
        <v>1</v>
      </c>
      <c r="AM136" s="1">
        <f ca="1">(L136-'Airfoil-1'!$Z$25)/ABS(L136-'Airfoil-1'!$Z$25)</f>
        <v>-1</v>
      </c>
      <c r="AN136" s="1">
        <f ca="1">(L136-'Airfoil-1'!$Z$26)/ABS(L136-'Airfoil-1'!$Z$26)</f>
        <v>-1</v>
      </c>
      <c r="AO136" s="1">
        <f ca="1">(L136-'Airfoil-1'!$Z$27)/ABS(L136-'Airfoil-1'!$Z$27)</f>
        <v>-1</v>
      </c>
      <c r="AP136" s="1">
        <f ca="1">(L136-'Airfoil-1'!$Z$28)/ABS(L136-'Airfoil-1'!$Z$28)</f>
        <v>-1</v>
      </c>
      <c r="AQ136" s="1">
        <f ca="1">(L136-'Airfoil-1'!$Z$29)/ABS(L136-'Airfoil-1'!$Z$29)</f>
        <v>-1</v>
      </c>
      <c r="AR136" s="1">
        <f ca="1">(L136-'Airfoil-1'!$Z$30)/ABS(L136-'Airfoil-1'!$Z$30)</f>
        <v>-1</v>
      </c>
      <c r="AS136" s="1">
        <f ca="1">(L136-'Airfoil-1'!$Z$31)/ABS(L136-'Airfoil-1'!$Z$31)</f>
        <v>-1</v>
      </c>
      <c r="AT136" s="1">
        <f ca="1">(L136-'Airfoil-1'!$Z$32)/ABS(L136-'Airfoil-1'!$Z$32)</f>
        <v>-1</v>
      </c>
      <c r="AU136" s="1">
        <f ca="1">(L136-'Airfoil-1'!$Z$33)/ABS(L136-'Airfoil-1'!$Z$33)</f>
        <v>-1</v>
      </c>
      <c r="AV136" s="1">
        <f ca="1">(L136-'Airfoil-1'!$Z$34)/ABS(L136-'Airfoil-1'!$Z$34)</f>
        <v>-1</v>
      </c>
      <c r="AW136" s="1">
        <f ca="1">(L136-'Airfoil-1'!$Z$35)/ABS(L136-'Airfoil-1'!$Z$35)</f>
        <v>-1</v>
      </c>
      <c r="AX136" s="1">
        <f ca="1">(L136-'Airfoil-1'!$Z$36)/ABS(L136-'Airfoil-1'!$Z$36)</f>
        <v>-1</v>
      </c>
      <c r="AY136" s="1">
        <f ca="1">(L136-'Airfoil-1'!$Z$37)/ABS(L136-'Airfoil-1'!$Z$37)</f>
        <v>-1</v>
      </c>
      <c r="AZ136" s="1">
        <f ca="1">(L136-'Airfoil-1'!$Z$38)/ABS(L136-'Airfoil-1'!$Z$38)</f>
        <v>-1</v>
      </c>
      <c r="BA136" s="1">
        <f ca="1">(L136-'Airfoil-1'!$Z$39)/ABS(L136-'Airfoil-1'!$Z$39)</f>
        <v>-1</v>
      </c>
      <c r="BB136" s="1">
        <f ca="1">(L136-'Airfoil-1'!$Z$40)/ABS(L136-'Airfoil-1'!$Z$40)</f>
        <v>-1</v>
      </c>
      <c r="BC136" s="1">
        <f ca="1">(L136-'Airfoil-1'!$Z$41)/ABS(L136-'Airfoil-1'!$Z$41)</f>
        <v>-1</v>
      </c>
      <c r="BD136" s="5">
        <f t="shared" ca="1" si="23"/>
        <v>3</v>
      </c>
      <c r="BE136" s="9">
        <f ca="1">INDEX('Airfoil-1'!$AA$22:$AA$41,BD136,1)+INDEX('Airfoil-1'!$AB$22:$AB$41,BD136,1)*(L136-INDEX('Airfoil-1'!$Z$22:$Z$41,BD136,1))</f>
        <v>9.0286773408087342E-3</v>
      </c>
      <c r="BG136" s="1">
        <f ca="1">(L136-'Airfoil-1'!$Z$47)/ABS(L136-'Airfoil-1'!$Z$47)</f>
        <v>1</v>
      </c>
      <c r="BH136" s="1">
        <f ca="1">(L136-'Airfoil-1'!$Z$48)/ABS(L136-'Airfoil-1'!$Z$48)</f>
        <v>1</v>
      </c>
      <c r="BI136" s="1">
        <f ca="1">(L136-'Airfoil-1'!$Z$49)/ABS(L136-'Airfoil-1'!$Z$49)</f>
        <v>1</v>
      </c>
      <c r="BJ136" s="1">
        <f ca="1">(L136-'Airfoil-1'!$Z$50)/ABS(L136-'Airfoil-1'!$Z$50)</f>
        <v>-1</v>
      </c>
      <c r="BK136" s="1">
        <f ca="1">(L136-'Airfoil-1'!$Z$51)/ABS(L136-'Airfoil-1'!$Z$51)</f>
        <v>-1</v>
      </c>
      <c r="BL136" s="1">
        <f ca="1">(L136-'Airfoil-1'!$Z$52)/ABS(L136-'Airfoil-1'!$Z$52)</f>
        <v>-1</v>
      </c>
      <c r="BM136" s="1">
        <f ca="1">(L136-'Airfoil-1'!$Z$53)/ABS(L136-'Airfoil-1'!$Z$53)</f>
        <v>-1</v>
      </c>
      <c r="BN136" s="1">
        <f ca="1">(L136-'Airfoil-1'!$Z$54)/ABS(L136-'Airfoil-1'!$Z$54)</f>
        <v>-1</v>
      </c>
      <c r="BO136" s="1">
        <f ca="1">(L136-'Airfoil-1'!$Z$55)/ABS(L136-'Airfoil-1'!$Z$55)</f>
        <v>-1</v>
      </c>
      <c r="BP136" s="1">
        <f ca="1">(L136-'Airfoil-1'!$Z$56)/ABS(L136-'Airfoil-1'!$Z$56)</f>
        <v>-1</v>
      </c>
      <c r="BQ136" s="1">
        <f ca="1">(L136-'Airfoil-1'!$Z$57)/ABS(L136-'Airfoil-1'!$Z$57)</f>
        <v>-1</v>
      </c>
      <c r="BR136" s="1">
        <f ca="1">(L136-'Airfoil-1'!$Z$58)/ABS(L136-'Airfoil-1'!$Z$58)</f>
        <v>-1</v>
      </c>
      <c r="BS136" s="1">
        <f ca="1">(L136-'Airfoil-1'!$Z$59)/ABS(L136-'Airfoil-1'!$Z$59)</f>
        <v>-1</v>
      </c>
      <c r="BT136" s="1">
        <f ca="1">(L136-'Airfoil-1'!$Z$60)/ABS(L136-'Airfoil-1'!$Z$60)</f>
        <v>-1</v>
      </c>
      <c r="BU136" s="1">
        <f ca="1">(L136-'Airfoil-1'!$Z$61)/ABS(L136-'Airfoil-1'!$Z$61)</f>
        <v>-1</v>
      </c>
      <c r="BV136" s="1">
        <f ca="1">(L136-'Airfoil-1'!$Z$62)/ABS(L136-'Airfoil-1'!$Z$62)</f>
        <v>-1</v>
      </c>
      <c r="BW136" s="1">
        <f ca="1">(L136-'Airfoil-1'!$Z$63)/ABS(L136-'Airfoil-1'!$Z$63)</f>
        <v>-1</v>
      </c>
      <c r="BX136" s="1">
        <f ca="1">(L136-'Airfoil-1'!$Z$64)/ABS(L136-'Airfoil-1'!$Z$64)</f>
        <v>-1</v>
      </c>
      <c r="BY136" s="1">
        <f ca="1">(L136-'Airfoil-1'!$Z$65)/ABS(L136-'Airfoil-1'!$Z$65)</f>
        <v>-1</v>
      </c>
      <c r="BZ136" s="1">
        <f ca="1">(L136-'Airfoil-1'!$Z$66)/ABS(L136-'Airfoil-1'!$Z$66)</f>
        <v>-1</v>
      </c>
      <c r="CA136" s="5">
        <f t="shared" ca="1" si="24"/>
        <v>3</v>
      </c>
      <c r="CB136" s="9">
        <f ca="1">INDEX('Airfoil-1'!$AA$47:$AA$66,CA136,1)+INDEX('Airfoil-1'!$AB$47:$AB$66,CA136,1)*(L136-INDEX('Airfoil-1'!$Z$47:$Z$66,CA136,1))</f>
        <v>6.9489721429472412E-3</v>
      </c>
      <c r="CD136" s="1">
        <f ca="1">(L136-'Airfoil-1'!$Z$72)/ABS(L136-'Airfoil-1'!$Z$72)</f>
        <v>1</v>
      </c>
      <c r="CE136" s="1">
        <f ca="1">(L136-'Airfoil-1'!$Z$73)/ABS(L136-'Airfoil-1'!$Z$73)</f>
        <v>1</v>
      </c>
      <c r="CF136" s="1">
        <f ca="1">(L136-'Airfoil-1'!$Z$74)/ABS(L136-'Airfoil-1'!$Z$74)</f>
        <v>-1</v>
      </c>
      <c r="CG136" s="1">
        <f ca="1">(L136-'Airfoil-1'!$Z$75)/ABS(L136-'Airfoil-1'!$Z$75)</f>
        <v>-1</v>
      </c>
      <c r="CH136" s="1">
        <f ca="1">(L136-'Airfoil-1'!$Z$76)/ABS(L136-'Airfoil-1'!$Z$76)</f>
        <v>-1</v>
      </c>
      <c r="CI136" s="1">
        <f ca="1">(L136-'Airfoil-1'!$Z$77)/ABS(L136-'Airfoil-1'!$Z$77)</f>
        <v>-1</v>
      </c>
      <c r="CJ136" s="1">
        <f ca="1">(L136-'Airfoil-1'!$Z$78)/ABS(L136-'Airfoil-1'!$Z$78)</f>
        <v>-1</v>
      </c>
      <c r="CK136" s="1">
        <f ca="1">(L136-'Airfoil-1'!$Z$79)/ABS(L136-'Airfoil-1'!$Z$79)</f>
        <v>-1</v>
      </c>
      <c r="CL136" s="1">
        <f ca="1">(L136-'Airfoil-1'!$Z$80)/ABS(L136-'Airfoil-1'!$Z$80)</f>
        <v>-1</v>
      </c>
      <c r="CM136" s="1">
        <f ca="1">(L136-'Airfoil-1'!$Z$81)/ABS(L136-'Airfoil-1'!$Z$81)</f>
        <v>-1</v>
      </c>
      <c r="CN136" s="1">
        <f ca="1">(L136-'Airfoil-1'!$Z$82)/ABS(L136-'Airfoil-1'!$Z$82)</f>
        <v>-1</v>
      </c>
      <c r="CO136" s="1">
        <f ca="1">(L136-'Airfoil-1'!$Z$83)/ABS(L136-'Airfoil-1'!$Z$83)</f>
        <v>-1</v>
      </c>
      <c r="CP136" s="1">
        <f ca="1">(L136-'Airfoil-1'!$Z$84)/ABS(L136-'Airfoil-1'!$Z$84)</f>
        <v>-1</v>
      </c>
      <c r="CQ136" s="1">
        <f ca="1">(L136-'Airfoil-1'!$Z$85)/ABS(L136-'Airfoil-1'!$Z$85)</f>
        <v>-1</v>
      </c>
      <c r="CR136" s="1">
        <f ca="1">(L136-'Airfoil-1'!$Z$86)/ABS(L136-'Airfoil-1'!$Z$86)</f>
        <v>-1</v>
      </c>
      <c r="CS136" s="1">
        <f ca="1">(L136-'Airfoil-1'!$Z$87)/ABS(L136-'Airfoil-1'!$Z$87)</f>
        <v>-1</v>
      </c>
      <c r="CT136" s="1">
        <f ca="1">(L136-'Airfoil-1'!$Z$88)/ABS(L136-'Airfoil-1'!$Z$88)</f>
        <v>-1</v>
      </c>
      <c r="CU136" s="1">
        <f ca="1">(L136-'Airfoil-1'!$Z$89)/ABS(L136-'Airfoil-1'!$Z$89)</f>
        <v>-1</v>
      </c>
      <c r="CV136" s="1">
        <f ca="1">(L136-'Airfoil-1'!$Z$90)/ABS(L136-'Airfoil-1'!$Z$90)</f>
        <v>-1</v>
      </c>
      <c r="CW136" s="1">
        <f ca="1">(L136-'Airfoil-1'!$Z$91)/ABS(L136-'Airfoil-1'!$Z$91)</f>
        <v>-1</v>
      </c>
      <c r="CX136" s="5">
        <f t="shared" ca="1" si="25"/>
        <v>2</v>
      </c>
      <c r="CY136" s="9">
        <f ca="1">INDEX('Airfoil-1'!$AA$72:$AA$91,CX136,1)+INDEX('Airfoil-1'!$AB$72:$AB$91,CX136,1)*(L136-INDEX('Airfoil-1'!$Z$72:$Z$91,CX136,1))</f>
        <v>6.4523009376525192E-3</v>
      </c>
      <c r="DA136" s="1">
        <f ca="1">(L136-'Airfoil-1'!$Z$97)/ABS(L136-'Airfoil-1'!$Z$97)</f>
        <v>1</v>
      </c>
      <c r="DB136" s="1">
        <f ca="1">(L136-'Airfoil-1'!$Z$98)/ABS(L136-'Airfoil-1'!$Z$98)</f>
        <v>1</v>
      </c>
      <c r="DC136" s="1">
        <f ca="1">(L136-'Airfoil-1'!$Z$99)/ABS(L136-'Airfoil-1'!$Z$99)</f>
        <v>-1</v>
      </c>
      <c r="DD136" s="1">
        <f ca="1">(L136-'Airfoil-1'!$Z$100)/ABS(L136-'Airfoil-1'!$Z$100)</f>
        <v>-1</v>
      </c>
      <c r="DE136" s="1">
        <f ca="1">(L136-'Airfoil-1'!$Z$101)/ABS(L136-'Airfoil-1'!$Z$101)</f>
        <v>-1</v>
      </c>
      <c r="DF136" s="1">
        <f ca="1">(L136-'Airfoil-1'!$Z$102)/ABS(L136-'Airfoil-1'!$Z$102)</f>
        <v>-1</v>
      </c>
      <c r="DG136" s="1">
        <f ca="1">(L136-'Airfoil-1'!$Z$103)/ABS(L136-'Airfoil-1'!$Z$103)</f>
        <v>-1</v>
      </c>
      <c r="DH136" s="1">
        <f ca="1">(L136-'Airfoil-1'!$Z$104)/ABS(L136-'Airfoil-1'!$Z$104)</f>
        <v>-1</v>
      </c>
      <c r="DI136" s="1">
        <f ca="1">(L136-'Airfoil-1'!$Z$105)/ABS(L136-'Airfoil-1'!$Z$105)</f>
        <v>-1</v>
      </c>
      <c r="DJ136" s="1">
        <f ca="1">(L136-'Airfoil-1'!$Z$106)/ABS(L136-'Airfoil-1'!$Z$106)</f>
        <v>-1</v>
      </c>
      <c r="DK136" s="1">
        <f ca="1">(L136-'Airfoil-1'!$Z$107)/ABS(L136-'Airfoil-1'!$Z$107)</f>
        <v>-1</v>
      </c>
      <c r="DL136" s="1">
        <f ca="1">(L136-'Airfoil-1'!$Z$108)/ABS(L136-'Airfoil-1'!$Z$108)</f>
        <v>-1</v>
      </c>
      <c r="DM136" s="1">
        <f ca="1">(L136-'Airfoil-1'!$Z$109)/ABS(L136-'Airfoil-1'!$Z$109)</f>
        <v>-1</v>
      </c>
      <c r="DN136" s="1">
        <f ca="1">(L136-'Airfoil-1'!$Z$110)/ABS(L136-'Airfoil-1'!$Z$110)</f>
        <v>-1</v>
      </c>
      <c r="DO136" s="1">
        <f ca="1">(L136-'Airfoil-1'!$Z$111)/ABS(L136-'Airfoil-1'!$Z$111)</f>
        <v>-1</v>
      </c>
      <c r="DP136" s="1">
        <f ca="1">(L136-'Airfoil-1'!$Z$112)/ABS(L136-'Airfoil-1'!$Z$112)</f>
        <v>-1</v>
      </c>
      <c r="DQ136" s="1">
        <f ca="1">(L136-'Airfoil-1'!$Z$113)/ABS(L136-'Airfoil-1'!$Z$113)</f>
        <v>-1</v>
      </c>
      <c r="DR136" s="1">
        <f ca="1">(L136-'Airfoil-1'!$Z$114)/ABS(L136-'Airfoil-1'!$Z$114)</f>
        <v>-1</v>
      </c>
      <c r="DS136" s="1">
        <f ca="1">(L136-'Airfoil-1'!$Z$115)/ABS(L136-'Airfoil-1'!$Z$115)</f>
        <v>-1</v>
      </c>
      <c r="DT136" s="1">
        <f ca="1">(L136-'Airfoil-1'!$Z$116)/ABS(L136-'Airfoil-1'!$Z$116)</f>
        <v>-1</v>
      </c>
      <c r="DU136" s="5">
        <f t="shared" ca="1" si="26"/>
        <v>2</v>
      </c>
      <c r="DV136" s="9">
        <f ca="1">INDEX('Airfoil-1'!$AA$97:$AA$116,DU136,1)+INDEX('Airfoil-1'!$AB$97:$AB$116,DU136,1)*(L136-INDEX('Airfoil-1'!$Z$97:$Z$116,DU136,1))</f>
        <v>6.2683536503938047E-3</v>
      </c>
    </row>
    <row r="137" spans="2:126" x14ac:dyDescent="0.25">
      <c r="B137" s="1">
        <f>'Geometry-Wing'!C137</f>
        <v>0.30481432099438527</v>
      </c>
      <c r="D137" s="19">
        <f>'Aerodynamics-Flight'!C137</f>
        <v>0.73611542371223737</v>
      </c>
      <c r="E137" s="52">
        <f>'Aerodynamics-Flight'!D137</f>
        <v>1.6299403949154085E-5</v>
      </c>
      <c r="G137" s="11">
        <f ca="1">'Aerodynamics-Flight'!J137</f>
        <v>47.390438028208763</v>
      </c>
      <c r="H137" s="5">
        <f t="shared" ca="1" si="14"/>
        <v>652379.46889001306</v>
      </c>
      <c r="I137" s="1">
        <f ca="1">'Airfoil-2'!$K$14*H137^'Airfoil-2'!$L$13</f>
        <v>1.7676077701818236</v>
      </c>
      <c r="J137" s="1">
        <f ca="1">'Airfoil-2'!$K$33*H137^'Airfoil-2'!$L$32</f>
        <v>5.8438736522826709</v>
      </c>
      <c r="K137" s="11">
        <f ca="1">'Airfoil-2'!$K$52*H137^'Airfoil-2'!$L$51</f>
        <v>-6.9386670502694718</v>
      </c>
      <c r="L137" s="1">
        <f ca="1">'Aerodynamics-Flight'!Z137</f>
        <v>0.41107292733882439</v>
      </c>
      <c r="M137" s="9">
        <f ca="1">('Airfoil-1'!$B$21+'Airfoil-1'!$B$22*L137+'Airfoil-1'!$B$23*L137^2+'Airfoil-1'!$B$24*L137^3+'Airfoil-1'!$B$25*L137^4+'Airfoil-1'!$B$26*L137^5+'Airfoil-1'!$B$27*L137^6)*0+BE137</f>
        <v>9.6775520622523828E-3</v>
      </c>
      <c r="N137" s="9">
        <f ca="1">('Airfoil-1'!$B$29+'Airfoil-1'!$B$30*L137+'Airfoil-1'!$B$31*L137^2+'Airfoil-1'!$B$32*L137^3+'Airfoil-1'!$B$33*L137^4+'Airfoil-1'!$B$34*L137^5+'Airfoil-1'!$B$35*L137^6)*0+CB137</f>
        <v>7.4228273664729144E-3</v>
      </c>
      <c r="O137" s="9">
        <f ca="1">('Airfoil-1'!$B$37+'Airfoil-1'!$B$38*L137+'Airfoil-1'!$B$39*L137^2+'Airfoil-1'!$B$40*L137^3+'Airfoil-1'!$B$41*L137^4+'Airfoil-1'!$B$42*L137^5+'Airfoil-1'!$B$43*L137^6)*0+CY137</f>
        <v>6.8314949036602964E-3</v>
      </c>
      <c r="P137" s="9">
        <f t="shared" ca="1" si="27"/>
        <v>6.5576080201361318E-3</v>
      </c>
      <c r="Q137" s="1">
        <f>LOG('Airfoil-1'!$F$10)+LOG('Airfoil-1'!$G$10)+LOG('Airfoil-1'!$H$10)+LOG('Airfoil-1'!$I$10)</f>
        <v>23.788451207023456</v>
      </c>
      <c r="R137" s="1">
        <f t="shared" ca="1" si="19"/>
        <v>-8.4924039214795233</v>
      </c>
      <c r="S137" s="1">
        <f>LOG('Airfoil-1'!$F$10)^2+LOG('Airfoil-1'!$G$10)^2+LOG('Airfoil-1'!$H$10)^2+LOG('Airfoil-1'!$I$10)^2</f>
        <v>141.67709692244972</v>
      </c>
      <c r="T137" s="1">
        <f ca="1">LOG('Airfoil-1'!$F$10)*LOG(M137)+LOG('Airfoil-1'!$G$10)*LOG(N137)+LOG('Airfoil-1'!$H$10)*LOG(O137)+LOG('Airfoil-1'!$I$10)*LOG(P137)</f>
        <v>-50.563627511528878</v>
      </c>
      <c r="U137" s="1">
        <f t="shared" ca="1" si="20"/>
        <v>0.37466761414135841</v>
      </c>
      <c r="V137" s="1">
        <f t="shared" ca="1" si="21"/>
        <v>-0.28530602860689463</v>
      </c>
      <c r="W137" s="9">
        <f t="shared" ca="1" si="22"/>
        <v>8.2173951267441279E-3</v>
      </c>
      <c r="X137" s="9">
        <f ca="1">'Airfoil-1'!$B$48+'Airfoil-1'!$B$49*L137+'Airfoil-1'!$B$50*L137^2+'Airfoil-1'!$B$51*L137^3+'Airfoil-1'!$B$52*L137^4+'Airfoil-1'!$B$53*L137^5+'Airfoil-1'!$B$54*L137^6</f>
        <v>-0.14876000000000003</v>
      </c>
      <c r="Y137" s="9">
        <f ca="1">'Airfoil-1'!$B$56+'Airfoil-1'!$B$57*L137+'Airfoil-1'!$B$58*L137^2+'Airfoil-1'!$B$59*L137^3+'Airfoil-1'!$B$60*L137^4+'Airfoil-1'!$B$61*L137^5+'Airfoil-1'!$B$62*L137^6</f>
        <v>-0.15631250000000002</v>
      </c>
      <c r="Z137" s="9">
        <f ca="1">'Airfoil-1'!$B$64+'Airfoil-1'!$B$65*L137+'Airfoil-1'!$B$66*L137^2+'Airfoil-1'!$B$67*L137^3+'Airfoil-1'!$B$681*L137^4+'Airfoil-1'!$B$69*L137^5+'Airfoil-1'!$B$70*L137^6</f>
        <v>-0.15363750000000001</v>
      </c>
      <c r="AA137" s="1">
        <f>LOG('Airfoil-1'!$F$10)+LOG('Airfoil-1'!$G$10)+LOG('Airfoil-1'!$H$10)</f>
        <v>17.584331224367531</v>
      </c>
      <c r="AB137" s="1">
        <f t="shared" ca="1" si="15"/>
        <v>-2.4470228895576258</v>
      </c>
      <c r="AC137" s="1">
        <f>LOG('Airfoil-1'!$F$10)^2+LOG('Airfoil-1'!$G$10)^2+LOG('Airfoil-1'!$H$10)^2</f>
        <v>103.18599216325916</v>
      </c>
      <c r="AD137" s="1">
        <f ca="1">LOG('Airfoil-1'!$F$10)*LOG(ABS(X137))+LOG('Airfoil-1'!$G$10)*LOG(ABS(Y137))+LOG('Airfoil-1'!$H$10)*LOG(ABS(Z137))</f>
        <v>-14.339140559255288</v>
      </c>
      <c r="AE137" s="1">
        <f t="shared" ca="1" si="16"/>
        <v>9.6747419657296371E-2</v>
      </c>
      <c r="AF137" s="1">
        <f t="shared" ca="1" si="17"/>
        <v>3.3897162786633885E-2</v>
      </c>
      <c r="AG137" s="9">
        <f t="shared" ca="1" si="18"/>
        <v>-0.15231211665829597</v>
      </c>
      <c r="AH137" s="1"/>
      <c r="AI137" s="9"/>
      <c r="AJ137" s="1">
        <f ca="1">(L137-'Airfoil-1'!$Z$22)/ABS(L137-'Airfoil-1'!$Z$22)</f>
        <v>1</v>
      </c>
      <c r="AK137" s="1">
        <f ca="1">(L137-'Airfoil-1'!$Z$23)/ABS(L137-'Airfoil-1'!$Z$23)</f>
        <v>1</v>
      </c>
      <c r="AL137" s="1">
        <f ca="1">(L137-'Airfoil-1'!$Z$24)/ABS(L137-'Airfoil-1'!$Z$24)</f>
        <v>-1</v>
      </c>
      <c r="AM137" s="1">
        <f ca="1">(L137-'Airfoil-1'!$Z$25)/ABS(L137-'Airfoil-1'!$Z$25)</f>
        <v>-1</v>
      </c>
      <c r="AN137" s="1">
        <f ca="1">(L137-'Airfoil-1'!$Z$26)/ABS(L137-'Airfoil-1'!$Z$26)</f>
        <v>-1</v>
      </c>
      <c r="AO137" s="1">
        <f ca="1">(L137-'Airfoil-1'!$Z$27)/ABS(L137-'Airfoil-1'!$Z$27)</f>
        <v>-1</v>
      </c>
      <c r="AP137" s="1">
        <f ca="1">(L137-'Airfoil-1'!$Z$28)/ABS(L137-'Airfoil-1'!$Z$28)</f>
        <v>-1</v>
      </c>
      <c r="AQ137" s="1">
        <f ca="1">(L137-'Airfoil-1'!$Z$29)/ABS(L137-'Airfoil-1'!$Z$29)</f>
        <v>-1</v>
      </c>
      <c r="AR137" s="1">
        <f ca="1">(L137-'Airfoil-1'!$Z$30)/ABS(L137-'Airfoil-1'!$Z$30)</f>
        <v>-1</v>
      </c>
      <c r="AS137" s="1">
        <f ca="1">(L137-'Airfoil-1'!$Z$31)/ABS(L137-'Airfoil-1'!$Z$31)</f>
        <v>-1</v>
      </c>
      <c r="AT137" s="1">
        <f ca="1">(L137-'Airfoil-1'!$Z$32)/ABS(L137-'Airfoil-1'!$Z$32)</f>
        <v>-1</v>
      </c>
      <c r="AU137" s="1">
        <f ca="1">(L137-'Airfoil-1'!$Z$33)/ABS(L137-'Airfoil-1'!$Z$33)</f>
        <v>-1</v>
      </c>
      <c r="AV137" s="1">
        <f ca="1">(L137-'Airfoil-1'!$Z$34)/ABS(L137-'Airfoil-1'!$Z$34)</f>
        <v>-1</v>
      </c>
      <c r="AW137" s="1">
        <f ca="1">(L137-'Airfoil-1'!$Z$35)/ABS(L137-'Airfoil-1'!$Z$35)</f>
        <v>-1</v>
      </c>
      <c r="AX137" s="1">
        <f ca="1">(L137-'Airfoil-1'!$Z$36)/ABS(L137-'Airfoil-1'!$Z$36)</f>
        <v>-1</v>
      </c>
      <c r="AY137" s="1">
        <f ca="1">(L137-'Airfoil-1'!$Z$37)/ABS(L137-'Airfoil-1'!$Z$37)</f>
        <v>-1</v>
      </c>
      <c r="AZ137" s="1">
        <f ca="1">(L137-'Airfoil-1'!$Z$38)/ABS(L137-'Airfoil-1'!$Z$38)</f>
        <v>-1</v>
      </c>
      <c r="BA137" s="1">
        <f ca="1">(L137-'Airfoil-1'!$Z$39)/ABS(L137-'Airfoil-1'!$Z$39)</f>
        <v>-1</v>
      </c>
      <c r="BB137" s="1">
        <f ca="1">(L137-'Airfoil-1'!$Z$40)/ABS(L137-'Airfoil-1'!$Z$40)</f>
        <v>-1</v>
      </c>
      <c r="BC137" s="1">
        <f ca="1">(L137-'Airfoil-1'!$Z$41)/ABS(L137-'Airfoil-1'!$Z$41)</f>
        <v>-1</v>
      </c>
      <c r="BD137" s="5">
        <f t="shared" ca="1" si="23"/>
        <v>2</v>
      </c>
      <c r="BE137" s="9">
        <f ca="1">INDEX('Airfoil-1'!$AA$22:$AA$41,BD137,1)+INDEX('Airfoil-1'!$AB$22:$AB$41,BD137,1)*(L137-INDEX('Airfoil-1'!$Z$22:$Z$41,BD137,1))</f>
        <v>9.6775520622523828E-3</v>
      </c>
      <c r="BG137" s="1">
        <f ca="1">(L137-'Airfoil-1'!$Z$47)/ABS(L137-'Airfoil-1'!$Z$47)</f>
        <v>1</v>
      </c>
      <c r="BH137" s="1">
        <f ca="1">(L137-'Airfoil-1'!$Z$48)/ABS(L137-'Airfoil-1'!$Z$48)</f>
        <v>1</v>
      </c>
      <c r="BI137" s="1">
        <f ca="1">(L137-'Airfoil-1'!$Z$49)/ABS(L137-'Airfoil-1'!$Z$49)</f>
        <v>1</v>
      </c>
      <c r="BJ137" s="1">
        <f ca="1">(L137-'Airfoil-1'!$Z$50)/ABS(L137-'Airfoil-1'!$Z$50)</f>
        <v>-1</v>
      </c>
      <c r="BK137" s="1">
        <f ca="1">(L137-'Airfoil-1'!$Z$51)/ABS(L137-'Airfoil-1'!$Z$51)</f>
        <v>-1</v>
      </c>
      <c r="BL137" s="1">
        <f ca="1">(L137-'Airfoil-1'!$Z$52)/ABS(L137-'Airfoil-1'!$Z$52)</f>
        <v>-1</v>
      </c>
      <c r="BM137" s="1">
        <f ca="1">(L137-'Airfoil-1'!$Z$53)/ABS(L137-'Airfoil-1'!$Z$53)</f>
        <v>-1</v>
      </c>
      <c r="BN137" s="1">
        <f ca="1">(L137-'Airfoil-1'!$Z$54)/ABS(L137-'Airfoil-1'!$Z$54)</f>
        <v>-1</v>
      </c>
      <c r="BO137" s="1">
        <f ca="1">(L137-'Airfoil-1'!$Z$55)/ABS(L137-'Airfoil-1'!$Z$55)</f>
        <v>-1</v>
      </c>
      <c r="BP137" s="1">
        <f ca="1">(L137-'Airfoil-1'!$Z$56)/ABS(L137-'Airfoil-1'!$Z$56)</f>
        <v>-1</v>
      </c>
      <c r="BQ137" s="1">
        <f ca="1">(L137-'Airfoil-1'!$Z$57)/ABS(L137-'Airfoil-1'!$Z$57)</f>
        <v>-1</v>
      </c>
      <c r="BR137" s="1">
        <f ca="1">(L137-'Airfoil-1'!$Z$58)/ABS(L137-'Airfoil-1'!$Z$58)</f>
        <v>-1</v>
      </c>
      <c r="BS137" s="1">
        <f ca="1">(L137-'Airfoil-1'!$Z$59)/ABS(L137-'Airfoil-1'!$Z$59)</f>
        <v>-1</v>
      </c>
      <c r="BT137" s="1">
        <f ca="1">(L137-'Airfoil-1'!$Z$60)/ABS(L137-'Airfoil-1'!$Z$60)</f>
        <v>-1</v>
      </c>
      <c r="BU137" s="1">
        <f ca="1">(L137-'Airfoil-1'!$Z$61)/ABS(L137-'Airfoil-1'!$Z$61)</f>
        <v>-1</v>
      </c>
      <c r="BV137" s="1">
        <f ca="1">(L137-'Airfoil-1'!$Z$62)/ABS(L137-'Airfoil-1'!$Z$62)</f>
        <v>-1</v>
      </c>
      <c r="BW137" s="1">
        <f ca="1">(L137-'Airfoil-1'!$Z$63)/ABS(L137-'Airfoil-1'!$Z$63)</f>
        <v>-1</v>
      </c>
      <c r="BX137" s="1">
        <f ca="1">(L137-'Airfoil-1'!$Z$64)/ABS(L137-'Airfoil-1'!$Z$64)</f>
        <v>-1</v>
      </c>
      <c r="BY137" s="1">
        <f ca="1">(L137-'Airfoil-1'!$Z$65)/ABS(L137-'Airfoil-1'!$Z$65)</f>
        <v>-1</v>
      </c>
      <c r="BZ137" s="1">
        <f ca="1">(L137-'Airfoil-1'!$Z$66)/ABS(L137-'Airfoil-1'!$Z$66)</f>
        <v>-1</v>
      </c>
      <c r="CA137" s="5">
        <f t="shared" ca="1" si="24"/>
        <v>3</v>
      </c>
      <c r="CB137" s="9">
        <f ca="1">INDEX('Airfoil-1'!$AA$47:$AA$66,CA137,1)+INDEX('Airfoil-1'!$AB$47:$AB$66,CA137,1)*(L137-INDEX('Airfoil-1'!$Z$47:$Z$66,CA137,1))</f>
        <v>7.4228273664729144E-3</v>
      </c>
      <c r="CD137" s="1">
        <f ca="1">(L137-'Airfoil-1'!$Z$72)/ABS(L137-'Airfoil-1'!$Z$72)</f>
        <v>1</v>
      </c>
      <c r="CE137" s="1">
        <f ca="1">(L137-'Airfoil-1'!$Z$73)/ABS(L137-'Airfoil-1'!$Z$73)</f>
        <v>1</v>
      </c>
      <c r="CF137" s="1">
        <f ca="1">(L137-'Airfoil-1'!$Z$74)/ABS(L137-'Airfoil-1'!$Z$74)</f>
        <v>-1</v>
      </c>
      <c r="CG137" s="1">
        <f ca="1">(L137-'Airfoil-1'!$Z$75)/ABS(L137-'Airfoil-1'!$Z$75)</f>
        <v>-1</v>
      </c>
      <c r="CH137" s="1">
        <f ca="1">(L137-'Airfoil-1'!$Z$76)/ABS(L137-'Airfoil-1'!$Z$76)</f>
        <v>-1</v>
      </c>
      <c r="CI137" s="1">
        <f ca="1">(L137-'Airfoil-1'!$Z$77)/ABS(L137-'Airfoil-1'!$Z$77)</f>
        <v>-1</v>
      </c>
      <c r="CJ137" s="1">
        <f ca="1">(L137-'Airfoil-1'!$Z$78)/ABS(L137-'Airfoil-1'!$Z$78)</f>
        <v>-1</v>
      </c>
      <c r="CK137" s="1">
        <f ca="1">(L137-'Airfoil-1'!$Z$79)/ABS(L137-'Airfoil-1'!$Z$79)</f>
        <v>-1</v>
      </c>
      <c r="CL137" s="1">
        <f ca="1">(L137-'Airfoil-1'!$Z$80)/ABS(L137-'Airfoil-1'!$Z$80)</f>
        <v>-1</v>
      </c>
      <c r="CM137" s="1">
        <f ca="1">(L137-'Airfoil-1'!$Z$81)/ABS(L137-'Airfoil-1'!$Z$81)</f>
        <v>-1</v>
      </c>
      <c r="CN137" s="1">
        <f ca="1">(L137-'Airfoil-1'!$Z$82)/ABS(L137-'Airfoil-1'!$Z$82)</f>
        <v>-1</v>
      </c>
      <c r="CO137" s="1">
        <f ca="1">(L137-'Airfoil-1'!$Z$83)/ABS(L137-'Airfoil-1'!$Z$83)</f>
        <v>-1</v>
      </c>
      <c r="CP137" s="1">
        <f ca="1">(L137-'Airfoil-1'!$Z$84)/ABS(L137-'Airfoil-1'!$Z$84)</f>
        <v>-1</v>
      </c>
      <c r="CQ137" s="1">
        <f ca="1">(L137-'Airfoil-1'!$Z$85)/ABS(L137-'Airfoil-1'!$Z$85)</f>
        <v>-1</v>
      </c>
      <c r="CR137" s="1">
        <f ca="1">(L137-'Airfoil-1'!$Z$86)/ABS(L137-'Airfoil-1'!$Z$86)</f>
        <v>-1</v>
      </c>
      <c r="CS137" s="1">
        <f ca="1">(L137-'Airfoil-1'!$Z$87)/ABS(L137-'Airfoil-1'!$Z$87)</f>
        <v>-1</v>
      </c>
      <c r="CT137" s="1">
        <f ca="1">(L137-'Airfoil-1'!$Z$88)/ABS(L137-'Airfoil-1'!$Z$88)</f>
        <v>-1</v>
      </c>
      <c r="CU137" s="1">
        <f ca="1">(L137-'Airfoil-1'!$Z$89)/ABS(L137-'Airfoil-1'!$Z$89)</f>
        <v>-1</v>
      </c>
      <c r="CV137" s="1">
        <f ca="1">(L137-'Airfoil-1'!$Z$90)/ABS(L137-'Airfoil-1'!$Z$90)</f>
        <v>-1</v>
      </c>
      <c r="CW137" s="1">
        <f ca="1">(L137-'Airfoil-1'!$Z$91)/ABS(L137-'Airfoil-1'!$Z$91)</f>
        <v>-1</v>
      </c>
      <c r="CX137" s="5">
        <f t="shared" ca="1" si="25"/>
        <v>2</v>
      </c>
      <c r="CY137" s="9">
        <f ca="1">INDEX('Airfoil-1'!$AA$72:$AA$91,CX137,1)+INDEX('Airfoil-1'!$AB$72:$AB$91,CX137,1)*(L137-INDEX('Airfoil-1'!$Z$72:$Z$91,CX137,1))</f>
        <v>6.8314949036602964E-3</v>
      </c>
      <c r="DA137" s="1">
        <f ca="1">(L137-'Airfoil-1'!$Z$97)/ABS(L137-'Airfoil-1'!$Z$97)</f>
        <v>1</v>
      </c>
      <c r="DB137" s="1">
        <f ca="1">(L137-'Airfoil-1'!$Z$98)/ABS(L137-'Airfoil-1'!$Z$98)</f>
        <v>1</v>
      </c>
      <c r="DC137" s="1">
        <f ca="1">(L137-'Airfoil-1'!$Z$99)/ABS(L137-'Airfoil-1'!$Z$99)</f>
        <v>-1</v>
      </c>
      <c r="DD137" s="1">
        <f ca="1">(L137-'Airfoil-1'!$Z$100)/ABS(L137-'Airfoil-1'!$Z$100)</f>
        <v>-1</v>
      </c>
      <c r="DE137" s="1">
        <f ca="1">(L137-'Airfoil-1'!$Z$101)/ABS(L137-'Airfoil-1'!$Z$101)</f>
        <v>-1</v>
      </c>
      <c r="DF137" s="1">
        <f ca="1">(L137-'Airfoil-1'!$Z$102)/ABS(L137-'Airfoil-1'!$Z$102)</f>
        <v>-1</v>
      </c>
      <c r="DG137" s="1">
        <f ca="1">(L137-'Airfoil-1'!$Z$103)/ABS(L137-'Airfoil-1'!$Z$103)</f>
        <v>-1</v>
      </c>
      <c r="DH137" s="1">
        <f ca="1">(L137-'Airfoil-1'!$Z$104)/ABS(L137-'Airfoil-1'!$Z$104)</f>
        <v>-1</v>
      </c>
      <c r="DI137" s="1">
        <f ca="1">(L137-'Airfoil-1'!$Z$105)/ABS(L137-'Airfoil-1'!$Z$105)</f>
        <v>-1</v>
      </c>
      <c r="DJ137" s="1">
        <f ca="1">(L137-'Airfoil-1'!$Z$106)/ABS(L137-'Airfoil-1'!$Z$106)</f>
        <v>-1</v>
      </c>
      <c r="DK137" s="1">
        <f ca="1">(L137-'Airfoil-1'!$Z$107)/ABS(L137-'Airfoil-1'!$Z$107)</f>
        <v>-1</v>
      </c>
      <c r="DL137" s="1">
        <f ca="1">(L137-'Airfoil-1'!$Z$108)/ABS(L137-'Airfoil-1'!$Z$108)</f>
        <v>-1</v>
      </c>
      <c r="DM137" s="1">
        <f ca="1">(L137-'Airfoil-1'!$Z$109)/ABS(L137-'Airfoil-1'!$Z$109)</f>
        <v>-1</v>
      </c>
      <c r="DN137" s="1">
        <f ca="1">(L137-'Airfoil-1'!$Z$110)/ABS(L137-'Airfoil-1'!$Z$110)</f>
        <v>-1</v>
      </c>
      <c r="DO137" s="1">
        <f ca="1">(L137-'Airfoil-1'!$Z$111)/ABS(L137-'Airfoil-1'!$Z$111)</f>
        <v>-1</v>
      </c>
      <c r="DP137" s="1">
        <f ca="1">(L137-'Airfoil-1'!$Z$112)/ABS(L137-'Airfoil-1'!$Z$112)</f>
        <v>-1</v>
      </c>
      <c r="DQ137" s="1">
        <f ca="1">(L137-'Airfoil-1'!$Z$113)/ABS(L137-'Airfoil-1'!$Z$113)</f>
        <v>-1</v>
      </c>
      <c r="DR137" s="1">
        <f ca="1">(L137-'Airfoil-1'!$Z$114)/ABS(L137-'Airfoil-1'!$Z$114)</f>
        <v>-1</v>
      </c>
      <c r="DS137" s="1">
        <f ca="1">(L137-'Airfoil-1'!$Z$115)/ABS(L137-'Airfoil-1'!$Z$115)</f>
        <v>-1</v>
      </c>
      <c r="DT137" s="1">
        <f ca="1">(L137-'Airfoil-1'!$Z$116)/ABS(L137-'Airfoil-1'!$Z$116)</f>
        <v>-1</v>
      </c>
      <c r="DU137" s="5">
        <f t="shared" ca="1" si="26"/>
        <v>2</v>
      </c>
      <c r="DV137" s="9">
        <f ca="1">INDEX('Airfoil-1'!$AA$97:$AA$116,DU137,1)+INDEX('Airfoil-1'!$AB$97:$AB$116,DU137,1)*(L137-INDEX('Airfoil-1'!$Z$97:$Z$116,DU137,1))</f>
        <v>6.5576080201361318E-3</v>
      </c>
    </row>
    <row r="138" spans="2:126" x14ac:dyDescent="0.25">
      <c r="B138" s="1">
        <f>'Geometry-Wing'!C138</f>
        <v>0.30481432099438527</v>
      </c>
      <c r="D138" s="19">
        <f>'Aerodynamics-Flight'!C138</f>
        <v>0.73611542371223737</v>
      </c>
      <c r="E138" s="52">
        <f>'Aerodynamics-Flight'!D138</f>
        <v>1.6299403949154085E-5</v>
      </c>
      <c r="G138" s="11">
        <f ca="1">'Aerodynamics-Flight'!J138</f>
        <v>52.48146715772981</v>
      </c>
      <c r="H138" s="5">
        <f t="shared" ca="1" si="14"/>
        <v>722462.86583273706</v>
      </c>
      <c r="I138" s="1">
        <f ca="1">'Airfoil-2'!$K$14*H138^'Airfoil-2'!$L$13</f>
        <v>1.7823553802489303</v>
      </c>
      <c r="J138" s="1">
        <f ca="1">'Airfoil-2'!$K$33*H138^'Airfoil-2'!$L$32</f>
        <v>5.841171278686824</v>
      </c>
      <c r="K138" s="11">
        <f ca="1">'Airfoil-2'!$K$52*H138^'Airfoil-2'!$L$51</f>
        <v>-6.9672622688984553</v>
      </c>
      <c r="L138" s="1">
        <f ca="1">'Aerodynamics-Flight'!Z138</f>
        <v>0.34079128708738288</v>
      </c>
      <c r="M138" s="9">
        <f ca="1">('Airfoil-1'!$B$21+'Airfoil-1'!$B$22*L138+'Airfoil-1'!$B$23*L138^2+'Airfoil-1'!$B$24*L138^3+'Airfoil-1'!$B$25*L138^4+'Airfoil-1'!$B$26*L138^5+'Airfoil-1'!$B$27*L138^6)*0+BE138</f>
        <v>1.0436637328836264E-2</v>
      </c>
      <c r="N138" s="9">
        <f ca="1">('Airfoil-1'!$B$29+'Airfoil-1'!$B$30*L138+'Airfoil-1'!$B$31*L138^2+'Airfoil-1'!$B$32*L138^3+'Airfoil-1'!$B$33*L138^4+'Airfoil-1'!$B$34*L138^5+'Airfoil-1'!$B$35*L138^6)*0+CB138</f>
        <v>7.9406790447670451E-3</v>
      </c>
      <c r="O138" s="9">
        <f ca="1">('Airfoil-1'!$B$37+'Airfoil-1'!$B$38*L138+'Airfoil-1'!$B$39*L138^2+'Airfoil-1'!$B$40*L138^3+'Airfoil-1'!$B$41*L138^4+'Airfoil-1'!$B$42*L138^5+'Airfoil-1'!$B$43*L138^6)*0+CY138</f>
        <v>7.2106888696680744E-3</v>
      </c>
      <c r="P138" s="9">
        <f t="shared" ca="1" si="27"/>
        <v>6.8441565098357514E-3</v>
      </c>
      <c r="Q138" s="1">
        <f>LOG('Airfoil-1'!$F$10)+LOG('Airfoil-1'!$G$10)+LOG('Airfoil-1'!$H$10)+LOG('Airfoil-1'!$I$10)</f>
        <v>23.788451207023456</v>
      </c>
      <c r="R138" s="1">
        <f t="shared" ca="1" si="19"/>
        <v>-8.3882850762498293</v>
      </c>
      <c r="S138" s="1">
        <f>LOG('Airfoil-1'!$F$10)^2+LOG('Airfoil-1'!$G$10)^2+LOG('Airfoil-1'!$H$10)^2+LOG('Airfoil-1'!$I$10)^2</f>
        <v>141.67709692244972</v>
      </c>
      <c r="T138" s="1">
        <f ca="1">LOG('Airfoil-1'!$F$10)*LOG(M138)+LOG('Airfoil-1'!$G$10)*LOG(N138)+LOG('Airfoil-1'!$H$10)*LOG(O138)+LOG('Airfoil-1'!$I$10)*LOG(P138)</f>
        <v>-49.949154146487899</v>
      </c>
      <c r="U138" s="1">
        <f t="shared" ca="1" si="20"/>
        <v>0.54616728246010637</v>
      </c>
      <c r="V138" s="1">
        <f t="shared" ca="1" si="21"/>
        <v>-0.30845168250025573</v>
      </c>
      <c r="W138" s="9">
        <f t="shared" ca="1" si="22"/>
        <v>8.51459848417737E-3</v>
      </c>
      <c r="X138" s="9">
        <f ca="1">'Airfoil-1'!$B$48+'Airfoil-1'!$B$49*L138+'Airfoil-1'!$B$50*L138^2+'Airfoil-1'!$B$51*L138^3+'Airfoil-1'!$B$52*L138^4+'Airfoil-1'!$B$53*L138^5+'Airfoil-1'!$B$54*L138^6</f>
        <v>-0.14876000000000003</v>
      </c>
      <c r="Y138" s="9">
        <f ca="1">'Airfoil-1'!$B$56+'Airfoil-1'!$B$57*L138+'Airfoil-1'!$B$58*L138^2+'Airfoil-1'!$B$59*L138^3+'Airfoil-1'!$B$60*L138^4+'Airfoil-1'!$B$61*L138^5+'Airfoil-1'!$B$62*L138^6</f>
        <v>-0.15631250000000002</v>
      </c>
      <c r="Z138" s="9">
        <f ca="1">'Airfoil-1'!$B$64+'Airfoil-1'!$B$65*L138+'Airfoil-1'!$B$66*L138^2+'Airfoil-1'!$B$67*L138^3+'Airfoil-1'!$B$681*L138^4+'Airfoil-1'!$B$69*L138^5+'Airfoil-1'!$B$70*L138^6</f>
        <v>-0.15363750000000001</v>
      </c>
      <c r="AA138" s="1">
        <f>LOG('Airfoil-1'!$F$10)+LOG('Airfoil-1'!$G$10)+LOG('Airfoil-1'!$H$10)</f>
        <v>17.584331224367531</v>
      </c>
      <c r="AB138" s="1">
        <f t="shared" ca="1" si="15"/>
        <v>-2.4470228895576258</v>
      </c>
      <c r="AC138" s="1">
        <f>LOG('Airfoil-1'!$F$10)^2+LOG('Airfoil-1'!$G$10)^2+LOG('Airfoil-1'!$H$10)^2</f>
        <v>103.18599216325916</v>
      </c>
      <c r="AD138" s="1">
        <f ca="1">LOG('Airfoil-1'!$F$10)*LOG(ABS(X138))+LOG('Airfoil-1'!$G$10)*LOG(ABS(Y138))+LOG('Airfoil-1'!$H$10)*LOG(ABS(Z138))</f>
        <v>-14.339140559255288</v>
      </c>
      <c r="AE138" s="1">
        <f t="shared" ca="1" si="16"/>
        <v>9.6747419657296371E-2</v>
      </c>
      <c r="AF138" s="1">
        <f t="shared" ca="1" si="17"/>
        <v>3.3897162786633885E-2</v>
      </c>
      <c r="AG138" s="9">
        <f t="shared" ca="1" si="18"/>
        <v>-0.15283985413917178</v>
      </c>
      <c r="AH138" s="1"/>
      <c r="AI138" s="9"/>
      <c r="AJ138" s="1">
        <f ca="1">(L138-'Airfoil-1'!$Z$22)/ABS(L138-'Airfoil-1'!$Z$22)</f>
        <v>1</v>
      </c>
      <c r="AK138" s="1">
        <f ca="1">(L138-'Airfoil-1'!$Z$23)/ABS(L138-'Airfoil-1'!$Z$23)</f>
        <v>-1</v>
      </c>
      <c r="AL138" s="1">
        <f ca="1">(L138-'Airfoil-1'!$Z$24)/ABS(L138-'Airfoil-1'!$Z$24)</f>
        <v>-1</v>
      </c>
      <c r="AM138" s="1">
        <f ca="1">(L138-'Airfoil-1'!$Z$25)/ABS(L138-'Airfoil-1'!$Z$25)</f>
        <v>-1</v>
      </c>
      <c r="AN138" s="1">
        <f ca="1">(L138-'Airfoil-1'!$Z$26)/ABS(L138-'Airfoil-1'!$Z$26)</f>
        <v>-1</v>
      </c>
      <c r="AO138" s="1">
        <f ca="1">(L138-'Airfoil-1'!$Z$27)/ABS(L138-'Airfoil-1'!$Z$27)</f>
        <v>-1</v>
      </c>
      <c r="AP138" s="1">
        <f ca="1">(L138-'Airfoil-1'!$Z$28)/ABS(L138-'Airfoil-1'!$Z$28)</f>
        <v>-1</v>
      </c>
      <c r="AQ138" s="1">
        <f ca="1">(L138-'Airfoil-1'!$Z$29)/ABS(L138-'Airfoil-1'!$Z$29)</f>
        <v>-1</v>
      </c>
      <c r="AR138" s="1">
        <f ca="1">(L138-'Airfoil-1'!$Z$30)/ABS(L138-'Airfoil-1'!$Z$30)</f>
        <v>-1</v>
      </c>
      <c r="AS138" s="1">
        <f ca="1">(L138-'Airfoil-1'!$Z$31)/ABS(L138-'Airfoil-1'!$Z$31)</f>
        <v>-1</v>
      </c>
      <c r="AT138" s="1">
        <f ca="1">(L138-'Airfoil-1'!$Z$32)/ABS(L138-'Airfoil-1'!$Z$32)</f>
        <v>-1</v>
      </c>
      <c r="AU138" s="1">
        <f ca="1">(L138-'Airfoil-1'!$Z$33)/ABS(L138-'Airfoil-1'!$Z$33)</f>
        <v>-1</v>
      </c>
      <c r="AV138" s="1">
        <f ca="1">(L138-'Airfoil-1'!$Z$34)/ABS(L138-'Airfoil-1'!$Z$34)</f>
        <v>-1</v>
      </c>
      <c r="AW138" s="1">
        <f ca="1">(L138-'Airfoil-1'!$Z$35)/ABS(L138-'Airfoil-1'!$Z$35)</f>
        <v>-1</v>
      </c>
      <c r="AX138" s="1">
        <f ca="1">(L138-'Airfoil-1'!$Z$36)/ABS(L138-'Airfoil-1'!$Z$36)</f>
        <v>-1</v>
      </c>
      <c r="AY138" s="1">
        <f ca="1">(L138-'Airfoil-1'!$Z$37)/ABS(L138-'Airfoil-1'!$Z$37)</f>
        <v>-1</v>
      </c>
      <c r="AZ138" s="1">
        <f ca="1">(L138-'Airfoil-1'!$Z$38)/ABS(L138-'Airfoil-1'!$Z$38)</f>
        <v>-1</v>
      </c>
      <c r="BA138" s="1">
        <f ca="1">(L138-'Airfoil-1'!$Z$39)/ABS(L138-'Airfoil-1'!$Z$39)</f>
        <v>-1</v>
      </c>
      <c r="BB138" s="1">
        <f ca="1">(L138-'Airfoil-1'!$Z$40)/ABS(L138-'Airfoil-1'!$Z$40)</f>
        <v>-1</v>
      </c>
      <c r="BC138" s="1">
        <f ca="1">(L138-'Airfoil-1'!$Z$41)/ABS(L138-'Airfoil-1'!$Z$41)</f>
        <v>-1</v>
      </c>
      <c r="BD138" s="5">
        <f t="shared" ca="1" si="23"/>
        <v>1</v>
      </c>
      <c r="BE138" s="9">
        <f ca="1">INDEX('Airfoil-1'!$AA$22:$AA$41,BD138,1)+INDEX('Airfoil-1'!$AB$22:$AB$41,BD138,1)*(L138-INDEX('Airfoil-1'!$Z$22:$Z$41,BD138,1))</f>
        <v>1.0436637328836264E-2</v>
      </c>
      <c r="BG138" s="1">
        <f ca="1">(L138-'Airfoil-1'!$Z$47)/ABS(L138-'Airfoil-1'!$Z$47)</f>
        <v>1</v>
      </c>
      <c r="BH138" s="1">
        <f ca="1">(L138-'Airfoil-1'!$Z$48)/ABS(L138-'Airfoil-1'!$Z$48)</f>
        <v>1</v>
      </c>
      <c r="BI138" s="1">
        <f ca="1">(L138-'Airfoil-1'!$Z$49)/ABS(L138-'Airfoil-1'!$Z$49)</f>
        <v>-1</v>
      </c>
      <c r="BJ138" s="1">
        <f ca="1">(L138-'Airfoil-1'!$Z$50)/ABS(L138-'Airfoil-1'!$Z$50)</f>
        <v>-1</v>
      </c>
      <c r="BK138" s="1">
        <f ca="1">(L138-'Airfoil-1'!$Z$51)/ABS(L138-'Airfoil-1'!$Z$51)</f>
        <v>-1</v>
      </c>
      <c r="BL138" s="1">
        <f ca="1">(L138-'Airfoil-1'!$Z$52)/ABS(L138-'Airfoil-1'!$Z$52)</f>
        <v>-1</v>
      </c>
      <c r="BM138" s="1">
        <f ca="1">(L138-'Airfoil-1'!$Z$53)/ABS(L138-'Airfoil-1'!$Z$53)</f>
        <v>-1</v>
      </c>
      <c r="BN138" s="1">
        <f ca="1">(L138-'Airfoil-1'!$Z$54)/ABS(L138-'Airfoil-1'!$Z$54)</f>
        <v>-1</v>
      </c>
      <c r="BO138" s="1">
        <f ca="1">(L138-'Airfoil-1'!$Z$55)/ABS(L138-'Airfoil-1'!$Z$55)</f>
        <v>-1</v>
      </c>
      <c r="BP138" s="1">
        <f ca="1">(L138-'Airfoil-1'!$Z$56)/ABS(L138-'Airfoil-1'!$Z$56)</f>
        <v>-1</v>
      </c>
      <c r="BQ138" s="1">
        <f ca="1">(L138-'Airfoil-1'!$Z$57)/ABS(L138-'Airfoil-1'!$Z$57)</f>
        <v>-1</v>
      </c>
      <c r="BR138" s="1">
        <f ca="1">(L138-'Airfoil-1'!$Z$58)/ABS(L138-'Airfoil-1'!$Z$58)</f>
        <v>-1</v>
      </c>
      <c r="BS138" s="1">
        <f ca="1">(L138-'Airfoil-1'!$Z$59)/ABS(L138-'Airfoil-1'!$Z$59)</f>
        <v>-1</v>
      </c>
      <c r="BT138" s="1">
        <f ca="1">(L138-'Airfoil-1'!$Z$60)/ABS(L138-'Airfoil-1'!$Z$60)</f>
        <v>-1</v>
      </c>
      <c r="BU138" s="1">
        <f ca="1">(L138-'Airfoil-1'!$Z$61)/ABS(L138-'Airfoil-1'!$Z$61)</f>
        <v>-1</v>
      </c>
      <c r="BV138" s="1">
        <f ca="1">(L138-'Airfoil-1'!$Z$62)/ABS(L138-'Airfoil-1'!$Z$62)</f>
        <v>-1</v>
      </c>
      <c r="BW138" s="1">
        <f ca="1">(L138-'Airfoil-1'!$Z$63)/ABS(L138-'Airfoil-1'!$Z$63)</f>
        <v>-1</v>
      </c>
      <c r="BX138" s="1">
        <f ca="1">(L138-'Airfoil-1'!$Z$64)/ABS(L138-'Airfoil-1'!$Z$64)</f>
        <v>-1</v>
      </c>
      <c r="BY138" s="1">
        <f ca="1">(L138-'Airfoil-1'!$Z$65)/ABS(L138-'Airfoil-1'!$Z$65)</f>
        <v>-1</v>
      </c>
      <c r="BZ138" s="1">
        <f ca="1">(L138-'Airfoil-1'!$Z$66)/ABS(L138-'Airfoil-1'!$Z$66)</f>
        <v>-1</v>
      </c>
      <c r="CA138" s="5">
        <f t="shared" ca="1" si="24"/>
        <v>2</v>
      </c>
      <c r="CB138" s="9">
        <f ca="1">INDEX('Airfoil-1'!$AA$47:$AA$66,CA138,1)+INDEX('Airfoil-1'!$AB$47:$AB$66,CA138,1)*(L138-INDEX('Airfoil-1'!$Z$47:$Z$66,CA138,1))</f>
        <v>7.9406790447670451E-3</v>
      </c>
      <c r="CD138" s="1">
        <f ca="1">(L138-'Airfoil-1'!$Z$72)/ABS(L138-'Airfoil-1'!$Z$72)</f>
        <v>1</v>
      </c>
      <c r="CE138" s="1">
        <f ca="1">(L138-'Airfoil-1'!$Z$73)/ABS(L138-'Airfoil-1'!$Z$73)</f>
        <v>1</v>
      </c>
      <c r="CF138" s="1">
        <f ca="1">(L138-'Airfoil-1'!$Z$74)/ABS(L138-'Airfoil-1'!$Z$74)</f>
        <v>-1</v>
      </c>
      <c r="CG138" s="1">
        <f ca="1">(L138-'Airfoil-1'!$Z$75)/ABS(L138-'Airfoil-1'!$Z$75)</f>
        <v>-1</v>
      </c>
      <c r="CH138" s="1">
        <f ca="1">(L138-'Airfoil-1'!$Z$76)/ABS(L138-'Airfoil-1'!$Z$76)</f>
        <v>-1</v>
      </c>
      <c r="CI138" s="1">
        <f ca="1">(L138-'Airfoil-1'!$Z$77)/ABS(L138-'Airfoil-1'!$Z$77)</f>
        <v>-1</v>
      </c>
      <c r="CJ138" s="1">
        <f ca="1">(L138-'Airfoil-1'!$Z$78)/ABS(L138-'Airfoil-1'!$Z$78)</f>
        <v>-1</v>
      </c>
      <c r="CK138" s="1">
        <f ca="1">(L138-'Airfoil-1'!$Z$79)/ABS(L138-'Airfoil-1'!$Z$79)</f>
        <v>-1</v>
      </c>
      <c r="CL138" s="1">
        <f ca="1">(L138-'Airfoil-1'!$Z$80)/ABS(L138-'Airfoil-1'!$Z$80)</f>
        <v>-1</v>
      </c>
      <c r="CM138" s="1">
        <f ca="1">(L138-'Airfoil-1'!$Z$81)/ABS(L138-'Airfoil-1'!$Z$81)</f>
        <v>-1</v>
      </c>
      <c r="CN138" s="1">
        <f ca="1">(L138-'Airfoil-1'!$Z$82)/ABS(L138-'Airfoil-1'!$Z$82)</f>
        <v>-1</v>
      </c>
      <c r="CO138" s="1">
        <f ca="1">(L138-'Airfoil-1'!$Z$83)/ABS(L138-'Airfoil-1'!$Z$83)</f>
        <v>-1</v>
      </c>
      <c r="CP138" s="1">
        <f ca="1">(L138-'Airfoil-1'!$Z$84)/ABS(L138-'Airfoil-1'!$Z$84)</f>
        <v>-1</v>
      </c>
      <c r="CQ138" s="1">
        <f ca="1">(L138-'Airfoil-1'!$Z$85)/ABS(L138-'Airfoil-1'!$Z$85)</f>
        <v>-1</v>
      </c>
      <c r="CR138" s="1">
        <f ca="1">(L138-'Airfoil-1'!$Z$86)/ABS(L138-'Airfoil-1'!$Z$86)</f>
        <v>-1</v>
      </c>
      <c r="CS138" s="1">
        <f ca="1">(L138-'Airfoil-1'!$Z$87)/ABS(L138-'Airfoil-1'!$Z$87)</f>
        <v>-1</v>
      </c>
      <c r="CT138" s="1">
        <f ca="1">(L138-'Airfoil-1'!$Z$88)/ABS(L138-'Airfoil-1'!$Z$88)</f>
        <v>-1</v>
      </c>
      <c r="CU138" s="1">
        <f ca="1">(L138-'Airfoil-1'!$Z$89)/ABS(L138-'Airfoil-1'!$Z$89)</f>
        <v>-1</v>
      </c>
      <c r="CV138" s="1">
        <f ca="1">(L138-'Airfoil-1'!$Z$90)/ABS(L138-'Airfoil-1'!$Z$90)</f>
        <v>-1</v>
      </c>
      <c r="CW138" s="1">
        <f ca="1">(L138-'Airfoil-1'!$Z$91)/ABS(L138-'Airfoil-1'!$Z$91)</f>
        <v>-1</v>
      </c>
      <c r="CX138" s="5">
        <f t="shared" ca="1" si="25"/>
        <v>2</v>
      </c>
      <c r="CY138" s="9">
        <f ca="1">INDEX('Airfoil-1'!$AA$72:$AA$91,CX138,1)+INDEX('Airfoil-1'!$AB$72:$AB$91,CX138,1)*(L138-INDEX('Airfoil-1'!$Z$72:$Z$91,CX138,1))</f>
        <v>7.2106888696680744E-3</v>
      </c>
      <c r="DA138" s="1">
        <f ca="1">(L138-'Airfoil-1'!$Z$97)/ABS(L138-'Airfoil-1'!$Z$97)</f>
        <v>1</v>
      </c>
      <c r="DB138" s="1">
        <f ca="1">(L138-'Airfoil-1'!$Z$98)/ABS(L138-'Airfoil-1'!$Z$98)</f>
        <v>-1</v>
      </c>
      <c r="DC138" s="1">
        <f ca="1">(L138-'Airfoil-1'!$Z$99)/ABS(L138-'Airfoil-1'!$Z$99)</f>
        <v>-1</v>
      </c>
      <c r="DD138" s="1">
        <f ca="1">(L138-'Airfoil-1'!$Z$100)/ABS(L138-'Airfoil-1'!$Z$100)</f>
        <v>-1</v>
      </c>
      <c r="DE138" s="1">
        <f ca="1">(L138-'Airfoil-1'!$Z$101)/ABS(L138-'Airfoil-1'!$Z$101)</f>
        <v>-1</v>
      </c>
      <c r="DF138" s="1">
        <f ca="1">(L138-'Airfoil-1'!$Z$102)/ABS(L138-'Airfoil-1'!$Z$102)</f>
        <v>-1</v>
      </c>
      <c r="DG138" s="1">
        <f ca="1">(L138-'Airfoil-1'!$Z$103)/ABS(L138-'Airfoil-1'!$Z$103)</f>
        <v>-1</v>
      </c>
      <c r="DH138" s="1">
        <f ca="1">(L138-'Airfoil-1'!$Z$104)/ABS(L138-'Airfoil-1'!$Z$104)</f>
        <v>-1</v>
      </c>
      <c r="DI138" s="1">
        <f ca="1">(L138-'Airfoil-1'!$Z$105)/ABS(L138-'Airfoil-1'!$Z$105)</f>
        <v>-1</v>
      </c>
      <c r="DJ138" s="1">
        <f ca="1">(L138-'Airfoil-1'!$Z$106)/ABS(L138-'Airfoil-1'!$Z$106)</f>
        <v>-1</v>
      </c>
      <c r="DK138" s="1">
        <f ca="1">(L138-'Airfoil-1'!$Z$107)/ABS(L138-'Airfoil-1'!$Z$107)</f>
        <v>-1</v>
      </c>
      <c r="DL138" s="1">
        <f ca="1">(L138-'Airfoil-1'!$Z$108)/ABS(L138-'Airfoil-1'!$Z$108)</f>
        <v>-1</v>
      </c>
      <c r="DM138" s="1">
        <f ca="1">(L138-'Airfoil-1'!$Z$109)/ABS(L138-'Airfoil-1'!$Z$109)</f>
        <v>-1</v>
      </c>
      <c r="DN138" s="1">
        <f ca="1">(L138-'Airfoil-1'!$Z$110)/ABS(L138-'Airfoil-1'!$Z$110)</f>
        <v>-1</v>
      </c>
      <c r="DO138" s="1">
        <f ca="1">(L138-'Airfoil-1'!$Z$111)/ABS(L138-'Airfoil-1'!$Z$111)</f>
        <v>-1</v>
      </c>
      <c r="DP138" s="1">
        <f ca="1">(L138-'Airfoil-1'!$Z$112)/ABS(L138-'Airfoil-1'!$Z$112)</f>
        <v>-1</v>
      </c>
      <c r="DQ138" s="1">
        <f ca="1">(L138-'Airfoil-1'!$Z$113)/ABS(L138-'Airfoil-1'!$Z$113)</f>
        <v>-1</v>
      </c>
      <c r="DR138" s="1">
        <f ca="1">(L138-'Airfoil-1'!$Z$114)/ABS(L138-'Airfoil-1'!$Z$114)</f>
        <v>-1</v>
      </c>
      <c r="DS138" s="1">
        <f ca="1">(L138-'Airfoil-1'!$Z$115)/ABS(L138-'Airfoil-1'!$Z$115)</f>
        <v>-1</v>
      </c>
      <c r="DT138" s="1">
        <f ca="1">(L138-'Airfoil-1'!$Z$116)/ABS(L138-'Airfoil-1'!$Z$116)</f>
        <v>-1</v>
      </c>
      <c r="DU138" s="5">
        <f t="shared" ca="1" si="26"/>
        <v>1</v>
      </c>
      <c r="DV138" s="9">
        <f ca="1">INDEX('Airfoil-1'!$AA$97:$AA$116,DU138,1)+INDEX('Airfoil-1'!$AB$97:$AB$116,DU138,1)*(L138-INDEX('Airfoil-1'!$Z$97:$Z$116,DU138,1))</f>
        <v>6.8441565098357514E-3</v>
      </c>
    </row>
    <row r="139" spans="2:126" x14ac:dyDescent="0.25">
      <c r="B139" s="1">
        <f>'Geometry-Wing'!C139</f>
        <v>0.30481432099438527</v>
      </c>
      <c r="D139" s="19">
        <f>'Aerodynamics-Flight'!C139</f>
        <v>0.73611542371223737</v>
      </c>
      <c r="E139" s="52">
        <f>'Aerodynamics-Flight'!D139</f>
        <v>1.6299403949154085E-5</v>
      </c>
      <c r="G139" s="11">
        <f ca="1">'Aerodynamics-Flight'!J139</f>
        <v>59.672770802899706</v>
      </c>
      <c r="H139" s="5">
        <f t="shared" ca="1" si="14"/>
        <v>821458.76137331431</v>
      </c>
      <c r="I139" s="1">
        <f ca="1">'Airfoil-2'!$K$14*H139^'Airfoil-2'!$L$13</f>
        <v>1.801090068672291</v>
      </c>
      <c r="J139" s="1">
        <f ca="1">'Airfoil-2'!$K$33*H139^'Airfoil-2'!$L$32</f>
        <v>5.8377721478070814</v>
      </c>
      <c r="K139" s="11">
        <f ca="1">'Airfoil-2'!$K$52*H139^'Airfoil-2'!$L$51</f>
        <v>-7.0034165632737784</v>
      </c>
      <c r="L139" s="1">
        <f ca="1">'Aerodynamics-Flight'!Z139</f>
        <v>0.27050964683594136</v>
      </c>
      <c r="M139" s="9">
        <f ca="1">('Airfoil-1'!$B$21+'Airfoil-1'!$B$22*L139+'Airfoil-1'!$B$23*L139^2+'Airfoil-1'!$B$24*L139^3+'Airfoil-1'!$B$25*L139^4+'Airfoil-1'!$B$26*L139^5+'Airfoil-1'!$B$27*L139^6)*0+BE139</f>
        <v>1.1613973432973317E-2</v>
      </c>
      <c r="N139" s="9">
        <f ca="1">('Airfoil-1'!$B$29+'Airfoil-1'!$B$30*L139+'Airfoil-1'!$B$31*L139^2+'Airfoil-1'!$B$32*L139^3+'Airfoil-1'!$B$33*L139^4+'Airfoil-1'!$B$34*L139^5+'Airfoil-1'!$B$35*L139^6)*0+CB139</f>
        <v>8.5338818799168253E-3</v>
      </c>
      <c r="O139" s="9">
        <f ca="1">('Airfoil-1'!$B$37+'Airfoil-1'!$B$38*L139+'Airfoil-1'!$B$39*L139^2+'Airfoil-1'!$B$40*L139^3+'Airfoil-1'!$B$41*L139^4+'Airfoil-1'!$B$42*L139^5+'Airfoil-1'!$B$43*L139^6)*0+CY139</f>
        <v>7.5898828356758524E-3</v>
      </c>
      <c r="P139" s="9">
        <f t="shared" ca="1" si="27"/>
        <v>7.1265967463602364E-3</v>
      </c>
      <c r="Q139" s="1">
        <f>LOG('Airfoil-1'!$F$10)+LOG('Airfoil-1'!$G$10)+LOG('Airfoil-1'!$H$10)+LOG('Airfoil-1'!$I$10)</f>
        <v>23.788451207023456</v>
      </c>
      <c r="R139" s="1">
        <f t="shared" ca="1" si="19"/>
        <v>-8.2707552873741879</v>
      </c>
      <c r="S139" s="1">
        <f>LOG('Airfoil-1'!$F$10)^2+LOG('Airfoil-1'!$G$10)^2+LOG('Airfoil-1'!$H$10)^2+LOG('Airfoil-1'!$I$10)^2</f>
        <v>141.67709692244972</v>
      </c>
      <c r="T139" s="1">
        <f ca="1">LOG('Airfoil-1'!$F$10)*LOG(M139)+LOG('Airfoil-1'!$G$10)*LOG(N139)+LOG('Airfoil-1'!$H$10)*LOG(O139)+LOG('Airfoil-1'!$I$10)*LOG(P139)</f>
        <v>-49.260132850457794</v>
      </c>
      <c r="U139" s="1">
        <f t="shared" ca="1" si="20"/>
        <v>1.1371841264177611</v>
      </c>
      <c r="V139" s="1">
        <f t="shared" ca="1" si="21"/>
        <v>-0.35706731678307935</v>
      </c>
      <c r="W139" s="9">
        <f t="shared" ca="1" si="22"/>
        <v>8.788717795031575E-3</v>
      </c>
      <c r="X139" s="9">
        <f ca="1">'Airfoil-1'!$B$48+'Airfoil-1'!$B$49*L139+'Airfoil-1'!$B$50*L139^2+'Airfoil-1'!$B$51*L139^3+'Airfoil-1'!$B$52*L139^4+'Airfoil-1'!$B$53*L139^5+'Airfoil-1'!$B$54*L139^6</f>
        <v>-0.14876000000000003</v>
      </c>
      <c r="Y139" s="9">
        <f ca="1">'Airfoil-1'!$B$56+'Airfoil-1'!$B$57*L139+'Airfoil-1'!$B$58*L139^2+'Airfoil-1'!$B$59*L139^3+'Airfoil-1'!$B$60*L139^4+'Airfoil-1'!$B$61*L139^5+'Airfoil-1'!$B$62*L139^6</f>
        <v>-0.15631250000000002</v>
      </c>
      <c r="Z139" s="9">
        <f ca="1">'Airfoil-1'!$B$64+'Airfoil-1'!$B$65*L139+'Airfoil-1'!$B$66*L139^2+'Airfoil-1'!$B$67*L139^3+'Airfoil-1'!$B$681*L139^4+'Airfoil-1'!$B$69*L139^5+'Airfoil-1'!$B$70*L139^6</f>
        <v>-0.15363750000000001</v>
      </c>
      <c r="AA139" s="1">
        <f>LOG('Airfoil-1'!$F$10)+LOG('Airfoil-1'!$G$10)+LOG('Airfoil-1'!$H$10)</f>
        <v>17.584331224367531</v>
      </c>
      <c r="AB139" s="1">
        <f t="shared" ca="1" si="15"/>
        <v>-2.4470228895576258</v>
      </c>
      <c r="AC139" s="1">
        <f>LOG('Airfoil-1'!$F$10)^2+LOG('Airfoil-1'!$G$10)^2+LOG('Airfoil-1'!$H$10)^2</f>
        <v>103.18599216325916</v>
      </c>
      <c r="AD139" s="1">
        <f ca="1">LOG('Airfoil-1'!$F$10)*LOG(ABS(X139))+LOG('Airfoil-1'!$G$10)*LOG(ABS(Y139))+LOG('Airfoil-1'!$H$10)*LOG(ABS(Z139))</f>
        <v>-14.339140559255288</v>
      </c>
      <c r="AE139" s="1">
        <f t="shared" ca="1" si="16"/>
        <v>9.6747419657296371E-2</v>
      </c>
      <c r="AF139" s="1">
        <f t="shared" ca="1" si="17"/>
        <v>3.3897162786633885E-2</v>
      </c>
      <c r="AG139" s="9">
        <f t="shared" ca="1" si="18"/>
        <v>-0.15350660518797907</v>
      </c>
      <c r="AH139" s="1"/>
      <c r="AI139" s="9"/>
      <c r="AJ139" s="1">
        <f ca="1">(L139-'Airfoil-1'!$Z$22)/ABS(L139-'Airfoil-1'!$Z$22)</f>
        <v>1</v>
      </c>
      <c r="AK139" s="1">
        <f ca="1">(L139-'Airfoil-1'!$Z$23)/ABS(L139-'Airfoil-1'!$Z$23)</f>
        <v>-1</v>
      </c>
      <c r="AL139" s="1">
        <f ca="1">(L139-'Airfoil-1'!$Z$24)/ABS(L139-'Airfoil-1'!$Z$24)</f>
        <v>-1</v>
      </c>
      <c r="AM139" s="1">
        <f ca="1">(L139-'Airfoil-1'!$Z$25)/ABS(L139-'Airfoil-1'!$Z$25)</f>
        <v>-1</v>
      </c>
      <c r="AN139" s="1">
        <f ca="1">(L139-'Airfoil-1'!$Z$26)/ABS(L139-'Airfoil-1'!$Z$26)</f>
        <v>-1</v>
      </c>
      <c r="AO139" s="1">
        <f ca="1">(L139-'Airfoil-1'!$Z$27)/ABS(L139-'Airfoil-1'!$Z$27)</f>
        <v>-1</v>
      </c>
      <c r="AP139" s="1">
        <f ca="1">(L139-'Airfoil-1'!$Z$28)/ABS(L139-'Airfoil-1'!$Z$28)</f>
        <v>-1</v>
      </c>
      <c r="AQ139" s="1">
        <f ca="1">(L139-'Airfoil-1'!$Z$29)/ABS(L139-'Airfoil-1'!$Z$29)</f>
        <v>-1</v>
      </c>
      <c r="AR139" s="1">
        <f ca="1">(L139-'Airfoil-1'!$Z$30)/ABS(L139-'Airfoil-1'!$Z$30)</f>
        <v>-1</v>
      </c>
      <c r="AS139" s="1">
        <f ca="1">(L139-'Airfoil-1'!$Z$31)/ABS(L139-'Airfoil-1'!$Z$31)</f>
        <v>-1</v>
      </c>
      <c r="AT139" s="1">
        <f ca="1">(L139-'Airfoil-1'!$Z$32)/ABS(L139-'Airfoil-1'!$Z$32)</f>
        <v>-1</v>
      </c>
      <c r="AU139" s="1">
        <f ca="1">(L139-'Airfoil-1'!$Z$33)/ABS(L139-'Airfoil-1'!$Z$33)</f>
        <v>-1</v>
      </c>
      <c r="AV139" s="1">
        <f ca="1">(L139-'Airfoil-1'!$Z$34)/ABS(L139-'Airfoil-1'!$Z$34)</f>
        <v>-1</v>
      </c>
      <c r="AW139" s="1">
        <f ca="1">(L139-'Airfoil-1'!$Z$35)/ABS(L139-'Airfoil-1'!$Z$35)</f>
        <v>-1</v>
      </c>
      <c r="AX139" s="1">
        <f ca="1">(L139-'Airfoil-1'!$Z$36)/ABS(L139-'Airfoil-1'!$Z$36)</f>
        <v>-1</v>
      </c>
      <c r="AY139" s="1">
        <f ca="1">(L139-'Airfoil-1'!$Z$37)/ABS(L139-'Airfoil-1'!$Z$37)</f>
        <v>-1</v>
      </c>
      <c r="AZ139" s="1">
        <f ca="1">(L139-'Airfoil-1'!$Z$38)/ABS(L139-'Airfoil-1'!$Z$38)</f>
        <v>-1</v>
      </c>
      <c r="BA139" s="1">
        <f ca="1">(L139-'Airfoil-1'!$Z$39)/ABS(L139-'Airfoil-1'!$Z$39)</f>
        <v>-1</v>
      </c>
      <c r="BB139" s="1">
        <f ca="1">(L139-'Airfoil-1'!$Z$40)/ABS(L139-'Airfoil-1'!$Z$40)</f>
        <v>-1</v>
      </c>
      <c r="BC139" s="1">
        <f ca="1">(L139-'Airfoil-1'!$Z$41)/ABS(L139-'Airfoil-1'!$Z$41)</f>
        <v>-1</v>
      </c>
      <c r="BD139" s="5">
        <f t="shared" ca="1" si="23"/>
        <v>1</v>
      </c>
      <c r="BE139" s="9">
        <f ca="1">INDEX('Airfoil-1'!$AA$22:$AA$41,BD139,1)+INDEX('Airfoil-1'!$AB$22:$AB$41,BD139,1)*(L139-INDEX('Airfoil-1'!$Z$22:$Z$41,BD139,1))</f>
        <v>1.1613973432973317E-2</v>
      </c>
      <c r="BG139" s="1">
        <f ca="1">(L139-'Airfoil-1'!$Z$47)/ABS(L139-'Airfoil-1'!$Z$47)</f>
        <v>1</v>
      </c>
      <c r="BH139" s="1">
        <f ca="1">(L139-'Airfoil-1'!$Z$48)/ABS(L139-'Airfoil-1'!$Z$48)</f>
        <v>1</v>
      </c>
      <c r="BI139" s="1">
        <f ca="1">(L139-'Airfoil-1'!$Z$49)/ABS(L139-'Airfoil-1'!$Z$49)</f>
        <v>-1</v>
      </c>
      <c r="BJ139" s="1">
        <f ca="1">(L139-'Airfoil-1'!$Z$50)/ABS(L139-'Airfoil-1'!$Z$50)</f>
        <v>-1</v>
      </c>
      <c r="BK139" s="1">
        <f ca="1">(L139-'Airfoil-1'!$Z$51)/ABS(L139-'Airfoil-1'!$Z$51)</f>
        <v>-1</v>
      </c>
      <c r="BL139" s="1">
        <f ca="1">(L139-'Airfoil-1'!$Z$52)/ABS(L139-'Airfoil-1'!$Z$52)</f>
        <v>-1</v>
      </c>
      <c r="BM139" s="1">
        <f ca="1">(L139-'Airfoil-1'!$Z$53)/ABS(L139-'Airfoil-1'!$Z$53)</f>
        <v>-1</v>
      </c>
      <c r="BN139" s="1">
        <f ca="1">(L139-'Airfoil-1'!$Z$54)/ABS(L139-'Airfoil-1'!$Z$54)</f>
        <v>-1</v>
      </c>
      <c r="BO139" s="1">
        <f ca="1">(L139-'Airfoil-1'!$Z$55)/ABS(L139-'Airfoil-1'!$Z$55)</f>
        <v>-1</v>
      </c>
      <c r="BP139" s="1">
        <f ca="1">(L139-'Airfoil-1'!$Z$56)/ABS(L139-'Airfoil-1'!$Z$56)</f>
        <v>-1</v>
      </c>
      <c r="BQ139" s="1">
        <f ca="1">(L139-'Airfoil-1'!$Z$57)/ABS(L139-'Airfoil-1'!$Z$57)</f>
        <v>-1</v>
      </c>
      <c r="BR139" s="1">
        <f ca="1">(L139-'Airfoil-1'!$Z$58)/ABS(L139-'Airfoil-1'!$Z$58)</f>
        <v>-1</v>
      </c>
      <c r="BS139" s="1">
        <f ca="1">(L139-'Airfoil-1'!$Z$59)/ABS(L139-'Airfoil-1'!$Z$59)</f>
        <v>-1</v>
      </c>
      <c r="BT139" s="1">
        <f ca="1">(L139-'Airfoil-1'!$Z$60)/ABS(L139-'Airfoil-1'!$Z$60)</f>
        <v>-1</v>
      </c>
      <c r="BU139" s="1">
        <f ca="1">(L139-'Airfoil-1'!$Z$61)/ABS(L139-'Airfoil-1'!$Z$61)</f>
        <v>-1</v>
      </c>
      <c r="BV139" s="1">
        <f ca="1">(L139-'Airfoil-1'!$Z$62)/ABS(L139-'Airfoil-1'!$Z$62)</f>
        <v>-1</v>
      </c>
      <c r="BW139" s="1">
        <f ca="1">(L139-'Airfoil-1'!$Z$63)/ABS(L139-'Airfoil-1'!$Z$63)</f>
        <v>-1</v>
      </c>
      <c r="BX139" s="1">
        <f ca="1">(L139-'Airfoil-1'!$Z$64)/ABS(L139-'Airfoil-1'!$Z$64)</f>
        <v>-1</v>
      </c>
      <c r="BY139" s="1">
        <f ca="1">(L139-'Airfoil-1'!$Z$65)/ABS(L139-'Airfoil-1'!$Z$65)</f>
        <v>-1</v>
      </c>
      <c r="BZ139" s="1">
        <f ca="1">(L139-'Airfoil-1'!$Z$66)/ABS(L139-'Airfoil-1'!$Z$66)</f>
        <v>-1</v>
      </c>
      <c r="CA139" s="5">
        <f t="shared" ca="1" si="24"/>
        <v>2</v>
      </c>
      <c r="CB139" s="9">
        <f ca="1">INDEX('Airfoil-1'!$AA$47:$AA$66,CA139,1)+INDEX('Airfoil-1'!$AB$47:$AB$66,CA139,1)*(L139-INDEX('Airfoil-1'!$Z$47:$Z$66,CA139,1))</f>
        <v>8.5338818799168253E-3</v>
      </c>
      <c r="CD139" s="1">
        <f ca="1">(L139-'Airfoil-1'!$Z$72)/ABS(L139-'Airfoil-1'!$Z$72)</f>
        <v>1</v>
      </c>
      <c r="CE139" s="1">
        <f ca="1">(L139-'Airfoil-1'!$Z$73)/ABS(L139-'Airfoil-1'!$Z$73)</f>
        <v>1</v>
      </c>
      <c r="CF139" s="1">
        <f ca="1">(L139-'Airfoil-1'!$Z$74)/ABS(L139-'Airfoil-1'!$Z$74)</f>
        <v>-1</v>
      </c>
      <c r="CG139" s="1">
        <f ca="1">(L139-'Airfoil-1'!$Z$75)/ABS(L139-'Airfoil-1'!$Z$75)</f>
        <v>-1</v>
      </c>
      <c r="CH139" s="1">
        <f ca="1">(L139-'Airfoil-1'!$Z$76)/ABS(L139-'Airfoil-1'!$Z$76)</f>
        <v>-1</v>
      </c>
      <c r="CI139" s="1">
        <f ca="1">(L139-'Airfoil-1'!$Z$77)/ABS(L139-'Airfoil-1'!$Z$77)</f>
        <v>-1</v>
      </c>
      <c r="CJ139" s="1">
        <f ca="1">(L139-'Airfoil-1'!$Z$78)/ABS(L139-'Airfoil-1'!$Z$78)</f>
        <v>-1</v>
      </c>
      <c r="CK139" s="1">
        <f ca="1">(L139-'Airfoil-1'!$Z$79)/ABS(L139-'Airfoil-1'!$Z$79)</f>
        <v>-1</v>
      </c>
      <c r="CL139" s="1">
        <f ca="1">(L139-'Airfoil-1'!$Z$80)/ABS(L139-'Airfoil-1'!$Z$80)</f>
        <v>-1</v>
      </c>
      <c r="CM139" s="1">
        <f ca="1">(L139-'Airfoil-1'!$Z$81)/ABS(L139-'Airfoil-1'!$Z$81)</f>
        <v>-1</v>
      </c>
      <c r="CN139" s="1">
        <f ca="1">(L139-'Airfoil-1'!$Z$82)/ABS(L139-'Airfoil-1'!$Z$82)</f>
        <v>-1</v>
      </c>
      <c r="CO139" s="1">
        <f ca="1">(L139-'Airfoil-1'!$Z$83)/ABS(L139-'Airfoil-1'!$Z$83)</f>
        <v>-1</v>
      </c>
      <c r="CP139" s="1">
        <f ca="1">(L139-'Airfoil-1'!$Z$84)/ABS(L139-'Airfoil-1'!$Z$84)</f>
        <v>-1</v>
      </c>
      <c r="CQ139" s="1">
        <f ca="1">(L139-'Airfoil-1'!$Z$85)/ABS(L139-'Airfoil-1'!$Z$85)</f>
        <v>-1</v>
      </c>
      <c r="CR139" s="1">
        <f ca="1">(L139-'Airfoil-1'!$Z$86)/ABS(L139-'Airfoil-1'!$Z$86)</f>
        <v>-1</v>
      </c>
      <c r="CS139" s="1">
        <f ca="1">(L139-'Airfoil-1'!$Z$87)/ABS(L139-'Airfoil-1'!$Z$87)</f>
        <v>-1</v>
      </c>
      <c r="CT139" s="1">
        <f ca="1">(L139-'Airfoil-1'!$Z$88)/ABS(L139-'Airfoil-1'!$Z$88)</f>
        <v>-1</v>
      </c>
      <c r="CU139" s="1">
        <f ca="1">(L139-'Airfoil-1'!$Z$89)/ABS(L139-'Airfoil-1'!$Z$89)</f>
        <v>-1</v>
      </c>
      <c r="CV139" s="1">
        <f ca="1">(L139-'Airfoil-1'!$Z$90)/ABS(L139-'Airfoil-1'!$Z$90)</f>
        <v>-1</v>
      </c>
      <c r="CW139" s="1">
        <f ca="1">(L139-'Airfoil-1'!$Z$91)/ABS(L139-'Airfoil-1'!$Z$91)</f>
        <v>-1</v>
      </c>
      <c r="CX139" s="5">
        <f t="shared" ca="1" si="25"/>
        <v>2</v>
      </c>
      <c r="CY139" s="9">
        <f ca="1">INDEX('Airfoil-1'!$AA$72:$AA$91,CX139,1)+INDEX('Airfoil-1'!$AB$72:$AB$91,CX139,1)*(L139-INDEX('Airfoil-1'!$Z$72:$Z$91,CX139,1))</f>
        <v>7.5898828356758524E-3</v>
      </c>
      <c r="DA139" s="1">
        <f ca="1">(L139-'Airfoil-1'!$Z$97)/ABS(L139-'Airfoil-1'!$Z$97)</f>
        <v>1</v>
      </c>
      <c r="DB139" s="1">
        <f ca="1">(L139-'Airfoil-1'!$Z$98)/ABS(L139-'Airfoil-1'!$Z$98)</f>
        <v>-1</v>
      </c>
      <c r="DC139" s="1">
        <f ca="1">(L139-'Airfoil-1'!$Z$99)/ABS(L139-'Airfoil-1'!$Z$99)</f>
        <v>-1</v>
      </c>
      <c r="DD139" s="1">
        <f ca="1">(L139-'Airfoil-1'!$Z$100)/ABS(L139-'Airfoil-1'!$Z$100)</f>
        <v>-1</v>
      </c>
      <c r="DE139" s="1">
        <f ca="1">(L139-'Airfoil-1'!$Z$101)/ABS(L139-'Airfoil-1'!$Z$101)</f>
        <v>-1</v>
      </c>
      <c r="DF139" s="1">
        <f ca="1">(L139-'Airfoil-1'!$Z$102)/ABS(L139-'Airfoil-1'!$Z$102)</f>
        <v>-1</v>
      </c>
      <c r="DG139" s="1">
        <f ca="1">(L139-'Airfoil-1'!$Z$103)/ABS(L139-'Airfoil-1'!$Z$103)</f>
        <v>-1</v>
      </c>
      <c r="DH139" s="1">
        <f ca="1">(L139-'Airfoil-1'!$Z$104)/ABS(L139-'Airfoil-1'!$Z$104)</f>
        <v>-1</v>
      </c>
      <c r="DI139" s="1">
        <f ca="1">(L139-'Airfoil-1'!$Z$105)/ABS(L139-'Airfoil-1'!$Z$105)</f>
        <v>-1</v>
      </c>
      <c r="DJ139" s="1">
        <f ca="1">(L139-'Airfoil-1'!$Z$106)/ABS(L139-'Airfoil-1'!$Z$106)</f>
        <v>-1</v>
      </c>
      <c r="DK139" s="1">
        <f ca="1">(L139-'Airfoil-1'!$Z$107)/ABS(L139-'Airfoil-1'!$Z$107)</f>
        <v>-1</v>
      </c>
      <c r="DL139" s="1">
        <f ca="1">(L139-'Airfoil-1'!$Z$108)/ABS(L139-'Airfoil-1'!$Z$108)</f>
        <v>-1</v>
      </c>
      <c r="DM139" s="1">
        <f ca="1">(L139-'Airfoil-1'!$Z$109)/ABS(L139-'Airfoil-1'!$Z$109)</f>
        <v>-1</v>
      </c>
      <c r="DN139" s="1">
        <f ca="1">(L139-'Airfoil-1'!$Z$110)/ABS(L139-'Airfoil-1'!$Z$110)</f>
        <v>-1</v>
      </c>
      <c r="DO139" s="1">
        <f ca="1">(L139-'Airfoil-1'!$Z$111)/ABS(L139-'Airfoil-1'!$Z$111)</f>
        <v>-1</v>
      </c>
      <c r="DP139" s="1">
        <f ca="1">(L139-'Airfoil-1'!$Z$112)/ABS(L139-'Airfoil-1'!$Z$112)</f>
        <v>-1</v>
      </c>
      <c r="DQ139" s="1">
        <f ca="1">(L139-'Airfoil-1'!$Z$113)/ABS(L139-'Airfoil-1'!$Z$113)</f>
        <v>-1</v>
      </c>
      <c r="DR139" s="1">
        <f ca="1">(L139-'Airfoil-1'!$Z$114)/ABS(L139-'Airfoil-1'!$Z$114)</f>
        <v>-1</v>
      </c>
      <c r="DS139" s="1">
        <f ca="1">(L139-'Airfoil-1'!$Z$115)/ABS(L139-'Airfoil-1'!$Z$115)</f>
        <v>-1</v>
      </c>
      <c r="DT139" s="1">
        <f ca="1">(L139-'Airfoil-1'!$Z$116)/ABS(L139-'Airfoil-1'!$Z$116)</f>
        <v>-1</v>
      </c>
      <c r="DU139" s="5">
        <f t="shared" ca="1" si="26"/>
        <v>1</v>
      </c>
      <c r="DV139" s="9">
        <f ca="1">INDEX('Airfoil-1'!$AA$97:$AA$116,DU139,1)+INDEX('Airfoil-1'!$AB$97:$AB$116,DU139,1)*(L139-INDEX('Airfoil-1'!$Z$97:$Z$116,DU139,1))</f>
        <v>7.1265967463602364E-3</v>
      </c>
    </row>
    <row r="140" spans="2:126" x14ac:dyDescent="0.25">
      <c r="B140" s="1">
        <f>'Geometry-Wing'!C140</f>
        <v>0.30481432099438527</v>
      </c>
      <c r="D140" s="19">
        <f>'Aerodynamics-Flight'!C140</f>
        <v>0.73611542371223737</v>
      </c>
      <c r="E140" s="52">
        <f>'Aerodynamics-Flight'!D140</f>
        <v>1.6299403949154085E-5</v>
      </c>
      <c r="G140" s="11">
        <f ca="1">'Aerodynamics-Flight'!J140</f>
        <v>67.161402876285223</v>
      </c>
      <c r="H140" s="5">
        <f t="shared" ca="1" si="14"/>
        <v>924547.69699024095</v>
      </c>
      <c r="I140" s="1">
        <f ca="1">'Airfoil-2'!$K$14*H140^'Airfoil-2'!$L$13</f>
        <v>1.8185117686817172</v>
      </c>
      <c r="J140" s="1">
        <f ca="1">'Airfoil-2'!$K$33*H140^'Airfoil-2'!$L$32</f>
        <v>5.834644566788433</v>
      </c>
      <c r="K140" s="11">
        <f ca="1">'Airfoil-2'!$K$52*H140^'Airfoil-2'!$L$51</f>
        <v>-7.0368670051205413</v>
      </c>
      <c r="L140" s="1">
        <f>'Aerodynamics-Flight'!Z140</f>
        <v>0.22</v>
      </c>
      <c r="M140" s="9">
        <f>('Airfoil-1'!$B$21+'Airfoil-1'!$B$22*L140+'Airfoil-1'!$B$23*L140^2+'Airfoil-1'!$B$24*L140^3+'Airfoil-1'!$B$25*L140^4+'Airfoil-1'!$B$26*L140^5+'Airfoil-1'!$B$27*L140^6)*0+BE140</f>
        <v>1.2460095273818455E-2</v>
      </c>
      <c r="N140" s="9">
        <f>('Airfoil-1'!$B$29+'Airfoil-1'!$B$30*L140+'Airfoil-1'!$B$31*L140^2+'Airfoil-1'!$B$32*L140^3+'Airfoil-1'!$B$33*L140^4+'Airfoil-1'!$B$34*L140^5+'Airfoil-1'!$B$35*L140^6)*0+CB140</f>
        <v>9.0087506297229225E-3</v>
      </c>
      <c r="O140" s="9">
        <f>('Airfoil-1'!$B$37+'Airfoil-1'!$B$38*L140+'Airfoil-1'!$B$39*L140^2+'Airfoil-1'!$B$40*L140^3+'Airfoil-1'!$B$41*L140^4+'Airfoil-1'!$B$42*L140^5+'Airfoil-1'!$B$43*L140^6)*0+CY140</f>
        <v>7.9065885328836426E-3</v>
      </c>
      <c r="P140" s="9">
        <f t="shared" si="27"/>
        <v>7.3295794392523369E-3</v>
      </c>
      <c r="Q140" s="1">
        <f>LOG('Airfoil-1'!$F$10)+LOG('Airfoil-1'!$G$10)+LOG('Airfoil-1'!$H$10)+LOG('Airfoil-1'!$I$10)</f>
        <v>23.788451207023456</v>
      </c>
      <c r="R140" s="1">
        <f t="shared" si="19"/>
        <v>-8.1867458770767012</v>
      </c>
      <c r="S140" s="1">
        <f>LOG('Airfoil-1'!$F$10)^2+LOG('Airfoil-1'!$G$10)^2+LOG('Airfoil-1'!$H$10)^2+LOG('Airfoil-1'!$I$10)^2</f>
        <v>141.67709692244972</v>
      </c>
      <c r="T140" s="1">
        <f>LOG('Airfoil-1'!$F$10)*LOG(M140)+LOG('Airfoil-1'!$G$10)*LOG(N140)+LOG('Airfoil-1'!$H$10)*LOG(O140)+LOG('Airfoil-1'!$I$10)*LOG(P140)</f>
        <v>-48.766613398868607</v>
      </c>
      <c r="U140" s="1">
        <f t="shared" si="20"/>
        <v>1.7949768632512171</v>
      </c>
      <c r="V140" s="1">
        <f t="shared" si="21"/>
        <v>-0.38686761139054388</v>
      </c>
      <c r="W140" s="9">
        <f t="shared" ca="1" si="22"/>
        <v>8.8314909621132406E-3</v>
      </c>
      <c r="X140" s="9">
        <f>'Airfoil-1'!$B$48+'Airfoil-1'!$B$49*L140+'Airfoil-1'!$B$50*L140^2+'Airfoil-1'!$B$51*L140^3+'Airfoil-1'!$B$52*L140^4+'Airfoil-1'!$B$53*L140^5+'Airfoil-1'!$B$54*L140^6</f>
        <v>-0.14876000000000003</v>
      </c>
      <c r="Y140" s="9">
        <f>'Airfoil-1'!$B$56+'Airfoil-1'!$B$57*L140+'Airfoil-1'!$B$58*L140^2+'Airfoil-1'!$B$59*L140^3+'Airfoil-1'!$B$60*L140^4+'Airfoil-1'!$B$61*L140^5+'Airfoil-1'!$B$62*L140^6</f>
        <v>-0.15631250000000002</v>
      </c>
      <c r="Z140" s="9">
        <f>'Airfoil-1'!$B$64+'Airfoil-1'!$B$65*L140+'Airfoil-1'!$B$66*L140^2+'Airfoil-1'!$B$67*L140^3+'Airfoil-1'!$B$681*L140^4+'Airfoil-1'!$B$69*L140^5+'Airfoil-1'!$B$70*L140^6</f>
        <v>-0.15363750000000001</v>
      </c>
      <c r="AA140" s="1">
        <f>LOG('Airfoil-1'!$F$10)+LOG('Airfoil-1'!$G$10)+LOG('Airfoil-1'!$H$10)</f>
        <v>17.584331224367531</v>
      </c>
      <c r="AB140" s="1">
        <f t="shared" si="15"/>
        <v>-2.4470228895576258</v>
      </c>
      <c r="AC140" s="1">
        <f>LOG('Airfoil-1'!$F$10)^2+LOG('Airfoil-1'!$G$10)^2+LOG('Airfoil-1'!$H$10)^2</f>
        <v>103.18599216325916</v>
      </c>
      <c r="AD140" s="1">
        <f>LOG('Airfoil-1'!$F$10)*LOG(ABS(X140))+LOG('Airfoil-1'!$G$10)*LOG(ABS(Y140))+LOG('Airfoil-1'!$H$10)*LOG(ABS(Z140))</f>
        <v>-14.339140559255288</v>
      </c>
      <c r="AE140" s="1">
        <f t="shared" si="16"/>
        <v>9.6747419657296371E-2</v>
      </c>
      <c r="AF140" s="1">
        <f t="shared" si="17"/>
        <v>3.3897162786633885E-2</v>
      </c>
      <c r="AG140" s="9">
        <f t="shared" ca="1" si="18"/>
        <v>-0.1541230050500344</v>
      </c>
      <c r="AH140" s="1"/>
      <c r="AI140" s="9"/>
      <c r="AJ140" s="1">
        <f>(L140-'Airfoil-1'!$Z$22)/ABS(L140-'Airfoil-1'!$Z$22)</f>
        <v>1</v>
      </c>
      <c r="AK140" s="1">
        <f>(L140-'Airfoil-1'!$Z$23)/ABS(L140-'Airfoil-1'!$Z$23)</f>
        <v>-1</v>
      </c>
      <c r="AL140" s="1">
        <f>(L140-'Airfoil-1'!$Z$24)/ABS(L140-'Airfoil-1'!$Z$24)</f>
        <v>-1</v>
      </c>
      <c r="AM140" s="1">
        <f>(L140-'Airfoil-1'!$Z$25)/ABS(L140-'Airfoil-1'!$Z$25)</f>
        <v>-1</v>
      </c>
      <c r="AN140" s="1">
        <f>(L140-'Airfoil-1'!$Z$26)/ABS(L140-'Airfoil-1'!$Z$26)</f>
        <v>-1</v>
      </c>
      <c r="AO140" s="1">
        <f>(L140-'Airfoil-1'!$Z$27)/ABS(L140-'Airfoil-1'!$Z$27)</f>
        <v>-1</v>
      </c>
      <c r="AP140" s="1">
        <f>(L140-'Airfoil-1'!$Z$28)/ABS(L140-'Airfoil-1'!$Z$28)</f>
        <v>-1</v>
      </c>
      <c r="AQ140" s="1">
        <f>(L140-'Airfoil-1'!$Z$29)/ABS(L140-'Airfoil-1'!$Z$29)</f>
        <v>-1</v>
      </c>
      <c r="AR140" s="1">
        <f>(L140-'Airfoil-1'!$Z$30)/ABS(L140-'Airfoil-1'!$Z$30)</f>
        <v>-1</v>
      </c>
      <c r="AS140" s="1">
        <f>(L140-'Airfoil-1'!$Z$31)/ABS(L140-'Airfoil-1'!$Z$31)</f>
        <v>-1</v>
      </c>
      <c r="AT140" s="1">
        <f>(L140-'Airfoil-1'!$Z$32)/ABS(L140-'Airfoil-1'!$Z$32)</f>
        <v>-1</v>
      </c>
      <c r="AU140" s="1">
        <f>(L140-'Airfoil-1'!$Z$33)/ABS(L140-'Airfoil-1'!$Z$33)</f>
        <v>-1</v>
      </c>
      <c r="AV140" s="1">
        <f>(L140-'Airfoil-1'!$Z$34)/ABS(L140-'Airfoil-1'!$Z$34)</f>
        <v>-1</v>
      </c>
      <c r="AW140" s="1">
        <f>(L140-'Airfoil-1'!$Z$35)/ABS(L140-'Airfoil-1'!$Z$35)</f>
        <v>-1</v>
      </c>
      <c r="AX140" s="1">
        <f>(L140-'Airfoil-1'!$Z$36)/ABS(L140-'Airfoil-1'!$Z$36)</f>
        <v>-1</v>
      </c>
      <c r="AY140" s="1">
        <f>(L140-'Airfoil-1'!$Z$37)/ABS(L140-'Airfoil-1'!$Z$37)</f>
        <v>-1</v>
      </c>
      <c r="AZ140" s="1">
        <f>(L140-'Airfoil-1'!$Z$38)/ABS(L140-'Airfoil-1'!$Z$38)</f>
        <v>-1</v>
      </c>
      <c r="BA140" s="1">
        <f>(L140-'Airfoil-1'!$Z$39)/ABS(L140-'Airfoil-1'!$Z$39)</f>
        <v>-1</v>
      </c>
      <c r="BB140" s="1">
        <f>(L140-'Airfoil-1'!$Z$40)/ABS(L140-'Airfoil-1'!$Z$40)</f>
        <v>-1</v>
      </c>
      <c r="BC140" s="1">
        <f>(L140-'Airfoil-1'!$Z$41)/ABS(L140-'Airfoil-1'!$Z$41)</f>
        <v>-1</v>
      </c>
      <c r="BD140" s="5">
        <f t="shared" si="23"/>
        <v>1</v>
      </c>
      <c r="BE140" s="9">
        <f>INDEX('Airfoil-1'!$AA$22:$AA$41,BD140,1)+INDEX('Airfoil-1'!$AB$22:$AB$41,BD140,1)*(L140-INDEX('Airfoil-1'!$Z$22:$Z$41,BD140,1))</f>
        <v>1.2460095273818455E-2</v>
      </c>
      <c r="BG140" s="1">
        <f>(L140-'Airfoil-1'!$Z$47)/ABS(L140-'Airfoil-1'!$Z$47)</f>
        <v>1</v>
      </c>
      <c r="BH140" s="1">
        <f>(L140-'Airfoil-1'!$Z$48)/ABS(L140-'Airfoil-1'!$Z$48)</f>
        <v>-1</v>
      </c>
      <c r="BI140" s="1">
        <f>(L140-'Airfoil-1'!$Z$49)/ABS(L140-'Airfoil-1'!$Z$49)</f>
        <v>-1</v>
      </c>
      <c r="BJ140" s="1">
        <f>(L140-'Airfoil-1'!$Z$50)/ABS(L140-'Airfoil-1'!$Z$50)</f>
        <v>-1</v>
      </c>
      <c r="BK140" s="1">
        <f>(L140-'Airfoil-1'!$Z$51)/ABS(L140-'Airfoil-1'!$Z$51)</f>
        <v>-1</v>
      </c>
      <c r="BL140" s="1">
        <f>(L140-'Airfoil-1'!$Z$52)/ABS(L140-'Airfoil-1'!$Z$52)</f>
        <v>-1</v>
      </c>
      <c r="BM140" s="1">
        <f>(L140-'Airfoil-1'!$Z$53)/ABS(L140-'Airfoil-1'!$Z$53)</f>
        <v>-1</v>
      </c>
      <c r="BN140" s="1">
        <f>(L140-'Airfoil-1'!$Z$54)/ABS(L140-'Airfoil-1'!$Z$54)</f>
        <v>-1</v>
      </c>
      <c r="BO140" s="1">
        <f>(L140-'Airfoil-1'!$Z$55)/ABS(L140-'Airfoil-1'!$Z$55)</f>
        <v>-1</v>
      </c>
      <c r="BP140" s="1">
        <f>(L140-'Airfoil-1'!$Z$56)/ABS(L140-'Airfoil-1'!$Z$56)</f>
        <v>-1</v>
      </c>
      <c r="BQ140" s="1">
        <f>(L140-'Airfoil-1'!$Z$57)/ABS(L140-'Airfoil-1'!$Z$57)</f>
        <v>-1</v>
      </c>
      <c r="BR140" s="1">
        <f>(L140-'Airfoil-1'!$Z$58)/ABS(L140-'Airfoil-1'!$Z$58)</f>
        <v>-1</v>
      </c>
      <c r="BS140" s="1">
        <f>(L140-'Airfoil-1'!$Z$59)/ABS(L140-'Airfoil-1'!$Z$59)</f>
        <v>-1</v>
      </c>
      <c r="BT140" s="1">
        <f>(L140-'Airfoil-1'!$Z$60)/ABS(L140-'Airfoil-1'!$Z$60)</f>
        <v>-1</v>
      </c>
      <c r="BU140" s="1">
        <f>(L140-'Airfoil-1'!$Z$61)/ABS(L140-'Airfoil-1'!$Z$61)</f>
        <v>-1</v>
      </c>
      <c r="BV140" s="1">
        <f>(L140-'Airfoil-1'!$Z$62)/ABS(L140-'Airfoil-1'!$Z$62)</f>
        <v>-1</v>
      </c>
      <c r="BW140" s="1">
        <f>(L140-'Airfoil-1'!$Z$63)/ABS(L140-'Airfoil-1'!$Z$63)</f>
        <v>-1</v>
      </c>
      <c r="BX140" s="1">
        <f>(L140-'Airfoil-1'!$Z$64)/ABS(L140-'Airfoil-1'!$Z$64)</f>
        <v>-1</v>
      </c>
      <c r="BY140" s="1">
        <f>(L140-'Airfoil-1'!$Z$65)/ABS(L140-'Airfoil-1'!$Z$65)</f>
        <v>-1</v>
      </c>
      <c r="BZ140" s="1">
        <f>(L140-'Airfoil-1'!$Z$66)/ABS(L140-'Airfoil-1'!$Z$66)</f>
        <v>-1</v>
      </c>
      <c r="CA140" s="5">
        <f t="shared" si="24"/>
        <v>1</v>
      </c>
      <c r="CB140" s="9">
        <f>INDEX('Airfoil-1'!$AA$47:$AA$66,CA140,1)+INDEX('Airfoil-1'!$AB$47:$AB$66,CA140,1)*(L140-INDEX('Airfoil-1'!$Z$47:$Z$66,CA140,1))</f>
        <v>9.0087506297229225E-3</v>
      </c>
      <c r="CD140" s="1">
        <f>(L140-'Airfoil-1'!$Z$72)/ABS(L140-'Airfoil-1'!$Z$72)</f>
        <v>1</v>
      </c>
      <c r="CE140" s="1">
        <f>(L140-'Airfoil-1'!$Z$73)/ABS(L140-'Airfoil-1'!$Z$73)</f>
        <v>-1</v>
      </c>
      <c r="CF140" s="1">
        <f>(L140-'Airfoil-1'!$Z$74)/ABS(L140-'Airfoil-1'!$Z$74)</f>
        <v>-1</v>
      </c>
      <c r="CG140" s="1">
        <f>(L140-'Airfoil-1'!$Z$75)/ABS(L140-'Airfoil-1'!$Z$75)</f>
        <v>-1</v>
      </c>
      <c r="CH140" s="1">
        <f>(L140-'Airfoil-1'!$Z$76)/ABS(L140-'Airfoil-1'!$Z$76)</f>
        <v>-1</v>
      </c>
      <c r="CI140" s="1">
        <f>(L140-'Airfoil-1'!$Z$77)/ABS(L140-'Airfoil-1'!$Z$77)</f>
        <v>-1</v>
      </c>
      <c r="CJ140" s="1">
        <f>(L140-'Airfoil-1'!$Z$78)/ABS(L140-'Airfoil-1'!$Z$78)</f>
        <v>-1</v>
      </c>
      <c r="CK140" s="1">
        <f>(L140-'Airfoil-1'!$Z$79)/ABS(L140-'Airfoil-1'!$Z$79)</f>
        <v>-1</v>
      </c>
      <c r="CL140" s="1">
        <f>(L140-'Airfoil-1'!$Z$80)/ABS(L140-'Airfoil-1'!$Z$80)</f>
        <v>-1</v>
      </c>
      <c r="CM140" s="1">
        <f>(L140-'Airfoil-1'!$Z$81)/ABS(L140-'Airfoil-1'!$Z$81)</f>
        <v>-1</v>
      </c>
      <c r="CN140" s="1">
        <f>(L140-'Airfoil-1'!$Z$82)/ABS(L140-'Airfoil-1'!$Z$82)</f>
        <v>-1</v>
      </c>
      <c r="CO140" s="1">
        <f>(L140-'Airfoil-1'!$Z$83)/ABS(L140-'Airfoil-1'!$Z$83)</f>
        <v>-1</v>
      </c>
      <c r="CP140" s="1">
        <f>(L140-'Airfoil-1'!$Z$84)/ABS(L140-'Airfoil-1'!$Z$84)</f>
        <v>-1</v>
      </c>
      <c r="CQ140" s="1">
        <f>(L140-'Airfoil-1'!$Z$85)/ABS(L140-'Airfoil-1'!$Z$85)</f>
        <v>-1</v>
      </c>
      <c r="CR140" s="1">
        <f>(L140-'Airfoil-1'!$Z$86)/ABS(L140-'Airfoil-1'!$Z$86)</f>
        <v>-1</v>
      </c>
      <c r="CS140" s="1">
        <f>(L140-'Airfoil-1'!$Z$87)/ABS(L140-'Airfoil-1'!$Z$87)</f>
        <v>-1</v>
      </c>
      <c r="CT140" s="1">
        <f>(L140-'Airfoil-1'!$Z$88)/ABS(L140-'Airfoil-1'!$Z$88)</f>
        <v>-1</v>
      </c>
      <c r="CU140" s="1">
        <f>(L140-'Airfoil-1'!$Z$89)/ABS(L140-'Airfoil-1'!$Z$89)</f>
        <v>-1</v>
      </c>
      <c r="CV140" s="1">
        <f>(L140-'Airfoil-1'!$Z$90)/ABS(L140-'Airfoil-1'!$Z$90)</f>
        <v>-1</v>
      </c>
      <c r="CW140" s="1">
        <f>(L140-'Airfoil-1'!$Z$91)/ABS(L140-'Airfoil-1'!$Z$91)</f>
        <v>-1</v>
      </c>
      <c r="CX140" s="5">
        <f t="shared" si="25"/>
        <v>1</v>
      </c>
      <c r="CY140" s="9">
        <f>INDEX('Airfoil-1'!$AA$72:$AA$91,CX140,1)+INDEX('Airfoil-1'!$AB$72:$AB$91,CX140,1)*(L140-INDEX('Airfoil-1'!$Z$72:$Z$91,CX140,1))</f>
        <v>7.9065885328836426E-3</v>
      </c>
      <c r="DA140" s="1">
        <f>(L140-'Airfoil-1'!$Z$97)/ABS(L140-'Airfoil-1'!$Z$97)</f>
        <v>-1</v>
      </c>
      <c r="DB140" s="1">
        <f>(L140-'Airfoil-1'!$Z$98)/ABS(L140-'Airfoil-1'!$Z$98)</f>
        <v>-1</v>
      </c>
      <c r="DC140" s="1">
        <f>(L140-'Airfoil-1'!$Z$99)/ABS(L140-'Airfoil-1'!$Z$99)</f>
        <v>-1</v>
      </c>
      <c r="DD140" s="1">
        <f>(L140-'Airfoil-1'!$Z$100)/ABS(L140-'Airfoil-1'!$Z$100)</f>
        <v>-1</v>
      </c>
      <c r="DE140" s="1">
        <f>(L140-'Airfoil-1'!$Z$101)/ABS(L140-'Airfoil-1'!$Z$101)</f>
        <v>-1</v>
      </c>
      <c r="DF140" s="1">
        <f>(L140-'Airfoil-1'!$Z$102)/ABS(L140-'Airfoil-1'!$Z$102)</f>
        <v>-1</v>
      </c>
      <c r="DG140" s="1">
        <f>(L140-'Airfoil-1'!$Z$103)/ABS(L140-'Airfoil-1'!$Z$103)</f>
        <v>-1</v>
      </c>
      <c r="DH140" s="1">
        <f>(L140-'Airfoil-1'!$Z$104)/ABS(L140-'Airfoil-1'!$Z$104)</f>
        <v>-1</v>
      </c>
      <c r="DI140" s="1">
        <f>(L140-'Airfoil-1'!$Z$105)/ABS(L140-'Airfoil-1'!$Z$105)</f>
        <v>-1</v>
      </c>
      <c r="DJ140" s="1">
        <f>(L140-'Airfoil-1'!$Z$106)/ABS(L140-'Airfoil-1'!$Z$106)</f>
        <v>-1</v>
      </c>
      <c r="DK140" s="1">
        <f>(L140-'Airfoil-1'!$Z$107)/ABS(L140-'Airfoil-1'!$Z$107)</f>
        <v>-1</v>
      </c>
      <c r="DL140" s="1">
        <f>(L140-'Airfoil-1'!$Z$108)/ABS(L140-'Airfoil-1'!$Z$108)</f>
        <v>-1</v>
      </c>
      <c r="DM140" s="1">
        <f>(L140-'Airfoil-1'!$Z$109)/ABS(L140-'Airfoil-1'!$Z$109)</f>
        <v>-1</v>
      </c>
      <c r="DN140" s="1">
        <f>(L140-'Airfoil-1'!$Z$110)/ABS(L140-'Airfoil-1'!$Z$110)</f>
        <v>-1</v>
      </c>
      <c r="DO140" s="1">
        <f>(L140-'Airfoil-1'!$Z$111)/ABS(L140-'Airfoil-1'!$Z$111)</f>
        <v>-1</v>
      </c>
      <c r="DP140" s="1">
        <f>(L140-'Airfoil-1'!$Z$112)/ABS(L140-'Airfoil-1'!$Z$112)</f>
        <v>-1</v>
      </c>
      <c r="DQ140" s="1">
        <f>(L140-'Airfoil-1'!$Z$113)/ABS(L140-'Airfoil-1'!$Z$113)</f>
        <v>-1</v>
      </c>
      <c r="DR140" s="1">
        <f>(L140-'Airfoil-1'!$Z$114)/ABS(L140-'Airfoil-1'!$Z$114)</f>
        <v>-1</v>
      </c>
      <c r="DS140" s="1">
        <f>(L140-'Airfoil-1'!$Z$115)/ABS(L140-'Airfoil-1'!$Z$115)</f>
        <v>-1</v>
      </c>
      <c r="DT140" s="1">
        <f>(L140-'Airfoil-1'!$Z$116)/ABS(L140-'Airfoil-1'!$Z$116)</f>
        <v>-1</v>
      </c>
      <c r="DU140" s="5">
        <f t="shared" si="26"/>
        <v>1</v>
      </c>
      <c r="DV140" s="9">
        <f>INDEX('Airfoil-1'!$AA$97:$AA$116,DU140,1)+INDEX('Airfoil-1'!$AB$97:$AB$116,DU140,1)*(L140-INDEX('Airfoil-1'!$Z$97:$Z$116,DU140,1))</f>
        <v>7.3295794392523369E-3</v>
      </c>
    </row>
    <row r="141" spans="2:126" x14ac:dyDescent="0.25">
      <c r="B141" s="1">
        <f>'Geometry-Wing'!C141</f>
        <v>0.30481432099438527</v>
      </c>
      <c r="D141" s="19">
        <f>'Aerodynamics-Flight'!C141</f>
        <v>0.73611542371223737</v>
      </c>
      <c r="E141" s="52">
        <f>'Aerodynamics-Flight'!D141</f>
        <v>1.6299403949154085E-5</v>
      </c>
      <c r="G141" s="11">
        <f ca="1">'Aerodynamics-Flight'!J141</f>
        <v>23.855182439027153</v>
      </c>
      <c r="H141" s="5">
        <f t="shared" ca="1" si="14"/>
        <v>328391.80006277579</v>
      </c>
      <c r="I141" s="1">
        <f ca="1">'Airfoil-2'!$K$14*H141^'Airfoil-2'!$L$13</f>
        <v>1.6715226025537351</v>
      </c>
      <c r="J141" s="1">
        <f ca="1">'Airfoil-2'!$K$33*H141^'Airfoil-2'!$L$32</f>
        <v>5.8620850004152238</v>
      </c>
      <c r="K141" s="11">
        <f ca="1">'Airfoil-2'!$K$52*H141^'Airfoil-2'!$L$51</f>
        <v>-6.749333842765969</v>
      </c>
      <c r="L141" s="1">
        <f ca="1">'Aerodynamics-Flight'!Z141</f>
        <v>1.5355791713618878</v>
      </c>
      <c r="M141" s="9">
        <f ca="1">('Airfoil-1'!$B$21+'Airfoil-1'!$B$22*L141+'Airfoil-1'!$B$23*L141^2+'Airfoil-1'!$B$24*L141^3+'Airfoil-1'!$B$25*L141^4+'Airfoil-1'!$B$26*L141^5+'Airfoil-1'!$B$27*L141^6)*0+BE141</f>
        <v>1.9936131368178265E-2</v>
      </c>
      <c r="N141" s="9">
        <f ca="1">('Airfoil-1'!$B$29+'Airfoil-1'!$B$30*L141+'Airfoil-1'!$B$31*L141^2+'Airfoil-1'!$B$32*L141^3+'Airfoil-1'!$B$33*L141^4+'Airfoil-1'!$B$34*L141^5+'Airfoil-1'!$B$35*L141^6)*0+CB141</f>
        <v>1.6089407058042376E-2</v>
      </c>
      <c r="O141" s="9">
        <f ca="1">('Airfoil-1'!$B$37+'Airfoil-1'!$B$38*L141+'Airfoil-1'!$B$39*L141^2+'Airfoil-1'!$B$40*L141^3+'Airfoil-1'!$B$41*L141^4+'Airfoil-1'!$B$42*L141^5+'Airfoil-1'!$B$43*L141^6)*0+CY141</f>
        <v>1.457380543332926E-2</v>
      </c>
      <c r="P141" s="9">
        <f t="shared" ca="1" si="27"/>
        <v>1.3749296634276877E-2</v>
      </c>
      <c r="Q141" s="1">
        <f>LOG('Airfoil-1'!$F$10)+LOG('Airfoil-1'!$G$10)+LOG('Airfoil-1'!$H$10)+LOG('Airfoil-1'!$I$10)</f>
        <v>23.788451207023456</v>
      </c>
      <c r="R141" s="1">
        <f t="shared" ca="1" si="19"/>
        <v>-7.1919656249229611</v>
      </c>
      <c r="S141" s="1">
        <f>LOG('Airfoil-1'!$F$10)^2+LOG('Airfoil-1'!$G$10)^2+LOG('Airfoil-1'!$H$10)^2+LOG('Airfoil-1'!$I$10)^2</f>
        <v>141.67709692244972</v>
      </c>
      <c r="T141" s="1">
        <f ca="1">LOG('Airfoil-1'!$F$10)*LOG(M141)+LOG('Airfoil-1'!$G$10)*LOG(N141)+LOG('Airfoil-1'!$H$10)*LOG(O141)+LOG('Airfoil-1'!$I$10)*LOG(P141)</f>
        <v>-42.826773337658047</v>
      </c>
      <c r="U141" s="1">
        <f t="shared" ca="1" si="20"/>
        <v>0.64786188843366155</v>
      </c>
      <c r="V141" s="1">
        <f t="shared" ca="1" si="21"/>
        <v>-0.27063112681303397</v>
      </c>
      <c r="W141" s="9">
        <f t="shared" ca="1" si="22"/>
        <v>2.0824518443255717E-2</v>
      </c>
      <c r="X141" s="9">
        <f ca="1">'Airfoil-1'!$B$48+'Airfoil-1'!$B$49*L141+'Airfoil-1'!$B$50*L141^2+'Airfoil-1'!$B$51*L141^3+'Airfoil-1'!$B$52*L141^4+'Airfoil-1'!$B$53*L141^5+'Airfoil-1'!$B$54*L141^6</f>
        <v>-0.14876000000000003</v>
      </c>
      <c r="Y141" s="9">
        <f ca="1">'Airfoil-1'!$B$56+'Airfoil-1'!$B$57*L141+'Airfoil-1'!$B$58*L141^2+'Airfoil-1'!$B$59*L141^3+'Airfoil-1'!$B$60*L141^4+'Airfoil-1'!$B$61*L141^5+'Airfoil-1'!$B$62*L141^6</f>
        <v>-0.15631250000000002</v>
      </c>
      <c r="Z141" s="9">
        <f ca="1">'Airfoil-1'!$B$64+'Airfoil-1'!$B$65*L141+'Airfoil-1'!$B$66*L141^2+'Airfoil-1'!$B$67*L141^3+'Airfoil-1'!$B$681*L141^4+'Airfoil-1'!$B$69*L141^5+'Airfoil-1'!$B$70*L141^6</f>
        <v>-0.15363750000000001</v>
      </c>
      <c r="AA141" s="1">
        <f>LOG('Airfoil-1'!$F$10)+LOG('Airfoil-1'!$G$10)+LOG('Airfoil-1'!$H$10)</f>
        <v>17.584331224367531</v>
      </c>
      <c r="AB141" s="1">
        <f t="shared" ca="1" si="15"/>
        <v>-2.4470228895576258</v>
      </c>
      <c r="AC141" s="1">
        <f>LOG('Airfoil-1'!$F$10)^2+LOG('Airfoil-1'!$G$10)^2+LOG('Airfoil-1'!$H$10)^2</f>
        <v>103.18599216325916</v>
      </c>
      <c r="AD141" s="1">
        <f ca="1">LOG('Airfoil-1'!$F$10)*LOG(ABS(X141))+LOG('Airfoil-1'!$G$10)*LOG(ABS(Y141))+LOG('Airfoil-1'!$H$10)*LOG(ABS(Z141))</f>
        <v>-14.339140559255288</v>
      </c>
      <c r="AE141" s="1">
        <f t="shared" ca="1" si="16"/>
        <v>9.6747419657296371E-2</v>
      </c>
      <c r="AF141" s="1">
        <f t="shared" ca="1" si="17"/>
        <v>3.3897162786633885E-2</v>
      </c>
      <c r="AG141" s="9">
        <f t="shared" ca="1" si="18"/>
        <v>-0.14880908241220367</v>
      </c>
      <c r="AH141" s="1"/>
      <c r="AI141" s="9"/>
      <c r="AJ141" s="1">
        <f ca="1">(L141-'Airfoil-1'!$Z$22)/ABS(L141-'Airfoil-1'!$Z$22)</f>
        <v>1</v>
      </c>
      <c r="AK141" s="1">
        <f ca="1">(L141-'Airfoil-1'!$Z$23)/ABS(L141-'Airfoil-1'!$Z$23)</f>
        <v>1</v>
      </c>
      <c r="AL141" s="1">
        <f ca="1">(L141-'Airfoil-1'!$Z$24)/ABS(L141-'Airfoil-1'!$Z$24)</f>
        <v>1</v>
      </c>
      <c r="AM141" s="1">
        <f ca="1">(L141-'Airfoil-1'!$Z$25)/ABS(L141-'Airfoil-1'!$Z$25)</f>
        <v>1</v>
      </c>
      <c r="AN141" s="1">
        <f ca="1">(L141-'Airfoil-1'!$Z$26)/ABS(L141-'Airfoil-1'!$Z$26)</f>
        <v>1</v>
      </c>
      <c r="AO141" s="1">
        <f ca="1">(L141-'Airfoil-1'!$Z$27)/ABS(L141-'Airfoil-1'!$Z$27)</f>
        <v>1</v>
      </c>
      <c r="AP141" s="1">
        <f ca="1">(L141-'Airfoil-1'!$Z$28)/ABS(L141-'Airfoil-1'!$Z$28)</f>
        <v>1</v>
      </c>
      <c r="AQ141" s="1">
        <f ca="1">(L141-'Airfoil-1'!$Z$29)/ABS(L141-'Airfoil-1'!$Z$29)</f>
        <v>1</v>
      </c>
      <c r="AR141" s="1">
        <f ca="1">(L141-'Airfoil-1'!$Z$30)/ABS(L141-'Airfoil-1'!$Z$30)</f>
        <v>1</v>
      </c>
      <c r="AS141" s="1">
        <f ca="1">(L141-'Airfoil-1'!$Z$31)/ABS(L141-'Airfoil-1'!$Z$31)</f>
        <v>1</v>
      </c>
      <c r="AT141" s="1">
        <f ca="1">(L141-'Airfoil-1'!$Z$32)/ABS(L141-'Airfoil-1'!$Z$32)</f>
        <v>1</v>
      </c>
      <c r="AU141" s="1">
        <f ca="1">(L141-'Airfoil-1'!$Z$33)/ABS(L141-'Airfoil-1'!$Z$33)</f>
        <v>1</v>
      </c>
      <c r="AV141" s="1">
        <f ca="1">(L141-'Airfoil-1'!$Z$34)/ABS(L141-'Airfoil-1'!$Z$34)</f>
        <v>-1</v>
      </c>
      <c r="AW141" s="1">
        <f ca="1">(L141-'Airfoil-1'!$Z$35)/ABS(L141-'Airfoil-1'!$Z$35)</f>
        <v>-1</v>
      </c>
      <c r="AX141" s="1">
        <f ca="1">(L141-'Airfoil-1'!$Z$36)/ABS(L141-'Airfoil-1'!$Z$36)</f>
        <v>-1</v>
      </c>
      <c r="AY141" s="1">
        <f ca="1">(L141-'Airfoil-1'!$Z$37)/ABS(L141-'Airfoil-1'!$Z$37)</f>
        <v>-1</v>
      </c>
      <c r="AZ141" s="1">
        <f ca="1">(L141-'Airfoil-1'!$Z$38)/ABS(L141-'Airfoil-1'!$Z$38)</f>
        <v>-1</v>
      </c>
      <c r="BA141" s="1">
        <f ca="1">(L141-'Airfoil-1'!$Z$39)/ABS(L141-'Airfoil-1'!$Z$39)</f>
        <v>-1</v>
      </c>
      <c r="BB141" s="1">
        <f ca="1">(L141-'Airfoil-1'!$Z$40)/ABS(L141-'Airfoil-1'!$Z$40)</f>
        <v>-1</v>
      </c>
      <c r="BC141" s="1">
        <f ca="1">(L141-'Airfoil-1'!$Z$41)/ABS(L141-'Airfoil-1'!$Z$41)</f>
        <v>-1</v>
      </c>
      <c r="BD141" s="5">
        <f t="shared" ca="1" si="23"/>
        <v>12</v>
      </c>
      <c r="BE141" s="9">
        <f ca="1">INDEX('Airfoil-1'!$AA$22:$AA$41,BD141,1)+INDEX('Airfoil-1'!$AB$22:$AB$41,BD141,1)*(L141-INDEX('Airfoil-1'!$Z$22:$Z$41,BD141,1))</f>
        <v>1.9936131368178265E-2</v>
      </c>
      <c r="BG141" s="1">
        <f ca="1">(L141-'Airfoil-1'!$Z$47)/ABS(L141-'Airfoil-1'!$Z$47)</f>
        <v>1</v>
      </c>
      <c r="BH141" s="1">
        <f ca="1">(L141-'Airfoil-1'!$Z$48)/ABS(L141-'Airfoil-1'!$Z$48)</f>
        <v>1</v>
      </c>
      <c r="BI141" s="1">
        <f ca="1">(L141-'Airfoil-1'!$Z$49)/ABS(L141-'Airfoil-1'!$Z$49)</f>
        <v>1</v>
      </c>
      <c r="BJ141" s="1">
        <f ca="1">(L141-'Airfoil-1'!$Z$50)/ABS(L141-'Airfoil-1'!$Z$50)</f>
        <v>1</v>
      </c>
      <c r="BK141" s="1">
        <f ca="1">(L141-'Airfoil-1'!$Z$51)/ABS(L141-'Airfoil-1'!$Z$51)</f>
        <v>1</v>
      </c>
      <c r="BL141" s="1">
        <f ca="1">(L141-'Airfoil-1'!$Z$52)/ABS(L141-'Airfoil-1'!$Z$52)</f>
        <v>1</v>
      </c>
      <c r="BM141" s="1">
        <f ca="1">(L141-'Airfoil-1'!$Z$53)/ABS(L141-'Airfoil-1'!$Z$53)</f>
        <v>1</v>
      </c>
      <c r="BN141" s="1">
        <f ca="1">(L141-'Airfoil-1'!$Z$54)/ABS(L141-'Airfoil-1'!$Z$54)</f>
        <v>1</v>
      </c>
      <c r="BO141" s="1">
        <f ca="1">(L141-'Airfoil-1'!$Z$55)/ABS(L141-'Airfoil-1'!$Z$55)</f>
        <v>1</v>
      </c>
      <c r="BP141" s="1">
        <f ca="1">(L141-'Airfoil-1'!$Z$56)/ABS(L141-'Airfoil-1'!$Z$56)</f>
        <v>1</v>
      </c>
      <c r="BQ141" s="1">
        <f ca="1">(L141-'Airfoil-1'!$Z$57)/ABS(L141-'Airfoil-1'!$Z$57)</f>
        <v>1</v>
      </c>
      <c r="BR141" s="1">
        <f ca="1">(L141-'Airfoil-1'!$Z$58)/ABS(L141-'Airfoil-1'!$Z$58)</f>
        <v>1</v>
      </c>
      <c r="BS141" s="1">
        <f ca="1">(L141-'Airfoil-1'!$Z$59)/ABS(L141-'Airfoil-1'!$Z$59)</f>
        <v>1</v>
      </c>
      <c r="BT141" s="1">
        <f ca="1">(L141-'Airfoil-1'!$Z$60)/ABS(L141-'Airfoil-1'!$Z$60)</f>
        <v>1</v>
      </c>
      <c r="BU141" s="1">
        <f ca="1">(L141-'Airfoil-1'!$Z$61)/ABS(L141-'Airfoil-1'!$Z$61)</f>
        <v>-1</v>
      </c>
      <c r="BV141" s="1">
        <f ca="1">(L141-'Airfoil-1'!$Z$62)/ABS(L141-'Airfoil-1'!$Z$62)</f>
        <v>-1</v>
      </c>
      <c r="BW141" s="1">
        <f ca="1">(L141-'Airfoil-1'!$Z$63)/ABS(L141-'Airfoil-1'!$Z$63)</f>
        <v>-1</v>
      </c>
      <c r="BX141" s="1">
        <f ca="1">(L141-'Airfoil-1'!$Z$64)/ABS(L141-'Airfoil-1'!$Z$64)</f>
        <v>-1</v>
      </c>
      <c r="BY141" s="1">
        <f ca="1">(L141-'Airfoil-1'!$Z$65)/ABS(L141-'Airfoil-1'!$Z$65)</f>
        <v>-1</v>
      </c>
      <c r="BZ141" s="1">
        <f ca="1">(L141-'Airfoil-1'!$Z$66)/ABS(L141-'Airfoil-1'!$Z$66)</f>
        <v>-1</v>
      </c>
      <c r="CA141" s="5">
        <f t="shared" ca="1" si="24"/>
        <v>14</v>
      </c>
      <c r="CB141" s="9">
        <f ca="1">INDEX('Airfoil-1'!$AA$47:$AA$66,CA141,1)+INDEX('Airfoil-1'!$AB$47:$AB$66,CA141,1)*(L141-INDEX('Airfoil-1'!$Z$47:$Z$66,CA141,1))</f>
        <v>1.6089407058042376E-2</v>
      </c>
      <c r="CD141" s="1">
        <f ca="1">(L141-'Airfoil-1'!$Z$72)/ABS(L141-'Airfoil-1'!$Z$72)</f>
        <v>1</v>
      </c>
      <c r="CE141" s="1">
        <f ca="1">(L141-'Airfoil-1'!$Z$73)/ABS(L141-'Airfoil-1'!$Z$73)</f>
        <v>1</v>
      </c>
      <c r="CF141" s="1">
        <f ca="1">(L141-'Airfoil-1'!$Z$74)/ABS(L141-'Airfoil-1'!$Z$74)</f>
        <v>1</v>
      </c>
      <c r="CG141" s="1">
        <f ca="1">(L141-'Airfoil-1'!$Z$75)/ABS(L141-'Airfoil-1'!$Z$75)</f>
        <v>1</v>
      </c>
      <c r="CH141" s="1">
        <f ca="1">(L141-'Airfoil-1'!$Z$76)/ABS(L141-'Airfoil-1'!$Z$76)</f>
        <v>1</v>
      </c>
      <c r="CI141" s="1">
        <f ca="1">(L141-'Airfoil-1'!$Z$77)/ABS(L141-'Airfoil-1'!$Z$77)</f>
        <v>1</v>
      </c>
      <c r="CJ141" s="1">
        <f ca="1">(L141-'Airfoil-1'!$Z$78)/ABS(L141-'Airfoil-1'!$Z$78)</f>
        <v>1</v>
      </c>
      <c r="CK141" s="1">
        <f ca="1">(L141-'Airfoil-1'!$Z$79)/ABS(L141-'Airfoil-1'!$Z$79)</f>
        <v>1</v>
      </c>
      <c r="CL141" s="1">
        <f ca="1">(L141-'Airfoil-1'!$Z$80)/ABS(L141-'Airfoil-1'!$Z$80)</f>
        <v>1</v>
      </c>
      <c r="CM141" s="1">
        <f ca="1">(L141-'Airfoil-1'!$Z$81)/ABS(L141-'Airfoil-1'!$Z$81)</f>
        <v>1</v>
      </c>
      <c r="CN141" s="1">
        <f ca="1">(L141-'Airfoil-1'!$Z$82)/ABS(L141-'Airfoil-1'!$Z$82)</f>
        <v>1</v>
      </c>
      <c r="CO141" s="1">
        <f ca="1">(L141-'Airfoil-1'!$Z$83)/ABS(L141-'Airfoil-1'!$Z$83)</f>
        <v>1</v>
      </c>
      <c r="CP141" s="1">
        <f ca="1">(L141-'Airfoil-1'!$Z$84)/ABS(L141-'Airfoil-1'!$Z$84)</f>
        <v>-1</v>
      </c>
      <c r="CQ141" s="1">
        <f ca="1">(L141-'Airfoil-1'!$Z$85)/ABS(L141-'Airfoil-1'!$Z$85)</f>
        <v>-1</v>
      </c>
      <c r="CR141" s="1">
        <f ca="1">(L141-'Airfoil-1'!$Z$86)/ABS(L141-'Airfoil-1'!$Z$86)</f>
        <v>-1</v>
      </c>
      <c r="CS141" s="1">
        <f ca="1">(L141-'Airfoil-1'!$Z$87)/ABS(L141-'Airfoil-1'!$Z$87)</f>
        <v>-1</v>
      </c>
      <c r="CT141" s="1">
        <f ca="1">(L141-'Airfoil-1'!$Z$88)/ABS(L141-'Airfoil-1'!$Z$88)</f>
        <v>-1</v>
      </c>
      <c r="CU141" s="1">
        <f ca="1">(L141-'Airfoil-1'!$Z$89)/ABS(L141-'Airfoil-1'!$Z$89)</f>
        <v>-1</v>
      </c>
      <c r="CV141" s="1">
        <f ca="1">(L141-'Airfoil-1'!$Z$90)/ABS(L141-'Airfoil-1'!$Z$90)</f>
        <v>-1</v>
      </c>
      <c r="CW141" s="1">
        <f ca="1">(L141-'Airfoil-1'!$Z$91)/ABS(L141-'Airfoil-1'!$Z$91)</f>
        <v>-1</v>
      </c>
      <c r="CX141" s="5">
        <f t="shared" ca="1" si="25"/>
        <v>12</v>
      </c>
      <c r="CY141" s="9">
        <f ca="1">INDEX('Airfoil-1'!$AA$72:$AA$91,CX141,1)+INDEX('Airfoil-1'!$AB$72:$AB$91,CX141,1)*(L141-INDEX('Airfoil-1'!$Z$72:$Z$91,CX141,1))</f>
        <v>1.457380543332926E-2</v>
      </c>
      <c r="DA141" s="1">
        <f ca="1">(L141-'Airfoil-1'!$Z$97)/ABS(L141-'Airfoil-1'!$Z$97)</f>
        <v>1</v>
      </c>
      <c r="DB141" s="1">
        <f ca="1">(L141-'Airfoil-1'!$Z$98)/ABS(L141-'Airfoil-1'!$Z$98)</f>
        <v>1</v>
      </c>
      <c r="DC141" s="1">
        <f ca="1">(L141-'Airfoil-1'!$Z$99)/ABS(L141-'Airfoil-1'!$Z$99)</f>
        <v>1</v>
      </c>
      <c r="DD141" s="1">
        <f ca="1">(L141-'Airfoil-1'!$Z$100)/ABS(L141-'Airfoil-1'!$Z$100)</f>
        <v>1</v>
      </c>
      <c r="DE141" s="1">
        <f ca="1">(L141-'Airfoil-1'!$Z$101)/ABS(L141-'Airfoil-1'!$Z$101)</f>
        <v>1</v>
      </c>
      <c r="DF141" s="1">
        <f ca="1">(L141-'Airfoil-1'!$Z$102)/ABS(L141-'Airfoil-1'!$Z$102)</f>
        <v>1</v>
      </c>
      <c r="DG141" s="1">
        <f ca="1">(L141-'Airfoil-1'!$Z$103)/ABS(L141-'Airfoil-1'!$Z$103)</f>
        <v>1</v>
      </c>
      <c r="DH141" s="1">
        <f ca="1">(L141-'Airfoil-1'!$Z$104)/ABS(L141-'Airfoil-1'!$Z$104)</f>
        <v>1</v>
      </c>
      <c r="DI141" s="1">
        <f ca="1">(L141-'Airfoil-1'!$Z$105)/ABS(L141-'Airfoil-1'!$Z$105)</f>
        <v>1</v>
      </c>
      <c r="DJ141" s="1">
        <f ca="1">(L141-'Airfoil-1'!$Z$106)/ABS(L141-'Airfoil-1'!$Z$106)</f>
        <v>1</v>
      </c>
      <c r="DK141" s="1">
        <f ca="1">(L141-'Airfoil-1'!$Z$107)/ABS(L141-'Airfoil-1'!$Z$107)</f>
        <v>1</v>
      </c>
      <c r="DL141" s="1">
        <f ca="1">(L141-'Airfoil-1'!$Z$108)/ABS(L141-'Airfoil-1'!$Z$108)</f>
        <v>1</v>
      </c>
      <c r="DM141" s="1">
        <f ca="1">(L141-'Airfoil-1'!$Z$109)/ABS(L141-'Airfoil-1'!$Z$109)</f>
        <v>-1</v>
      </c>
      <c r="DN141" s="1">
        <f ca="1">(L141-'Airfoil-1'!$Z$110)/ABS(L141-'Airfoil-1'!$Z$110)</f>
        <v>-1</v>
      </c>
      <c r="DO141" s="1">
        <f ca="1">(L141-'Airfoil-1'!$Z$111)/ABS(L141-'Airfoil-1'!$Z$111)</f>
        <v>-1</v>
      </c>
      <c r="DP141" s="1">
        <f ca="1">(L141-'Airfoil-1'!$Z$112)/ABS(L141-'Airfoil-1'!$Z$112)</f>
        <v>-1</v>
      </c>
      <c r="DQ141" s="1">
        <f ca="1">(L141-'Airfoil-1'!$Z$113)/ABS(L141-'Airfoil-1'!$Z$113)</f>
        <v>-1</v>
      </c>
      <c r="DR141" s="1">
        <f ca="1">(L141-'Airfoil-1'!$Z$114)/ABS(L141-'Airfoil-1'!$Z$114)</f>
        <v>-1</v>
      </c>
      <c r="DS141" s="1">
        <f ca="1">(L141-'Airfoil-1'!$Z$115)/ABS(L141-'Airfoil-1'!$Z$115)</f>
        <v>-1</v>
      </c>
      <c r="DT141" s="1">
        <f ca="1">(L141-'Airfoil-1'!$Z$116)/ABS(L141-'Airfoil-1'!$Z$116)</f>
        <v>-1</v>
      </c>
      <c r="DU141" s="5">
        <f t="shared" ca="1" si="26"/>
        <v>12</v>
      </c>
      <c r="DV141" s="9">
        <f ca="1">INDEX('Airfoil-1'!$AA$97:$AA$116,DU141,1)+INDEX('Airfoil-1'!$AB$97:$AB$116,DU141,1)*(L141-INDEX('Airfoil-1'!$Z$97:$Z$116,DU141,1))</f>
        <v>1.3749296634276877E-2</v>
      </c>
    </row>
    <row r="142" spans="2:126" x14ac:dyDescent="0.25">
      <c r="B142" s="1">
        <f>'Geometry-Wing'!C142</f>
        <v>0.30481432099438527</v>
      </c>
      <c r="D142" s="19">
        <f>'Aerodynamics-Flight'!C142</f>
        <v>0.73611542371223737</v>
      </c>
      <c r="E142" s="52">
        <f>'Aerodynamics-Flight'!D142</f>
        <v>1.6299403949154085E-5</v>
      </c>
      <c r="G142" s="11">
        <f ca="1">'Aerodynamics-Flight'!J142</f>
        <v>24.430652743347281</v>
      </c>
      <c r="H142" s="5">
        <f t="shared" ca="1" si="14"/>
        <v>336313.75704639492</v>
      </c>
      <c r="I142" s="1">
        <f ca="1">'Airfoil-2'!$K$14*H142^'Airfoil-2'!$L$13</f>
        <v>1.6747701012017855</v>
      </c>
      <c r="J142" s="1">
        <f ca="1">'Airfoil-2'!$K$33*H142^'Airfoil-2'!$L$32</f>
        <v>5.8614516288772336</v>
      </c>
      <c r="K142" s="11">
        <f ca="1">'Airfoil-2'!$K$52*H142^'Airfoil-2'!$L$51</f>
        <v>-6.7558213589037317</v>
      </c>
      <c r="L142" s="1">
        <f ca="1">'Aerodynamics-Flight'!Z142</f>
        <v>1.4652975311104464</v>
      </c>
      <c r="M142" s="9">
        <f ca="1">('Airfoil-1'!$B$21+'Airfoil-1'!$B$22*L142+'Airfoil-1'!$B$23*L142^2+'Airfoil-1'!$B$24*L142^3+'Airfoil-1'!$B$25*L142^4+'Airfoil-1'!$B$26*L142^5+'Airfoil-1'!$B$27*L142^6)*0+BE142</f>
        <v>1.7436930791643875E-2</v>
      </c>
      <c r="N142" s="9">
        <f ca="1">('Airfoil-1'!$B$29+'Airfoil-1'!$B$30*L142+'Airfoil-1'!$B$31*L142^2+'Airfoil-1'!$B$32*L142^3+'Airfoil-1'!$B$33*L142^4+'Airfoil-1'!$B$34*L142^5+'Airfoil-1'!$B$35*L142^6)*0+CB142</f>
        <v>1.4368738974166359E-2</v>
      </c>
      <c r="O142" s="9">
        <f ca="1">('Airfoil-1'!$B$37+'Airfoil-1'!$B$38*L142+'Airfoil-1'!$B$39*L142^2+'Airfoil-1'!$B$40*L142^3+'Airfoil-1'!$B$41*L142^4+'Airfoil-1'!$B$42*L142^5+'Airfoil-1'!$B$43*L142^6)*0+CY142</f>
        <v>1.311513963591686E-2</v>
      </c>
      <c r="P142" s="9">
        <f t="shared" ca="1" si="27"/>
        <v>1.2442291103413055E-2</v>
      </c>
      <c r="Q142" s="1">
        <f>LOG('Airfoil-1'!$F$10)+LOG('Airfoil-1'!$G$10)+LOG('Airfoil-1'!$H$10)+LOG('Airfoil-1'!$I$10)</f>
        <v>23.788451207023456</v>
      </c>
      <c r="R142" s="1">
        <f t="shared" ca="1" si="19"/>
        <v>-7.3884380239758949</v>
      </c>
      <c r="S142" s="1">
        <f>LOG('Airfoil-1'!$F$10)^2+LOG('Airfoil-1'!$G$10)^2+LOG('Airfoil-1'!$H$10)^2+LOG('Airfoil-1'!$I$10)^2</f>
        <v>141.67709692244972</v>
      </c>
      <c r="T142" s="1">
        <f ca="1">LOG('Airfoil-1'!$F$10)*LOG(M142)+LOG('Airfoil-1'!$G$10)*LOG(N142)+LOG('Airfoil-1'!$H$10)*LOG(O142)+LOG('Airfoil-1'!$I$10)*LOG(P142)</f>
        <v>-43.990180127273405</v>
      </c>
      <c r="U142" s="1">
        <f t="shared" ca="1" si="20"/>
        <v>0.41293895558118898</v>
      </c>
      <c r="V142" s="1">
        <f t="shared" ca="1" si="21"/>
        <v>-0.24600094361335462</v>
      </c>
      <c r="W142" s="9">
        <f t="shared" ca="1" si="22"/>
        <v>1.8042697183128516E-2</v>
      </c>
      <c r="X142" s="9">
        <f ca="1">'Airfoil-1'!$B$48+'Airfoil-1'!$B$49*L142+'Airfoil-1'!$B$50*L142^2+'Airfoil-1'!$B$51*L142^3+'Airfoil-1'!$B$52*L142^4+'Airfoil-1'!$B$53*L142^5+'Airfoil-1'!$B$54*L142^6</f>
        <v>-0.14876000000000003</v>
      </c>
      <c r="Y142" s="9">
        <f ca="1">'Airfoil-1'!$B$56+'Airfoil-1'!$B$57*L142+'Airfoil-1'!$B$58*L142^2+'Airfoil-1'!$B$59*L142^3+'Airfoil-1'!$B$60*L142^4+'Airfoil-1'!$B$61*L142^5+'Airfoil-1'!$B$62*L142^6</f>
        <v>-0.15631250000000002</v>
      </c>
      <c r="Z142" s="9">
        <f ca="1">'Airfoil-1'!$B$64+'Airfoil-1'!$B$65*L142+'Airfoil-1'!$B$66*L142^2+'Airfoil-1'!$B$67*L142^3+'Airfoil-1'!$B$681*L142^4+'Airfoil-1'!$B$69*L142^5+'Airfoil-1'!$B$70*L142^6</f>
        <v>-0.15363750000000001</v>
      </c>
      <c r="AA142" s="1">
        <f>LOG('Airfoil-1'!$F$10)+LOG('Airfoil-1'!$G$10)+LOG('Airfoil-1'!$H$10)</f>
        <v>17.584331224367531</v>
      </c>
      <c r="AB142" s="1">
        <f t="shared" ca="1" si="15"/>
        <v>-2.4470228895576258</v>
      </c>
      <c r="AC142" s="1">
        <f>LOG('Airfoil-1'!$F$10)^2+LOG('Airfoil-1'!$G$10)^2+LOG('Airfoil-1'!$H$10)^2</f>
        <v>103.18599216325916</v>
      </c>
      <c r="AD142" s="1">
        <f ca="1">LOG('Airfoil-1'!$F$10)*LOG(ABS(X142))+LOG('Airfoil-1'!$G$10)*LOG(ABS(Y142))+LOG('Airfoil-1'!$H$10)*LOG(ABS(Z142))</f>
        <v>-14.339140559255288</v>
      </c>
      <c r="AE142" s="1">
        <f t="shared" ca="1" si="16"/>
        <v>9.6747419657296371E-2</v>
      </c>
      <c r="AF142" s="1">
        <f t="shared" ca="1" si="17"/>
        <v>3.3897162786633885E-2</v>
      </c>
      <c r="AG142" s="9">
        <f t="shared" ca="1" si="18"/>
        <v>-0.14892937032417611</v>
      </c>
      <c r="AH142" s="1"/>
      <c r="AI142" s="9"/>
      <c r="AJ142" s="1">
        <f ca="1">(L142-'Airfoil-1'!$Z$22)/ABS(L142-'Airfoil-1'!$Z$22)</f>
        <v>1</v>
      </c>
      <c r="AK142" s="1">
        <f ca="1">(L142-'Airfoil-1'!$Z$23)/ABS(L142-'Airfoil-1'!$Z$23)</f>
        <v>1</v>
      </c>
      <c r="AL142" s="1">
        <f ca="1">(L142-'Airfoil-1'!$Z$24)/ABS(L142-'Airfoil-1'!$Z$24)</f>
        <v>1</v>
      </c>
      <c r="AM142" s="1">
        <f ca="1">(L142-'Airfoil-1'!$Z$25)/ABS(L142-'Airfoil-1'!$Z$25)</f>
        <v>1</v>
      </c>
      <c r="AN142" s="1">
        <f ca="1">(L142-'Airfoil-1'!$Z$26)/ABS(L142-'Airfoil-1'!$Z$26)</f>
        <v>1</v>
      </c>
      <c r="AO142" s="1">
        <f ca="1">(L142-'Airfoil-1'!$Z$27)/ABS(L142-'Airfoil-1'!$Z$27)</f>
        <v>1</v>
      </c>
      <c r="AP142" s="1">
        <f ca="1">(L142-'Airfoil-1'!$Z$28)/ABS(L142-'Airfoil-1'!$Z$28)</f>
        <v>1</v>
      </c>
      <c r="AQ142" s="1">
        <f ca="1">(L142-'Airfoil-1'!$Z$29)/ABS(L142-'Airfoil-1'!$Z$29)</f>
        <v>1</v>
      </c>
      <c r="AR142" s="1">
        <f ca="1">(L142-'Airfoil-1'!$Z$30)/ABS(L142-'Airfoil-1'!$Z$30)</f>
        <v>1</v>
      </c>
      <c r="AS142" s="1">
        <f ca="1">(L142-'Airfoil-1'!$Z$31)/ABS(L142-'Airfoil-1'!$Z$31)</f>
        <v>1</v>
      </c>
      <c r="AT142" s="1">
        <f ca="1">(L142-'Airfoil-1'!$Z$32)/ABS(L142-'Airfoil-1'!$Z$32)</f>
        <v>1</v>
      </c>
      <c r="AU142" s="1">
        <f ca="1">(L142-'Airfoil-1'!$Z$33)/ABS(L142-'Airfoil-1'!$Z$33)</f>
        <v>-1</v>
      </c>
      <c r="AV142" s="1">
        <f ca="1">(L142-'Airfoil-1'!$Z$34)/ABS(L142-'Airfoil-1'!$Z$34)</f>
        <v>-1</v>
      </c>
      <c r="AW142" s="1">
        <f ca="1">(L142-'Airfoil-1'!$Z$35)/ABS(L142-'Airfoil-1'!$Z$35)</f>
        <v>-1</v>
      </c>
      <c r="AX142" s="1">
        <f ca="1">(L142-'Airfoil-1'!$Z$36)/ABS(L142-'Airfoil-1'!$Z$36)</f>
        <v>-1</v>
      </c>
      <c r="AY142" s="1">
        <f ca="1">(L142-'Airfoil-1'!$Z$37)/ABS(L142-'Airfoil-1'!$Z$37)</f>
        <v>-1</v>
      </c>
      <c r="AZ142" s="1">
        <f ca="1">(L142-'Airfoil-1'!$Z$38)/ABS(L142-'Airfoil-1'!$Z$38)</f>
        <v>-1</v>
      </c>
      <c r="BA142" s="1">
        <f ca="1">(L142-'Airfoil-1'!$Z$39)/ABS(L142-'Airfoil-1'!$Z$39)</f>
        <v>-1</v>
      </c>
      <c r="BB142" s="1">
        <f ca="1">(L142-'Airfoil-1'!$Z$40)/ABS(L142-'Airfoil-1'!$Z$40)</f>
        <v>-1</v>
      </c>
      <c r="BC142" s="1">
        <f ca="1">(L142-'Airfoil-1'!$Z$41)/ABS(L142-'Airfoil-1'!$Z$41)</f>
        <v>-1</v>
      </c>
      <c r="BD142" s="5">
        <f t="shared" ca="1" si="23"/>
        <v>11</v>
      </c>
      <c r="BE142" s="9">
        <f ca="1">INDEX('Airfoil-1'!$AA$22:$AA$41,BD142,1)+INDEX('Airfoil-1'!$AB$22:$AB$41,BD142,1)*(L142-INDEX('Airfoil-1'!$Z$22:$Z$41,BD142,1))</f>
        <v>1.7436930791643875E-2</v>
      </c>
      <c r="BG142" s="1">
        <f ca="1">(L142-'Airfoil-1'!$Z$47)/ABS(L142-'Airfoil-1'!$Z$47)</f>
        <v>1</v>
      </c>
      <c r="BH142" s="1">
        <f ca="1">(L142-'Airfoil-1'!$Z$48)/ABS(L142-'Airfoil-1'!$Z$48)</f>
        <v>1</v>
      </c>
      <c r="BI142" s="1">
        <f ca="1">(L142-'Airfoil-1'!$Z$49)/ABS(L142-'Airfoil-1'!$Z$49)</f>
        <v>1</v>
      </c>
      <c r="BJ142" s="1">
        <f ca="1">(L142-'Airfoil-1'!$Z$50)/ABS(L142-'Airfoil-1'!$Z$50)</f>
        <v>1</v>
      </c>
      <c r="BK142" s="1">
        <f ca="1">(L142-'Airfoil-1'!$Z$51)/ABS(L142-'Airfoil-1'!$Z$51)</f>
        <v>1</v>
      </c>
      <c r="BL142" s="1">
        <f ca="1">(L142-'Airfoil-1'!$Z$52)/ABS(L142-'Airfoil-1'!$Z$52)</f>
        <v>1</v>
      </c>
      <c r="BM142" s="1">
        <f ca="1">(L142-'Airfoil-1'!$Z$53)/ABS(L142-'Airfoil-1'!$Z$53)</f>
        <v>1</v>
      </c>
      <c r="BN142" s="1">
        <f ca="1">(L142-'Airfoil-1'!$Z$54)/ABS(L142-'Airfoil-1'!$Z$54)</f>
        <v>1</v>
      </c>
      <c r="BO142" s="1">
        <f ca="1">(L142-'Airfoil-1'!$Z$55)/ABS(L142-'Airfoil-1'!$Z$55)</f>
        <v>1</v>
      </c>
      <c r="BP142" s="1">
        <f ca="1">(L142-'Airfoil-1'!$Z$56)/ABS(L142-'Airfoil-1'!$Z$56)</f>
        <v>1</v>
      </c>
      <c r="BQ142" s="1">
        <f ca="1">(L142-'Airfoil-1'!$Z$57)/ABS(L142-'Airfoil-1'!$Z$57)</f>
        <v>1</v>
      </c>
      <c r="BR142" s="1">
        <f ca="1">(L142-'Airfoil-1'!$Z$58)/ABS(L142-'Airfoil-1'!$Z$58)</f>
        <v>1</v>
      </c>
      <c r="BS142" s="1">
        <f ca="1">(L142-'Airfoil-1'!$Z$59)/ABS(L142-'Airfoil-1'!$Z$59)</f>
        <v>1</v>
      </c>
      <c r="BT142" s="1">
        <f ca="1">(L142-'Airfoil-1'!$Z$60)/ABS(L142-'Airfoil-1'!$Z$60)</f>
        <v>-1</v>
      </c>
      <c r="BU142" s="1">
        <f ca="1">(L142-'Airfoil-1'!$Z$61)/ABS(L142-'Airfoil-1'!$Z$61)</f>
        <v>-1</v>
      </c>
      <c r="BV142" s="1">
        <f ca="1">(L142-'Airfoil-1'!$Z$62)/ABS(L142-'Airfoil-1'!$Z$62)</f>
        <v>-1</v>
      </c>
      <c r="BW142" s="1">
        <f ca="1">(L142-'Airfoil-1'!$Z$63)/ABS(L142-'Airfoil-1'!$Z$63)</f>
        <v>-1</v>
      </c>
      <c r="BX142" s="1">
        <f ca="1">(L142-'Airfoil-1'!$Z$64)/ABS(L142-'Airfoil-1'!$Z$64)</f>
        <v>-1</v>
      </c>
      <c r="BY142" s="1">
        <f ca="1">(L142-'Airfoil-1'!$Z$65)/ABS(L142-'Airfoil-1'!$Z$65)</f>
        <v>-1</v>
      </c>
      <c r="BZ142" s="1">
        <f ca="1">(L142-'Airfoil-1'!$Z$66)/ABS(L142-'Airfoil-1'!$Z$66)</f>
        <v>-1</v>
      </c>
      <c r="CA142" s="5">
        <f t="shared" ca="1" si="24"/>
        <v>13</v>
      </c>
      <c r="CB142" s="9">
        <f ca="1">INDEX('Airfoil-1'!$AA$47:$AA$66,CA142,1)+INDEX('Airfoil-1'!$AB$47:$AB$66,CA142,1)*(L142-INDEX('Airfoil-1'!$Z$47:$Z$66,CA142,1))</f>
        <v>1.4368738974166359E-2</v>
      </c>
      <c r="CD142" s="1">
        <f ca="1">(L142-'Airfoil-1'!$Z$72)/ABS(L142-'Airfoil-1'!$Z$72)</f>
        <v>1</v>
      </c>
      <c r="CE142" s="1">
        <f ca="1">(L142-'Airfoil-1'!$Z$73)/ABS(L142-'Airfoil-1'!$Z$73)</f>
        <v>1</v>
      </c>
      <c r="CF142" s="1">
        <f ca="1">(L142-'Airfoil-1'!$Z$74)/ABS(L142-'Airfoil-1'!$Z$74)</f>
        <v>1</v>
      </c>
      <c r="CG142" s="1">
        <f ca="1">(L142-'Airfoil-1'!$Z$75)/ABS(L142-'Airfoil-1'!$Z$75)</f>
        <v>1</v>
      </c>
      <c r="CH142" s="1">
        <f ca="1">(L142-'Airfoil-1'!$Z$76)/ABS(L142-'Airfoil-1'!$Z$76)</f>
        <v>1</v>
      </c>
      <c r="CI142" s="1">
        <f ca="1">(L142-'Airfoil-1'!$Z$77)/ABS(L142-'Airfoil-1'!$Z$77)</f>
        <v>1</v>
      </c>
      <c r="CJ142" s="1">
        <f ca="1">(L142-'Airfoil-1'!$Z$78)/ABS(L142-'Airfoil-1'!$Z$78)</f>
        <v>1</v>
      </c>
      <c r="CK142" s="1">
        <f ca="1">(L142-'Airfoil-1'!$Z$79)/ABS(L142-'Airfoil-1'!$Z$79)</f>
        <v>1</v>
      </c>
      <c r="CL142" s="1">
        <f ca="1">(L142-'Airfoil-1'!$Z$80)/ABS(L142-'Airfoil-1'!$Z$80)</f>
        <v>1</v>
      </c>
      <c r="CM142" s="1">
        <f ca="1">(L142-'Airfoil-1'!$Z$81)/ABS(L142-'Airfoil-1'!$Z$81)</f>
        <v>1</v>
      </c>
      <c r="CN142" s="1">
        <f ca="1">(L142-'Airfoil-1'!$Z$82)/ABS(L142-'Airfoil-1'!$Z$82)</f>
        <v>1</v>
      </c>
      <c r="CO142" s="1">
        <f ca="1">(L142-'Airfoil-1'!$Z$83)/ABS(L142-'Airfoil-1'!$Z$83)</f>
        <v>-1</v>
      </c>
      <c r="CP142" s="1">
        <f ca="1">(L142-'Airfoil-1'!$Z$84)/ABS(L142-'Airfoil-1'!$Z$84)</f>
        <v>-1</v>
      </c>
      <c r="CQ142" s="1">
        <f ca="1">(L142-'Airfoil-1'!$Z$85)/ABS(L142-'Airfoil-1'!$Z$85)</f>
        <v>-1</v>
      </c>
      <c r="CR142" s="1">
        <f ca="1">(L142-'Airfoil-1'!$Z$86)/ABS(L142-'Airfoil-1'!$Z$86)</f>
        <v>-1</v>
      </c>
      <c r="CS142" s="1">
        <f ca="1">(L142-'Airfoil-1'!$Z$87)/ABS(L142-'Airfoil-1'!$Z$87)</f>
        <v>-1</v>
      </c>
      <c r="CT142" s="1">
        <f ca="1">(L142-'Airfoil-1'!$Z$88)/ABS(L142-'Airfoil-1'!$Z$88)</f>
        <v>-1</v>
      </c>
      <c r="CU142" s="1">
        <f ca="1">(L142-'Airfoil-1'!$Z$89)/ABS(L142-'Airfoil-1'!$Z$89)</f>
        <v>-1</v>
      </c>
      <c r="CV142" s="1">
        <f ca="1">(L142-'Airfoil-1'!$Z$90)/ABS(L142-'Airfoil-1'!$Z$90)</f>
        <v>-1</v>
      </c>
      <c r="CW142" s="1">
        <f ca="1">(L142-'Airfoil-1'!$Z$91)/ABS(L142-'Airfoil-1'!$Z$91)</f>
        <v>-1</v>
      </c>
      <c r="CX142" s="5">
        <f t="shared" ca="1" si="25"/>
        <v>11</v>
      </c>
      <c r="CY142" s="9">
        <f ca="1">INDEX('Airfoil-1'!$AA$72:$AA$91,CX142,1)+INDEX('Airfoil-1'!$AB$72:$AB$91,CX142,1)*(L142-INDEX('Airfoil-1'!$Z$72:$Z$91,CX142,1))</f>
        <v>1.311513963591686E-2</v>
      </c>
      <c r="DA142" s="1">
        <f ca="1">(L142-'Airfoil-1'!$Z$97)/ABS(L142-'Airfoil-1'!$Z$97)</f>
        <v>1</v>
      </c>
      <c r="DB142" s="1">
        <f ca="1">(L142-'Airfoil-1'!$Z$98)/ABS(L142-'Airfoil-1'!$Z$98)</f>
        <v>1</v>
      </c>
      <c r="DC142" s="1">
        <f ca="1">(L142-'Airfoil-1'!$Z$99)/ABS(L142-'Airfoil-1'!$Z$99)</f>
        <v>1</v>
      </c>
      <c r="DD142" s="1">
        <f ca="1">(L142-'Airfoil-1'!$Z$100)/ABS(L142-'Airfoil-1'!$Z$100)</f>
        <v>1</v>
      </c>
      <c r="DE142" s="1">
        <f ca="1">(L142-'Airfoil-1'!$Z$101)/ABS(L142-'Airfoil-1'!$Z$101)</f>
        <v>1</v>
      </c>
      <c r="DF142" s="1">
        <f ca="1">(L142-'Airfoil-1'!$Z$102)/ABS(L142-'Airfoil-1'!$Z$102)</f>
        <v>1</v>
      </c>
      <c r="DG142" s="1">
        <f ca="1">(L142-'Airfoil-1'!$Z$103)/ABS(L142-'Airfoil-1'!$Z$103)</f>
        <v>1</v>
      </c>
      <c r="DH142" s="1">
        <f ca="1">(L142-'Airfoil-1'!$Z$104)/ABS(L142-'Airfoil-1'!$Z$104)</f>
        <v>1</v>
      </c>
      <c r="DI142" s="1">
        <f ca="1">(L142-'Airfoil-1'!$Z$105)/ABS(L142-'Airfoil-1'!$Z$105)</f>
        <v>1</v>
      </c>
      <c r="DJ142" s="1">
        <f ca="1">(L142-'Airfoil-1'!$Z$106)/ABS(L142-'Airfoil-1'!$Z$106)</f>
        <v>1</v>
      </c>
      <c r="DK142" s="1">
        <f ca="1">(L142-'Airfoil-1'!$Z$107)/ABS(L142-'Airfoil-1'!$Z$107)</f>
        <v>1</v>
      </c>
      <c r="DL142" s="1">
        <f ca="1">(L142-'Airfoil-1'!$Z$108)/ABS(L142-'Airfoil-1'!$Z$108)</f>
        <v>1</v>
      </c>
      <c r="DM142" s="1">
        <f ca="1">(L142-'Airfoil-1'!$Z$109)/ABS(L142-'Airfoil-1'!$Z$109)</f>
        <v>-1</v>
      </c>
      <c r="DN142" s="1">
        <f ca="1">(L142-'Airfoil-1'!$Z$110)/ABS(L142-'Airfoil-1'!$Z$110)</f>
        <v>-1</v>
      </c>
      <c r="DO142" s="1">
        <f ca="1">(L142-'Airfoil-1'!$Z$111)/ABS(L142-'Airfoil-1'!$Z$111)</f>
        <v>-1</v>
      </c>
      <c r="DP142" s="1">
        <f ca="1">(L142-'Airfoil-1'!$Z$112)/ABS(L142-'Airfoil-1'!$Z$112)</f>
        <v>-1</v>
      </c>
      <c r="DQ142" s="1">
        <f ca="1">(L142-'Airfoil-1'!$Z$113)/ABS(L142-'Airfoil-1'!$Z$113)</f>
        <v>-1</v>
      </c>
      <c r="DR142" s="1">
        <f ca="1">(L142-'Airfoil-1'!$Z$114)/ABS(L142-'Airfoil-1'!$Z$114)</f>
        <v>-1</v>
      </c>
      <c r="DS142" s="1">
        <f ca="1">(L142-'Airfoil-1'!$Z$115)/ABS(L142-'Airfoil-1'!$Z$115)</f>
        <v>-1</v>
      </c>
      <c r="DT142" s="1">
        <f ca="1">(L142-'Airfoil-1'!$Z$116)/ABS(L142-'Airfoil-1'!$Z$116)</f>
        <v>-1</v>
      </c>
      <c r="DU142" s="5">
        <f t="shared" ca="1" si="26"/>
        <v>12</v>
      </c>
      <c r="DV142" s="9">
        <f ca="1">INDEX('Airfoil-1'!$AA$97:$AA$116,DU142,1)+INDEX('Airfoil-1'!$AB$97:$AB$116,DU142,1)*(L142-INDEX('Airfoil-1'!$Z$97:$Z$116,DU142,1))</f>
        <v>1.2442291103413055E-2</v>
      </c>
    </row>
    <row r="143" spans="2:126" x14ac:dyDescent="0.25">
      <c r="B143" s="1">
        <f>'Geometry-Wing'!C143</f>
        <v>0.30481432099438527</v>
      </c>
      <c r="D143" s="19">
        <f>'Aerodynamics-Flight'!C143</f>
        <v>0.73611542371223737</v>
      </c>
      <c r="E143" s="52">
        <f>'Aerodynamics-Flight'!D143</f>
        <v>1.6299403949154085E-5</v>
      </c>
      <c r="G143" s="11">
        <f ca="1">'Aerodynamics-Flight'!J143</f>
        <v>25.050121429653618</v>
      </c>
      <c r="H143" s="5">
        <f t="shared" ca="1" si="14"/>
        <v>344841.39826224459</v>
      </c>
      <c r="I143" s="1">
        <f ca="1">'Airfoil-2'!$K$14*H143^'Airfoil-2'!$L$13</f>
        <v>1.678188282006092</v>
      </c>
      <c r="J143" s="1">
        <f ca="1">'Airfoil-2'!$K$33*H143^'Airfoil-2'!$L$32</f>
        <v>5.8607863675729748</v>
      </c>
      <c r="K143" s="11">
        <f ca="1">'Airfoil-2'!$K$52*H143^'Airfoil-2'!$L$51</f>
        <v>-6.762642987299528</v>
      </c>
      <c r="L143" s="1">
        <f ca="1">'Aerodynamics-Flight'!Z143</f>
        <v>1.3950158908590049</v>
      </c>
      <c r="M143" s="9">
        <f ca="1">('Airfoil-1'!$B$21+'Airfoil-1'!$B$22*L143+'Airfoil-1'!$B$23*L143^2+'Airfoil-1'!$B$24*L143^3+'Airfoil-1'!$B$25*L143^4+'Airfoil-1'!$B$26*L143^5+'Airfoil-1'!$B$27*L143^6)*0+BE143</f>
        <v>1.5745188130823727E-2</v>
      </c>
      <c r="N143" s="9">
        <f ca="1">('Airfoil-1'!$B$29+'Airfoil-1'!$B$30*L143+'Airfoil-1'!$B$31*L143^2+'Airfoil-1'!$B$32*L143^3+'Airfoil-1'!$B$33*L143^4+'Airfoil-1'!$B$34*L143^5+'Airfoil-1'!$B$35*L143^6)*0+CB143</f>
        <v>1.3039560705848299E-2</v>
      </c>
      <c r="O143" s="9">
        <f ca="1">('Airfoil-1'!$B$37+'Airfoil-1'!$B$38*L143+'Airfoil-1'!$B$39*L143^2+'Airfoil-1'!$B$40*L143^3+'Airfoil-1'!$B$41*L143^4+'Airfoil-1'!$B$42*L143^5+'Airfoil-1'!$B$43*L143^6)*0+CY143</f>
        <v>1.1936637439096764E-2</v>
      </c>
      <c r="P143" s="9">
        <f t="shared" ca="1" si="27"/>
        <v>1.134535400957239E-2</v>
      </c>
      <c r="Q143" s="1">
        <f>LOG('Airfoil-1'!$F$10)+LOG('Airfoil-1'!$G$10)+LOG('Airfoil-1'!$H$10)+LOG('Airfoil-1'!$I$10)</f>
        <v>23.788451207023456</v>
      </c>
      <c r="R143" s="1">
        <f t="shared" ca="1" si="19"/>
        <v>-7.5558891306554106</v>
      </c>
      <c r="S143" s="1">
        <f>LOG('Airfoil-1'!$F$10)^2+LOG('Airfoil-1'!$G$10)^2+LOG('Airfoil-1'!$H$10)^2+LOG('Airfoil-1'!$I$10)^2</f>
        <v>141.67709692244972</v>
      </c>
      <c r="T143" s="1">
        <f ca="1">LOG('Airfoil-1'!$F$10)*LOG(M143)+LOG('Airfoil-1'!$G$10)*LOG(N143)+LOG('Airfoil-1'!$H$10)*LOG(O143)+LOG('Airfoil-1'!$I$10)*LOG(P143)</f>
        <v>-44.984583279219144</v>
      </c>
      <c r="U143" s="1">
        <f t="shared" ca="1" si="20"/>
        <v>0.34035154103336956</v>
      </c>
      <c r="V143" s="1">
        <f t="shared" ca="1" si="21"/>
        <v>-0.23892265900434403</v>
      </c>
      <c r="W143" s="9">
        <f t="shared" ca="1" si="22"/>
        <v>1.6175770268316174E-2</v>
      </c>
      <c r="X143" s="9">
        <f ca="1">'Airfoil-1'!$B$48+'Airfoil-1'!$B$49*L143+'Airfoil-1'!$B$50*L143^2+'Airfoil-1'!$B$51*L143^3+'Airfoil-1'!$B$52*L143^4+'Airfoil-1'!$B$53*L143^5+'Airfoil-1'!$B$54*L143^6</f>
        <v>-0.14876000000000003</v>
      </c>
      <c r="Y143" s="9">
        <f ca="1">'Airfoil-1'!$B$56+'Airfoil-1'!$B$57*L143+'Airfoil-1'!$B$58*L143^2+'Airfoil-1'!$B$59*L143^3+'Airfoil-1'!$B$60*L143^4+'Airfoil-1'!$B$61*L143^5+'Airfoil-1'!$B$62*L143^6</f>
        <v>-0.15631250000000002</v>
      </c>
      <c r="Z143" s="9">
        <f ca="1">'Airfoil-1'!$B$64+'Airfoil-1'!$B$65*L143+'Airfoil-1'!$B$66*L143^2+'Airfoil-1'!$B$67*L143^3+'Airfoil-1'!$B$681*L143^4+'Airfoil-1'!$B$69*L143^5+'Airfoil-1'!$B$70*L143^6</f>
        <v>-0.15363750000000001</v>
      </c>
      <c r="AA143" s="1">
        <f>LOG('Airfoil-1'!$F$10)+LOG('Airfoil-1'!$G$10)+LOG('Airfoil-1'!$H$10)</f>
        <v>17.584331224367531</v>
      </c>
      <c r="AB143" s="1">
        <f t="shared" ca="1" si="15"/>
        <v>-2.4470228895576258</v>
      </c>
      <c r="AC143" s="1">
        <f>LOG('Airfoil-1'!$F$10)^2+LOG('Airfoil-1'!$G$10)^2+LOG('Airfoil-1'!$H$10)^2</f>
        <v>103.18599216325916</v>
      </c>
      <c r="AD143" s="1">
        <f ca="1">LOG('Airfoil-1'!$F$10)*LOG(ABS(X143))+LOG('Airfoil-1'!$G$10)*LOG(ABS(Y143))+LOG('Airfoil-1'!$H$10)*LOG(ABS(Z143))</f>
        <v>-14.339140559255288</v>
      </c>
      <c r="AE143" s="1">
        <f t="shared" ca="1" si="16"/>
        <v>9.6747419657296371E-2</v>
      </c>
      <c r="AF143" s="1">
        <f t="shared" ca="1" si="17"/>
        <v>3.3897162786633885E-2</v>
      </c>
      <c r="AG143" s="9">
        <f t="shared" ca="1" si="18"/>
        <v>-0.14905583335505679</v>
      </c>
      <c r="AH143" s="1"/>
      <c r="AI143" s="9"/>
      <c r="AJ143" s="1">
        <f ca="1">(L143-'Airfoil-1'!$Z$22)/ABS(L143-'Airfoil-1'!$Z$22)</f>
        <v>1</v>
      </c>
      <c r="AK143" s="1">
        <f ca="1">(L143-'Airfoil-1'!$Z$23)/ABS(L143-'Airfoil-1'!$Z$23)</f>
        <v>1</v>
      </c>
      <c r="AL143" s="1">
        <f ca="1">(L143-'Airfoil-1'!$Z$24)/ABS(L143-'Airfoil-1'!$Z$24)</f>
        <v>1</v>
      </c>
      <c r="AM143" s="1">
        <f ca="1">(L143-'Airfoil-1'!$Z$25)/ABS(L143-'Airfoil-1'!$Z$25)</f>
        <v>1</v>
      </c>
      <c r="AN143" s="1">
        <f ca="1">(L143-'Airfoil-1'!$Z$26)/ABS(L143-'Airfoil-1'!$Z$26)</f>
        <v>1</v>
      </c>
      <c r="AO143" s="1">
        <f ca="1">(L143-'Airfoil-1'!$Z$27)/ABS(L143-'Airfoil-1'!$Z$27)</f>
        <v>1</v>
      </c>
      <c r="AP143" s="1">
        <f ca="1">(L143-'Airfoil-1'!$Z$28)/ABS(L143-'Airfoil-1'!$Z$28)</f>
        <v>1</v>
      </c>
      <c r="AQ143" s="1">
        <f ca="1">(L143-'Airfoil-1'!$Z$29)/ABS(L143-'Airfoil-1'!$Z$29)</f>
        <v>1</v>
      </c>
      <c r="AR143" s="1">
        <f ca="1">(L143-'Airfoil-1'!$Z$30)/ABS(L143-'Airfoil-1'!$Z$30)</f>
        <v>1</v>
      </c>
      <c r="AS143" s="1">
        <f ca="1">(L143-'Airfoil-1'!$Z$31)/ABS(L143-'Airfoil-1'!$Z$31)</f>
        <v>1</v>
      </c>
      <c r="AT143" s="1">
        <f ca="1">(L143-'Airfoil-1'!$Z$32)/ABS(L143-'Airfoil-1'!$Z$32)</f>
        <v>1</v>
      </c>
      <c r="AU143" s="1">
        <f ca="1">(L143-'Airfoil-1'!$Z$33)/ABS(L143-'Airfoil-1'!$Z$33)</f>
        <v>-1</v>
      </c>
      <c r="AV143" s="1">
        <f ca="1">(L143-'Airfoil-1'!$Z$34)/ABS(L143-'Airfoil-1'!$Z$34)</f>
        <v>-1</v>
      </c>
      <c r="AW143" s="1">
        <f ca="1">(L143-'Airfoil-1'!$Z$35)/ABS(L143-'Airfoil-1'!$Z$35)</f>
        <v>-1</v>
      </c>
      <c r="AX143" s="1">
        <f ca="1">(L143-'Airfoil-1'!$Z$36)/ABS(L143-'Airfoil-1'!$Z$36)</f>
        <v>-1</v>
      </c>
      <c r="AY143" s="1">
        <f ca="1">(L143-'Airfoil-1'!$Z$37)/ABS(L143-'Airfoil-1'!$Z$37)</f>
        <v>-1</v>
      </c>
      <c r="AZ143" s="1">
        <f ca="1">(L143-'Airfoil-1'!$Z$38)/ABS(L143-'Airfoil-1'!$Z$38)</f>
        <v>-1</v>
      </c>
      <c r="BA143" s="1">
        <f ca="1">(L143-'Airfoil-1'!$Z$39)/ABS(L143-'Airfoil-1'!$Z$39)</f>
        <v>-1</v>
      </c>
      <c r="BB143" s="1">
        <f ca="1">(L143-'Airfoil-1'!$Z$40)/ABS(L143-'Airfoil-1'!$Z$40)</f>
        <v>-1</v>
      </c>
      <c r="BC143" s="1">
        <f ca="1">(L143-'Airfoil-1'!$Z$41)/ABS(L143-'Airfoil-1'!$Z$41)</f>
        <v>-1</v>
      </c>
      <c r="BD143" s="5">
        <f t="shared" ca="1" si="23"/>
        <v>11</v>
      </c>
      <c r="BE143" s="9">
        <f ca="1">INDEX('Airfoil-1'!$AA$22:$AA$41,BD143,1)+INDEX('Airfoil-1'!$AB$22:$AB$41,BD143,1)*(L143-INDEX('Airfoil-1'!$Z$22:$Z$41,BD143,1))</f>
        <v>1.5745188130823727E-2</v>
      </c>
      <c r="BG143" s="1">
        <f ca="1">(L143-'Airfoil-1'!$Z$47)/ABS(L143-'Airfoil-1'!$Z$47)</f>
        <v>1</v>
      </c>
      <c r="BH143" s="1">
        <f ca="1">(L143-'Airfoil-1'!$Z$48)/ABS(L143-'Airfoil-1'!$Z$48)</f>
        <v>1</v>
      </c>
      <c r="BI143" s="1">
        <f ca="1">(L143-'Airfoil-1'!$Z$49)/ABS(L143-'Airfoil-1'!$Z$49)</f>
        <v>1</v>
      </c>
      <c r="BJ143" s="1">
        <f ca="1">(L143-'Airfoil-1'!$Z$50)/ABS(L143-'Airfoil-1'!$Z$50)</f>
        <v>1</v>
      </c>
      <c r="BK143" s="1">
        <f ca="1">(L143-'Airfoil-1'!$Z$51)/ABS(L143-'Airfoil-1'!$Z$51)</f>
        <v>1</v>
      </c>
      <c r="BL143" s="1">
        <f ca="1">(L143-'Airfoil-1'!$Z$52)/ABS(L143-'Airfoil-1'!$Z$52)</f>
        <v>1</v>
      </c>
      <c r="BM143" s="1">
        <f ca="1">(L143-'Airfoil-1'!$Z$53)/ABS(L143-'Airfoil-1'!$Z$53)</f>
        <v>1</v>
      </c>
      <c r="BN143" s="1">
        <f ca="1">(L143-'Airfoil-1'!$Z$54)/ABS(L143-'Airfoil-1'!$Z$54)</f>
        <v>1</v>
      </c>
      <c r="BO143" s="1">
        <f ca="1">(L143-'Airfoil-1'!$Z$55)/ABS(L143-'Airfoil-1'!$Z$55)</f>
        <v>1</v>
      </c>
      <c r="BP143" s="1">
        <f ca="1">(L143-'Airfoil-1'!$Z$56)/ABS(L143-'Airfoil-1'!$Z$56)</f>
        <v>1</v>
      </c>
      <c r="BQ143" s="1">
        <f ca="1">(L143-'Airfoil-1'!$Z$57)/ABS(L143-'Airfoil-1'!$Z$57)</f>
        <v>1</v>
      </c>
      <c r="BR143" s="1">
        <f ca="1">(L143-'Airfoil-1'!$Z$58)/ABS(L143-'Airfoil-1'!$Z$58)</f>
        <v>1</v>
      </c>
      <c r="BS143" s="1">
        <f ca="1">(L143-'Airfoil-1'!$Z$59)/ABS(L143-'Airfoil-1'!$Z$59)</f>
        <v>-1</v>
      </c>
      <c r="BT143" s="1">
        <f ca="1">(L143-'Airfoil-1'!$Z$60)/ABS(L143-'Airfoil-1'!$Z$60)</f>
        <v>-1</v>
      </c>
      <c r="BU143" s="1">
        <f ca="1">(L143-'Airfoil-1'!$Z$61)/ABS(L143-'Airfoil-1'!$Z$61)</f>
        <v>-1</v>
      </c>
      <c r="BV143" s="1">
        <f ca="1">(L143-'Airfoil-1'!$Z$62)/ABS(L143-'Airfoil-1'!$Z$62)</f>
        <v>-1</v>
      </c>
      <c r="BW143" s="1">
        <f ca="1">(L143-'Airfoil-1'!$Z$63)/ABS(L143-'Airfoil-1'!$Z$63)</f>
        <v>-1</v>
      </c>
      <c r="BX143" s="1">
        <f ca="1">(L143-'Airfoil-1'!$Z$64)/ABS(L143-'Airfoil-1'!$Z$64)</f>
        <v>-1</v>
      </c>
      <c r="BY143" s="1">
        <f ca="1">(L143-'Airfoil-1'!$Z$65)/ABS(L143-'Airfoil-1'!$Z$65)</f>
        <v>-1</v>
      </c>
      <c r="BZ143" s="1">
        <f ca="1">(L143-'Airfoil-1'!$Z$66)/ABS(L143-'Airfoil-1'!$Z$66)</f>
        <v>-1</v>
      </c>
      <c r="CA143" s="5">
        <f t="shared" ca="1" si="24"/>
        <v>12</v>
      </c>
      <c r="CB143" s="9">
        <f ca="1">INDEX('Airfoil-1'!$AA$47:$AA$66,CA143,1)+INDEX('Airfoil-1'!$AB$47:$AB$66,CA143,1)*(L143-INDEX('Airfoil-1'!$Z$47:$Z$66,CA143,1))</f>
        <v>1.3039560705848299E-2</v>
      </c>
      <c r="CD143" s="1">
        <f ca="1">(L143-'Airfoil-1'!$Z$72)/ABS(L143-'Airfoil-1'!$Z$72)</f>
        <v>1</v>
      </c>
      <c r="CE143" s="1">
        <f ca="1">(L143-'Airfoil-1'!$Z$73)/ABS(L143-'Airfoil-1'!$Z$73)</f>
        <v>1</v>
      </c>
      <c r="CF143" s="1">
        <f ca="1">(L143-'Airfoil-1'!$Z$74)/ABS(L143-'Airfoil-1'!$Z$74)</f>
        <v>1</v>
      </c>
      <c r="CG143" s="1">
        <f ca="1">(L143-'Airfoil-1'!$Z$75)/ABS(L143-'Airfoil-1'!$Z$75)</f>
        <v>1</v>
      </c>
      <c r="CH143" s="1">
        <f ca="1">(L143-'Airfoil-1'!$Z$76)/ABS(L143-'Airfoil-1'!$Z$76)</f>
        <v>1</v>
      </c>
      <c r="CI143" s="1">
        <f ca="1">(L143-'Airfoil-1'!$Z$77)/ABS(L143-'Airfoil-1'!$Z$77)</f>
        <v>1</v>
      </c>
      <c r="CJ143" s="1">
        <f ca="1">(L143-'Airfoil-1'!$Z$78)/ABS(L143-'Airfoil-1'!$Z$78)</f>
        <v>1</v>
      </c>
      <c r="CK143" s="1">
        <f ca="1">(L143-'Airfoil-1'!$Z$79)/ABS(L143-'Airfoil-1'!$Z$79)</f>
        <v>1</v>
      </c>
      <c r="CL143" s="1">
        <f ca="1">(L143-'Airfoil-1'!$Z$80)/ABS(L143-'Airfoil-1'!$Z$80)</f>
        <v>1</v>
      </c>
      <c r="CM143" s="1">
        <f ca="1">(L143-'Airfoil-1'!$Z$81)/ABS(L143-'Airfoil-1'!$Z$81)</f>
        <v>1</v>
      </c>
      <c r="CN143" s="1">
        <f ca="1">(L143-'Airfoil-1'!$Z$82)/ABS(L143-'Airfoil-1'!$Z$82)</f>
        <v>-1</v>
      </c>
      <c r="CO143" s="1">
        <f ca="1">(L143-'Airfoil-1'!$Z$83)/ABS(L143-'Airfoil-1'!$Z$83)</f>
        <v>-1</v>
      </c>
      <c r="CP143" s="1">
        <f ca="1">(L143-'Airfoil-1'!$Z$84)/ABS(L143-'Airfoil-1'!$Z$84)</f>
        <v>-1</v>
      </c>
      <c r="CQ143" s="1">
        <f ca="1">(L143-'Airfoil-1'!$Z$85)/ABS(L143-'Airfoil-1'!$Z$85)</f>
        <v>-1</v>
      </c>
      <c r="CR143" s="1">
        <f ca="1">(L143-'Airfoil-1'!$Z$86)/ABS(L143-'Airfoil-1'!$Z$86)</f>
        <v>-1</v>
      </c>
      <c r="CS143" s="1">
        <f ca="1">(L143-'Airfoil-1'!$Z$87)/ABS(L143-'Airfoil-1'!$Z$87)</f>
        <v>-1</v>
      </c>
      <c r="CT143" s="1">
        <f ca="1">(L143-'Airfoil-1'!$Z$88)/ABS(L143-'Airfoil-1'!$Z$88)</f>
        <v>-1</v>
      </c>
      <c r="CU143" s="1">
        <f ca="1">(L143-'Airfoil-1'!$Z$89)/ABS(L143-'Airfoil-1'!$Z$89)</f>
        <v>-1</v>
      </c>
      <c r="CV143" s="1">
        <f ca="1">(L143-'Airfoil-1'!$Z$90)/ABS(L143-'Airfoil-1'!$Z$90)</f>
        <v>-1</v>
      </c>
      <c r="CW143" s="1">
        <f ca="1">(L143-'Airfoil-1'!$Z$91)/ABS(L143-'Airfoil-1'!$Z$91)</f>
        <v>-1</v>
      </c>
      <c r="CX143" s="5">
        <f t="shared" ca="1" si="25"/>
        <v>10</v>
      </c>
      <c r="CY143" s="9">
        <f ca="1">INDEX('Airfoil-1'!$AA$72:$AA$91,CX143,1)+INDEX('Airfoil-1'!$AB$72:$AB$91,CX143,1)*(L143-INDEX('Airfoil-1'!$Z$72:$Z$91,CX143,1))</f>
        <v>1.1936637439096764E-2</v>
      </c>
      <c r="DA143" s="1">
        <f ca="1">(L143-'Airfoil-1'!$Z$97)/ABS(L143-'Airfoil-1'!$Z$97)</f>
        <v>1</v>
      </c>
      <c r="DB143" s="1">
        <f ca="1">(L143-'Airfoil-1'!$Z$98)/ABS(L143-'Airfoil-1'!$Z$98)</f>
        <v>1</v>
      </c>
      <c r="DC143" s="1">
        <f ca="1">(L143-'Airfoil-1'!$Z$99)/ABS(L143-'Airfoil-1'!$Z$99)</f>
        <v>1</v>
      </c>
      <c r="DD143" s="1">
        <f ca="1">(L143-'Airfoil-1'!$Z$100)/ABS(L143-'Airfoil-1'!$Z$100)</f>
        <v>1</v>
      </c>
      <c r="DE143" s="1">
        <f ca="1">(L143-'Airfoil-1'!$Z$101)/ABS(L143-'Airfoil-1'!$Z$101)</f>
        <v>1</v>
      </c>
      <c r="DF143" s="1">
        <f ca="1">(L143-'Airfoil-1'!$Z$102)/ABS(L143-'Airfoil-1'!$Z$102)</f>
        <v>1</v>
      </c>
      <c r="DG143" s="1">
        <f ca="1">(L143-'Airfoil-1'!$Z$103)/ABS(L143-'Airfoil-1'!$Z$103)</f>
        <v>1</v>
      </c>
      <c r="DH143" s="1">
        <f ca="1">(L143-'Airfoil-1'!$Z$104)/ABS(L143-'Airfoil-1'!$Z$104)</f>
        <v>1</v>
      </c>
      <c r="DI143" s="1">
        <f ca="1">(L143-'Airfoil-1'!$Z$105)/ABS(L143-'Airfoil-1'!$Z$105)</f>
        <v>1</v>
      </c>
      <c r="DJ143" s="1">
        <f ca="1">(L143-'Airfoil-1'!$Z$106)/ABS(L143-'Airfoil-1'!$Z$106)</f>
        <v>1</v>
      </c>
      <c r="DK143" s="1">
        <f ca="1">(L143-'Airfoil-1'!$Z$107)/ABS(L143-'Airfoil-1'!$Z$107)</f>
        <v>1</v>
      </c>
      <c r="DL143" s="1">
        <f ca="1">(L143-'Airfoil-1'!$Z$108)/ABS(L143-'Airfoil-1'!$Z$108)</f>
        <v>-1</v>
      </c>
      <c r="DM143" s="1">
        <f ca="1">(L143-'Airfoil-1'!$Z$109)/ABS(L143-'Airfoil-1'!$Z$109)</f>
        <v>-1</v>
      </c>
      <c r="DN143" s="1">
        <f ca="1">(L143-'Airfoil-1'!$Z$110)/ABS(L143-'Airfoil-1'!$Z$110)</f>
        <v>-1</v>
      </c>
      <c r="DO143" s="1">
        <f ca="1">(L143-'Airfoil-1'!$Z$111)/ABS(L143-'Airfoil-1'!$Z$111)</f>
        <v>-1</v>
      </c>
      <c r="DP143" s="1">
        <f ca="1">(L143-'Airfoil-1'!$Z$112)/ABS(L143-'Airfoil-1'!$Z$112)</f>
        <v>-1</v>
      </c>
      <c r="DQ143" s="1">
        <f ca="1">(L143-'Airfoil-1'!$Z$113)/ABS(L143-'Airfoil-1'!$Z$113)</f>
        <v>-1</v>
      </c>
      <c r="DR143" s="1">
        <f ca="1">(L143-'Airfoil-1'!$Z$114)/ABS(L143-'Airfoil-1'!$Z$114)</f>
        <v>-1</v>
      </c>
      <c r="DS143" s="1">
        <f ca="1">(L143-'Airfoil-1'!$Z$115)/ABS(L143-'Airfoil-1'!$Z$115)</f>
        <v>-1</v>
      </c>
      <c r="DT143" s="1">
        <f ca="1">(L143-'Airfoil-1'!$Z$116)/ABS(L143-'Airfoil-1'!$Z$116)</f>
        <v>-1</v>
      </c>
      <c r="DU143" s="5">
        <f t="shared" ca="1" si="26"/>
        <v>11</v>
      </c>
      <c r="DV143" s="9">
        <f ca="1">INDEX('Airfoil-1'!$AA$97:$AA$116,DU143,1)+INDEX('Airfoil-1'!$AB$97:$AB$116,DU143,1)*(L143-INDEX('Airfoil-1'!$Z$97:$Z$116,DU143,1))</f>
        <v>1.134535400957239E-2</v>
      </c>
    </row>
    <row r="144" spans="2:126" x14ac:dyDescent="0.25">
      <c r="B144" s="1">
        <f>'Geometry-Wing'!C144</f>
        <v>0.30481432099438527</v>
      </c>
      <c r="D144" s="19">
        <f>'Aerodynamics-Flight'!C144</f>
        <v>0.73611542371223737</v>
      </c>
      <c r="E144" s="52">
        <f>'Aerodynamics-Flight'!D144</f>
        <v>1.6299403949154085E-5</v>
      </c>
      <c r="G144" s="11">
        <f ca="1">'Aerodynamics-Flight'!J144</f>
        <v>25.71948012234818</v>
      </c>
      <c r="H144" s="5">
        <f t="shared" ca="1" si="14"/>
        <v>354055.8281473844</v>
      </c>
      <c r="I144" s="1">
        <f ca="1">'Airfoil-2'!$K$14*H144^'Airfoil-2'!$L$13</f>
        <v>1.6817955532069846</v>
      </c>
      <c r="J144" s="1">
        <f ca="1">'Airfoil-2'!$K$33*H144^'Airfoil-2'!$L$32</f>
        <v>5.8600858542255505</v>
      </c>
      <c r="K144" s="11">
        <f ca="1">'Airfoil-2'!$K$52*H144^'Airfoil-2'!$L$51</f>
        <v>-6.7698343759128017</v>
      </c>
      <c r="L144" s="1">
        <f ca="1">'Aerodynamics-Flight'!Z144</f>
        <v>1.3247342506075634</v>
      </c>
      <c r="M144" s="9">
        <f ca="1">('Airfoil-1'!$B$21+'Airfoil-1'!$B$22*L144+'Airfoil-1'!$B$23*L144^2+'Airfoil-1'!$B$24*L144^3+'Airfoil-1'!$B$25*L144^4+'Airfoil-1'!$B$26*L144^5+'Airfoil-1'!$B$27*L144^6)*0+BE144</f>
        <v>1.4416658643424299E-2</v>
      </c>
      <c r="N144" s="9">
        <f ca="1">('Airfoil-1'!$B$29+'Airfoil-1'!$B$30*L144+'Airfoil-1'!$B$31*L144^2+'Airfoil-1'!$B$32*L144^3+'Airfoil-1'!$B$33*L144^4+'Airfoil-1'!$B$34*L144^5+'Airfoil-1'!$B$35*L144^6)*0+CB144</f>
        <v>1.1957326384982547E-2</v>
      </c>
      <c r="O144" s="9">
        <f ca="1">('Airfoil-1'!$B$37+'Airfoil-1'!$B$38*L144+'Airfoil-1'!$B$39*L144^2+'Airfoil-1'!$B$40*L144^3+'Airfoil-1'!$B$41*L144^4+'Airfoil-1'!$B$42*L144^5+'Airfoil-1'!$B$43*L144^6)*0+CY144</f>
        <v>1.0952012669172746E-2</v>
      </c>
      <c r="P144" s="9">
        <f t="shared" ca="1" si="27"/>
        <v>1.0398960949707173E-2</v>
      </c>
      <c r="Q144" s="1">
        <f>LOG('Airfoil-1'!$F$10)+LOG('Airfoil-1'!$G$10)+LOG('Airfoil-1'!$H$10)+LOG('Airfoil-1'!$I$10)</f>
        <v>23.788451207023456</v>
      </c>
      <c r="R144" s="1">
        <f t="shared" ca="1" si="19"/>
        <v>-7.7070174159308635</v>
      </c>
      <c r="S144" s="1">
        <f>LOG('Airfoil-1'!$F$10)^2+LOG('Airfoil-1'!$G$10)^2+LOG('Airfoil-1'!$H$10)^2+LOG('Airfoil-1'!$I$10)^2</f>
        <v>141.67709692244972</v>
      </c>
      <c r="T144" s="1">
        <f ca="1">LOG('Airfoil-1'!$F$10)*LOG(M144)+LOG('Airfoil-1'!$G$10)*LOG(N144)+LOG('Airfoil-1'!$H$10)*LOG(O144)+LOG('Airfoil-1'!$I$10)*LOG(P144)</f>
        <v>-45.883153849189455</v>
      </c>
      <c r="U144" s="1">
        <f t="shared" ca="1" si="20"/>
        <v>0.30771126881939964</v>
      </c>
      <c r="V144" s="1">
        <f t="shared" ca="1" si="21"/>
        <v>-0.23791338791797206</v>
      </c>
      <c r="W144" s="9">
        <f t="shared" ca="1" si="22"/>
        <v>1.472125859779594E-2</v>
      </c>
      <c r="X144" s="9">
        <f ca="1">'Airfoil-1'!$B$48+'Airfoil-1'!$B$49*L144+'Airfoil-1'!$B$50*L144^2+'Airfoil-1'!$B$51*L144^3+'Airfoil-1'!$B$52*L144^4+'Airfoil-1'!$B$53*L144^5+'Airfoil-1'!$B$54*L144^6</f>
        <v>-0.14876000000000003</v>
      </c>
      <c r="Y144" s="9">
        <f ca="1">'Airfoil-1'!$B$56+'Airfoil-1'!$B$57*L144+'Airfoil-1'!$B$58*L144^2+'Airfoil-1'!$B$59*L144^3+'Airfoil-1'!$B$60*L144^4+'Airfoil-1'!$B$61*L144^5+'Airfoil-1'!$B$62*L144^6</f>
        <v>-0.15631250000000002</v>
      </c>
      <c r="Z144" s="9">
        <f ca="1">'Airfoil-1'!$B$64+'Airfoil-1'!$B$65*L144+'Airfoil-1'!$B$66*L144^2+'Airfoil-1'!$B$67*L144^3+'Airfoil-1'!$B$681*L144^4+'Airfoil-1'!$B$69*L144^5+'Airfoil-1'!$B$70*L144^6</f>
        <v>-0.15363750000000001</v>
      </c>
      <c r="AA144" s="1">
        <f>LOG('Airfoil-1'!$F$10)+LOG('Airfoil-1'!$G$10)+LOG('Airfoil-1'!$H$10)</f>
        <v>17.584331224367531</v>
      </c>
      <c r="AB144" s="1">
        <f t="shared" ca="1" si="15"/>
        <v>-2.4470228895576258</v>
      </c>
      <c r="AC144" s="1">
        <f>LOG('Airfoil-1'!$F$10)^2+LOG('Airfoil-1'!$G$10)^2+LOG('Airfoil-1'!$H$10)^2</f>
        <v>103.18599216325916</v>
      </c>
      <c r="AD144" s="1">
        <f ca="1">LOG('Airfoil-1'!$F$10)*LOG(ABS(X144))+LOG('Airfoil-1'!$G$10)*LOG(ABS(Y144))+LOG('Airfoil-1'!$H$10)*LOG(ABS(Z144))</f>
        <v>-14.339140559255288</v>
      </c>
      <c r="AE144" s="1">
        <f t="shared" ca="1" si="16"/>
        <v>9.6747419657296371E-2</v>
      </c>
      <c r="AF144" s="1">
        <f t="shared" ca="1" si="17"/>
        <v>3.3897162786633885E-2</v>
      </c>
      <c r="AG144" s="9">
        <f t="shared" ca="1" si="18"/>
        <v>-0.149189129244063</v>
      </c>
      <c r="AH144" s="1"/>
      <c r="AI144" s="9"/>
      <c r="AJ144" s="1">
        <f ca="1">(L144-'Airfoil-1'!$Z$22)/ABS(L144-'Airfoil-1'!$Z$22)</f>
        <v>1</v>
      </c>
      <c r="AK144" s="1">
        <f ca="1">(L144-'Airfoil-1'!$Z$23)/ABS(L144-'Airfoil-1'!$Z$23)</f>
        <v>1</v>
      </c>
      <c r="AL144" s="1">
        <f ca="1">(L144-'Airfoil-1'!$Z$24)/ABS(L144-'Airfoil-1'!$Z$24)</f>
        <v>1</v>
      </c>
      <c r="AM144" s="1">
        <f ca="1">(L144-'Airfoil-1'!$Z$25)/ABS(L144-'Airfoil-1'!$Z$25)</f>
        <v>1</v>
      </c>
      <c r="AN144" s="1">
        <f ca="1">(L144-'Airfoil-1'!$Z$26)/ABS(L144-'Airfoil-1'!$Z$26)</f>
        <v>1</v>
      </c>
      <c r="AO144" s="1">
        <f ca="1">(L144-'Airfoil-1'!$Z$27)/ABS(L144-'Airfoil-1'!$Z$27)</f>
        <v>1</v>
      </c>
      <c r="AP144" s="1">
        <f ca="1">(L144-'Airfoil-1'!$Z$28)/ABS(L144-'Airfoil-1'!$Z$28)</f>
        <v>1</v>
      </c>
      <c r="AQ144" s="1">
        <f ca="1">(L144-'Airfoil-1'!$Z$29)/ABS(L144-'Airfoil-1'!$Z$29)</f>
        <v>1</v>
      </c>
      <c r="AR144" s="1">
        <f ca="1">(L144-'Airfoil-1'!$Z$30)/ABS(L144-'Airfoil-1'!$Z$30)</f>
        <v>1</v>
      </c>
      <c r="AS144" s="1">
        <f ca="1">(L144-'Airfoil-1'!$Z$31)/ABS(L144-'Airfoil-1'!$Z$31)</f>
        <v>1</v>
      </c>
      <c r="AT144" s="1">
        <f ca="1">(L144-'Airfoil-1'!$Z$32)/ABS(L144-'Airfoil-1'!$Z$32)</f>
        <v>-1</v>
      </c>
      <c r="AU144" s="1">
        <f ca="1">(L144-'Airfoil-1'!$Z$33)/ABS(L144-'Airfoil-1'!$Z$33)</f>
        <v>-1</v>
      </c>
      <c r="AV144" s="1">
        <f ca="1">(L144-'Airfoil-1'!$Z$34)/ABS(L144-'Airfoil-1'!$Z$34)</f>
        <v>-1</v>
      </c>
      <c r="AW144" s="1">
        <f ca="1">(L144-'Airfoil-1'!$Z$35)/ABS(L144-'Airfoil-1'!$Z$35)</f>
        <v>-1</v>
      </c>
      <c r="AX144" s="1">
        <f ca="1">(L144-'Airfoil-1'!$Z$36)/ABS(L144-'Airfoil-1'!$Z$36)</f>
        <v>-1</v>
      </c>
      <c r="AY144" s="1">
        <f ca="1">(L144-'Airfoil-1'!$Z$37)/ABS(L144-'Airfoil-1'!$Z$37)</f>
        <v>-1</v>
      </c>
      <c r="AZ144" s="1">
        <f ca="1">(L144-'Airfoil-1'!$Z$38)/ABS(L144-'Airfoil-1'!$Z$38)</f>
        <v>-1</v>
      </c>
      <c r="BA144" s="1">
        <f ca="1">(L144-'Airfoil-1'!$Z$39)/ABS(L144-'Airfoil-1'!$Z$39)</f>
        <v>-1</v>
      </c>
      <c r="BB144" s="1">
        <f ca="1">(L144-'Airfoil-1'!$Z$40)/ABS(L144-'Airfoil-1'!$Z$40)</f>
        <v>-1</v>
      </c>
      <c r="BC144" s="1">
        <f ca="1">(L144-'Airfoil-1'!$Z$41)/ABS(L144-'Airfoil-1'!$Z$41)</f>
        <v>-1</v>
      </c>
      <c r="BD144" s="5">
        <f t="shared" ca="1" si="23"/>
        <v>10</v>
      </c>
      <c r="BE144" s="9">
        <f ca="1">INDEX('Airfoil-1'!$AA$22:$AA$41,BD144,1)+INDEX('Airfoil-1'!$AB$22:$AB$41,BD144,1)*(L144-INDEX('Airfoil-1'!$Z$22:$Z$41,BD144,1))</f>
        <v>1.4416658643424299E-2</v>
      </c>
      <c r="BG144" s="1">
        <f ca="1">(L144-'Airfoil-1'!$Z$47)/ABS(L144-'Airfoil-1'!$Z$47)</f>
        <v>1</v>
      </c>
      <c r="BH144" s="1">
        <f ca="1">(L144-'Airfoil-1'!$Z$48)/ABS(L144-'Airfoil-1'!$Z$48)</f>
        <v>1</v>
      </c>
      <c r="BI144" s="1">
        <f ca="1">(L144-'Airfoil-1'!$Z$49)/ABS(L144-'Airfoil-1'!$Z$49)</f>
        <v>1</v>
      </c>
      <c r="BJ144" s="1">
        <f ca="1">(L144-'Airfoil-1'!$Z$50)/ABS(L144-'Airfoil-1'!$Z$50)</f>
        <v>1</v>
      </c>
      <c r="BK144" s="1">
        <f ca="1">(L144-'Airfoil-1'!$Z$51)/ABS(L144-'Airfoil-1'!$Z$51)</f>
        <v>1</v>
      </c>
      <c r="BL144" s="1">
        <f ca="1">(L144-'Airfoil-1'!$Z$52)/ABS(L144-'Airfoil-1'!$Z$52)</f>
        <v>1</v>
      </c>
      <c r="BM144" s="1">
        <f ca="1">(L144-'Airfoil-1'!$Z$53)/ABS(L144-'Airfoil-1'!$Z$53)</f>
        <v>1</v>
      </c>
      <c r="BN144" s="1">
        <f ca="1">(L144-'Airfoil-1'!$Z$54)/ABS(L144-'Airfoil-1'!$Z$54)</f>
        <v>1</v>
      </c>
      <c r="BO144" s="1">
        <f ca="1">(L144-'Airfoil-1'!$Z$55)/ABS(L144-'Airfoil-1'!$Z$55)</f>
        <v>1</v>
      </c>
      <c r="BP144" s="1">
        <f ca="1">(L144-'Airfoil-1'!$Z$56)/ABS(L144-'Airfoil-1'!$Z$56)</f>
        <v>1</v>
      </c>
      <c r="BQ144" s="1">
        <f ca="1">(L144-'Airfoil-1'!$Z$57)/ABS(L144-'Airfoil-1'!$Z$57)</f>
        <v>1</v>
      </c>
      <c r="BR144" s="1">
        <f ca="1">(L144-'Airfoil-1'!$Z$58)/ABS(L144-'Airfoil-1'!$Z$58)</f>
        <v>-1</v>
      </c>
      <c r="BS144" s="1">
        <f ca="1">(L144-'Airfoil-1'!$Z$59)/ABS(L144-'Airfoil-1'!$Z$59)</f>
        <v>-1</v>
      </c>
      <c r="BT144" s="1">
        <f ca="1">(L144-'Airfoil-1'!$Z$60)/ABS(L144-'Airfoil-1'!$Z$60)</f>
        <v>-1</v>
      </c>
      <c r="BU144" s="1">
        <f ca="1">(L144-'Airfoil-1'!$Z$61)/ABS(L144-'Airfoil-1'!$Z$61)</f>
        <v>-1</v>
      </c>
      <c r="BV144" s="1">
        <f ca="1">(L144-'Airfoil-1'!$Z$62)/ABS(L144-'Airfoil-1'!$Z$62)</f>
        <v>-1</v>
      </c>
      <c r="BW144" s="1">
        <f ca="1">(L144-'Airfoil-1'!$Z$63)/ABS(L144-'Airfoil-1'!$Z$63)</f>
        <v>-1</v>
      </c>
      <c r="BX144" s="1">
        <f ca="1">(L144-'Airfoil-1'!$Z$64)/ABS(L144-'Airfoil-1'!$Z$64)</f>
        <v>-1</v>
      </c>
      <c r="BY144" s="1">
        <f ca="1">(L144-'Airfoil-1'!$Z$65)/ABS(L144-'Airfoil-1'!$Z$65)</f>
        <v>-1</v>
      </c>
      <c r="BZ144" s="1">
        <f ca="1">(L144-'Airfoil-1'!$Z$66)/ABS(L144-'Airfoil-1'!$Z$66)</f>
        <v>-1</v>
      </c>
      <c r="CA144" s="5">
        <f t="shared" ca="1" si="24"/>
        <v>11</v>
      </c>
      <c r="CB144" s="9">
        <f ca="1">INDEX('Airfoil-1'!$AA$47:$AA$66,CA144,1)+INDEX('Airfoil-1'!$AB$47:$AB$66,CA144,1)*(L144-INDEX('Airfoil-1'!$Z$47:$Z$66,CA144,1))</f>
        <v>1.1957326384982547E-2</v>
      </c>
      <c r="CD144" s="1">
        <f ca="1">(L144-'Airfoil-1'!$Z$72)/ABS(L144-'Airfoil-1'!$Z$72)</f>
        <v>1</v>
      </c>
      <c r="CE144" s="1">
        <f ca="1">(L144-'Airfoil-1'!$Z$73)/ABS(L144-'Airfoil-1'!$Z$73)</f>
        <v>1</v>
      </c>
      <c r="CF144" s="1">
        <f ca="1">(L144-'Airfoil-1'!$Z$74)/ABS(L144-'Airfoil-1'!$Z$74)</f>
        <v>1</v>
      </c>
      <c r="CG144" s="1">
        <f ca="1">(L144-'Airfoil-1'!$Z$75)/ABS(L144-'Airfoil-1'!$Z$75)</f>
        <v>1</v>
      </c>
      <c r="CH144" s="1">
        <f ca="1">(L144-'Airfoil-1'!$Z$76)/ABS(L144-'Airfoil-1'!$Z$76)</f>
        <v>1</v>
      </c>
      <c r="CI144" s="1">
        <f ca="1">(L144-'Airfoil-1'!$Z$77)/ABS(L144-'Airfoil-1'!$Z$77)</f>
        <v>1</v>
      </c>
      <c r="CJ144" s="1">
        <f ca="1">(L144-'Airfoil-1'!$Z$78)/ABS(L144-'Airfoil-1'!$Z$78)</f>
        <v>1</v>
      </c>
      <c r="CK144" s="1">
        <f ca="1">(L144-'Airfoil-1'!$Z$79)/ABS(L144-'Airfoil-1'!$Z$79)</f>
        <v>1</v>
      </c>
      <c r="CL144" s="1">
        <f ca="1">(L144-'Airfoil-1'!$Z$80)/ABS(L144-'Airfoil-1'!$Z$80)</f>
        <v>1</v>
      </c>
      <c r="CM144" s="1">
        <f ca="1">(L144-'Airfoil-1'!$Z$81)/ABS(L144-'Airfoil-1'!$Z$81)</f>
        <v>-1</v>
      </c>
      <c r="CN144" s="1">
        <f ca="1">(L144-'Airfoil-1'!$Z$82)/ABS(L144-'Airfoil-1'!$Z$82)</f>
        <v>-1</v>
      </c>
      <c r="CO144" s="1">
        <f ca="1">(L144-'Airfoil-1'!$Z$83)/ABS(L144-'Airfoil-1'!$Z$83)</f>
        <v>-1</v>
      </c>
      <c r="CP144" s="1">
        <f ca="1">(L144-'Airfoil-1'!$Z$84)/ABS(L144-'Airfoil-1'!$Z$84)</f>
        <v>-1</v>
      </c>
      <c r="CQ144" s="1">
        <f ca="1">(L144-'Airfoil-1'!$Z$85)/ABS(L144-'Airfoil-1'!$Z$85)</f>
        <v>-1</v>
      </c>
      <c r="CR144" s="1">
        <f ca="1">(L144-'Airfoil-1'!$Z$86)/ABS(L144-'Airfoil-1'!$Z$86)</f>
        <v>-1</v>
      </c>
      <c r="CS144" s="1">
        <f ca="1">(L144-'Airfoil-1'!$Z$87)/ABS(L144-'Airfoil-1'!$Z$87)</f>
        <v>-1</v>
      </c>
      <c r="CT144" s="1">
        <f ca="1">(L144-'Airfoil-1'!$Z$88)/ABS(L144-'Airfoil-1'!$Z$88)</f>
        <v>-1</v>
      </c>
      <c r="CU144" s="1">
        <f ca="1">(L144-'Airfoil-1'!$Z$89)/ABS(L144-'Airfoil-1'!$Z$89)</f>
        <v>-1</v>
      </c>
      <c r="CV144" s="1">
        <f ca="1">(L144-'Airfoil-1'!$Z$90)/ABS(L144-'Airfoil-1'!$Z$90)</f>
        <v>-1</v>
      </c>
      <c r="CW144" s="1">
        <f ca="1">(L144-'Airfoil-1'!$Z$91)/ABS(L144-'Airfoil-1'!$Z$91)</f>
        <v>-1</v>
      </c>
      <c r="CX144" s="5">
        <f t="shared" ca="1" si="25"/>
        <v>9</v>
      </c>
      <c r="CY144" s="9">
        <f ca="1">INDEX('Airfoil-1'!$AA$72:$AA$91,CX144,1)+INDEX('Airfoil-1'!$AB$72:$AB$91,CX144,1)*(L144-INDEX('Airfoil-1'!$Z$72:$Z$91,CX144,1))</f>
        <v>1.0952012669172746E-2</v>
      </c>
      <c r="DA144" s="1">
        <f ca="1">(L144-'Airfoil-1'!$Z$97)/ABS(L144-'Airfoil-1'!$Z$97)</f>
        <v>1</v>
      </c>
      <c r="DB144" s="1">
        <f ca="1">(L144-'Airfoil-1'!$Z$98)/ABS(L144-'Airfoil-1'!$Z$98)</f>
        <v>1</v>
      </c>
      <c r="DC144" s="1">
        <f ca="1">(L144-'Airfoil-1'!$Z$99)/ABS(L144-'Airfoil-1'!$Z$99)</f>
        <v>1</v>
      </c>
      <c r="DD144" s="1">
        <f ca="1">(L144-'Airfoil-1'!$Z$100)/ABS(L144-'Airfoil-1'!$Z$100)</f>
        <v>1</v>
      </c>
      <c r="DE144" s="1">
        <f ca="1">(L144-'Airfoil-1'!$Z$101)/ABS(L144-'Airfoil-1'!$Z$101)</f>
        <v>1</v>
      </c>
      <c r="DF144" s="1">
        <f ca="1">(L144-'Airfoil-1'!$Z$102)/ABS(L144-'Airfoil-1'!$Z$102)</f>
        <v>1</v>
      </c>
      <c r="DG144" s="1">
        <f ca="1">(L144-'Airfoil-1'!$Z$103)/ABS(L144-'Airfoil-1'!$Z$103)</f>
        <v>1</v>
      </c>
      <c r="DH144" s="1">
        <f ca="1">(L144-'Airfoil-1'!$Z$104)/ABS(L144-'Airfoil-1'!$Z$104)</f>
        <v>1</v>
      </c>
      <c r="DI144" s="1">
        <f ca="1">(L144-'Airfoil-1'!$Z$105)/ABS(L144-'Airfoil-1'!$Z$105)</f>
        <v>1</v>
      </c>
      <c r="DJ144" s="1">
        <f ca="1">(L144-'Airfoil-1'!$Z$106)/ABS(L144-'Airfoil-1'!$Z$106)</f>
        <v>1</v>
      </c>
      <c r="DK144" s="1">
        <f ca="1">(L144-'Airfoil-1'!$Z$107)/ABS(L144-'Airfoil-1'!$Z$107)</f>
        <v>-1</v>
      </c>
      <c r="DL144" s="1">
        <f ca="1">(L144-'Airfoil-1'!$Z$108)/ABS(L144-'Airfoil-1'!$Z$108)</f>
        <v>-1</v>
      </c>
      <c r="DM144" s="1">
        <f ca="1">(L144-'Airfoil-1'!$Z$109)/ABS(L144-'Airfoil-1'!$Z$109)</f>
        <v>-1</v>
      </c>
      <c r="DN144" s="1">
        <f ca="1">(L144-'Airfoil-1'!$Z$110)/ABS(L144-'Airfoil-1'!$Z$110)</f>
        <v>-1</v>
      </c>
      <c r="DO144" s="1">
        <f ca="1">(L144-'Airfoil-1'!$Z$111)/ABS(L144-'Airfoil-1'!$Z$111)</f>
        <v>-1</v>
      </c>
      <c r="DP144" s="1">
        <f ca="1">(L144-'Airfoil-1'!$Z$112)/ABS(L144-'Airfoil-1'!$Z$112)</f>
        <v>-1</v>
      </c>
      <c r="DQ144" s="1">
        <f ca="1">(L144-'Airfoil-1'!$Z$113)/ABS(L144-'Airfoil-1'!$Z$113)</f>
        <v>-1</v>
      </c>
      <c r="DR144" s="1">
        <f ca="1">(L144-'Airfoil-1'!$Z$114)/ABS(L144-'Airfoil-1'!$Z$114)</f>
        <v>-1</v>
      </c>
      <c r="DS144" s="1">
        <f ca="1">(L144-'Airfoil-1'!$Z$115)/ABS(L144-'Airfoil-1'!$Z$115)</f>
        <v>-1</v>
      </c>
      <c r="DT144" s="1">
        <f ca="1">(L144-'Airfoil-1'!$Z$116)/ABS(L144-'Airfoil-1'!$Z$116)</f>
        <v>-1</v>
      </c>
      <c r="DU144" s="5">
        <f t="shared" ca="1" si="26"/>
        <v>10</v>
      </c>
      <c r="DV144" s="9">
        <f ca="1">INDEX('Airfoil-1'!$AA$97:$AA$116,DU144,1)+INDEX('Airfoil-1'!$AB$97:$AB$116,DU144,1)*(L144-INDEX('Airfoil-1'!$Z$97:$Z$116,DU144,1))</f>
        <v>1.0398960949707173E-2</v>
      </c>
    </row>
    <row r="145" spans="2:126" x14ac:dyDescent="0.25">
      <c r="B145" s="1">
        <f>'Geometry-Wing'!C145</f>
        <v>0.30481432099438527</v>
      </c>
      <c r="D145" s="19">
        <f>'Aerodynamics-Flight'!C145</f>
        <v>0.73611542371223737</v>
      </c>
      <c r="E145" s="52">
        <f>'Aerodynamics-Flight'!D145</f>
        <v>1.6299403949154085E-5</v>
      </c>
      <c r="G145" s="11">
        <f ca="1">'Aerodynamics-Flight'!J145</f>
        <v>26.445788221295516</v>
      </c>
      <c r="H145" s="5">
        <f t="shared" ca="1" si="14"/>
        <v>364054.22680239863</v>
      </c>
      <c r="I145" s="1">
        <f ca="1">'Airfoil-2'!$K$14*H145^'Airfoil-2'!$L$13</f>
        <v>1.6856134540533427</v>
      </c>
      <c r="J145" s="1">
        <f ca="1">'Airfoil-2'!$K$33*H145^'Airfoil-2'!$L$32</f>
        <v>5.8593461633933792</v>
      </c>
      <c r="K145" s="11">
        <f ca="1">'Airfoil-2'!$K$52*H145^'Airfoil-2'!$L$51</f>
        <v>-6.7774371917297165</v>
      </c>
      <c r="L145" s="1">
        <f ca="1">'Aerodynamics-Flight'!Z145</f>
        <v>1.254452610356122</v>
      </c>
      <c r="M145" s="9">
        <f ca="1">('Airfoil-1'!$B$21+'Airfoil-1'!$B$22*L145+'Airfoil-1'!$B$23*L145^2+'Airfoil-1'!$B$24*L145^3+'Airfoil-1'!$B$25*L145^4+'Airfoil-1'!$B$26*L145^5+'Airfoil-1'!$B$27*L145^6)*0+BE145</f>
        <v>1.3254195677939826E-2</v>
      </c>
      <c r="N145" s="9">
        <f ca="1">('Airfoil-1'!$B$29+'Airfoil-1'!$B$30*L145+'Airfoil-1'!$B$31*L145^2+'Airfoil-1'!$B$32*L145^3+'Airfoil-1'!$B$33*L145^4+'Airfoil-1'!$B$34*L145^5+'Airfoil-1'!$B$35*L145^6)*0+CB145</f>
        <v>1.106232266281848E-2</v>
      </c>
      <c r="O145" s="9">
        <f ca="1">('Airfoil-1'!$B$37+'Airfoil-1'!$B$38*L145+'Airfoil-1'!$B$39*L145^2+'Airfoil-1'!$B$40*L145^3+'Airfoil-1'!$B$41*L145^4+'Airfoil-1'!$B$42*L145^5+'Airfoil-1'!$B$43*L145^6)*0+CY145</f>
        <v>1.0131830069774785E-2</v>
      </c>
      <c r="P145" s="9">
        <f t="shared" ca="1" si="27"/>
        <v>9.5887602584638146E-3</v>
      </c>
      <c r="Q145" s="1">
        <f>LOG('Airfoil-1'!$F$10)+LOG('Airfoil-1'!$G$10)+LOG('Airfoil-1'!$H$10)+LOG('Airfoil-1'!$I$10)</f>
        <v>23.788451207023456</v>
      </c>
      <c r="R145" s="1">
        <f t="shared" ca="1" si="19"/>
        <v>-7.8463499426930987</v>
      </c>
      <c r="S145" s="1">
        <f>LOG('Airfoil-1'!$F$10)^2+LOG('Airfoil-1'!$G$10)^2+LOG('Airfoil-1'!$H$10)^2+LOG('Airfoil-1'!$I$10)^2</f>
        <v>141.67709692244972</v>
      </c>
      <c r="T145" s="1">
        <f ca="1">LOG('Airfoil-1'!$F$10)*LOG(M145)+LOG('Airfoil-1'!$G$10)*LOG(N145)+LOG('Airfoil-1'!$H$10)*LOG(O145)+LOG('Airfoil-1'!$I$10)*LOG(P145)</f>
        <v>-46.711212793593752</v>
      </c>
      <c r="U145" s="1">
        <f t="shared" ca="1" si="20"/>
        <v>0.2734083346974836</v>
      </c>
      <c r="V145" s="1">
        <f t="shared" ca="1" si="21"/>
        <v>-0.23513918130393022</v>
      </c>
      <c r="W145" s="9">
        <f t="shared" ca="1" si="22"/>
        <v>1.346367783325363E-2</v>
      </c>
      <c r="X145" s="9">
        <f ca="1">'Airfoil-1'!$B$48+'Airfoil-1'!$B$49*L145+'Airfoil-1'!$B$50*L145^2+'Airfoil-1'!$B$51*L145^3+'Airfoil-1'!$B$52*L145^4+'Airfoil-1'!$B$53*L145^5+'Airfoil-1'!$B$54*L145^6</f>
        <v>-0.14876000000000003</v>
      </c>
      <c r="Y145" s="9">
        <f ca="1">'Airfoil-1'!$B$56+'Airfoil-1'!$B$57*L145+'Airfoil-1'!$B$58*L145^2+'Airfoil-1'!$B$59*L145^3+'Airfoil-1'!$B$60*L145^4+'Airfoil-1'!$B$61*L145^5+'Airfoil-1'!$B$62*L145^6</f>
        <v>-0.15631250000000002</v>
      </c>
      <c r="Z145" s="9">
        <f ca="1">'Airfoil-1'!$B$64+'Airfoil-1'!$B$65*L145+'Airfoil-1'!$B$66*L145^2+'Airfoil-1'!$B$67*L145^3+'Airfoil-1'!$B$681*L145^4+'Airfoil-1'!$B$69*L145^5+'Airfoil-1'!$B$70*L145^6</f>
        <v>-0.15363750000000001</v>
      </c>
      <c r="AA145" s="1">
        <f>LOG('Airfoil-1'!$F$10)+LOG('Airfoil-1'!$G$10)+LOG('Airfoil-1'!$H$10)</f>
        <v>17.584331224367531</v>
      </c>
      <c r="AB145" s="1">
        <f t="shared" ca="1" si="15"/>
        <v>-2.4470228895576258</v>
      </c>
      <c r="AC145" s="1">
        <f>LOG('Airfoil-1'!$F$10)^2+LOG('Airfoil-1'!$G$10)^2+LOG('Airfoil-1'!$H$10)^2</f>
        <v>103.18599216325916</v>
      </c>
      <c r="AD145" s="1">
        <f ca="1">LOG('Airfoil-1'!$F$10)*LOG(ABS(X145))+LOG('Airfoil-1'!$G$10)*LOG(ABS(Y145))+LOG('Airfoil-1'!$H$10)*LOG(ABS(Z145))</f>
        <v>-14.339140559255288</v>
      </c>
      <c r="AE145" s="1">
        <f t="shared" ca="1" si="16"/>
        <v>9.6747419657296371E-2</v>
      </c>
      <c r="AF145" s="1">
        <f t="shared" ca="1" si="17"/>
        <v>3.3897162786633885E-2</v>
      </c>
      <c r="AG145" s="9">
        <f t="shared" ca="1" si="18"/>
        <v>-0.14933002666016479</v>
      </c>
      <c r="AH145" s="1"/>
      <c r="AI145" s="9"/>
      <c r="AJ145" s="1">
        <f ca="1">(L145-'Airfoil-1'!$Z$22)/ABS(L145-'Airfoil-1'!$Z$22)</f>
        <v>1</v>
      </c>
      <c r="AK145" s="1">
        <f ca="1">(L145-'Airfoil-1'!$Z$23)/ABS(L145-'Airfoil-1'!$Z$23)</f>
        <v>1</v>
      </c>
      <c r="AL145" s="1">
        <f ca="1">(L145-'Airfoil-1'!$Z$24)/ABS(L145-'Airfoil-1'!$Z$24)</f>
        <v>1</v>
      </c>
      <c r="AM145" s="1">
        <f ca="1">(L145-'Airfoil-1'!$Z$25)/ABS(L145-'Airfoil-1'!$Z$25)</f>
        <v>1</v>
      </c>
      <c r="AN145" s="1">
        <f ca="1">(L145-'Airfoil-1'!$Z$26)/ABS(L145-'Airfoil-1'!$Z$26)</f>
        <v>1</v>
      </c>
      <c r="AO145" s="1">
        <f ca="1">(L145-'Airfoil-1'!$Z$27)/ABS(L145-'Airfoil-1'!$Z$27)</f>
        <v>1</v>
      </c>
      <c r="AP145" s="1">
        <f ca="1">(L145-'Airfoil-1'!$Z$28)/ABS(L145-'Airfoil-1'!$Z$28)</f>
        <v>1</v>
      </c>
      <c r="AQ145" s="1">
        <f ca="1">(L145-'Airfoil-1'!$Z$29)/ABS(L145-'Airfoil-1'!$Z$29)</f>
        <v>1</v>
      </c>
      <c r="AR145" s="1">
        <f ca="1">(L145-'Airfoil-1'!$Z$30)/ABS(L145-'Airfoil-1'!$Z$30)</f>
        <v>1</v>
      </c>
      <c r="AS145" s="1">
        <f ca="1">(L145-'Airfoil-1'!$Z$31)/ABS(L145-'Airfoil-1'!$Z$31)</f>
        <v>-1</v>
      </c>
      <c r="AT145" s="1">
        <f ca="1">(L145-'Airfoil-1'!$Z$32)/ABS(L145-'Airfoil-1'!$Z$32)</f>
        <v>-1</v>
      </c>
      <c r="AU145" s="1">
        <f ca="1">(L145-'Airfoil-1'!$Z$33)/ABS(L145-'Airfoil-1'!$Z$33)</f>
        <v>-1</v>
      </c>
      <c r="AV145" s="1">
        <f ca="1">(L145-'Airfoil-1'!$Z$34)/ABS(L145-'Airfoil-1'!$Z$34)</f>
        <v>-1</v>
      </c>
      <c r="AW145" s="1">
        <f ca="1">(L145-'Airfoil-1'!$Z$35)/ABS(L145-'Airfoil-1'!$Z$35)</f>
        <v>-1</v>
      </c>
      <c r="AX145" s="1">
        <f ca="1">(L145-'Airfoil-1'!$Z$36)/ABS(L145-'Airfoil-1'!$Z$36)</f>
        <v>-1</v>
      </c>
      <c r="AY145" s="1">
        <f ca="1">(L145-'Airfoil-1'!$Z$37)/ABS(L145-'Airfoil-1'!$Z$37)</f>
        <v>-1</v>
      </c>
      <c r="AZ145" s="1">
        <f ca="1">(L145-'Airfoil-1'!$Z$38)/ABS(L145-'Airfoil-1'!$Z$38)</f>
        <v>-1</v>
      </c>
      <c r="BA145" s="1">
        <f ca="1">(L145-'Airfoil-1'!$Z$39)/ABS(L145-'Airfoil-1'!$Z$39)</f>
        <v>-1</v>
      </c>
      <c r="BB145" s="1">
        <f ca="1">(L145-'Airfoil-1'!$Z$40)/ABS(L145-'Airfoil-1'!$Z$40)</f>
        <v>-1</v>
      </c>
      <c r="BC145" s="1">
        <f ca="1">(L145-'Airfoil-1'!$Z$41)/ABS(L145-'Airfoil-1'!$Z$41)</f>
        <v>-1</v>
      </c>
      <c r="BD145" s="5">
        <f t="shared" ca="1" si="23"/>
        <v>9</v>
      </c>
      <c r="BE145" s="9">
        <f ca="1">INDEX('Airfoil-1'!$AA$22:$AA$41,BD145,1)+INDEX('Airfoil-1'!$AB$22:$AB$41,BD145,1)*(L145-INDEX('Airfoil-1'!$Z$22:$Z$41,BD145,1))</f>
        <v>1.3254195677939826E-2</v>
      </c>
      <c r="BG145" s="1">
        <f ca="1">(L145-'Airfoil-1'!$Z$47)/ABS(L145-'Airfoil-1'!$Z$47)</f>
        <v>1</v>
      </c>
      <c r="BH145" s="1">
        <f ca="1">(L145-'Airfoil-1'!$Z$48)/ABS(L145-'Airfoil-1'!$Z$48)</f>
        <v>1</v>
      </c>
      <c r="BI145" s="1">
        <f ca="1">(L145-'Airfoil-1'!$Z$49)/ABS(L145-'Airfoil-1'!$Z$49)</f>
        <v>1</v>
      </c>
      <c r="BJ145" s="1">
        <f ca="1">(L145-'Airfoil-1'!$Z$50)/ABS(L145-'Airfoil-1'!$Z$50)</f>
        <v>1</v>
      </c>
      <c r="BK145" s="1">
        <f ca="1">(L145-'Airfoil-1'!$Z$51)/ABS(L145-'Airfoil-1'!$Z$51)</f>
        <v>1</v>
      </c>
      <c r="BL145" s="1">
        <f ca="1">(L145-'Airfoil-1'!$Z$52)/ABS(L145-'Airfoil-1'!$Z$52)</f>
        <v>1</v>
      </c>
      <c r="BM145" s="1">
        <f ca="1">(L145-'Airfoil-1'!$Z$53)/ABS(L145-'Airfoil-1'!$Z$53)</f>
        <v>1</v>
      </c>
      <c r="BN145" s="1">
        <f ca="1">(L145-'Airfoil-1'!$Z$54)/ABS(L145-'Airfoil-1'!$Z$54)</f>
        <v>1</v>
      </c>
      <c r="BO145" s="1">
        <f ca="1">(L145-'Airfoil-1'!$Z$55)/ABS(L145-'Airfoil-1'!$Z$55)</f>
        <v>1</v>
      </c>
      <c r="BP145" s="1">
        <f ca="1">(L145-'Airfoil-1'!$Z$56)/ABS(L145-'Airfoil-1'!$Z$56)</f>
        <v>1</v>
      </c>
      <c r="BQ145" s="1">
        <f ca="1">(L145-'Airfoil-1'!$Z$57)/ABS(L145-'Airfoil-1'!$Z$57)</f>
        <v>1</v>
      </c>
      <c r="BR145" s="1">
        <f ca="1">(L145-'Airfoil-1'!$Z$58)/ABS(L145-'Airfoil-1'!$Z$58)</f>
        <v>-1</v>
      </c>
      <c r="BS145" s="1">
        <f ca="1">(L145-'Airfoil-1'!$Z$59)/ABS(L145-'Airfoil-1'!$Z$59)</f>
        <v>-1</v>
      </c>
      <c r="BT145" s="1">
        <f ca="1">(L145-'Airfoil-1'!$Z$60)/ABS(L145-'Airfoil-1'!$Z$60)</f>
        <v>-1</v>
      </c>
      <c r="BU145" s="1">
        <f ca="1">(L145-'Airfoil-1'!$Z$61)/ABS(L145-'Airfoil-1'!$Z$61)</f>
        <v>-1</v>
      </c>
      <c r="BV145" s="1">
        <f ca="1">(L145-'Airfoil-1'!$Z$62)/ABS(L145-'Airfoil-1'!$Z$62)</f>
        <v>-1</v>
      </c>
      <c r="BW145" s="1">
        <f ca="1">(L145-'Airfoil-1'!$Z$63)/ABS(L145-'Airfoil-1'!$Z$63)</f>
        <v>-1</v>
      </c>
      <c r="BX145" s="1">
        <f ca="1">(L145-'Airfoil-1'!$Z$64)/ABS(L145-'Airfoil-1'!$Z$64)</f>
        <v>-1</v>
      </c>
      <c r="BY145" s="1">
        <f ca="1">(L145-'Airfoil-1'!$Z$65)/ABS(L145-'Airfoil-1'!$Z$65)</f>
        <v>-1</v>
      </c>
      <c r="BZ145" s="1">
        <f ca="1">(L145-'Airfoil-1'!$Z$66)/ABS(L145-'Airfoil-1'!$Z$66)</f>
        <v>-1</v>
      </c>
      <c r="CA145" s="5">
        <f t="shared" ca="1" si="24"/>
        <v>11</v>
      </c>
      <c r="CB145" s="9">
        <f ca="1">INDEX('Airfoil-1'!$AA$47:$AA$66,CA145,1)+INDEX('Airfoil-1'!$AB$47:$AB$66,CA145,1)*(L145-INDEX('Airfoil-1'!$Z$47:$Z$66,CA145,1))</f>
        <v>1.106232266281848E-2</v>
      </c>
      <c r="CD145" s="1">
        <f ca="1">(L145-'Airfoil-1'!$Z$72)/ABS(L145-'Airfoil-1'!$Z$72)</f>
        <v>1</v>
      </c>
      <c r="CE145" s="1">
        <f ca="1">(L145-'Airfoil-1'!$Z$73)/ABS(L145-'Airfoil-1'!$Z$73)</f>
        <v>1</v>
      </c>
      <c r="CF145" s="1">
        <f ca="1">(L145-'Airfoil-1'!$Z$74)/ABS(L145-'Airfoil-1'!$Z$74)</f>
        <v>1</v>
      </c>
      <c r="CG145" s="1">
        <f ca="1">(L145-'Airfoil-1'!$Z$75)/ABS(L145-'Airfoil-1'!$Z$75)</f>
        <v>1</v>
      </c>
      <c r="CH145" s="1">
        <f ca="1">(L145-'Airfoil-1'!$Z$76)/ABS(L145-'Airfoil-1'!$Z$76)</f>
        <v>1</v>
      </c>
      <c r="CI145" s="1">
        <f ca="1">(L145-'Airfoil-1'!$Z$77)/ABS(L145-'Airfoil-1'!$Z$77)</f>
        <v>1</v>
      </c>
      <c r="CJ145" s="1">
        <f ca="1">(L145-'Airfoil-1'!$Z$78)/ABS(L145-'Airfoil-1'!$Z$78)</f>
        <v>1</v>
      </c>
      <c r="CK145" s="1">
        <f ca="1">(L145-'Airfoil-1'!$Z$79)/ABS(L145-'Airfoil-1'!$Z$79)</f>
        <v>1</v>
      </c>
      <c r="CL145" s="1">
        <f ca="1">(L145-'Airfoil-1'!$Z$80)/ABS(L145-'Airfoil-1'!$Z$80)</f>
        <v>1</v>
      </c>
      <c r="CM145" s="1">
        <f ca="1">(L145-'Airfoil-1'!$Z$81)/ABS(L145-'Airfoil-1'!$Z$81)</f>
        <v>-1</v>
      </c>
      <c r="CN145" s="1">
        <f ca="1">(L145-'Airfoil-1'!$Z$82)/ABS(L145-'Airfoil-1'!$Z$82)</f>
        <v>-1</v>
      </c>
      <c r="CO145" s="1">
        <f ca="1">(L145-'Airfoil-1'!$Z$83)/ABS(L145-'Airfoil-1'!$Z$83)</f>
        <v>-1</v>
      </c>
      <c r="CP145" s="1">
        <f ca="1">(L145-'Airfoil-1'!$Z$84)/ABS(L145-'Airfoil-1'!$Z$84)</f>
        <v>-1</v>
      </c>
      <c r="CQ145" s="1">
        <f ca="1">(L145-'Airfoil-1'!$Z$85)/ABS(L145-'Airfoil-1'!$Z$85)</f>
        <v>-1</v>
      </c>
      <c r="CR145" s="1">
        <f ca="1">(L145-'Airfoil-1'!$Z$86)/ABS(L145-'Airfoil-1'!$Z$86)</f>
        <v>-1</v>
      </c>
      <c r="CS145" s="1">
        <f ca="1">(L145-'Airfoil-1'!$Z$87)/ABS(L145-'Airfoil-1'!$Z$87)</f>
        <v>-1</v>
      </c>
      <c r="CT145" s="1">
        <f ca="1">(L145-'Airfoil-1'!$Z$88)/ABS(L145-'Airfoil-1'!$Z$88)</f>
        <v>-1</v>
      </c>
      <c r="CU145" s="1">
        <f ca="1">(L145-'Airfoil-1'!$Z$89)/ABS(L145-'Airfoil-1'!$Z$89)</f>
        <v>-1</v>
      </c>
      <c r="CV145" s="1">
        <f ca="1">(L145-'Airfoil-1'!$Z$90)/ABS(L145-'Airfoil-1'!$Z$90)</f>
        <v>-1</v>
      </c>
      <c r="CW145" s="1">
        <f ca="1">(L145-'Airfoil-1'!$Z$91)/ABS(L145-'Airfoil-1'!$Z$91)</f>
        <v>-1</v>
      </c>
      <c r="CX145" s="5">
        <f t="shared" ca="1" si="25"/>
        <v>9</v>
      </c>
      <c r="CY145" s="9">
        <f ca="1">INDEX('Airfoil-1'!$AA$72:$AA$91,CX145,1)+INDEX('Airfoil-1'!$AB$72:$AB$91,CX145,1)*(L145-INDEX('Airfoil-1'!$Z$72:$Z$91,CX145,1))</f>
        <v>1.0131830069774785E-2</v>
      </c>
      <c r="DA145" s="1">
        <f ca="1">(L145-'Airfoil-1'!$Z$97)/ABS(L145-'Airfoil-1'!$Z$97)</f>
        <v>1</v>
      </c>
      <c r="DB145" s="1">
        <f ca="1">(L145-'Airfoil-1'!$Z$98)/ABS(L145-'Airfoil-1'!$Z$98)</f>
        <v>1</v>
      </c>
      <c r="DC145" s="1">
        <f ca="1">(L145-'Airfoil-1'!$Z$99)/ABS(L145-'Airfoil-1'!$Z$99)</f>
        <v>1</v>
      </c>
      <c r="DD145" s="1">
        <f ca="1">(L145-'Airfoil-1'!$Z$100)/ABS(L145-'Airfoil-1'!$Z$100)</f>
        <v>1</v>
      </c>
      <c r="DE145" s="1">
        <f ca="1">(L145-'Airfoil-1'!$Z$101)/ABS(L145-'Airfoil-1'!$Z$101)</f>
        <v>1</v>
      </c>
      <c r="DF145" s="1">
        <f ca="1">(L145-'Airfoil-1'!$Z$102)/ABS(L145-'Airfoil-1'!$Z$102)</f>
        <v>1</v>
      </c>
      <c r="DG145" s="1">
        <f ca="1">(L145-'Airfoil-1'!$Z$103)/ABS(L145-'Airfoil-1'!$Z$103)</f>
        <v>1</v>
      </c>
      <c r="DH145" s="1">
        <f ca="1">(L145-'Airfoil-1'!$Z$104)/ABS(L145-'Airfoil-1'!$Z$104)</f>
        <v>1</v>
      </c>
      <c r="DI145" s="1">
        <f ca="1">(L145-'Airfoil-1'!$Z$105)/ABS(L145-'Airfoil-1'!$Z$105)</f>
        <v>1</v>
      </c>
      <c r="DJ145" s="1">
        <f ca="1">(L145-'Airfoil-1'!$Z$106)/ABS(L145-'Airfoil-1'!$Z$106)</f>
        <v>1</v>
      </c>
      <c r="DK145" s="1">
        <f ca="1">(L145-'Airfoil-1'!$Z$107)/ABS(L145-'Airfoil-1'!$Z$107)</f>
        <v>-1</v>
      </c>
      <c r="DL145" s="1">
        <f ca="1">(L145-'Airfoil-1'!$Z$108)/ABS(L145-'Airfoil-1'!$Z$108)</f>
        <v>-1</v>
      </c>
      <c r="DM145" s="1">
        <f ca="1">(L145-'Airfoil-1'!$Z$109)/ABS(L145-'Airfoil-1'!$Z$109)</f>
        <v>-1</v>
      </c>
      <c r="DN145" s="1">
        <f ca="1">(L145-'Airfoil-1'!$Z$110)/ABS(L145-'Airfoil-1'!$Z$110)</f>
        <v>-1</v>
      </c>
      <c r="DO145" s="1">
        <f ca="1">(L145-'Airfoil-1'!$Z$111)/ABS(L145-'Airfoil-1'!$Z$111)</f>
        <v>-1</v>
      </c>
      <c r="DP145" s="1">
        <f ca="1">(L145-'Airfoil-1'!$Z$112)/ABS(L145-'Airfoil-1'!$Z$112)</f>
        <v>-1</v>
      </c>
      <c r="DQ145" s="1">
        <f ca="1">(L145-'Airfoil-1'!$Z$113)/ABS(L145-'Airfoil-1'!$Z$113)</f>
        <v>-1</v>
      </c>
      <c r="DR145" s="1">
        <f ca="1">(L145-'Airfoil-1'!$Z$114)/ABS(L145-'Airfoil-1'!$Z$114)</f>
        <v>-1</v>
      </c>
      <c r="DS145" s="1">
        <f ca="1">(L145-'Airfoil-1'!$Z$115)/ABS(L145-'Airfoil-1'!$Z$115)</f>
        <v>-1</v>
      </c>
      <c r="DT145" s="1">
        <f ca="1">(L145-'Airfoil-1'!$Z$116)/ABS(L145-'Airfoil-1'!$Z$116)</f>
        <v>-1</v>
      </c>
      <c r="DU145" s="5">
        <f t="shared" ca="1" si="26"/>
        <v>10</v>
      </c>
      <c r="DV145" s="9">
        <f ca="1">INDEX('Airfoil-1'!$AA$97:$AA$116,DU145,1)+INDEX('Airfoil-1'!$AB$97:$AB$116,DU145,1)*(L145-INDEX('Airfoil-1'!$Z$97:$Z$116,DU145,1))</f>
        <v>9.5887602584638146E-3</v>
      </c>
    </row>
    <row r="146" spans="2:126" x14ac:dyDescent="0.25">
      <c r="B146" s="1">
        <f>'Geometry-Wing'!C146</f>
        <v>0.30481432099438527</v>
      </c>
      <c r="D146" s="19">
        <f>'Aerodynamics-Flight'!C146</f>
        <v>0.73611542371223737</v>
      </c>
      <c r="E146" s="52">
        <f>'Aerodynamics-Flight'!D146</f>
        <v>1.6299403949154085E-5</v>
      </c>
      <c r="G146" s="11">
        <f ca="1">'Aerodynamics-Flight'!J146</f>
        <v>27.237588462941247</v>
      </c>
      <c r="H146" s="5">
        <f t="shared" ca="1" si="14"/>
        <v>374954.1940237261</v>
      </c>
      <c r="I146" s="1">
        <f ca="1">'Airfoil-2'!$K$14*H146^'Airfoil-2'!$L$13</f>
        <v>1.6896674047597608</v>
      </c>
      <c r="J146" s="1">
        <f ca="1">'Airfoil-2'!$K$33*H146^'Airfoil-2'!$L$32</f>
        <v>5.8585626731717673</v>
      </c>
      <c r="K146" s="11">
        <f ca="1">'Airfoil-2'!$K$52*H146^'Airfoil-2'!$L$51</f>
        <v>-6.7855005543194968</v>
      </c>
      <c r="L146" s="1">
        <f ca="1">'Aerodynamics-Flight'!Z146</f>
        <v>1.1841709701046805</v>
      </c>
      <c r="M146" s="9">
        <f ca="1">('Airfoil-1'!$B$21+'Airfoil-1'!$B$22*L146+'Airfoil-1'!$B$23*L146^2+'Airfoil-1'!$B$24*L146^3+'Airfoil-1'!$B$25*L146^4+'Airfoil-1'!$B$26*L146^5+'Airfoil-1'!$B$27*L146^6)*0+BE146</f>
        <v>1.2215479845690404E-2</v>
      </c>
      <c r="N146" s="9">
        <f ca="1">('Airfoil-1'!$B$29+'Airfoil-1'!$B$30*L146+'Airfoil-1'!$B$31*L146^2+'Airfoil-1'!$B$32*L146^3+'Airfoil-1'!$B$33*L146^4+'Airfoil-1'!$B$34*L146^5+'Airfoil-1'!$B$35*L146^6)*0+CB146</f>
        <v>1.0242687042224132E-2</v>
      </c>
      <c r="O146" s="9">
        <f ca="1">('Airfoil-1'!$B$37+'Airfoil-1'!$B$38*L146+'Airfoil-1'!$B$39*L146^2+'Airfoil-1'!$B$40*L146^3+'Airfoil-1'!$B$41*L146^4+'Airfoil-1'!$B$42*L146^5+'Airfoil-1'!$B$43*L146^6)*0+CY146</f>
        <v>9.5407708250959435E-3</v>
      </c>
      <c r="P146" s="9">
        <f t="shared" ca="1" si="27"/>
        <v>9.098939577685301E-3</v>
      </c>
      <c r="Q146" s="1">
        <f>LOG('Airfoil-1'!$F$10)+LOG('Airfoil-1'!$G$10)+LOG('Airfoil-1'!$H$10)+LOG('Airfoil-1'!$I$10)</f>
        <v>23.788451207023456</v>
      </c>
      <c r="R146" s="1">
        <f t="shared" ca="1" si="19"/>
        <v>-7.9641013200925084</v>
      </c>
      <c r="S146" s="1">
        <f>LOG('Airfoil-1'!$F$10)^2+LOG('Airfoil-1'!$G$10)^2+LOG('Airfoil-1'!$H$10)^2+LOG('Airfoil-1'!$I$10)^2</f>
        <v>141.67709692244972</v>
      </c>
      <c r="T146" s="1">
        <f ca="1">LOG('Airfoil-1'!$F$10)*LOG(M146)+LOG('Airfoil-1'!$G$10)*LOG(N146)+LOG('Airfoil-1'!$H$10)*LOG(O146)+LOG('Airfoil-1'!$I$10)*LOG(P146)</f>
        <v>-47.407092131592464</v>
      </c>
      <c r="U146" s="1">
        <f t="shared" ca="1" si="20"/>
        <v>0.19027097334623083</v>
      </c>
      <c r="V146" s="1">
        <f t="shared" ca="1" si="21"/>
        <v>-0.2136159027453875</v>
      </c>
      <c r="W146" s="9">
        <f t="shared" ca="1" si="22"/>
        <v>1.226541229671604E-2</v>
      </c>
      <c r="X146" s="9">
        <f ca="1">'Airfoil-1'!$B$48+'Airfoil-1'!$B$49*L146+'Airfoil-1'!$B$50*L146^2+'Airfoil-1'!$B$51*L146^3+'Airfoil-1'!$B$52*L146^4+'Airfoil-1'!$B$53*L146^5+'Airfoil-1'!$B$54*L146^6</f>
        <v>-0.14876000000000003</v>
      </c>
      <c r="Y146" s="9">
        <f ca="1">'Airfoil-1'!$B$56+'Airfoil-1'!$B$57*L146+'Airfoil-1'!$B$58*L146^2+'Airfoil-1'!$B$59*L146^3+'Airfoil-1'!$B$60*L146^4+'Airfoil-1'!$B$61*L146^5+'Airfoil-1'!$B$62*L146^6</f>
        <v>-0.15631250000000002</v>
      </c>
      <c r="Z146" s="9">
        <f ca="1">'Airfoil-1'!$B$64+'Airfoil-1'!$B$65*L146+'Airfoil-1'!$B$66*L146^2+'Airfoil-1'!$B$67*L146^3+'Airfoil-1'!$B$681*L146^4+'Airfoil-1'!$B$69*L146^5+'Airfoil-1'!$B$70*L146^6</f>
        <v>-0.15363750000000001</v>
      </c>
      <c r="AA146" s="1">
        <f>LOG('Airfoil-1'!$F$10)+LOG('Airfoil-1'!$G$10)+LOG('Airfoil-1'!$H$10)</f>
        <v>17.584331224367531</v>
      </c>
      <c r="AB146" s="1">
        <f t="shared" ca="1" si="15"/>
        <v>-2.4470228895576258</v>
      </c>
      <c r="AC146" s="1">
        <f>LOG('Airfoil-1'!$F$10)^2+LOG('Airfoil-1'!$G$10)^2+LOG('Airfoil-1'!$H$10)^2</f>
        <v>103.18599216325916</v>
      </c>
      <c r="AD146" s="1">
        <f ca="1">LOG('Airfoil-1'!$F$10)*LOG(ABS(X146))+LOG('Airfoil-1'!$G$10)*LOG(ABS(Y146))+LOG('Airfoil-1'!$H$10)*LOG(ABS(Z146))</f>
        <v>-14.339140559255288</v>
      </c>
      <c r="AE146" s="1">
        <f t="shared" ca="1" si="16"/>
        <v>9.6747419657296371E-2</v>
      </c>
      <c r="AF146" s="1">
        <f t="shared" ca="1" si="17"/>
        <v>3.3897162786633885E-2</v>
      </c>
      <c r="AG146" s="9">
        <f t="shared" ca="1" si="18"/>
        <v>-0.14947943159890811</v>
      </c>
      <c r="AH146" s="1"/>
      <c r="AI146" s="9"/>
      <c r="AJ146" s="1">
        <f ca="1">(L146-'Airfoil-1'!$Z$22)/ABS(L146-'Airfoil-1'!$Z$22)</f>
        <v>1</v>
      </c>
      <c r="AK146" s="1">
        <f ca="1">(L146-'Airfoil-1'!$Z$23)/ABS(L146-'Airfoil-1'!$Z$23)</f>
        <v>1</v>
      </c>
      <c r="AL146" s="1">
        <f ca="1">(L146-'Airfoil-1'!$Z$24)/ABS(L146-'Airfoil-1'!$Z$24)</f>
        <v>1</v>
      </c>
      <c r="AM146" s="1">
        <f ca="1">(L146-'Airfoil-1'!$Z$25)/ABS(L146-'Airfoil-1'!$Z$25)</f>
        <v>1</v>
      </c>
      <c r="AN146" s="1">
        <f ca="1">(L146-'Airfoil-1'!$Z$26)/ABS(L146-'Airfoil-1'!$Z$26)</f>
        <v>1</v>
      </c>
      <c r="AO146" s="1">
        <f ca="1">(L146-'Airfoil-1'!$Z$27)/ABS(L146-'Airfoil-1'!$Z$27)</f>
        <v>1</v>
      </c>
      <c r="AP146" s="1">
        <f ca="1">(L146-'Airfoil-1'!$Z$28)/ABS(L146-'Airfoil-1'!$Z$28)</f>
        <v>1</v>
      </c>
      <c r="AQ146" s="1">
        <f ca="1">(L146-'Airfoil-1'!$Z$29)/ABS(L146-'Airfoil-1'!$Z$29)</f>
        <v>1</v>
      </c>
      <c r="AR146" s="1">
        <f ca="1">(L146-'Airfoil-1'!$Z$30)/ABS(L146-'Airfoil-1'!$Z$30)</f>
        <v>-1</v>
      </c>
      <c r="AS146" s="1">
        <f ca="1">(L146-'Airfoil-1'!$Z$31)/ABS(L146-'Airfoil-1'!$Z$31)</f>
        <v>-1</v>
      </c>
      <c r="AT146" s="1">
        <f ca="1">(L146-'Airfoil-1'!$Z$32)/ABS(L146-'Airfoil-1'!$Z$32)</f>
        <v>-1</v>
      </c>
      <c r="AU146" s="1">
        <f ca="1">(L146-'Airfoil-1'!$Z$33)/ABS(L146-'Airfoil-1'!$Z$33)</f>
        <v>-1</v>
      </c>
      <c r="AV146" s="1">
        <f ca="1">(L146-'Airfoil-1'!$Z$34)/ABS(L146-'Airfoil-1'!$Z$34)</f>
        <v>-1</v>
      </c>
      <c r="AW146" s="1">
        <f ca="1">(L146-'Airfoil-1'!$Z$35)/ABS(L146-'Airfoil-1'!$Z$35)</f>
        <v>-1</v>
      </c>
      <c r="AX146" s="1">
        <f ca="1">(L146-'Airfoil-1'!$Z$36)/ABS(L146-'Airfoil-1'!$Z$36)</f>
        <v>-1</v>
      </c>
      <c r="AY146" s="1">
        <f ca="1">(L146-'Airfoil-1'!$Z$37)/ABS(L146-'Airfoil-1'!$Z$37)</f>
        <v>-1</v>
      </c>
      <c r="AZ146" s="1">
        <f ca="1">(L146-'Airfoil-1'!$Z$38)/ABS(L146-'Airfoil-1'!$Z$38)</f>
        <v>-1</v>
      </c>
      <c r="BA146" s="1">
        <f ca="1">(L146-'Airfoil-1'!$Z$39)/ABS(L146-'Airfoil-1'!$Z$39)</f>
        <v>-1</v>
      </c>
      <c r="BB146" s="1">
        <f ca="1">(L146-'Airfoil-1'!$Z$40)/ABS(L146-'Airfoil-1'!$Z$40)</f>
        <v>-1</v>
      </c>
      <c r="BC146" s="1">
        <f ca="1">(L146-'Airfoil-1'!$Z$41)/ABS(L146-'Airfoil-1'!$Z$41)</f>
        <v>-1</v>
      </c>
      <c r="BD146" s="5">
        <f t="shared" ca="1" si="23"/>
        <v>8</v>
      </c>
      <c r="BE146" s="9">
        <f ca="1">INDEX('Airfoil-1'!$AA$22:$AA$41,BD146,1)+INDEX('Airfoil-1'!$AB$22:$AB$41,BD146,1)*(L146-INDEX('Airfoil-1'!$Z$22:$Z$41,BD146,1))</f>
        <v>1.2215479845690404E-2</v>
      </c>
      <c r="BG146" s="1">
        <f ca="1">(L146-'Airfoil-1'!$Z$47)/ABS(L146-'Airfoil-1'!$Z$47)</f>
        <v>1</v>
      </c>
      <c r="BH146" s="1">
        <f ca="1">(L146-'Airfoil-1'!$Z$48)/ABS(L146-'Airfoil-1'!$Z$48)</f>
        <v>1</v>
      </c>
      <c r="BI146" s="1">
        <f ca="1">(L146-'Airfoil-1'!$Z$49)/ABS(L146-'Airfoil-1'!$Z$49)</f>
        <v>1</v>
      </c>
      <c r="BJ146" s="1">
        <f ca="1">(L146-'Airfoil-1'!$Z$50)/ABS(L146-'Airfoil-1'!$Z$50)</f>
        <v>1</v>
      </c>
      <c r="BK146" s="1">
        <f ca="1">(L146-'Airfoil-1'!$Z$51)/ABS(L146-'Airfoil-1'!$Z$51)</f>
        <v>1</v>
      </c>
      <c r="BL146" s="1">
        <f ca="1">(L146-'Airfoil-1'!$Z$52)/ABS(L146-'Airfoil-1'!$Z$52)</f>
        <v>1</v>
      </c>
      <c r="BM146" s="1">
        <f ca="1">(L146-'Airfoil-1'!$Z$53)/ABS(L146-'Airfoil-1'!$Z$53)</f>
        <v>1</v>
      </c>
      <c r="BN146" s="1">
        <f ca="1">(L146-'Airfoil-1'!$Z$54)/ABS(L146-'Airfoil-1'!$Z$54)</f>
        <v>1</v>
      </c>
      <c r="BO146" s="1">
        <f ca="1">(L146-'Airfoil-1'!$Z$55)/ABS(L146-'Airfoil-1'!$Z$55)</f>
        <v>1</v>
      </c>
      <c r="BP146" s="1">
        <f ca="1">(L146-'Airfoil-1'!$Z$56)/ABS(L146-'Airfoil-1'!$Z$56)</f>
        <v>1</v>
      </c>
      <c r="BQ146" s="1">
        <f ca="1">(L146-'Airfoil-1'!$Z$57)/ABS(L146-'Airfoil-1'!$Z$57)</f>
        <v>-1</v>
      </c>
      <c r="BR146" s="1">
        <f ca="1">(L146-'Airfoil-1'!$Z$58)/ABS(L146-'Airfoil-1'!$Z$58)</f>
        <v>-1</v>
      </c>
      <c r="BS146" s="1">
        <f ca="1">(L146-'Airfoil-1'!$Z$59)/ABS(L146-'Airfoil-1'!$Z$59)</f>
        <v>-1</v>
      </c>
      <c r="BT146" s="1">
        <f ca="1">(L146-'Airfoil-1'!$Z$60)/ABS(L146-'Airfoil-1'!$Z$60)</f>
        <v>-1</v>
      </c>
      <c r="BU146" s="1">
        <f ca="1">(L146-'Airfoil-1'!$Z$61)/ABS(L146-'Airfoil-1'!$Z$61)</f>
        <v>-1</v>
      </c>
      <c r="BV146" s="1">
        <f ca="1">(L146-'Airfoil-1'!$Z$62)/ABS(L146-'Airfoil-1'!$Z$62)</f>
        <v>-1</v>
      </c>
      <c r="BW146" s="1">
        <f ca="1">(L146-'Airfoil-1'!$Z$63)/ABS(L146-'Airfoil-1'!$Z$63)</f>
        <v>-1</v>
      </c>
      <c r="BX146" s="1">
        <f ca="1">(L146-'Airfoil-1'!$Z$64)/ABS(L146-'Airfoil-1'!$Z$64)</f>
        <v>-1</v>
      </c>
      <c r="BY146" s="1">
        <f ca="1">(L146-'Airfoil-1'!$Z$65)/ABS(L146-'Airfoil-1'!$Z$65)</f>
        <v>-1</v>
      </c>
      <c r="BZ146" s="1">
        <f ca="1">(L146-'Airfoil-1'!$Z$66)/ABS(L146-'Airfoil-1'!$Z$66)</f>
        <v>-1</v>
      </c>
      <c r="CA146" s="5">
        <f t="shared" ca="1" si="24"/>
        <v>10</v>
      </c>
      <c r="CB146" s="9">
        <f ca="1">INDEX('Airfoil-1'!$AA$47:$AA$66,CA146,1)+INDEX('Airfoil-1'!$AB$47:$AB$66,CA146,1)*(L146-INDEX('Airfoil-1'!$Z$47:$Z$66,CA146,1))</f>
        <v>1.0242687042224132E-2</v>
      </c>
      <c r="CD146" s="1">
        <f ca="1">(L146-'Airfoil-1'!$Z$72)/ABS(L146-'Airfoil-1'!$Z$72)</f>
        <v>1</v>
      </c>
      <c r="CE146" s="1">
        <f ca="1">(L146-'Airfoil-1'!$Z$73)/ABS(L146-'Airfoil-1'!$Z$73)</f>
        <v>1</v>
      </c>
      <c r="CF146" s="1">
        <f ca="1">(L146-'Airfoil-1'!$Z$74)/ABS(L146-'Airfoil-1'!$Z$74)</f>
        <v>1</v>
      </c>
      <c r="CG146" s="1">
        <f ca="1">(L146-'Airfoil-1'!$Z$75)/ABS(L146-'Airfoil-1'!$Z$75)</f>
        <v>1</v>
      </c>
      <c r="CH146" s="1">
        <f ca="1">(L146-'Airfoil-1'!$Z$76)/ABS(L146-'Airfoil-1'!$Z$76)</f>
        <v>1</v>
      </c>
      <c r="CI146" s="1">
        <f ca="1">(L146-'Airfoil-1'!$Z$77)/ABS(L146-'Airfoil-1'!$Z$77)</f>
        <v>1</v>
      </c>
      <c r="CJ146" s="1">
        <f ca="1">(L146-'Airfoil-1'!$Z$78)/ABS(L146-'Airfoil-1'!$Z$78)</f>
        <v>1</v>
      </c>
      <c r="CK146" s="1">
        <f ca="1">(L146-'Airfoil-1'!$Z$79)/ABS(L146-'Airfoil-1'!$Z$79)</f>
        <v>1</v>
      </c>
      <c r="CL146" s="1">
        <f ca="1">(L146-'Airfoil-1'!$Z$80)/ABS(L146-'Airfoil-1'!$Z$80)</f>
        <v>-1</v>
      </c>
      <c r="CM146" s="1">
        <f ca="1">(L146-'Airfoil-1'!$Z$81)/ABS(L146-'Airfoil-1'!$Z$81)</f>
        <v>-1</v>
      </c>
      <c r="CN146" s="1">
        <f ca="1">(L146-'Airfoil-1'!$Z$82)/ABS(L146-'Airfoil-1'!$Z$82)</f>
        <v>-1</v>
      </c>
      <c r="CO146" s="1">
        <f ca="1">(L146-'Airfoil-1'!$Z$83)/ABS(L146-'Airfoil-1'!$Z$83)</f>
        <v>-1</v>
      </c>
      <c r="CP146" s="1">
        <f ca="1">(L146-'Airfoil-1'!$Z$84)/ABS(L146-'Airfoil-1'!$Z$84)</f>
        <v>-1</v>
      </c>
      <c r="CQ146" s="1">
        <f ca="1">(L146-'Airfoil-1'!$Z$85)/ABS(L146-'Airfoil-1'!$Z$85)</f>
        <v>-1</v>
      </c>
      <c r="CR146" s="1">
        <f ca="1">(L146-'Airfoil-1'!$Z$86)/ABS(L146-'Airfoil-1'!$Z$86)</f>
        <v>-1</v>
      </c>
      <c r="CS146" s="1">
        <f ca="1">(L146-'Airfoil-1'!$Z$87)/ABS(L146-'Airfoil-1'!$Z$87)</f>
        <v>-1</v>
      </c>
      <c r="CT146" s="1">
        <f ca="1">(L146-'Airfoil-1'!$Z$88)/ABS(L146-'Airfoil-1'!$Z$88)</f>
        <v>-1</v>
      </c>
      <c r="CU146" s="1">
        <f ca="1">(L146-'Airfoil-1'!$Z$89)/ABS(L146-'Airfoil-1'!$Z$89)</f>
        <v>-1</v>
      </c>
      <c r="CV146" s="1">
        <f ca="1">(L146-'Airfoil-1'!$Z$90)/ABS(L146-'Airfoil-1'!$Z$90)</f>
        <v>-1</v>
      </c>
      <c r="CW146" s="1">
        <f ca="1">(L146-'Airfoil-1'!$Z$91)/ABS(L146-'Airfoil-1'!$Z$91)</f>
        <v>-1</v>
      </c>
      <c r="CX146" s="5">
        <f t="shared" ca="1" si="25"/>
        <v>8</v>
      </c>
      <c r="CY146" s="9">
        <f ca="1">INDEX('Airfoil-1'!$AA$72:$AA$91,CX146,1)+INDEX('Airfoil-1'!$AB$72:$AB$91,CX146,1)*(L146-INDEX('Airfoil-1'!$Z$72:$Z$91,CX146,1))</f>
        <v>9.5407708250959435E-3</v>
      </c>
      <c r="DA146" s="1">
        <f ca="1">(L146-'Airfoil-1'!$Z$97)/ABS(L146-'Airfoil-1'!$Z$97)</f>
        <v>1</v>
      </c>
      <c r="DB146" s="1">
        <f ca="1">(L146-'Airfoil-1'!$Z$98)/ABS(L146-'Airfoil-1'!$Z$98)</f>
        <v>1</v>
      </c>
      <c r="DC146" s="1">
        <f ca="1">(L146-'Airfoil-1'!$Z$99)/ABS(L146-'Airfoil-1'!$Z$99)</f>
        <v>1</v>
      </c>
      <c r="DD146" s="1">
        <f ca="1">(L146-'Airfoil-1'!$Z$100)/ABS(L146-'Airfoil-1'!$Z$100)</f>
        <v>1</v>
      </c>
      <c r="DE146" s="1">
        <f ca="1">(L146-'Airfoil-1'!$Z$101)/ABS(L146-'Airfoil-1'!$Z$101)</f>
        <v>1</v>
      </c>
      <c r="DF146" s="1">
        <f ca="1">(L146-'Airfoil-1'!$Z$102)/ABS(L146-'Airfoil-1'!$Z$102)</f>
        <v>1</v>
      </c>
      <c r="DG146" s="1">
        <f ca="1">(L146-'Airfoil-1'!$Z$103)/ABS(L146-'Airfoil-1'!$Z$103)</f>
        <v>1</v>
      </c>
      <c r="DH146" s="1">
        <f ca="1">(L146-'Airfoil-1'!$Z$104)/ABS(L146-'Airfoil-1'!$Z$104)</f>
        <v>1</v>
      </c>
      <c r="DI146" s="1">
        <f ca="1">(L146-'Airfoil-1'!$Z$105)/ABS(L146-'Airfoil-1'!$Z$105)</f>
        <v>1</v>
      </c>
      <c r="DJ146" s="1">
        <f ca="1">(L146-'Airfoil-1'!$Z$106)/ABS(L146-'Airfoil-1'!$Z$106)</f>
        <v>-1</v>
      </c>
      <c r="DK146" s="1">
        <f ca="1">(L146-'Airfoil-1'!$Z$107)/ABS(L146-'Airfoil-1'!$Z$107)</f>
        <v>-1</v>
      </c>
      <c r="DL146" s="1">
        <f ca="1">(L146-'Airfoil-1'!$Z$108)/ABS(L146-'Airfoil-1'!$Z$108)</f>
        <v>-1</v>
      </c>
      <c r="DM146" s="1">
        <f ca="1">(L146-'Airfoil-1'!$Z$109)/ABS(L146-'Airfoil-1'!$Z$109)</f>
        <v>-1</v>
      </c>
      <c r="DN146" s="1">
        <f ca="1">(L146-'Airfoil-1'!$Z$110)/ABS(L146-'Airfoil-1'!$Z$110)</f>
        <v>-1</v>
      </c>
      <c r="DO146" s="1">
        <f ca="1">(L146-'Airfoil-1'!$Z$111)/ABS(L146-'Airfoil-1'!$Z$111)</f>
        <v>-1</v>
      </c>
      <c r="DP146" s="1">
        <f ca="1">(L146-'Airfoil-1'!$Z$112)/ABS(L146-'Airfoil-1'!$Z$112)</f>
        <v>-1</v>
      </c>
      <c r="DQ146" s="1">
        <f ca="1">(L146-'Airfoil-1'!$Z$113)/ABS(L146-'Airfoil-1'!$Z$113)</f>
        <v>-1</v>
      </c>
      <c r="DR146" s="1">
        <f ca="1">(L146-'Airfoil-1'!$Z$114)/ABS(L146-'Airfoil-1'!$Z$114)</f>
        <v>-1</v>
      </c>
      <c r="DS146" s="1">
        <f ca="1">(L146-'Airfoil-1'!$Z$115)/ABS(L146-'Airfoil-1'!$Z$115)</f>
        <v>-1</v>
      </c>
      <c r="DT146" s="1">
        <f ca="1">(L146-'Airfoil-1'!$Z$116)/ABS(L146-'Airfoil-1'!$Z$116)</f>
        <v>-1</v>
      </c>
      <c r="DU146" s="5">
        <f t="shared" ca="1" si="26"/>
        <v>9</v>
      </c>
      <c r="DV146" s="9">
        <f ca="1">INDEX('Airfoil-1'!$AA$97:$AA$116,DU146,1)+INDEX('Airfoil-1'!$AB$97:$AB$116,DU146,1)*(L146-INDEX('Airfoil-1'!$Z$97:$Z$116,DU146,1))</f>
        <v>9.098939577685301E-3</v>
      </c>
    </row>
    <row r="147" spans="2:126" x14ac:dyDescent="0.25">
      <c r="B147" s="1">
        <f>'Geometry-Wing'!C147</f>
        <v>0.30481432099438527</v>
      </c>
      <c r="D147" s="19">
        <f>'Aerodynamics-Flight'!C147</f>
        <v>0.73611542371223737</v>
      </c>
      <c r="E147" s="52">
        <f>'Aerodynamics-Flight'!D147</f>
        <v>1.6299403949154085E-5</v>
      </c>
      <c r="G147" s="11">
        <f ca="1">'Aerodynamics-Flight'!J147</f>
        <v>28.105333392515519</v>
      </c>
      <c r="H147" s="5">
        <f t="shared" ca="1" si="14"/>
        <v>386899.62014430133</v>
      </c>
      <c r="I147" s="1">
        <f ca="1">'Airfoil-2'!$K$14*H147^'Airfoil-2'!$L$13</f>
        <v>1.693987694774826</v>
      </c>
      <c r="J147" s="1">
        <f ca="1">'Airfoil-2'!$K$33*H147^'Airfoil-2'!$L$32</f>
        <v>5.8577298899507975</v>
      </c>
      <c r="K147" s="11">
        <f ca="1">'Airfoil-2'!$K$52*H147^'Airfoil-2'!$L$51</f>
        <v>-6.7940829227948543</v>
      </c>
      <c r="L147" s="1">
        <f ca="1">'Aerodynamics-Flight'!Z147</f>
        <v>1.1138893298532391</v>
      </c>
      <c r="M147" s="9">
        <f ca="1">('Airfoil-1'!$B$21+'Airfoil-1'!$B$22*L147+'Airfoil-1'!$B$23*L147^2+'Airfoil-1'!$B$24*L147^3+'Airfoil-1'!$B$25*L147^4+'Airfoil-1'!$B$26*L147^5+'Airfoil-1'!$B$27*L147^6)*0+BE147</f>
        <v>1.1289613926210335E-2</v>
      </c>
      <c r="N147" s="9">
        <f ca="1">('Airfoil-1'!$B$29+'Airfoil-1'!$B$30*L147+'Airfoil-1'!$B$31*L147^2+'Airfoil-1'!$B$32*L147^3+'Airfoil-1'!$B$33*L147^4+'Airfoil-1'!$B$34*L147^5+'Airfoil-1'!$B$35*L147^6)*0+CB147</f>
        <v>9.5123239432416389E-3</v>
      </c>
      <c r="O147" s="9">
        <f ca="1">('Airfoil-1'!$B$37+'Airfoil-1'!$B$38*L147+'Airfoil-1'!$B$39*L147^2+'Airfoil-1'!$B$40*L147^3+'Airfoil-1'!$B$41*L147^4+'Airfoil-1'!$B$42*L147^5+'Airfoil-1'!$B$43*L147^6)*0+CY147</f>
        <v>9.0126877823226807E-3</v>
      </c>
      <c r="P147" s="9">
        <f t="shared" ca="1" si="27"/>
        <v>8.6271946802060125E-3</v>
      </c>
      <c r="Q147" s="1">
        <f>LOG('Airfoil-1'!$F$10)+LOG('Airfoil-1'!$G$10)+LOG('Airfoil-1'!$H$10)+LOG('Airfoil-1'!$I$10)</f>
        <v>23.788451207023456</v>
      </c>
      <c r="R147" s="1">
        <f t="shared" ca="1" si="19"/>
        <v>-8.0783103528161657</v>
      </c>
      <c r="S147" s="1">
        <f>LOG('Airfoil-1'!$F$10)^2+LOG('Airfoil-1'!$G$10)^2+LOG('Airfoil-1'!$H$10)^2+LOG('Airfoil-1'!$I$10)^2</f>
        <v>141.67709692244972</v>
      </c>
      <c r="T147" s="1">
        <f ca="1">LOG('Airfoil-1'!$F$10)*LOG(M147)+LOG('Airfoil-1'!$G$10)*LOG(N147)+LOG('Airfoil-1'!$H$10)*LOG(O147)+LOG('Airfoil-1'!$I$10)*LOG(P147)</f>
        <v>-48.082288393028364</v>
      </c>
      <c r="U147" s="1">
        <f t="shared" ca="1" si="20"/>
        <v>0.13613699349188416</v>
      </c>
      <c r="V147" s="1">
        <f t="shared" ca="1" si="21"/>
        <v>-0.19396870076033887</v>
      </c>
      <c r="W147" s="9">
        <f t="shared" ca="1" si="22"/>
        <v>1.1224240714026399E-2</v>
      </c>
      <c r="X147" s="9">
        <f ca="1">'Airfoil-1'!$B$48+'Airfoil-1'!$B$49*L147+'Airfoil-1'!$B$50*L147^2+'Airfoil-1'!$B$51*L147^3+'Airfoil-1'!$B$52*L147^4+'Airfoil-1'!$B$53*L147^5+'Airfoil-1'!$B$54*L147^6</f>
        <v>-0.14876000000000003</v>
      </c>
      <c r="Y147" s="9">
        <f ca="1">'Airfoil-1'!$B$56+'Airfoil-1'!$B$57*L147+'Airfoil-1'!$B$58*L147^2+'Airfoil-1'!$B$59*L147^3+'Airfoil-1'!$B$60*L147^4+'Airfoil-1'!$B$61*L147^5+'Airfoil-1'!$B$62*L147^6</f>
        <v>-0.15631250000000002</v>
      </c>
      <c r="Z147" s="9">
        <f ca="1">'Airfoil-1'!$B$64+'Airfoil-1'!$B$65*L147+'Airfoil-1'!$B$66*L147^2+'Airfoil-1'!$B$67*L147^3+'Airfoil-1'!$B$681*L147^4+'Airfoil-1'!$B$69*L147^5+'Airfoil-1'!$B$70*L147^6</f>
        <v>-0.15363750000000001</v>
      </c>
      <c r="AA147" s="1">
        <f>LOG('Airfoil-1'!$F$10)+LOG('Airfoil-1'!$G$10)+LOG('Airfoil-1'!$H$10)</f>
        <v>17.584331224367531</v>
      </c>
      <c r="AB147" s="1">
        <f t="shared" ca="1" si="15"/>
        <v>-2.4470228895576258</v>
      </c>
      <c r="AC147" s="1">
        <f>LOG('Airfoil-1'!$F$10)^2+LOG('Airfoil-1'!$G$10)^2+LOG('Airfoil-1'!$H$10)^2</f>
        <v>103.18599216325916</v>
      </c>
      <c r="AD147" s="1">
        <f ca="1">LOG('Airfoil-1'!$F$10)*LOG(ABS(X147))+LOG('Airfoil-1'!$G$10)*LOG(ABS(Y147))+LOG('Airfoil-1'!$H$10)*LOG(ABS(Z147))</f>
        <v>-14.339140559255288</v>
      </c>
      <c r="AE147" s="1">
        <f t="shared" ca="1" si="16"/>
        <v>9.6747419657296371E-2</v>
      </c>
      <c r="AF147" s="1">
        <f t="shared" ca="1" si="17"/>
        <v>3.3897162786633885E-2</v>
      </c>
      <c r="AG147" s="9">
        <f t="shared" ca="1" si="18"/>
        <v>-0.14963842212189221</v>
      </c>
      <c r="AH147" s="1"/>
      <c r="AI147" s="9"/>
      <c r="AJ147" s="1">
        <f ca="1">(L147-'Airfoil-1'!$Z$22)/ABS(L147-'Airfoil-1'!$Z$22)</f>
        <v>1</v>
      </c>
      <c r="AK147" s="1">
        <f ca="1">(L147-'Airfoil-1'!$Z$23)/ABS(L147-'Airfoil-1'!$Z$23)</f>
        <v>1</v>
      </c>
      <c r="AL147" s="1">
        <f ca="1">(L147-'Airfoil-1'!$Z$24)/ABS(L147-'Airfoil-1'!$Z$24)</f>
        <v>1</v>
      </c>
      <c r="AM147" s="1">
        <f ca="1">(L147-'Airfoil-1'!$Z$25)/ABS(L147-'Airfoil-1'!$Z$25)</f>
        <v>1</v>
      </c>
      <c r="AN147" s="1">
        <f ca="1">(L147-'Airfoil-1'!$Z$26)/ABS(L147-'Airfoil-1'!$Z$26)</f>
        <v>1</v>
      </c>
      <c r="AO147" s="1">
        <f ca="1">(L147-'Airfoil-1'!$Z$27)/ABS(L147-'Airfoil-1'!$Z$27)</f>
        <v>1</v>
      </c>
      <c r="AP147" s="1">
        <f ca="1">(L147-'Airfoil-1'!$Z$28)/ABS(L147-'Airfoil-1'!$Z$28)</f>
        <v>1</v>
      </c>
      <c r="AQ147" s="1">
        <f ca="1">(L147-'Airfoil-1'!$Z$29)/ABS(L147-'Airfoil-1'!$Z$29)</f>
        <v>1</v>
      </c>
      <c r="AR147" s="1">
        <f ca="1">(L147-'Airfoil-1'!$Z$30)/ABS(L147-'Airfoil-1'!$Z$30)</f>
        <v>-1</v>
      </c>
      <c r="AS147" s="1">
        <f ca="1">(L147-'Airfoil-1'!$Z$31)/ABS(L147-'Airfoil-1'!$Z$31)</f>
        <v>-1</v>
      </c>
      <c r="AT147" s="1">
        <f ca="1">(L147-'Airfoil-1'!$Z$32)/ABS(L147-'Airfoil-1'!$Z$32)</f>
        <v>-1</v>
      </c>
      <c r="AU147" s="1">
        <f ca="1">(L147-'Airfoil-1'!$Z$33)/ABS(L147-'Airfoil-1'!$Z$33)</f>
        <v>-1</v>
      </c>
      <c r="AV147" s="1">
        <f ca="1">(L147-'Airfoil-1'!$Z$34)/ABS(L147-'Airfoil-1'!$Z$34)</f>
        <v>-1</v>
      </c>
      <c r="AW147" s="1">
        <f ca="1">(L147-'Airfoil-1'!$Z$35)/ABS(L147-'Airfoil-1'!$Z$35)</f>
        <v>-1</v>
      </c>
      <c r="AX147" s="1">
        <f ca="1">(L147-'Airfoil-1'!$Z$36)/ABS(L147-'Airfoil-1'!$Z$36)</f>
        <v>-1</v>
      </c>
      <c r="AY147" s="1">
        <f ca="1">(L147-'Airfoil-1'!$Z$37)/ABS(L147-'Airfoil-1'!$Z$37)</f>
        <v>-1</v>
      </c>
      <c r="AZ147" s="1">
        <f ca="1">(L147-'Airfoil-1'!$Z$38)/ABS(L147-'Airfoil-1'!$Z$38)</f>
        <v>-1</v>
      </c>
      <c r="BA147" s="1">
        <f ca="1">(L147-'Airfoil-1'!$Z$39)/ABS(L147-'Airfoil-1'!$Z$39)</f>
        <v>-1</v>
      </c>
      <c r="BB147" s="1">
        <f ca="1">(L147-'Airfoil-1'!$Z$40)/ABS(L147-'Airfoil-1'!$Z$40)</f>
        <v>-1</v>
      </c>
      <c r="BC147" s="1">
        <f ca="1">(L147-'Airfoil-1'!$Z$41)/ABS(L147-'Airfoil-1'!$Z$41)</f>
        <v>-1</v>
      </c>
      <c r="BD147" s="5">
        <f t="shared" ca="1" si="23"/>
        <v>8</v>
      </c>
      <c r="BE147" s="9">
        <f ca="1">INDEX('Airfoil-1'!$AA$22:$AA$41,BD147,1)+INDEX('Airfoil-1'!$AB$22:$AB$41,BD147,1)*(L147-INDEX('Airfoil-1'!$Z$22:$Z$41,BD147,1))</f>
        <v>1.1289613926210335E-2</v>
      </c>
      <c r="BG147" s="1">
        <f ca="1">(L147-'Airfoil-1'!$Z$47)/ABS(L147-'Airfoil-1'!$Z$47)</f>
        <v>1</v>
      </c>
      <c r="BH147" s="1">
        <f ca="1">(L147-'Airfoil-1'!$Z$48)/ABS(L147-'Airfoil-1'!$Z$48)</f>
        <v>1</v>
      </c>
      <c r="BI147" s="1">
        <f ca="1">(L147-'Airfoil-1'!$Z$49)/ABS(L147-'Airfoil-1'!$Z$49)</f>
        <v>1</v>
      </c>
      <c r="BJ147" s="1">
        <f ca="1">(L147-'Airfoil-1'!$Z$50)/ABS(L147-'Airfoil-1'!$Z$50)</f>
        <v>1</v>
      </c>
      <c r="BK147" s="1">
        <f ca="1">(L147-'Airfoil-1'!$Z$51)/ABS(L147-'Airfoil-1'!$Z$51)</f>
        <v>1</v>
      </c>
      <c r="BL147" s="1">
        <f ca="1">(L147-'Airfoil-1'!$Z$52)/ABS(L147-'Airfoil-1'!$Z$52)</f>
        <v>1</v>
      </c>
      <c r="BM147" s="1">
        <f ca="1">(L147-'Airfoil-1'!$Z$53)/ABS(L147-'Airfoil-1'!$Z$53)</f>
        <v>1</v>
      </c>
      <c r="BN147" s="1">
        <f ca="1">(L147-'Airfoil-1'!$Z$54)/ABS(L147-'Airfoil-1'!$Z$54)</f>
        <v>1</v>
      </c>
      <c r="BO147" s="1">
        <f ca="1">(L147-'Airfoil-1'!$Z$55)/ABS(L147-'Airfoil-1'!$Z$55)</f>
        <v>1</v>
      </c>
      <c r="BP147" s="1">
        <f ca="1">(L147-'Airfoil-1'!$Z$56)/ABS(L147-'Airfoil-1'!$Z$56)</f>
        <v>-1</v>
      </c>
      <c r="BQ147" s="1">
        <f ca="1">(L147-'Airfoil-1'!$Z$57)/ABS(L147-'Airfoil-1'!$Z$57)</f>
        <v>-1</v>
      </c>
      <c r="BR147" s="1">
        <f ca="1">(L147-'Airfoil-1'!$Z$58)/ABS(L147-'Airfoil-1'!$Z$58)</f>
        <v>-1</v>
      </c>
      <c r="BS147" s="1">
        <f ca="1">(L147-'Airfoil-1'!$Z$59)/ABS(L147-'Airfoil-1'!$Z$59)</f>
        <v>-1</v>
      </c>
      <c r="BT147" s="1">
        <f ca="1">(L147-'Airfoil-1'!$Z$60)/ABS(L147-'Airfoil-1'!$Z$60)</f>
        <v>-1</v>
      </c>
      <c r="BU147" s="1">
        <f ca="1">(L147-'Airfoil-1'!$Z$61)/ABS(L147-'Airfoil-1'!$Z$61)</f>
        <v>-1</v>
      </c>
      <c r="BV147" s="1">
        <f ca="1">(L147-'Airfoil-1'!$Z$62)/ABS(L147-'Airfoil-1'!$Z$62)</f>
        <v>-1</v>
      </c>
      <c r="BW147" s="1">
        <f ca="1">(L147-'Airfoil-1'!$Z$63)/ABS(L147-'Airfoil-1'!$Z$63)</f>
        <v>-1</v>
      </c>
      <c r="BX147" s="1">
        <f ca="1">(L147-'Airfoil-1'!$Z$64)/ABS(L147-'Airfoil-1'!$Z$64)</f>
        <v>-1</v>
      </c>
      <c r="BY147" s="1">
        <f ca="1">(L147-'Airfoil-1'!$Z$65)/ABS(L147-'Airfoil-1'!$Z$65)</f>
        <v>-1</v>
      </c>
      <c r="BZ147" s="1">
        <f ca="1">(L147-'Airfoil-1'!$Z$66)/ABS(L147-'Airfoil-1'!$Z$66)</f>
        <v>-1</v>
      </c>
      <c r="CA147" s="5">
        <f t="shared" ca="1" si="24"/>
        <v>9</v>
      </c>
      <c r="CB147" s="9">
        <f ca="1">INDEX('Airfoil-1'!$AA$47:$AA$66,CA147,1)+INDEX('Airfoil-1'!$AB$47:$AB$66,CA147,1)*(L147-INDEX('Airfoil-1'!$Z$47:$Z$66,CA147,1))</f>
        <v>9.5123239432416389E-3</v>
      </c>
      <c r="CD147" s="1">
        <f ca="1">(L147-'Airfoil-1'!$Z$72)/ABS(L147-'Airfoil-1'!$Z$72)</f>
        <v>1</v>
      </c>
      <c r="CE147" s="1">
        <f ca="1">(L147-'Airfoil-1'!$Z$73)/ABS(L147-'Airfoil-1'!$Z$73)</f>
        <v>1</v>
      </c>
      <c r="CF147" s="1">
        <f ca="1">(L147-'Airfoil-1'!$Z$74)/ABS(L147-'Airfoil-1'!$Z$74)</f>
        <v>1</v>
      </c>
      <c r="CG147" s="1">
        <f ca="1">(L147-'Airfoil-1'!$Z$75)/ABS(L147-'Airfoil-1'!$Z$75)</f>
        <v>1</v>
      </c>
      <c r="CH147" s="1">
        <f ca="1">(L147-'Airfoil-1'!$Z$76)/ABS(L147-'Airfoil-1'!$Z$76)</f>
        <v>1</v>
      </c>
      <c r="CI147" s="1">
        <f ca="1">(L147-'Airfoil-1'!$Z$77)/ABS(L147-'Airfoil-1'!$Z$77)</f>
        <v>1</v>
      </c>
      <c r="CJ147" s="1">
        <f ca="1">(L147-'Airfoil-1'!$Z$78)/ABS(L147-'Airfoil-1'!$Z$78)</f>
        <v>1</v>
      </c>
      <c r="CK147" s="1">
        <f ca="1">(L147-'Airfoil-1'!$Z$79)/ABS(L147-'Airfoil-1'!$Z$79)</f>
        <v>1</v>
      </c>
      <c r="CL147" s="1">
        <f ca="1">(L147-'Airfoil-1'!$Z$80)/ABS(L147-'Airfoil-1'!$Z$80)</f>
        <v>-1</v>
      </c>
      <c r="CM147" s="1">
        <f ca="1">(L147-'Airfoil-1'!$Z$81)/ABS(L147-'Airfoil-1'!$Z$81)</f>
        <v>-1</v>
      </c>
      <c r="CN147" s="1">
        <f ca="1">(L147-'Airfoil-1'!$Z$82)/ABS(L147-'Airfoil-1'!$Z$82)</f>
        <v>-1</v>
      </c>
      <c r="CO147" s="1">
        <f ca="1">(L147-'Airfoil-1'!$Z$83)/ABS(L147-'Airfoil-1'!$Z$83)</f>
        <v>-1</v>
      </c>
      <c r="CP147" s="1">
        <f ca="1">(L147-'Airfoil-1'!$Z$84)/ABS(L147-'Airfoil-1'!$Z$84)</f>
        <v>-1</v>
      </c>
      <c r="CQ147" s="1">
        <f ca="1">(L147-'Airfoil-1'!$Z$85)/ABS(L147-'Airfoil-1'!$Z$85)</f>
        <v>-1</v>
      </c>
      <c r="CR147" s="1">
        <f ca="1">(L147-'Airfoil-1'!$Z$86)/ABS(L147-'Airfoil-1'!$Z$86)</f>
        <v>-1</v>
      </c>
      <c r="CS147" s="1">
        <f ca="1">(L147-'Airfoil-1'!$Z$87)/ABS(L147-'Airfoil-1'!$Z$87)</f>
        <v>-1</v>
      </c>
      <c r="CT147" s="1">
        <f ca="1">(L147-'Airfoil-1'!$Z$88)/ABS(L147-'Airfoil-1'!$Z$88)</f>
        <v>-1</v>
      </c>
      <c r="CU147" s="1">
        <f ca="1">(L147-'Airfoil-1'!$Z$89)/ABS(L147-'Airfoil-1'!$Z$89)</f>
        <v>-1</v>
      </c>
      <c r="CV147" s="1">
        <f ca="1">(L147-'Airfoil-1'!$Z$90)/ABS(L147-'Airfoil-1'!$Z$90)</f>
        <v>-1</v>
      </c>
      <c r="CW147" s="1">
        <f ca="1">(L147-'Airfoil-1'!$Z$91)/ABS(L147-'Airfoil-1'!$Z$91)</f>
        <v>-1</v>
      </c>
      <c r="CX147" s="5">
        <f t="shared" ca="1" si="25"/>
        <v>8</v>
      </c>
      <c r="CY147" s="9">
        <f ca="1">INDEX('Airfoil-1'!$AA$72:$AA$91,CX147,1)+INDEX('Airfoil-1'!$AB$72:$AB$91,CX147,1)*(L147-INDEX('Airfoil-1'!$Z$72:$Z$91,CX147,1))</f>
        <v>9.0126877823226807E-3</v>
      </c>
      <c r="DA147" s="1">
        <f ca="1">(L147-'Airfoil-1'!$Z$97)/ABS(L147-'Airfoil-1'!$Z$97)</f>
        <v>1</v>
      </c>
      <c r="DB147" s="1">
        <f ca="1">(L147-'Airfoil-1'!$Z$98)/ABS(L147-'Airfoil-1'!$Z$98)</f>
        <v>1</v>
      </c>
      <c r="DC147" s="1">
        <f ca="1">(L147-'Airfoil-1'!$Z$99)/ABS(L147-'Airfoil-1'!$Z$99)</f>
        <v>1</v>
      </c>
      <c r="DD147" s="1">
        <f ca="1">(L147-'Airfoil-1'!$Z$100)/ABS(L147-'Airfoil-1'!$Z$100)</f>
        <v>1</v>
      </c>
      <c r="DE147" s="1">
        <f ca="1">(L147-'Airfoil-1'!$Z$101)/ABS(L147-'Airfoil-1'!$Z$101)</f>
        <v>1</v>
      </c>
      <c r="DF147" s="1">
        <f ca="1">(L147-'Airfoil-1'!$Z$102)/ABS(L147-'Airfoil-1'!$Z$102)</f>
        <v>1</v>
      </c>
      <c r="DG147" s="1">
        <f ca="1">(L147-'Airfoil-1'!$Z$103)/ABS(L147-'Airfoil-1'!$Z$103)</f>
        <v>1</v>
      </c>
      <c r="DH147" s="1">
        <f ca="1">(L147-'Airfoil-1'!$Z$104)/ABS(L147-'Airfoil-1'!$Z$104)</f>
        <v>1</v>
      </c>
      <c r="DI147" s="1">
        <f ca="1">(L147-'Airfoil-1'!$Z$105)/ABS(L147-'Airfoil-1'!$Z$105)</f>
        <v>-1</v>
      </c>
      <c r="DJ147" s="1">
        <f ca="1">(L147-'Airfoil-1'!$Z$106)/ABS(L147-'Airfoil-1'!$Z$106)</f>
        <v>-1</v>
      </c>
      <c r="DK147" s="1">
        <f ca="1">(L147-'Airfoil-1'!$Z$107)/ABS(L147-'Airfoil-1'!$Z$107)</f>
        <v>-1</v>
      </c>
      <c r="DL147" s="1">
        <f ca="1">(L147-'Airfoil-1'!$Z$108)/ABS(L147-'Airfoil-1'!$Z$108)</f>
        <v>-1</v>
      </c>
      <c r="DM147" s="1">
        <f ca="1">(L147-'Airfoil-1'!$Z$109)/ABS(L147-'Airfoil-1'!$Z$109)</f>
        <v>-1</v>
      </c>
      <c r="DN147" s="1">
        <f ca="1">(L147-'Airfoil-1'!$Z$110)/ABS(L147-'Airfoil-1'!$Z$110)</f>
        <v>-1</v>
      </c>
      <c r="DO147" s="1">
        <f ca="1">(L147-'Airfoil-1'!$Z$111)/ABS(L147-'Airfoil-1'!$Z$111)</f>
        <v>-1</v>
      </c>
      <c r="DP147" s="1">
        <f ca="1">(L147-'Airfoil-1'!$Z$112)/ABS(L147-'Airfoil-1'!$Z$112)</f>
        <v>-1</v>
      </c>
      <c r="DQ147" s="1">
        <f ca="1">(L147-'Airfoil-1'!$Z$113)/ABS(L147-'Airfoil-1'!$Z$113)</f>
        <v>-1</v>
      </c>
      <c r="DR147" s="1">
        <f ca="1">(L147-'Airfoil-1'!$Z$114)/ABS(L147-'Airfoil-1'!$Z$114)</f>
        <v>-1</v>
      </c>
      <c r="DS147" s="1">
        <f ca="1">(L147-'Airfoil-1'!$Z$115)/ABS(L147-'Airfoil-1'!$Z$115)</f>
        <v>-1</v>
      </c>
      <c r="DT147" s="1">
        <f ca="1">(L147-'Airfoil-1'!$Z$116)/ABS(L147-'Airfoil-1'!$Z$116)</f>
        <v>-1</v>
      </c>
      <c r="DU147" s="5">
        <f t="shared" ca="1" si="26"/>
        <v>8</v>
      </c>
      <c r="DV147" s="9">
        <f ca="1">INDEX('Airfoil-1'!$AA$97:$AA$116,DU147,1)+INDEX('Airfoil-1'!$AB$97:$AB$116,DU147,1)*(L147-INDEX('Airfoil-1'!$Z$97:$Z$116,DU147,1))</f>
        <v>8.6271946802060125E-3</v>
      </c>
    </row>
    <row r="148" spans="2:126" x14ac:dyDescent="0.25">
      <c r="B148" s="1">
        <f>'Geometry-Wing'!C148</f>
        <v>0.30481432099438527</v>
      </c>
      <c r="D148" s="19">
        <f>'Aerodynamics-Flight'!C148</f>
        <v>0.73611542371223737</v>
      </c>
      <c r="E148" s="52">
        <f>'Aerodynamics-Flight'!D148</f>
        <v>1.6299403949154085E-5</v>
      </c>
      <c r="G148" s="11">
        <f ca="1">'Aerodynamics-Flight'!J148</f>
        <v>29.06197197655554</v>
      </c>
      <c r="H148" s="5">
        <f t="shared" ca="1" si="14"/>
        <v>400068.76137494866</v>
      </c>
      <c r="I148" s="1">
        <f ca="1">'Airfoil-2'!$K$14*H148^'Airfoil-2'!$L$13</f>
        <v>1.6986108062611676</v>
      </c>
      <c r="J148" s="1">
        <f ca="1">'Airfoil-2'!$K$33*H148^'Airfoil-2'!$L$32</f>
        <v>5.8568412143185515</v>
      </c>
      <c r="K148" s="11">
        <f ca="1">'Airfoil-2'!$K$52*H148^'Airfoil-2'!$L$51</f>
        <v>-6.8032546197924288</v>
      </c>
      <c r="L148" s="1">
        <f ca="1">'Aerodynamics-Flight'!Z148</f>
        <v>1.0436076896017976</v>
      </c>
      <c r="M148" s="9">
        <f ca="1">('Airfoil-1'!$B$21+'Airfoil-1'!$B$22*L148+'Airfoil-1'!$B$23*L148^2+'Airfoil-1'!$B$24*L148^3+'Airfoil-1'!$B$25*L148^4+'Airfoil-1'!$B$26*L148^5+'Airfoil-1'!$B$27*L148^6)*0+BE148</f>
        <v>1.0474076306684638E-2</v>
      </c>
      <c r="N148" s="9">
        <f ca="1">('Airfoil-1'!$B$29+'Airfoil-1'!$B$30*L148+'Airfoil-1'!$B$31*L148^2+'Airfoil-1'!$B$32*L148^3+'Airfoil-1'!$B$33*L148^4+'Airfoil-1'!$B$34*L148^5+'Airfoil-1'!$B$35*L148^6)*0+CB148</f>
        <v>9.0624608580115069E-3</v>
      </c>
      <c r="O148" s="9">
        <f ca="1">('Airfoil-1'!$B$37+'Airfoil-1'!$B$38*L148+'Airfoil-1'!$B$39*L148^2+'Airfoil-1'!$B$40*L148^3+'Airfoil-1'!$B$41*L148^4+'Airfoil-1'!$B$42*L148^5+'Airfoil-1'!$B$43*L148^6)*0+CY148</f>
        <v>8.4846047395494197E-3</v>
      </c>
      <c r="P148" s="9">
        <f t="shared" ca="1" si="27"/>
        <v>8.1402989011183681E-3</v>
      </c>
      <c r="Q148" s="1">
        <f>LOG('Airfoil-1'!$F$10)+LOG('Airfoil-1'!$G$10)+LOG('Airfoil-1'!$H$10)+LOG('Airfoil-1'!$I$10)</f>
        <v>23.788451207023456</v>
      </c>
      <c r="R148" s="1">
        <f t="shared" ca="1" si="19"/>
        <v>-8.1833661554947028</v>
      </c>
      <c r="S148" s="1">
        <f>LOG('Airfoil-1'!$F$10)^2+LOG('Airfoil-1'!$G$10)^2+LOG('Airfoil-1'!$H$10)^2+LOG('Airfoil-1'!$I$10)^2</f>
        <v>141.67709692244972</v>
      </c>
      <c r="T148" s="1">
        <f ca="1">LOG('Airfoil-1'!$F$10)*LOG(M148)+LOG('Airfoil-1'!$G$10)*LOG(N148)+LOG('Airfoil-1'!$H$10)*LOG(O148)+LOG('Airfoil-1'!$I$10)*LOG(P148)</f>
        <v>-48.704852052885542</v>
      </c>
      <c r="U148" s="1">
        <f t="shared" ca="1" si="20"/>
        <v>0.11048263276428379</v>
      </c>
      <c r="V148" s="1">
        <f t="shared" ca="1" si="21"/>
        <v>-0.18313685816395273</v>
      </c>
      <c r="W148" s="9">
        <f t="shared" ca="1" si="22"/>
        <v>1.040726654260111E-2</v>
      </c>
      <c r="X148" s="9">
        <f ca="1">'Airfoil-1'!$B$48+'Airfoil-1'!$B$49*L148+'Airfoil-1'!$B$50*L148^2+'Airfoil-1'!$B$51*L148^3+'Airfoil-1'!$B$52*L148^4+'Airfoil-1'!$B$53*L148^5+'Airfoil-1'!$B$54*L148^6</f>
        <v>-0.14876000000000003</v>
      </c>
      <c r="Y148" s="9">
        <f ca="1">'Airfoil-1'!$B$56+'Airfoil-1'!$B$57*L148+'Airfoil-1'!$B$58*L148^2+'Airfoil-1'!$B$59*L148^3+'Airfoil-1'!$B$60*L148^4+'Airfoil-1'!$B$61*L148^5+'Airfoil-1'!$B$62*L148^6</f>
        <v>-0.15631250000000002</v>
      </c>
      <c r="Z148" s="9">
        <f ca="1">'Airfoil-1'!$B$64+'Airfoil-1'!$B$65*L148+'Airfoil-1'!$B$66*L148^2+'Airfoil-1'!$B$67*L148^3+'Airfoil-1'!$B$681*L148^4+'Airfoil-1'!$B$69*L148^5+'Airfoil-1'!$B$70*L148^6</f>
        <v>-0.15363750000000001</v>
      </c>
      <c r="AA148" s="1">
        <f>LOG('Airfoil-1'!$F$10)+LOG('Airfoil-1'!$G$10)+LOG('Airfoil-1'!$H$10)</f>
        <v>17.584331224367531</v>
      </c>
      <c r="AB148" s="1">
        <f t="shared" ca="1" si="15"/>
        <v>-2.4470228895576258</v>
      </c>
      <c r="AC148" s="1">
        <f>LOG('Airfoil-1'!$F$10)^2+LOG('Airfoil-1'!$G$10)^2+LOG('Airfoil-1'!$H$10)^2</f>
        <v>103.18599216325916</v>
      </c>
      <c r="AD148" s="1">
        <f ca="1">LOG('Airfoil-1'!$F$10)*LOG(ABS(X148))+LOG('Airfoil-1'!$G$10)*LOG(ABS(Y148))+LOG('Airfoil-1'!$H$10)*LOG(ABS(Z148))</f>
        <v>-14.339140559255288</v>
      </c>
      <c r="AE148" s="1">
        <f t="shared" ca="1" si="16"/>
        <v>9.6747419657296371E-2</v>
      </c>
      <c r="AF148" s="1">
        <f t="shared" ca="1" si="17"/>
        <v>3.3897162786633885E-2</v>
      </c>
      <c r="AG148" s="9">
        <f t="shared" ca="1" si="18"/>
        <v>-0.14980829481530983</v>
      </c>
      <c r="AH148" s="1"/>
      <c r="AI148" s="9"/>
      <c r="AJ148" s="1">
        <f ca="1">(L148-'Airfoil-1'!$Z$22)/ABS(L148-'Airfoil-1'!$Z$22)</f>
        <v>1</v>
      </c>
      <c r="AK148" s="1">
        <f ca="1">(L148-'Airfoil-1'!$Z$23)/ABS(L148-'Airfoil-1'!$Z$23)</f>
        <v>1</v>
      </c>
      <c r="AL148" s="1">
        <f ca="1">(L148-'Airfoil-1'!$Z$24)/ABS(L148-'Airfoil-1'!$Z$24)</f>
        <v>1</v>
      </c>
      <c r="AM148" s="1">
        <f ca="1">(L148-'Airfoil-1'!$Z$25)/ABS(L148-'Airfoil-1'!$Z$25)</f>
        <v>1</v>
      </c>
      <c r="AN148" s="1">
        <f ca="1">(L148-'Airfoil-1'!$Z$26)/ABS(L148-'Airfoil-1'!$Z$26)</f>
        <v>1</v>
      </c>
      <c r="AO148" s="1">
        <f ca="1">(L148-'Airfoil-1'!$Z$27)/ABS(L148-'Airfoil-1'!$Z$27)</f>
        <v>1</v>
      </c>
      <c r="AP148" s="1">
        <f ca="1">(L148-'Airfoil-1'!$Z$28)/ABS(L148-'Airfoil-1'!$Z$28)</f>
        <v>1</v>
      </c>
      <c r="AQ148" s="1">
        <f ca="1">(L148-'Airfoil-1'!$Z$29)/ABS(L148-'Airfoil-1'!$Z$29)</f>
        <v>-1</v>
      </c>
      <c r="AR148" s="1">
        <f ca="1">(L148-'Airfoil-1'!$Z$30)/ABS(L148-'Airfoil-1'!$Z$30)</f>
        <v>-1</v>
      </c>
      <c r="AS148" s="1">
        <f ca="1">(L148-'Airfoil-1'!$Z$31)/ABS(L148-'Airfoil-1'!$Z$31)</f>
        <v>-1</v>
      </c>
      <c r="AT148" s="1">
        <f ca="1">(L148-'Airfoil-1'!$Z$32)/ABS(L148-'Airfoil-1'!$Z$32)</f>
        <v>-1</v>
      </c>
      <c r="AU148" s="1">
        <f ca="1">(L148-'Airfoil-1'!$Z$33)/ABS(L148-'Airfoil-1'!$Z$33)</f>
        <v>-1</v>
      </c>
      <c r="AV148" s="1">
        <f ca="1">(L148-'Airfoil-1'!$Z$34)/ABS(L148-'Airfoil-1'!$Z$34)</f>
        <v>-1</v>
      </c>
      <c r="AW148" s="1">
        <f ca="1">(L148-'Airfoil-1'!$Z$35)/ABS(L148-'Airfoil-1'!$Z$35)</f>
        <v>-1</v>
      </c>
      <c r="AX148" s="1">
        <f ca="1">(L148-'Airfoil-1'!$Z$36)/ABS(L148-'Airfoil-1'!$Z$36)</f>
        <v>-1</v>
      </c>
      <c r="AY148" s="1">
        <f ca="1">(L148-'Airfoil-1'!$Z$37)/ABS(L148-'Airfoil-1'!$Z$37)</f>
        <v>-1</v>
      </c>
      <c r="AZ148" s="1">
        <f ca="1">(L148-'Airfoil-1'!$Z$38)/ABS(L148-'Airfoil-1'!$Z$38)</f>
        <v>-1</v>
      </c>
      <c r="BA148" s="1">
        <f ca="1">(L148-'Airfoil-1'!$Z$39)/ABS(L148-'Airfoil-1'!$Z$39)</f>
        <v>-1</v>
      </c>
      <c r="BB148" s="1">
        <f ca="1">(L148-'Airfoil-1'!$Z$40)/ABS(L148-'Airfoil-1'!$Z$40)</f>
        <v>-1</v>
      </c>
      <c r="BC148" s="1">
        <f ca="1">(L148-'Airfoil-1'!$Z$41)/ABS(L148-'Airfoil-1'!$Z$41)</f>
        <v>-1</v>
      </c>
      <c r="BD148" s="5">
        <f t="shared" ca="1" si="23"/>
        <v>7</v>
      </c>
      <c r="BE148" s="9">
        <f ca="1">INDEX('Airfoil-1'!$AA$22:$AA$41,BD148,1)+INDEX('Airfoil-1'!$AB$22:$AB$41,BD148,1)*(L148-INDEX('Airfoil-1'!$Z$22:$Z$41,BD148,1))</f>
        <v>1.0474076306684638E-2</v>
      </c>
      <c r="BG148" s="1">
        <f ca="1">(L148-'Airfoil-1'!$Z$47)/ABS(L148-'Airfoil-1'!$Z$47)</f>
        <v>1</v>
      </c>
      <c r="BH148" s="1">
        <f ca="1">(L148-'Airfoil-1'!$Z$48)/ABS(L148-'Airfoil-1'!$Z$48)</f>
        <v>1</v>
      </c>
      <c r="BI148" s="1">
        <f ca="1">(L148-'Airfoil-1'!$Z$49)/ABS(L148-'Airfoil-1'!$Z$49)</f>
        <v>1</v>
      </c>
      <c r="BJ148" s="1">
        <f ca="1">(L148-'Airfoil-1'!$Z$50)/ABS(L148-'Airfoil-1'!$Z$50)</f>
        <v>1</v>
      </c>
      <c r="BK148" s="1">
        <f ca="1">(L148-'Airfoil-1'!$Z$51)/ABS(L148-'Airfoil-1'!$Z$51)</f>
        <v>1</v>
      </c>
      <c r="BL148" s="1">
        <f ca="1">(L148-'Airfoil-1'!$Z$52)/ABS(L148-'Airfoil-1'!$Z$52)</f>
        <v>1</v>
      </c>
      <c r="BM148" s="1">
        <f ca="1">(L148-'Airfoil-1'!$Z$53)/ABS(L148-'Airfoil-1'!$Z$53)</f>
        <v>1</v>
      </c>
      <c r="BN148" s="1">
        <f ca="1">(L148-'Airfoil-1'!$Z$54)/ABS(L148-'Airfoil-1'!$Z$54)</f>
        <v>1</v>
      </c>
      <c r="BO148" s="1">
        <f ca="1">(L148-'Airfoil-1'!$Z$55)/ABS(L148-'Airfoil-1'!$Z$55)</f>
        <v>1</v>
      </c>
      <c r="BP148" s="1">
        <f ca="1">(L148-'Airfoil-1'!$Z$56)/ABS(L148-'Airfoil-1'!$Z$56)</f>
        <v>-1</v>
      </c>
      <c r="BQ148" s="1">
        <f ca="1">(L148-'Airfoil-1'!$Z$57)/ABS(L148-'Airfoil-1'!$Z$57)</f>
        <v>-1</v>
      </c>
      <c r="BR148" s="1">
        <f ca="1">(L148-'Airfoil-1'!$Z$58)/ABS(L148-'Airfoil-1'!$Z$58)</f>
        <v>-1</v>
      </c>
      <c r="BS148" s="1">
        <f ca="1">(L148-'Airfoil-1'!$Z$59)/ABS(L148-'Airfoil-1'!$Z$59)</f>
        <v>-1</v>
      </c>
      <c r="BT148" s="1">
        <f ca="1">(L148-'Airfoil-1'!$Z$60)/ABS(L148-'Airfoil-1'!$Z$60)</f>
        <v>-1</v>
      </c>
      <c r="BU148" s="1">
        <f ca="1">(L148-'Airfoil-1'!$Z$61)/ABS(L148-'Airfoil-1'!$Z$61)</f>
        <v>-1</v>
      </c>
      <c r="BV148" s="1">
        <f ca="1">(L148-'Airfoil-1'!$Z$62)/ABS(L148-'Airfoil-1'!$Z$62)</f>
        <v>-1</v>
      </c>
      <c r="BW148" s="1">
        <f ca="1">(L148-'Airfoil-1'!$Z$63)/ABS(L148-'Airfoil-1'!$Z$63)</f>
        <v>-1</v>
      </c>
      <c r="BX148" s="1">
        <f ca="1">(L148-'Airfoil-1'!$Z$64)/ABS(L148-'Airfoil-1'!$Z$64)</f>
        <v>-1</v>
      </c>
      <c r="BY148" s="1">
        <f ca="1">(L148-'Airfoil-1'!$Z$65)/ABS(L148-'Airfoil-1'!$Z$65)</f>
        <v>-1</v>
      </c>
      <c r="BZ148" s="1">
        <f ca="1">(L148-'Airfoil-1'!$Z$66)/ABS(L148-'Airfoil-1'!$Z$66)</f>
        <v>-1</v>
      </c>
      <c r="CA148" s="5">
        <f t="shared" ca="1" si="24"/>
        <v>9</v>
      </c>
      <c r="CB148" s="9">
        <f ca="1">INDEX('Airfoil-1'!$AA$47:$AA$66,CA148,1)+INDEX('Airfoil-1'!$AB$47:$AB$66,CA148,1)*(L148-INDEX('Airfoil-1'!$Z$47:$Z$66,CA148,1))</f>
        <v>9.0624608580115069E-3</v>
      </c>
      <c r="CD148" s="1">
        <f ca="1">(L148-'Airfoil-1'!$Z$72)/ABS(L148-'Airfoil-1'!$Z$72)</f>
        <v>1</v>
      </c>
      <c r="CE148" s="1">
        <f ca="1">(L148-'Airfoil-1'!$Z$73)/ABS(L148-'Airfoil-1'!$Z$73)</f>
        <v>1</v>
      </c>
      <c r="CF148" s="1">
        <f ca="1">(L148-'Airfoil-1'!$Z$74)/ABS(L148-'Airfoil-1'!$Z$74)</f>
        <v>1</v>
      </c>
      <c r="CG148" s="1">
        <f ca="1">(L148-'Airfoil-1'!$Z$75)/ABS(L148-'Airfoil-1'!$Z$75)</f>
        <v>1</v>
      </c>
      <c r="CH148" s="1">
        <f ca="1">(L148-'Airfoil-1'!$Z$76)/ABS(L148-'Airfoil-1'!$Z$76)</f>
        <v>1</v>
      </c>
      <c r="CI148" s="1">
        <f ca="1">(L148-'Airfoil-1'!$Z$77)/ABS(L148-'Airfoil-1'!$Z$77)</f>
        <v>1</v>
      </c>
      <c r="CJ148" s="1">
        <f ca="1">(L148-'Airfoil-1'!$Z$78)/ABS(L148-'Airfoil-1'!$Z$78)</f>
        <v>1</v>
      </c>
      <c r="CK148" s="1">
        <f ca="1">(L148-'Airfoil-1'!$Z$79)/ABS(L148-'Airfoil-1'!$Z$79)</f>
        <v>1</v>
      </c>
      <c r="CL148" s="1">
        <f ca="1">(L148-'Airfoil-1'!$Z$80)/ABS(L148-'Airfoil-1'!$Z$80)</f>
        <v>-1</v>
      </c>
      <c r="CM148" s="1">
        <f ca="1">(L148-'Airfoil-1'!$Z$81)/ABS(L148-'Airfoil-1'!$Z$81)</f>
        <v>-1</v>
      </c>
      <c r="CN148" s="1">
        <f ca="1">(L148-'Airfoil-1'!$Z$82)/ABS(L148-'Airfoil-1'!$Z$82)</f>
        <v>-1</v>
      </c>
      <c r="CO148" s="1">
        <f ca="1">(L148-'Airfoil-1'!$Z$83)/ABS(L148-'Airfoil-1'!$Z$83)</f>
        <v>-1</v>
      </c>
      <c r="CP148" s="1">
        <f ca="1">(L148-'Airfoil-1'!$Z$84)/ABS(L148-'Airfoil-1'!$Z$84)</f>
        <v>-1</v>
      </c>
      <c r="CQ148" s="1">
        <f ca="1">(L148-'Airfoil-1'!$Z$85)/ABS(L148-'Airfoil-1'!$Z$85)</f>
        <v>-1</v>
      </c>
      <c r="CR148" s="1">
        <f ca="1">(L148-'Airfoil-1'!$Z$86)/ABS(L148-'Airfoil-1'!$Z$86)</f>
        <v>-1</v>
      </c>
      <c r="CS148" s="1">
        <f ca="1">(L148-'Airfoil-1'!$Z$87)/ABS(L148-'Airfoil-1'!$Z$87)</f>
        <v>-1</v>
      </c>
      <c r="CT148" s="1">
        <f ca="1">(L148-'Airfoil-1'!$Z$88)/ABS(L148-'Airfoil-1'!$Z$88)</f>
        <v>-1</v>
      </c>
      <c r="CU148" s="1">
        <f ca="1">(L148-'Airfoil-1'!$Z$89)/ABS(L148-'Airfoil-1'!$Z$89)</f>
        <v>-1</v>
      </c>
      <c r="CV148" s="1">
        <f ca="1">(L148-'Airfoil-1'!$Z$90)/ABS(L148-'Airfoil-1'!$Z$90)</f>
        <v>-1</v>
      </c>
      <c r="CW148" s="1">
        <f ca="1">(L148-'Airfoil-1'!$Z$91)/ABS(L148-'Airfoil-1'!$Z$91)</f>
        <v>-1</v>
      </c>
      <c r="CX148" s="5">
        <f t="shared" ca="1" si="25"/>
        <v>8</v>
      </c>
      <c r="CY148" s="9">
        <f ca="1">INDEX('Airfoil-1'!$AA$72:$AA$91,CX148,1)+INDEX('Airfoil-1'!$AB$72:$AB$91,CX148,1)*(L148-INDEX('Airfoil-1'!$Z$72:$Z$91,CX148,1))</f>
        <v>8.4846047395494197E-3</v>
      </c>
      <c r="DA148" s="1">
        <f ca="1">(L148-'Airfoil-1'!$Z$97)/ABS(L148-'Airfoil-1'!$Z$97)</f>
        <v>1</v>
      </c>
      <c r="DB148" s="1">
        <f ca="1">(L148-'Airfoil-1'!$Z$98)/ABS(L148-'Airfoil-1'!$Z$98)</f>
        <v>1</v>
      </c>
      <c r="DC148" s="1">
        <f ca="1">(L148-'Airfoil-1'!$Z$99)/ABS(L148-'Airfoil-1'!$Z$99)</f>
        <v>1</v>
      </c>
      <c r="DD148" s="1">
        <f ca="1">(L148-'Airfoil-1'!$Z$100)/ABS(L148-'Airfoil-1'!$Z$100)</f>
        <v>1</v>
      </c>
      <c r="DE148" s="1">
        <f ca="1">(L148-'Airfoil-1'!$Z$101)/ABS(L148-'Airfoil-1'!$Z$101)</f>
        <v>1</v>
      </c>
      <c r="DF148" s="1">
        <f ca="1">(L148-'Airfoil-1'!$Z$102)/ABS(L148-'Airfoil-1'!$Z$102)</f>
        <v>1</v>
      </c>
      <c r="DG148" s="1">
        <f ca="1">(L148-'Airfoil-1'!$Z$103)/ABS(L148-'Airfoil-1'!$Z$103)</f>
        <v>1</v>
      </c>
      <c r="DH148" s="1">
        <f ca="1">(L148-'Airfoil-1'!$Z$104)/ABS(L148-'Airfoil-1'!$Z$104)</f>
        <v>-1</v>
      </c>
      <c r="DI148" s="1">
        <f ca="1">(L148-'Airfoil-1'!$Z$105)/ABS(L148-'Airfoil-1'!$Z$105)</f>
        <v>-1</v>
      </c>
      <c r="DJ148" s="1">
        <f ca="1">(L148-'Airfoil-1'!$Z$106)/ABS(L148-'Airfoil-1'!$Z$106)</f>
        <v>-1</v>
      </c>
      <c r="DK148" s="1">
        <f ca="1">(L148-'Airfoil-1'!$Z$107)/ABS(L148-'Airfoil-1'!$Z$107)</f>
        <v>-1</v>
      </c>
      <c r="DL148" s="1">
        <f ca="1">(L148-'Airfoil-1'!$Z$108)/ABS(L148-'Airfoil-1'!$Z$108)</f>
        <v>-1</v>
      </c>
      <c r="DM148" s="1">
        <f ca="1">(L148-'Airfoil-1'!$Z$109)/ABS(L148-'Airfoil-1'!$Z$109)</f>
        <v>-1</v>
      </c>
      <c r="DN148" s="1">
        <f ca="1">(L148-'Airfoil-1'!$Z$110)/ABS(L148-'Airfoil-1'!$Z$110)</f>
        <v>-1</v>
      </c>
      <c r="DO148" s="1">
        <f ca="1">(L148-'Airfoil-1'!$Z$111)/ABS(L148-'Airfoil-1'!$Z$111)</f>
        <v>-1</v>
      </c>
      <c r="DP148" s="1">
        <f ca="1">(L148-'Airfoil-1'!$Z$112)/ABS(L148-'Airfoil-1'!$Z$112)</f>
        <v>-1</v>
      </c>
      <c r="DQ148" s="1">
        <f ca="1">(L148-'Airfoil-1'!$Z$113)/ABS(L148-'Airfoil-1'!$Z$113)</f>
        <v>-1</v>
      </c>
      <c r="DR148" s="1">
        <f ca="1">(L148-'Airfoil-1'!$Z$114)/ABS(L148-'Airfoil-1'!$Z$114)</f>
        <v>-1</v>
      </c>
      <c r="DS148" s="1">
        <f ca="1">(L148-'Airfoil-1'!$Z$115)/ABS(L148-'Airfoil-1'!$Z$115)</f>
        <v>-1</v>
      </c>
      <c r="DT148" s="1">
        <f ca="1">(L148-'Airfoil-1'!$Z$116)/ABS(L148-'Airfoil-1'!$Z$116)</f>
        <v>-1</v>
      </c>
      <c r="DU148" s="5">
        <f t="shared" ca="1" si="26"/>
        <v>7</v>
      </c>
      <c r="DV148" s="9">
        <f ca="1">INDEX('Airfoil-1'!$AA$97:$AA$116,DU148,1)+INDEX('Airfoil-1'!$AB$97:$AB$116,DU148,1)*(L148-INDEX('Airfoil-1'!$Z$97:$Z$116,DU148,1))</f>
        <v>8.1402989011183681E-3</v>
      </c>
    </row>
    <row r="149" spans="2:126" x14ac:dyDescent="0.25">
      <c r="B149" s="1">
        <f>'Geometry-Wing'!C149</f>
        <v>0.30481432099438527</v>
      </c>
      <c r="D149" s="19">
        <f>'Aerodynamics-Flight'!C149</f>
        <v>0.73611542371223737</v>
      </c>
      <c r="E149" s="52">
        <f>'Aerodynamics-Flight'!D149</f>
        <v>1.6299403949154085E-5</v>
      </c>
      <c r="G149" s="11">
        <f ca="1">'Aerodynamics-Flight'!J149</f>
        <v>30.123772654037182</v>
      </c>
      <c r="H149" s="5">
        <f t="shared" ref="H149:H212" ca="1" si="28">D149*G149*B149/E149</f>
        <v>414685.56997313484</v>
      </c>
      <c r="I149" s="1">
        <f ca="1">'Airfoil-2'!$K$14*H149^'Airfoil-2'!$L$13</f>
        <v>1.7035812189511064</v>
      </c>
      <c r="J149" s="1">
        <f ca="1">'Airfoil-2'!$K$33*H149^'Airfoil-2'!$L$32</f>
        <v>5.8558886226657849</v>
      </c>
      <c r="K149" s="11">
        <f ca="1">'Airfoil-2'!$K$52*H149^'Airfoil-2'!$L$51</f>
        <v>-6.8131012691019759</v>
      </c>
      <c r="L149" s="1">
        <f ca="1">'Aerodynamics-Flight'!Z149</f>
        <v>0.97332604935035616</v>
      </c>
      <c r="M149" s="9">
        <f ca="1">('Airfoil-1'!$B$21+'Airfoil-1'!$B$22*L149+'Airfoil-1'!$B$23*L149^2+'Airfoil-1'!$B$24*L149^3+'Airfoil-1'!$B$25*L149^4+'Airfoil-1'!$B$26*L149^5+'Airfoil-1'!$B$27*L149^6)*0+BE149</f>
        <v>9.8421251995771813E-3</v>
      </c>
      <c r="N149" s="9">
        <f ca="1">('Airfoil-1'!$B$29+'Airfoil-1'!$B$30*L149+'Airfoil-1'!$B$31*L149^2+'Airfoil-1'!$B$32*L149^3+'Airfoil-1'!$B$33*L149^4+'Airfoil-1'!$B$34*L149^5+'Airfoil-1'!$B$35*L149^6)*0+CB149</f>
        <v>8.5616886333079664E-3</v>
      </c>
      <c r="O149" s="9">
        <f ca="1">('Airfoil-1'!$B$37+'Airfoil-1'!$B$38*L149+'Airfoil-1'!$B$39*L149^2+'Airfoil-1'!$B$40*L149^3+'Airfoil-1'!$B$41*L149^4+'Airfoil-1'!$B$42*L149^5+'Airfoil-1'!$B$43*L149^6)*0+CY149</f>
        <v>8.0258817962597841E-3</v>
      </c>
      <c r="P149" s="9">
        <f t="shared" ca="1" si="27"/>
        <v>7.7206780683383731E-3</v>
      </c>
      <c r="Q149" s="1">
        <f>LOG('Airfoil-1'!$F$10)+LOG('Airfoil-1'!$G$10)+LOG('Airfoil-1'!$H$10)+LOG('Airfoil-1'!$I$10)</f>
        <v>23.788451207023456</v>
      </c>
      <c r="R149" s="1">
        <f t="shared" ca="1" si="19"/>
        <v>-8.2822034819462775</v>
      </c>
      <c r="S149" s="1">
        <f>LOG('Airfoil-1'!$F$10)^2+LOG('Airfoil-1'!$G$10)^2+LOG('Airfoil-1'!$H$10)^2+LOG('Airfoil-1'!$I$10)^2</f>
        <v>141.67709692244972</v>
      </c>
      <c r="T149" s="1">
        <f ca="1">LOG('Airfoil-1'!$F$10)*LOG(M149)+LOG('Airfoil-1'!$G$10)*LOG(N149)+LOG('Airfoil-1'!$H$10)*LOG(O149)+LOG('Airfoil-1'!$I$10)*LOG(P149)</f>
        <v>-49.291331581297854</v>
      </c>
      <c r="U149" s="1">
        <f t="shared" ca="1" si="20"/>
        <v>9.5560357455696701E-2</v>
      </c>
      <c r="V149" s="1">
        <f t="shared" ca="1" si="21"/>
        <v>-0.17669559517873229</v>
      </c>
      <c r="W149" s="9">
        <f t="shared" ca="1" si="22"/>
        <v>9.7196712714843949E-3</v>
      </c>
      <c r="X149" s="9">
        <f ca="1">'Airfoil-1'!$B$48+'Airfoil-1'!$B$49*L149+'Airfoil-1'!$B$50*L149^2+'Airfoil-1'!$B$51*L149^3+'Airfoil-1'!$B$52*L149^4+'Airfoil-1'!$B$53*L149^5+'Airfoil-1'!$B$54*L149^6</f>
        <v>-0.14876000000000003</v>
      </c>
      <c r="Y149" s="9">
        <f ca="1">'Airfoil-1'!$B$56+'Airfoil-1'!$B$57*L149+'Airfoil-1'!$B$58*L149^2+'Airfoil-1'!$B$59*L149^3+'Airfoil-1'!$B$60*L149^4+'Airfoil-1'!$B$61*L149^5+'Airfoil-1'!$B$62*L149^6</f>
        <v>-0.15631250000000002</v>
      </c>
      <c r="Z149" s="9">
        <f ca="1">'Airfoil-1'!$B$64+'Airfoil-1'!$B$65*L149+'Airfoil-1'!$B$66*L149^2+'Airfoil-1'!$B$67*L149^3+'Airfoil-1'!$B$681*L149^4+'Airfoil-1'!$B$69*L149^5+'Airfoil-1'!$B$70*L149^6</f>
        <v>-0.15363750000000001</v>
      </c>
      <c r="AA149" s="1">
        <f>LOG('Airfoil-1'!$F$10)+LOG('Airfoil-1'!$G$10)+LOG('Airfoil-1'!$H$10)</f>
        <v>17.584331224367531</v>
      </c>
      <c r="AB149" s="1">
        <f t="shared" ref="AB149:AB212" ca="1" si="29">LOG(ABS(X149))+LOG(ABS(Y149))+LOG(ABS(Z149))</f>
        <v>-2.4470228895576258</v>
      </c>
      <c r="AC149" s="1">
        <f>LOG('Airfoil-1'!$F$10)^2+LOG('Airfoil-1'!$G$10)^2+LOG('Airfoil-1'!$H$10)^2</f>
        <v>103.18599216325916</v>
      </c>
      <c r="AD149" s="1">
        <f ca="1">LOG('Airfoil-1'!$F$10)*LOG(ABS(X149))+LOG('Airfoil-1'!$G$10)*LOG(ABS(Y149))+LOG('Airfoil-1'!$H$10)*LOG(ABS(Z149))</f>
        <v>-14.339140559255288</v>
      </c>
      <c r="AE149" s="1">
        <f t="shared" ref="AE149:AE212" ca="1" si="30">POWER(10,(AD149/AC149-AB149/AA149)/(AA149/AC149-3/AA149))</f>
        <v>9.6747419657296371E-2</v>
      </c>
      <c r="AF149" s="1">
        <f t="shared" ref="AF149:AF212" ca="1" si="31">(AB149-3*LOG(AE149))/AA149</f>
        <v>3.3897162786633885E-2</v>
      </c>
      <c r="AG149" s="9">
        <f t="shared" ref="AG149:AG212" ca="1" si="32">X149/ABS(X149)*AE149*H149^AF149</f>
        <v>-0.14999062805335636</v>
      </c>
      <c r="AH149" s="1"/>
      <c r="AI149" s="9"/>
      <c r="AJ149" s="1">
        <f ca="1">(L149-'Airfoil-1'!$Z$22)/ABS(L149-'Airfoil-1'!$Z$22)</f>
        <v>1</v>
      </c>
      <c r="AK149" s="1">
        <f ca="1">(L149-'Airfoil-1'!$Z$23)/ABS(L149-'Airfoil-1'!$Z$23)</f>
        <v>1</v>
      </c>
      <c r="AL149" s="1">
        <f ca="1">(L149-'Airfoil-1'!$Z$24)/ABS(L149-'Airfoil-1'!$Z$24)</f>
        <v>1</v>
      </c>
      <c r="AM149" s="1">
        <f ca="1">(L149-'Airfoil-1'!$Z$25)/ABS(L149-'Airfoil-1'!$Z$25)</f>
        <v>1</v>
      </c>
      <c r="AN149" s="1">
        <f ca="1">(L149-'Airfoil-1'!$Z$26)/ABS(L149-'Airfoil-1'!$Z$26)</f>
        <v>1</v>
      </c>
      <c r="AO149" s="1">
        <f ca="1">(L149-'Airfoil-1'!$Z$27)/ABS(L149-'Airfoil-1'!$Z$27)</f>
        <v>1</v>
      </c>
      <c r="AP149" s="1">
        <f ca="1">(L149-'Airfoil-1'!$Z$28)/ABS(L149-'Airfoil-1'!$Z$28)</f>
        <v>-1</v>
      </c>
      <c r="AQ149" s="1">
        <f ca="1">(L149-'Airfoil-1'!$Z$29)/ABS(L149-'Airfoil-1'!$Z$29)</f>
        <v>-1</v>
      </c>
      <c r="AR149" s="1">
        <f ca="1">(L149-'Airfoil-1'!$Z$30)/ABS(L149-'Airfoil-1'!$Z$30)</f>
        <v>-1</v>
      </c>
      <c r="AS149" s="1">
        <f ca="1">(L149-'Airfoil-1'!$Z$31)/ABS(L149-'Airfoil-1'!$Z$31)</f>
        <v>-1</v>
      </c>
      <c r="AT149" s="1">
        <f ca="1">(L149-'Airfoil-1'!$Z$32)/ABS(L149-'Airfoil-1'!$Z$32)</f>
        <v>-1</v>
      </c>
      <c r="AU149" s="1">
        <f ca="1">(L149-'Airfoil-1'!$Z$33)/ABS(L149-'Airfoil-1'!$Z$33)</f>
        <v>-1</v>
      </c>
      <c r="AV149" s="1">
        <f ca="1">(L149-'Airfoil-1'!$Z$34)/ABS(L149-'Airfoil-1'!$Z$34)</f>
        <v>-1</v>
      </c>
      <c r="AW149" s="1">
        <f ca="1">(L149-'Airfoil-1'!$Z$35)/ABS(L149-'Airfoil-1'!$Z$35)</f>
        <v>-1</v>
      </c>
      <c r="AX149" s="1">
        <f ca="1">(L149-'Airfoil-1'!$Z$36)/ABS(L149-'Airfoil-1'!$Z$36)</f>
        <v>-1</v>
      </c>
      <c r="AY149" s="1">
        <f ca="1">(L149-'Airfoil-1'!$Z$37)/ABS(L149-'Airfoil-1'!$Z$37)</f>
        <v>-1</v>
      </c>
      <c r="AZ149" s="1">
        <f ca="1">(L149-'Airfoil-1'!$Z$38)/ABS(L149-'Airfoil-1'!$Z$38)</f>
        <v>-1</v>
      </c>
      <c r="BA149" s="1">
        <f ca="1">(L149-'Airfoil-1'!$Z$39)/ABS(L149-'Airfoil-1'!$Z$39)</f>
        <v>-1</v>
      </c>
      <c r="BB149" s="1">
        <f ca="1">(L149-'Airfoil-1'!$Z$40)/ABS(L149-'Airfoil-1'!$Z$40)</f>
        <v>-1</v>
      </c>
      <c r="BC149" s="1">
        <f ca="1">(L149-'Airfoil-1'!$Z$41)/ABS(L149-'Airfoil-1'!$Z$41)</f>
        <v>-1</v>
      </c>
      <c r="BD149" s="5">
        <f t="shared" ca="1" si="23"/>
        <v>6</v>
      </c>
      <c r="BE149" s="9">
        <f ca="1">INDEX('Airfoil-1'!$AA$22:$AA$41,BD149,1)+INDEX('Airfoil-1'!$AB$22:$AB$41,BD149,1)*(L149-INDEX('Airfoil-1'!$Z$22:$Z$41,BD149,1))</f>
        <v>9.8421251995771813E-3</v>
      </c>
      <c r="BG149" s="1">
        <f ca="1">(L149-'Airfoil-1'!$Z$47)/ABS(L149-'Airfoil-1'!$Z$47)</f>
        <v>1</v>
      </c>
      <c r="BH149" s="1">
        <f ca="1">(L149-'Airfoil-1'!$Z$48)/ABS(L149-'Airfoil-1'!$Z$48)</f>
        <v>1</v>
      </c>
      <c r="BI149" s="1">
        <f ca="1">(L149-'Airfoil-1'!$Z$49)/ABS(L149-'Airfoil-1'!$Z$49)</f>
        <v>1</v>
      </c>
      <c r="BJ149" s="1">
        <f ca="1">(L149-'Airfoil-1'!$Z$50)/ABS(L149-'Airfoil-1'!$Z$50)</f>
        <v>1</v>
      </c>
      <c r="BK149" s="1">
        <f ca="1">(L149-'Airfoil-1'!$Z$51)/ABS(L149-'Airfoil-1'!$Z$51)</f>
        <v>1</v>
      </c>
      <c r="BL149" s="1">
        <f ca="1">(L149-'Airfoil-1'!$Z$52)/ABS(L149-'Airfoil-1'!$Z$52)</f>
        <v>1</v>
      </c>
      <c r="BM149" s="1">
        <f ca="1">(L149-'Airfoil-1'!$Z$53)/ABS(L149-'Airfoil-1'!$Z$53)</f>
        <v>1</v>
      </c>
      <c r="BN149" s="1">
        <f ca="1">(L149-'Airfoil-1'!$Z$54)/ABS(L149-'Airfoil-1'!$Z$54)</f>
        <v>1</v>
      </c>
      <c r="BO149" s="1">
        <f ca="1">(L149-'Airfoil-1'!$Z$55)/ABS(L149-'Airfoil-1'!$Z$55)</f>
        <v>-1</v>
      </c>
      <c r="BP149" s="1">
        <f ca="1">(L149-'Airfoil-1'!$Z$56)/ABS(L149-'Airfoil-1'!$Z$56)</f>
        <v>-1</v>
      </c>
      <c r="BQ149" s="1">
        <f ca="1">(L149-'Airfoil-1'!$Z$57)/ABS(L149-'Airfoil-1'!$Z$57)</f>
        <v>-1</v>
      </c>
      <c r="BR149" s="1">
        <f ca="1">(L149-'Airfoil-1'!$Z$58)/ABS(L149-'Airfoil-1'!$Z$58)</f>
        <v>-1</v>
      </c>
      <c r="BS149" s="1">
        <f ca="1">(L149-'Airfoil-1'!$Z$59)/ABS(L149-'Airfoil-1'!$Z$59)</f>
        <v>-1</v>
      </c>
      <c r="BT149" s="1">
        <f ca="1">(L149-'Airfoil-1'!$Z$60)/ABS(L149-'Airfoil-1'!$Z$60)</f>
        <v>-1</v>
      </c>
      <c r="BU149" s="1">
        <f ca="1">(L149-'Airfoil-1'!$Z$61)/ABS(L149-'Airfoil-1'!$Z$61)</f>
        <v>-1</v>
      </c>
      <c r="BV149" s="1">
        <f ca="1">(L149-'Airfoil-1'!$Z$62)/ABS(L149-'Airfoil-1'!$Z$62)</f>
        <v>-1</v>
      </c>
      <c r="BW149" s="1">
        <f ca="1">(L149-'Airfoil-1'!$Z$63)/ABS(L149-'Airfoil-1'!$Z$63)</f>
        <v>-1</v>
      </c>
      <c r="BX149" s="1">
        <f ca="1">(L149-'Airfoil-1'!$Z$64)/ABS(L149-'Airfoil-1'!$Z$64)</f>
        <v>-1</v>
      </c>
      <c r="BY149" s="1">
        <f ca="1">(L149-'Airfoil-1'!$Z$65)/ABS(L149-'Airfoil-1'!$Z$65)</f>
        <v>-1</v>
      </c>
      <c r="BZ149" s="1">
        <f ca="1">(L149-'Airfoil-1'!$Z$66)/ABS(L149-'Airfoil-1'!$Z$66)</f>
        <v>-1</v>
      </c>
      <c r="CA149" s="5">
        <f t="shared" ca="1" si="24"/>
        <v>8</v>
      </c>
      <c r="CB149" s="9">
        <f ca="1">INDEX('Airfoil-1'!$AA$47:$AA$66,CA149,1)+INDEX('Airfoil-1'!$AB$47:$AB$66,CA149,1)*(L149-INDEX('Airfoil-1'!$Z$47:$Z$66,CA149,1))</f>
        <v>8.5616886333079664E-3</v>
      </c>
      <c r="CD149" s="1">
        <f ca="1">(L149-'Airfoil-1'!$Z$72)/ABS(L149-'Airfoil-1'!$Z$72)</f>
        <v>1</v>
      </c>
      <c r="CE149" s="1">
        <f ca="1">(L149-'Airfoil-1'!$Z$73)/ABS(L149-'Airfoil-1'!$Z$73)</f>
        <v>1</v>
      </c>
      <c r="CF149" s="1">
        <f ca="1">(L149-'Airfoil-1'!$Z$74)/ABS(L149-'Airfoil-1'!$Z$74)</f>
        <v>1</v>
      </c>
      <c r="CG149" s="1">
        <f ca="1">(L149-'Airfoil-1'!$Z$75)/ABS(L149-'Airfoil-1'!$Z$75)</f>
        <v>1</v>
      </c>
      <c r="CH149" s="1">
        <f ca="1">(L149-'Airfoil-1'!$Z$76)/ABS(L149-'Airfoil-1'!$Z$76)</f>
        <v>1</v>
      </c>
      <c r="CI149" s="1">
        <f ca="1">(L149-'Airfoil-1'!$Z$77)/ABS(L149-'Airfoil-1'!$Z$77)</f>
        <v>1</v>
      </c>
      <c r="CJ149" s="1">
        <f ca="1">(L149-'Airfoil-1'!$Z$78)/ABS(L149-'Airfoil-1'!$Z$78)</f>
        <v>1</v>
      </c>
      <c r="CK149" s="1">
        <f ca="1">(L149-'Airfoil-1'!$Z$79)/ABS(L149-'Airfoil-1'!$Z$79)</f>
        <v>-1</v>
      </c>
      <c r="CL149" s="1">
        <f ca="1">(L149-'Airfoil-1'!$Z$80)/ABS(L149-'Airfoil-1'!$Z$80)</f>
        <v>-1</v>
      </c>
      <c r="CM149" s="1">
        <f ca="1">(L149-'Airfoil-1'!$Z$81)/ABS(L149-'Airfoil-1'!$Z$81)</f>
        <v>-1</v>
      </c>
      <c r="CN149" s="1">
        <f ca="1">(L149-'Airfoil-1'!$Z$82)/ABS(L149-'Airfoil-1'!$Z$82)</f>
        <v>-1</v>
      </c>
      <c r="CO149" s="1">
        <f ca="1">(L149-'Airfoil-1'!$Z$83)/ABS(L149-'Airfoil-1'!$Z$83)</f>
        <v>-1</v>
      </c>
      <c r="CP149" s="1">
        <f ca="1">(L149-'Airfoil-1'!$Z$84)/ABS(L149-'Airfoil-1'!$Z$84)</f>
        <v>-1</v>
      </c>
      <c r="CQ149" s="1">
        <f ca="1">(L149-'Airfoil-1'!$Z$85)/ABS(L149-'Airfoil-1'!$Z$85)</f>
        <v>-1</v>
      </c>
      <c r="CR149" s="1">
        <f ca="1">(L149-'Airfoil-1'!$Z$86)/ABS(L149-'Airfoil-1'!$Z$86)</f>
        <v>-1</v>
      </c>
      <c r="CS149" s="1">
        <f ca="1">(L149-'Airfoil-1'!$Z$87)/ABS(L149-'Airfoil-1'!$Z$87)</f>
        <v>-1</v>
      </c>
      <c r="CT149" s="1">
        <f ca="1">(L149-'Airfoil-1'!$Z$88)/ABS(L149-'Airfoil-1'!$Z$88)</f>
        <v>-1</v>
      </c>
      <c r="CU149" s="1">
        <f ca="1">(L149-'Airfoil-1'!$Z$89)/ABS(L149-'Airfoil-1'!$Z$89)</f>
        <v>-1</v>
      </c>
      <c r="CV149" s="1">
        <f ca="1">(L149-'Airfoil-1'!$Z$90)/ABS(L149-'Airfoil-1'!$Z$90)</f>
        <v>-1</v>
      </c>
      <c r="CW149" s="1">
        <f ca="1">(L149-'Airfoil-1'!$Z$91)/ABS(L149-'Airfoil-1'!$Z$91)</f>
        <v>-1</v>
      </c>
      <c r="CX149" s="5">
        <f t="shared" ca="1" si="25"/>
        <v>7</v>
      </c>
      <c r="CY149" s="9">
        <f ca="1">INDEX('Airfoil-1'!$AA$72:$AA$91,CX149,1)+INDEX('Airfoil-1'!$AB$72:$AB$91,CX149,1)*(L149-INDEX('Airfoil-1'!$Z$72:$Z$91,CX149,1))</f>
        <v>8.0258817962597841E-3</v>
      </c>
      <c r="DA149" s="1">
        <f ca="1">(L149-'Airfoil-1'!$Z$97)/ABS(L149-'Airfoil-1'!$Z$97)</f>
        <v>1</v>
      </c>
      <c r="DB149" s="1">
        <f ca="1">(L149-'Airfoil-1'!$Z$98)/ABS(L149-'Airfoil-1'!$Z$98)</f>
        <v>1</v>
      </c>
      <c r="DC149" s="1">
        <f ca="1">(L149-'Airfoil-1'!$Z$99)/ABS(L149-'Airfoil-1'!$Z$99)</f>
        <v>1</v>
      </c>
      <c r="DD149" s="1">
        <f ca="1">(L149-'Airfoil-1'!$Z$100)/ABS(L149-'Airfoil-1'!$Z$100)</f>
        <v>1</v>
      </c>
      <c r="DE149" s="1">
        <f ca="1">(L149-'Airfoil-1'!$Z$101)/ABS(L149-'Airfoil-1'!$Z$101)</f>
        <v>1</v>
      </c>
      <c r="DF149" s="1">
        <f ca="1">(L149-'Airfoil-1'!$Z$102)/ABS(L149-'Airfoil-1'!$Z$102)</f>
        <v>1</v>
      </c>
      <c r="DG149" s="1">
        <f ca="1">(L149-'Airfoil-1'!$Z$103)/ABS(L149-'Airfoil-1'!$Z$103)</f>
        <v>1</v>
      </c>
      <c r="DH149" s="1">
        <f ca="1">(L149-'Airfoil-1'!$Z$104)/ABS(L149-'Airfoil-1'!$Z$104)</f>
        <v>-1</v>
      </c>
      <c r="DI149" s="1">
        <f ca="1">(L149-'Airfoil-1'!$Z$105)/ABS(L149-'Airfoil-1'!$Z$105)</f>
        <v>-1</v>
      </c>
      <c r="DJ149" s="1">
        <f ca="1">(L149-'Airfoil-1'!$Z$106)/ABS(L149-'Airfoil-1'!$Z$106)</f>
        <v>-1</v>
      </c>
      <c r="DK149" s="1">
        <f ca="1">(L149-'Airfoil-1'!$Z$107)/ABS(L149-'Airfoil-1'!$Z$107)</f>
        <v>-1</v>
      </c>
      <c r="DL149" s="1">
        <f ca="1">(L149-'Airfoil-1'!$Z$108)/ABS(L149-'Airfoil-1'!$Z$108)</f>
        <v>-1</v>
      </c>
      <c r="DM149" s="1">
        <f ca="1">(L149-'Airfoil-1'!$Z$109)/ABS(L149-'Airfoil-1'!$Z$109)</f>
        <v>-1</v>
      </c>
      <c r="DN149" s="1">
        <f ca="1">(L149-'Airfoil-1'!$Z$110)/ABS(L149-'Airfoil-1'!$Z$110)</f>
        <v>-1</v>
      </c>
      <c r="DO149" s="1">
        <f ca="1">(L149-'Airfoil-1'!$Z$111)/ABS(L149-'Airfoil-1'!$Z$111)</f>
        <v>-1</v>
      </c>
      <c r="DP149" s="1">
        <f ca="1">(L149-'Airfoil-1'!$Z$112)/ABS(L149-'Airfoil-1'!$Z$112)</f>
        <v>-1</v>
      </c>
      <c r="DQ149" s="1">
        <f ca="1">(L149-'Airfoil-1'!$Z$113)/ABS(L149-'Airfoil-1'!$Z$113)</f>
        <v>-1</v>
      </c>
      <c r="DR149" s="1">
        <f ca="1">(L149-'Airfoil-1'!$Z$114)/ABS(L149-'Airfoil-1'!$Z$114)</f>
        <v>-1</v>
      </c>
      <c r="DS149" s="1">
        <f ca="1">(L149-'Airfoil-1'!$Z$115)/ABS(L149-'Airfoil-1'!$Z$115)</f>
        <v>-1</v>
      </c>
      <c r="DT149" s="1">
        <f ca="1">(L149-'Airfoil-1'!$Z$116)/ABS(L149-'Airfoil-1'!$Z$116)</f>
        <v>-1</v>
      </c>
      <c r="DU149" s="5">
        <f t="shared" ca="1" si="26"/>
        <v>7</v>
      </c>
      <c r="DV149" s="9">
        <f ca="1">INDEX('Airfoil-1'!$AA$97:$AA$116,DU149,1)+INDEX('Airfoil-1'!$AB$97:$AB$116,DU149,1)*(L149-INDEX('Airfoil-1'!$Z$97:$Z$116,DU149,1))</f>
        <v>7.7206780683383731E-3</v>
      </c>
    </row>
    <row r="150" spans="2:126" x14ac:dyDescent="0.25">
      <c r="B150" s="1">
        <f>'Geometry-Wing'!C150</f>
        <v>0.30481432099438527</v>
      </c>
      <c r="D150" s="19">
        <f>'Aerodynamics-Flight'!C150</f>
        <v>0.73611542371223737</v>
      </c>
      <c r="E150" s="52">
        <f>'Aerodynamics-Flight'!D150</f>
        <v>1.6299403949154085E-5</v>
      </c>
      <c r="G150" s="11">
        <f ca="1">'Aerodynamics-Flight'!J150</f>
        <v>31.311504403022564</v>
      </c>
      <c r="H150" s="5">
        <f t="shared" ca="1" si="28"/>
        <v>431035.95287370367</v>
      </c>
      <c r="I150" s="1">
        <f ca="1">'Airfoil-2'!$K$14*H150^'Airfoil-2'!$L$13</f>
        <v>1.7089539226503401</v>
      </c>
      <c r="J150" s="1">
        <f ca="1">'Airfoil-2'!$K$33*H150^'Airfoil-2'!$L$32</f>
        <v>5.8548622252091898</v>
      </c>
      <c r="K150" s="11">
        <f ca="1">'Airfoil-2'!$K$52*H150^'Airfoil-2'!$L$51</f>
        <v>-6.8237285746338916</v>
      </c>
      <c r="L150" s="1">
        <f ca="1">'Aerodynamics-Flight'!Z150</f>
        <v>0.9030444090989147</v>
      </c>
      <c r="M150" s="9">
        <f ca="1">('Airfoil-1'!$B$21+'Airfoil-1'!$B$22*L150+'Airfoil-1'!$B$23*L150^2+'Airfoil-1'!$B$24*L150^3+'Airfoil-1'!$B$25*L150^4+'Airfoil-1'!$B$26*L150^5+'Airfoil-1'!$B$27*L150^6)*0+BE150</f>
        <v>9.4716569431701619E-3</v>
      </c>
      <c r="N150" s="9">
        <f ca="1">('Airfoil-1'!$B$29+'Airfoil-1'!$B$30*L150+'Airfoil-1'!$B$31*L150^2+'Airfoil-1'!$B$32*L150^3+'Airfoil-1'!$B$33*L150^4+'Airfoil-1'!$B$34*L150^5+'Airfoil-1'!$B$35*L150^6)*0+CB150</f>
        <v>8.083161284148821E-3</v>
      </c>
      <c r="O150" s="9">
        <f ca="1">('Airfoil-1'!$B$37+'Airfoil-1'!$B$38*L150+'Airfoil-1'!$B$39*L150^2+'Airfoil-1'!$B$40*L150^3+'Airfoil-1'!$B$41*L150^4+'Airfoil-1'!$B$42*L150^5+'Airfoil-1'!$B$43*L150^6)*0+CY150</f>
        <v>7.592217320818195E-3</v>
      </c>
      <c r="P150" s="9">
        <f t="shared" ca="1" si="27"/>
        <v>7.3237873796972502E-3</v>
      </c>
      <c r="Q150" s="1">
        <f>LOG('Airfoil-1'!$F$10)+LOG('Airfoil-1'!$G$10)+LOG('Airfoil-1'!$H$10)+LOG('Airfoil-1'!$I$10)</f>
        <v>23.788451207023456</v>
      </c>
      <c r="R150" s="1">
        <f t="shared" ref="R150:R213" ca="1" si="33">LOG(M150)+LOG(N150)+LOG(O150)+LOG(P150)</f>
        <v>-8.3708884372564771</v>
      </c>
      <c r="S150" s="1">
        <f>LOG('Airfoil-1'!$F$10)^2+LOG('Airfoil-1'!$G$10)^2+LOG('Airfoil-1'!$H$10)^2+LOG('Airfoil-1'!$I$10)^2</f>
        <v>141.67709692244972</v>
      </c>
      <c r="T150" s="1">
        <f ca="1">LOG('Airfoil-1'!$F$10)*LOG(M150)+LOG('Airfoil-1'!$G$10)*LOG(N150)+LOG('Airfoil-1'!$H$10)*LOG(O150)+LOG('Airfoil-1'!$I$10)*LOG(P150)</f>
        <v>-49.82097838283115</v>
      </c>
      <c r="U150" s="1">
        <f t="shared" ref="U150:U213" ca="1" si="34">POWER(10,(T150/S150-R150/Q150)/(Q150/S150-4/Q150))</f>
        <v>0.10541028514650658</v>
      </c>
      <c r="V150" s="1">
        <f t="shared" ref="V150:V213" ca="1" si="35">(R150-4*LOG(U150))/Q150</f>
        <v>-0.18758768072014337</v>
      </c>
      <c r="W150" s="9">
        <f t="shared" ref="W150:W213" ca="1" si="36">MAX(U150*H150^V150,O150*0)</f>
        <v>9.245228925147269E-3</v>
      </c>
      <c r="X150" s="9">
        <f ca="1">'Airfoil-1'!$B$48+'Airfoil-1'!$B$49*L150+'Airfoil-1'!$B$50*L150^2+'Airfoil-1'!$B$51*L150^3+'Airfoil-1'!$B$52*L150^4+'Airfoil-1'!$B$53*L150^5+'Airfoil-1'!$B$54*L150^6</f>
        <v>-0.14876000000000003</v>
      </c>
      <c r="Y150" s="9">
        <f ca="1">'Airfoil-1'!$B$56+'Airfoil-1'!$B$57*L150+'Airfoil-1'!$B$58*L150^2+'Airfoil-1'!$B$59*L150^3+'Airfoil-1'!$B$60*L150^4+'Airfoil-1'!$B$61*L150^5+'Airfoil-1'!$B$62*L150^6</f>
        <v>-0.15631250000000002</v>
      </c>
      <c r="Z150" s="9">
        <f ca="1">'Airfoil-1'!$B$64+'Airfoil-1'!$B$65*L150+'Airfoil-1'!$B$66*L150^2+'Airfoil-1'!$B$67*L150^3+'Airfoil-1'!$B$681*L150^4+'Airfoil-1'!$B$69*L150^5+'Airfoil-1'!$B$70*L150^6</f>
        <v>-0.15363750000000001</v>
      </c>
      <c r="AA150" s="1">
        <f>LOG('Airfoil-1'!$F$10)+LOG('Airfoil-1'!$G$10)+LOG('Airfoil-1'!$H$10)</f>
        <v>17.584331224367531</v>
      </c>
      <c r="AB150" s="1">
        <f t="shared" ca="1" si="29"/>
        <v>-2.4470228895576258</v>
      </c>
      <c r="AC150" s="1">
        <f>LOG('Airfoil-1'!$F$10)^2+LOG('Airfoil-1'!$G$10)^2+LOG('Airfoil-1'!$H$10)^2</f>
        <v>103.18599216325916</v>
      </c>
      <c r="AD150" s="1">
        <f ca="1">LOG('Airfoil-1'!$F$10)*LOG(ABS(X150))+LOG('Airfoil-1'!$G$10)*LOG(ABS(Y150))+LOG('Airfoil-1'!$H$10)*LOG(ABS(Z150))</f>
        <v>-14.339140559255288</v>
      </c>
      <c r="AE150" s="1">
        <f t="shared" ca="1" si="30"/>
        <v>9.6747419657296371E-2</v>
      </c>
      <c r="AF150" s="1">
        <f t="shared" ca="1" si="31"/>
        <v>3.3897162786633885E-2</v>
      </c>
      <c r="AG150" s="9">
        <f t="shared" ca="1" si="32"/>
        <v>-0.15018736992798093</v>
      </c>
      <c r="AH150" s="1"/>
      <c r="AI150" s="9"/>
      <c r="AJ150" s="1">
        <f ca="1">(L150-'Airfoil-1'!$Z$22)/ABS(L150-'Airfoil-1'!$Z$22)</f>
        <v>1</v>
      </c>
      <c r="AK150" s="1">
        <f ca="1">(L150-'Airfoil-1'!$Z$23)/ABS(L150-'Airfoil-1'!$Z$23)</f>
        <v>1</v>
      </c>
      <c r="AL150" s="1">
        <f ca="1">(L150-'Airfoil-1'!$Z$24)/ABS(L150-'Airfoil-1'!$Z$24)</f>
        <v>1</v>
      </c>
      <c r="AM150" s="1">
        <f ca="1">(L150-'Airfoil-1'!$Z$25)/ABS(L150-'Airfoil-1'!$Z$25)</f>
        <v>1</v>
      </c>
      <c r="AN150" s="1">
        <f ca="1">(L150-'Airfoil-1'!$Z$26)/ABS(L150-'Airfoil-1'!$Z$26)</f>
        <v>1</v>
      </c>
      <c r="AO150" s="1">
        <f ca="1">(L150-'Airfoil-1'!$Z$27)/ABS(L150-'Airfoil-1'!$Z$27)</f>
        <v>1</v>
      </c>
      <c r="AP150" s="1">
        <f ca="1">(L150-'Airfoil-1'!$Z$28)/ABS(L150-'Airfoil-1'!$Z$28)</f>
        <v>-1</v>
      </c>
      <c r="AQ150" s="1">
        <f ca="1">(L150-'Airfoil-1'!$Z$29)/ABS(L150-'Airfoil-1'!$Z$29)</f>
        <v>-1</v>
      </c>
      <c r="AR150" s="1">
        <f ca="1">(L150-'Airfoil-1'!$Z$30)/ABS(L150-'Airfoil-1'!$Z$30)</f>
        <v>-1</v>
      </c>
      <c r="AS150" s="1">
        <f ca="1">(L150-'Airfoil-1'!$Z$31)/ABS(L150-'Airfoil-1'!$Z$31)</f>
        <v>-1</v>
      </c>
      <c r="AT150" s="1">
        <f ca="1">(L150-'Airfoil-1'!$Z$32)/ABS(L150-'Airfoil-1'!$Z$32)</f>
        <v>-1</v>
      </c>
      <c r="AU150" s="1">
        <f ca="1">(L150-'Airfoil-1'!$Z$33)/ABS(L150-'Airfoil-1'!$Z$33)</f>
        <v>-1</v>
      </c>
      <c r="AV150" s="1">
        <f ca="1">(L150-'Airfoil-1'!$Z$34)/ABS(L150-'Airfoil-1'!$Z$34)</f>
        <v>-1</v>
      </c>
      <c r="AW150" s="1">
        <f ca="1">(L150-'Airfoil-1'!$Z$35)/ABS(L150-'Airfoil-1'!$Z$35)</f>
        <v>-1</v>
      </c>
      <c r="AX150" s="1">
        <f ca="1">(L150-'Airfoil-1'!$Z$36)/ABS(L150-'Airfoil-1'!$Z$36)</f>
        <v>-1</v>
      </c>
      <c r="AY150" s="1">
        <f ca="1">(L150-'Airfoil-1'!$Z$37)/ABS(L150-'Airfoil-1'!$Z$37)</f>
        <v>-1</v>
      </c>
      <c r="AZ150" s="1">
        <f ca="1">(L150-'Airfoil-1'!$Z$38)/ABS(L150-'Airfoil-1'!$Z$38)</f>
        <v>-1</v>
      </c>
      <c r="BA150" s="1">
        <f ca="1">(L150-'Airfoil-1'!$Z$39)/ABS(L150-'Airfoil-1'!$Z$39)</f>
        <v>-1</v>
      </c>
      <c r="BB150" s="1">
        <f ca="1">(L150-'Airfoil-1'!$Z$40)/ABS(L150-'Airfoil-1'!$Z$40)</f>
        <v>-1</v>
      </c>
      <c r="BC150" s="1">
        <f ca="1">(L150-'Airfoil-1'!$Z$41)/ABS(L150-'Airfoil-1'!$Z$41)</f>
        <v>-1</v>
      </c>
      <c r="BD150" s="5">
        <f t="shared" ref="BD150:BD213" ca="1" si="37">IF(ISERROR(MAX(1,MATCH(-1,AJ150:BC150,0)-1)),20,MAX(1,MATCH(-1,AJ150:BC150,0)-1))</f>
        <v>6</v>
      </c>
      <c r="BE150" s="9">
        <f ca="1">INDEX('Airfoil-1'!$AA$22:$AA$41,BD150,1)+INDEX('Airfoil-1'!$AB$22:$AB$41,BD150,1)*(L150-INDEX('Airfoil-1'!$Z$22:$Z$41,BD150,1))</f>
        <v>9.4716569431701619E-3</v>
      </c>
      <c r="BG150" s="1">
        <f ca="1">(L150-'Airfoil-1'!$Z$47)/ABS(L150-'Airfoil-1'!$Z$47)</f>
        <v>1</v>
      </c>
      <c r="BH150" s="1">
        <f ca="1">(L150-'Airfoil-1'!$Z$48)/ABS(L150-'Airfoil-1'!$Z$48)</f>
        <v>1</v>
      </c>
      <c r="BI150" s="1">
        <f ca="1">(L150-'Airfoil-1'!$Z$49)/ABS(L150-'Airfoil-1'!$Z$49)</f>
        <v>1</v>
      </c>
      <c r="BJ150" s="1">
        <f ca="1">(L150-'Airfoil-1'!$Z$50)/ABS(L150-'Airfoil-1'!$Z$50)</f>
        <v>1</v>
      </c>
      <c r="BK150" s="1">
        <f ca="1">(L150-'Airfoil-1'!$Z$51)/ABS(L150-'Airfoil-1'!$Z$51)</f>
        <v>1</v>
      </c>
      <c r="BL150" s="1">
        <f ca="1">(L150-'Airfoil-1'!$Z$52)/ABS(L150-'Airfoil-1'!$Z$52)</f>
        <v>1</v>
      </c>
      <c r="BM150" s="1">
        <f ca="1">(L150-'Airfoil-1'!$Z$53)/ABS(L150-'Airfoil-1'!$Z$53)</f>
        <v>1</v>
      </c>
      <c r="BN150" s="1">
        <f ca="1">(L150-'Airfoil-1'!$Z$54)/ABS(L150-'Airfoil-1'!$Z$54)</f>
        <v>-1</v>
      </c>
      <c r="BO150" s="1">
        <f ca="1">(L150-'Airfoil-1'!$Z$55)/ABS(L150-'Airfoil-1'!$Z$55)</f>
        <v>-1</v>
      </c>
      <c r="BP150" s="1">
        <f ca="1">(L150-'Airfoil-1'!$Z$56)/ABS(L150-'Airfoil-1'!$Z$56)</f>
        <v>-1</v>
      </c>
      <c r="BQ150" s="1">
        <f ca="1">(L150-'Airfoil-1'!$Z$57)/ABS(L150-'Airfoil-1'!$Z$57)</f>
        <v>-1</v>
      </c>
      <c r="BR150" s="1">
        <f ca="1">(L150-'Airfoil-1'!$Z$58)/ABS(L150-'Airfoil-1'!$Z$58)</f>
        <v>-1</v>
      </c>
      <c r="BS150" s="1">
        <f ca="1">(L150-'Airfoil-1'!$Z$59)/ABS(L150-'Airfoil-1'!$Z$59)</f>
        <v>-1</v>
      </c>
      <c r="BT150" s="1">
        <f ca="1">(L150-'Airfoil-1'!$Z$60)/ABS(L150-'Airfoil-1'!$Z$60)</f>
        <v>-1</v>
      </c>
      <c r="BU150" s="1">
        <f ca="1">(L150-'Airfoil-1'!$Z$61)/ABS(L150-'Airfoil-1'!$Z$61)</f>
        <v>-1</v>
      </c>
      <c r="BV150" s="1">
        <f ca="1">(L150-'Airfoil-1'!$Z$62)/ABS(L150-'Airfoil-1'!$Z$62)</f>
        <v>-1</v>
      </c>
      <c r="BW150" s="1">
        <f ca="1">(L150-'Airfoil-1'!$Z$63)/ABS(L150-'Airfoil-1'!$Z$63)</f>
        <v>-1</v>
      </c>
      <c r="BX150" s="1">
        <f ca="1">(L150-'Airfoil-1'!$Z$64)/ABS(L150-'Airfoil-1'!$Z$64)</f>
        <v>-1</v>
      </c>
      <c r="BY150" s="1">
        <f ca="1">(L150-'Airfoil-1'!$Z$65)/ABS(L150-'Airfoil-1'!$Z$65)</f>
        <v>-1</v>
      </c>
      <c r="BZ150" s="1">
        <f ca="1">(L150-'Airfoil-1'!$Z$66)/ABS(L150-'Airfoil-1'!$Z$66)</f>
        <v>-1</v>
      </c>
      <c r="CA150" s="5">
        <f t="shared" ref="CA150:CA213" ca="1" si="38">IF(ISERROR(MAX(1,MATCH(-1,BG150:BZ150,0)-1)),20,MAX(1,MATCH(-1,BG150:BZ150,0)-1))</f>
        <v>7</v>
      </c>
      <c r="CB150" s="9">
        <f ca="1">INDEX('Airfoil-1'!$AA$47:$AA$66,CA150,1)+INDEX('Airfoil-1'!$AB$47:$AB$66,CA150,1)*(L150-INDEX('Airfoil-1'!$Z$47:$Z$66,CA150,1))</f>
        <v>8.083161284148821E-3</v>
      </c>
      <c r="CD150" s="1">
        <f ca="1">(L150-'Airfoil-1'!$Z$72)/ABS(L150-'Airfoil-1'!$Z$72)</f>
        <v>1</v>
      </c>
      <c r="CE150" s="1">
        <f ca="1">(L150-'Airfoil-1'!$Z$73)/ABS(L150-'Airfoil-1'!$Z$73)</f>
        <v>1</v>
      </c>
      <c r="CF150" s="1">
        <f ca="1">(L150-'Airfoil-1'!$Z$74)/ABS(L150-'Airfoil-1'!$Z$74)</f>
        <v>1</v>
      </c>
      <c r="CG150" s="1">
        <f ca="1">(L150-'Airfoil-1'!$Z$75)/ABS(L150-'Airfoil-1'!$Z$75)</f>
        <v>1</v>
      </c>
      <c r="CH150" s="1">
        <f ca="1">(L150-'Airfoil-1'!$Z$76)/ABS(L150-'Airfoil-1'!$Z$76)</f>
        <v>1</v>
      </c>
      <c r="CI150" s="1">
        <f ca="1">(L150-'Airfoil-1'!$Z$77)/ABS(L150-'Airfoil-1'!$Z$77)</f>
        <v>1</v>
      </c>
      <c r="CJ150" s="1">
        <f ca="1">(L150-'Airfoil-1'!$Z$78)/ABS(L150-'Airfoil-1'!$Z$78)</f>
        <v>-1</v>
      </c>
      <c r="CK150" s="1">
        <f ca="1">(L150-'Airfoil-1'!$Z$79)/ABS(L150-'Airfoil-1'!$Z$79)</f>
        <v>-1</v>
      </c>
      <c r="CL150" s="1">
        <f ca="1">(L150-'Airfoil-1'!$Z$80)/ABS(L150-'Airfoil-1'!$Z$80)</f>
        <v>-1</v>
      </c>
      <c r="CM150" s="1">
        <f ca="1">(L150-'Airfoil-1'!$Z$81)/ABS(L150-'Airfoil-1'!$Z$81)</f>
        <v>-1</v>
      </c>
      <c r="CN150" s="1">
        <f ca="1">(L150-'Airfoil-1'!$Z$82)/ABS(L150-'Airfoil-1'!$Z$82)</f>
        <v>-1</v>
      </c>
      <c r="CO150" s="1">
        <f ca="1">(L150-'Airfoil-1'!$Z$83)/ABS(L150-'Airfoil-1'!$Z$83)</f>
        <v>-1</v>
      </c>
      <c r="CP150" s="1">
        <f ca="1">(L150-'Airfoil-1'!$Z$84)/ABS(L150-'Airfoil-1'!$Z$84)</f>
        <v>-1</v>
      </c>
      <c r="CQ150" s="1">
        <f ca="1">(L150-'Airfoil-1'!$Z$85)/ABS(L150-'Airfoil-1'!$Z$85)</f>
        <v>-1</v>
      </c>
      <c r="CR150" s="1">
        <f ca="1">(L150-'Airfoil-1'!$Z$86)/ABS(L150-'Airfoil-1'!$Z$86)</f>
        <v>-1</v>
      </c>
      <c r="CS150" s="1">
        <f ca="1">(L150-'Airfoil-1'!$Z$87)/ABS(L150-'Airfoil-1'!$Z$87)</f>
        <v>-1</v>
      </c>
      <c r="CT150" s="1">
        <f ca="1">(L150-'Airfoil-1'!$Z$88)/ABS(L150-'Airfoil-1'!$Z$88)</f>
        <v>-1</v>
      </c>
      <c r="CU150" s="1">
        <f ca="1">(L150-'Airfoil-1'!$Z$89)/ABS(L150-'Airfoil-1'!$Z$89)</f>
        <v>-1</v>
      </c>
      <c r="CV150" s="1">
        <f ca="1">(L150-'Airfoil-1'!$Z$90)/ABS(L150-'Airfoil-1'!$Z$90)</f>
        <v>-1</v>
      </c>
      <c r="CW150" s="1">
        <f ca="1">(L150-'Airfoil-1'!$Z$91)/ABS(L150-'Airfoil-1'!$Z$91)</f>
        <v>-1</v>
      </c>
      <c r="CX150" s="5">
        <f t="shared" ref="CX150:CX213" ca="1" si="39">IF(ISERROR(MAX(1,MATCH(-1,CD150:CW150,0)-1)),20,MAX(1,MATCH(-1,CD150:CW150,0)-1))</f>
        <v>6</v>
      </c>
      <c r="CY150" s="9">
        <f ca="1">INDEX('Airfoil-1'!$AA$72:$AA$91,CX150,1)+INDEX('Airfoil-1'!$AB$72:$AB$91,CX150,1)*(L150-INDEX('Airfoil-1'!$Z$72:$Z$91,CX150,1))</f>
        <v>7.592217320818195E-3</v>
      </c>
      <c r="DA150" s="1">
        <f ca="1">(L150-'Airfoil-1'!$Z$97)/ABS(L150-'Airfoil-1'!$Z$97)</f>
        <v>1</v>
      </c>
      <c r="DB150" s="1">
        <f ca="1">(L150-'Airfoil-1'!$Z$98)/ABS(L150-'Airfoil-1'!$Z$98)</f>
        <v>1</v>
      </c>
      <c r="DC150" s="1">
        <f ca="1">(L150-'Airfoil-1'!$Z$99)/ABS(L150-'Airfoil-1'!$Z$99)</f>
        <v>1</v>
      </c>
      <c r="DD150" s="1">
        <f ca="1">(L150-'Airfoil-1'!$Z$100)/ABS(L150-'Airfoil-1'!$Z$100)</f>
        <v>1</v>
      </c>
      <c r="DE150" s="1">
        <f ca="1">(L150-'Airfoil-1'!$Z$101)/ABS(L150-'Airfoil-1'!$Z$101)</f>
        <v>1</v>
      </c>
      <c r="DF150" s="1">
        <f ca="1">(L150-'Airfoil-1'!$Z$102)/ABS(L150-'Airfoil-1'!$Z$102)</f>
        <v>1</v>
      </c>
      <c r="DG150" s="1">
        <f ca="1">(L150-'Airfoil-1'!$Z$103)/ABS(L150-'Airfoil-1'!$Z$103)</f>
        <v>-1</v>
      </c>
      <c r="DH150" s="1">
        <f ca="1">(L150-'Airfoil-1'!$Z$104)/ABS(L150-'Airfoil-1'!$Z$104)</f>
        <v>-1</v>
      </c>
      <c r="DI150" s="1">
        <f ca="1">(L150-'Airfoil-1'!$Z$105)/ABS(L150-'Airfoil-1'!$Z$105)</f>
        <v>-1</v>
      </c>
      <c r="DJ150" s="1">
        <f ca="1">(L150-'Airfoil-1'!$Z$106)/ABS(L150-'Airfoil-1'!$Z$106)</f>
        <v>-1</v>
      </c>
      <c r="DK150" s="1">
        <f ca="1">(L150-'Airfoil-1'!$Z$107)/ABS(L150-'Airfoil-1'!$Z$107)</f>
        <v>-1</v>
      </c>
      <c r="DL150" s="1">
        <f ca="1">(L150-'Airfoil-1'!$Z$108)/ABS(L150-'Airfoil-1'!$Z$108)</f>
        <v>-1</v>
      </c>
      <c r="DM150" s="1">
        <f ca="1">(L150-'Airfoil-1'!$Z$109)/ABS(L150-'Airfoil-1'!$Z$109)</f>
        <v>-1</v>
      </c>
      <c r="DN150" s="1">
        <f ca="1">(L150-'Airfoil-1'!$Z$110)/ABS(L150-'Airfoil-1'!$Z$110)</f>
        <v>-1</v>
      </c>
      <c r="DO150" s="1">
        <f ca="1">(L150-'Airfoil-1'!$Z$111)/ABS(L150-'Airfoil-1'!$Z$111)</f>
        <v>-1</v>
      </c>
      <c r="DP150" s="1">
        <f ca="1">(L150-'Airfoil-1'!$Z$112)/ABS(L150-'Airfoil-1'!$Z$112)</f>
        <v>-1</v>
      </c>
      <c r="DQ150" s="1">
        <f ca="1">(L150-'Airfoil-1'!$Z$113)/ABS(L150-'Airfoil-1'!$Z$113)</f>
        <v>-1</v>
      </c>
      <c r="DR150" s="1">
        <f ca="1">(L150-'Airfoil-1'!$Z$114)/ABS(L150-'Airfoil-1'!$Z$114)</f>
        <v>-1</v>
      </c>
      <c r="DS150" s="1">
        <f ca="1">(L150-'Airfoil-1'!$Z$115)/ABS(L150-'Airfoil-1'!$Z$115)</f>
        <v>-1</v>
      </c>
      <c r="DT150" s="1">
        <f ca="1">(L150-'Airfoil-1'!$Z$116)/ABS(L150-'Airfoil-1'!$Z$116)</f>
        <v>-1</v>
      </c>
      <c r="DU150" s="5">
        <f t="shared" ref="DU150:DU213" ca="1" si="40">IF(ISERROR(MAX(1,MATCH(-1,DA150:DT150,0)-1)),20,MAX(1,MATCH(-1,DA150:DT150,0)-1))</f>
        <v>6</v>
      </c>
      <c r="DV150" s="9">
        <f ca="1">INDEX('Airfoil-1'!$AA$97:$AA$116,DU150,1)+INDEX('Airfoil-1'!$AB$97:$AB$116,DU150,1)*(L150-INDEX('Airfoil-1'!$Z$97:$Z$116,DU150,1))</f>
        <v>7.3237873796972502E-3</v>
      </c>
    </row>
    <row r="151" spans="2:126" x14ac:dyDescent="0.25">
      <c r="B151" s="1">
        <f>'Geometry-Wing'!C151</f>
        <v>0.30481432099438527</v>
      </c>
      <c r="D151" s="19">
        <f>'Aerodynamics-Flight'!C151</f>
        <v>0.73611542371223737</v>
      </c>
      <c r="E151" s="52">
        <f>'Aerodynamics-Flight'!D151</f>
        <v>1.6299403949154085E-5</v>
      </c>
      <c r="G151" s="11">
        <f ca="1">'Aerodynamics-Flight'!J151</f>
        <v>32.652175761261667</v>
      </c>
      <c r="H151" s="5">
        <f t="shared" ca="1" si="28"/>
        <v>449491.71114551916</v>
      </c>
      <c r="I151" s="1">
        <f ca="1">'Airfoil-2'!$K$14*H151^'Airfoil-2'!$L$13</f>
        <v>1.7147979981810655</v>
      </c>
      <c r="J151" s="1">
        <f ca="1">'Airfoil-2'!$K$33*H151^'Airfoil-2'!$L$32</f>
        <v>5.8537496379771303</v>
      </c>
      <c r="K151" s="11">
        <f ca="1">'Airfoil-2'!$K$52*H151^'Airfoil-2'!$L$51</f>
        <v>-6.8352691217354913</v>
      </c>
      <c r="L151" s="1">
        <f ca="1">'Aerodynamics-Flight'!Z151</f>
        <v>0.83276276884747324</v>
      </c>
      <c r="M151" s="9">
        <f ca="1">('Airfoil-1'!$B$21+'Airfoil-1'!$B$22*L151+'Airfoil-1'!$B$23*L151^2+'Airfoil-1'!$B$24*L151^3+'Airfoil-1'!$B$25*L151^4+'Airfoil-1'!$B$26*L151^5+'Airfoil-1'!$B$27*L151^6)*0+BE151</f>
        <v>9.1011886867631425E-3</v>
      </c>
      <c r="N151" s="9">
        <f ca="1">('Airfoil-1'!$B$29+'Airfoil-1'!$B$30*L151+'Airfoil-1'!$B$31*L151^2+'Airfoil-1'!$B$32*L151^3+'Airfoil-1'!$B$33*L151^4+'Airfoil-1'!$B$34*L151^5+'Airfoil-1'!$B$35*L151^6)*0+CB151</f>
        <v>7.6686120043966679E-3</v>
      </c>
      <c r="O151" s="9">
        <f ca="1">('Airfoil-1'!$B$37+'Airfoil-1'!$B$38*L151+'Airfoil-1'!$B$39*L151^2+'Airfoil-1'!$B$40*L151^3+'Airfoil-1'!$B$41*L151^4+'Airfoil-1'!$B$42*L151^5+'Airfoil-1'!$B$43*L151^6)*0+CY151</f>
        <v>7.1871935300309355E-3</v>
      </c>
      <c r="P151" s="9">
        <f t="shared" ref="P151:P214" ca="1" si="41">DV151</f>
        <v>6.9516330085202258E-3</v>
      </c>
      <c r="Q151" s="1">
        <f>LOG('Airfoil-1'!$F$10)+LOG('Airfoil-1'!$G$10)+LOG('Airfoil-1'!$H$10)+LOG('Airfoil-1'!$I$10)</f>
        <v>23.788451207023456</v>
      </c>
      <c r="R151" s="1">
        <f t="shared" ca="1" si="33"/>
        <v>-8.4575389406221397</v>
      </c>
      <c r="S151" s="1">
        <f>LOG('Airfoil-1'!$F$10)^2+LOG('Airfoil-1'!$G$10)^2+LOG('Airfoil-1'!$H$10)^2+LOG('Airfoil-1'!$I$10)^2</f>
        <v>141.67709692244972</v>
      </c>
      <c r="T151" s="1">
        <f ca="1">LOG('Airfoil-1'!$F$10)*LOG(M151)+LOG('Airfoil-1'!$G$10)*LOG(N151)+LOG('Airfoil-1'!$H$10)*LOG(O151)+LOG('Airfoil-1'!$I$10)*LOG(P151)</f>
        <v>-50.3382785052234</v>
      </c>
      <c r="U151" s="1">
        <f t="shared" ca="1" si="34"/>
        <v>0.11449780332347181</v>
      </c>
      <c r="V151" s="1">
        <f t="shared" ca="1" si="35"/>
        <v>-0.19726915041667861</v>
      </c>
      <c r="W151" s="9">
        <f t="shared" ca="1" si="36"/>
        <v>8.7839438274013703E-3</v>
      </c>
      <c r="X151" s="9">
        <f ca="1">'Airfoil-1'!$B$48+'Airfoil-1'!$B$49*L151+'Airfoil-1'!$B$50*L151^2+'Airfoil-1'!$B$51*L151^3+'Airfoil-1'!$B$52*L151^4+'Airfoil-1'!$B$53*L151^5+'Airfoil-1'!$B$54*L151^6</f>
        <v>-0.14876000000000003</v>
      </c>
      <c r="Y151" s="9">
        <f ca="1">'Airfoil-1'!$B$56+'Airfoil-1'!$B$57*L151+'Airfoil-1'!$B$58*L151^2+'Airfoil-1'!$B$59*L151^3+'Airfoil-1'!$B$60*L151^4+'Airfoil-1'!$B$61*L151^5+'Airfoil-1'!$B$62*L151^6</f>
        <v>-0.15631250000000002</v>
      </c>
      <c r="Z151" s="9">
        <f ca="1">'Airfoil-1'!$B$64+'Airfoil-1'!$B$65*L151+'Airfoil-1'!$B$66*L151^2+'Airfoil-1'!$B$67*L151^3+'Airfoil-1'!$B$681*L151^4+'Airfoil-1'!$B$69*L151^5+'Airfoil-1'!$B$70*L151^6</f>
        <v>-0.15363750000000001</v>
      </c>
      <c r="AA151" s="1">
        <f>LOG('Airfoil-1'!$F$10)+LOG('Airfoil-1'!$G$10)+LOG('Airfoil-1'!$H$10)</f>
        <v>17.584331224367531</v>
      </c>
      <c r="AB151" s="1">
        <f t="shared" ca="1" si="29"/>
        <v>-2.4470228895576258</v>
      </c>
      <c r="AC151" s="1">
        <f>LOG('Airfoil-1'!$F$10)^2+LOG('Airfoil-1'!$G$10)^2+LOG('Airfoil-1'!$H$10)^2</f>
        <v>103.18599216325916</v>
      </c>
      <c r="AD151" s="1">
        <f ca="1">LOG('Airfoil-1'!$F$10)*LOG(ABS(X151))+LOG('Airfoil-1'!$G$10)*LOG(ABS(Y151))+LOG('Airfoil-1'!$H$10)*LOG(ABS(Z151))</f>
        <v>-14.339140559255288</v>
      </c>
      <c r="AE151" s="1">
        <f t="shared" ca="1" si="30"/>
        <v>9.6747419657296371E-2</v>
      </c>
      <c r="AF151" s="1">
        <f t="shared" ca="1" si="31"/>
        <v>3.3897162786633885E-2</v>
      </c>
      <c r="AG151" s="9">
        <f t="shared" ca="1" si="32"/>
        <v>-0.15040096336011757</v>
      </c>
      <c r="AH151" s="1"/>
      <c r="AI151" s="9"/>
      <c r="AJ151" s="1">
        <f ca="1">(L151-'Airfoil-1'!$Z$22)/ABS(L151-'Airfoil-1'!$Z$22)</f>
        <v>1</v>
      </c>
      <c r="AK151" s="1">
        <f ca="1">(L151-'Airfoil-1'!$Z$23)/ABS(L151-'Airfoil-1'!$Z$23)</f>
        <v>1</v>
      </c>
      <c r="AL151" s="1">
        <f ca="1">(L151-'Airfoil-1'!$Z$24)/ABS(L151-'Airfoil-1'!$Z$24)</f>
        <v>1</v>
      </c>
      <c r="AM151" s="1">
        <f ca="1">(L151-'Airfoil-1'!$Z$25)/ABS(L151-'Airfoil-1'!$Z$25)</f>
        <v>1</v>
      </c>
      <c r="AN151" s="1">
        <f ca="1">(L151-'Airfoil-1'!$Z$26)/ABS(L151-'Airfoil-1'!$Z$26)</f>
        <v>1</v>
      </c>
      <c r="AO151" s="1">
        <f ca="1">(L151-'Airfoil-1'!$Z$27)/ABS(L151-'Airfoil-1'!$Z$27)</f>
        <v>1</v>
      </c>
      <c r="AP151" s="1">
        <f ca="1">(L151-'Airfoil-1'!$Z$28)/ABS(L151-'Airfoil-1'!$Z$28)</f>
        <v>-1</v>
      </c>
      <c r="AQ151" s="1">
        <f ca="1">(L151-'Airfoil-1'!$Z$29)/ABS(L151-'Airfoil-1'!$Z$29)</f>
        <v>-1</v>
      </c>
      <c r="AR151" s="1">
        <f ca="1">(L151-'Airfoil-1'!$Z$30)/ABS(L151-'Airfoil-1'!$Z$30)</f>
        <v>-1</v>
      </c>
      <c r="AS151" s="1">
        <f ca="1">(L151-'Airfoil-1'!$Z$31)/ABS(L151-'Airfoil-1'!$Z$31)</f>
        <v>-1</v>
      </c>
      <c r="AT151" s="1">
        <f ca="1">(L151-'Airfoil-1'!$Z$32)/ABS(L151-'Airfoil-1'!$Z$32)</f>
        <v>-1</v>
      </c>
      <c r="AU151" s="1">
        <f ca="1">(L151-'Airfoil-1'!$Z$33)/ABS(L151-'Airfoil-1'!$Z$33)</f>
        <v>-1</v>
      </c>
      <c r="AV151" s="1">
        <f ca="1">(L151-'Airfoil-1'!$Z$34)/ABS(L151-'Airfoil-1'!$Z$34)</f>
        <v>-1</v>
      </c>
      <c r="AW151" s="1">
        <f ca="1">(L151-'Airfoil-1'!$Z$35)/ABS(L151-'Airfoil-1'!$Z$35)</f>
        <v>-1</v>
      </c>
      <c r="AX151" s="1">
        <f ca="1">(L151-'Airfoil-1'!$Z$36)/ABS(L151-'Airfoil-1'!$Z$36)</f>
        <v>-1</v>
      </c>
      <c r="AY151" s="1">
        <f ca="1">(L151-'Airfoil-1'!$Z$37)/ABS(L151-'Airfoil-1'!$Z$37)</f>
        <v>-1</v>
      </c>
      <c r="AZ151" s="1">
        <f ca="1">(L151-'Airfoil-1'!$Z$38)/ABS(L151-'Airfoil-1'!$Z$38)</f>
        <v>-1</v>
      </c>
      <c r="BA151" s="1">
        <f ca="1">(L151-'Airfoil-1'!$Z$39)/ABS(L151-'Airfoil-1'!$Z$39)</f>
        <v>-1</v>
      </c>
      <c r="BB151" s="1">
        <f ca="1">(L151-'Airfoil-1'!$Z$40)/ABS(L151-'Airfoil-1'!$Z$40)</f>
        <v>-1</v>
      </c>
      <c r="BC151" s="1">
        <f ca="1">(L151-'Airfoil-1'!$Z$41)/ABS(L151-'Airfoil-1'!$Z$41)</f>
        <v>-1</v>
      </c>
      <c r="BD151" s="5">
        <f t="shared" ca="1" si="37"/>
        <v>6</v>
      </c>
      <c r="BE151" s="9">
        <f ca="1">INDEX('Airfoil-1'!$AA$22:$AA$41,BD151,1)+INDEX('Airfoil-1'!$AB$22:$AB$41,BD151,1)*(L151-INDEX('Airfoil-1'!$Z$22:$Z$41,BD151,1))</f>
        <v>9.1011886867631425E-3</v>
      </c>
      <c r="BG151" s="1">
        <f ca="1">(L151-'Airfoil-1'!$Z$47)/ABS(L151-'Airfoil-1'!$Z$47)</f>
        <v>1</v>
      </c>
      <c r="BH151" s="1">
        <f ca="1">(L151-'Airfoil-1'!$Z$48)/ABS(L151-'Airfoil-1'!$Z$48)</f>
        <v>1</v>
      </c>
      <c r="BI151" s="1">
        <f ca="1">(L151-'Airfoil-1'!$Z$49)/ABS(L151-'Airfoil-1'!$Z$49)</f>
        <v>1</v>
      </c>
      <c r="BJ151" s="1">
        <f ca="1">(L151-'Airfoil-1'!$Z$50)/ABS(L151-'Airfoil-1'!$Z$50)</f>
        <v>1</v>
      </c>
      <c r="BK151" s="1">
        <f ca="1">(L151-'Airfoil-1'!$Z$51)/ABS(L151-'Airfoil-1'!$Z$51)</f>
        <v>1</v>
      </c>
      <c r="BL151" s="1">
        <f ca="1">(L151-'Airfoil-1'!$Z$52)/ABS(L151-'Airfoil-1'!$Z$52)</f>
        <v>1</v>
      </c>
      <c r="BM151" s="1">
        <f ca="1">(L151-'Airfoil-1'!$Z$53)/ABS(L151-'Airfoil-1'!$Z$53)</f>
        <v>1</v>
      </c>
      <c r="BN151" s="1">
        <f ca="1">(L151-'Airfoil-1'!$Z$54)/ABS(L151-'Airfoil-1'!$Z$54)</f>
        <v>-1</v>
      </c>
      <c r="BO151" s="1">
        <f ca="1">(L151-'Airfoil-1'!$Z$55)/ABS(L151-'Airfoil-1'!$Z$55)</f>
        <v>-1</v>
      </c>
      <c r="BP151" s="1">
        <f ca="1">(L151-'Airfoil-1'!$Z$56)/ABS(L151-'Airfoil-1'!$Z$56)</f>
        <v>-1</v>
      </c>
      <c r="BQ151" s="1">
        <f ca="1">(L151-'Airfoil-1'!$Z$57)/ABS(L151-'Airfoil-1'!$Z$57)</f>
        <v>-1</v>
      </c>
      <c r="BR151" s="1">
        <f ca="1">(L151-'Airfoil-1'!$Z$58)/ABS(L151-'Airfoil-1'!$Z$58)</f>
        <v>-1</v>
      </c>
      <c r="BS151" s="1">
        <f ca="1">(L151-'Airfoil-1'!$Z$59)/ABS(L151-'Airfoil-1'!$Z$59)</f>
        <v>-1</v>
      </c>
      <c r="BT151" s="1">
        <f ca="1">(L151-'Airfoil-1'!$Z$60)/ABS(L151-'Airfoil-1'!$Z$60)</f>
        <v>-1</v>
      </c>
      <c r="BU151" s="1">
        <f ca="1">(L151-'Airfoil-1'!$Z$61)/ABS(L151-'Airfoil-1'!$Z$61)</f>
        <v>-1</v>
      </c>
      <c r="BV151" s="1">
        <f ca="1">(L151-'Airfoil-1'!$Z$62)/ABS(L151-'Airfoil-1'!$Z$62)</f>
        <v>-1</v>
      </c>
      <c r="BW151" s="1">
        <f ca="1">(L151-'Airfoil-1'!$Z$63)/ABS(L151-'Airfoil-1'!$Z$63)</f>
        <v>-1</v>
      </c>
      <c r="BX151" s="1">
        <f ca="1">(L151-'Airfoil-1'!$Z$64)/ABS(L151-'Airfoil-1'!$Z$64)</f>
        <v>-1</v>
      </c>
      <c r="BY151" s="1">
        <f ca="1">(L151-'Airfoil-1'!$Z$65)/ABS(L151-'Airfoil-1'!$Z$65)</f>
        <v>-1</v>
      </c>
      <c r="BZ151" s="1">
        <f ca="1">(L151-'Airfoil-1'!$Z$66)/ABS(L151-'Airfoil-1'!$Z$66)</f>
        <v>-1</v>
      </c>
      <c r="CA151" s="5">
        <f t="shared" ca="1" si="38"/>
        <v>7</v>
      </c>
      <c r="CB151" s="9">
        <f ca="1">INDEX('Airfoil-1'!$AA$47:$AA$66,CA151,1)+INDEX('Airfoil-1'!$AB$47:$AB$66,CA151,1)*(L151-INDEX('Airfoil-1'!$Z$47:$Z$66,CA151,1))</f>
        <v>7.6686120043966679E-3</v>
      </c>
      <c r="CD151" s="1">
        <f ca="1">(L151-'Airfoil-1'!$Z$72)/ABS(L151-'Airfoil-1'!$Z$72)</f>
        <v>1</v>
      </c>
      <c r="CE151" s="1">
        <f ca="1">(L151-'Airfoil-1'!$Z$73)/ABS(L151-'Airfoil-1'!$Z$73)</f>
        <v>1</v>
      </c>
      <c r="CF151" s="1">
        <f ca="1">(L151-'Airfoil-1'!$Z$74)/ABS(L151-'Airfoil-1'!$Z$74)</f>
        <v>1</v>
      </c>
      <c r="CG151" s="1">
        <f ca="1">(L151-'Airfoil-1'!$Z$75)/ABS(L151-'Airfoil-1'!$Z$75)</f>
        <v>1</v>
      </c>
      <c r="CH151" s="1">
        <f ca="1">(L151-'Airfoil-1'!$Z$76)/ABS(L151-'Airfoil-1'!$Z$76)</f>
        <v>1</v>
      </c>
      <c r="CI151" s="1">
        <f ca="1">(L151-'Airfoil-1'!$Z$77)/ABS(L151-'Airfoil-1'!$Z$77)</f>
        <v>1</v>
      </c>
      <c r="CJ151" s="1">
        <f ca="1">(L151-'Airfoil-1'!$Z$78)/ABS(L151-'Airfoil-1'!$Z$78)</f>
        <v>-1</v>
      </c>
      <c r="CK151" s="1">
        <f ca="1">(L151-'Airfoil-1'!$Z$79)/ABS(L151-'Airfoil-1'!$Z$79)</f>
        <v>-1</v>
      </c>
      <c r="CL151" s="1">
        <f ca="1">(L151-'Airfoil-1'!$Z$80)/ABS(L151-'Airfoil-1'!$Z$80)</f>
        <v>-1</v>
      </c>
      <c r="CM151" s="1">
        <f ca="1">(L151-'Airfoil-1'!$Z$81)/ABS(L151-'Airfoil-1'!$Z$81)</f>
        <v>-1</v>
      </c>
      <c r="CN151" s="1">
        <f ca="1">(L151-'Airfoil-1'!$Z$82)/ABS(L151-'Airfoil-1'!$Z$82)</f>
        <v>-1</v>
      </c>
      <c r="CO151" s="1">
        <f ca="1">(L151-'Airfoil-1'!$Z$83)/ABS(L151-'Airfoil-1'!$Z$83)</f>
        <v>-1</v>
      </c>
      <c r="CP151" s="1">
        <f ca="1">(L151-'Airfoil-1'!$Z$84)/ABS(L151-'Airfoil-1'!$Z$84)</f>
        <v>-1</v>
      </c>
      <c r="CQ151" s="1">
        <f ca="1">(L151-'Airfoil-1'!$Z$85)/ABS(L151-'Airfoil-1'!$Z$85)</f>
        <v>-1</v>
      </c>
      <c r="CR151" s="1">
        <f ca="1">(L151-'Airfoil-1'!$Z$86)/ABS(L151-'Airfoil-1'!$Z$86)</f>
        <v>-1</v>
      </c>
      <c r="CS151" s="1">
        <f ca="1">(L151-'Airfoil-1'!$Z$87)/ABS(L151-'Airfoil-1'!$Z$87)</f>
        <v>-1</v>
      </c>
      <c r="CT151" s="1">
        <f ca="1">(L151-'Airfoil-1'!$Z$88)/ABS(L151-'Airfoil-1'!$Z$88)</f>
        <v>-1</v>
      </c>
      <c r="CU151" s="1">
        <f ca="1">(L151-'Airfoil-1'!$Z$89)/ABS(L151-'Airfoil-1'!$Z$89)</f>
        <v>-1</v>
      </c>
      <c r="CV151" s="1">
        <f ca="1">(L151-'Airfoil-1'!$Z$90)/ABS(L151-'Airfoil-1'!$Z$90)</f>
        <v>-1</v>
      </c>
      <c r="CW151" s="1">
        <f ca="1">(L151-'Airfoil-1'!$Z$91)/ABS(L151-'Airfoil-1'!$Z$91)</f>
        <v>-1</v>
      </c>
      <c r="CX151" s="5">
        <f t="shared" ca="1" si="39"/>
        <v>6</v>
      </c>
      <c r="CY151" s="9">
        <f ca="1">INDEX('Airfoil-1'!$AA$72:$AA$91,CX151,1)+INDEX('Airfoil-1'!$AB$72:$AB$91,CX151,1)*(L151-INDEX('Airfoil-1'!$Z$72:$Z$91,CX151,1))</f>
        <v>7.1871935300309355E-3</v>
      </c>
      <c r="DA151" s="1">
        <f ca="1">(L151-'Airfoil-1'!$Z$97)/ABS(L151-'Airfoil-1'!$Z$97)</f>
        <v>1</v>
      </c>
      <c r="DB151" s="1">
        <f ca="1">(L151-'Airfoil-1'!$Z$98)/ABS(L151-'Airfoil-1'!$Z$98)</f>
        <v>1</v>
      </c>
      <c r="DC151" s="1">
        <f ca="1">(L151-'Airfoil-1'!$Z$99)/ABS(L151-'Airfoil-1'!$Z$99)</f>
        <v>1</v>
      </c>
      <c r="DD151" s="1">
        <f ca="1">(L151-'Airfoil-1'!$Z$100)/ABS(L151-'Airfoil-1'!$Z$100)</f>
        <v>1</v>
      </c>
      <c r="DE151" s="1">
        <f ca="1">(L151-'Airfoil-1'!$Z$101)/ABS(L151-'Airfoil-1'!$Z$101)</f>
        <v>1</v>
      </c>
      <c r="DF151" s="1">
        <f ca="1">(L151-'Airfoil-1'!$Z$102)/ABS(L151-'Airfoil-1'!$Z$102)</f>
        <v>1</v>
      </c>
      <c r="DG151" s="1">
        <f ca="1">(L151-'Airfoil-1'!$Z$103)/ABS(L151-'Airfoil-1'!$Z$103)</f>
        <v>-1</v>
      </c>
      <c r="DH151" s="1">
        <f ca="1">(L151-'Airfoil-1'!$Z$104)/ABS(L151-'Airfoil-1'!$Z$104)</f>
        <v>-1</v>
      </c>
      <c r="DI151" s="1">
        <f ca="1">(L151-'Airfoil-1'!$Z$105)/ABS(L151-'Airfoil-1'!$Z$105)</f>
        <v>-1</v>
      </c>
      <c r="DJ151" s="1">
        <f ca="1">(L151-'Airfoil-1'!$Z$106)/ABS(L151-'Airfoil-1'!$Z$106)</f>
        <v>-1</v>
      </c>
      <c r="DK151" s="1">
        <f ca="1">(L151-'Airfoil-1'!$Z$107)/ABS(L151-'Airfoil-1'!$Z$107)</f>
        <v>-1</v>
      </c>
      <c r="DL151" s="1">
        <f ca="1">(L151-'Airfoil-1'!$Z$108)/ABS(L151-'Airfoil-1'!$Z$108)</f>
        <v>-1</v>
      </c>
      <c r="DM151" s="1">
        <f ca="1">(L151-'Airfoil-1'!$Z$109)/ABS(L151-'Airfoil-1'!$Z$109)</f>
        <v>-1</v>
      </c>
      <c r="DN151" s="1">
        <f ca="1">(L151-'Airfoil-1'!$Z$110)/ABS(L151-'Airfoil-1'!$Z$110)</f>
        <v>-1</v>
      </c>
      <c r="DO151" s="1">
        <f ca="1">(L151-'Airfoil-1'!$Z$111)/ABS(L151-'Airfoil-1'!$Z$111)</f>
        <v>-1</v>
      </c>
      <c r="DP151" s="1">
        <f ca="1">(L151-'Airfoil-1'!$Z$112)/ABS(L151-'Airfoil-1'!$Z$112)</f>
        <v>-1</v>
      </c>
      <c r="DQ151" s="1">
        <f ca="1">(L151-'Airfoil-1'!$Z$113)/ABS(L151-'Airfoil-1'!$Z$113)</f>
        <v>-1</v>
      </c>
      <c r="DR151" s="1">
        <f ca="1">(L151-'Airfoil-1'!$Z$114)/ABS(L151-'Airfoil-1'!$Z$114)</f>
        <v>-1</v>
      </c>
      <c r="DS151" s="1">
        <f ca="1">(L151-'Airfoil-1'!$Z$115)/ABS(L151-'Airfoil-1'!$Z$115)</f>
        <v>-1</v>
      </c>
      <c r="DT151" s="1">
        <f ca="1">(L151-'Airfoil-1'!$Z$116)/ABS(L151-'Airfoil-1'!$Z$116)</f>
        <v>-1</v>
      </c>
      <c r="DU151" s="5">
        <f t="shared" ca="1" si="40"/>
        <v>6</v>
      </c>
      <c r="DV151" s="9">
        <f ca="1">INDEX('Airfoil-1'!$AA$97:$AA$116,DU151,1)+INDEX('Airfoil-1'!$AB$97:$AB$116,DU151,1)*(L151-INDEX('Airfoil-1'!$Z$97:$Z$116,DU151,1))</f>
        <v>6.9516330085202258E-3</v>
      </c>
    </row>
    <row r="152" spans="2:126" x14ac:dyDescent="0.25">
      <c r="B152" s="1">
        <f>'Geometry-Wing'!C152</f>
        <v>0.30481432099438527</v>
      </c>
      <c r="D152" s="19">
        <f>'Aerodynamics-Flight'!C152</f>
        <v>0.73611542371223737</v>
      </c>
      <c r="E152" s="52">
        <f>'Aerodynamics-Flight'!D152</f>
        <v>1.6299403949154085E-5</v>
      </c>
      <c r="G152" s="11">
        <f ca="1">'Aerodynamics-Flight'!J152</f>
        <v>34.181672753853157</v>
      </c>
      <c r="H152" s="5">
        <f t="shared" ca="1" si="28"/>
        <v>470546.85385388089</v>
      </c>
      <c r="I152" s="1">
        <f ca="1">'Airfoil-2'!$K$14*H152^'Airfoil-2'!$L$13</f>
        <v>1.7212018619058043</v>
      </c>
      <c r="J152" s="1">
        <f ca="1">'Airfoil-2'!$K$33*H152^'Airfoil-2'!$L$32</f>
        <v>5.8525350660527611</v>
      </c>
      <c r="K152" s="11">
        <f ca="1">'Airfoil-2'!$K$52*H152^'Airfoil-2'!$L$51</f>
        <v>-6.8478923225469357</v>
      </c>
      <c r="L152" s="1">
        <f ca="1">'Aerodynamics-Flight'!Z152</f>
        <v>0.76248112859603179</v>
      </c>
      <c r="M152" s="9">
        <f ca="1">('Airfoil-1'!$B$21+'Airfoil-1'!$B$22*L152+'Airfoil-1'!$B$23*L152^2+'Airfoil-1'!$B$24*L152^3+'Airfoil-1'!$B$25*L152^4+'Airfoil-1'!$B$26*L152^5+'Airfoil-1'!$B$27*L152^6)*0+BE152</f>
        <v>8.8412347746441178E-3</v>
      </c>
      <c r="N152" s="9">
        <f ca="1">('Airfoil-1'!$B$29+'Airfoil-1'!$B$30*L152+'Airfoil-1'!$B$31*L152^2+'Airfoil-1'!$B$32*L152^3+'Airfoil-1'!$B$33*L152^4+'Airfoil-1'!$B$34*L152^5+'Airfoil-1'!$B$35*L152^6)*0+CB152</f>
        <v>7.3395827937601417E-3</v>
      </c>
      <c r="O152" s="9">
        <f ca="1">('Airfoil-1'!$B$37+'Airfoil-1'!$B$38*L152+'Airfoil-1'!$B$39*L152^2+'Airfoil-1'!$B$40*L152^3+'Airfoil-1'!$B$41*L152^4+'Airfoil-1'!$B$42*L152^5+'Airfoil-1'!$B$43*L152^6)*0+CY152</f>
        <v>6.8739536092843724E-3</v>
      </c>
      <c r="P152" s="9">
        <f t="shared" ca="1" si="41"/>
        <v>6.660113598897139E-3</v>
      </c>
      <c r="Q152" s="1">
        <f>LOG('Airfoil-1'!$F$10)+LOG('Airfoil-1'!$G$10)+LOG('Airfoil-1'!$H$10)+LOG('Airfoil-1'!$I$10)</f>
        <v>23.788451207023456</v>
      </c>
      <c r="R152" s="1">
        <f t="shared" ca="1" si="33"/>
        <v>-8.527127469242977</v>
      </c>
      <c r="S152" s="1">
        <f>LOG('Airfoil-1'!$F$10)^2+LOG('Airfoil-1'!$G$10)^2+LOG('Airfoil-1'!$H$10)^2+LOG('Airfoil-1'!$I$10)^2</f>
        <v>141.67709692244972</v>
      </c>
      <c r="T152" s="1">
        <f ca="1">LOG('Airfoil-1'!$F$10)*LOG(M152)+LOG('Airfoil-1'!$G$10)*LOG(N152)+LOG('Airfoil-1'!$H$10)*LOG(O152)+LOG('Airfoil-1'!$I$10)*LOG(P152)</f>
        <v>-50.754285902533653</v>
      </c>
      <c r="U152" s="1">
        <f t="shared" ca="1" si="34"/>
        <v>0.12709177842698602</v>
      </c>
      <c r="V152" s="1">
        <f t="shared" ca="1" si="35"/>
        <v>-0.20781501300571459</v>
      </c>
      <c r="W152" s="9">
        <f t="shared" ca="1" si="36"/>
        <v>8.4190951322862684E-3</v>
      </c>
      <c r="X152" s="9">
        <f ca="1">'Airfoil-1'!$B$48+'Airfoil-1'!$B$49*L152+'Airfoil-1'!$B$50*L152^2+'Airfoil-1'!$B$51*L152^3+'Airfoil-1'!$B$52*L152^4+'Airfoil-1'!$B$53*L152^5+'Airfoil-1'!$B$54*L152^6</f>
        <v>-0.14876000000000003</v>
      </c>
      <c r="Y152" s="9">
        <f ca="1">'Airfoil-1'!$B$56+'Airfoil-1'!$B$57*L152+'Airfoil-1'!$B$58*L152^2+'Airfoil-1'!$B$59*L152^3+'Airfoil-1'!$B$60*L152^4+'Airfoil-1'!$B$61*L152^5+'Airfoil-1'!$B$62*L152^6</f>
        <v>-0.15631250000000002</v>
      </c>
      <c r="Z152" s="9">
        <f ca="1">'Airfoil-1'!$B$64+'Airfoil-1'!$B$65*L152+'Airfoil-1'!$B$66*L152^2+'Airfoil-1'!$B$67*L152^3+'Airfoil-1'!$B$681*L152^4+'Airfoil-1'!$B$69*L152^5+'Airfoil-1'!$B$70*L152^6</f>
        <v>-0.15363750000000001</v>
      </c>
      <c r="AA152" s="1">
        <f>LOG('Airfoil-1'!$F$10)+LOG('Airfoil-1'!$G$10)+LOG('Airfoil-1'!$H$10)</f>
        <v>17.584331224367531</v>
      </c>
      <c r="AB152" s="1">
        <f t="shared" ca="1" si="29"/>
        <v>-2.4470228895576258</v>
      </c>
      <c r="AC152" s="1">
        <f>LOG('Airfoil-1'!$F$10)^2+LOG('Airfoil-1'!$G$10)^2+LOG('Airfoil-1'!$H$10)^2</f>
        <v>103.18599216325916</v>
      </c>
      <c r="AD152" s="1">
        <f ca="1">LOG('Airfoil-1'!$F$10)*LOG(ABS(X152))+LOG('Airfoil-1'!$G$10)*LOG(ABS(Y152))+LOG('Airfoil-1'!$H$10)*LOG(ABS(Z152))</f>
        <v>-14.339140559255288</v>
      </c>
      <c r="AE152" s="1">
        <f t="shared" ca="1" si="30"/>
        <v>9.6747419657296371E-2</v>
      </c>
      <c r="AF152" s="1">
        <f t="shared" ca="1" si="31"/>
        <v>3.3897162786633885E-2</v>
      </c>
      <c r="AG152" s="9">
        <f t="shared" ca="1" si="32"/>
        <v>-0.15063452900128788</v>
      </c>
      <c r="AH152" s="1"/>
      <c r="AI152" s="9"/>
      <c r="AJ152" s="1">
        <f ca="1">(L152-'Airfoil-1'!$Z$22)/ABS(L152-'Airfoil-1'!$Z$22)</f>
        <v>1</v>
      </c>
      <c r="AK152" s="1">
        <f ca="1">(L152-'Airfoil-1'!$Z$23)/ABS(L152-'Airfoil-1'!$Z$23)</f>
        <v>1</v>
      </c>
      <c r="AL152" s="1">
        <f ca="1">(L152-'Airfoil-1'!$Z$24)/ABS(L152-'Airfoil-1'!$Z$24)</f>
        <v>1</v>
      </c>
      <c r="AM152" s="1">
        <f ca="1">(L152-'Airfoil-1'!$Z$25)/ABS(L152-'Airfoil-1'!$Z$25)</f>
        <v>1</v>
      </c>
      <c r="AN152" s="1">
        <f ca="1">(L152-'Airfoil-1'!$Z$26)/ABS(L152-'Airfoil-1'!$Z$26)</f>
        <v>1</v>
      </c>
      <c r="AO152" s="1">
        <f ca="1">(L152-'Airfoil-1'!$Z$27)/ABS(L152-'Airfoil-1'!$Z$27)</f>
        <v>-1</v>
      </c>
      <c r="AP152" s="1">
        <f ca="1">(L152-'Airfoil-1'!$Z$28)/ABS(L152-'Airfoil-1'!$Z$28)</f>
        <v>-1</v>
      </c>
      <c r="AQ152" s="1">
        <f ca="1">(L152-'Airfoil-1'!$Z$29)/ABS(L152-'Airfoil-1'!$Z$29)</f>
        <v>-1</v>
      </c>
      <c r="AR152" s="1">
        <f ca="1">(L152-'Airfoil-1'!$Z$30)/ABS(L152-'Airfoil-1'!$Z$30)</f>
        <v>-1</v>
      </c>
      <c r="AS152" s="1">
        <f ca="1">(L152-'Airfoil-1'!$Z$31)/ABS(L152-'Airfoil-1'!$Z$31)</f>
        <v>-1</v>
      </c>
      <c r="AT152" s="1">
        <f ca="1">(L152-'Airfoil-1'!$Z$32)/ABS(L152-'Airfoil-1'!$Z$32)</f>
        <v>-1</v>
      </c>
      <c r="AU152" s="1">
        <f ca="1">(L152-'Airfoil-1'!$Z$33)/ABS(L152-'Airfoil-1'!$Z$33)</f>
        <v>-1</v>
      </c>
      <c r="AV152" s="1">
        <f ca="1">(L152-'Airfoil-1'!$Z$34)/ABS(L152-'Airfoil-1'!$Z$34)</f>
        <v>-1</v>
      </c>
      <c r="AW152" s="1">
        <f ca="1">(L152-'Airfoil-1'!$Z$35)/ABS(L152-'Airfoil-1'!$Z$35)</f>
        <v>-1</v>
      </c>
      <c r="AX152" s="1">
        <f ca="1">(L152-'Airfoil-1'!$Z$36)/ABS(L152-'Airfoil-1'!$Z$36)</f>
        <v>-1</v>
      </c>
      <c r="AY152" s="1">
        <f ca="1">(L152-'Airfoil-1'!$Z$37)/ABS(L152-'Airfoil-1'!$Z$37)</f>
        <v>-1</v>
      </c>
      <c r="AZ152" s="1">
        <f ca="1">(L152-'Airfoil-1'!$Z$38)/ABS(L152-'Airfoil-1'!$Z$38)</f>
        <v>-1</v>
      </c>
      <c r="BA152" s="1">
        <f ca="1">(L152-'Airfoil-1'!$Z$39)/ABS(L152-'Airfoil-1'!$Z$39)</f>
        <v>-1</v>
      </c>
      <c r="BB152" s="1">
        <f ca="1">(L152-'Airfoil-1'!$Z$40)/ABS(L152-'Airfoil-1'!$Z$40)</f>
        <v>-1</v>
      </c>
      <c r="BC152" s="1">
        <f ca="1">(L152-'Airfoil-1'!$Z$41)/ABS(L152-'Airfoil-1'!$Z$41)</f>
        <v>-1</v>
      </c>
      <c r="BD152" s="5">
        <f t="shared" ca="1" si="37"/>
        <v>5</v>
      </c>
      <c r="BE152" s="9">
        <f ca="1">INDEX('Airfoil-1'!$AA$22:$AA$41,BD152,1)+INDEX('Airfoil-1'!$AB$22:$AB$41,BD152,1)*(L152-INDEX('Airfoil-1'!$Z$22:$Z$41,BD152,1))</f>
        <v>8.8412347746441178E-3</v>
      </c>
      <c r="BG152" s="1">
        <f ca="1">(L152-'Airfoil-1'!$Z$47)/ABS(L152-'Airfoil-1'!$Z$47)</f>
        <v>1</v>
      </c>
      <c r="BH152" s="1">
        <f ca="1">(L152-'Airfoil-1'!$Z$48)/ABS(L152-'Airfoil-1'!$Z$48)</f>
        <v>1</v>
      </c>
      <c r="BI152" s="1">
        <f ca="1">(L152-'Airfoil-1'!$Z$49)/ABS(L152-'Airfoil-1'!$Z$49)</f>
        <v>1</v>
      </c>
      <c r="BJ152" s="1">
        <f ca="1">(L152-'Airfoil-1'!$Z$50)/ABS(L152-'Airfoil-1'!$Z$50)</f>
        <v>1</v>
      </c>
      <c r="BK152" s="1">
        <f ca="1">(L152-'Airfoil-1'!$Z$51)/ABS(L152-'Airfoil-1'!$Z$51)</f>
        <v>1</v>
      </c>
      <c r="BL152" s="1">
        <f ca="1">(L152-'Airfoil-1'!$Z$52)/ABS(L152-'Airfoil-1'!$Z$52)</f>
        <v>1</v>
      </c>
      <c r="BM152" s="1">
        <f ca="1">(L152-'Airfoil-1'!$Z$53)/ABS(L152-'Airfoil-1'!$Z$53)</f>
        <v>-1</v>
      </c>
      <c r="BN152" s="1">
        <f ca="1">(L152-'Airfoil-1'!$Z$54)/ABS(L152-'Airfoil-1'!$Z$54)</f>
        <v>-1</v>
      </c>
      <c r="BO152" s="1">
        <f ca="1">(L152-'Airfoil-1'!$Z$55)/ABS(L152-'Airfoil-1'!$Z$55)</f>
        <v>-1</v>
      </c>
      <c r="BP152" s="1">
        <f ca="1">(L152-'Airfoil-1'!$Z$56)/ABS(L152-'Airfoil-1'!$Z$56)</f>
        <v>-1</v>
      </c>
      <c r="BQ152" s="1">
        <f ca="1">(L152-'Airfoil-1'!$Z$57)/ABS(L152-'Airfoil-1'!$Z$57)</f>
        <v>-1</v>
      </c>
      <c r="BR152" s="1">
        <f ca="1">(L152-'Airfoil-1'!$Z$58)/ABS(L152-'Airfoil-1'!$Z$58)</f>
        <v>-1</v>
      </c>
      <c r="BS152" s="1">
        <f ca="1">(L152-'Airfoil-1'!$Z$59)/ABS(L152-'Airfoil-1'!$Z$59)</f>
        <v>-1</v>
      </c>
      <c r="BT152" s="1">
        <f ca="1">(L152-'Airfoil-1'!$Z$60)/ABS(L152-'Airfoil-1'!$Z$60)</f>
        <v>-1</v>
      </c>
      <c r="BU152" s="1">
        <f ca="1">(L152-'Airfoil-1'!$Z$61)/ABS(L152-'Airfoil-1'!$Z$61)</f>
        <v>-1</v>
      </c>
      <c r="BV152" s="1">
        <f ca="1">(L152-'Airfoil-1'!$Z$62)/ABS(L152-'Airfoil-1'!$Z$62)</f>
        <v>-1</v>
      </c>
      <c r="BW152" s="1">
        <f ca="1">(L152-'Airfoil-1'!$Z$63)/ABS(L152-'Airfoil-1'!$Z$63)</f>
        <v>-1</v>
      </c>
      <c r="BX152" s="1">
        <f ca="1">(L152-'Airfoil-1'!$Z$64)/ABS(L152-'Airfoil-1'!$Z$64)</f>
        <v>-1</v>
      </c>
      <c r="BY152" s="1">
        <f ca="1">(L152-'Airfoil-1'!$Z$65)/ABS(L152-'Airfoil-1'!$Z$65)</f>
        <v>-1</v>
      </c>
      <c r="BZ152" s="1">
        <f ca="1">(L152-'Airfoil-1'!$Z$66)/ABS(L152-'Airfoil-1'!$Z$66)</f>
        <v>-1</v>
      </c>
      <c r="CA152" s="5">
        <f t="shared" ca="1" si="38"/>
        <v>6</v>
      </c>
      <c r="CB152" s="9">
        <f ca="1">INDEX('Airfoil-1'!$AA$47:$AA$66,CA152,1)+INDEX('Airfoil-1'!$AB$47:$AB$66,CA152,1)*(L152-INDEX('Airfoil-1'!$Z$47:$Z$66,CA152,1))</f>
        <v>7.3395827937601417E-3</v>
      </c>
      <c r="CD152" s="1">
        <f ca="1">(L152-'Airfoil-1'!$Z$72)/ABS(L152-'Airfoil-1'!$Z$72)</f>
        <v>1</v>
      </c>
      <c r="CE152" s="1">
        <f ca="1">(L152-'Airfoil-1'!$Z$73)/ABS(L152-'Airfoil-1'!$Z$73)</f>
        <v>1</v>
      </c>
      <c r="CF152" s="1">
        <f ca="1">(L152-'Airfoil-1'!$Z$74)/ABS(L152-'Airfoil-1'!$Z$74)</f>
        <v>1</v>
      </c>
      <c r="CG152" s="1">
        <f ca="1">(L152-'Airfoil-1'!$Z$75)/ABS(L152-'Airfoil-1'!$Z$75)</f>
        <v>1</v>
      </c>
      <c r="CH152" s="1">
        <f ca="1">(L152-'Airfoil-1'!$Z$76)/ABS(L152-'Airfoil-1'!$Z$76)</f>
        <v>1</v>
      </c>
      <c r="CI152" s="1">
        <f ca="1">(L152-'Airfoil-1'!$Z$77)/ABS(L152-'Airfoil-1'!$Z$77)</f>
        <v>-1</v>
      </c>
      <c r="CJ152" s="1">
        <f ca="1">(L152-'Airfoil-1'!$Z$78)/ABS(L152-'Airfoil-1'!$Z$78)</f>
        <v>-1</v>
      </c>
      <c r="CK152" s="1">
        <f ca="1">(L152-'Airfoil-1'!$Z$79)/ABS(L152-'Airfoil-1'!$Z$79)</f>
        <v>-1</v>
      </c>
      <c r="CL152" s="1">
        <f ca="1">(L152-'Airfoil-1'!$Z$80)/ABS(L152-'Airfoil-1'!$Z$80)</f>
        <v>-1</v>
      </c>
      <c r="CM152" s="1">
        <f ca="1">(L152-'Airfoil-1'!$Z$81)/ABS(L152-'Airfoil-1'!$Z$81)</f>
        <v>-1</v>
      </c>
      <c r="CN152" s="1">
        <f ca="1">(L152-'Airfoil-1'!$Z$82)/ABS(L152-'Airfoil-1'!$Z$82)</f>
        <v>-1</v>
      </c>
      <c r="CO152" s="1">
        <f ca="1">(L152-'Airfoil-1'!$Z$83)/ABS(L152-'Airfoil-1'!$Z$83)</f>
        <v>-1</v>
      </c>
      <c r="CP152" s="1">
        <f ca="1">(L152-'Airfoil-1'!$Z$84)/ABS(L152-'Airfoil-1'!$Z$84)</f>
        <v>-1</v>
      </c>
      <c r="CQ152" s="1">
        <f ca="1">(L152-'Airfoil-1'!$Z$85)/ABS(L152-'Airfoil-1'!$Z$85)</f>
        <v>-1</v>
      </c>
      <c r="CR152" s="1">
        <f ca="1">(L152-'Airfoil-1'!$Z$86)/ABS(L152-'Airfoil-1'!$Z$86)</f>
        <v>-1</v>
      </c>
      <c r="CS152" s="1">
        <f ca="1">(L152-'Airfoil-1'!$Z$87)/ABS(L152-'Airfoil-1'!$Z$87)</f>
        <v>-1</v>
      </c>
      <c r="CT152" s="1">
        <f ca="1">(L152-'Airfoil-1'!$Z$88)/ABS(L152-'Airfoil-1'!$Z$88)</f>
        <v>-1</v>
      </c>
      <c r="CU152" s="1">
        <f ca="1">(L152-'Airfoil-1'!$Z$89)/ABS(L152-'Airfoil-1'!$Z$89)</f>
        <v>-1</v>
      </c>
      <c r="CV152" s="1">
        <f ca="1">(L152-'Airfoil-1'!$Z$90)/ABS(L152-'Airfoil-1'!$Z$90)</f>
        <v>-1</v>
      </c>
      <c r="CW152" s="1">
        <f ca="1">(L152-'Airfoil-1'!$Z$91)/ABS(L152-'Airfoil-1'!$Z$91)</f>
        <v>-1</v>
      </c>
      <c r="CX152" s="5">
        <f t="shared" ca="1" si="39"/>
        <v>5</v>
      </c>
      <c r="CY152" s="9">
        <f ca="1">INDEX('Airfoil-1'!$AA$72:$AA$91,CX152,1)+INDEX('Airfoil-1'!$AB$72:$AB$91,CX152,1)*(L152-INDEX('Airfoil-1'!$Z$72:$Z$91,CX152,1))</f>
        <v>6.8739536092843724E-3</v>
      </c>
      <c r="DA152" s="1">
        <f ca="1">(L152-'Airfoil-1'!$Z$97)/ABS(L152-'Airfoil-1'!$Z$97)</f>
        <v>1</v>
      </c>
      <c r="DB152" s="1">
        <f ca="1">(L152-'Airfoil-1'!$Z$98)/ABS(L152-'Airfoil-1'!$Z$98)</f>
        <v>1</v>
      </c>
      <c r="DC152" s="1">
        <f ca="1">(L152-'Airfoil-1'!$Z$99)/ABS(L152-'Airfoil-1'!$Z$99)</f>
        <v>1</v>
      </c>
      <c r="DD152" s="1">
        <f ca="1">(L152-'Airfoil-1'!$Z$100)/ABS(L152-'Airfoil-1'!$Z$100)</f>
        <v>1</v>
      </c>
      <c r="DE152" s="1">
        <f ca="1">(L152-'Airfoil-1'!$Z$101)/ABS(L152-'Airfoil-1'!$Z$101)</f>
        <v>1</v>
      </c>
      <c r="DF152" s="1">
        <f ca="1">(L152-'Airfoil-1'!$Z$102)/ABS(L152-'Airfoil-1'!$Z$102)</f>
        <v>-1</v>
      </c>
      <c r="DG152" s="1">
        <f ca="1">(L152-'Airfoil-1'!$Z$103)/ABS(L152-'Airfoil-1'!$Z$103)</f>
        <v>-1</v>
      </c>
      <c r="DH152" s="1">
        <f ca="1">(L152-'Airfoil-1'!$Z$104)/ABS(L152-'Airfoil-1'!$Z$104)</f>
        <v>-1</v>
      </c>
      <c r="DI152" s="1">
        <f ca="1">(L152-'Airfoil-1'!$Z$105)/ABS(L152-'Airfoil-1'!$Z$105)</f>
        <v>-1</v>
      </c>
      <c r="DJ152" s="1">
        <f ca="1">(L152-'Airfoil-1'!$Z$106)/ABS(L152-'Airfoil-1'!$Z$106)</f>
        <v>-1</v>
      </c>
      <c r="DK152" s="1">
        <f ca="1">(L152-'Airfoil-1'!$Z$107)/ABS(L152-'Airfoil-1'!$Z$107)</f>
        <v>-1</v>
      </c>
      <c r="DL152" s="1">
        <f ca="1">(L152-'Airfoil-1'!$Z$108)/ABS(L152-'Airfoil-1'!$Z$108)</f>
        <v>-1</v>
      </c>
      <c r="DM152" s="1">
        <f ca="1">(L152-'Airfoil-1'!$Z$109)/ABS(L152-'Airfoil-1'!$Z$109)</f>
        <v>-1</v>
      </c>
      <c r="DN152" s="1">
        <f ca="1">(L152-'Airfoil-1'!$Z$110)/ABS(L152-'Airfoil-1'!$Z$110)</f>
        <v>-1</v>
      </c>
      <c r="DO152" s="1">
        <f ca="1">(L152-'Airfoil-1'!$Z$111)/ABS(L152-'Airfoil-1'!$Z$111)</f>
        <v>-1</v>
      </c>
      <c r="DP152" s="1">
        <f ca="1">(L152-'Airfoil-1'!$Z$112)/ABS(L152-'Airfoil-1'!$Z$112)</f>
        <v>-1</v>
      </c>
      <c r="DQ152" s="1">
        <f ca="1">(L152-'Airfoil-1'!$Z$113)/ABS(L152-'Airfoil-1'!$Z$113)</f>
        <v>-1</v>
      </c>
      <c r="DR152" s="1">
        <f ca="1">(L152-'Airfoil-1'!$Z$114)/ABS(L152-'Airfoil-1'!$Z$114)</f>
        <v>-1</v>
      </c>
      <c r="DS152" s="1">
        <f ca="1">(L152-'Airfoil-1'!$Z$115)/ABS(L152-'Airfoil-1'!$Z$115)</f>
        <v>-1</v>
      </c>
      <c r="DT152" s="1">
        <f ca="1">(L152-'Airfoil-1'!$Z$116)/ABS(L152-'Airfoil-1'!$Z$116)</f>
        <v>-1</v>
      </c>
      <c r="DU152" s="5">
        <f t="shared" ca="1" si="40"/>
        <v>5</v>
      </c>
      <c r="DV152" s="9">
        <f ca="1">INDEX('Airfoil-1'!$AA$97:$AA$116,DU152,1)+INDEX('Airfoil-1'!$AB$97:$AB$116,DU152,1)*(L152-INDEX('Airfoil-1'!$Z$97:$Z$116,DU152,1))</f>
        <v>6.660113598897139E-3</v>
      </c>
    </row>
    <row r="153" spans="2:126" x14ac:dyDescent="0.25">
      <c r="B153" s="1">
        <f>'Geometry-Wing'!C153</f>
        <v>0.30481432099438527</v>
      </c>
      <c r="D153" s="19">
        <f>'Aerodynamics-Flight'!C153</f>
        <v>0.73611542371223737</v>
      </c>
      <c r="E153" s="52">
        <f>'Aerodynamics-Flight'!D153</f>
        <v>1.6299403949154085E-5</v>
      </c>
      <c r="G153" s="11">
        <f ca="1">'Aerodynamics-Flight'!J153</f>
        <v>35.948902183284034</v>
      </c>
      <c r="H153" s="5">
        <f t="shared" ca="1" si="28"/>
        <v>494874.6348271789</v>
      </c>
      <c r="I153" s="1">
        <f ca="1">'Airfoil-2'!$K$14*H153^'Airfoil-2'!$L$13</f>
        <v>1.7282811950114567</v>
      </c>
      <c r="J153" s="1">
        <f ca="1">'Airfoil-2'!$K$33*H153^'Airfoil-2'!$L$32</f>
        <v>5.8511979224373354</v>
      </c>
      <c r="K153" s="11">
        <f ca="1">'Airfoil-2'!$K$52*H153^'Airfoil-2'!$L$51</f>
        <v>-6.8618194269742574</v>
      </c>
      <c r="L153" s="1">
        <f ca="1">'Aerodynamics-Flight'!Z153</f>
        <v>0.69219948834459033</v>
      </c>
      <c r="M153" s="9">
        <f ca="1">('Airfoil-1'!$B$21+'Airfoil-1'!$B$22*L153+'Airfoil-1'!$B$23*L153^2+'Airfoil-1'!$B$24*L153^3+'Airfoil-1'!$B$25*L153^4+'Airfoil-1'!$B$26*L153^5+'Airfoil-1'!$B$27*L153^6)*0+BE153</f>
        <v>8.6643299209552618E-3</v>
      </c>
      <c r="N153" s="9">
        <f ca="1">('Airfoil-1'!$B$29+'Airfoil-1'!$B$30*L153+'Airfoil-1'!$B$31*L153^2+'Airfoil-1'!$B$32*L153^3+'Airfoil-1'!$B$33*L153^4+'Airfoil-1'!$B$34*L153^5+'Airfoil-1'!$B$35*L153^6)*0+CB153</f>
        <v>7.0692993284702322E-3</v>
      </c>
      <c r="O153" s="9">
        <f ca="1">('Airfoil-1'!$B$37+'Airfoil-1'!$B$38*L153+'Airfoil-1'!$B$39*L153^2+'Airfoil-1'!$B$40*L153^3+'Airfoil-1'!$B$41*L153^4+'Airfoil-1'!$B$42*L153^5+'Airfoil-1'!$B$43*L153^6)*0+CY153</f>
        <v>6.6151213581080986E-3</v>
      </c>
      <c r="P153" s="9">
        <f t="shared" ca="1" si="41"/>
        <v>6.4129016707392978E-3</v>
      </c>
      <c r="Q153" s="1">
        <f>LOG('Airfoil-1'!$F$10)+LOG('Airfoil-1'!$G$10)+LOG('Airfoil-1'!$H$10)+LOG('Airfoil-1'!$I$10)</f>
        <v>23.788451207023456</v>
      </c>
      <c r="R153" s="1">
        <f t="shared" ca="1" si="33"/>
        <v>-8.5852962511257331</v>
      </c>
      <c r="S153" s="1">
        <f>LOG('Airfoil-1'!$F$10)^2+LOG('Airfoil-1'!$G$10)^2+LOG('Airfoil-1'!$H$10)^2+LOG('Airfoil-1'!$I$10)^2</f>
        <v>141.67709692244972</v>
      </c>
      <c r="T153" s="1">
        <f ca="1">LOG('Airfoil-1'!$F$10)*LOG(M153)+LOG('Airfoil-1'!$G$10)*LOG(N153)+LOG('Airfoil-1'!$H$10)*LOG(O153)+LOG('Airfoil-1'!$I$10)*LOG(P153)</f>
        <v>-51.102899295708781</v>
      </c>
      <c r="U153" s="1">
        <f t="shared" ca="1" si="34"/>
        <v>0.14703828465354787</v>
      </c>
      <c r="V153" s="1">
        <f t="shared" ca="1" si="35"/>
        <v>-0.22090626732221114</v>
      </c>
      <c r="W153" s="9">
        <f t="shared" ca="1" si="36"/>
        <v>8.1185926256338702E-3</v>
      </c>
      <c r="X153" s="9">
        <f ca="1">'Airfoil-1'!$B$48+'Airfoil-1'!$B$49*L153+'Airfoil-1'!$B$50*L153^2+'Airfoil-1'!$B$51*L153^3+'Airfoil-1'!$B$52*L153^4+'Airfoil-1'!$B$53*L153^5+'Airfoil-1'!$B$54*L153^6</f>
        <v>-0.14876000000000003</v>
      </c>
      <c r="Y153" s="9">
        <f ca="1">'Airfoil-1'!$B$56+'Airfoil-1'!$B$57*L153+'Airfoil-1'!$B$58*L153^2+'Airfoil-1'!$B$59*L153^3+'Airfoil-1'!$B$60*L153^4+'Airfoil-1'!$B$61*L153^5+'Airfoil-1'!$B$62*L153^6</f>
        <v>-0.15631250000000002</v>
      </c>
      <c r="Z153" s="9">
        <f ca="1">'Airfoil-1'!$B$64+'Airfoil-1'!$B$65*L153+'Airfoil-1'!$B$66*L153^2+'Airfoil-1'!$B$67*L153^3+'Airfoil-1'!$B$681*L153^4+'Airfoil-1'!$B$69*L153^5+'Airfoil-1'!$B$70*L153^6</f>
        <v>-0.15363750000000001</v>
      </c>
      <c r="AA153" s="1">
        <f>LOG('Airfoil-1'!$F$10)+LOG('Airfoil-1'!$G$10)+LOG('Airfoil-1'!$H$10)</f>
        <v>17.584331224367531</v>
      </c>
      <c r="AB153" s="1">
        <f t="shared" ca="1" si="29"/>
        <v>-2.4470228895576258</v>
      </c>
      <c r="AC153" s="1">
        <f>LOG('Airfoil-1'!$F$10)^2+LOG('Airfoil-1'!$G$10)^2+LOG('Airfoil-1'!$H$10)^2</f>
        <v>103.18599216325916</v>
      </c>
      <c r="AD153" s="1">
        <f ca="1">LOG('Airfoil-1'!$F$10)*LOG(ABS(X153))+LOG('Airfoil-1'!$G$10)*LOG(ABS(Y153))+LOG('Airfoil-1'!$H$10)*LOG(ABS(Z153))</f>
        <v>-14.339140559255288</v>
      </c>
      <c r="AE153" s="1">
        <f t="shared" ca="1" si="30"/>
        <v>9.6747419657296371E-2</v>
      </c>
      <c r="AF153" s="1">
        <f t="shared" ca="1" si="31"/>
        <v>3.3897162786633885E-2</v>
      </c>
      <c r="AG153" s="9">
        <f t="shared" ca="1" si="32"/>
        <v>-0.15089214122200026</v>
      </c>
      <c r="AH153" s="1"/>
      <c r="AI153" s="9"/>
      <c r="AJ153" s="1">
        <f ca="1">(L153-'Airfoil-1'!$Z$22)/ABS(L153-'Airfoil-1'!$Z$22)</f>
        <v>1</v>
      </c>
      <c r="AK153" s="1">
        <f ca="1">(L153-'Airfoil-1'!$Z$23)/ABS(L153-'Airfoil-1'!$Z$23)</f>
        <v>1</v>
      </c>
      <c r="AL153" s="1">
        <f ca="1">(L153-'Airfoil-1'!$Z$24)/ABS(L153-'Airfoil-1'!$Z$24)</f>
        <v>1</v>
      </c>
      <c r="AM153" s="1">
        <f ca="1">(L153-'Airfoil-1'!$Z$25)/ABS(L153-'Airfoil-1'!$Z$25)</f>
        <v>1</v>
      </c>
      <c r="AN153" s="1">
        <f ca="1">(L153-'Airfoil-1'!$Z$26)/ABS(L153-'Airfoil-1'!$Z$26)</f>
        <v>-1</v>
      </c>
      <c r="AO153" s="1">
        <f ca="1">(L153-'Airfoil-1'!$Z$27)/ABS(L153-'Airfoil-1'!$Z$27)</f>
        <v>-1</v>
      </c>
      <c r="AP153" s="1">
        <f ca="1">(L153-'Airfoil-1'!$Z$28)/ABS(L153-'Airfoil-1'!$Z$28)</f>
        <v>-1</v>
      </c>
      <c r="AQ153" s="1">
        <f ca="1">(L153-'Airfoil-1'!$Z$29)/ABS(L153-'Airfoil-1'!$Z$29)</f>
        <v>-1</v>
      </c>
      <c r="AR153" s="1">
        <f ca="1">(L153-'Airfoil-1'!$Z$30)/ABS(L153-'Airfoil-1'!$Z$30)</f>
        <v>-1</v>
      </c>
      <c r="AS153" s="1">
        <f ca="1">(L153-'Airfoil-1'!$Z$31)/ABS(L153-'Airfoil-1'!$Z$31)</f>
        <v>-1</v>
      </c>
      <c r="AT153" s="1">
        <f ca="1">(L153-'Airfoil-1'!$Z$32)/ABS(L153-'Airfoil-1'!$Z$32)</f>
        <v>-1</v>
      </c>
      <c r="AU153" s="1">
        <f ca="1">(L153-'Airfoil-1'!$Z$33)/ABS(L153-'Airfoil-1'!$Z$33)</f>
        <v>-1</v>
      </c>
      <c r="AV153" s="1">
        <f ca="1">(L153-'Airfoil-1'!$Z$34)/ABS(L153-'Airfoil-1'!$Z$34)</f>
        <v>-1</v>
      </c>
      <c r="AW153" s="1">
        <f ca="1">(L153-'Airfoil-1'!$Z$35)/ABS(L153-'Airfoil-1'!$Z$35)</f>
        <v>-1</v>
      </c>
      <c r="AX153" s="1">
        <f ca="1">(L153-'Airfoil-1'!$Z$36)/ABS(L153-'Airfoil-1'!$Z$36)</f>
        <v>-1</v>
      </c>
      <c r="AY153" s="1">
        <f ca="1">(L153-'Airfoil-1'!$Z$37)/ABS(L153-'Airfoil-1'!$Z$37)</f>
        <v>-1</v>
      </c>
      <c r="AZ153" s="1">
        <f ca="1">(L153-'Airfoil-1'!$Z$38)/ABS(L153-'Airfoil-1'!$Z$38)</f>
        <v>-1</v>
      </c>
      <c r="BA153" s="1">
        <f ca="1">(L153-'Airfoil-1'!$Z$39)/ABS(L153-'Airfoil-1'!$Z$39)</f>
        <v>-1</v>
      </c>
      <c r="BB153" s="1">
        <f ca="1">(L153-'Airfoil-1'!$Z$40)/ABS(L153-'Airfoil-1'!$Z$40)</f>
        <v>-1</v>
      </c>
      <c r="BC153" s="1">
        <f ca="1">(L153-'Airfoil-1'!$Z$41)/ABS(L153-'Airfoil-1'!$Z$41)</f>
        <v>-1</v>
      </c>
      <c r="BD153" s="5">
        <f t="shared" ca="1" si="37"/>
        <v>4</v>
      </c>
      <c r="BE153" s="9">
        <f ca="1">INDEX('Airfoil-1'!$AA$22:$AA$41,BD153,1)+INDEX('Airfoil-1'!$AB$22:$AB$41,BD153,1)*(L153-INDEX('Airfoil-1'!$Z$22:$Z$41,BD153,1))</f>
        <v>8.6643299209552618E-3</v>
      </c>
      <c r="BG153" s="1">
        <f ca="1">(L153-'Airfoil-1'!$Z$47)/ABS(L153-'Airfoil-1'!$Z$47)</f>
        <v>1</v>
      </c>
      <c r="BH153" s="1">
        <f ca="1">(L153-'Airfoil-1'!$Z$48)/ABS(L153-'Airfoil-1'!$Z$48)</f>
        <v>1</v>
      </c>
      <c r="BI153" s="1">
        <f ca="1">(L153-'Airfoil-1'!$Z$49)/ABS(L153-'Airfoil-1'!$Z$49)</f>
        <v>1</v>
      </c>
      <c r="BJ153" s="1">
        <f ca="1">(L153-'Airfoil-1'!$Z$50)/ABS(L153-'Airfoil-1'!$Z$50)</f>
        <v>1</v>
      </c>
      <c r="BK153" s="1">
        <f ca="1">(L153-'Airfoil-1'!$Z$51)/ABS(L153-'Airfoil-1'!$Z$51)</f>
        <v>1</v>
      </c>
      <c r="BL153" s="1">
        <f ca="1">(L153-'Airfoil-1'!$Z$52)/ABS(L153-'Airfoil-1'!$Z$52)</f>
        <v>-1</v>
      </c>
      <c r="BM153" s="1">
        <f ca="1">(L153-'Airfoil-1'!$Z$53)/ABS(L153-'Airfoil-1'!$Z$53)</f>
        <v>-1</v>
      </c>
      <c r="BN153" s="1">
        <f ca="1">(L153-'Airfoil-1'!$Z$54)/ABS(L153-'Airfoil-1'!$Z$54)</f>
        <v>-1</v>
      </c>
      <c r="BO153" s="1">
        <f ca="1">(L153-'Airfoil-1'!$Z$55)/ABS(L153-'Airfoil-1'!$Z$55)</f>
        <v>-1</v>
      </c>
      <c r="BP153" s="1">
        <f ca="1">(L153-'Airfoil-1'!$Z$56)/ABS(L153-'Airfoil-1'!$Z$56)</f>
        <v>-1</v>
      </c>
      <c r="BQ153" s="1">
        <f ca="1">(L153-'Airfoil-1'!$Z$57)/ABS(L153-'Airfoil-1'!$Z$57)</f>
        <v>-1</v>
      </c>
      <c r="BR153" s="1">
        <f ca="1">(L153-'Airfoil-1'!$Z$58)/ABS(L153-'Airfoil-1'!$Z$58)</f>
        <v>-1</v>
      </c>
      <c r="BS153" s="1">
        <f ca="1">(L153-'Airfoil-1'!$Z$59)/ABS(L153-'Airfoil-1'!$Z$59)</f>
        <v>-1</v>
      </c>
      <c r="BT153" s="1">
        <f ca="1">(L153-'Airfoil-1'!$Z$60)/ABS(L153-'Airfoil-1'!$Z$60)</f>
        <v>-1</v>
      </c>
      <c r="BU153" s="1">
        <f ca="1">(L153-'Airfoil-1'!$Z$61)/ABS(L153-'Airfoil-1'!$Z$61)</f>
        <v>-1</v>
      </c>
      <c r="BV153" s="1">
        <f ca="1">(L153-'Airfoil-1'!$Z$62)/ABS(L153-'Airfoil-1'!$Z$62)</f>
        <v>-1</v>
      </c>
      <c r="BW153" s="1">
        <f ca="1">(L153-'Airfoil-1'!$Z$63)/ABS(L153-'Airfoil-1'!$Z$63)</f>
        <v>-1</v>
      </c>
      <c r="BX153" s="1">
        <f ca="1">(L153-'Airfoil-1'!$Z$64)/ABS(L153-'Airfoil-1'!$Z$64)</f>
        <v>-1</v>
      </c>
      <c r="BY153" s="1">
        <f ca="1">(L153-'Airfoil-1'!$Z$65)/ABS(L153-'Airfoil-1'!$Z$65)</f>
        <v>-1</v>
      </c>
      <c r="BZ153" s="1">
        <f ca="1">(L153-'Airfoil-1'!$Z$66)/ABS(L153-'Airfoil-1'!$Z$66)</f>
        <v>-1</v>
      </c>
      <c r="CA153" s="5">
        <f t="shared" ca="1" si="38"/>
        <v>5</v>
      </c>
      <c r="CB153" s="9">
        <f ca="1">INDEX('Airfoil-1'!$AA$47:$AA$66,CA153,1)+INDEX('Airfoil-1'!$AB$47:$AB$66,CA153,1)*(L153-INDEX('Airfoil-1'!$Z$47:$Z$66,CA153,1))</f>
        <v>7.0692993284702322E-3</v>
      </c>
      <c r="CD153" s="1">
        <f ca="1">(L153-'Airfoil-1'!$Z$72)/ABS(L153-'Airfoil-1'!$Z$72)</f>
        <v>1</v>
      </c>
      <c r="CE153" s="1">
        <f ca="1">(L153-'Airfoil-1'!$Z$73)/ABS(L153-'Airfoil-1'!$Z$73)</f>
        <v>1</v>
      </c>
      <c r="CF153" s="1">
        <f ca="1">(L153-'Airfoil-1'!$Z$74)/ABS(L153-'Airfoil-1'!$Z$74)</f>
        <v>1</v>
      </c>
      <c r="CG153" s="1">
        <f ca="1">(L153-'Airfoil-1'!$Z$75)/ABS(L153-'Airfoil-1'!$Z$75)</f>
        <v>1</v>
      </c>
      <c r="CH153" s="1">
        <f ca="1">(L153-'Airfoil-1'!$Z$76)/ABS(L153-'Airfoil-1'!$Z$76)</f>
        <v>-1</v>
      </c>
      <c r="CI153" s="1">
        <f ca="1">(L153-'Airfoil-1'!$Z$77)/ABS(L153-'Airfoil-1'!$Z$77)</f>
        <v>-1</v>
      </c>
      <c r="CJ153" s="1">
        <f ca="1">(L153-'Airfoil-1'!$Z$78)/ABS(L153-'Airfoil-1'!$Z$78)</f>
        <v>-1</v>
      </c>
      <c r="CK153" s="1">
        <f ca="1">(L153-'Airfoil-1'!$Z$79)/ABS(L153-'Airfoil-1'!$Z$79)</f>
        <v>-1</v>
      </c>
      <c r="CL153" s="1">
        <f ca="1">(L153-'Airfoil-1'!$Z$80)/ABS(L153-'Airfoil-1'!$Z$80)</f>
        <v>-1</v>
      </c>
      <c r="CM153" s="1">
        <f ca="1">(L153-'Airfoil-1'!$Z$81)/ABS(L153-'Airfoil-1'!$Z$81)</f>
        <v>-1</v>
      </c>
      <c r="CN153" s="1">
        <f ca="1">(L153-'Airfoil-1'!$Z$82)/ABS(L153-'Airfoil-1'!$Z$82)</f>
        <v>-1</v>
      </c>
      <c r="CO153" s="1">
        <f ca="1">(L153-'Airfoil-1'!$Z$83)/ABS(L153-'Airfoil-1'!$Z$83)</f>
        <v>-1</v>
      </c>
      <c r="CP153" s="1">
        <f ca="1">(L153-'Airfoil-1'!$Z$84)/ABS(L153-'Airfoil-1'!$Z$84)</f>
        <v>-1</v>
      </c>
      <c r="CQ153" s="1">
        <f ca="1">(L153-'Airfoil-1'!$Z$85)/ABS(L153-'Airfoil-1'!$Z$85)</f>
        <v>-1</v>
      </c>
      <c r="CR153" s="1">
        <f ca="1">(L153-'Airfoil-1'!$Z$86)/ABS(L153-'Airfoil-1'!$Z$86)</f>
        <v>-1</v>
      </c>
      <c r="CS153" s="1">
        <f ca="1">(L153-'Airfoil-1'!$Z$87)/ABS(L153-'Airfoil-1'!$Z$87)</f>
        <v>-1</v>
      </c>
      <c r="CT153" s="1">
        <f ca="1">(L153-'Airfoil-1'!$Z$88)/ABS(L153-'Airfoil-1'!$Z$88)</f>
        <v>-1</v>
      </c>
      <c r="CU153" s="1">
        <f ca="1">(L153-'Airfoil-1'!$Z$89)/ABS(L153-'Airfoil-1'!$Z$89)</f>
        <v>-1</v>
      </c>
      <c r="CV153" s="1">
        <f ca="1">(L153-'Airfoil-1'!$Z$90)/ABS(L153-'Airfoil-1'!$Z$90)</f>
        <v>-1</v>
      </c>
      <c r="CW153" s="1">
        <f ca="1">(L153-'Airfoil-1'!$Z$91)/ABS(L153-'Airfoil-1'!$Z$91)</f>
        <v>-1</v>
      </c>
      <c r="CX153" s="5">
        <f t="shared" ca="1" si="39"/>
        <v>4</v>
      </c>
      <c r="CY153" s="9">
        <f ca="1">INDEX('Airfoil-1'!$AA$72:$AA$91,CX153,1)+INDEX('Airfoil-1'!$AB$72:$AB$91,CX153,1)*(L153-INDEX('Airfoil-1'!$Z$72:$Z$91,CX153,1))</f>
        <v>6.6151213581080986E-3</v>
      </c>
      <c r="DA153" s="1">
        <f ca="1">(L153-'Airfoil-1'!$Z$97)/ABS(L153-'Airfoil-1'!$Z$97)</f>
        <v>1</v>
      </c>
      <c r="DB153" s="1">
        <f ca="1">(L153-'Airfoil-1'!$Z$98)/ABS(L153-'Airfoil-1'!$Z$98)</f>
        <v>1</v>
      </c>
      <c r="DC153" s="1">
        <f ca="1">(L153-'Airfoil-1'!$Z$99)/ABS(L153-'Airfoil-1'!$Z$99)</f>
        <v>1</v>
      </c>
      <c r="DD153" s="1">
        <f ca="1">(L153-'Airfoil-1'!$Z$100)/ABS(L153-'Airfoil-1'!$Z$100)</f>
        <v>1</v>
      </c>
      <c r="DE153" s="1">
        <f ca="1">(L153-'Airfoil-1'!$Z$101)/ABS(L153-'Airfoil-1'!$Z$101)</f>
        <v>-1</v>
      </c>
      <c r="DF153" s="1">
        <f ca="1">(L153-'Airfoil-1'!$Z$102)/ABS(L153-'Airfoil-1'!$Z$102)</f>
        <v>-1</v>
      </c>
      <c r="DG153" s="1">
        <f ca="1">(L153-'Airfoil-1'!$Z$103)/ABS(L153-'Airfoil-1'!$Z$103)</f>
        <v>-1</v>
      </c>
      <c r="DH153" s="1">
        <f ca="1">(L153-'Airfoil-1'!$Z$104)/ABS(L153-'Airfoil-1'!$Z$104)</f>
        <v>-1</v>
      </c>
      <c r="DI153" s="1">
        <f ca="1">(L153-'Airfoil-1'!$Z$105)/ABS(L153-'Airfoil-1'!$Z$105)</f>
        <v>-1</v>
      </c>
      <c r="DJ153" s="1">
        <f ca="1">(L153-'Airfoil-1'!$Z$106)/ABS(L153-'Airfoil-1'!$Z$106)</f>
        <v>-1</v>
      </c>
      <c r="DK153" s="1">
        <f ca="1">(L153-'Airfoil-1'!$Z$107)/ABS(L153-'Airfoil-1'!$Z$107)</f>
        <v>-1</v>
      </c>
      <c r="DL153" s="1">
        <f ca="1">(L153-'Airfoil-1'!$Z$108)/ABS(L153-'Airfoil-1'!$Z$108)</f>
        <v>-1</v>
      </c>
      <c r="DM153" s="1">
        <f ca="1">(L153-'Airfoil-1'!$Z$109)/ABS(L153-'Airfoil-1'!$Z$109)</f>
        <v>-1</v>
      </c>
      <c r="DN153" s="1">
        <f ca="1">(L153-'Airfoil-1'!$Z$110)/ABS(L153-'Airfoil-1'!$Z$110)</f>
        <v>-1</v>
      </c>
      <c r="DO153" s="1">
        <f ca="1">(L153-'Airfoil-1'!$Z$111)/ABS(L153-'Airfoil-1'!$Z$111)</f>
        <v>-1</v>
      </c>
      <c r="DP153" s="1">
        <f ca="1">(L153-'Airfoil-1'!$Z$112)/ABS(L153-'Airfoil-1'!$Z$112)</f>
        <v>-1</v>
      </c>
      <c r="DQ153" s="1">
        <f ca="1">(L153-'Airfoil-1'!$Z$113)/ABS(L153-'Airfoil-1'!$Z$113)</f>
        <v>-1</v>
      </c>
      <c r="DR153" s="1">
        <f ca="1">(L153-'Airfoil-1'!$Z$114)/ABS(L153-'Airfoil-1'!$Z$114)</f>
        <v>-1</v>
      </c>
      <c r="DS153" s="1">
        <f ca="1">(L153-'Airfoil-1'!$Z$115)/ABS(L153-'Airfoil-1'!$Z$115)</f>
        <v>-1</v>
      </c>
      <c r="DT153" s="1">
        <f ca="1">(L153-'Airfoil-1'!$Z$116)/ABS(L153-'Airfoil-1'!$Z$116)</f>
        <v>-1</v>
      </c>
      <c r="DU153" s="5">
        <f t="shared" ca="1" si="40"/>
        <v>4</v>
      </c>
      <c r="DV153" s="9">
        <f ca="1">INDEX('Airfoil-1'!$AA$97:$AA$116,DU153,1)+INDEX('Airfoil-1'!$AB$97:$AB$116,DU153,1)*(L153-INDEX('Airfoil-1'!$Z$97:$Z$116,DU153,1))</f>
        <v>6.4129016707392978E-3</v>
      </c>
    </row>
    <row r="154" spans="2:126" x14ac:dyDescent="0.25">
      <c r="B154" s="1">
        <f>'Geometry-Wing'!C154</f>
        <v>0.30481432099438527</v>
      </c>
      <c r="D154" s="19">
        <f>'Aerodynamics-Flight'!C154</f>
        <v>0.73611542371223737</v>
      </c>
      <c r="E154" s="52">
        <f>'Aerodynamics-Flight'!D154</f>
        <v>1.6299403949154085E-5</v>
      </c>
      <c r="G154" s="11">
        <f ca="1">'Aerodynamics-Flight'!J154</f>
        <v>38.02257388127699</v>
      </c>
      <c r="H154" s="5">
        <f t="shared" ca="1" si="28"/>
        <v>523420.91752208967</v>
      </c>
      <c r="I154" s="1">
        <f ca="1">'Airfoil-2'!$K$14*H154^'Airfoil-2'!$L$13</f>
        <v>1.7361913929401196</v>
      </c>
      <c r="J154" s="1">
        <f ca="1">'Airfoil-2'!$K$33*H154^'Airfoil-2'!$L$32</f>
        <v>5.8497106680100108</v>
      </c>
      <c r="K154" s="11">
        <f ca="1">'Airfoil-2'!$K$52*H154^'Airfoil-2'!$L$51</f>
        <v>-6.8773470469302129</v>
      </c>
      <c r="L154" s="1">
        <f ca="1">'Aerodynamics-Flight'!Z154</f>
        <v>0.62191784809314887</v>
      </c>
      <c r="M154" s="9">
        <f ca="1">('Airfoil-1'!$B$21+'Airfoil-1'!$B$22*L154+'Airfoil-1'!$B$23*L154^2+'Airfoil-1'!$B$24*L154^3+'Airfoil-1'!$B$25*L154^4+'Airfoil-1'!$B$26*L154^5+'Airfoil-1'!$B$27*L154^6)*0+BE154</f>
        <v>8.6436956315575977E-3</v>
      </c>
      <c r="N154" s="9">
        <f ca="1">('Airfoil-1'!$B$29+'Airfoil-1'!$B$30*L154+'Airfoil-1'!$B$31*L154^2+'Airfoil-1'!$B$32*L154^3+'Airfoil-1'!$B$33*L154^4+'Airfoil-1'!$B$34*L154^5+'Airfoil-1'!$B$35*L154^6)*0+CB154</f>
        <v>6.9033391046206738E-3</v>
      </c>
      <c r="O154" s="9">
        <f ca="1">('Airfoil-1'!$B$37+'Airfoil-1'!$B$38*L154+'Airfoil-1'!$B$39*L154^2+'Airfoil-1'!$B$40*L154^3+'Airfoil-1'!$B$41*L154^4+'Airfoil-1'!$B$42*L154^5+'Airfoil-1'!$B$43*L154^6)*0+CY154</f>
        <v>6.4503402477494786E-3</v>
      </c>
      <c r="P154" s="9">
        <f t="shared" ca="1" si="41"/>
        <v>6.2423151652746334E-3</v>
      </c>
      <c r="Q154" s="1">
        <f>LOG('Airfoil-1'!$F$10)+LOG('Airfoil-1'!$G$10)+LOG('Airfoil-1'!$H$10)+LOG('Airfoil-1'!$I$10)</f>
        <v>23.788451207023456</v>
      </c>
      <c r="R154" s="1">
        <f t="shared" ca="1" si="33"/>
        <v>-8.6193130114549064</v>
      </c>
      <c r="S154" s="1">
        <f>LOG('Airfoil-1'!$F$10)^2+LOG('Airfoil-1'!$G$10)^2+LOG('Airfoil-1'!$H$10)^2+LOG('Airfoil-1'!$I$10)^2</f>
        <v>141.67709692244972</v>
      </c>
      <c r="T154" s="1">
        <f ca="1">LOG('Airfoil-1'!$F$10)*LOG(M154)+LOG('Airfoil-1'!$G$10)*LOG(N154)+LOG('Airfoil-1'!$H$10)*LOG(O154)+LOG('Airfoil-1'!$I$10)*LOG(P154)</f>
        <v>-51.308845412283546</v>
      </c>
      <c r="U154" s="1">
        <f t="shared" ca="1" si="34"/>
        <v>0.18404281881702894</v>
      </c>
      <c r="V154" s="1">
        <f t="shared" ca="1" si="35"/>
        <v>-0.23872880446847408</v>
      </c>
      <c r="W154" s="9">
        <f t="shared" ca="1" si="36"/>
        <v>7.9371465006644742E-3</v>
      </c>
      <c r="X154" s="9">
        <f ca="1">'Airfoil-1'!$B$48+'Airfoil-1'!$B$49*L154+'Airfoil-1'!$B$50*L154^2+'Airfoil-1'!$B$51*L154^3+'Airfoil-1'!$B$52*L154^4+'Airfoil-1'!$B$53*L154^5+'Airfoil-1'!$B$54*L154^6</f>
        <v>-0.14876000000000003</v>
      </c>
      <c r="Y154" s="9">
        <f ca="1">'Airfoil-1'!$B$56+'Airfoil-1'!$B$57*L154+'Airfoil-1'!$B$58*L154^2+'Airfoil-1'!$B$59*L154^3+'Airfoil-1'!$B$60*L154^4+'Airfoil-1'!$B$61*L154^5+'Airfoil-1'!$B$62*L154^6</f>
        <v>-0.15631250000000002</v>
      </c>
      <c r="Z154" s="9">
        <f ca="1">'Airfoil-1'!$B$64+'Airfoil-1'!$B$65*L154+'Airfoil-1'!$B$66*L154^2+'Airfoil-1'!$B$67*L154^3+'Airfoil-1'!$B$681*L154^4+'Airfoil-1'!$B$69*L154^5+'Airfoil-1'!$B$70*L154^6</f>
        <v>-0.15363750000000001</v>
      </c>
      <c r="AA154" s="1">
        <f>LOG('Airfoil-1'!$F$10)+LOG('Airfoil-1'!$G$10)+LOG('Airfoil-1'!$H$10)</f>
        <v>17.584331224367531</v>
      </c>
      <c r="AB154" s="1">
        <f t="shared" ca="1" si="29"/>
        <v>-2.4470228895576258</v>
      </c>
      <c r="AC154" s="1">
        <f>LOG('Airfoil-1'!$F$10)^2+LOG('Airfoil-1'!$G$10)^2+LOG('Airfoil-1'!$H$10)^2</f>
        <v>103.18599216325916</v>
      </c>
      <c r="AD154" s="1">
        <f ca="1">LOG('Airfoil-1'!$F$10)*LOG(ABS(X154))+LOG('Airfoil-1'!$G$10)*LOG(ABS(Y154))+LOG('Airfoil-1'!$H$10)*LOG(ABS(Z154))</f>
        <v>-14.339140559255288</v>
      </c>
      <c r="AE154" s="1">
        <f t="shared" ca="1" si="30"/>
        <v>9.6747419657296371E-2</v>
      </c>
      <c r="AF154" s="1">
        <f t="shared" ca="1" si="31"/>
        <v>3.3897162786633885E-2</v>
      </c>
      <c r="AG154" s="9">
        <f t="shared" ca="1" si="32"/>
        <v>-0.15117926049772631</v>
      </c>
      <c r="AH154" s="1"/>
      <c r="AI154" s="9"/>
      <c r="AJ154" s="1">
        <f ca="1">(L154-'Airfoil-1'!$Z$22)/ABS(L154-'Airfoil-1'!$Z$22)</f>
        <v>1</v>
      </c>
      <c r="AK154" s="1">
        <f ca="1">(L154-'Airfoil-1'!$Z$23)/ABS(L154-'Airfoil-1'!$Z$23)</f>
        <v>1</v>
      </c>
      <c r="AL154" s="1">
        <f ca="1">(L154-'Airfoil-1'!$Z$24)/ABS(L154-'Airfoil-1'!$Z$24)</f>
        <v>1</v>
      </c>
      <c r="AM154" s="1">
        <f ca="1">(L154-'Airfoil-1'!$Z$25)/ABS(L154-'Airfoil-1'!$Z$25)</f>
        <v>1</v>
      </c>
      <c r="AN154" s="1">
        <f ca="1">(L154-'Airfoil-1'!$Z$26)/ABS(L154-'Airfoil-1'!$Z$26)</f>
        <v>-1</v>
      </c>
      <c r="AO154" s="1">
        <f ca="1">(L154-'Airfoil-1'!$Z$27)/ABS(L154-'Airfoil-1'!$Z$27)</f>
        <v>-1</v>
      </c>
      <c r="AP154" s="1">
        <f ca="1">(L154-'Airfoil-1'!$Z$28)/ABS(L154-'Airfoil-1'!$Z$28)</f>
        <v>-1</v>
      </c>
      <c r="AQ154" s="1">
        <f ca="1">(L154-'Airfoil-1'!$Z$29)/ABS(L154-'Airfoil-1'!$Z$29)</f>
        <v>-1</v>
      </c>
      <c r="AR154" s="1">
        <f ca="1">(L154-'Airfoil-1'!$Z$30)/ABS(L154-'Airfoil-1'!$Z$30)</f>
        <v>-1</v>
      </c>
      <c r="AS154" s="1">
        <f ca="1">(L154-'Airfoil-1'!$Z$31)/ABS(L154-'Airfoil-1'!$Z$31)</f>
        <v>-1</v>
      </c>
      <c r="AT154" s="1">
        <f ca="1">(L154-'Airfoil-1'!$Z$32)/ABS(L154-'Airfoil-1'!$Z$32)</f>
        <v>-1</v>
      </c>
      <c r="AU154" s="1">
        <f ca="1">(L154-'Airfoil-1'!$Z$33)/ABS(L154-'Airfoil-1'!$Z$33)</f>
        <v>-1</v>
      </c>
      <c r="AV154" s="1">
        <f ca="1">(L154-'Airfoil-1'!$Z$34)/ABS(L154-'Airfoil-1'!$Z$34)</f>
        <v>-1</v>
      </c>
      <c r="AW154" s="1">
        <f ca="1">(L154-'Airfoil-1'!$Z$35)/ABS(L154-'Airfoil-1'!$Z$35)</f>
        <v>-1</v>
      </c>
      <c r="AX154" s="1">
        <f ca="1">(L154-'Airfoil-1'!$Z$36)/ABS(L154-'Airfoil-1'!$Z$36)</f>
        <v>-1</v>
      </c>
      <c r="AY154" s="1">
        <f ca="1">(L154-'Airfoil-1'!$Z$37)/ABS(L154-'Airfoil-1'!$Z$37)</f>
        <v>-1</v>
      </c>
      <c r="AZ154" s="1">
        <f ca="1">(L154-'Airfoil-1'!$Z$38)/ABS(L154-'Airfoil-1'!$Z$38)</f>
        <v>-1</v>
      </c>
      <c r="BA154" s="1">
        <f ca="1">(L154-'Airfoil-1'!$Z$39)/ABS(L154-'Airfoil-1'!$Z$39)</f>
        <v>-1</v>
      </c>
      <c r="BB154" s="1">
        <f ca="1">(L154-'Airfoil-1'!$Z$40)/ABS(L154-'Airfoil-1'!$Z$40)</f>
        <v>-1</v>
      </c>
      <c r="BC154" s="1">
        <f ca="1">(L154-'Airfoil-1'!$Z$41)/ABS(L154-'Airfoil-1'!$Z$41)</f>
        <v>-1</v>
      </c>
      <c r="BD154" s="5">
        <f t="shared" ca="1" si="37"/>
        <v>4</v>
      </c>
      <c r="BE154" s="9">
        <f ca="1">INDEX('Airfoil-1'!$AA$22:$AA$41,BD154,1)+INDEX('Airfoil-1'!$AB$22:$AB$41,BD154,1)*(L154-INDEX('Airfoil-1'!$Z$22:$Z$41,BD154,1))</f>
        <v>8.6436956315575977E-3</v>
      </c>
      <c r="BG154" s="1">
        <f ca="1">(L154-'Airfoil-1'!$Z$47)/ABS(L154-'Airfoil-1'!$Z$47)</f>
        <v>1</v>
      </c>
      <c r="BH154" s="1">
        <f ca="1">(L154-'Airfoil-1'!$Z$48)/ABS(L154-'Airfoil-1'!$Z$48)</f>
        <v>1</v>
      </c>
      <c r="BI154" s="1">
        <f ca="1">(L154-'Airfoil-1'!$Z$49)/ABS(L154-'Airfoil-1'!$Z$49)</f>
        <v>1</v>
      </c>
      <c r="BJ154" s="1">
        <f ca="1">(L154-'Airfoil-1'!$Z$50)/ABS(L154-'Airfoil-1'!$Z$50)</f>
        <v>1</v>
      </c>
      <c r="BK154" s="1">
        <f ca="1">(L154-'Airfoil-1'!$Z$51)/ABS(L154-'Airfoil-1'!$Z$51)</f>
        <v>1</v>
      </c>
      <c r="BL154" s="1">
        <f ca="1">(L154-'Airfoil-1'!$Z$52)/ABS(L154-'Airfoil-1'!$Z$52)</f>
        <v>-1</v>
      </c>
      <c r="BM154" s="1">
        <f ca="1">(L154-'Airfoil-1'!$Z$53)/ABS(L154-'Airfoil-1'!$Z$53)</f>
        <v>-1</v>
      </c>
      <c r="BN154" s="1">
        <f ca="1">(L154-'Airfoil-1'!$Z$54)/ABS(L154-'Airfoil-1'!$Z$54)</f>
        <v>-1</v>
      </c>
      <c r="BO154" s="1">
        <f ca="1">(L154-'Airfoil-1'!$Z$55)/ABS(L154-'Airfoil-1'!$Z$55)</f>
        <v>-1</v>
      </c>
      <c r="BP154" s="1">
        <f ca="1">(L154-'Airfoil-1'!$Z$56)/ABS(L154-'Airfoil-1'!$Z$56)</f>
        <v>-1</v>
      </c>
      <c r="BQ154" s="1">
        <f ca="1">(L154-'Airfoil-1'!$Z$57)/ABS(L154-'Airfoil-1'!$Z$57)</f>
        <v>-1</v>
      </c>
      <c r="BR154" s="1">
        <f ca="1">(L154-'Airfoil-1'!$Z$58)/ABS(L154-'Airfoil-1'!$Z$58)</f>
        <v>-1</v>
      </c>
      <c r="BS154" s="1">
        <f ca="1">(L154-'Airfoil-1'!$Z$59)/ABS(L154-'Airfoil-1'!$Z$59)</f>
        <v>-1</v>
      </c>
      <c r="BT154" s="1">
        <f ca="1">(L154-'Airfoil-1'!$Z$60)/ABS(L154-'Airfoil-1'!$Z$60)</f>
        <v>-1</v>
      </c>
      <c r="BU154" s="1">
        <f ca="1">(L154-'Airfoil-1'!$Z$61)/ABS(L154-'Airfoil-1'!$Z$61)</f>
        <v>-1</v>
      </c>
      <c r="BV154" s="1">
        <f ca="1">(L154-'Airfoil-1'!$Z$62)/ABS(L154-'Airfoil-1'!$Z$62)</f>
        <v>-1</v>
      </c>
      <c r="BW154" s="1">
        <f ca="1">(L154-'Airfoil-1'!$Z$63)/ABS(L154-'Airfoil-1'!$Z$63)</f>
        <v>-1</v>
      </c>
      <c r="BX154" s="1">
        <f ca="1">(L154-'Airfoil-1'!$Z$64)/ABS(L154-'Airfoil-1'!$Z$64)</f>
        <v>-1</v>
      </c>
      <c r="BY154" s="1">
        <f ca="1">(L154-'Airfoil-1'!$Z$65)/ABS(L154-'Airfoil-1'!$Z$65)</f>
        <v>-1</v>
      </c>
      <c r="BZ154" s="1">
        <f ca="1">(L154-'Airfoil-1'!$Z$66)/ABS(L154-'Airfoil-1'!$Z$66)</f>
        <v>-1</v>
      </c>
      <c r="CA154" s="5">
        <f t="shared" ca="1" si="38"/>
        <v>5</v>
      </c>
      <c r="CB154" s="9">
        <f ca="1">INDEX('Airfoil-1'!$AA$47:$AA$66,CA154,1)+INDEX('Airfoil-1'!$AB$47:$AB$66,CA154,1)*(L154-INDEX('Airfoil-1'!$Z$47:$Z$66,CA154,1))</f>
        <v>6.9033391046206738E-3</v>
      </c>
      <c r="CD154" s="1">
        <f ca="1">(L154-'Airfoil-1'!$Z$72)/ABS(L154-'Airfoil-1'!$Z$72)</f>
        <v>1</v>
      </c>
      <c r="CE154" s="1">
        <f ca="1">(L154-'Airfoil-1'!$Z$73)/ABS(L154-'Airfoil-1'!$Z$73)</f>
        <v>1</v>
      </c>
      <c r="CF154" s="1">
        <f ca="1">(L154-'Airfoil-1'!$Z$74)/ABS(L154-'Airfoil-1'!$Z$74)</f>
        <v>1</v>
      </c>
      <c r="CG154" s="1">
        <f ca="1">(L154-'Airfoil-1'!$Z$75)/ABS(L154-'Airfoil-1'!$Z$75)</f>
        <v>1</v>
      </c>
      <c r="CH154" s="1">
        <f ca="1">(L154-'Airfoil-1'!$Z$76)/ABS(L154-'Airfoil-1'!$Z$76)</f>
        <v>-1</v>
      </c>
      <c r="CI154" s="1">
        <f ca="1">(L154-'Airfoil-1'!$Z$77)/ABS(L154-'Airfoil-1'!$Z$77)</f>
        <v>-1</v>
      </c>
      <c r="CJ154" s="1">
        <f ca="1">(L154-'Airfoil-1'!$Z$78)/ABS(L154-'Airfoil-1'!$Z$78)</f>
        <v>-1</v>
      </c>
      <c r="CK154" s="1">
        <f ca="1">(L154-'Airfoil-1'!$Z$79)/ABS(L154-'Airfoil-1'!$Z$79)</f>
        <v>-1</v>
      </c>
      <c r="CL154" s="1">
        <f ca="1">(L154-'Airfoil-1'!$Z$80)/ABS(L154-'Airfoil-1'!$Z$80)</f>
        <v>-1</v>
      </c>
      <c r="CM154" s="1">
        <f ca="1">(L154-'Airfoil-1'!$Z$81)/ABS(L154-'Airfoil-1'!$Z$81)</f>
        <v>-1</v>
      </c>
      <c r="CN154" s="1">
        <f ca="1">(L154-'Airfoil-1'!$Z$82)/ABS(L154-'Airfoil-1'!$Z$82)</f>
        <v>-1</v>
      </c>
      <c r="CO154" s="1">
        <f ca="1">(L154-'Airfoil-1'!$Z$83)/ABS(L154-'Airfoil-1'!$Z$83)</f>
        <v>-1</v>
      </c>
      <c r="CP154" s="1">
        <f ca="1">(L154-'Airfoil-1'!$Z$84)/ABS(L154-'Airfoil-1'!$Z$84)</f>
        <v>-1</v>
      </c>
      <c r="CQ154" s="1">
        <f ca="1">(L154-'Airfoil-1'!$Z$85)/ABS(L154-'Airfoil-1'!$Z$85)</f>
        <v>-1</v>
      </c>
      <c r="CR154" s="1">
        <f ca="1">(L154-'Airfoil-1'!$Z$86)/ABS(L154-'Airfoil-1'!$Z$86)</f>
        <v>-1</v>
      </c>
      <c r="CS154" s="1">
        <f ca="1">(L154-'Airfoil-1'!$Z$87)/ABS(L154-'Airfoil-1'!$Z$87)</f>
        <v>-1</v>
      </c>
      <c r="CT154" s="1">
        <f ca="1">(L154-'Airfoil-1'!$Z$88)/ABS(L154-'Airfoil-1'!$Z$88)</f>
        <v>-1</v>
      </c>
      <c r="CU154" s="1">
        <f ca="1">(L154-'Airfoil-1'!$Z$89)/ABS(L154-'Airfoil-1'!$Z$89)</f>
        <v>-1</v>
      </c>
      <c r="CV154" s="1">
        <f ca="1">(L154-'Airfoil-1'!$Z$90)/ABS(L154-'Airfoil-1'!$Z$90)</f>
        <v>-1</v>
      </c>
      <c r="CW154" s="1">
        <f ca="1">(L154-'Airfoil-1'!$Z$91)/ABS(L154-'Airfoil-1'!$Z$91)</f>
        <v>-1</v>
      </c>
      <c r="CX154" s="5">
        <f t="shared" ca="1" si="39"/>
        <v>4</v>
      </c>
      <c r="CY154" s="9">
        <f ca="1">INDEX('Airfoil-1'!$AA$72:$AA$91,CX154,1)+INDEX('Airfoil-1'!$AB$72:$AB$91,CX154,1)*(L154-INDEX('Airfoil-1'!$Z$72:$Z$91,CX154,1))</f>
        <v>6.4503402477494786E-3</v>
      </c>
      <c r="DA154" s="1">
        <f ca="1">(L154-'Airfoil-1'!$Z$97)/ABS(L154-'Airfoil-1'!$Z$97)</f>
        <v>1</v>
      </c>
      <c r="DB154" s="1">
        <f ca="1">(L154-'Airfoil-1'!$Z$98)/ABS(L154-'Airfoil-1'!$Z$98)</f>
        <v>1</v>
      </c>
      <c r="DC154" s="1">
        <f ca="1">(L154-'Airfoil-1'!$Z$99)/ABS(L154-'Airfoil-1'!$Z$99)</f>
        <v>1</v>
      </c>
      <c r="DD154" s="1">
        <f ca="1">(L154-'Airfoil-1'!$Z$100)/ABS(L154-'Airfoil-1'!$Z$100)</f>
        <v>1</v>
      </c>
      <c r="DE154" s="1">
        <f ca="1">(L154-'Airfoil-1'!$Z$101)/ABS(L154-'Airfoil-1'!$Z$101)</f>
        <v>-1</v>
      </c>
      <c r="DF154" s="1">
        <f ca="1">(L154-'Airfoil-1'!$Z$102)/ABS(L154-'Airfoil-1'!$Z$102)</f>
        <v>-1</v>
      </c>
      <c r="DG154" s="1">
        <f ca="1">(L154-'Airfoil-1'!$Z$103)/ABS(L154-'Airfoil-1'!$Z$103)</f>
        <v>-1</v>
      </c>
      <c r="DH154" s="1">
        <f ca="1">(L154-'Airfoil-1'!$Z$104)/ABS(L154-'Airfoil-1'!$Z$104)</f>
        <v>-1</v>
      </c>
      <c r="DI154" s="1">
        <f ca="1">(L154-'Airfoil-1'!$Z$105)/ABS(L154-'Airfoil-1'!$Z$105)</f>
        <v>-1</v>
      </c>
      <c r="DJ154" s="1">
        <f ca="1">(L154-'Airfoil-1'!$Z$106)/ABS(L154-'Airfoil-1'!$Z$106)</f>
        <v>-1</v>
      </c>
      <c r="DK154" s="1">
        <f ca="1">(L154-'Airfoil-1'!$Z$107)/ABS(L154-'Airfoil-1'!$Z$107)</f>
        <v>-1</v>
      </c>
      <c r="DL154" s="1">
        <f ca="1">(L154-'Airfoil-1'!$Z$108)/ABS(L154-'Airfoil-1'!$Z$108)</f>
        <v>-1</v>
      </c>
      <c r="DM154" s="1">
        <f ca="1">(L154-'Airfoil-1'!$Z$109)/ABS(L154-'Airfoil-1'!$Z$109)</f>
        <v>-1</v>
      </c>
      <c r="DN154" s="1">
        <f ca="1">(L154-'Airfoil-1'!$Z$110)/ABS(L154-'Airfoil-1'!$Z$110)</f>
        <v>-1</v>
      </c>
      <c r="DO154" s="1">
        <f ca="1">(L154-'Airfoil-1'!$Z$111)/ABS(L154-'Airfoil-1'!$Z$111)</f>
        <v>-1</v>
      </c>
      <c r="DP154" s="1">
        <f ca="1">(L154-'Airfoil-1'!$Z$112)/ABS(L154-'Airfoil-1'!$Z$112)</f>
        <v>-1</v>
      </c>
      <c r="DQ154" s="1">
        <f ca="1">(L154-'Airfoil-1'!$Z$113)/ABS(L154-'Airfoil-1'!$Z$113)</f>
        <v>-1</v>
      </c>
      <c r="DR154" s="1">
        <f ca="1">(L154-'Airfoil-1'!$Z$114)/ABS(L154-'Airfoil-1'!$Z$114)</f>
        <v>-1</v>
      </c>
      <c r="DS154" s="1">
        <f ca="1">(L154-'Airfoil-1'!$Z$115)/ABS(L154-'Airfoil-1'!$Z$115)</f>
        <v>-1</v>
      </c>
      <c r="DT154" s="1">
        <f ca="1">(L154-'Airfoil-1'!$Z$116)/ABS(L154-'Airfoil-1'!$Z$116)</f>
        <v>-1</v>
      </c>
      <c r="DU154" s="5">
        <f t="shared" ca="1" si="40"/>
        <v>4</v>
      </c>
      <c r="DV154" s="9">
        <f ca="1">INDEX('Airfoil-1'!$AA$97:$AA$116,DU154,1)+INDEX('Airfoil-1'!$AB$97:$AB$116,DU154,1)*(L154-INDEX('Airfoil-1'!$Z$97:$Z$116,DU154,1))</f>
        <v>6.2423151652746334E-3</v>
      </c>
    </row>
    <row r="155" spans="2:126" x14ac:dyDescent="0.25">
      <c r="B155" s="1">
        <f>'Geometry-Wing'!C155</f>
        <v>0.30481432099438527</v>
      </c>
      <c r="D155" s="19">
        <f>'Aerodynamics-Flight'!C155</f>
        <v>0.73611542371223737</v>
      </c>
      <c r="E155" s="52">
        <f>'Aerodynamics-Flight'!D155</f>
        <v>1.6299403949154085E-5</v>
      </c>
      <c r="G155" s="11">
        <f ca="1">'Aerodynamics-Flight'!J155</f>
        <v>40.502870546875343</v>
      </c>
      <c r="H155" s="5">
        <f t="shared" ca="1" si="28"/>
        <v>557564.82267927704</v>
      </c>
      <c r="I155" s="1">
        <f ca="1">'Airfoil-2'!$K$14*H155^'Airfoil-2'!$L$13</f>
        <v>1.7451480218349671</v>
      </c>
      <c r="J155" s="1">
        <f ca="1">'Airfoil-2'!$K$33*H155^'Airfoil-2'!$L$32</f>
        <v>5.8480352774512436</v>
      </c>
      <c r="K155" s="11">
        <f ca="1">'Airfoil-2'!$K$52*H155^'Airfoil-2'!$L$51</f>
        <v>-6.8948857310936678</v>
      </c>
      <c r="L155" s="1">
        <f ca="1">'Aerodynamics-Flight'!Z155</f>
        <v>0.55163620784170742</v>
      </c>
      <c r="M155" s="9">
        <f ca="1">('Airfoil-1'!$B$21+'Airfoil-1'!$B$22*L155+'Airfoil-1'!$B$23*L155^2+'Airfoil-1'!$B$24*L155^3+'Airfoil-1'!$B$25*L155^4+'Airfoil-1'!$B$26*L155^5+'Airfoil-1'!$B$27*L155^6)*0+BE155</f>
        <v>8.7792908754003932E-3</v>
      </c>
      <c r="N155" s="9">
        <f ca="1">('Airfoil-1'!$B$29+'Airfoil-1'!$B$30*L155+'Airfoil-1'!$B$31*L155^2+'Airfoil-1'!$B$32*L155^3+'Airfoil-1'!$B$33*L155^4+'Airfoil-1'!$B$34*L155^5+'Airfoil-1'!$B$35*L155^6)*0+CB155</f>
        <v>6.8811499153523291E-3</v>
      </c>
      <c r="O155" s="9">
        <f ca="1">('Airfoil-1'!$B$37+'Airfoil-1'!$B$38*L155+'Airfoil-1'!$B$39*L155^2+'Airfoil-1'!$B$40*L155^3+'Airfoil-1'!$B$41*L155^4+'Airfoil-1'!$B$42*L155^5+'Airfoil-1'!$B$43*L155^6)*0+CY155</f>
        <v>6.4115257491498033E-3</v>
      </c>
      <c r="P155" s="9">
        <f t="shared" ca="1" si="41"/>
        <v>6.2168335522003997E-3</v>
      </c>
      <c r="Q155" s="1">
        <f>LOG('Airfoil-1'!$F$10)+LOG('Airfoil-1'!$G$10)+LOG('Airfoil-1'!$H$10)+LOG('Airfoil-1'!$I$10)</f>
        <v>23.788451207023456</v>
      </c>
      <c r="R155" s="1">
        <f t="shared" ca="1" si="33"/>
        <v>-8.6183489114333725</v>
      </c>
      <c r="S155" s="1">
        <f>LOG('Airfoil-1'!$F$10)^2+LOG('Airfoil-1'!$G$10)^2+LOG('Airfoil-1'!$H$10)^2+LOG('Airfoil-1'!$I$10)^2</f>
        <v>141.67709692244972</v>
      </c>
      <c r="T155" s="1">
        <f ca="1">LOG('Airfoil-1'!$F$10)*LOG(M155)+LOG('Airfoil-1'!$G$10)*LOG(N155)+LOG('Airfoil-1'!$H$10)*LOG(O155)+LOG('Airfoil-1'!$I$10)*LOG(P155)</f>
        <v>-51.306185539136479</v>
      </c>
      <c r="U155" s="1">
        <f t="shared" ca="1" si="34"/>
        <v>0.22623018119704422</v>
      </c>
      <c r="V155" s="1">
        <f t="shared" ca="1" si="35"/>
        <v>-0.25375973544088243</v>
      </c>
      <c r="W155" s="9">
        <f t="shared" ca="1" si="36"/>
        <v>7.8772050661209264E-3</v>
      </c>
      <c r="X155" s="9">
        <f ca="1">'Airfoil-1'!$B$48+'Airfoil-1'!$B$49*L155+'Airfoil-1'!$B$50*L155^2+'Airfoil-1'!$B$51*L155^3+'Airfoil-1'!$B$52*L155^4+'Airfoil-1'!$B$53*L155^5+'Airfoil-1'!$B$54*L155^6</f>
        <v>-0.14876000000000003</v>
      </c>
      <c r="Y155" s="9">
        <f ca="1">'Airfoil-1'!$B$56+'Airfoil-1'!$B$57*L155+'Airfoil-1'!$B$58*L155^2+'Airfoil-1'!$B$59*L155^3+'Airfoil-1'!$B$60*L155^4+'Airfoil-1'!$B$61*L155^5+'Airfoil-1'!$B$62*L155^6</f>
        <v>-0.15631250000000002</v>
      </c>
      <c r="Z155" s="9">
        <f ca="1">'Airfoil-1'!$B$64+'Airfoil-1'!$B$65*L155+'Airfoil-1'!$B$66*L155^2+'Airfoil-1'!$B$67*L155^3+'Airfoil-1'!$B$681*L155^4+'Airfoil-1'!$B$69*L155^5+'Airfoil-1'!$B$70*L155^6</f>
        <v>-0.15363750000000001</v>
      </c>
      <c r="AA155" s="1">
        <f>LOG('Airfoil-1'!$F$10)+LOG('Airfoil-1'!$G$10)+LOG('Airfoil-1'!$H$10)</f>
        <v>17.584331224367531</v>
      </c>
      <c r="AB155" s="1">
        <f t="shared" ca="1" si="29"/>
        <v>-2.4470228895576258</v>
      </c>
      <c r="AC155" s="1">
        <f>LOG('Airfoil-1'!$F$10)^2+LOG('Airfoil-1'!$G$10)^2+LOG('Airfoil-1'!$H$10)^2</f>
        <v>103.18599216325916</v>
      </c>
      <c r="AD155" s="1">
        <f ca="1">LOG('Airfoil-1'!$F$10)*LOG(ABS(X155))+LOG('Airfoil-1'!$G$10)*LOG(ABS(Y155))+LOG('Airfoil-1'!$H$10)*LOG(ABS(Z155))</f>
        <v>-14.339140559255288</v>
      </c>
      <c r="AE155" s="1">
        <f t="shared" ca="1" si="30"/>
        <v>9.6747419657296371E-2</v>
      </c>
      <c r="AF155" s="1">
        <f t="shared" ca="1" si="31"/>
        <v>3.3897162786633885E-2</v>
      </c>
      <c r="AG155" s="9">
        <f t="shared" ca="1" si="32"/>
        <v>-0.1515034422029676</v>
      </c>
      <c r="AH155" s="1"/>
      <c r="AI155" s="9"/>
      <c r="AJ155" s="1">
        <f ca="1">(L155-'Airfoil-1'!$Z$22)/ABS(L155-'Airfoil-1'!$Z$22)</f>
        <v>1</v>
      </c>
      <c r="AK155" s="1">
        <f ca="1">(L155-'Airfoil-1'!$Z$23)/ABS(L155-'Airfoil-1'!$Z$23)</f>
        <v>1</v>
      </c>
      <c r="AL155" s="1">
        <f ca="1">(L155-'Airfoil-1'!$Z$24)/ABS(L155-'Airfoil-1'!$Z$24)</f>
        <v>1</v>
      </c>
      <c r="AM155" s="1">
        <f ca="1">(L155-'Airfoil-1'!$Z$25)/ABS(L155-'Airfoil-1'!$Z$25)</f>
        <v>-1</v>
      </c>
      <c r="AN155" s="1">
        <f ca="1">(L155-'Airfoil-1'!$Z$26)/ABS(L155-'Airfoil-1'!$Z$26)</f>
        <v>-1</v>
      </c>
      <c r="AO155" s="1">
        <f ca="1">(L155-'Airfoil-1'!$Z$27)/ABS(L155-'Airfoil-1'!$Z$27)</f>
        <v>-1</v>
      </c>
      <c r="AP155" s="1">
        <f ca="1">(L155-'Airfoil-1'!$Z$28)/ABS(L155-'Airfoil-1'!$Z$28)</f>
        <v>-1</v>
      </c>
      <c r="AQ155" s="1">
        <f ca="1">(L155-'Airfoil-1'!$Z$29)/ABS(L155-'Airfoil-1'!$Z$29)</f>
        <v>-1</v>
      </c>
      <c r="AR155" s="1">
        <f ca="1">(L155-'Airfoil-1'!$Z$30)/ABS(L155-'Airfoil-1'!$Z$30)</f>
        <v>-1</v>
      </c>
      <c r="AS155" s="1">
        <f ca="1">(L155-'Airfoil-1'!$Z$31)/ABS(L155-'Airfoil-1'!$Z$31)</f>
        <v>-1</v>
      </c>
      <c r="AT155" s="1">
        <f ca="1">(L155-'Airfoil-1'!$Z$32)/ABS(L155-'Airfoil-1'!$Z$32)</f>
        <v>-1</v>
      </c>
      <c r="AU155" s="1">
        <f ca="1">(L155-'Airfoil-1'!$Z$33)/ABS(L155-'Airfoil-1'!$Z$33)</f>
        <v>-1</v>
      </c>
      <c r="AV155" s="1">
        <f ca="1">(L155-'Airfoil-1'!$Z$34)/ABS(L155-'Airfoil-1'!$Z$34)</f>
        <v>-1</v>
      </c>
      <c r="AW155" s="1">
        <f ca="1">(L155-'Airfoil-1'!$Z$35)/ABS(L155-'Airfoil-1'!$Z$35)</f>
        <v>-1</v>
      </c>
      <c r="AX155" s="1">
        <f ca="1">(L155-'Airfoil-1'!$Z$36)/ABS(L155-'Airfoil-1'!$Z$36)</f>
        <v>-1</v>
      </c>
      <c r="AY155" s="1">
        <f ca="1">(L155-'Airfoil-1'!$Z$37)/ABS(L155-'Airfoil-1'!$Z$37)</f>
        <v>-1</v>
      </c>
      <c r="AZ155" s="1">
        <f ca="1">(L155-'Airfoil-1'!$Z$38)/ABS(L155-'Airfoil-1'!$Z$38)</f>
        <v>-1</v>
      </c>
      <c r="BA155" s="1">
        <f ca="1">(L155-'Airfoil-1'!$Z$39)/ABS(L155-'Airfoil-1'!$Z$39)</f>
        <v>-1</v>
      </c>
      <c r="BB155" s="1">
        <f ca="1">(L155-'Airfoil-1'!$Z$40)/ABS(L155-'Airfoil-1'!$Z$40)</f>
        <v>-1</v>
      </c>
      <c r="BC155" s="1">
        <f ca="1">(L155-'Airfoil-1'!$Z$41)/ABS(L155-'Airfoil-1'!$Z$41)</f>
        <v>-1</v>
      </c>
      <c r="BD155" s="5">
        <f t="shared" ca="1" si="37"/>
        <v>3</v>
      </c>
      <c r="BE155" s="9">
        <f ca="1">INDEX('Airfoil-1'!$AA$22:$AA$41,BD155,1)+INDEX('Airfoil-1'!$AB$22:$AB$41,BD155,1)*(L155-INDEX('Airfoil-1'!$Z$22:$Z$41,BD155,1))</f>
        <v>8.7792908754003932E-3</v>
      </c>
      <c r="BG155" s="1">
        <f ca="1">(L155-'Airfoil-1'!$Z$47)/ABS(L155-'Airfoil-1'!$Z$47)</f>
        <v>1</v>
      </c>
      <c r="BH155" s="1">
        <f ca="1">(L155-'Airfoil-1'!$Z$48)/ABS(L155-'Airfoil-1'!$Z$48)</f>
        <v>1</v>
      </c>
      <c r="BI155" s="1">
        <f ca="1">(L155-'Airfoil-1'!$Z$49)/ABS(L155-'Airfoil-1'!$Z$49)</f>
        <v>1</v>
      </c>
      <c r="BJ155" s="1">
        <f ca="1">(L155-'Airfoil-1'!$Z$50)/ABS(L155-'Airfoil-1'!$Z$50)</f>
        <v>1</v>
      </c>
      <c r="BK155" s="1">
        <f ca="1">(L155-'Airfoil-1'!$Z$51)/ABS(L155-'Airfoil-1'!$Z$51)</f>
        <v>-1</v>
      </c>
      <c r="BL155" s="1">
        <f ca="1">(L155-'Airfoil-1'!$Z$52)/ABS(L155-'Airfoil-1'!$Z$52)</f>
        <v>-1</v>
      </c>
      <c r="BM155" s="1">
        <f ca="1">(L155-'Airfoil-1'!$Z$53)/ABS(L155-'Airfoil-1'!$Z$53)</f>
        <v>-1</v>
      </c>
      <c r="BN155" s="1">
        <f ca="1">(L155-'Airfoil-1'!$Z$54)/ABS(L155-'Airfoil-1'!$Z$54)</f>
        <v>-1</v>
      </c>
      <c r="BO155" s="1">
        <f ca="1">(L155-'Airfoil-1'!$Z$55)/ABS(L155-'Airfoil-1'!$Z$55)</f>
        <v>-1</v>
      </c>
      <c r="BP155" s="1">
        <f ca="1">(L155-'Airfoil-1'!$Z$56)/ABS(L155-'Airfoil-1'!$Z$56)</f>
        <v>-1</v>
      </c>
      <c r="BQ155" s="1">
        <f ca="1">(L155-'Airfoil-1'!$Z$57)/ABS(L155-'Airfoil-1'!$Z$57)</f>
        <v>-1</v>
      </c>
      <c r="BR155" s="1">
        <f ca="1">(L155-'Airfoil-1'!$Z$58)/ABS(L155-'Airfoil-1'!$Z$58)</f>
        <v>-1</v>
      </c>
      <c r="BS155" s="1">
        <f ca="1">(L155-'Airfoil-1'!$Z$59)/ABS(L155-'Airfoil-1'!$Z$59)</f>
        <v>-1</v>
      </c>
      <c r="BT155" s="1">
        <f ca="1">(L155-'Airfoil-1'!$Z$60)/ABS(L155-'Airfoil-1'!$Z$60)</f>
        <v>-1</v>
      </c>
      <c r="BU155" s="1">
        <f ca="1">(L155-'Airfoil-1'!$Z$61)/ABS(L155-'Airfoil-1'!$Z$61)</f>
        <v>-1</v>
      </c>
      <c r="BV155" s="1">
        <f ca="1">(L155-'Airfoil-1'!$Z$62)/ABS(L155-'Airfoil-1'!$Z$62)</f>
        <v>-1</v>
      </c>
      <c r="BW155" s="1">
        <f ca="1">(L155-'Airfoil-1'!$Z$63)/ABS(L155-'Airfoil-1'!$Z$63)</f>
        <v>-1</v>
      </c>
      <c r="BX155" s="1">
        <f ca="1">(L155-'Airfoil-1'!$Z$64)/ABS(L155-'Airfoil-1'!$Z$64)</f>
        <v>-1</v>
      </c>
      <c r="BY155" s="1">
        <f ca="1">(L155-'Airfoil-1'!$Z$65)/ABS(L155-'Airfoil-1'!$Z$65)</f>
        <v>-1</v>
      </c>
      <c r="BZ155" s="1">
        <f ca="1">(L155-'Airfoil-1'!$Z$66)/ABS(L155-'Airfoil-1'!$Z$66)</f>
        <v>-1</v>
      </c>
      <c r="CA155" s="5">
        <f t="shared" ca="1" si="38"/>
        <v>4</v>
      </c>
      <c r="CB155" s="9">
        <f ca="1">INDEX('Airfoil-1'!$AA$47:$AA$66,CA155,1)+INDEX('Airfoil-1'!$AB$47:$AB$66,CA155,1)*(L155-INDEX('Airfoil-1'!$Z$47:$Z$66,CA155,1))</f>
        <v>6.8811499153523291E-3</v>
      </c>
      <c r="CD155" s="1">
        <f ca="1">(L155-'Airfoil-1'!$Z$72)/ABS(L155-'Airfoil-1'!$Z$72)</f>
        <v>1</v>
      </c>
      <c r="CE155" s="1">
        <f ca="1">(L155-'Airfoil-1'!$Z$73)/ABS(L155-'Airfoil-1'!$Z$73)</f>
        <v>1</v>
      </c>
      <c r="CF155" s="1">
        <f ca="1">(L155-'Airfoil-1'!$Z$74)/ABS(L155-'Airfoil-1'!$Z$74)</f>
        <v>1</v>
      </c>
      <c r="CG155" s="1">
        <f ca="1">(L155-'Airfoil-1'!$Z$75)/ABS(L155-'Airfoil-1'!$Z$75)</f>
        <v>-1</v>
      </c>
      <c r="CH155" s="1">
        <f ca="1">(L155-'Airfoil-1'!$Z$76)/ABS(L155-'Airfoil-1'!$Z$76)</f>
        <v>-1</v>
      </c>
      <c r="CI155" s="1">
        <f ca="1">(L155-'Airfoil-1'!$Z$77)/ABS(L155-'Airfoil-1'!$Z$77)</f>
        <v>-1</v>
      </c>
      <c r="CJ155" s="1">
        <f ca="1">(L155-'Airfoil-1'!$Z$78)/ABS(L155-'Airfoil-1'!$Z$78)</f>
        <v>-1</v>
      </c>
      <c r="CK155" s="1">
        <f ca="1">(L155-'Airfoil-1'!$Z$79)/ABS(L155-'Airfoil-1'!$Z$79)</f>
        <v>-1</v>
      </c>
      <c r="CL155" s="1">
        <f ca="1">(L155-'Airfoil-1'!$Z$80)/ABS(L155-'Airfoil-1'!$Z$80)</f>
        <v>-1</v>
      </c>
      <c r="CM155" s="1">
        <f ca="1">(L155-'Airfoil-1'!$Z$81)/ABS(L155-'Airfoil-1'!$Z$81)</f>
        <v>-1</v>
      </c>
      <c r="CN155" s="1">
        <f ca="1">(L155-'Airfoil-1'!$Z$82)/ABS(L155-'Airfoil-1'!$Z$82)</f>
        <v>-1</v>
      </c>
      <c r="CO155" s="1">
        <f ca="1">(L155-'Airfoil-1'!$Z$83)/ABS(L155-'Airfoil-1'!$Z$83)</f>
        <v>-1</v>
      </c>
      <c r="CP155" s="1">
        <f ca="1">(L155-'Airfoil-1'!$Z$84)/ABS(L155-'Airfoil-1'!$Z$84)</f>
        <v>-1</v>
      </c>
      <c r="CQ155" s="1">
        <f ca="1">(L155-'Airfoil-1'!$Z$85)/ABS(L155-'Airfoil-1'!$Z$85)</f>
        <v>-1</v>
      </c>
      <c r="CR155" s="1">
        <f ca="1">(L155-'Airfoil-1'!$Z$86)/ABS(L155-'Airfoil-1'!$Z$86)</f>
        <v>-1</v>
      </c>
      <c r="CS155" s="1">
        <f ca="1">(L155-'Airfoil-1'!$Z$87)/ABS(L155-'Airfoil-1'!$Z$87)</f>
        <v>-1</v>
      </c>
      <c r="CT155" s="1">
        <f ca="1">(L155-'Airfoil-1'!$Z$88)/ABS(L155-'Airfoil-1'!$Z$88)</f>
        <v>-1</v>
      </c>
      <c r="CU155" s="1">
        <f ca="1">(L155-'Airfoil-1'!$Z$89)/ABS(L155-'Airfoil-1'!$Z$89)</f>
        <v>-1</v>
      </c>
      <c r="CV155" s="1">
        <f ca="1">(L155-'Airfoil-1'!$Z$90)/ABS(L155-'Airfoil-1'!$Z$90)</f>
        <v>-1</v>
      </c>
      <c r="CW155" s="1">
        <f ca="1">(L155-'Airfoil-1'!$Z$91)/ABS(L155-'Airfoil-1'!$Z$91)</f>
        <v>-1</v>
      </c>
      <c r="CX155" s="5">
        <f t="shared" ca="1" si="39"/>
        <v>3</v>
      </c>
      <c r="CY155" s="9">
        <f ca="1">INDEX('Airfoil-1'!$AA$72:$AA$91,CX155,1)+INDEX('Airfoil-1'!$AB$72:$AB$91,CX155,1)*(L155-INDEX('Airfoil-1'!$Z$72:$Z$91,CX155,1))</f>
        <v>6.4115257491498033E-3</v>
      </c>
      <c r="DA155" s="1">
        <f ca="1">(L155-'Airfoil-1'!$Z$97)/ABS(L155-'Airfoil-1'!$Z$97)</f>
        <v>1</v>
      </c>
      <c r="DB155" s="1">
        <f ca="1">(L155-'Airfoil-1'!$Z$98)/ABS(L155-'Airfoil-1'!$Z$98)</f>
        <v>1</v>
      </c>
      <c r="DC155" s="1">
        <f ca="1">(L155-'Airfoil-1'!$Z$99)/ABS(L155-'Airfoil-1'!$Z$99)</f>
        <v>1</v>
      </c>
      <c r="DD155" s="1">
        <f ca="1">(L155-'Airfoil-1'!$Z$100)/ABS(L155-'Airfoil-1'!$Z$100)</f>
        <v>-1</v>
      </c>
      <c r="DE155" s="1">
        <f ca="1">(L155-'Airfoil-1'!$Z$101)/ABS(L155-'Airfoil-1'!$Z$101)</f>
        <v>-1</v>
      </c>
      <c r="DF155" s="1">
        <f ca="1">(L155-'Airfoil-1'!$Z$102)/ABS(L155-'Airfoil-1'!$Z$102)</f>
        <v>-1</v>
      </c>
      <c r="DG155" s="1">
        <f ca="1">(L155-'Airfoil-1'!$Z$103)/ABS(L155-'Airfoil-1'!$Z$103)</f>
        <v>-1</v>
      </c>
      <c r="DH155" s="1">
        <f ca="1">(L155-'Airfoil-1'!$Z$104)/ABS(L155-'Airfoil-1'!$Z$104)</f>
        <v>-1</v>
      </c>
      <c r="DI155" s="1">
        <f ca="1">(L155-'Airfoil-1'!$Z$105)/ABS(L155-'Airfoil-1'!$Z$105)</f>
        <v>-1</v>
      </c>
      <c r="DJ155" s="1">
        <f ca="1">(L155-'Airfoil-1'!$Z$106)/ABS(L155-'Airfoil-1'!$Z$106)</f>
        <v>-1</v>
      </c>
      <c r="DK155" s="1">
        <f ca="1">(L155-'Airfoil-1'!$Z$107)/ABS(L155-'Airfoil-1'!$Z$107)</f>
        <v>-1</v>
      </c>
      <c r="DL155" s="1">
        <f ca="1">(L155-'Airfoil-1'!$Z$108)/ABS(L155-'Airfoil-1'!$Z$108)</f>
        <v>-1</v>
      </c>
      <c r="DM155" s="1">
        <f ca="1">(L155-'Airfoil-1'!$Z$109)/ABS(L155-'Airfoil-1'!$Z$109)</f>
        <v>-1</v>
      </c>
      <c r="DN155" s="1">
        <f ca="1">(L155-'Airfoil-1'!$Z$110)/ABS(L155-'Airfoil-1'!$Z$110)</f>
        <v>-1</v>
      </c>
      <c r="DO155" s="1">
        <f ca="1">(L155-'Airfoil-1'!$Z$111)/ABS(L155-'Airfoil-1'!$Z$111)</f>
        <v>-1</v>
      </c>
      <c r="DP155" s="1">
        <f ca="1">(L155-'Airfoil-1'!$Z$112)/ABS(L155-'Airfoil-1'!$Z$112)</f>
        <v>-1</v>
      </c>
      <c r="DQ155" s="1">
        <f ca="1">(L155-'Airfoil-1'!$Z$113)/ABS(L155-'Airfoil-1'!$Z$113)</f>
        <v>-1</v>
      </c>
      <c r="DR155" s="1">
        <f ca="1">(L155-'Airfoil-1'!$Z$114)/ABS(L155-'Airfoil-1'!$Z$114)</f>
        <v>-1</v>
      </c>
      <c r="DS155" s="1">
        <f ca="1">(L155-'Airfoil-1'!$Z$115)/ABS(L155-'Airfoil-1'!$Z$115)</f>
        <v>-1</v>
      </c>
      <c r="DT155" s="1">
        <f ca="1">(L155-'Airfoil-1'!$Z$116)/ABS(L155-'Airfoil-1'!$Z$116)</f>
        <v>-1</v>
      </c>
      <c r="DU155" s="5">
        <f t="shared" ca="1" si="40"/>
        <v>3</v>
      </c>
      <c r="DV155" s="9">
        <f ca="1">INDEX('Airfoil-1'!$AA$97:$AA$116,DU155,1)+INDEX('Airfoil-1'!$AB$97:$AB$116,DU155,1)*(L155-INDEX('Airfoil-1'!$Z$97:$Z$116,DU155,1))</f>
        <v>6.2168335522003997E-3</v>
      </c>
    </row>
    <row r="156" spans="2:126" x14ac:dyDescent="0.25">
      <c r="B156" s="1">
        <f>'Geometry-Wing'!C156</f>
        <v>0.30481432099438527</v>
      </c>
      <c r="D156" s="19">
        <f>'Aerodynamics-Flight'!C156</f>
        <v>0.73611542371223737</v>
      </c>
      <c r="E156" s="52">
        <f>'Aerodynamics-Flight'!D156</f>
        <v>1.6299403949154085E-5</v>
      </c>
      <c r="G156" s="11">
        <f ca="1">'Aerodynamics-Flight'!J156</f>
        <v>43.542801030852878</v>
      </c>
      <c r="H156" s="5">
        <f t="shared" ca="1" si="28"/>
        <v>599412.67885269644</v>
      </c>
      <c r="I156" s="1">
        <f ca="1">'Airfoil-2'!$K$14*H156^'Airfoil-2'!$L$13</f>
        <v>1.755462369716799</v>
      </c>
      <c r="J156" s="1">
        <f ca="1">'Airfoil-2'!$K$33*H156^'Airfoil-2'!$L$32</f>
        <v>5.8461171268146339</v>
      </c>
      <c r="K156" s="11">
        <f ca="1">'Airfoil-2'!$K$52*H156^'Airfoil-2'!$L$51</f>
        <v>-6.9150268499403253</v>
      </c>
      <c r="L156" s="1">
        <f ca="1">'Aerodynamics-Flight'!Z156</f>
        <v>0.4813545675902659</v>
      </c>
      <c r="M156" s="9">
        <f ca="1">('Airfoil-1'!$B$21+'Airfoil-1'!$B$22*L156+'Airfoil-1'!$B$23*L156^2+'Airfoil-1'!$B$24*L156^3+'Airfoil-1'!$B$25*L156^4+'Airfoil-1'!$B$26*L156^5+'Airfoil-1'!$B$27*L156^6)*0+BE156</f>
        <v>9.0286773408087342E-3</v>
      </c>
      <c r="N156" s="9">
        <f ca="1">('Airfoil-1'!$B$29+'Airfoil-1'!$B$30*L156+'Airfoil-1'!$B$31*L156^2+'Airfoil-1'!$B$32*L156^3+'Airfoil-1'!$B$33*L156^4+'Airfoil-1'!$B$34*L156^5+'Airfoil-1'!$B$35*L156^6)*0+CB156</f>
        <v>6.9489721429472412E-3</v>
      </c>
      <c r="O156" s="9">
        <f ca="1">('Airfoil-1'!$B$37+'Airfoil-1'!$B$38*L156+'Airfoil-1'!$B$39*L156^2+'Airfoil-1'!$B$40*L156^3+'Airfoil-1'!$B$41*L156^4+'Airfoil-1'!$B$42*L156^5+'Airfoil-1'!$B$43*L156^6)*0+CY156</f>
        <v>6.4523009376525192E-3</v>
      </c>
      <c r="P156" s="9">
        <f t="shared" ca="1" si="41"/>
        <v>6.2683536503938047E-3</v>
      </c>
      <c r="Q156" s="1">
        <f>LOG('Airfoil-1'!$F$10)+LOG('Airfoil-1'!$G$10)+LOG('Airfoil-1'!$H$10)+LOG('Airfoil-1'!$I$10)</f>
        <v>23.788451207023456</v>
      </c>
      <c r="R156" s="1">
        <f t="shared" ca="1" si="33"/>
        <v>-8.5955871909412593</v>
      </c>
      <c r="S156" s="1">
        <f>LOG('Airfoil-1'!$F$10)^2+LOG('Airfoil-1'!$G$10)^2+LOG('Airfoil-1'!$H$10)^2+LOG('Airfoil-1'!$I$10)^2</f>
        <v>141.67709692244972</v>
      </c>
      <c r="T156" s="1">
        <f ca="1">LOG('Airfoil-1'!$F$10)*LOG(M156)+LOG('Airfoil-1'!$G$10)*LOG(N156)+LOG('Airfoil-1'!$H$10)*LOG(O156)+LOG('Airfoil-1'!$I$10)*LOG(P156)</f>
        <v>-51.173919207051455</v>
      </c>
      <c r="U156" s="1">
        <f t="shared" ca="1" si="34"/>
        <v>0.28209851588462143</v>
      </c>
      <c r="V156" s="1">
        <f t="shared" ca="1" si="35"/>
        <v>-0.26892000410834638</v>
      </c>
      <c r="W156" s="9">
        <f t="shared" ca="1" si="36"/>
        <v>7.8823319760642392E-3</v>
      </c>
      <c r="X156" s="9">
        <f ca="1">'Airfoil-1'!$B$48+'Airfoil-1'!$B$49*L156+'Airfoil-1'!$B$50*L156^2+'Airfoil-1'!$B$51*L156^3+'Airfoil-1'!$B$52*L156^4+'Airfoil-1'!$B$53*L156^5+'Airfoil-1'!$B$54*L156^6</f>
        <v>-0.14876000000000003</v>
      </c>
      <c r="Y156" s="9">
        <f ca="1">'Airfoil-1'!$B$56+'Airfoil-1'!$B$57*L156+'Airfoil-1'!$B$58*L156^2+'Airfoil-1'!$B$59*L156^3+'Airfoil-1'!$B$60*L156^4+'Airfoil-1'!$B$61*L156^5+'Airfoil-1'!$B$62*L156^6</f>
        <v>-0.15631250000000002</v>
      </c>
      <c r="Z156" s="9">
        <f ca="1">'Airfoil-1'!$B$64+'Airfoil-1'!$B$65*L156+'Airfoil-1'!$B$66*L156^2+'Airfoil-1'!$B$67*L156^3+'Airfoil-1'!$B$681*L156^4+'Airfoil-1'!$B$69*L156^5+'Airfoil-1'!$B$70*L156^6</f>
        <v>-0.15363750000000001</v>
      </c>
      <c r="AA156" s="1">
        <f>LOG('Airfoil-1'!$F$10)+LOG('Airfoil-1'!$G$10)+LOG('Airfoil-1'!$H$10)</f>
        <v>17.584331224367531</v>
      </c>
      <c r="AB156" s="1">
        <f t="shared" ca="1" si="29"/>
        <v>-2.4470228895576258</v>
      </c>
      <c r="AC156" s="1">
        <f>LOG('Airfoil-1'!$F$10)^2+LOG('Airfoil-1'!$G$10)^2+LOG('Airfoil-1'!$H$10)^2</f>
        <v>103.18599216325916</v>
      </c>
      <c r="AD156" s="1">
        <f ca="1">LOG('Airfoil-1'!$F$10)*LOG(ABS(X156))+LOG('Airfoil-1'!$G$10)*LOG(ABS(Y156))+LOG('Airfoil-1'!$H$10)*LOG(ABS(Z156))</f>
        <v>-14.339140559255288</v>
      </c>
      <c r="AE156" s="1">
        <f t="shared" ca="1" si="30"/>
        <v>9.6747419657296371E-2</v>
      </c>
      <c r="AF156" s="1">
        <f t="shared" ca="1" si="31"/>
        <v>3.3897162786633885E-2</v>
      </c>
      <c r="AG156" s="9">
        <f t="shared" ca="1" si="32"/>
        <v>-0.15187556515404446</v>
      </c>
      <c r="AH156" s="1"/>
      <c r="AI156" s="9"/>
      <c r="AJ156" s="1">
        <f ca="1">(L156-'Airfoil-1'!$Z$22)/ABS(L156-'Airfoil-1'!$Z$22)</f>
        <v>1</v>
      </c>
      <c r="AK156" s="1">
        <f ca="1">(L156-'Airfoil-1'!$Z$23)/ABS(L156-'Airfoil-1'!$Z$23)</f>
        <v>1</v>
      </c>
      <c r="AL156" s="1">
        <f ca="1">(L156-'Airfoil-1'!$Z$24)/ABS(L156-'Airfoil-1'!$Z$24)</f>
        <v>1</v>
      </c>
      <c r="AM156" s="1">
        <f ca="1">(L156-'Airfoil-1'!$Z$25)/ABS(L156-'Airfoil-1'!$Z$25)</f>
        <v>-1</v>
      </c>
      <c r="AN156" s="1">
        <f ca="1">(L156-'Airfoil-1'!$Z$26)/ABS(L156-'Airfoil-1'!$Z$26)</f>
        <v>-1</v>
      </c>
      <c r="AO156" s="1">
        <f ca="1">(L156-'Airfoil-1'!$Z$27)/ABS(L156-'Airfoil-1'!$Z$27)</f>
        <v>-1</v>
      </c>
      <c r="AP156" s="1">
        <f ca="1">(L156-'Airfoil-1'!$Z$28)/ABS(L156-'Airfoil-1'!$Z$28)</f>
        <v>-1</v>
      </c>
      <c r="AQ156" s="1">
        <f ca="1">(L156-'Airfoil-1'!$Z$29)/ABS(L156-'Airfoil-1'!$Z$29)</f>
        <v>-1</v>
      </c>
      <c r="AR156" s="1">
        <f ca="1">(L156-'Airfoil-1'!$Z$30)/ABS(L156-'Airfoil-1'!$Z$30)</f>
        <v>-1</v>
      </c>
      <c r="AS156" s="1">
        <f ca="1">(L156-'Airfoil-1'!$Z$31)/ABS(L156-'Airfoil-1'!$Z$31)</f>
        <v>-1</v>
      </c>
      <c r="AT156" s="1">
        <f ca="1">(L156-'Airfoil-1'!$Z$32)/ABS(L156-'Airfoil-1'!$Z$32)</f>
        <v>-1</v>
      </c>
      <c r="AU156" s="1">
        <f ca="1">(L156-'Airfoil-1'!$Z$33)/ABS(L156-'Airfoil-1'!$Z$33)</f>
        <v>-1</v>
      </c>
      <c r="AV156" s="1">
        <f ca="1">(L156-'Airfoil-1'!$Z$34)/ABS(L156-'Airfoil-1'!$Z$34)</f>
        <v>-1</v>
      </c>
      <c r="AW156" s="1">
        <f ca="1">(L156-'Airfoil-1'!$Z$35)/ABS(L156-'Airfoil-1'!$Z$35)</f>
        <v>-1</v>
      </c>
      <c r="AX156" s="1">
        <f ca="1">(L156-'Airfoil-1'!$Z$36)/ABS(L156-'Airfoil-1'!$Z$36)</f>
        <v>-1</v>
      </c>
      <c r="AY156" s="1">
        <f ca="1">(L156-'Airfoil-1'!$Z$37)/ABS(L156-'Airfoil-1'!$Z$37)</f>
        <v>-1</v>
      </c>
      <c r="AZ156" s="1">
        <f ca="1">(L156-'Airfoil-1'!$Z$38)/ABS(L156-'Airfoil-1'!$Z$38)</f>
        <v>-1</v>
      </c>
      <c r="BA156" s="1">
        <f ca="1">(L156-'Airfoil-1'!$Z$39)/ABS(L156-'Airfoil-1'!$Z$39)</f>
        <v>-1</v>
      </c>
      <c r="BB156" s="1">
        <f ca="1">(L156-'Airfoil-1'!$Z$40)/ABS(L156-'Airfoil-1'!$Z$40)</f>
        <v>-1</v>
      </c>
      <c r="BC156" s="1">
        <f ca="1">(L156-'Airfoil-1'!$Z$41)/ABS(L156-'Airfoil-1'!$Z$41)</f>
        <v>-1</v>
      </c>
      <c r="BD156" s="5">
        <f t="shared" ca="1" si="37"/>
        <v>3</v>
      </c>
      <c r="BE156" s="9">
        <f ca="1">INDEX('Airfoil-1'!$AA$22:$AA$41,BD156,1)+INDEX('Airfoil-1'!$AB$22:$AB$41,BD156,1)*(L156-INDEX('Airfoil-1'!$Z$22:$Z$41,BD156,1))</f>
        <v>9.0286773408087342E-3</v>
      </c>
      <c r="BG156" s="1">
        <f ca="1">(L156-'Airfoil-1'!$Z$47)/ABS(L156-'Airfoil-1'!$Z$47)</f>
        <v>1</v>
      </c>
      <c r="BH156" s="1">
        <f ca="1">(L156-'Airfoil-1'!$Z$48)/ABS(L156-'Airfoil-1'!$Z$48)</f>
        <v>1</v>
      </c>
      <c r="BI156" s="1">
        <f ca="1">(L156-'Airfoil-1'!$Z$49)/ABS(L156-'Airfoil-1'!$Z$49)</f>
        <v>1</v>
      </c>
      <c r="BJ156" s="1">
        <f ca="1">(L156-'Airfoil-1'!$Z$50)/ABS(L156-'Airfoil-1'!$Z$50)</f>
        <v>-1</v>
      </c>
      <c r="BK156" s="1">
        <f ca="1">(L156-'Airfoil-1'!$Z$51)/ABS(L156-'Airfoil-1'!$Z$51)</f>
        <v>-1</v>
      </c>
      <c r="BL156" s="1">
        <f ca="1">(L156-'Airfoil-1'!$Z$52)/ABS(L156-'Airfoil-1'!$Z$52)</f>
        <v>-1</v>
      </c>
      <c r="BM156" s="1">
        <f ca="1">(L156-'Airfoil-1'!$Z$53)/ABS(L156-'Airfoil-1'!$Z$53)</f>
        <v>-1</v>
      </c>
      <c r="BN156" s="1">
        <f ca="1">(L156-'Airfoil-1'!$Z$54)/ABS(L156-'Airfoil-1'!$Z$54)</f>
        <v>-1</v>
      </c>
      <c r="BO156" s="1">
        <f ca="1">(L156-'Airfoil-1'!$Z$55)/ABS(L156-'Airfoil-1'!$Z$55)</f>
        <v>-1</v>
      </c>
      <c r="BP156" s="1">
        <f ca="1">(L156-'Airfoil-1'!$Z$56)/ABS(L156-'Airfoil-1'!$Z$56)</f>
        <v>-1</v>
      </c>
      <c r="BQ156" s="1">
        <f ca="1">(L156-'Airfoil-1'!$Z$57)/ABS(L156-'Airfoil-1'!$Z$57)</f>
        <v>-1</v>
      </c>
      <c r="BR156" s="1">
        <f ca="1">(L156-'Airfoil-1'!$Z$58)/ABS(L156-'Airfoil-1'!$Z$58)</f>
        <v>-1</v>
      </c>
      <c r="BS156" s="1">
        <f ca="1">(L156-'Airfoil-1'!$Z$59)/ABS(L156-'Airfoil-1'!$Z$59)</f>
        <v>-1</v>
      </c>
      <c r="BT156" s="1">
        <f ca="1">(L156-'Airfoil-1'!$Z$60)/ABS(L156-'Airfoil-1'!$Z$60)</f>
        <v>-1</v>
      </c>
      <c r="BU156" s="1">
        <f ca="1">(L156-'Airfoil-1'!$Z$61)/ABS(L156-'Airfoil-1'!$Z$61)</f>
        <v>-1</v>
      </c>
      <c r="BV156" s="1">
        <f ca="1">(L156-'Airfoil-1'!$Z$62)/ABS(L156-'Airfoil-1'!$Z$62)</f>
        <v>-1</v>
      </c>
      <c r="BW156" s="1">
        <f ca="1">(L156-'Airfoil-1'!$Z$63)/ABS(L156-'Airfoil-1'!$Z$63)</f>
        <v>-1</v>
      </c>
      <c r="BX156" s="1">
        <f ca="1">(L156-'Airfoil-1'!$Z$64)/ABS(L156-'Airfoil-1'!$Z$64)</f>
        <v>-1</v>
      </c>
      <c r="BY156" s="1">
        <f ca="1">(L156-'Airfoil-1'!$Z$65)/ABS(L156-'Airfoil-1'!$Z$65)</f>
        <v>-1</v>
      </c>
      <c r="BZ156" s="1">
        <f ca="1">(L156-'Airfoil-1'!$Z$66)/ABS(L156-'Airfoil-1'!$Z$66)</f>
        <v>-1</v>
      </c>
      <c r="CA156" s="5">
        <f t="shared" ca="1" si="38"/>
        <v>3</v>
      </c>
      <c r="CB156" s="9">
        <f ca="1">INDEX('Airfoil-1'!$AA$47:$AA$66,CA156,1)+INDEX('Airfoil-1'!$AB$47:$AB$66,CA156,1)*(L156-INDEX('Airfoil-1'!$Z$47:$Z$66,CA156,1))</f>
        <v>6.9489721429472412E-3</v>
      </c>
      <c r="CD156" s="1">
        <f ca="1">(L156-'Airfoil-1'!$Z$72)/ABS(L156-'Airfoil-1'!$Z$72)</f>
        <v>1</v>
      </c>
      <c r="CE156" s="1">
        <f ca="1">(L156-'Airfoil-1'!$Z$73)/ABS(L156-'Airfoil-1'!$Z$73)</f>
        <v>1</v>
      </c>
      <c r="CF156" s="1">
        <f ca="1">(L156-'Airfoil-1'!$Z$74)/ABS(L156-'Airfoil-1'!$Z$74)</f>
        <v>-1</v>
      </c>
      <c r="CG156" s="1">
        <f ca="1">(L156-'Airfoil-1'!$Z$75)/ABS(L156-'Airfoil-1'!$Z$75)</f>
        <v>-1</v>
      </c>
      <c r="CH156" s="1">
        <f ca="1">(L156-'Airfoil-1'!$Z$76)/ABS(L156-'Airfoil-1'!$Z$76)</f>
        <v>-1</v>
      </c>
      <c r="CI156" s="1">
        <f ca="1">(L156-'Airfoil-1'!$Z$77)/ABS(L156-'Airfoil-1'!$Z$77)</f>
        <v>-1</v>
      </c>
      <c r="CJ156" s="1">
        <f ca="1">(L156-'Airfoil-1'!$Z$78)/ABS(L156-'Airfoil-1'!$Z$78)</f>
        <v>-1</v>
      </c>
      <c r="CK156" s="1">
        <f ca="1">(L156-'Airfoil-1'!$Z$79)/ABS(L156-'Airfoil-1'!$Z$79)</f>
        <v>-1</v>
      </c>
      <c r="CL156" s="1">
        <f ca="1">(L156-'Airfoil-1'!$Z$80)/ABS(L156-'Airfoil-1'!$Z$80)</f>
        <v>-1</v>
      </c>
      <c r="CM156" s="1">
        <f ca="1">(L156-'Airfoil-1'!$Z$81)/ABS(L156-'Airfoil-1'!$Z$81)</f>
        <v>-1</v>
      </c>
      <c r="CN156" s="1">
        <f ca="1">(L156-'Airfoil-1'!$Z$82)/ABS(L156-'Airfoil-1'!$Z$82)</f>
        <v>-1</v>
      </c>
      <c r="CO156" s="1">
        <f ca="1">(L156-'Airfoil-1'!$Z$83)/ABS(L156-'Airfoil-1'!$Z$83)</f>
        <v>-1</v>
      </c>
      <c r="CP156" s="1">
        <f ca="1">(L156-'Airfoil-1'!$Z$84)/ABS(L156-'Airfoil-1'!$Z$84)</f>
        <v>-1</v>
      </c>
      <c r="CQ156" s="1">
        <f ca="1">(L156-'Airfoil-1'!$Z$85)/ABS(L156-'Airfoil-1'!$Z$85)</f>
        <v>-1</v>
      </c>
      <c r="CR156" s="1">
        <f ca="1">(L156-'Airfoil-1'!$Z$86)/ABS(L156-'Airfoil-1'!$Z$86)</f>
        <v>-1</v>
      </c>
      <c r="CS156" s="1">
        <f ca="1">(L156-'Airfoil-1'!$Z$87)/ABS(L156-'Airfoil-1'!$Z$87)</f>
        <v>-1</v>
      </c>
      <c r="CT156" s="1">
        <f ca="1">(L156-'Airfoil-1'!$Z$88)/ABS(L156-'Airfoil-1'!$Z$88)</f>
        <v>-1</v>
      </c>
      <c r="CU156" s="1">
        <f ca="1">(L156-'Airfoil-1'!$Z$89)/ABS(L156-'Airfoil-1'!$Z$89)</f>
        <v>-1</v>
      </c>
      <c r="CV156" s="1">
        <f ca="1">(L156-'Airfoil-1'!$Z$90)/ABS(L156-'Airfoil-1'!$Z$90)</f>
        <v>-1</v>
      </c>
      <c r="CW156" s="1">
        <f ca="1">(L156-'Airfoil-1'!$Z$91)/ABS(L156-'Airfoil-1'!$Z$91)</f>
        <v>-1</v>
      </c>
      <c r="CX156" s="5">
        <f t="shared" ca="1" si="39"/>
        <v>2</v>
      </c>
      <c r="CY156" s="9">
        <f ca="1">INDEX('Airfoil-1'!$AA$72:$AA$91,CX156,1)+INDEX('Airfoil-1'!$AB$72:$AB$91,CX156,1)*(L156-INDEX('Airfoil-1'!$Z$72:$Z$91,CX156,1))</f>
        <v>6.4523009376525192E-3</v>
      </c>
      <c r="DA156" s="1">
        <f ca="1">(L156-'Airfoil-1'!$Z$97)/ABS(L156-'Airfoil-1'!$Z$97)</f>
        <v>1</v>
      </c>
      <c r="DB156" s="1">
        <f ca="1">(L156-'Airfoil-1'!$Z$98)/ABS(L156-'Airfoil-1'!$Z$98)</f>
        <v>1</v>
      </c>
      <c r="DC156" s="1">
        <f ca="1">(L156-'Airfoil-1'!$Z$99)/ABS(L156-'Airfoil-1'!$Z$99)</f>
        <v>-1</v>
      </c>
      <c r="DD156" s="1">
        <f ca="1">(L156-'Airfoil-1'!$Z$100)/ABS(L156-'Airfoil-1'!$Z$100)</f>
        <v>-1</v>
      </c>
      <c r="DE156" s="1">
        <f ca="1">(L156-'Airfoil-1'!$Z$101)/ABS(L156-'Airfoil-1'!$Z$101)</f>
        <v>-1</v>
      </c>
      <c r="DF156" s="1">
        <f ca="1">(L156-'Airfoil-1'!$Z$102)/ABS(L156-'Airfoil-1'!$Z$102)</f>
        <v>-1</v>
      </c>
      <c r="DG156" s="1">
        <f ca="1">(L156-'Airfoil-1'!$Z$103)/ABS(L156-'Airfoil-1'!$Z$103)</f>
        <v>-1</v>
      </c>
      <c r="DH156" s="1">
        <f ca="1">(L156-'Airfoil-1'!$Z$104)/ABS(L156-'Airfoil-1'!$Z$104)</f>
        <v>-1</v>
      </c>
      <c r="DI156" s="1">
        <f ca="1">(L156-'Airfoil-1'!$Z$105)/ABS(L156-'Airfoil-1'!$Z$105)</f>
        <v>-1</v>
      </c>
      <c r="DJ156" s="1">
        <f ca="1">(L156-'Airfoil-1'!$Z$106)/ABS(L156-'Airfoil-1'!$Z$106)</f>
        <v>-1</v>
      </c>
      <c r="DK156" s="1">
        <f ca="1">(L156-'Airfoil-1'!$Z$107)/ABS(L156-'Airfoil-1'!$Z$107)</f>
        <v>-1</v>
      </c>
      <c r="DL156" s="1">
        <f ca="1">(L156-'Airfoil-1'!$Z$108)/ABS(L156-'Airfoil-1'!$Z$108)</f>
        <v>-1</v>
      </c>
      <c r="DM156" s="1">
        <f ca="1">(L156-'Airfoil-1'!$Z$109)/ABS(L156-'Airfoil-1'!$Z$109)</f>
        <v>-1</v>
      </c>
      <c r="DN156" s="1">
        <f ca="1">(L156-'Airfoil-1'!$Z$110)/ABS(L156-'Airfoil-1'!$Z$110)</f>
        <v>-1</v>
      </c>
      <c r="DO156" s="1">
        <f ca="1">(L156-'Airfoil-1'!$Z$111)/ABS(L156-'Airfoil-1'!$Z$111)</f>
        <v>-1</v>
      </c>
      <c r="DP156" s="1">
        <f ca="1">(L156-'Airfoil-1'!$Z$112)/ABS(L156-'Airfoil-1'!$Z$112)</f>
        <v>-1</v>
      </c>
      <c r="DQ156" s="1">
        <f ca="1">(L156-'Airfoil-1'!$Z$113)/ABS(L156-'Airfoil-1'!$Z$113)</f>
        <v>-1</v>
      </c>
      <c r="DR156" s="1">
        <f ca="1">(L156-'Airfoil-1'!$Z$114)/ABS(L156-'Airfoil-1'!$Z$114)</f>
        <v>-1</v>
      </c>
      <c r="DS156" s="1">
        <f ca="1">(L156-'Airfoil-1'!$Z$115)/ABS(L156-'Airfoil-1'!$Z$115)</f>
        <v>-1</v>
      </c>
      <c r="DT156" s="1">
        <f ca="1">(L156-'Airfoil-1'!$Z$116)/ABS(L156-'Airfoil-1'!$Z$116)</f>
        <v>-1</v>
      </c>
      <c r="DU156" s="5">
        <f t="shared" ca="1" si="40"/>
        <v>2</v>
      </c>
      <c r="DV156" s="9">
        <f ca="1">INDEX('Airfoil-1'!$AA$97:$AA$116,DU156,1)+INDEX('Airfoil-1'!$AB$97:$AB$116,DU156,1)*(L156-INDEX('Airfoil-1'!$Z$97:$Z$116,DU156,1))</f>
        <v>6.2683536503938047E-3</v>
      </c>
    </row>
    <row r="157" spans="2:126" x14ac:dyDescent="0.25">
      <c r="B157" s="1">
        <f>'Geometry-Wing'!C157</f>
        <v>0.30481432099438527</v>
      </c>
      <c r="D157" s="19">
        <f>'Aerodynamics-Flight'!C157</f>
        <v>0.73611542371223737</v>
      </c>
      <c r="E157" s="52">
        <f>'Aerodynamics-Flight'!D157</f>
        <v>1.6299403949154085E-5</v>
      </c>
      <c r="G157" s="11">
        <f ca="1">'Aerodynamics-Flight'!J157</f>
        <v>47.390438028208763</v>
      </c>
      <c r="H157" s="5">
        <f t="shared" ca="1" si="28"/>
        <v>652379.46889001306</v>
      </c>
      <c r="I157" s="1">
        <f ca="1">'Airfoil-2'!$K$14*H157^'Airfoil-2'!$L$13</f>
        <v>1.7676077701818236</v>
      </c>
      <c r="J157" s="1">
        <f ca="1">'Airfoil-2'!$K$33*H157^'Airfoil-2'!$L$32</f>
        <v>5.8438736522826709</v>
      </c>
      <c r="K157" s="11">
        <f ca="1">'Airfoil-2'!$K$52*H157^'Airfoil-2'!$L$51</f>
        <v>-6.9386670502694718</v>
      </c>
      <c r="L157" s="1">
        <f ca="1">'Aerodynamics-Flight'!Z157</f>
        <v>0.41107292733882439</v>
      </c>
      <c r="M157" s="9">
        <f ca="1">('Airfoil-1'!$B$21+'Airfoil-1'!$B$22*L157+'Airfoil-1'!$B$23*L157^2+'Airfoil-1'!$B$24*L157^3+'Airfoil-1'!$B$25*L157^4+'Airfoil-1'!$B$26*L157^5+'Airfoil-1'!$B$27*L157^6)*0+BE157</f>
        <v>9.6775520622523828E-3</v>
      </c>
      <c r="N157" s="9">
        <f ca="1">('Airfoil-1'!$B$29+'Airfoil-1'!$B$30*L157+'Airfoil-1'!$B$31*L157^2+'Airfoil-1'!$B$32*L157^3+'Airfoil-1'!$B$33*L157^4+'Airfoil-1'!$B$34*L157^5+'Airfoil-1'!$B$35*L157^6)*0+CB157</f>
        <v>7.4228273664729144E-3</v>
      </c>
      <c r="O157" s="9">
        <f ca="1">('Airfoil-1'!$B$37+'Airfoil-1'!$B$38*L157+'Airfoil-1'!$B$39*L157^2+'Airfoil-1'!$B$40*L157^3+'Airfoil-1'!$B$41*L157^4+'Airfoil-1'!$B$42*L157^5+'Airfoil-1'!$B$43*L157^6)*0+CY157</f>
        <v>6.8314949036602964E-3</v>
      </c>
      <c r="P157" s="9">
        <f t="shared" ca="1" si="41"/>
        <v>6.5576080201361318E-3</v>
      </c>
      <c r="Q157" s="1">
        <f>LOG('Airfoil-1'!$F$10)+LOG('Airfoil-1'!$G$10)+LOG('Airfoil-1'!$H$10)+LOG('Airfoil-1'!$I$10)</f>
        <v>23.788451207023456</v>
      </c>
      <c r="R157" s="1">
        <f t="shared" ca="1" si="33"/>
        <v>-8.4924039214795233</v>
      </c>
      <c r="S157" s="1">
        <f>LOG('Airfoil-1'!$F$10)^2+LOG('Airfoil-1'!$G$10)^2+LOG('Airfoil-1'!$H$10)^2+LOG('Airfoil-1'!$I$10)^2</f>
        <v>141.67709692244972</v>
      </c>
      <c r="T157" s="1">
        <f ca="1">LOG('Airfoil-1'!$F$10)*LOG(M157)+LOG('Airfoil-1'!$G$10)*LOG(N157)+LOG('Airfoil-1'!$H$10)*LOG(O157)+LOG('Airfoil-1'!$I$10)*LOG(P157)</f>
        <v>-50.563627511528878</v>
      </c>
      <c r="U157" s="1">
        <f t="shared" ca="1" si="34"/>
        <v>0.37466761414135841</v>
      </c>
      <c r="V157" s="1">
        <f t="shared" ca="1" si="35"/>
        <v>-0.28530602860689463</v>
      </c>
      <c r="W157" s="9">
        <f t="shared" ca="1" si="36"/>
        <v>8.2173951267441279E-3</v>
      </c>
      <c r="X157" s="9">
        <f ca="1">'Airfoil-1'!$B$48+'Airfoil-1'!$B$49*L157+'Airfoil-1'!$B$50*L157^2+'Airfoil-1'!$B$51*L157^3+'Airfoil-1'!$B$52*L157^4+'Airfoil-1'!$B$53*L157^5+'Airfoil-1'!$B$54*L157^6</f>
        <v>-0.14876000000000003</v>
      </c>
      <c r="Y157" s="9">
        <f ca="1">'Airfoil-1'!$B$56+'Airfoil-1'!$B$57*L157+'Airfoil-1'!$B$58*L157^2+'Airfoil-1'!$B$59*L157^3+'Airfoil-1'!$B$60*L157^4+'Airfoil-1'!$B$61*L157^5+'Airfoil-1'!$B$62*L157^6</f>
        <v>-0.15631250000000002</v>
      </c>
      <c r="Z157" s="9">
        <f ca="1">'Airfoil-1'!$B$64+'Airfoil-1'!$B$65*L157+'Airfoil-1'!$B$66*L157^2+'Airfoil-1'!$B$67*L157^3+'Airfoil-1'!$B$681*L157^4+'Airfoil-1'!$B$69*L157^5+'Airfoil-1'!$B$70*L157^6</f>
        <v>-0.15363750000000001</v>
      </c>
      <c r="AA157" s="1">
        <f>LOG('Airfoil-1'!$F$10)+LOG('Airfoil-1'!$G$10)+LOG('Airfoil-1'!$H$10)</f>
        <v>17.584331224367531</v>
      </c>
      <c r="AB157" s="1">
        <f t="shared" ca="1" si="29"/>
        <v>-2.4470228895576258</v>
      </c>
      <c r="AC157" s="1">
        <f>LOG('Airfoil-1'!$F$10)^2+LOG('Airfoil-1'!$G$10)^2+LOG('Airfoil-1'!$H$10)^2</f>
        <v>103.18599216325916</v>
      </c>
      <c r="AD157" s="1">
        <f ca="1">LOG('Airfoil-1'!$F$10)*LOG(ABS(X157))+LOG('Airfoil-1'!$G$10)*LOG(ABS(Y157))+LOG('Airfoil-1'!$H$10)*LOG(ABS(Z157))</f>
        <v>-14.339140559255288</v>
      </c>
      <c r="AE157" s="1">
        <f t="shared" ca="1" si="30"/>
        <v>9.6747419657296371E-2</v>
      </c>
      <c r="AF157" s="1">
        <f t="shared" ca="1" si="31"/>
        <v>3.3897162786633885E-2</v>
      </c>
      <c r="AG157" s="9">
        <f t="shared" ca="1" si="32"/>
        <v>-0.15231211665829597</v>
      </c>
      <c r="AH157" s="1"/>
      <c r="AI157" s="9"/>
      <c r="AJ157" s="1">
        <f ca="1">(L157-'Airfoil-1'!$Z$22)/ABS(L157-'Airfoil-1'!$Z$22)</f>
        <v>1</v>
      </c>
      <c r="AK157" s="1">
        <f ca="1">(L157-'Airfoil-1'!$Z$23)/ABS(L157-'Airfoil-1'!$Z$23)</f>
        <v>1</v>
      </c>
      <c r="AL157" s="1">
        <f ca="1">(L157-'Airfoil-1'!$Z$24)/ABS(L157-'Airfoil-1'!$Z$24)</f>
        <v>-1</v>
      </c>
      <c r="AM157" s="1">
        <f ca="1">(L157-'Airfoil-1'!$Z$25)/ABS(L157-'Airfoil-1'!$Z$25)</f>
        <v>-1</v>
      </c>
      <c r="AN157" s="1">
        <f ca="1">(L157-'Airfoil-1'!$Z$26)/ABS(L157-'Airfoil-1'!$Z$26)</f>
        <v>-1</v>
      </c>
      <c r="AO157" s="1">
        <f ca="1">(L157-'Airfoil-1'!$Z$27)/ABS(L157-'Airfoil-1'!$Z$27)</f>
        <v>-1</v>
      </c>
      <c r="AP157" s="1">
        <f ca="1">(L157-'Airfoil-1'!$Z$28)/ABS(L157-'Airfoil-1'!$Z$28)</f>
        <v>-1</v>
      </c>
      <c r="AQ157" s="1">
        <f ca="1">(L157-'Airfoil-1'!$Z$29)/ABS(L157-'Airfoil-1'!$Z$29)</f>
        <v>-1</v>
      </c>
      <c r="AR157" s="1">
        <f ca="1">(L157-'Airfoil-1'!$Z$30)/ABS(L157-'Airfoil-1'!$Z$30)</f>
        <v>-1</v>
      </c>
      <c r="AS157" s="1">
        <f ca="1">(L157-'Airfoil-1'!$Z$31)/ABS(L157-'Airfoil-1'!$Z$31)</f>
        <v>-1</v>
      </c>
      <c r="AT157" s="1">
        <f ca="1">(L157-'Airfoil-1'!$Z$32)/ABS(L157-'Airfoil-1'!$Z$32)</f>
        <v>-1</v>
      </c>
      <c r="AU157" s="1">
        <f ca="1">(L157-'Airfoil-1'!$Z$33)/ABS(L157-'Airfoil-1'!$Z$33)</f>
        <v>-1</v>
      </c>
      <c r="AV157" s="1">
        <f ca="1">(L157-'Airfoil-1'!$Z$34)/ABS(L157-'Airfoil-1'!$Z$34)</f>
        <v>-1</v>
      </c>
      <c r="AW157" s="1">
        <f ca="1">(L157-'Airfoil-1'!$Z$35)/ABS(L157-'Airfoil-1'!$Z$35)</f>
        <v>-1</v>
      </c>
      <c r="AX157" s="1">
        <f ca="1">(L157-'Airfoil-1'!$Z$36)/ABS(L157-'Airfoil-1'!$Z$36)</f>
        <v>-1</v>
      </c>
      <c r="AY157" s="1">
        <f ca="1">(L157-'Airfoil-1'!$Z$37)/ABS(L157-'Airfoil-1'!$Z$37)</f>
        <v>-1</v>
      </c>
      <c r="AZ157" s="1">
        <f ca="1">(L157-'Airfoil-1'!$Z$38)/ABS(L157-'Airfoil-1'!$Z$38)</f>
        <v>-1</v>
      </c>
      <c r="BA157" s="1">
        <f ca="1">(L157-'Airfoil-1'!$Z$39)/ABS(L157-'Airfoil-1'!$Z$39)</f>
        <v>-1</v>
      </c>
      <c r="BB157" s="1">
        <f ca="1">(L157-'Airfoil-1'!$Z$40)/ABS(L157-'Airfoil-1'!$Z$40)</f>
        <v>-1</v>
      </c>
      <c r="BC157" s="1">
        <f ca="1">(L157-'Airfoil-1'!$Z$41)/ABS(L157-'Airfoil-1'!$Z$41)</f>
        <v>-1</v>
      </c>
      <c r="BD157" s="5">
        <f t="shared" ca="1" si="37"/>
        <v>2</v>
      </c>
      <c r="BE157" s="9">
        <f ca="1">INDEX('Airfoil-1'!$AA$22:$AA$41,BD157,1)+INDEX('Airfoil-1'!$AB$22:$AB$41,BD157,1)*(L157-INDEX('Airfoil-1'!$Z$22:$Z$41,BD157,1))</f>
        <v>9.6775520622523828E-3</v>
      </c>
      <c r="BG157" s="1">
        <f ca="1">(L157-'Airfoil-1'!$Z$47)/ABS(L157-'Airfoil-1'!$Z$47)</f>
        <v>1</v>
      </c>
      <c r="BH157" s="1">
        <f ca="1">(L157-'Airfoil-1'!$Z$48)/ABS(L157-'Airfoil-1'!$Z$48)</f>
        <v>1</v>
      </c>
      <c r="BI157" s="1">
        <f ca="1">(L157-'Airfoil-1'!$Z$49)/ABS(L157-'Airfoil-1'!$Z$49)</f>
        <v>1</v>
      </c>
      <c r="BJ157" s="1">
        <f ca="1">(L157-'Airfoil-1'!$Z$50)/ABS(L157-'Airfoil-1'!$Z$50)</f>
        <v>-1</v>
      </c>
      <c r="BK157" s="1">
        <f ca="1">(L157-'Airfoil-1'!$Z$51)/ABS(L157-'Airfoil-1'!$Z$51)</f>
        <v>-1</v>
      </c>
      <c r="BL157" s="1">
        <f ca="1">(L157-'Airfoil-1'!$Z$52)/ABS(L157-'Airfoil-1'!$Z$52)</f>
        <v>-1</v>
      </c>
      <c r="BM157" s="1">
        <f ca="1">(L157-'Airfoil-1'!$Z$53)/ABS(L157-'Airfoil-1'!$Z$53)</f>
        <v>-1</v>
      </c>
      <c r="BN157" s="1">
        <f ca="1">(L157-'Airfoil-1'!$Z$54)/ABS(L157-'Airfoil-1'!$Z$54)</f>
        <v>-1</v>
      </c>
      <c r="BO157" s="1">
        <f ca="1">(L157-'Airfoil-1'!$Z$55)/ABS(L157-'Airfoil-1'!$Z$55)</f>
        <v>-1</v>
      </c>
      <c r="BP157" s="1">
        <f ca="1">(L157-'Airfoil-1'!$Z$56)/ABS(L157-'Airfoil-1'!$Z$56)</f>
        <v>-1</v>
      </c>
      <c r="BQ157" s="1">
        <f ca="1">(L157-'Airfoil-1'!$Z$57)/ABS(L157-'Airfoil-1'!$Z$57)</f>
        <v>-1</v>
      </c>
      <c r="BR157" s="1">
        <f ca="1">(L157-'Airfoil-1'!$Z$58)/ABS(L157-'Airfoil-1'!$Z$58)</f>
        <v>-1</v>
      </c>
      <c r="BS157" s="1">
        <f ca="1">(L157-'Airfoil-1'!$Z$59)/ABS(L157-'Airfoil-1'!$Z$59)</f>
        <v>-1</v>
      </c>
      <c r="BT157" s="1">
        <f ca="1">(L157-'Airfoil-1'!$Z$60)/ABS(L157-'Airfoil-1'!$Z$60)</f>
        <v>-1</v>
      </c>
      <c r="BU157" s="1">
        <f ca="1">(L157-'Airfoil-1'!$Z$61)/ABS(L157-'Airfoil-1'!$Z$61)</f>
        <v>-1</v>
      </c>
      <c r="BV157" s="1">
        <f ca="1">(L157-'Airfoil-1'!$Z$62)/ABS(L157-'Airfoil-1'!$Z$62)</f>
        <v>-1</v>
      </c>
      <c r="BW157" s="1">
        <f ca="1">(L157-'Airfoil-1'!$Z$63)/ABS(L157-'Airfoil-1'!$Z$63)</f>
        <v>-1</v>
      </c>
      <c r="BX157" s="1">
        <f ca="1">(L157-'Airfoil-1'!$Z$64)/ABS(L157-'Airfoil-1'!$Z$64)</f>
        <v>-1</v>
      </c>
      <c r="BY157" s="1">
        <f ca="1">(L157-'Airfoil-1'!$Z$65)/ABS(L157-'Airfoil-1'!$Z$65)</f>
        <v>-1</v>
      </c>
      <c r="BZ157" s="1">
        <f ca="1">(L157-'Airfoil-1'!$Z$66)/ABS(L157-'Airfoil-1'!$Z$66)</f>
        <v>-1</v>
      </c>
      <c r="CA157" s="5">
        <f t="shared" ca="1" si="38"/>
        <v>3</v>
      </c>
      <c r="CB157" s="9">
        <f ca="1">INDEX('Airfoil-1'!$AA$47:$AA$66,CA157,1)+INDEX('Airfoil-1'!$AB$47:$AB$66,CA157,1)*(L157-INDEX('Airfoil-1'!$Z$47:$Z$66,CA157,1))</f>
        <v>7.4228273664729144E-3</v>
      </c>
      <c r="CD157" s="1">
        <f ca="1">(L157-'Airfoil-1'!$Z$72)/ABS(L157-'Airfoil-1'!$Z$72)</f>
        <v>1</v>
      </c>
      <c r="CE157" s="1">
        <f ca="1">(L157-'Airfoil-1'!$Z$73)/ABS(L157-'Airfoil-1'!$Z$73)</f>
        <v>1</v>
      </c>
      <c r="CF157" s="1">
        <f ca="1">(L157-'Airfoil-1'!$Z$74)/ABS(L157-'Airfoil-1'!$Z$74)</f>
        <v>-1</v>
      </c>
      <c r="CG157" s="1">
        <f ca="1">(L157-'Airfoil-1'!$Z$75)/ABS(L157-'Airfoil-1'!$Z$75)</f>
        <v>-1</v>
      </c>
      <c r="CH157" s="1">
        <f ca="1">(L157-'Airfoil-1'!$Z$76)/ABS(L157-'Airfoil-1'!$Z$76)</f>
        <v>-1</v>
      </c>
      <c r="CI157" s="1">
        <f ca="1">(L157-'Airfoil-1'!$Z$77)/ABS(L157-'Airfoil-1'!$Z$77)</f>
        <v>-1</v>
      </c>
      <c r="CJ157" s="1">
        <f ca="1">(L157-'Airfoil-1'!$Z$78)/ABS(L157-'Airfoil-1'!$Z$78)</f>
        <v>-1</v>
      </c>
      <c r="CK157" s="1">
        <f ca="1">(L157-'Airfoil-1'!$Z$79)/ABS(L157-'Airfoil-1'!$Z$79)</f>
        <v>-1</v>
      </c>
      <c r="CL157" s="1">
        <f ca="1">(L157-'Airfoil-1'!$Z$80)/ABS(L157-'Airfoil-1'!$Z$80)</f>
        <v>-1</v>
      </c>
      <c r="CM157" s="1">
        <f ca="1">(L157-'Airfoil-1'!$Z$81)/ABS(L157-'Airfoil-1'!$Z$81)</f>
        <v>-1</v>
      </c>
      <c r="CN157" s="1">
        <f ca="1">(L157-'Airfoil-1'!$Z$82)/ABS(L157-'Airfoil-1'!$Z$82)</f>
        <v>-1</v>
      </c>
      <c r="CO157" s="1">
        <f ca="1">(L157-'Airfoil-1'!$Z$83)/ABS(L157-'Airfoil-1'!$Z$83)</f>
        <v>-1</v>
      </c>
      <c r="CP157" s="1">
        <f ca="1">(L157-'Airfoil-1'!$Z$84)/ABS(L157-'Airfoil-1'!$Z$84)</f>
        <v>-1</v>
      </c>
      <c r="CQ157" s="1">
        <f ca="1">(L157-'Airfoil-1'!$Z$85)/ABS(L157-'Airfoil-1'!$Z$85)</f>
        <v>-1</v>
      </c>
      <c r="CR157" s="1">
        <f ca="1">(L157-'Airfoil-1'!$Z$86)/ABS(L157-'Airfoil-1'!$Z$86)</f>
        <v>-1</v>
      </c>
      <c r="CS157" s="1">
        <f ca="1">(L157-'Airfoil-1'!$Z$87)/ABS(L157-'Airfoil-1'!$Z$87)</f>
        <v>-1</v>
      </c>
      <c r="CT157" s="1">
        <f ca="1">(L157-'Airfoil-1'!$Z$88)/ABS(L157-'Airfoil-1'!$Z$88)</f>
        <v>-1</v>
      </c>
      <c r="CU157" s="1">
        <f ca="1">(L157-'Airfoil-1'!$Z$89)/ABS(L157-'Airfoil-1'!$Z$89)</f>
        <v>-1</v>
      </c>
      <c r="CV157" s="1">
        <f ca="1">(L157-'Airfoil-1'!$Z$90)/ABS(L157-'Airfoil-1'!$Z$90)</f>
        <v>-1</v>
      </c>
      <c r="CW157" s="1">
        <f ca="1">(L157-'Airfoil-1'!$Z$91)/ABS(L157-'Airfoil-1'!$Z$91)</f>
        <v>-1</v>
      </c>
      <c r="CX157" s="5">
        <f t="shared" ca="1" si="39"/>
        <v>2</v>
      </c>
      <c r="CY157" s="9">
        <f ca="1">INDEX('Airfoil-1'!$AA$72:$AA$91,CX157,1)+INDEX('Airfoil-1'!$AB$72:$AB$91,CX157,1)*(L157-INDEX('Airfoil-1'!$Z$72:$Z$91,CX157,1))</f>
        <v>6.8314949036602964E-3</v>
      </c>
      <c r="DA157" s="1">
        <f ca="1">(L157-'Airfoil-1'!$Z$97)/ABS(L157-'Airfoil-1'!$Z$97)</f>
        <v>1</v>
      </c>
      <c r="DB157" s="1">
        <f ca="1">(L157-'Airfoil-1'!$Z$98)/ABS(L157-'Airfoil-1'!$Z$98)</f>
        <v>1</v>
      </c>
      <c r="DC157" s="1">
        <f ca="1">(L157-'Airfoil-1'!$Z$99)/ABS(L157-'Airfoil-1'!$Z$99)</f>
        <v>-1</v>
      </c>
      <c r="DD157" s="1">
        <f ca="1">(L157-'Airfoil-1'!$Z$100)/ABS(L157-'Airfoil-1'!$Z$100)</f>
        <v>-1</v>
      </c>
      <c r="DE157" s="1">
        <f ca="1">(L157-'Airfoil-1'!$Z$101)/ABS(L157-'Airfoil-1'!$Z$101)</f>
        <v>-1</v>
      </c>
      <c r="DF157" s="1">
        <f ca="1">(L157-'Airfoil-1'!$Z$102)/ABS(L157-'Airfoil-1'!$Z$102)</f>
        <v>-1</v>
      </c>
      <c r="DG157" s="1">
        <f ca="1">(L157-'Airfoil-1'!$Z$103)/ABS(L157-'Airfoil-1'!$Z$103)</f>
        <v>-1</v>
      </c>
      <c r="DH157" s="1">
        <f ca="1">(L157-'Airfoil-1'!$Z$104)/ABS(L157-'Airfoil-1'!$Z$104)</f>
        <v>-1</v>
      </c>
      <c r="DI157" s="1">
        <f ca="1">(L157-'Airfoil-1'!$Z$105)/ABS(L157-'Airfoil-1'!$Z$105)</f>
        <v>-1</v>
      </c>
      <c r="DJ157" s="1">
        <f ca="1">(L157-'Airfoil-1'!$Z$106)/ABS(L157-'Airfoil-1'!$Z$106)</f>
        <v>-1</v>
      </c>
      <c r="DK157" s="1">
        <f ca="1">(L157-'Airfoil-1'!$Z$107)/ABS(L157-'Airfoil-1'!$Z$107)</f>
        <v>-1</v>
      </c>
      <c r="DL157" s="1">
        <f ca="1">(L157-'Airfoil-1'!$Z$108)/ABS(L157-'Airfoil-1'!$Z$108)</f>
        <v>-1</v>
      </c>
      <c r="DM157" s="1">
        <f ca="1">(L157-'Airfoil-1'!$Z$109)/ABS(L157-'Airfoil-1'!$Z$109)</f>
        <v>-1</v>
      </c>
      <c r="DN157" s="1">
        <f ca="1">(L157-'Airfoil-1'!$Z$110)/ABS(L157-'Airfoil-1'!$Z$110)</f>
        <v>-1</v>
      </c>
      <c r="DO157" s="1">
        <f ca="1">(L157-'Airfoil-1'!$Z$111)/ABS(L157-'Airfoil-1'!$Z$111)</f>
        <v>-1</v>
      </c>
      <c r="DP157" s="1">
        <f ca="1">(L157-'Airfoil-1'!$Z$112)/ABS(L157-'Airfoil-1'!$Z$112)</f>
        <v>-1</v>
      </c>
      <c r="DQ157" s="1">
        <f ca="1">(L157-'Airfoil-1'!$Z$113)/ABS(L157-'Airfoil-1'!$Z$113)</f>
        <v>-1</v>
      </c>
      <c r="DR157" s="1">
        <f ca="1">(L157-'Airfoil-1'!$Z$114)/ABS(L157-'Airfoil-1'!$Z$114)</f>
        <v>-1</v>
      </c>
      <c r="DS157" s="1">
        <f ca="1">(L157-'Airfoil-1'!$Z$115)/ABS(L157-'Airfoil-1'!$Z$115)</f>
        <v>-1</v>
      </c>
      <c r="DT157" s="1">
        <f ca="1">(L157-'Airfoil-1'!$Z$116)/ABS(L157-'Airfoil-1'!$Z$116)</f>
        <v>-1</v>
      </c>
      <c r="DU157" s="5">
        <f t="shared" ca="1" si="40"/>
        <v>2</v>
      </c>
      <c r="DV157" s="9">
        <f ca="1">INDEX('Airfoil-1'!$AA$97:$AA$116,DU157,1)+INDEX('Airfoil-1'!$AB$97:$AB$116,DU157,1)*(L157-INDEX('Airfoil-1'!$Z$97:$Z$116,DU157,1))</f>
        <v>6.5576080201361318E-3</v>
      </c>
    </row>
    <row r="158" spans="2:126" x14ac:dyDescent="0.25">
      <c r="B158" s="1">
        <f>'Geometry-Wing'!C158</f>
        <v>0.30481432099438527</v>
      </c>
      <c r="D158" s="19">
        <f>'Aerodynamics-Flight'!C158</f>
        <v>0.73611542371223737</v>
      </c>
      <c r="E158" s="52">
        <f>'Aerodynamics-Flight'!D158</f>
        <v>1.6299403949154085E-5</v>
      </c>
      <c r="G158" s="11">
        <f ca="1">'Aerodynamics-Flight'!J158</f>
        <v>52.48146715772981</v>
      </c>
      <c r="H158" s="5">
        <f t="shared" ca="1" si="28"/>
        <v>722462.86583273706</v>
      </c>
      <c r="I158" s="1">
        <f ca="1">'Airfoil-2'!$K$14*H158^'Airfoil-2'!$L$13</f>
        <v>1.7823553802489303</v>
      </c>
      <c r="J158" s="1">
        <f ca="1">'Airfoil-2'!$K$33*H158^'Airfoil-2'!$L$32</f>
        <v>5.841171278686824</v>
      </c>
      <c r="K158" s="11">
        <f ca="1">'Airfoil-2'!$K$52*H158^'Airfoil-2'!$L$51</f>
        <v>-6.9672622688984553</v>
      </c>
      <c r="L158" s="1">
        <f ca="1">'Aerodynamics-Flight'!Z158</f>
        <v>0.34079128708738288</v>
      </c>
      <c r="M158" s="9">
        <f ca="1">('Airfoil-1'!$B$21+'Airfoil-1'!$B$22*L158+'Airfoil-1'!$B$23*L158^2+'Airfoil-1'!$B$24*L158^3+'Airfoil-1'!$B$25*L158^4+'Airfoil-1'!$B$26*L158^5+'Airfoil-1'!$B$27*L158^6)*0+BE158</f>
        <v>1.0436637328836264E-2</v>
      </c>
      <c r="N158" s="9">
        <f ca="1">('Airfoil-1'!$B$29+'Airfoil-1'!$B$30*L158+'Airfoil-1'!$B$31*L158^2+'Airfoil-1'!$B$32*L158^3+'Airfoil-1'!$B$33*L158^4+'Airfoil-1'!$B$34*L158^5+'Airfoil-1'!$B$35*L158^6)*0+CB158</f>
        <v>7.9406790447670451E-3</v>
      </c>
      <c r="O158" s="9">
        <f ca="1">('Airfoil-1'!$B$37+'Airfoil-1'!$B$38*L158+'Airfoil-1'!$B$39*L158^2+'Airfoil-1'!$B$40*L158^3+'Airfoil-1'!$B$41*L158^4+'Airfoil-1'!$B$42*L158^5+'Airfoil-1'!$B$43*L158^6)*0+CY158</f>
        <v>7.2106888696680744E-3</v>
      </c>
      <c r="P158" s="9">
        <f t="shared" ca="1" si="41"/>
        <v>6.8441565098357514E-3</v>
      </c>
      <c r="Q158" s="1">
        <f>LOG('Airfoil-1'!$F$10)+LOG('Airfoil-1'!$G$10)+LOG('Airfoil-1'!$H$10)+LOG('Airfoil-1'!$I$10)</f>
        <v>23.788451207023456</v>
      </c>
      <c r="R158" s="1">
        <f t="shared" ca="1" si="33"/>
        <v>-8.3882850762498293</v>
      </c>
      <c r="S158" s="1">
        <f>LOG('Airfoil-1'!$F$10)^2+LOG('Airfoil-1'!$G$10)^2+LOG('Airfoil-1'!$H$10)^2+LOG('Airfoil-1'!$I$10)^2</f>
        <v>141.67709692244972</v>
      </c>
      <c r="T158" s="1">
        <f ca="1">LOG('Airfoil-1'!$F$10)*LOG(M158)+LOG('Airfoil-1'!$G$10)*LOG(N158)+LOG('Airfoil-1'!$H$10)*LOG(O158)+LOG('Airfoil-1'!$I$10)*LOG(P158)</f>
        <v>-49.949154146487899</v>
      </c>
      <c r="U158" s="1">
        <f t="shared" ca="1" si="34"/>
        <v>0.54616728246010637</v>
      </c>
      <c r="V158" s="1">
        <f t="shared" ca="1" si="35"/>
        <v>-0.30845168250025573</v>
      </c>
      <c r="W158" s="9">
        <f t="shared" ca="1" si="36"/>
        <v>8.51459848417737E-3</v>
      </c>
      <c r="X158" s="9">
        <f ca="1">'Airfoil-1'!$B$48+'Airfoil-1'!$B$49*L158+'Airfoil-1'!$B$50*L158^2+'Airfoil-1'!$B$51*L158^3+'Airfoil-1'!$B$52*L158^4+'Airfoil-1'!$B$53*L158^5+'Airfoil-1'!$B$54*L158^6</f>
        <v>-0.14876000000000003</v>
      </c>
      <c r="Y158" s="9">
        <f ca="1">'Airfoil-1'!$B$56+'Airfoil-1'!$B$57*L158+'Airfoil-1'!$B$58*L158^2+'Airfoil-1'!$B$59*L158^3+'Airfoil-1'!$B$60*L158^4+'Airfoil-1'!$B$61*L158^5+'Airfoil-1'!$B$62*L158^6</f>
        <v>-0.15631250000000002</v>
      </c>
      <c r="Z158" s="9">
        <f ca="1">'Airfoil-1'!$B$64+'Airfoil-1'!$B$65*L158+'Airfoil-1'!$B$66*L158^2+'Airfoil-1'!$B$67*L158^3+'Airfoil-1'!$B$681*L158^4+'Airfoil-1'!$B$69*L158^5+'Airfoil-1'!$B$70*L158^6</f>
        <v>-0.15363750000000001</v>
      </c>
      <c r="AA158" s="1">
        <f>LOG('Airfoil-1'!$F$10)+LOG('Airfoil-1'!$G$10)+LOG('Airfoil-1'!$H$10)</f>
        <v>17.584331224367531</v>
      </c>
      <c r="AB158" s="1">
        <f t="shared" ca="1" si="29"/>
        <v>-2.4470228895576258</v>
      </c>
      <c r="AC158" s="1">
        <f>LOG('Airfoil-1'!$F$10)^2+LOG('Airfoil-1'!$G$10)^2+LOG('Airfoil-1'!$H$10)^2</f>
        <v>103.18599216325916</v>
      </c>
      <c r="AD158" s="1">
        <f ca="1">LOG('Airfoil-1'!$F$10)*LOG(ABS(X158))+LOG('Airfoil-1'!$G$10)*LOG(ABS(Y158))+LOG('Airfoil-1'!$H$10)*LOG(ABS(Z158))</f>
        <v>-14.339140559255288</v>
      </c>
      <c r="AE158" s="1">
        <f t="shared" ca="1" si="30"/>
        <v>9.6747419657296371E-2</v>
      </c>
      <c r="AF158" s="1">
        <f t="shared" ca="1" si="31"/>
        <v>3.3897162786633885E-2</v>
      </c>
      <c r="AG158" s="9">
        <f t="shared" ca="1" si="32"/>
        <v>-0.15283985413917178</v>
      </c>
      <c r="AH158" s="1"/>
      <c r="AI158" s="9"/>
      <c r="AJ158" s="1">
        <f ca="1">(L158-'Airfoil-1'!$Z$22)/ABS(L158-'Airfoil-1'!$Z$22)</f>
        <v>1</v>
      </c>
      <c r="AK158" s="1">
        <f ca="1">(L158-'Airfoil-1'!$Z$23)/ABS(L158-'Airfoil-1'!$Z$23)</f>
        <v>-1</v>
      </c>
      <c r="AL158" s="1">
        <f ca="1">(L158-'Airfoil-1'!$Z$24)/ABS(L158-'Airfoil-1'!$Z$24)</f>
        <v>-1</v>
      </c>
      <c r="AM158" s="1">
        <f ca="1">(L158-'Airfoil-1'!$Z$25)/ABS(L158-'Airfoil-1'!$Z$25)</f>
        <v>-1</v>
      </c>
      <c r="AN158" s="1">
        <f ca="1">(L158-'Airfoil-1'!$Z$26)/ABS(L158-'Airfoil-1'!$Z$26)</f>
        <v>-1</v>
      </c>
      <c r="AO158" s="1">
        <f ca="1">(L158-'Airfoil-1'!$Z$27)/ABS(L158-'Airfoil-1'!$Z$27)</f>
        <v>-1</v>
      </c>
      <c r="AP158" s="1">
        <f ca="1">(L158-'Airfoil-1'!$Z$28)/ABS(L158-'Airfoil-1'!$Z$28)</f>
        <v>-1</v>
      </c>
      <c r="AQ158" s="1">
        <f ca="1">(L158-'Airfoil-1'!$Z$29)/ABS(L158-'Airfoil-1'!$Z$29)</f>
        <v>-1</v>
      </c>
      <c r="AR158" s="1">
        <f ca="1">(L158-'Airfoil-1'!$Z$30)/ABS(L158-'Airfoil-1'!$Z$30)</f>
        <v>-1</v>
      </c>
      <c r="AS158" s="1">
        <f ca="1">(L158-'Airfoil-1'!$Z$31)/ABS(L158-'Airfoil-1'!$Z$31)</f>
        <v>-1</v>
      </c>
      <c r="AT158" s="1">
        <f ca="1">(L158-'Airfoil-1'!$Z$32)/ABS(L158-'Airfoil-1'!$Z$32)</f>
        <v>-1</v>
      </c>
      <c r="AU158" s="1">
        <f ca="1">(L158-'Airfoil-1'!$Z$33)/ABS(L158-'Airfoil-1'!$Z$33)</f>
        <v>-1</v>
      </c>
      <c r="AV158" s="1">
        <f ca="1">(L158-'Airfoil-1'!$Z$34)/ABS(L158-'Airfoil-1'!$Z$34)</f>
        <v>-1</v>
      </c>
      <c r="AW158" s="1">
        <f ca="1">(L158-'Airfoil-1'!$Z$35)/ABS(L158-'Airfoil-1'!$Z$35)</f>
        <v>-1</v>
      </c>
      <c r="AX158" s="1">
        <f ca="1">(L158-'Airfoil-1'!$Z$36)/ABS(L158-'Airfoil-1'!$Z$36)</f>
        <v>-1</v>
      </c>
      <c r="AY158" s="1">
        <f ca="1">(L158-'Airfoil-1'!$Z$37)/ABS(L158-'Airfoil-1'!$Z$37)</f>
        <v>-1</v>
      </c>
      <c r="AZ158" s="1">
        <f ca="1">(L158-'Airfoil-1'!$Z$38)/ABS(L158-'Airfoil-1'!$Z$38)</f>
        <v>-1</v>
      </c>
      <c r="BA158" s="1">
        <f ca="1">(L158-'Airfoil-1'!$Z$39)/ABS(L158-'Airfoil-1'!$Z$39)</f>
        <v>-1</v>
      </c>
      <c r="BB158" s="1">
        <f ca="1">(L158-'Airfoil-1'!$Z$40)/ABS(L158-'Airfoil-1'!$Z$40)</f>
        <v>-1</v>
      </c>
      <c r="BC158" s="1">
        <f ca="1">(L158-'Airfoil-1'!$Z$41)/ABS(L158-'Airfoil-1'!$Z$41)</f>
        <v>-1</v>
      </c>
      <c r="BD158" s="5">
        <f t="shared" ca="1" si="37"/>
        <v>1</v>
      </c>
      <c r="BE158" s="9">
        <f ca="1">INDEX('Airfoil-1'!$AA$22:$AA$41,BD158,1)+INDEX('Airfoil-1'!$AB$22:$AB$41,BD158,1)*(L158-INDEX('Airfoil-1'!$Z$22:$Z$41,BD158,1))</f>
        <v>1.0436637328836264E-2</v>
      </c>
      <c r="BG158" s="1">
        <f ca="1">(L158-'Airfoil-1'!$Z$47)/ABS(L158-'Airfoil-1'!$Z$47)</f>
        <v>1</v>
      </c>
      <c r="BH158" s="1">
        <f ca="1">(L158-'Airfoil-1'!$Z$48)/ABS(L158-'Airfoil-1'!$Z$48)</f>
        <v>1</v>
      </c>
      <c r="BI158" s="1">
        <f ca="1">(L158-'Airfoil-1'!$Z$49)/ABS(L158-'Airfoil-1'!$Z$49)</f>
        <v>-1</v>
      </c>
      <c r="BJ158" s="1">
        <f ca="1">(L158-'Airfoil-1'!$Z$50)/ABS(L158-'Airfoil-1'!$Z$50)</f>
        <v>-1</v>
      </c>
      <c r="BK158" s="1">
        <f ca="1">(L158-'Airfoil-1'!$Z$51)/ABS(L158-'Airfoil-1'!$Z$51)</f>
        <v>-1</v>
      </c>
      <c r="BL158" s="1">
        <f ca="1">(L158-'Airfoil-1'!$Z$52)/ABS(L158-'Airfoil-1'!$Z$52)</f>
        <v>-1</v>
      </c>
      <c r="BM158" s="1">
        <f ca="1">(L158-'Airfoil-1'!$Z$53)/ABS(L158-'Airfoil-1'!$Z$53)</f>
        <v>-1</v>
      </c>
      <c r="BN158" s="1">
        <f ca="1">(L158-'Airfoil-1'!$Z$54)/ABS(L158-'Airfoil-1'!$Z$54)</f>
        <v>-1</v>
      </c>
      <c r="BO158" s="1">
        <f ca="1">(L158-'Airfoil-1'!$Z$55)/ABS(L158-'Airfoil-1'!$Z$55)</f>
        <v>-1</v>
      </c>
      <c r="BP158" s="1">
        <f ca="1">(L158-'Airfoil-1'!$Z$56)/ABS(L158-'Airfoil-1'!$Z$56)</f>
        <v>-1</v>
      </c>
      <c r="BQ158" s="1">
        <f ca="1">(L158-'Airfoil-1'!$Z$57)/ABS(L158-'Airfoil-1'!$Z$57)</f>
        <v>-1</v>
      </c>
      <c r="BR158" s="1">
        <f ca="1">(L158-'Airfoil-1'!$Z$58)/ABS(L158-'Airfoil-1'!$Z$58)</f>
        <v>-1</v>
      </c>
      <c r="BS158" s="1">
        <f ca="1">(L158-'Airfoil-1'!$Z$59)/ABS(L158-'Airfoil-1'!$Z$59)</f>
        <v>-1</v>
      </c>
      <c r="BT158" s="1">
        <f ca="1">(L158-'Airfoil-1'!$Z$60)/ABS(L158-'Airfoil-1'!$Z$60)</f>
        <v>-1</v>
      </c>
      <c r="BU158" s="1">
        <f ca="1">(L158-'Airfoil-1'!$Z$61)/ABS(L158-'Airfoil-1'!$Z$61)</f>
        <v>-1</v>
      </c>
      <c r="BV158" s="1">
        <f ca="1">(L158-'Airfoil-1'!$Z$62)/ABS(L158-'Airfoil-1'!$Z$62)</f>
        <v>-1</v>
      </c>
      <c r="BW158" s="1">
        <f ca="1">(L158-'Airfoil-1'!$Z$63)/ABS(L158-'Airfoil-1'!$Z$63)</f>
        <v>-1</v>
      </c>
      <c r="BX158" s="1">
        <f ca="1">(L158-'Airfoil-1'!$Z$64)/ABS(L158-'Airfoil-1'!$Z$64)</f>
        <v>-1</v>
      </c>
      <c r="BY158" s="1">
        <f ca="1">(L158-'Airfoil-1'!$Z$65)/ABS(L158-'Airfoil-1'!$Z$65)</f>
        <v>-1</v>
      </c>
      <c r="BZ158" s="1">
        <f ca="1">(L158-'Airfoil-1'!$Z$66)/ABS(L158-'Airfoil-1'!$Z$66)</f>
        <v>-1</v>
      </c>
      <c r="CA158" s="5">
        <f t="shared" ca="1" si="38"/>
        <v>2</v>
      </c>
      <c r="CB158" s="9">
        <f ca="1">INDEX('Airfoil-1'!$AA$47:$AA$66,CA158,1)+INDEX('Airfoil-1'!$AB$47:$AB$66,CA158,1)*(L158-INDEX('Airfoil-1'!$Z$47:$Z$66,CA158,1))</f>
        <v>7.9406790447670451E-3</v>
      </c>
      <c r="CD158" s="1">
        <f ca="1">(L158-'Airfoil-1'!$Z$72)/ABS(L158-'Airfoil-1'!$Z$72)</f>
        <v>1</v>
      </c>
      <c r="CE158" s="1">
        <f ca="1">(L158-'Airfoil-1'!$Z$73)/ABS(L158-'Airfoil-1'!$Z$73)</f>
        <v>1</v>
      </c>
      <c r="CF158" s="1">
        <f ca="1">(L158-'Airfoil-1'!$Z$74)/ABS(L158-'Airfoil-1'!$Z$74)</f>
        <v>-1</v>
      </c>
      <c r="CG158" s="1">
        <f ca="1">(L158-'Airfoil-1'!$Z$75)/ABS(L158-'Airfoil-1'!$Z$75)</f>
        <v>-1</v>
      </c>
      <c r="CH158" s="1">
        <f ca="1">(L158-'Airfoil-1'!$Z$76)/ABS(L158-'Airfoil-1'!$Z$76)</f>
        <v>-1</v>
      </c>
      <c r="CI158" s="1">
        <f ca="1">(L158-'Airfoil-1'!$Z$77)/ABS(L158-'Airfoil-1'!$Z$77)</f>
        <v>-1</v>
      </c>
      <c r="CJ158" s="1">
        <f ca="1">(L158-'Airfoil-1'!$Z$78)/ABS(L158-'Airfoil-1'!$Z$78)</f>
        <v>-1</v>
      </c>
      <c r="CK158" s="1">
        <f ca="1">(L158-'Airfoil-1'!$Z$79)/ABS(L158-'Airfoil-1'!$Z$79)</f>
        <v>-1</v>
      </c>
      <c r="CL158" s="1">
        <f ca="1">(L158-'Airfoil-1'!$Z$80)/ABS(L158-'Airfoil-1'!$Z$80)</f>
        <v>-1</v>
      </c>
      <c r="CM158" s="1">
        <f ca="1">(L158-'Airfoil-1'!$Z$81)/ABS(L158-'Airfoil-1'!$Z$81)</f>
        <v>-1</v>
      </c>
      <c r="CN158" s="1">
        <f ca="1">(L158-'Airfoil-1'!$Z$82)/ABS(L158-'Airfoil-1'!$Z$82)</f>
        <v>-1</v>
      </c>
      <c r="CO158" s="1">
        <f ca="1">(L158-'Airfoil-1'!$Z$83)/ABS(L158-'Airfoil-1'!$Z$83)</f>
        <v>-1</v>
      </c>
      <c r="CP158" s="1">
        <f ca="1">(L158-'Airfoil-1'!$Z$84)/ABS(L158-'Airfoil-1'!$Z$84)</f>
        <v>-1</v>
      </c>
      <c r="CQ158" s="1">
        <f ca="1">(L158-'Airfoil-1'!$Z$85)/ABS(L158-'Airfoil-1'!$Z$85)</f>
        <v>-1</v>
      </c>
      <c r="CR158" s="1">
        <f ca="1">(L158-'Airfoil-1'!$Z$86)/ABS(L158-'Airfoil-1'!$Z$86)</f>
        <v>-1</v>
      </c>
      <c r="CS158" s="1">
        <f ca="1">(L158-'Airfoil-1'!$Z$87)/ABS(L158-'Airfoil-1'!$Z$87)</f>
        <v>-1</v>
      </c>
      <c r="CT158" s="1">
        <f ca="1">(L158-'Airfoil-1'!$Z$88)/ABS(L158-'Airfoil-1'!$Z$88)</f>
        <v>-1</v>
      </c>
      <c r="CU158" s="1">
        <f ca="1">(L158-'Airfoil-1'!$Z$89)/ABS(L158-'Airfoil-1'!$Z$89)</f>
        <v>-1</v>
      </c>
      <c r="CV158" s="1">
        <f ca="1">(L158-'Airfoil-1'!$Z$90)/ABS(L158-'Airfoil-1'!$Z$90)</f>
        <v>-1</v>
      </c>
      <c r="CW158" s="1">
        <f ca="1">(L158-'Airfoil-1'!$Z$91)/ABS(L158-'Airfoil-1'!$Z$91)</f>
        <v>-1</v>
      </c>
      <c r="CX158" s="5">
        <f t="shared" ca="1" si="39"/>
        <v>2</v>
      </c>
      <c r="CY158" s="9">
        <f ca="1">INDEX('Airfoil-1'!$AA$72:$AA$91,CX158,1)+INDEX('Airfoil-1'!$AB$72:$AB$91,CX158,1)*(L158-INDEX('Airfoil-1'!$Z$72:$Z$91,CX158,1))</f>
        <v>7.2106888696680744E-3</v>
      </c>
      <c r="DA158" s="1">
        <f ca="1">(L158-'Airfoil-1'!$Z$97)/ABS(L158-'Airfoil-1'!$Z$97)</f>
        <v>1</v>
      </c>
      <c r="DB158" s="1">
        <f ca="1">(L158-'Airfoil-1'!$Z$98)/ABS(L158-'Airfoil-1'!$Z$98)</f>
        <v>-1</v>
      </c>
      <c r="DC158" s="1">
        <f ca="1">(L158-'Airfoil-1'!$Z$99)/ABS(L158-'Airfoil-1'!$Z$99)</f>
        <v>-1</v>
      </c>
      <c r="DD158" s="1">
        <f ca="1">(L158-'Airfoil-1'!$Z$100)/ABS(L158-'Airfoil-1'!$Z$100)</f>
        <v>-1</v>
      </c>
      <c r="DE158" s="1">
        <f ca="1">(L158-'Airfoil-1'!$Z$101)/ABS(L158-'Airfoil-1'!$Z$101)</f>
        <v>-1</v>
      </c>
      <c r="DF158" s="1">
        <f ca="1">(L158-'Airfoil-1'!$Z$102)/ABS(L158-'Airfoil-1'!$Z$102)</f>
        <v>-1</v>
      </c>
      <c r="DG158" s="1">
        <f ca="1">(L158-'Airfoil-1'!$Z$103)/ABS(L158-'Airfoil-1'!$Z$103)</f>
        <v>-1</v>
      </c>
      <c r="DH158" s="1">
        <f ca="1">(L158-'Airfoil-1'!$Z$104)/ABS(L158-'Airfoil-1'!$Z$104)</f>
        <v>-1</v>
      </c>
      <c r="DI158" s="1">
        <f ca="1">(L158-'Airfoil-1'!$Z$105)/ABS(L158-'Airfoil-1'!$Z$105)</f>
        <v>-1</v>
      </c>
      <c r="DJ158" s="1">
        <f ca="1">(L158-'Airfoil-1'!$Z$106)/ABS(L158-'Airfoil-1'!$Z$106)</f>
        <v>-1</v>
      </c>
      <c r="DK158" s="1">
        <f ca="1">(L158-'Airfoil-1'!$Z$107)/ABS(L158-'Airfoil-1'!$Z$107)</f>
        <v>-1</v>
      </c>
      <c r="DL158" s="1">
        <f ca="1">(L158-'Airfoil-1'!$Z$108)/ABS(L158-'Airfoil-1'!$Z$108)</f>
        <v>-1</v>
      </c>
      <c r="DM158" s="1">
        <f ca="1">(L158-'Airfoil-1'!$Z$109)/ABS(L158-'Airfoil-1'!$Z$109)</f>
        <v>-1</v>
      </c>
      <c r="DN158" s="1">
        <f ca="1">(L158-'Airfoil-1'!$Z$110)/ABS(L158-'Airfoil-1'!$Z$110)</f>
        <v>-1</v>
      </c>
      <c r="DO158" s="1">
        <f ca="1">(L158-'Airfoil-1'!$Z$111)/ABS(L158-'Airfoil-1'!$Z$111)</f>
        <v>-1</v>
      </c>
      <c r="DP158" s="1">
        <f ca="1">(L158-'Airfoil-1'!$Z$112)/ABS(L158-'Airfoil-1'!$Z$112)</f>
        <v>-1</v>
      </c>
      <c r="DQ158" s="1">
        <f ca="1">(L158-'Airfoil-1'!$Z$113)/ABS(L158-'Airfoil-1'!$Z$113)</f>
        <v>-1</v>
      </c>
      <c r="DR158" s="1">
        <f ca="1">(L158-'Airfoil-1'!$Z$114)/ABS(L158-'Airfoil-1'!$Z$114)</f>
        <v>-1</v>
      </c>
      <c r="DS158" s="1">
        <f ca="1">(L158-'Airfoil-1'!$Z$115)/ABS(L158-'Airfoil-1'!$Z$115)</f>
        <v>-1</v>
      </c>
      <c r="DT158" s="1">
        <f ca="1">(L158-'Airfoil-1'!$Z$116)/ABS(L158-'Airfoil-1'!$Z$116)</f>
        <v>-1</v>
      </c>
      <c r="DU158" s="5">
        <f t="shared" ca="1" si="40"/>
        <v>1</v>
      </c>
      <c r="DV158" s="9">
        <f ca="1">INDEX('Airfoil-1'!$AA$97:$AA$116,DU158,1)+INDEX('Airfoil-1'!$AB$97:$AB$116,DU158,1)*(L158-INDEX('Airfoil-1'!$Z$97:$Z$116,DU158,1))</f>
        <v>6.8441565098357514E-3</v>
      </c>
    </row>
    <row r="159" spans="2:126" x14ac:dyDescent="0.25">
      <c r="B159" s="1">
        <f>'Geometry-Wing'!C159</f>
        <v>0.30481432099438527</v>
      </c>
      <c r="D159" s="19">
        <f>'Aerodynamics-Flight'!C159</f>
        <v>0.73611542371223737</v>
      </c>
      <c r="E159" s="52">
        <f>'Aerodynamics-Flight'!D159</f>
        <v>1.6299403949154085E-5</v>
      </c>
      <c r="G159" s="11">
        <f ca="1">'Aerodynamics-Flight'!J159</f>
        <v>59.672770802899706</v>
      </c>
      <c r="H159" s="5">
        <f t="shared" ca="1" si="28"/>
        <v>821458.76137331431</v>
      </c>
      <c r="I159" s="1">
        <f ca="1">'Airfoil-2'!$K$14*H159^'Airfoil-2'!$L$13</f>
        <v>1.801090068672291</v>
      </c>
      <c r="J159" s="1">
        <f ca="1">'Airfoil-2'!$K$33*H159^'Airfoil-2'!$L$32</f>
        <v>5.8377721478070814</v>
      </c>
      <c r="K159" s="11">
        <f ca="1">'Airfoil-2'!$K$52*H159^'Airfoil-2'!$L$51</f>
        <v>-7.0034165632737784</v>
      </c>
      <c r="L159" s="1">
        <f ca="1">'Aerodynamics-Flight'!Z159</f>
        <v>0.27050964683594136</v>
      </c>
      <c r="M159" s="9">
        <f ca="1">('Airfoil-1'!$B$21+'Airfoil-1'!$B$22*L159+'Airfoil-1'!$B$23*L159^2+'Airfoil-1'!$B$24*L159^3+'Airfoil-1'!$B$25*L159^4+'Airfoil-1'!$B$26*L159^5+'Airfoil-1'!$B$27*L159^6)*0+BE159</f>
        <v>1.1613973432973317E-2</v>
      </c>
      <c r="N159" s="9">
        <f ca="1">('Airfoil-1'!$B$29+'Airfoil-1'!$B$30*L159+'Airfoil-1'!$B$31*L159^2+'Airfoil-1'!$B$32*L159^3+'Airfoil-1'!$B$33*L159^4+'Airfoil-1'!$B$34*L159^5+'Airfoil-1'!$B$35*L159^6)*0+CB159</f>
        <v>8.5338818799168253E-3</v>
      </c>
      <c r="O159" s="9">
        <f ca="1">('Airfoil-1'!$B$37+'Airfoil-1'!$B$38*L159+'Airfoil-1'!$B$39*L159^2+'Airfoil-1'!$B$40*L159^3+'Airfoil-1'!$B$41*L159^4+'Airfoil-1'!$B$42*L159^5+'Airfoil-1'!$B$43*L159^6)*0+CY159</f>
        <v>7.5898828356758524E-3</v>
      </c>
      <c r="P159" s="9">
        <f t="shared" ca="1" si="41"/>
        <v>7.1265967463602364E-3</v>
      </c>
      <c r="Q159" s="1">
        <f>LOG('Airfoil-1'!$F$10)+LOG('Airfoil-1'!$G$10)+LOG('Airfoil-1'!$H$10)+LOG('Airfoil-1'!$I$10)</f>
        <v>23.788451207023456</v>
      </c>
      <c r="R159" s="1">
        <f t="shared" ca="1" si="33"/>
        <v>-8.2707552873741879</v>
      </c>
      <c r="S159" s="1">
        <f>LOG('Airfoil-1'!$F$10)^2+LOG('Airfoil-1'!$G$10)^2+LOG('Airfoil-1'!$H$10)^2+LOG('Airfoil-1'!$I$10)^2</f>
        <v>141.67709692244972</v>
      </c>
      <c r="T159" s="1">
        <f ca="1">LOG('Airfoil-1'!$F$10)*LOG(M159)+LOG('Airfoil-1'!$G$10)*LOG(N159)+LOG('Airfoil-1'!$H$10)*LOG(O159)+LOG('Airfoil-1'!$I$10)*LOG(P159)</f>
        <v>-49.260132850457794</v>
      </c>
      <c r="U159" s="1">
        <f t="shared" ca="1" si="34"/>
        <v>1.1371841264177611</v>
      </c>
      <c r="V159" s="1">
        <f t="shared" ca="1" si="35"/>
        <v>-0.35706731678307935</v>
      </c>
      <c r="W159" s="9">
        <f t="shared" ca="1" si="36"/>
        <v>8.788717795031575E-3</v>
      </c>
      <c r="X159" s="9">
        <f ca="1">'Airfoil-1'!$B$48+'Airfoil-1'!$B$49*L159+'Airfoil-1'!$B$50*L159^2+'Airfoil-1'!$B$51*L159^3+'Airfoil-1'!$B$52*L159^4+'Airfoil-1'!$B$53*L159^5+'Airfoil-1'!$B$54*L159^6</f>
        <v>-0.14876000000000003</v>
      </c>
      <c r="Y159" s="9">
        <f ca="1">'Airfoil-1'!$B$56+'Airfoil-1'!$B$57*L159+'Airfoil-1'!$B$58*L159^2+'Airfoil-1'!$B$59*L159^3+'Airfoil-1'!$B$60*L159^4+'Airfoil-1'!$B$61*L159^5+'Airfoil-1'!$B$62*L159^6</f>
        <v>-0.15631250000000002</v>
      </c>
      <c r="Z159" s="9">
        <f ca="1">'Airfoil-1'!$B$64+'Airfoil-1'!$B$65*L159+'Airfoil-1'!$B$66*L159^2+'Airfoil-1'!$B$67*L159^3+'Airfoil-1'!$B$681*L159^4+'Airfoil-1'!$B$69*L159^5+'Airfoil-1'!$B$70*L159^6</f>
        <v>-0.15363750000000001</v>
      </c>
      <c r="AA159" s="1">
        <f>LOG('Airfoil-1'!$F$10)+LOG('Airfoil-1'!$G$10)+LOG('Airfoil-1'!$H$10)</f>
        <v>17.584331224367531</v>
      </c>
      <c r="AB159" s="1">
        <f t="shared" ca="1" si="29"/>
        <v>-2.4470228895576258</v>
      </c>
      <c r="AC159" s="1">
        <f>LOG('Airfoil-1'!$F$10)^2+LOG('Airfoil-1'!$G$10)^2+LOG('Airfoil-1'!$H$10)^2</f>
        <v>103.18599216325916</v>
      </c>
      <c r="AD159" s="1">
        <f ca="1">LOG('Airfoil-1'!$F$10)*LOG(ABS(X159))+LOG('Airfoil-1'!$G$10)*LOG(ABS(Y159))+LOG('Airfoil-1'!$H$10)*LOG(ABS(Z159))</f>
        <v>-14.339140559255288</v>
      </c>
      <c r="AE159" s="1">
        <f t="shared" ca="1" si="30"/>
        <v>9.6747419657296371E-2</v>
      </c>
      <c r="AF159" s="1">
        <f t="shared" ca="1" si="31"/>
        <v>3.3897162786633885E-2</v>
      </c>
      <c r="AG159" s="9">
        <f t="shared" ca="1" si="32"/>
        <v>-0.15350660518797907</v>
      </c>
      <c r="AH159" s="1"/>
      <c r="AI159" s="9"/>
      <c r="AJ159" s="1">
        <f ca="1">(L159-'Airfoil-1'!$Z$22)/ABS(L159-'Airfoil-1'!$Z$22)</f>
        <v>1</v>
      </c>
      <c r="AK159" s="1">
        <f ca="1">(L159-'Airfoil-1'!$Z$23)/ABS(L159-'Airfoil-1'!$Z$23)</f>
        <v>-1</v>
      </c>
      <c r="AL159" s="1">
        <f ca="1">(L159-'Airfoil-1'!$Z$24)/ABS(L159-'Airfoil-1'!$Z$24)</f>
        <v>-1</v>
      </c>
      <c r="AM159" s="1">
        <f ca="1">(L159-'Airfoil-1'!$Z$25)/ABS(L159-'Airfoil-1'!$Z$25)</f>
        <v>-1</v>
      </c>
      <c r="AN159" s="1">
        <f ca="1">(L159-'Airfoil-1'!$Z$26)/ABS(L159-'Airfoil-1'!$Z$26)</f>
        <v>-1</v>
      </c>
      <c r="AO159" s="1">
        <f ca="1">(L159-'Airfoil-1'!$Z$27)/ABS(L159-'Airfoil-1'!$Z$27)</f>
        <v>-1</v>
      </c>
      <c r="AP159" s="1">
        <f ca="1">(L159-'Airfoil-1'!$Z$28)/ABS(L159-'Airfoil-1'!$Z$28)</f>
        <v>-1</v>
      </c>
      <c r="AQ159" s="1">
        <f ca="1">(L159-'Airfoil-1'!$Z$29)/ABS(L159-'Airfoil-1'!$Z$29)</f>
        <v>-1</v>
      </c>
      <c r="AR159" s="1">
        <f ca="1">(L159-'Airfoil-1'!$Z$30)/ABS(L159-'Airfoil-1'!$Z$30)</f>
        <v>-1</v>
      </c>
      <c r="AS159" s="1">
        <f ca="1">(L159-'Airfoil-1'!$Z$31)/ABS(L159-'Airfoil-1'!$Z$31)</f>
        <v>-1</v>
      </c>
      <c r="AT159" s="1">
        <f ca="1">(L159-'Airfoil-1'!$Z$32)/ABS(L159-'Airfoil-1'!$Z$32)</f>
        <v>-1</v>
      </c>
      <c r="AU159" s="1">
        <f ca="1">(L159-'Airfoil-1'!$Z$33)/ABS(L159-'Airfoil-1'!$Z$33)</f>
        <v>-1</v>
      </c>
      <c r="AV159" s="1">
        <f ca="1">(L159-'Airfoil-1'!$Z$34)/ABS(L159-'Airfoil-1'!$Z$34)</f>
        <v>-1</v>
      </c>
      <c r="AW159" s="1">
        <f ca="1">(L159-'Airfoil-1'!$Z$35)/ABS(L159-'Airfoil-1'!$Z$35)</f>
        <v>-1</v>
      </c>
      <c r="AX159" s="1">
        <f ca="1">(L159-'Airfoil-1'!$Z$36)/ABS(L159-'Airfoil-1'!$Z$36)</f>
        <v>-1</v>
      </c>
      <c r="AY159" s="1">
        <f ca="1">(L159-'Airfoil-1'!$Z$37)/ABS(L159-'Airfoil-1'!$Z$37)</f>
        <v>-1</v>
      </c>
      <c r="AZ159" s="1">
        <f ca="1">(L159-'Airfoil-1'!$Z$38)/ABS(L159-'Airfoil-1'!$Z$38)</f>
        <v>-1</v>
      </c>
      <c r="BA159" s="1">
        <f ca="1">(L159-'Airfoil-1'!$Z$39)/ABS(L159-'Airfoil-1'!$Z$39)</f>
        <v>-1</v>
      </c>
      <c r="BB159" s="1">
        <f ca="1">(L159-'Airfoil-1'!$Z$40)/ABS(L159-'Airfoil-1'!$Z$40)</f>
        <v>-1</v>
      </c>
      <c r="BC159" s="1">
        <f ca="1">(L159-'Airfoil-1'!$Z$41)/ABS(L159-'Airfoil-1'!$Z$41)</f>
        <v>-1</v>
      </c>
      <c r="BD159" s="5">
        <f t="shared" ca="1" si="37"/>
        <v>1</v>
      </c>
      <c r="BE159" s="9">
        <f ca="1">INDEX('Airfoil-1'!$AA$22:$AA$41,BD159,1)+INDEX('Airfoil-1'!$AB$22:$AB$41,BD159,1)*(L159-INDEX('Airfoil-1'!$Z$22:$Z$41,BD159,1))</f>
        <v>1.1613973432973317E-2</v>
      </c>
      <c r="BG159" s="1">
        <f ca="1">(L159-'Airfoil-1'!$Z$47)/ABS(L159-'Airfoil-1'!$Z$47)</f>
        <v>1</v>
      </c>
      <c r="BH159" s="1">
        <f ca="1">(L159-'Airfoil-1'!$Z$48)/ABS(L159-'Airfoil-1'!$Z$48)</f>
        <v>1</v>
      </c>
      <c r="BI159" s="1">
        <f ca="1">(L159-'Airfoil-1'!$Z$49)/ABS(L159-'Airfoil-1'!$Z$49)</f>
        <v>-1</v>
      </c>
      <c r="BJ159" s="1">
        <f ca="1">(L159-'Airfoil-1'!$Z$50)/ABS(L159-'Airfoil-1'!$Z$50)</f>
        <v>-1</v>
      </c>
      <c r="BK159" s="1">
        <f ca="1">(L159-'Airfoil-1'!$Z$51)/ABS(L159-'Airfoil-1'!$Z$51)</f>
        <v>-1</v>
      </c>
      <c r="BL159" s="1">
        <f ca="1">(L159-'Airfoil-1'!$Z$52)/ABS(L159-'Airfoil-1'!$Z$52)</f>
        <v>-1</v>
      </c>
      <c r="BM159" s="1">
        <f ca="1">(L159-'Airfoil-1'!$Z$53)/ABS(L159-'Airfoil-1'!$Z$53)</f>
        <v>-1</v>
      </c>
      <c r="BN159" s="1">
        <f ca="1">(L159-'Airfoil-1'!$Z$54)/ABS(L159-'Airfoil-1'!$Z$54)</f>
        <v>-1</v>
      </c>
      <c r="BO159" s="1">
        <f ca="1">(L159-'Airfoil-1'!$Z$55)/ABS(L159-'Airfoil-1'!$Z$55)</f>
        <v>-1</v>
      </c>
      <c r="BP159" s="1">
        <f ca="1">(L159-'Airfoil-1'!$Z$56)/ABS(L159-'Airfoil-1'!$Z$56)</f>
        <v>-1</v>
      </c>
      <c r="BQ159" s="1">
        <f ca="1">(L159-'Airfoil-1'!$Z$57)/ABS(L159-'Airfoil-1'!$Z$57)</f>
        <v>-1</v>
      </c>
      <c r="BR159" s="1">
        <f ca="1">(L159-'Airfoil-1'!$Z$58)/ABS(L159-'Airfoil-1'!$Z$58)</f>
        <v>-1</v>
      </c>
      <c r="BS159" s="1">
        <f ca="1">(L159-'Airfoil-1'!$Z$59)/ABS(L159-'Airfoil-1'!$Z$59)</f>
        <v>-1</v>
      </c>
      <c r="BT159" s="1">
        <f ca="1">(L159-'Airfoil-1'!$Z$60)/ABS(L159-'Airfoil-1'!$Z$60)</f>
        <v>-1</v>
      </c>
      <c r="BU159" s="1">
        <f ca="1">(L159-'Airfoil-1'!$Z$61)/ABS(L159-'Airfoil-1'!$Z$61)</f>
        <v>-1</v>
      </c>
      <c r="BV159" s="1">
        <f ca="1">(L159-'Airfoil-1'!$Z$62)/ABS(L159-'Airfoil-1'!$Z$62)</f>
        <v>-1</v>
      </c>
      <c r="BW159" s="1">
        <f ca="1">(L159-'Airfoil-1'!$Z$63)/ABS(L159-'Airfoil-1'!$Z$63)</f>
        <v>-1</v>
      </c>
      <c r="BX159" s="1">
        <f ca="1">(L159-'Airfoil-1'!$Z$64)/ABS(L159-'Airfoil-1'!$Z$64)</f>
        <v>-1</v>
      </c>
      <c r="BY159" s="1">
        <f ca="1">(L159-'Airfoil-1'!$Z$65)/ABS(L159-'Airfoil-1'!$Z$65)</f>
        <v>-1</v>
      </c>
      <c r="BZ159" s="1">
        <f ca="1">(L159-'Airfoil-1'!$Z$66)/ABS(L159-'Airfoil-1'!$Z$66)</f>
        <v>-1</v>
      </c>
      <c r="CA159" s="5">
        <f t="shared" ca="1" si="38"/>
        <v>2</v>
      </c>
      <c r="CB159" s="9">
        <f ca="1">INDEX('Airfoil-1'!$AA$47:$AA$66,CA159,1)+INDEX('Airfoil-1'!$AB$47:$AB$66,CA159,1)*(L159-INDEX('Airfoil-1'!$Z$47:$Z$66,CA159,1))</f>
        <v>8.5338818799168253E-3</v>
      </c>
      <c r="CD159" s="1">
        <f ca="1">(L159-'Airfoil-1'!$Z$72)/ABS(L159-'Airfoil-1'!$Z$72)</f>
        <v>1</v>
      </c>
      <c r="CE159" s="1">
        <f ca="1">(L159-'Airfoil-1'!$Z$73)/ABS(L159-'Airfoil-1'!$Z$73)</f>
        <v>1</v>
      </c>
      <c r="CF159" s="1">
        <f ca="1">(L159-'Airfoil-1'!$Z$74)/ABS(L159-'Airfoil-1'!$Z$74)</f>
        <v>-1</v>
      </c>
      <c r="CG159" s="1">
        <f ca="1">(L159-'Airfoil-1'!$Z$75)/ABS(L159-'Airfoil-1'!$Z$75)</f>
        <v>-1</v>
      </c>
      <c r="CH159" s="1">
        <f ca="1">(L159-'Airfoil-1'!$Z$76)/ABS(L159-'Airfoil-1'!$Z$76)</f>
        <v>-1</v>
      </c>
      <c r="CI159" s="1">
        <f ca="1">(L159-'Airfoil-1'!$Z$77)/ABS(L159-'Airfoil-1'!$Z$77)</f>
        <v>-1</v>
      </c>
      <c r="CJ159" s="1">
        <f ca="1">(L159-'Airfoil-1'!$Z$78)/ABS(L159-'Airfoil-1'!$Z$78)</f>
        <v>-1</v>
      </c>
      <c r="CK159" s="1">
        <f ca="1">(L159-'Airfoil-1'!$Z$79)/ABS(L159-'Airfoil-1'!$Z$79)</f>
        <v>-1</v>
      </c>
      <c r="CL159" s="1">
        <f ca="1">(L159-'Airfoil-1'!$Z$80)/ABS(L159-'Airfoil-1'!$Z$80)</f>
        <v>-1</v>
      </c>
      <c r="CM159" s="1">
        <f ca="1">(L159-'Airfoil-1'!$Z$81)/ABS(L159-'Airfoil-1'!$Z$81)</f>
        <v>-1</v>
      </c>
      <c r="CN159" s="1">
        <f ca="1">(L159-'Airfoil-1'!$Z$82)/ABS(L159-'Airfoil-1'!$Z$82)</f>
        <v>-1</v>
      </c>
      <c r="CO159" s="1">
        <f ca="1">(L159-'Airfoil-1'!$Z$83)/ABS(L159-'Airfoil-1'!$Z$83)</f>
        <v>-1</v>
      </c>
      <c r="CP159" s="1">
        <f ca="1">(L159-'Airfoil-1'!$Z$84)/ABS(L159-'Airfoil-1'!$Z$84)</f>
        <v>-1</v>
      </c>
      <c r="CQ159" s="1">
        <f ca="1">(L159-'Airfoil-1'!$Z$85)/ABS(L159-'Airfoil-1'!$Z$85)</f>
        <v>-1</v>
      </c>
      <c r="CR159" s="1">
        <f ca="1">(L159-'Airfoil-1'!$Z$86)/ABS(L159-'Airfoil-1'!$Z$86)</f>
        <v>-1</v>
      </c>
      <c r="CS159" s="1">
        <f ca="1">(L159-'Airfoil-1'!$Z$87)/ABS(L159-'Airfoil-1'!$Z$87)</f>
        <v>-1</v>
      </c>
      <c r="CT159" s="1">
        <f ca="1">(L159-'Airfoil-1'!$Z$88)/ABS(L159-'Airfoil-1'!$Z$88)</f>
        <v>-1</v>
      </c>
      <c r="CU159" s="1">
        <f ca="1">(L159-'Airfoil-1'!$Z$89)/ABS(L159-'Airfoil-1'!$Z$89)</f>
        <v>-1</v>
      </c>
      <c r="CV159" s="1">
        <f ca="1">(L159-'Airfoil-1'!$Z$90)/ABS(L159-'Airfoil-1'!$Z$90)</f>
        <v>-1</v>
      </c>
      <c r="CW159" s="1">
        <f ca="1">(L159-'Airfoil-1'!$Z$91)/ABS(L159-'Airfoil-1'!$Z$91)</f>
        <v>-1</v>
      </c>
      <c r="CX159" s="5">
        <f t="shared" ca="1" si="39"/>
        <v>2</v>
      </c>
      <c r="CY159" s="9">
        <f ca="1">INDEX('Airfoil-1'!$AA$72:$AA$91,CX159,1)+INDEX('Airfoil-1'!$AB$72:$AB$91,CX159,1)*(L159-INDEX('Airfoil-1'!$Z$72:$Z$91,CX159,1))</f>
        <v>7.5898828356758524E-3</v>
      </c>
      <c r="DA159" s="1">
        <f ca="1">(L159-'Airfoil-1'!$Z$97)/ABS(L159-'Airfoil-1'!$Z$97)</f>
        <v>1</v>
      </c>
      <c r="DB159" s="1">
        <f ca="1">(L159-'Airfoil-1'!$Z$98)/ABS(L159-'Airfoil-1'!$Z$98)</f>
        <v>-1</v>
      </c>
      <c r="DC159" s="1">
        <f ca="1">(L159-'Airfoil-1'!$Z$99)/ABS(L159-'Airfoil-1'!$Z$99)</f>
        <v>-1</v>
      </c>
      <c r="DD159" s="1">
        <f ca="1">(L159-'Airfoil-1'!$Z$100)/ABS(L159-'Airfoil-1'!$Z$100)</f>
        <v>-1</v>
      </c>
      <c r="DE159" s="1">
        <f ca="1">(L159-'Airfoil-1'!$Z$101)/ABS(L159-'Airfoil-1'!$Z$101)</f>
        <v>-1</v>
      </c>
      <c r="DF159" s="1">
        <f ca="1">(L159-'Airfoil-1'!$Z$102)/ABS(L159-'Airfoil-1'!$Z$102)</f>
        <v>-1</v>
      </c>
      <c r="DG159" s="1">
        <f ca="1">(L159-'Airfoil-1'!$Z$103)/ABS(L159-'Airfoil-1'!$Z$103)</f>
        <v>-1</v>
      </c>
      <c r="DH159" s="1">
        <f ca="1">(L159-'Airfoil-1'!$Z$104)/ABS(L159-'Airfoil-1'!$Z$104)</f>
        <v>-1</v>
      </c>
      <c r="DI159" s="1">
        <f ca="1">(L159-'Airfoil-1'!$Z$105)/ABS(L159-'Airfoil-1'!$Z$105)</f>
        <v>-1</v>
      </c>
      <c r="DJ159" s="1">
        <f ca="1">(L159-'Airfoil-1'!$Z$106)/ABS(L159-'Airfoil-1'!$Z$106)</f>
        <v>-1</v>
      </c>
      <c r="DK159" s="1">
        <f ca="1">(L159-'Airfoil-1'!$Z$107)/ABS(L159-'Airfoil-1'!$Z$107)</f>
        <v>-1</v>
      </c>
      <c r="DL159" s="1">
        <f ca="1">(L159-'Airfoil-1'!$Z$108)/ABS(L159-'Airfoil-1'!$Z$108)</f>
        <v>-1</v>
      </c>
      <c r="DM159" s="1">
        <f ca="1">(L159-'Airfoil-1'!$Z$109)/ABS(L159-'Airfoil-1'!$Z$109)</f>
        <v>-1</v>
      </c>
      <c r="DN159" s="1">
        <f ca="1">(L159-'Airfoil-1'!$Z$110)/ABS(L159-'Airfoil-1'!$Z$110)</f>
        <v>-1</v>
      </c>
      <c r="DO159" s="1">
        <f ca="1">(L159-'Airfoil-1'!$Z$111)/ABS(L159-'Airfoil-1'!$Z$111)</f>
        <v>-1</v>
      </c>
      <c r="DP159" s="1">
        <f ca="1">(L159-'Airfoil-1'!$Z$112)/ABS(L159-'Airfoil-1'!$Z$112)</f>
        <v>-1</v>
      </c>
      <c r="DQ159" s="1">
        <f ca="1">(L159-'Airfoil-1'!$Z$113)/ABS(L159-'Airfoil-1'!$Z$113)</f>
        <v>-1</v>
      </c>
      <c r="DR159" s="1">
        <f ca="1">(L159-'Airfoil-1'!$Z$114)/ABS(L159-'Airfoil-1'!$Z$114)</f>
        <v>-1</v>
      </c>
      <c r="DS159" s="1">
        <f ca="1">(L159-'Airfoil-1'!$Z$115)/ABS(L159-'Airfoil-1'!$Z$115)</f>
        <v>-1</v>
      </c>
      <c r="DT159" s="1">
        <f ca="1">(L159-'Airfoil-1'!$Z$116)/ABS(L159-'Airfoil-1'!$Z$116)</f>
        <v>-1</v>
      </c>
      <c r="DU159" s="5">
        <f t="shared" ca="1" si="40"/>
        <v>1</v>
      </c>
      <c r="DV159" s="9">
        <f ca="1">INDEX('Airfoil-1'!$AA$97:$AA$116,DU159,1)+INDEX('Airfoil-1'!$AB$97:$AB$116,DU159,1)*(L159-INDEX('Airfoil-1'!$Z$97:$Z$116,DU159,1))</f>
        <v>7.1265967463602364E-3</v>
      </c>
    </row>
    <row r="160" spans="2:126" x14ac:dyDescent="0.25">
      <c r="B160" s="1">
        <f>'Geometry-Wing'!C160</f>
        <v>0.30481432099438527</v>
      </c>
      <c r="D160" s="19">
        <f>'Aerodynamics-Flight'!C160</f>
        <v>0.73611542371223737</v>
      </c>
      <c r="E160" s="52">
        <f>'Aerodynamics-Flight'!D160</f>
        <v>1.6299403949154085E-5</v>
      </c>
      <c r="G160" s="11">
        <f ca="1">'Aerodynamics-Flight'!J160</f>
        <v>67.161402876285223</v>
      </c>
      <c r="H160" s="5">
        <f t="shared" ca="1" si="28"/>
        <v>924547.69699024095</v>
      </c>
      <c r="I160" s="1">
        <f ca="1">'Airfoil-2'!$K$14*H160^'Airfoil-2'!$L$13</f>
        <v>1.8185117686817172</v>
      </c>
      <c r="J160" s="1">
        <f ca="1">'Airfoil-2'!$K$33*H160^'Airfoil-2'!$L$32</f>
        <v>5.834644566788433</v>
      </c>
      <c r="K160" s="11">
        <f ca="1">'Airfoil-2'!$K$52*H160^'Airfoil-2'!$L$51</f>
        <v>-7.0368670051205413</v>
      </c>
      <c r="L160" s="1">
        <f>'Aerodynamics-Flight'!Z160</f>
        <v>0.22</v>
      </c>
      <c r="M160" s="9">
        <f>('Airfoil-1'!$B$21+'Airfoil-1'!$B$22*L160+'Airfoil-1'!$B$23*L160^2+'Airfoil-1'!$B$24*L160^3+'Airfoil-1'!$B$25*L160^4+'Airfoil-1'!$B$26*L160^5+'Airfoil-1'!$B$27*L160^6)*0+BE160</f>
        <v>1.2460095273818455E-2</v>
      </c>
      <c r="N160" s="9">
        <f>('Airfoil-1'!$B$29+'Airfoil-1'!$B$30*L160+'Airfoil-1'!$B$31*L160^2+'Airfoil-1'!$B$32*L160^3+'Airfoil-1'!$B$33*L160^4+'Airfoil-1'!$B$34*L160^5+'Airfoil-1'!$B$35*L160^6)*0+CB160</f>
        <v>9.0087506297229225E-3</v>
      </c>
      <c r="O160" s="9">
        <f>('Airfoil-1'!$B$37+'Airfoil-1'!$B$38*L160+'Airfoil-1'!$B$39*L160^2+'Airfoil-1'!$B$40*L160^3+'Airfoil-1'!$B$41*L160^4+'Airfoil-1'!$B$42*L160^5+'Airfoil-1'!$B$43*L160^6)*0+CY160</f>
        <v>7.9065885328836426E-3</v>
      </c>
      <c r="P160" s="9">
        <f t="shared" si="41"/>
        <v>7.3295794392523369E-3</v>
      </c>
      <c r="Q160" s="1">
        <f>LOG('Airfoil-1'!$F$10)+LOG('Airfoil-1'!$G$10)+LOG('Airfoil-1'!$H$10)+LOG('Airfoil-1'!$I$10)</f>
        <v>23.788451207023456</v>
      </c>
      <c r="R160" s="1">
        <f t="shared" si="33"/>
        <v>-8.1867458770767012</v>
      </c>
      <c r="S160" s="1">
        <f>LOG('Airfoil-1'!$F$10)^2+LOG('Airfoil-1'!$G$10)^2+LOG('Airfoil-1'!$H$10)^2+LOG('Airfoil-1'!$I$10)^2</f>
        <v>141.67709692244972</v>
      </c>
      <c r="T160" s="1">
        <f>LOG('Airfoil-1'!$F$10)*LOG(M160)+LOG('Airfoil-1'!$G$10)*LOG(N160)+LOG('Airfoil-1'!$H$10)*LOG(O160)+LOG('Airfoil-1'!$I$10)*LOG(P160)</f>
        <v>-48.766613398868607</v>
      </c>
      <c r="U160" s="1">
        <f t="shared" si="34"/>
        <v>1.7949768632512171</v>
      </c>
      <c r="V160" s="1">
        <f t="shared" si="35"/>
        <v>-0.38686761139054388</v>
      </c>
      <c r="W160" s="9">
        <f t="shared" ca="1" si="36"/>
        <v>8.8314909621132406E-3</v>
      </c>
      <c r="X160" s="9">
        <f>'Airfoil-1'!$B$48+'Airfoil-1'!$B$49*L160+'Airfoil-1'!$B$50*L160^2+'Airfoil-1'!$B$51*L160^3+'Airfoil-1'!$B$52*L160^4+'Airfoil-1'!$B$53*L160^5+'Airfoil-1'!$B$54*L160^6</f>
        <v>-0.14876000000000003</v>
      </c>
      <c r="Y160" s="9">
        <f>'Airfoil-1'!$B$56+'Airfoil-1'!$B$57*L160+'Airfoil-1'!$B$58*L160^2+'Airfoil-1'!$B$59*L160^3+'Airfoil-1'!$B$60*L160^4+'Airfoil-1'!$B$61*L160^5+'Airfoil-1'!$B$62*L160^6</f>
        <v>-0.15631250000000002</v>
      </c>
      <c r="Z160" s="9">
        <f>'Airfoil-1'!$B$64+'Airfoil-1'!$B$65*L160+'Airfoil-1'!$B$66*L160^2+'Airfoil-1'!$B$67*L160^3+'Airfoil-1'!$B$681*L160^4+'Airfoil-1'!$B$69*L160^5+'Airfoil-1'!$B$70*L160^6</f>
        <v>-0.15363750000000001</v>
      </c>
      <c r="AA160" s="1">
        <f>LOG('Airfoil-1'!$F$10)+LOG('Airfoil-1'!$G$10)+LOG('Airfoil-1'!$H$10)</f>
        <v>17.584331224367531</v>
      </c>
      <c r="AB160" s="1">
        <f t="shared" si="29"/>
        <v>-2.4470228895576258</v>
      </c>
      <c r="AC160" s="1">
        <f>LOG('Airfoil-1'!$F$10)^2+LOG('Airfoil-1'!$G$10)^2+LOG('Airfoil-1'!$H$10)^2</f>
        <v>103.18599216325916</v>
      </c>
      <c r="AD160" s="1">
        <f>LOG('Airfoil-1'!$F$10)*LOG(ABS(X160))+LOG('Airfoil-1'!$G$10)*LOG(ABS(Y160))+LOG('Airfoil-1'!$H$10)*LOG(ABS(Z160))</f>
        <v>-14.339140559255288</v>
      </c>
      <c r="AE160" s="1">
        <f t="shared" si="30"/>
        <v>9.6747419657296371E-2</v>
      </c>
      <c r="AF160" s="1">
        <f t="shared" si="31"/>
        <v>3.3897162786633885E-2</v>
      </c>
      <c r="AG160" s="9">
        <f t="shared" ca="1" si="32"/>
        <v>-0.1541230050500344</v>
      </c>
      <c r="AH160" s="1"/>
      <c r="AI160" s="9"/>
      <c r="AJ160" s="1">
        <f>(L160-'Airfoil-1'!$Z$22)/ABS(L160-'Airfoil-1'!$Z$22)</f>
        <v>1</v>
      </c>
      <c r="AK160" s="1">
        <f>(L160-'Airfoil-1'!$Z$23)/ABS(L160-'Airfoil-1'!$Z$23)</f>
        <v>-1</v>
      </c>
      <c r="AL160" s="1">
        <f>(L160-'Airfoil-1'!$Z$24)/ABS(L160-'Airfoil-1'!$Z$24)</f>
        <v>-1</v>
      </c>
      <c r="AM160" s="1">
        <f>(L160-'Airfoil-1'!$Z$25)/ABS(L160-'Airfoil-1'!$Z$25)</f>
        <v>-1</v>
      </c>
      <c r="AN160" s="1">
        <f>(L160-'Airfoil-1'!$Z$26)/ABS(L160-'Airfoil-1'!$Z$26)</f>
        <v>-1</v>
      </c>
      <c r="AO160" s="1">
        <f>(L160-'Airfoil-1'!$Z$27)/ABS(L160-'Airfoil-1'!$Z$27)</f>
        <v>-1</v>
      </c>
      <c r="AP160" s="1">
        <f>(L160-'Airfoil-1'!$Z$28)/ABS(L160-'Airfoil-1'!$Z$28)</f>
        <v>-1</v>
      </c>
      <c r="AQ160" s="1">
        <f>(L160-'Airfoil-1'!$Z$29)/ABS(L160-'Airfoil-1'!$Z$29)</f>
        <v>-1</v>
      </c>
      <c r="AR160" s="1">
        <f>(L160-'Airfoil-1'!$Z$30)/ABS(L160-'Airfoil-1'!$Z$30)</f>
        <v>-1</v>
      </c>
      <c r="AS160" s="1">
        <f>(L160-'Airfoil-1'!$Z$31)/ABS(L160-'Airfoil-1'!$Z$31)</f>
        <v>-1</v>
      </c>
      <c r="AT160" s="1">
        <f>(L160-'Airfoil-1'!$Z$32)/ABS(L160-'Airfoil-1'!$Z$32)</f>
        <v>-1</v>
      </c>
      <c r="AU160" s="1">
        <f>(L160-'Airfoil-1'!$Z$33)/ABS(L160-'Airfoil-1'!$Z$33)</f>
        <v>-1</v>
      </c>
      <c r="AV160" s="1">
        <f>(L160-'Airfoil-1'!$Z$34)/ABS(L160-'Airfoil-1'!$Z$34)</f>
        <v>-1</v>
      </c>
      <c r="AW160" s="1">
        <f>(L160-'Airfoil-1'!$Z$35)/ABS(L160-'Airfoil-1'!$Z$35)</f>
        <v>-1</v>
      </c>
      <c r="AX160" s="1">
        <f>(L160-'Airfoil-1'!$Z$36)/ABS(L160-'Airfoil-1'!$Z$36)</f>
        <v>-1</v>
      </c>
      <c r="AY160" s="1">
        <f>(L160-'Airfoil-1'!$Z$37)/ABS(L160-'Airfoil-1'!$Z$37)</f>
        <v>-1</v>
      </c>
      <c r="AZ160" s="1">
        <f>(L160-'Airfoil-1'!$Z$38)/ABS(L160-'Airfoil-1'!$Z$38)</f>
        <v>-1</v>
      </c>
      <c r="BA160" s="1">
        <f>(L160-'Airfoil-1'!$Z$39)/ABS(L160-'Airfoil-1'!$Z$39)</f>
        <v>-1</v>
      </c>
      <c r="BB160" s="1">
        <f>(L160-'Airfoil-1'!$Z$40)/ABS(L160-'Airfoil-1'!$Z$40)</f>
        <v>-1</v>
      </c>
      <c r="BC160" s="1">
        <f>(L160-'Airfoil-1'!$Z$41)/ABS(L160-'Airfoil-1'!$Z$41)</f>
        <v>-1</v>
      </c>
      <c r="BD160" s="5">
        <f t="shared" si="37"/>
        <v>1</v>
      </c>
      <c r="BE160" s="9">
        <f>INDEX('Airfoil-1'!$AA$22:$AA$41,BD160,1)+INDEX('Airfoil-1'!$AB$22:$AB$41,BD160,1)*(L160-INDEX('Airfoil-1'!$Z$22:$Z$41,BD160,1))</f>
        <v>1.2460095273818455E-2</v>
      </c>
      <c r="BG160" s="1">
        <f>(L160-'Airfoil-1'!$Z$47)/ABS(L160-'Airfoil-1'!$Z$47)</f>
        <v>1</v>
      </c>
      <c r="BH160" s="1">
        <f>(L160-'Airfoil-1'!$Z$48)/ABS(L160-'Airfoil-1'!$Z$48)</f>
        <v>-1</v>
      </c>
      <c r="BI160" s="1">
        <f>(L160-'Airfoil-1'!$Z$49)/ABS(L160-'Airfoil-1'!$Z$49)</f>
        <v>-1</v>
      </c>
      <c r="BJ160" s="1">
        <f>(L160-'Airfoil-1'!$Z$50)/ABS(L160-'Airfoil-1'!$Z$50)</f>
        <v>-1</v>
      </c>
      <c r="BK160" s="1">
        <f>(L160-'Airfoil-1'!$Z$51)/ABS(L160-'Airfoil-1'!$Z$51)</f>
        <v>-1</v>
      </c>
      <c r="BL160" s="1">
        <f>(L160-'Airfoil-1'!$Z$52)/ABS(L160-'Airfoil-1'!$Z$52)</f>
        <v>-1</v>
      </c>
      <c r="BM160" s="1">
        <f>(L160-'Airfoil-1'!$Z$53)/ABS(L160-'Airfoil-1'!$Z$53)</f>
        <v>-1</v>
      </c>
      <c r="BN160" s="1">
        <f>(L160-'Airfoil-1'!$Z$54)/ABS(L160-'Airfoil-1'!$Z$54)</f>
        <v>-1</v>
      </c>
      <c r="BO160" s="1">
        <f>(L160-'Airfoil-1'!$Z$55)/ABS(L160-'Airfoil-1'!$Z$55)</f>
        <v>-1</v>
      </c>
      <c r="BP160" s="1">
        <f>(L160-'Airfoil-1'!$Z$56)/ABS(L160-'Airfoil-1'!$Z$56)</f>
        <v>-1</v>
      </c>
      <c r="BQ160" s="1">
        <f>(L160-'Airfoil-1'!$Z$57)/ABS(L160-'Airfoil-1'!$Z$57)</f>
        <v>-1</v>
      </c>
      <c r="BR160" s="1">
        <f>(L160-'Airfoil-1'!$Z$58)/ABS(L160-'Airfoil-1'!$Z$58)</f>
        <v>-1</v>
      </c>
      <c r="BS160" s="1">
        <f>(L160-'Airfoil-1'!$Z$59)/ABS(L160-'Airfoil-1'!$Z$59)</f>
        <v>-1</v>
      </c>
      <c r="BT160" s="1">
        <f>(L160-'Airfoil-1'!$Z$60)/ABS(L160-'Airfoil-1'!$Z$60)</f>
        <v>-1</v>
      </c>
      <c r="BU160" s="1">
        <f>(L160-'Airfoil-1'!$Z$61)/ABS(L160-'Airfoil-1'!$Z$61)</f>
        <v>-1</v>
      </c>
      <c r="BV160" s="1">
        <f>(L160-'Airfoil-1'!$Z$62)/ABS(L160-'Airfoil-1'!$Z$62)</f>
        <v>-1</v>
      </c>
      <c r="BW160" s="1">
        <f>(L160-'Airfoil-1'!$Z$63)/ABS(L160-'Airfoil-1'!$Z$63)</f>
        <v>-1</v>
      </c>
      <c r="BX160" s="1">
        <f>(L160-'Airfoil-1'!$Z$64)/ABS(L160-'Airfoil-1'!$Z$64)</f>
        <v>-1</v>
      </c>
      <c r="BY160" s="1">
        <f>(L160-'Airfoil-1'!$Z$65)/ABS(L160-'Airfoil-1'!$Z$65)</f>
        <v>-1</v>
      </c>
      <c r="BZ160" s="1">
        <f>(L160-'Airfoil-1'!$Z$66)/ABS(L160-'Airfoil-1'!$Z$66)</f>
        <v>-1</v>
      </c>
      <c r="CA160" s="5">
        <f t="shared" si="38"/>
        <v>1</v>
      </c>
      <c r="CB160" s="9">
        <f>INDEX('Airfoil-1'!$AA$47:$AA$66,CA160,1)+INDEX('Airfoil-1'!$AB$47:$AB$66,CA160,1)*(L160-INDEX('Airfoil-1'!$Z$47:$Z$66,CA160,1))</f>
        <v>9.0087506297229225E-3</v>
      </c>
      <c r="CD160" s="1">
        <f>(L160-'Airfoil-1'!$Z$72)/ABS(L160-'Airfoil-1'!$Z$72)</f>
        <v>1</v>
      </c>
      <c r="CE160" s="1">
        <f>(L160-'Airfoil-1'!$Z$73)/ABS(L160-'Airfoil-1'!$Z$73)</f>
        <v>-1</v>
      </c>
      <c r="CF160" s="1">
        <f>(L160-'Airfoil-1'!$Z$74)/ABS(L160-'Airfoil-1'!$Z$74)</f>
        <v>-1</v>
      </c>
      <c r="CG160" s="1">
        <f>(L160-'Airfoil-1'!$Z$75)/ABS(L160-'Airfoil-1'!$Z$75)</f>
        <v>-1</v>
      </c>
      <c r="CH160" s="1">
        <f>(L160-'Airfoil-1'!$Z$76)/ABS(L160-'Airfoil-1'!$Z$76)</f>
        <v>-1</v>
      </c>
      <c r="CI160" s="1">
        <f>(L160-'Airfoil-1'!$Z$77)/ABS(L160-'Airfoil-1'!$Z$77)</f>
        <v>-1</v>
      </c>
      <c r="CJ160" s="1">
        <f>(L160-'Airfoil-1'!$Z$78)/ABS(L160-'Airfoil-1'!$Z$78)</f>
        <v>-1</v>
      </c>
      <c r="CK160" s="1">
        <f>(L160-'Airfoil-1'!$Z$79)/ABS(L160-'Airfoil-1'!$Z$79)</f>
        <v>-1</v>
      </c>
      <c r="CL160" s="1">
        <f>(L160-'Airfoil-1'!$Z$80)/ABS(L160-'Airfoil-1'!$Z$80)</f>
        <v>-1</v>
      </c>
      <c r="CM160" s="1">
        <f>(L160-'Airfoil-1'!$Z$81)/ABS(L160-'Airfoil-1'!$Z$81)</f>
        <v>-1</v>
      </c>
      <c r="CN160" s="1">
        <f>(L160-'Airfoil-1'!$Z$82)/ABS(L160-'Airfoil-1'!$Z$82)</f>
        <v>-1</v>
      </c>
      <c r="CO160" s="1">
        <f>(L160-'Airfoil-1'!$Z$83)/ABS(L160-'Airfoil-1'!$Z$83)</f>
        <v>-1</v>
      </c>
      <c r="CP160" s="1">
        <f>(L160-'Airfoil-1'!$Z$84)/ABS(L160-'Airfoil-1'!$Z$84)</f>
        <v>-1</v>
      </c>
      <c r="CQ160" s="1">
        <f>(L160-'Airfoil-1'!$Z$85)/ABS(L160-'Airfoil-1'!$Z$85)</f>
        <v>-1</v>
      </c>
      <c r="CR160" s="1">
        <f>(L160-'Airfoil-1'!$Z$86)/ABS(L160-'Airfoil-1'!$Z$86)</f>
        <v>-1</v>
      </c>
      <c r="CS160" s="1">
        <f>(L160-'Airfoil-1'!$Z$87)/ABS(L160-'Airfoil-1'!$Z$87)</f>
        <v>-1</v>
      </c>
      <c r="CT160" s="1">
        <f>(L160-'Airfoil-1'!$Z$88)/ABS(L160-'Airfoil-1'!$Z$88)</f>
        <v>-1</v>
      </c>
      <c r="CU160" s="1">
        <f>(L160-'Airfoil-1'!$Z$89)/ABS(L160-'Airfoil-1'!$Z$89)</f>
        <v>-1</v>
      </c>
      <c r="CV160" s="1">
        <f>(L160-'Airfoil-1'!$Z$90)/ABS(L160-'Airfoil-1'!$Z$90)</f>
        <v>-1</v>
      </c>
      <c r="CW160" s="1">
        <f>(L160-'Airfoil-1'!$Z$91)/ABS(L160-'Airfoil-1'!$Z$91)</f>
        <v>-1</v>
      </c>
      <c r="CX160" s="5">
        <f t="shared" si="39"/>
        <v>1</v>
      </c>
      <c r="CY160" s="9">
        <f>INDEX('Airfoil-1'!$AA$72:$AA$91,CX160,1)+INDEX('Airfoil-1'!$AB$72:$AB$91,CX160,1)*(L160-INDEX('Airfoil-1'!$Z$72:$Z$91,CX160,1))</f>
        <v>7.9065885328836426E-3</v>
      </c>
      <c r="DA160" s="1">
        <f>(L160-'Airfoil-1'!$Z$97)/ABS(L160-'Airfoil-1'!$Z$97)</f>
        <v>-1</v>
      </c>
      <c r="DB160" s="1">
        <f>(L160-'Airfoil-1'!$Z$98)/ABS(L160-'Airfoil-1'!$Z$98)</f>
        <v>-1</v>
      </c>
      <c r="DC160" s="1">
        <f>(L160-'Airfoil-1'!$Z$99)/ABS(L160-'Airfoil-1'!$Z$99)</f>
        <v>-1</v>
      </c>
      <c r="DD160" s="1">
        <f>(L160-'Airfoil-1'!$Z$100)/ABS(L160-'Airfoil-1'!$Z$100)</f>
        <v>-1</v>
      </c>
      <c r="DE160" s="1">
        <f>(L160-'Airfoil-1'!$Z$101)/ABS(L160-'Airfoil-1'!$Z$101)</f>
        <v>-1</v>
      </c>
      <c r="DF160" s="1">
        <f>(L160-'Airfoil-1'!$Z$102)/ABS(L160-'Airfoil-1'!$Z$102)</f>
        <v>-1</v>
      </c>
      <c r="DG160" s="1">
        <f>(L160-'Airfoil-1'!$Z$103)/ABS(L160-'Airfoil-1'!$Z$103)</f>
        <v>-1</v>
      </c>
      <c r="DH160" s="1">
        <f>(L160-'Airfoil-1'!$Z$104)/ABS(L160-'Airfoil-1'!$Z$104)</f>
        <v>-1</v>
      </c>
      <c r="DI160" s="1">
        <f>(L160-'Airfoil-1'!$Z$105)/ABS(L160-'Airfoil-1'!$Z$105)</f>
        <v>-1</v>
      </c>
      <c r="DJ160" s="1">
        <f>(L160-'Airfoil-1'!$Z$106)/ABS(L160-'Airfoil-1'!$Z$106)</f>
        <v>-1</v>
      </c>
      <c r="DK160" s="1">
        <f>(L160-'Airfoil-1'!$Z$107)/ABS(L160-'Airfoil-1'!$Z$107)</f>
        <v>-1</v>
      </c>
      <c r="DL160" s="1">
        <f>(L160-'Airfoil-1'!$Z$108)/ABS(L160-'Airfoil-1'!$Z$108)</f>
        <v>-1</v>
      </c>
      <c r="DM160" s="1">
        <f>(L160-'Airfoil-1'!$Z$109)/ABS(L160-'Airfoil-1'!$Z$109)</f>
        <v>-1</v>
      </c>
      <c r="DN160" s="1">
        <f>(L160-'Airfoil-1'!$Z$110)/ABS(L160-'Airfoil-1'!$Z$110)</f>
        <v>-1</v>
      </c>
      <c r="DO160" s="1">
        <f>(L160-'Airfoil-1'!$Z$111)/ABS(L160-'Airfoil-1'!$Z$111)</f>
        <v>-1</v>
      </c>
      <c r="DP160" s="1">
        <f>(L160-'Airfoil-1'!$Z$112)/ABS(L160-'Airfoil-1'!$Z$112)</f>
        <v>-1</v>
      </c>
      <c r="DQ160" s="1">
        <f>(L160-'Airfoil-1'!$Z$113)/ABS(L160-'Airfoil-1'!$Z$113)</f>
        <v>-1</v>
      </c>
      <c r="DR160" s="1">
        <f>(L160-'Airfoil-1'!$Z$114)/ABS(L160-'Airfoil-1'!$Z$114)</f>
        <v>-1</v>
      </c>
      <c r="DS160" s="1">
        <f>(L160-'Airfoil-1'!$Z$115)/ABS(L160-'Airfoil-1'!$Z$115)</f>
        <v>-1</v>
      </c>
      <c r="DT160" s="1">
        <f>(L160-'Airfoil-1'!$Z$116)/ABS(L160-'Airfoil-1'!$Z$116)</f>
        <v>-1</v>
      </c>
      <c r="DU160" s="5">
        <f t="shared" si="40"/>
        <v>1</v>
      </c>
      <c r="DV160" s="9">
        <f>INDEX('Airfoil-1'!$AA$97:$AA$116,DU160,1)+INDEX('Airfoil-1'!$AB$97:$AB$116,DU160,1)*(L160-INDEX('Airfoil-1'!$Z$97:$Z$116,DU160,1))</f>
        <v>7.3295794392523369E-3</v>
      </c>
    </row>
    <row r="161" spans="2:126" x14ac:dyDescent="0.25">
      <c r="B161" s="1">
        <f>'Geometry-Wing'!C161</f>
        <v>0.30481432099438527</v>
      </c>
      <c r="D161" s="19">
        <f>'Aerodynamics-Flight'!C161</f>
        <v>0.73611542371223737</v>
      </c>
      <c r="E161" s="52">
        <f>'Aerodynamics-Flight'!D161</f>
        <v>1.6299403949154085E-5</v>
      </c>
      <c r="G161" s="11">
        <f ca="1">'Aerodynamics-Flight'!J161</f>
        <v>23.855182439027153</v>
      </c>
      <c r="H161" s="5">
        <f t="shared" ca="1" si="28"/>
        <v>328391.80006277579</v>
      </c>
      <c r="I161" s="1">
        <f ca="1">'Airfoil-2'!$K$14*H161^'Airfoil-2'!$L$13</f>
        <v>1.6715226025537351</v>
      </c>
      <c r="J161" s="1">
        <f ca="1">'Airfoil-2'!$K$33*H161^'Airfoil-2'!$L$32</f>
        <v>5.8620850004152238</v>
      </c>
      <c r="K161" s="11">
        <f ca="1">'Airfoil-2'!$K$52*H161^'Airfoil-2'!$L$51</f>
        <v>-6.749333842765969</v>
      </c>
      <c r="L161" s="1">
        <f ca="1">'Aerodynamics-Flight'!Z161</f>
        <v>1.5355791713618878</v>
      </c>
      <c r="M161" s="9">
        <f ca="1">('Airfoil-1'!$B$21+'Airfoil-1'!$B$22*L161+'Airfoil-1'!$B$23*L161^2+'Airfoil-1'!$B$24*L161^3+'Airfoil-1'!$B$25*L161^4+'Airfoil-1'!$B$26*L161^5+'Airfoil-1'!$B$27*L161^6)*0+BE161</f>
        <v>1.9936131368178265E-2</v>
      </c>
      <c r="N161" s="9">
        <f ca="1">('Airfoil-1'!$B$29+'Airfoil-1'!$B$30*L161+'Airfoil-1'!$B$31*L161^2+'Airfoil-1'!$B$32*L161^3+'Airfoil-1'!$B$33*L161^4+'Airfoil-1'!$B$34*L161^5+'Airfoil-1'!$B$35*L161^6)*0+CB161</f>
        <v>1.6089407058042376E-2</v>
      </c>
      <c r="O161" s="9">
        <f ca="1">('Airfoil-1'!$B$37+'Airfoil-1'!$B$38*L161+'Airfoil-1'!$B$39*L161^2+'Airfoil-1'!$B$40*L161^3+'Airfoil-1'!$B$41*L161^4+'Airfoil-1'!$B$42*L161^5+'Airfoil-1'!$B$43*L161^6)*0+CY161</f>
        <v>1.457380543332926E-2</v>
      </c>
      <c r="P161" s="9">
        <f t="shared" ca="1" si="41"/>
        <v>1.3749296634276877E-2</v>
      </c>
      <c r="Q161" s="1">
        <f>LOG('Airfoil-1'!$F$10)+LOG('Airfoil-1'!$G$10)+LOG('Airfoil-1'!$H$10)+LOG('Airfoil-1'!$I$10)</f>
        <v>23.788451207023456</v>
      </c>
      <c r="R161" s="1">
        <f t="shared" ca="1" si="33"/>
        <v>-7.1919656249229611</v>
      </c>
      <c r="S161" s="1">
        <f>LOG('Airfoil-1'!$F$10)^2+LOG('Airfoil-1'!$G$10)^2+LOG('Airfoil-1'!$H$10)^2+LOG('Airfoil-1'!$I$10)^2</f>
        <v>141.67709692244972</v>
      </c>
      <c r="T161" s="1">
        <f ca="1">LOG('Airfoil-1'!$F$10)*LOG(M161)+LOG('Airfoil-1'!$G$10)*LOG(N161)+LOG('Airfoil-1'!$H$10)*LOG(O161)+LOG('Airfoil-1'!$I$10)*LOG(P161)</f>
        <v>-42.826773337658047</v>
      </c>
      <c r="U161" s="1">
        <f t="shared" ca="1" si="34"/>
        <v>0.64786188843366155</v>
      </c>
      <c r="V161" s="1">
        <f t="shared" ca="1" si="35"/>
        <v>-0.27063112681303397</v>
      </c>
      <c r="W161" s="9">
        <f t="shared" ca="1" si="36"/>
        <v>2.0824518443255717E-2</v>
      </c>
      <c r="X161" s="9">
        <f ca="1">'Airfoil-1'!$B$48+'Airfoil-1'!$B$49*L161+'Airfoil-1'!$B$50*L161^2+'Airfoil-1'!$B$51*L161^3+'Airfoil-1'!$B$52*L161^4+'Airfoil-1'!$B$53*L161^5+'Airfoil-1'!$B$54*L161^6</f>
        <v>-0.14876000000000003</v>
      </c>
      <c r="Y161" s="9">
        <f ca="1">'Airfoil-1'!$B$56+'Airfoil-1'!$B$57*L161+'Airfoil-1'!$B$58*L161^2+'Airfoil-1'!$B$59*L161^3+'Airfoil-1'!$B$60*L161^4+'Airfoil-1'!$B$61*L161^5+'Airfoil-1'!$B$62*L161^6</f>
        <v>-0.15631250000000002</v>
      </c>
      <c r="Z161" s="9">
        <f ca="1">'Airfoil-1'!$B$64+'Airfoil-1'!$B$65*L161+'Airfoil-1'!$B$66*L161^2+'Airfoil-1'!$B$67*L161^3+'Airfoil-1'!$B$681*L161^4+'Airfoil-1'!$B$69*L161^5+'Airfoil-1'!$B$70*L161^6</f>
        <v>-0.15363750000000001</v>
      </c>
      <c r="AA161" s="1">
        <f>LOG('Airfoil-1'!$F$10)+LOG('Airfoil-1'!$G$10)+LOG('Airfoil-1'!$H$10)</f>
        <v>17.584331224367531</v>
      </c>
      <c r="AB161" s="1">
        <f t="shared" ca="1" si="29"/>
        <v>-2.4470228895576258</v>
      </c>
      <c r="AC161" s="1">
        <f>LOG('Airfoil-1'!$F$10)^2+LOG('Airfoil-1'!$G$10)^2+LOG('Airfoil-1'!$H$10)^2</f>
        <v>103.18599216325916</v>
      </c>
      <c r="AD161" s="1">
        <f ca="1">LOG('Airfoil-1'!$F$10)*LOG(ABS(X161))+LOG('Airfoil-1'!$G$10)*LOG(ABS(Y161))+LOG('Airfoil-1'!$H$10)*LOG(ABS(Z161))</f>
        <v>-14.339140559255288</v>
      </c>
      <c r="AE161" s="1">
        <f t="shared" ca="1" si="30"/>
        <v>9.6747419657296371E-2</v>
      </c>
      <c r="AF161" s="1">
        <f t="shared" ca="1" si="31"/>
        <v>3.3897162786633885E-2</v>
      </c>
      <c r="AG161" s="9">
        <f t="shared" ca="1" si="32"/>
        <v>-0.14880908241220367</v>
      </c>
      <c r="AH161" s="1"/>
      <c r="AI161" s="9"/>
      <c r="AJ161" s="1">
        <f ca="1">(L161-'Airfoil-1'!$Z$22)/ABS(L161-'Airfoil-1'!$Z$22)</f>
        <v>1</v>
      </c>
      <c r="AK161" s="1">
        <f ca="1">(L161-'Airfoil-1'!$Z$23)/ABS(L161-'Airfoil-1'!$Z$23)</f>
        <v>1</v>
      </c>
      <c r="AL161" s="1">
        <f ca="1">(L161-'Airfoil-1'!$Z$24)/ABS(L161-'Airfoil-1'!$Z$24)</f>
        <v>1</v>
      </c>
      <c r="AM161" s="1">
        <f ca="1">(L161-'Airfoil-1'!$Z$25)/ABS(L161-'Airfoil-1'!$Z$25)</f>
        <v>1</v>
      </c>
      <c r="AN161" s="1">
        <f ca="1">(L161-'Airfoil-1'!$Z$26)/ABS(L161-'Airfoil-1'!$Z$26)</f>
        <v>1</v>
      </c>
      <c r="AO161" s="1">
        <f ca="1">(L161-'Airfoil-1'!$Z$27)/ABS(L161-'Airfoil-1'!$Z$27)</f>
        <v>1</v>
      </c>
      <c r="AP161" s="1">
        <f ca="1">(L161-'Airfoil-1'!$Z$28)/ABS(L161-'Airfoil-1'!$Z$28)</f>
        <v>1</v>
      </c>
      <c r="AQ161" s="1">
        <f ca="1">(L161-'Airfoil-1'!$Z$29)/ABS(L161-'Airfoil-1'!$Z$29)</f>
        <v>1</v>
      </c>
      <c r="AR161" s="1">
        <f ca="1">(L161-'Airfoil-1'!$Z$30)/ABS(L161-'Airfoil-1'!$Z$30)</f>
        <v>1</v>
      </c>
      <c r="AS161" s="1">
        <f ca="1">(L161-'Airfoil-1'!$Z$31)/ABS(L161-'Airfoil-1'!$Z$31)</f>
        <v>1</v>
      </c>
      <c r="AT161" s="1">
        <f ca="1">(L161-'Airfoil-1'!$Z$32)/ABS(L161-'Airfoil-1'!$Z$32)</f>
        <v>1</v>
      </c>
      <c r="AU161" s="1">
        <f ca="1">(L161-'Airfoil-1'!$Z$33)/ABS(L161-'Airfoil-1'!$Z$33)</f>
        <v>1</v>
      </c>
      <c r="AV161" s="1">
        <f ca="1">(L161-'Airfoil-1'!$Z$34)/ABS(L161-'Airfoil-1'!$Z$34)</f>
        <v>-1</v>
      </c>
      <c r="AW161" s="1">
        <f ca="1">(L161-'Airfoil-1'!$Z$35)/ABS(L161-'Airfoil-1'!$Z$35)</f>
        <v>-1</v>
      </c>
      <c r="AX161" s="1">
        <f ca="1">(L161-'Airfoil-1'!$Z$36)/ABS(L161-'Airfoil-1'!$Z$36)</f>
        <v>-1</v>
      </c>
      <c r="AY161" s="1">
        <f ca="1">(L161-'Airfoil-1'!$Z$37)/ABS(L161-'Airfoil-1'!$Z$37)</f>
        <v>-1</v>
      </c>
      <c r="AZ161" s="1">
        <f ca="1">(L161-'Airfoil-1'!$Z$38)/ABS(L161-'Airfoil-1'!$Z$38)</f>
        <v>-1</v>
      </c>
      <c r="BA161" s="1">
        <f ca="1">(L161-'Airfoil-1'!$Z$39)/ABS(L161-'Airfoil-1'!$Z$39)</f>
        <v>-1</v>
      </c>
      <c r="BB161" s="1">
        <f ca="1">(L161-'Airfoil-1'!$Z$40)/ABS(L161-'Airfoil-1'!$Z$40)</f>
        <v>-1</v>
      </c>
      <c r="BC161" s="1">
        <f ca="1">(L161-'Airfoil-1'!$Z$41)/ABS(L161-'Airfoil-1'!$Z$41)</f>
        <v>-1</v>
      </c>
      <c r="BD161" s="5">
        <f t="shared" ca="1" si="37"/>
        <v>12</v>
      </c>
      <c r="BE161" s="9">
        <f ca="1">INDEX('Airfoil-1'!$AA$22:$AA$41,BD161,1)+INDEX('Airfoil-1'!$AB$22:$AB$41,BD161,1)*(L161-INDEX('Airfoil-1'!$Z$22:$Z$41,BD161,1))</f>
        <v>1.9936131368178265E-2</v>
      </c>
      <c r="BG161" s="1">
        <f ca="1">(L161-'Airfoil-1'!$Z$47)/ABS(L161-'Airfoil-1'!$Z$47)</f>
        <v>1</v>
      </c>
      <c r="BH161" s="1">
        <f ca="1">(L161-'Airfoil-1'!$Z$48)/ABS(L161-'Airfoil-1'!$Z$48)</f>
        <v>1</v>
      </c>
      <c r="BI161" s="1">
        <f ca="1">(L161-'Airfoil-1'!$Z$49)/ABS(L161-'Airfoil-1'!$Z$49)</f>
        <v>1</v>
      </c>
      <c r="BJ161" s="1">
        <f ca="1">(L161-'Airfoil-1'!$Z$50)/ABS(L161-'Airfoil-1'!$Z$50)</f>
        <v>1</v>
      </c>
      <c r="BK161" s="1">
        <f ca="1">(L161-'Airfoil-1'!$Z$51)/ABS(L161-'Airfoil-1'!$Z$51)</f>
        <v>1</v>
      </c>
      <c r="BL161" s="1">
        <f ca="1">(L161-'Airfoil-1'!$Z$52)/ABS(L161-'Airfoil-1'!$Z$52)</f>
        <v>1</v>
      </c>
      <c r="BM161" s="1">
        <f ca="1">(L161-'Airfoil-1'!$Z$53)/ABS(L161-'Airfoil-1'!$Z$53)</f>
        <v>1</v>
      </c>
      <c r="BN161" s="1">
        <f ca="1">(L161-'Airfoil-1'!$Z$54)/ABS(L161-'Airfoil-1'!$Z$54)</f>
        <v>1</v>
      </c>
      <c r="BO161" s="1">
        <f ca="1">(L161-'Airfoil-1'!$Z$55)/ABS(L161-'Airfoil-1'!$Z$55)</f>
        <v>1</v>
      </c>
      <c r="BP161" s="1">
        <f ca="1">(L161-'Airfoil-1'!$Z$56)/ABS(L161-'Airfoil-1'!$Z$56)</f>
        <v>1</v>
      </c>
      <c r="BQ161" s="1">
        <f ca="1">(L161-'Airfoil-1'!$Z$57)/ABS(L161-'Airfoil-1'!$Z$57)</f>
        <v>1</v>
      </c>
      <c r="BR161" s="1">
        <f ca="1">(L161-'Airfoil-1'!$Z$58)/ABS(L161-'Airfoil-1'!$Z$58)</f>
        <v>1</v>
      </c>
      <c r="BS161" s="1">
        <f ca="1">(L161-'Airfoil-1'!$Z$59)/ABS(L161-'Airfoil-1'!$Z$59)</f>
        <v>1</v>
      </c>
      <c r="BT161" s="1">
        <f ca="1">(L161-'Airfoil-1'!$Z$60)/ABS(L161-'Airfoil-1'!$Z$60)</f>
        <v>1</v>
      </c>
      <c r="BU161" s="1">
        <f ca="1">(L161-'Airfoil-1'!$Z$61)/ABS(L161-'Airfoil-1'!$Z$61)</f>
        <v>-1</v>
      </c>
      <c r="BV161" s="1">
        <f ca="1">(L161-'Airfoil-1'!$Z$62)/ABS(L161-'Airfoil-1'!$Z$62)</f>
        <v>-1</v>
      </c>
      <c r="BW161" s="1">
        <f ca="1">(L161-'Airfoil-1'!$Z$63)/ABS(L161-'Airfoil-1'!$Z$63)</f>
        <v>-1</v>
      </c>
      <c r="BX161" s="1">
        <f ca="1">(L161-'Airfoil-1'!$Z$64)/ABS(L161-'Airfoil-1'!$Z$64)</f>
        <v>-1</v>
      </c>
      <c r="BY161" s="1">
        <f ca="1">(L161-'Airfoil-1'!$Z$65)/ABS(L161-'Airfoil-1'!$Z$65)</f>
        <v>-1</v>
      </c>
      <c r="BZ161" s="1">
        <f ca="1">(L161-'Airfoil-1'!$Z$66)/ABS(L161-'Airfoil-1'!$Z$66)</f>
        <v>-1</v>
      </c>
      <c r="CA161" s="5">
        <f t="shared" ca="1" si="38"/>
        <v>14</v>
      </c>
      <c r="CB161" s="9">
        <f ca="1">INDEX('Airfoil-1'!$AA$47:$AA$66,CA161,1)+INDEX('Airfoil-1'!$AB$47:$AB$66,CA161,1)*(L161-INDEX('Airfoil-1'!$Z$47:$Z$66,CA161,1))</f>
        <v>1.6089407058042376E-2</v>
      </c>
      <c r="CD161" s="1">
        <f ca="1">(L161-'Airfoil-1'!$Z$72)/ABS(L161-'Airfoil-1'!$Z$72)</f>
        <v>1</v>
      </c>
      <c r="CE161" s="1">
        <f ca="1">(L161-'Airfoil-1'!$Z$73)/ABS(L161-'Airfoil-1'!$Z$73)</f>
        <v>1</v>
      </c>
      <c r="CF161" s="1">
        <f ca="1">(L161-'Airfoil-1'!$Z$74)/ABS(L161-'Airfoil-1'!$Z$74)</f>
        <v>1</v>
      </c>
      <c r="CG161" s="1">
        <f ca="1">(L161-'Airfoil-1'!$Z$75)/ABS(L161-'Airfoil-1'!$Z$75)</f>
        <v>1</v>
      </c>
      <c r="CH161" s="1">
        <f ca="1">(L161-'Airfoil-1'!$Z$76)/ABS(L161-'Airfoil-1'!$Z$76)</f>
        <v>1</v>
      </c>
      <c r="CI161" s="1">
        <f ca="1">(L161-'Airfoil-1'!$Z$77)/ABS(L161-'Airfoil-1'!$Z$77)</f>
        <v>1</v>
      </c>
      <c r="CJ161" s="1">
        <f ca="1">(L161-'Airfoil-1'!$Z$78)/ABS(L161-'Airfoil-1'!$Z$78)</f>
        <v>1</v>
      </c>
      <c r="CK161" s="1">
        <f ca="1">(L161-'Airfoil-1'!$Z$79)/ABS(L161-'Airfoil-1'!$Z$79)</f>
        <v>1</v>
      </c>
      <c r="CL161" s="1">
        <f ca="1">(L161-'Airfoil-1'!$Z$80)/ABS(L161-'Airfoil-1'!$Z$80)</f>
        <v>1</v>
      </c>
      <c r="CM161" s="1">
        <f ca="1">(L161-'Airfoil-1'!$Z$81)/ABS(L161-'Airfoil-1'!$Z$81)</f>
        <v>1</v>
      </c>
      <c r="CN161" s="1">
        <f ca="1">(L161-'Airfoil-1'!$Z$82)/ABS(L161-'Airfoil-1'!$Z$82)</f>
        <v>1</v>
      </c>
      <c r="CO161" s="1">
        <f ca="1">(L161-'Airfoil-1'!$Z$83)/ABS(L161-'Airfoil-1'!$Z$83)</f>
        <v>1</v>
      </c>
      <c r="CP161" s="1">
        <f ca="1">(L161-'Airfoil-1'!$Z$84)/ABS(L161-'Airfoil-1'!$Z$84)</f>
        <v>-1</v>
      </c>
      <c r="CQ161" s="1">
        <f ca="1">(L161-'Airfoil-1'!$Z$85)/ABS(L161-'Airfoil-1'!$Z$85)</f>
        <v>-1</v>
      </c>
      <c r="CR161" s="1">
        <f ca="1">(L161-'Airfoil-1'!$Z$86)/ABS(L161-'Airfoil-1'!$Z$86)</f>
        <v>-1</v>
      </c>
      <c r="CS161" s="1">
        <f ca="1">(L161-'Airfoil-1'!$Z$87)/ABS(L161-'Airfoil-1'!$Z$87)</f>
        <v>-1</v>
      </c>
      <c r="CT161" s="1">
        <f ca="1">(L161-'Airfoil-1'!$Z$88)/ABS(L161-'Airfoil-1'!$Z$88)</f>
        <v>-1</v>
      </c>
      <c r="CU161" s="1">
        <f ca="1">(L161-'Airfoil-1'!$Z$89)/ABS(L161-'Airfoil-1'!$Z$89)</f>
        <v>-1</v>
      </c>
      <c r="CV161" s="1">
        <f ca="1">(L161-'Airfoil-1'!$Z$90)/ABS(L161-'Airfoil-1'!$Z$90)</f>
        <v>-1</v>
      </c>
      <c r="CW161" s="1">
        <f ca="1">(L161-'Airfoil-1'!$Z$91)/ABS(L161-'Airfoil-1'!$Z$91)</f>
        <v>-1</v>
      </c>
      <c r="CX161" s="5">
        <f t="shared" ca="1" si="39"/>
        <v>12</v>
      </c>
      <c r="CY161" s="9">
        <f ca="1">INDEX('Airfoil-1'!$AA$72:$AA$91,CX161,1)+INDEX('Airfoil-1'!$AB$72:$AB$91,CX161,1)*(L161-INDEX('Airfoil-1'!$Z$72:$Z$91,CX161,1))</f>
        <v>1.457380543332926E-2</v>
      </c>
      <c r="DA161" s="1">
        <f ca="1">(L161-'Airfoil-1'!$Z$97)/ABS(L161-'Airfoil-1'!$Z$97)</f>
        <v>1</v>
      </c>
      <c r="DB161" s="1">
        <f ca="1">(L161-'Airfoil-1'!$Z$98)/ABS(L161-'Airfoil-1'!$Z$98)</f>
        <v>1</v>
      </c>
      <c r="DC161" s="1">
        <f ca="1">(L161-'Airfoil-1'!$Z$99)/ABS(L161-'Airfoil-1'!$Z$99)</f>
        <v>1</v>
      </c>
      <c r="DD161" s="1">
        <f ca="1">(L161-'Airfoil-1'!$Z$100)/ABS(L161-'Airfoil-1'!$Z$100)</f>
        <v>1</v>
      </c>
      <c r="DE161" s="1">
        <f ca="1">(L161-'Airfoil-1'!$Z$101)/ABS(L161-'Airfoil-1'!$Z$101)</f>
        <v>1</v>
      </c>
      <c r="DF161" s="1">
        <f ca="1">(L161-'Airfoil-1'!$Z$102)/ABS(L161-'Airfoil-1'!$Z$102)</f>
        <v>1</v>
      </c>
      <c r="DG161" s="1">
        <f ca="1">(L161-'Airfoil-1'!$Z$103)/ABS(L161-'Airfoil-1'!$Z$103)</f>
        <v>1</v>
      </c>
      <c r="DH161" s="1">
        <f ca="1">(L161-'Airfoil-1'!$Z$104)/ABS(L161-'Airfoil-1'!$Z$104)</f>
        <v>1</v>
      </c>
      <c r="DI161" s="1">
        <f ca="1">(L161-'Airfoil-1'!$Z$105)/ABS(L161-'Airfoil-1'!$Z$105)</f>
        <v>1</v>
      </c>
      <c r="DJ161" s="1">
        <f ca="1">(L161-'Airfoil-1'!$Z$106)/ABS(L161-'Airfoil-1'!$Z$106)</f>
        <v>1</v>
      </c>
      <c r="DK161" s="1">
        <f ca="1">(L161-'Airfoil-1'!$Z$107)/ABS(L161-'Airfoil-1'!$Z$107)</f>
        <v>1</v>
      </c>
      <c r="DL161" s="1">
        <f ca="1">(L161-'Airfoil-1'!$Z$108)/ABS(L161-'Airfoil-1'!$Z$108)</f>
        <v>1</v>
      </c>
      <c r="DM161" s="1">
        <f ca="1">(L161-'Airfoil-1'!$Z$109)/ABS(L161-'Airfoil-1'!$Z$109)</f>
        <v>-1</v>
      </c>
      <c r="DN161" s="1">
        <f ca="1">(L161-'Airfoil-1'!$Z$110)/ABS(L161-'Airfoil-1'!$Z$110)</f>
        <v>-1</v>
      </c>
      <c r="DO161" s="1">
        <f ca="1">(L161-'Airfoil-1'!$Z$111)/ABS(L161-'Airfoil-1'!$Z$111)</f>
        <v>-1</v>
      </c>
      <c r="DP161" s="1">
        <f ca="1">(L161-'Airfoil-1'!$Z$112)/ABS(L161-'Airfoil-1'!$Z$112)</f>
        <v>-1</v>
      </c>
      <c r="DQ161" s="1">
        <f ca="1">(L161-'Airfoil-1'!$Z$113)/ABS(L161-'Airfoil-1'!$Z$113)</f>
        <v>-1</v>
      </c>
      <c r="DR161" s="1">
        <f ca="1">(L161-'Airfoil-1'!$Z$114)/ABS(L161-'Airfoil-1'!$Z$114)</f>
        <v>-1</v>
      </c>
      <c r="DS161" s="1">
        <f ca="1">(L161-'Airfoil-1'!$Z$115)/ABS(L161-'Airfoil-1'!$Z$115)</f>
        <v>-1</v>
      </c>
      <c r="DT161" s="1">
        <f ca="1">(L161-'Airfoil-1'!$Z$116)/ABS(L161-'Airfoil-1'!$Z$116)</f>
        <v>-1</v>
      </c>
      <c r="DU161" s="5">
        <f t="shared" ca="1" si="40"/>
        <v>12</v>
      </c>
      <c r="DV161" s="9">
        <f ca="1">INDEX('Airfoil-1'!$AA$97:$AA$116,DU161,1)+INDEX('Airfoil-1'!$AB$97:$AB$116,DU161,1)*(L161-INDEX('Airfoil-1'!$Z$97:$Z$116,DU161,1))</f>
        <v>1.3749296634276877E-2</v>
      </c>
    </row>
    <row r="162" spans="2:126" x14ac:dyDescent="0.25">
      <c r="B162" s="1">
        <f>'Geometry-Wing'!C162</f>
        <v>0.30481432099438527</v>
      </c>
      <c r="D162" s="19">
        <f>'Aerodynamics-Flight'!C162</f>
        <v>0.73611542371223737</v>
      </c>
      <c r="E162" s="52">
        <f>'Aerodynamics-Flight'!D162</f>
        <v>1.6299403949154085E-5</v>
      </c>
      <c r="G162" s="11">
        <f ca="1">'Aerodynamics-Flight'!J162</f>
        <v>24.430652743347281</v>
      </c>
      <c r="H162" s="5">
        <f t="shared" ca="1" si="28"/>
        <v>336313.75704639492</v>
      </c>
      <c r="I162" s="1">
        <f ca="1">'Airfoil-2'!$K$14*H162^'Airfoil-2'!$L$13</f>
        <v>1.6747701012017855</v>
      </c>
      <c r="J162" s="1">
        <f ca="1">'Airfoil-2'!$K$33*H162^'Airfoil-2'!$L$32</f>
        <v>5.8614516288772336</v>
      </c>
      <c r="K162" s="11">
        <f ca="1">'Airfoil-2'!$K$52*H162^'Airfoil-2'!$L$51</f>
        <v>-6.7558213589037317</v>
      </c>
      <c r="L162" s="1">
        <f ca="1">'Aerodynamics-Flight'!Z162</f>
        <v>1.4652975311104464</v>
      </c>
      <c r="M162" s="9">
        <f ca="1">('Airfoil-1'!$B$21+'Airfoil-1'!$B$22*L162+'Airfoil-1'!$B$23*L162^2+'Airfoil-1'!$B$24*L162^3+'Airfoil-1'!$B$25*L162^4+'Airfoil-1'!$B$26*L162^5+'Airfoil-1'!$B$27*L162^6)*0+BE162</f>
        <v>1.7436930791643875E-2</v>
      </c>
      <c r="N162" s="9">
        <f ca="1">('Airfoil-1'!$B$29+'Airfoil-1'!$B$30*L162+'Airfoil-1'!$B$31*L162^2+'Airfoil-1'!$B$32*L162^3+'Airfoil-1'!$B$33*L162^4+'Airfoil-1'!$B$34*L162^5+'Airfoil-1'!$B$35*L162^6)*0+CB162</f>
        <v>1.4368738974166359E-2</v>
      </c>
      <c r="O162" s="9">
        <f ca="1">('Airfoil-1'!$B$37+'Airfoil-1'!$B$38*L162+'Airfoil-1'!$B$39*L162^2+'Airfoil-1'!$B$40*L162^3+'Airfoil-1'!$B$41*L162^4+'Airfoil-1'!$B$42*L162^5+'Airfoil-1'!$B$43*L162^6)*0+CY162</f>
        <v>1.311513963591686E-2</v>
      </c>
      <c r="P162" s="9">
        <f t="shared" ca="1" si="41"/>
        <v>1.2442291103413055E-2</v>
      </c>
      <c r="Q162" s="1">
        <f>LOG('Airfoil-1'!$F$10)+LOG('Airfoil-1'!$G$10)+LOG('Airfoil-1'!$H$10)+LOG('Airfoil-1'!$I$10)</f>
        <v>23.788451207023456</v>
      </c>
      <c r="R162" s="1">
        <f t="shared" ca="1" si="33"/>
        <v>-7.3884380239758949</v>
      </c>
      <c r="S162" s="1">
        <f>LOG('Airfoil-1'!$F$10)^2+LOG('Airfoil-1'!$G$10)^2+LOG('Airfoil-1'!$H$10)^2+LOG('Airfoil-1'!$I$10)^2</f>
        <v>141.67709692244972</v>
      </c>
      <c r="T162" s="1">
        <f ca="1">LOG('Airfoil-1'!$F$10)*LOG(M162)+LOG('Airfoil-1'!$G$10)*LOG(N162)+LOG('Airfoil-1'!$H$10)*LOG(O162)+LOG('Airfoil-1'!$I$10)*LOG(P162)</f>
        <v>-43.990180127273405</v>
      </c>
      <c r="U162" s="1">
        <f t="shared" ca="1" si="34"/>
        <v>0.41293895558118898</v>
      </c>
      <c r="V162" s="1">
        <f t="shared" ca="1" si="35"/>
        <v>-0.24600094361335462</v>
      </c>
      <c r="W162" s="9">
        <f t="shared" ca="1" si="36"/>
        <v>1.8042697183128516E-2</v>
      </c>
      <c r="X162" s="9">
        <f ca="1">'Airfoil-1'!$B$48+'Airfoil-1'!$B$49*L162+'Airfoil-1'!$B$50*L162^2+'Airfoil-1'!$B$51*L162^3+'Airfoil-1'!$B$52*L162^4+'Airfoil-1'!$B$53*L162^5+'Airfoil-1'!$B$54*L162^6</f>
        <v>-0.14876000000000003</v>
      </c>
      <c r="Y162" s="9">
        <f ca="1">'Airfoil-1'!$B$56+'Airfoil-1'!$B$57*L162+'Airfoil-1'!$B$58*L162^2+'Airfoil-1'!$B$59*L162^3+'Airfoil-1'!$B$60*L162^4+'Airfoil-1'!$B$61*L162^5+'Airfoil-1'!$B$62*L162^6</f>
        <v>-0.15631250000000002</v>
      </c>
      <c r="Z162" s="9">
        <f ca="1">'Airfoil-1'!$B$64+'Airfoil-1'!$B$65*L162+'Airfoil-1'!$B$66*L162^2+'Airfoil-1'!$B$67*L162^3+'Airfoil-1'!$B$681*L162^4+'Airfoil-1'!$B$69*L162^5+'Airfoil-1'!$B$70*L162^6</f>
        <v>-0.15363750000000001</v>
      </c>
      <c r="AA162" s="1">
        <f>LOG('Airfoil-1'!$F$10)+LOG('Airfoil-1'!$G$10)+LOG('Airfoil-1'!$H$10)</f>
        <v>17.584331224367531</v>
      </c>
      <c r="AB162" s="1">
        <f t="shared" ca="1" si="29"/>
        <v>-2.4470228895576258</v>
      </c>
      <c r="AC162" s="1">
        <f>LOG('Airfoil-1'!$F$10)^2+LOG('Airfoil-1'!$G$10)^2+LOG('Airfoil-1'!$H$10)^2</f>
        <v>103.18599216325916</v>
      </c>
      <c r="AD162" s="1">
        <f ca="1">LOG('Airfoil-1'!$F$10)*LOG(ABS(X162))+LOG('Airfoil-1'!$G$10)*LOG(ABS(Y162))+LOG('Airfoil-1'!$H$10)*LOG(ABS(Z162))</f>
        <v>-14.339140559255288</v>
      </c>
      <c r="AE162" s="1">
        <f t="shared" ca="1" si="30"/>
        <v>9.6747419657296371E-2</v>
      </c>
      <c r="AF162" s="1">
        <f t="shared" ca="1" si="31"/>
        <v>3.3897162786633885E-2</v>
      </c>
      <c r="AG162" s="9">
        <f t="shared" ca="1" si="32"/>
        <v>-0.14892937032417611</v>
      </c>
      <c r="AH162" s="1"/>
      <c r="AI162" s="9"/>
      <c r="AJ162" s="1">
        <f ca="1">(L162-'Airfoil-1'!$Z$22)/ABS(L162-'Airfoil-1'!$Z$22)</f>
        <v>1</v>
      </c>
      <c r="AK162" s="1">
        <f ca="1">(L162-'Airfoil-1'!$Z$23)/ABS(L162-'Airfoil-1'!$Z$23)</f>
        <v>1</v>
      </c>
      <c r="AL162" s="1">
        <f ca="1">(L162-'Airfoil-1'!$Z$24)/ABS(L162-'Airfoil-1'!$Z$24)</f>
        <v>1</v>
      </c>
      <c r="AM162" s="1">
        <f ca="1">(L162-'Airfoil-1'!$Z$25)/ABS(L162-'Airfoil-1'!$Z$25)</f>
        <v>1</v>
      </c>
      <c r="AN162" s="1">
        <f ca="1">(L162-'Airfoil-1'!$Z$26)/ABS(L162-'Airfoil-1'!$Z$26)</f>
        <v>1</v>
      </c>
      <c r="AO162" s="1">
        <f ca="1">(L162-'Airfoil-1'!$Z$27)/ABS(L162-'Airfoil-1'!$Z$27)</f>
        <v>1</v>
      </c>
      <c r="AP162" s="1">
        <f ca="1">(L162-'Airfoil-1'!$Z$28)/ABS(L162-'Airfoil-1'!$Z$28)</f>
        <v>1</v>
      </c>
      <c r="AQ162" s="1">
        <f ca="1">(L162-'Airfoil-1'!$Z$29)/ABS(L162-'Airfoil-1'!$Z$29)</f>
        <v>1</v>
      </c>
      <c r="AR162" s="1">
        <f ca="1">(L162-'Airfoil-1'!$Z$30)/ABS(L162-'Airfoil-1'!$Z$30)</f>
        <v>1</v>
      </c>
      <c r="AS162" s="1">
        <f ca="1">(L162-'Airfoil-1'!$Z$31)/ABS(L162-'Airfoil-1'!$Z$31)</f>
        <v>1</v>
      </c>
      <c r="AT162" s="1">
        <f ca="1">(L162-'Airfoil-1'!$Z$32)/ABS(L162-'Airfoil-1'!$Z$32)</f>
        <v>1</v>
      </c>
      <c r="AU162" s="1">
        <f ca="1">(L162-'Airfoil-1'!$Z$33)/ABS(L162-'Airfoil-1'!$Z$33)</f>
        <v>-1</v>
      </c>
      <c r="AV162" s="1">
        <f ca="1">(L162-'Airfoil-1'!$Z$34)/ABS(L162-'Airfoil-1'!$Z$34)</f>
        <v>-1</v>
      </c>
      <c r="AW162" s="1">
        <f ca="1">(L162-'Airfoil-1'!$Z$35)/ABS(L162-'Airfoil-1'!$Z$35)</f>
        <v>-1</v>
      </c>
      <c r="AX162" s="1">
        <f ca="1">(L162-'Airfoil-1'!$Z$36)/ABS(L162-'Airfoil-1'!$Z$36)</f>
        <v>-1</v>
      </c>
      <c r="AY162" s="1">
        <f ca="1">(L162-'Airfoil-1'!$Z$37)/ABS(L162-'Airfoil-1'!$Z$37)</f>
        <v>-1</v>
      </c>
      <c r="AZ162" s="1">
        <f ca="1">(L162-'Airfoil-1'!$Z$38)/ABS(L162-'Airfoil-1'!$Z$38)</f>
        <v>-1</v>
      </c>
      <c r="BA162" s="1">
        <f ca="1">(L162-'Airfoil-1'!$Z$39)/ABS(L162-'Airfoil-1'!$Z$39)</f>
        <v>-1</v>
      </c>
      <c r="BB162" s="1">
        <f ca="1">(L162-'Airfoil-1'!$Z$40)/ABS(L162-'Airfoil-1'!$Z$40)</f>
        <v>-1</v>
      </c>
      <c r="BC162" s="1">
        <f ca="1">(L162-'Airfoil-1'!$Z$41)/ABS(L162-'Airfoil-1'!$Z$41)</f>
        <v>-1</v>
      </c>
      <c r="BD162" s="5">
        <f t="shared" ca="1" si="37"/>
        <v>11</v>
      </c>
      <c r="BE162" s="9">
        <f ca="1">INDEX('Airfoil-1'!$AA$22:$AA$41,BD162,1)+INDEX('Airfoil-1'!$AB$22:$AB$41,BD162,1)*(L162-INDEX('Airfoil-1'!$Z$22:$Z$41,BD162,1))</f>
        <v>1.7436930791643875E-2</v>
      </c>
      <c r="BG162" s="1">
        <f ca="1">(L162-'Airfoil-1'!$Z$47)/ABS(L162-'Airfoil-1'!$Z$47)</f>
        <v>1</v>
      </c>
      <c r="BH162" s="1">
        <f ca="1">(L162-'Airfoil-1'!$Z$48)/ABS(L162-'Airfoil-1'!$Z$48)</f>
        <v>1</v>
      </c>
      <c r="BI162" s="1">
        <f ca="1">(L162-'Airfoil-1'!$Z$49)/ABS(L162-'Airfoil-1'!$Z$49)</f>
        <v>1</v>
      </c>
      <c r="BJ162" s="1">
        <f ca="1">(L162-'Airfoil-1'!$Z$50)/ABS(L162-'Airfoil-1'!$Z$50)</f>
        <v>1</v>
      </c>
      <c r="BK162" s="1">
        <f ca="1">(L162-'Airfoil-1'!$Z$51)/ABS(L162-'Airfoil-1'!$Z$51)</f>
        <v>1</v>
      </c>
      <c r="BL162" s="1">
        <f ca="1">(L162-'Airfoil-1'!$Z$52)/ABS(L162-'Airfoil-1'!$Z$52)</f>
        <v>1</v>
      </c>
      <c r="BM162" s="1">
        <f ca="1">(L162-'Airfoil-1'!$Z$53)/ABS(L162-'Airfoil-1'!$Z$53)</f>
        <v>1</v>
      </c>
      <c r="BN162" s="1">
        <f ca="1">(L162-'Airfoil-1'!$Z$54)/ABS(L162-'Airfoil-1'!$Z$54)</f>
        <v>1</v>
      </c>
      <c r="BO162" s="1">
        <f ca="1">(L162-'Airfoil-1'!$Z$55)/ABS(L162-'Airfoil-1'!$Z$55)</f>
        <v>1</v>
      </c>
      <c r="BP162" s="1">
        <f ca="1">(L162-'Airfoil-1'!$Z$56)/ABS(L162-'Airfoil-1'!$Z$56)</f>
        <v>1</v>
      </c>
      <c r="BQ162" s="1">
        <f ca="1">(L162-'Airfoil-1'!$Z$57)/ABS(L162-'Airfoil-1'!$Z$57)</f>
        <v>1</v>
      </c>
      <c r="BR162" s="1">
        <f ca="1">(L162-'Airfoil-1'!$Z$58)/ABS(L162-'Airfoil-1'!$Z$58)</f>
        <v>1</v>
      </c>
      <c r="BS162" s="1">
        <f ca="1">(L162-'Airfoil-1'!$Z$59)/ABS(L162-'Airfoil-1'!$Z$59)</f>
        <v>1</v>
      </c>
      <c r="BT162" s="1">
        <f ca="1">(L162-'Airfoil-1'!$Z$60)/ABS(L162-'Airfoil-1'!$Z$60)</f>
        <v>-1</v>
      </c>
      <c r="BU162" s="1">
        <f ca="1">(L162-'Airfoil-1'!$Z$61)/ABS(L162-'Airfoil-1'!$Z$61)</f>
        <v>-1</v>
      </c>
      <c r="BV162" s="1">
        <f ca="1">(L162-'Airfoil-1'!$Z$62)/ABS(L162-'Airfoil-1'!$Z$62)</f>
        <v>-1</v>
      </c>
      <c r="BW162" s="1">
        <f ca="1">(L162-'Airfoil-1'!$Z$63)/ABS(L162-'Airfoil-1'!$Z$63)</f>
        <v>-1</v>
      </c>
      <c r="BX162" s="1">
        <f ca="1">(L162-'Airfoil-1'!$Z$64)/ABS(L162-'Airfoil-1'!$Z$64)</f>
        <v>-1</v>
      </c>
      <c r="BY162" s="1">
        <f ca="1">(L162-'Airfoil-1'!$Z$65)/ABS(L162-'Airfoil-1'!$Z$65)</f>
        <v>-1</v>
      </c>
      <c r="BZ162" s="1">
        <f ca="1">(L162-'Airfoil-1'!$Z$66)/ABS(L162-'Airfoil-1'!$Z$66)</f>
        <v>-1</v>
      </c>
      <c r="CA162" s="5">
        <f t="shared" ca="1" si="38"/>
        <v>13</v>
      </c>
      <c r="CB162" s="9">
        <f ca="1">INDEX('Airfoil-1'!$AA$47:$AA$66,CA162,1)+INDEX('Airfoil-1'!$AB$47:$AB$66,CA162,1)*(L162-INDEX('Airfoil-1'!$Z$47:$Z$66,CA162,1))</f>
        <v>1.4368738974166359E-2</v>
      </c>
      <c r="CD162" s="1">
        <f ca="1">(L162-'Airfoil-1'!$Z$72)/ABS(L162-'Airfoil-1'!$Z$72)</f>
        <v>1</v>
      </c>
      <c r="CE162" s="1">
        <f ca="1">(L162-'Airfoil-1'!$Z$73)/ABS(L162-'Airfoil-1'!$Z$73)</f>
        <v>1</v>
      </c>
      <c r="CF162" s="1">
        <f ca="1">(L162-'Airfoil-1'!$Z$74)/ABS(L162-'Airfoil-1'!$Z$74)</f>
        <v>1</v>
      </c>
      <c r="CG162" s="1">
        <f ca="1">(L162-'Airfoil-1'!$Z$75)/ABS(L162-'Airfoil-1'!$Z$75)</f>
        <v>1</v>
      </c>
      <c r="CH162" s="1">
        <f ca="1">(L162-'Airfoil-1'!$Z$76)/ABS(L162-'Airfoil-1'!$Z$76)</f>
        <v>1</v>
      </c>
      <c r="CI162" s="1">
        <f ca="1">(L162-'Airfoil-1'!$Z$77)/ABS(L162-'Airfoil-1'!$Z$77)</f>
        <v>1</v>
      </c>
      <c r="CJ162" s="1">
        <f ca="1">(L162-'Airfoil-1'!$Z$78)/ABS(L162-'Airfoil-1'!$Z$78)</f>
        <v>1</v>
      </c>
      <c r="CK162" s="1">
        <f ca="1">(L162-'Airfoil-1'!$Z$79)/ABS(L162-'Airfoil-1'!$Z$79)</f>
        <v>1</v>
      </c>
      <c r="CL162" s="1">
        <f ca="1">(L162-'Airfoil-1'!$Z$80)/ABS(L162-'Airfoil-1'!$Z$80)</f>
        <v>1</v>
      </c>
      <c r="CM162" s="1">
        <f ca="1">(L162-'Airfoil-1'!$Z$81)/ABS(L162-'Airfoil-1'!$Z$81)</f>
        <v>1</v>
      </c>
      <c r="CN162" s="1">
        <f ca="1">(L162-'Airfoil-1'!$Z$82)/ABS(L162-'Airfoil-1'!$Z$82)</f>
        <v>1</v>
      </c>
      <c r="CO162" s="1">
        <f ca="1">(L162-'Airfoil-1'!$Z$83)/ABS(L162-'Airfoil-1'!$Z$83)</f>
        <v>-1</v>
      </c>
      <c r="CP162" s="1">
        <f ca="1">(L162-'Airfoil-1'!$Z$84)/ABS(L162-'Airfoil-1'!$Z$84)</f>
        <v>-1</v>
      </c>
      <c r="CQ162" s="1">
        <f ca="1">(L162-'Airfoil-1'!$Z$85)/ABS(L162-'Airfoil-1'!$Z$85)</f>
        <v>-1</v>
      </c>
      <c r="CR162" s="1">
        <f ca="1">(L162-'Airfoil-1'!$Z$86)/ABS(L162-'Airfoil-1'!$Z$86)</f>
        <v>-1</v>
      </c>
      <c r="CS162" s="1">
        <f ca="1">(L162-'Airfoil-1'!$Z$87)/ABS(L162-'Airfoil-1'!$Z$87)</f>
        <v>-1</v>
      </c>
      <c r="CT162" s="1">
        <f ca="1">(L162-'Airfoil-1'!$Z$88)/ABS(L162-'Airfoil-1'!$Z$88)</f>
        <v>-1</v>
      </c>
      <c r="CU162" s="1">
        <f ca="1">(L162-'Airfoil-1'!$Z$89)/ABS(L162-'Airfoil-1'!$Z$89)</f>
        <v>-1</v>
      </c>
      <c r="CV162" s="1">
        <f ca="1">(L162-'Airfoil-1'!$Z$90)/ABS(L162-'Airfoil-1'!$Z$90)</f>
        <v>-1</v>
      </c>
      <c r="CW162" s="1">
        <f ca="1">(L162-'Airfoil-1'!$Z$91)/ABS(L162-'Airfoil-1'!$Z$91)</f>
        <v>-1</v>
      </c>
      <c r="CX162" s="5">
        <f t="shared" ca="1" si="39"/>
        <v>11</v>
      </c>
      <c r="CY162" s="9">
        <f ca="1">INDEX('Airfoil-1'!$AA$72:$AA$91,CX162,1)+INDEX('Airfoil-1'!$AB$72:$AB$91,CX162,1)*(L162-INDEX('Airfoil-1'!$Z$72:$Z$91,CX162,1))</f>
        <v>1.311513963591686E-2</v>
      </c>
      <c r="DA162" s="1">
        <f ca="1">(L162-'Airfoil-1'!$Z$97)/ABS(L162-'Airfoil-1'!$Z$97)</f>
        <v>1</v>
      </c>
      <c r="DB162" s="1">
        <f ca="1">(L162-'Airfoil-1'!$Z$98)/ABS(L162-'Airfoil-1'!$Z$98)</f>
        <v>1</v>
      </c>
      <c r="DC162" s="1">
        <f ca="1">(L162-'Airfoil-1'!$Z$99)/ABS(L162-'Airfoil-1'!$Z$99)</f>
        <v>1</v>
      </c>
      <c r="DD162" s="1">
        <f ca="1">(L162-'Airfoil-1'!$Z$100)/ABS(L162-'Airfoil-1'!$Z$100)</f>
        <v>1</v>
      </c>
      <c r="DE162" s="1">
        <f ca="1">(L162-'Airfoil-1'!$Z$101)/ABS(L162-'Airfoil-1'!$Z$101)</f>
        <v>1</v>
      </c>
      <c r="DF162" s="1">
        <f ca="1">(L162-'Airfoil-1'!$Z$102)/ABS(L162-'Airfoil-1'!$Z$102)</f>
        <v>1</v>
      </c>
      <c r="DG162" s="1">
        <f ca="1">(L162-'Airfoil-1'!$Z$103)/ABS(L162-'Airfoil-1'!$Z$103)</f>
        <v>1</v>
      </c>
      <c r="DH162" s="1">
        <f ca="1">(L162-'Airfoil-1'!$Z$104)/ABS(L162-'Airfoil-1'!$Z$104)</f>
        <v>1</v>
      </c>
      <c r="DI162" s="1">
        <f ca="1">(L162-'Airfoil-1'!$Z$105)/ABS(L162-'Airfoil-1'!$Z$105)</f>
        <v>1</v>
      </c>
      <c r="DJ162" s="1">
        <f ca="1">(L162-'Airfoil-1'!$Z$106)/ABS(L162-'Airfoil-1'!$Z$106)</f>
        <v>1</v>
      </c>
      <c r="DK162" s="1">
        <f ca="1">(L162-'Airfoil-1'!$Z$107)/ABS(L162-'Airfoil-1'!$Z$107)</f>
        <v>1</v>
      </c>
      <c r="DL162" s="1">
        <f ca="1">(L162-'Airfoil-1'!$Z$108)/ABS(L162-'Airfoil-1'!$Z$108)</f>
        <v>1</v>
      </c>
      <c r="DM162" s="1">
        <f ca="1">(L162-'Airfoil-1'!$Z$109)/ABS(L162-'Airfoil-1'!$Z$109)</f>
        <v>-1</v>
      </c>
      <c r="DN162" s="1">
        <f ca="1">(L162-'Airfoil-1'!$Z$110)/ABS(L162-'Airfoil-1'!$Z$110)</f>
        <v>-1</v>
      </c>
      <c r="DO162" s="1">
        <f ca="1">(L162-'Airfoil-1'!$Z$111)/ABS(L162-'Airfoil-1'!$Z$111)</f>
        <v>-1</v>
      </c>
      <c r="DP162" s="1">
        <f ca="1">(L162-'Airfoil-1'!$Z$112)/ABS(L162-'Airfoil-1'!$Z$112)</f>
        <v>-1</v>
      </c>
      <c r="DQ162" s="1">
        <f ca="1">(L162-'Airfoil-1'!$Z$113)/ABS(L162-'Airfoil-1'!$Z$113)</f>
        <v>-1</v>
      </c>
      <c r="DR162" s="1">
        <f ca="1">(L162-'Airfoil-1'!$Z$114)/ABS(L162-'Airfoil-1'!$Z$114)</f>
        <v>-1</v>
      </c>
      <c r="DS162" s="1">
        <f ca="1">(L162-'Airfoil-1'!$Z$115)/ABS(L162-'Airfoil-1'!$Z$115)</f>
        <v>-1</v>
      </c>
      <c r="DT162" s="1">
        <f ca="1">(L162-'Airfoil-1'!$Z$116)/ABS(L162-'Airfoil-1'!$Z$116)</f>
        <v>-1</v>
      </c>
      <c r="DU162" s="5">
        <f t="shared" ca="1" si="40"/>
        <v>12</v>
      </c>
      <c r="DV162" s="9">
        <f ca="1">INDEX('Airfoil-1'!$AA$97:$AA$116,DU162,1)+INDEX('Airfoil-1'!$AB$97:$AB$116,DU162,1)*(L162-INDEX('Airfoil-1'!$Z$97:$Z$116,DU162,1))</f>
        <v>1.2442291103413055E-2</v>
      </c>
    </row>
    <row r="163" spans="2:126" x14ac:dyDescent="0.25">
      <c r="B163" s="1">
        <f>'Geometry-Wing'!C163</f>
        <v>0.30481432099438527</v>
      </c>
      <c r="D163" s="19">
        <f>'Aerodynamics-Flight'!C163</f>
        <v>0.73611542371223737</v>
      </c>
      <c r="E163" s="52">
        <f>'Aerodynamics-Flight'!D163</f>
        <v>1.6299403949154085E-5</v>
      </c>
      <c r="G163" s="11">
        <f ca="1">'Aerodynamics-Flight'!J163</f>
        <v>25.050121429653618</v>
      </c>
      <c r="H163" s="5">
        <f t="shared" ca="1" si="28"/>
        <v>344841.39826224459</v>
      </c>
      <c r="I163" s="1">
        <f ca="1">'Airfoil-2'!$K$14*H163^'Airfoil-2'!$L$13</f>
        <v>1.678188282006092</v>
      </c>
      <c r="J163" s="1">
        <f ca="1">'Airfoil-2'!$K$33*H163^'Airfoil-2'!$L$32</f>
        <v>5.8607863675729748</v>
      </c>
      <c r="K163" s="11">
        <f ca="1">'Airfoil-2'!$K$52*H163^'Airfoil-2'!$L$51</f>
        <v>-6.762642987299528</v>
      </c>
      <c r="L163" s="1">
        <f ca="1">'Aerodynamics-Flight'!Z163</f>
        <v>1.3950158908590049</v>
      </c>
      <c r="M163" s="9">
        <f ca="1">('Airfoil-1'!$B$21+'Airfoil-1'!$B$22*L163+'Airfoil-1'!$B$23*L163^2+'Airfoil-1'!$B$24*L163^3+'Airfoil-1'!$B$25*L163^4+'Airfoil-1'!$B$26*L163^5+'Airfoil-1'!$B$27*L163^6)*0+BE163</f>
        <v>1.5745188130823727E-2</v>
      </c>
      <c r="N163" s="9">
        <f ca="1">('Airfoil-1'!$B$29+'Airfoil-1'!$B$30*L163+'Airfoil-1'!$B$31*L163^2+'Airfoil-1'!$B$32*L163^3+'Airfoil-1'!$B$33*L163^4+'Airfoil-1'!$B$34*L163^5+'Airfoil-1'!$B$35*L163^6)*0+CB163</f>
        <v>1.3039560705848299E-2</v>
      </c>
      <c r="O163" s="9">
        <f ca="1">('Airfoil-1'!$B$37+'Airfoil-1'!$B$38*L163+'Airfoil-1'!$B$39*L163^2+'Airfoil-1'!$B$40*L163^3+'Airfoil-1'!$B$41*L163^4+'Airfoil-1'!$B$42*L163^5+'Airfoil-1'!$B$43*L163^6)*0+CY163</f>
        <v>1.1936637439096764E-2</v>
      </c>
      <c r="P163" s="9">
        <f t="shared" ca="1" si="41"/>
        <v>1.134535400957239E-2</v>
      </c>
      <c r="Q163" s="1">
        <f>LOG('Airfoil-1'!$F$10)+LOG('Airfoil-1'!$G$10)+LOG('Airfoil-1'!$H$10)+LOG('Airfoil-1'!$I$10)</f>
        <v>23.788451207023456</v>
      </c>
      <c r="R163" s="1">
        <f t="shared" ca="1" si="33"/>
        <v>-7.5558891306554106</v>
      </c>
      <c r="S163" s="1">
        <f>LOG('Airfoil-1'!$F$10)^2+LOG('Airfoil-1'!$G$10)^2+LOG('Airfoil-1'!$H$10)^2+LOG('Airfoil-1'!$I$10)^2</f>
        <v>141.67709692244972</v>
      </c>
      <c r="T163" s="1">
        <f ca="1">LOG('Airfoil-1'!$F$10)*LOG(M163)+LOG('Airfoil-1'!$G$10)*LOG(N163)+LOG('Airfoil-1'!$H$10)*LOG(O163)+LOG('Airfoil-1'!$I$10)*LOG(P163)</f>
        <v>-44.984583279219144</v>
      </c>
      <c r="U163" s="1">
        <f t="shared" ca="1" si="34"/>
        <v>0.34035154103336956</v>
      </c>
      <c r="V163" s="1">
        <f t="shared" ca="1" si="35"/>
        <v>-0.23892265900434403</v>
      </c>
      <c r="W163" s="9">
        <f t="shared" ca="1" si="36"/>
        <v>1.6175770268316174E-2</v>
      </c>
      <c r="X163" s="9">
        <f ca="1">'Airfoil-1'!$B$48+'Airfoil-1'!$B$49*L163+'Airfoil-1'!$B$50*L163^2+'Airfoil-1'!$B$51*L163^3+'Airfoil-1'!$B$52*L163^4+'Airfoil-1'!$B$53*L163^5+'Airfoil-1'!$B$54*L163^6</f>
        <v>-0.14876000000000003</v>
      </c>
      <c r="Y163" s="9">
        <f ca="1">'Airfoil-1'!$B$56+'Airfoil-1'!$B$57*L163+'Airfoil-1'!$B$58*L163^2+'Airfoil-1'!$B$59*L163^3+'Airfoil-1'!$B$60*L163^4+'Airfoil-1'!$B$61*L163^5+'Airfoil-1'!$B$62*L163^6</f>
        <v>-0.15631250000000002</v>
      </c>
      <c r="Z163" s="9">
        <f ca="1">'Airfoil-1'!$B$64+'Airfoil-1'!$B$65*L163+'Airfoil-1'!$B$66*L163^2+'Airfoil-1'!$B$67*L163^3+'Airfoil-1'!$B$681*L163^4+'Airfoil-1'!$B$69*L163^5+'Airfoil-1'!$B$70*L163^6</f>
        <v>-0.15363750000000001</v>
      </c>
      <c r="AA163" s="1">
        <f>LOG('Airfoil-1'!$F$10)+LOG('Airfoil-1'!$G$10)+LOG('Airfoil-1'!$H$10)</f>
        <v>17.584331224367531</v>
      </c>
      <c r="AB163" s="1">
        <f t="shared" ca="1" si="29"/>
        <v>-2.4470228895576258</v>
      </c>
      <c r="AC163" s="1">
        <f>LOG('Airfoil-1'!$F$10)^2+LOG('Airfoil-1'!$G$10)^2+LOG('Airfoil-1'!$H$10)^2</f>
        <v>103.18599216325916</v>
      </c>
      <c r="AD163" s="1">
        <f ca="1">LOG('Airfoil-1'!$F$10)*LOG(ABS(X163))+LOG('Airfoil-1'!$G$10)*LOG(ABS(Y163))+LOG('Airfoil-1'!$H$10)*LOG(ABS(Z163))</f>
        <v>-14.339140559255288</v>
      </c>
      <c r="AE163" s="1">
        <f t="shared" ca="1" si="30"/>
        <v>9.6747419657296371E-2</v>
      </c>
      <c r="AF163" s="1">
        <f t="shared" ca="1" si="31"/>
        <v>3.3897162786633885E-2</v>
      </c>
      <c r="AG163" s="9">
        <f t="shared" ca="1" si="32"/>
        <v>-0.14905583335505679</v>
      </c>
      <c r="AH163" s="1"/>
      <c r="AI163" s="9"/>
      <c r="AJ163" s="1">
        <f ca="1">(L163-'Airfoil-1'!$Z$22)/ABS(L163-'Airfoil-1'!$Z$22)</f>
        <v>1</v>
      </c>
      <c r="AK163" s="1">
        <f ca="1">(L163-'Airfoil-1'!$Z$23)/ABS(L163-'Airfoil-1'!$Z$23)</f>
        <v>1</v>
      </c>
      <c r="AL163" s="1">
        <f ca="1">(L163-'Airfoil-1'!$Z$24)/ABS(L163-'Airfoil-1'!$Z$24)</f>
        <v>1</v>
      </c>
      <c r="AM163" s="1">
        <f ca="1">(L163-'Airfoil-1'!$Z$25)/ABS(L163-'Airfoil-1'!$Z$25)</f>
        <v>1</v>
      </c>
      <c r="AN163" s="1">
        <f ca="1">(L163-'Airfoil-1'!$Z$26)/ABS(L163-'Airfoil-1'!$Z$26)</f>
        <v>1</v>
      </c>
      <c r="AO163" s="1">
        <f ca="1">(L163-'Airfoil-1'!$Z$27)/ABS(L163-'Airfoil-1'!$Z$27)</f>
        <v>1</v>
      </c>
      <c r="AP163" s="1">
        <f ca="1">(L163-'Airfoil-1'!$Z$28)/ABS(L163-'Airfoil-1'!$Z$28)</f>
        <v>1</v>
      </c>
      <c r="AQ163" s="1">
        <f ca="1">(L163-'Airfoil-1'!$Z$29)/ABS(L163-'Airfoil-1'!$Z$29)</f>
        <v>1</v>
      </c>
      <c r="AR163" s="1">
        <f ca="1">(L163-'Airfoil-1'!$Z$30)/ABS(L163-'Airfoil-1'!$Z$30)</f>
        <v>1</v>
      </c>
      <c r="AS163" s="1">
        <f ca="1">(L163-'Airfoil-1'!$Z$31)/ABS(L163-'Airfoil-1'!$Z$31)</f>
        <v>1</v>
      </c>
      <c r="AT163" s="1">
        <f ca="1">(L163-'Airfoil-1'!$Z$32)/ABS(L163-'Airfoil-1'!$Z$32)</f>
        <v>1</v>
      </c>
      <c r="AU163" s="1">
        <f ca="1">(L163-'Airfoil-1'!$Z$33)/ABS(L163-'Airfoil-1'!$Z$33)</f>
        <v>-1</v>
      </c>
      <c r="AV163" s="1">
        <f ca="1">(L163-'Airfoil-1'!$Z$34)/ABS(L163-'Airfoil-1'!$Z$34)</f>
        <v>-1</v>
      </c>
      <c r="AW163" s="1">
        <f ca="1">(L163-'Airfoil-1'!$Z$35)/ABS(L163-'Airfoil-1'!$Z$35)</f>
        <v>-1</v>
      </c>
      <c r="AX163" s="1">
        <f ca="1">(L163-'Airfoil-1'!$Z$36)/ABS(L163-'Airfoil-1'!$Z$36)</f>
        <v>-1</v>
      </c>
      <c r="AY163" s="1">
        <f ca="1">(L163-'Airfoil-1'!$Z$37)/ABS(L163-'Airfoil-1'!$Z$37)</f>
        <v>-1</v>
      </c>
      <c r="AZ163" s="1">
        <f ca="1">(L163-'Airfoil-1'!$Z$38)/ABS(L163-'Airfoil-1'!$Z$38)</f>
        <v>-1</v>
      </c>
      <c r="BA163" s="1">
        <f ca="1">(L163-'Airfoil-1'!$Z$39)/ABS(L163-'Airfoil-1'!$Z$39)</f>
        <v>-1</v>
      </c>
      <c r="BB163" s="1">
        <f ca="1">(L163-'Airfoil-1'!$Z$40)/ABS(L163-'Airfoil-1'!$Z$40)</f>
        <v>-1</v>
      </c>
      <c r="BC163" s="1">
        <f ca="1">(L163-'Airfoil-1'!$Z$41)/ABS(L163-'Airfoil-1'!$Z$41)</f>
        <v>-1</v>
      </c>
      <c r="BD163" s="5">
        <f t="shared" ca="1" si="37"/>
        <v>11</v>
      </c>
      <c r="BE163" s="9">
        <f ca="1">INDEX('Airfoil-1'!$AA$22:$AA$41,BD163,1)+INDEX('Airfoil-1'!$AB$22:$AB$41,BD163,1)*(L163-INDEX('Airfoil-1'!$Z$22:$Z$41,BD163,1))</f>
        <v>1.5745188130823727E-2</v>
      </c>
      <c r="BG163" s="1">
        <f ca="1">(L163-'Airfoil-1'!$Z$47)/ABS(L163-'Airfoil-1'!$Z$47)</f>
        <v>1</v>
      </c>
      <c r="BH163" s="1">
        <f ca="1">(L163-'Airfoil-1'!$Z$48)/ABS(L163-'Airfoil-1'!$Z$48)</f>
        <v>1</v>
      </c>
      <c r="BI163" s="1">
        <f ca="1">(L163-'Airfoil-1'!$Z$49)/ABS(L163-'Airfoil-1'!$Z$49)</f>
        <v>1</v>
      </c>
      <c r="BJ163" s="1">
        <f ca="1">(L163-'Airfoil-1'!$Z$50)/ABS(L163-'Airfoil-1'!$Z$50)</f>
        <v>1</v>
      </c>
      <c r="BK163" s="1">
        <f ca="1">(L163-'Airfoil-1'!$Z$51)/ABS(L163-'Airfoil-1'!$Z$51)</f>
        <v>1</v>
      </c>
      <c r="BL163" s="1">
        <f ca="1">(L163-'Airfoil-1'!$Z$52)/ABS(L163-'Airfoil-1'!$Z$52)</f>
        <v>1</v>
      </c>
      <c r="BM163" s="1">
        <f ca="1">(L163-'Airfoil-1'!$Z$53)/ABS(L163-'Airfoil-1'!$Z$53)</f>
        <v>1</v>
      </c>
      <c r="BN163" s="1">
        <f ca="1">(L163-'Airfoil-1'!$Z$54)/ABS(L163-'Airfoil-1'!$Z$54)</f>
        <v>1</v>
      </c>
      <c r="BO163" s="1">
        <f ca="1">(L163-'Airfoil-1'!$Z$55)/ABS(L163-'Airfoil-1'!$Z$55)</f>
        <v>1</v>
      </c>
      <c r="BP163" s="1">
        <f ca="1">(L163-'Airfoil-1'!$Z$56)/ABS(L163-'Airfoil-1'!$Z$56)</f>
        <v>1</v>
      </c>
      <c r="BQ163" s="1">
        <f ca="1">(L163-'Airfoil-1'!$Z$57)/ABS(L163-'Airfoil-1'!$Z$57)</f>
        <v>1</v>
      </c>
      <c r="BR163" s="1">
        <f ca="1">(L163-'Airfoil-1'!$Z$58)/ABS(L163-'Airfoil-1'!$Z$58)</f>
        <v>1</v>
      </c>
      <c r="BS163" s="1">
        <f ca="1">(L163-'Airfoil-1'!$Z$59)/ABS(L163-'Airfoil-1'!$Z$59)</f>
        <v>-1</v>
      </c>
      <c r="BT163" s="1">
        <f ca="1">(L163-'Airfoil-1'!$Z$60)/ABS(L163-'Airfoil-1'!$Z$60)</f>
        <v>-1</v>
      </c>
      <c r="BU163" s="1">
        <f ca="1">(L163-'Airfoil-1'!$Z$61)/ABS(L163-'Airfoil-1'!$Z$61)</f>
        <v>-1</v>
      </c>
      <c r="BV163" s="1">
        <f ca="1">(L163-'Airfoil-1'!$Z$62)/ABS(L163-'Airfoil-1'!$Z$62)</f>
        <v>-1</v>
      </c>
      <c r="BW163" s="1">
        <f ca="1">(L163-'Airfoil-1'!$Z$63)/ABS(L163-'Airfoil-1'!$Z$63)</f>
        <v>-1</v>
      </c>
      <c r="BX163" s="1">
        <f ca="1">(L163-'Airfoil-1'!$Z$64)/ABS(L163-'Airfoil-1'!$Z$64)</f>
        <v>-1</v>
      </c>
      <c r="BY163" s="1">
        <f ca="1">(L163-'Airfoil-1'!$Z$65)/ABS(L163-'Airfoil-1'!$Z$65)</f>
        <v>-1</v>
      </c>
      <c r="BZ163" s="1">
        <f ca="1">(L163-'Airfoil-1'!$Z$66)/ABS(L163-'Airfoil-1'!$Z$66)</f>
        <v>-1</v>
      </c>
      <c r="CA163" s="5">
        <f t="shared" ca="1" si="38"/>
        <v>12</v>
      </c>
      <c r="CB163" s="9">
        <f ca="1">INDEX('Airfoil-1'!$AA$47:$AA$66,CA163,1)+INDEX('Airfoil-1'!$AB$47:$AB$66,CA163,1)*(L163-INDEX('Airfoil-1'!$Z$47:$Z$66,CA163,1))</f>
        <v>1.3039560705848299E-2</v>
      </c>
      <c r="CD163" s="1">
        <f ca="1">(L163-'Airfoil-1'!$Z$72)/ABS(L163-'Airfoil-1'!$Z$72)</f>
        <v>1</v>
      </c>
      <c r="CE163" s="1">
        <f ca="1">(L163-'Airfoil-1'!$Z$73)/ABS(L163-'Airfoil-1'!$Z$73)</f>
        <v>1</v>
      </c>
      <c r="CF163" s="1">
        <f ca="1">(L163-'Airfoil-1'!$Z$74)/ABS(L163-'Airfoil-1'!$Z$74)</f>
        <v>1</v>
      </c>
      <c r="CG163" s="1">
        <f ca="1">(L163-'Airfoil-1'!$Z$75)/ABS(L163-'Airfoil-1'!$Z$75)</f>
        <v>1</v>
      </c>
      <c r="CH163" s="1">
        <f ca="1">(L163-'Airfoil-1'!$Z$76)/ABS(L163-'Airfoil-1'!$Z$76)</f>
        <v>1</v>
      </c>
      <c r="CI163" s="1">
        <f ca="1">(L163-'Airfoil-1'!$Z$77)/ABS(L163-'Airfoil-1'!$Z$77)</f>
        <v>1</v>
      </c>
      <c r="CJ163" s="1">
        <f ca="1">(L163-'Airfoil-1'!$Z$78)/ABS(L163-'Airfoil-1'!$Z$78)</f>
        <v>1</v>
      </c>
      <c r="CK163" s="1">
        <f ca="1">(L163-'Airfoil-1'!$Z$79)/ABS(L163-'Airfoil-1'!$Z$79)</f>
        <v>1</v>
      </c>
      <c r="CL163" s="1">
        <f ca="1">(L163-'Airfoil-1'!$Z$80)/ABS(L163-'Airfoil-1'!$Z$80)</f>
        <v>1</v>
      </c>
      <c r="CM163" s="1">
        <f ca="1">(L163-'Airfoil-1'!$Z$81)/ABS(L163-'Airfoil-1'!$Z$81)</f>
        <v>1</v>
      </c>
      <c r="CN163" s="1">
        <f ca="1">(L163-'Airfoil-1'!$Z$82)/ABS(L163-'Airfoil-1'!$Z$82)</f>
        <v>-1</v>
      </c>
      <c r="CO163" s="1">
        <f ca="1">(L163-'Airfoil-1'!$Z$83)/ABS(L163-'Airfoil-1'!$Z$83)</f>
        <v>-1</v>
      </c>
      <c r="CP163" s="1">
        <f ca="1">(L163-'Airfoil-1'!$Z$84)/ABS(L163-'Airfoil-1'!$Z$84)</f>
        <v>-1</v>
      </c>
      <c r="CQ163" s="1">
        <f ca="1">(L163-'Airfoil-1'!$Z$85)/ABS(L163-'Airfoil-1'!$Z$85)</f>
        <v>-1</v>
      </c>
      <c r="CR163" s="1">
        <f ca="1">(L163-'Airfoil-1'!$Z$86)/ABS(L163-'Airfoil-1'!$Z$86)</f>
        <v>-1</v>
      </c>
      <c r="CS163" s="1">
        <f ca="1">(L163-'Airfoil-1'!$Z$87)/ABS(L163-'Airfoil-1'!$Z$87)</f>
        <v>-1</v>
      </c>
      <c r="CT163" s="1">
        <f ca="1">(L163-'Airfoil-1'!$Z$88)/ABS(L163-'Airfoil-1'!$Z$88)</f>
        <v>-1</v>
      </c>
      <c r="CU163" s="1">
        <f ca="1">(L163-'Airfoil-1'!$Z$89)/ABS(L163-'Airfoil-1'!$Z$89)</f>
        <v>-1</v>
      </c>
      <c r="CV163" s="1">
        <f ca="1">(L163-'Airfoil-1'!$Z$90)/ABS(L163-'Airfoil-1'!$Z$90)</f>
        <v>-1</v>
      </c>
      <c r="CW163" s="1">
        <f ca="1">(L163-'Airfoil-1'!$Z$91)/ABS(L163-'Airfoil-1'!$Z$91)</f>
        <v>-1</v>
      </c>
      <c r="CX163" s="5">
        <f t="shared" ca="1" si="39"/>
        <v>10</v>
      </c>
      <c r="CY163" s="9">
        <f ca="1">INDEX('Airfoil-1'!$AA$72:$AA$91,CX163,1)+INDEX('Airfoil-1'!$AB$72:$AB$91,CX163,1)*(L163-INDEX('Airfoil-1'!$Z$72:$Z$91,CX163,1))</f>
        <v>1.1936637439096764E-2</v>
      </c>
      <c r="DA163" s="1">
        <f ca="1">(L163-'Airfoil-1'!$Z$97)/ABS(L163-'Airfoil-1'!$Z$97)</f>
        <v>1</v>
      </c>
      <c r="DB163" s="1">
        <f ca="1">(L163-'Airfoil-1'!$Z$98)/ABS(L163-'Airfoil-1'!$Z$98)</f>
        <v>1</v>
      </c>
      <c r="DC163" s="1">
        <f ca="1">(L163-'Airfoil-1'!$Z$99)/ABS(L163-'Airfoil-1'!$Z$99)</f>
        <v>1</v>
      </c>
      <c r="DD163" s="1">
        <f ca="1">(L163-'Airfoil-1'!$Z$100)/ABS(L163-'Airfoil-1'!$Z$100)</f>
        <v>1</v>
      </c>
      <c r="DE163" s="1">
        <f ca="1">(L163-'Airfoil-1'!$Z$101)/ABS(L163-'Airfoil-1'!$Z$101)</f>
        <v>1</v>
      </c>
      <c r="DF163" s="1">
        <f ca="1">(L163-'Airfoil-1'!$Z$102)/ABS(L163-'Airfoil-1'!$Z$102)</f>
        <v>1</v>
      </c>
      <c r="DG163" s="1">
        <f ca="1">(L163-'Airfoil-1'!$Z$103)/ABS(L163-'Airfoil-1'!$Z$103)</f>
        <v>1</v>
      </c>
      <c r="DH163" s="1">
        <f ca="1">(L163-'Airfoil-1'!$Z$104)/ABS(L163-'Airfoil-1'!$Z$104)</f>
        <v>1</v>
      </c>
      <c r="DI163" s="1">
        <f ca="1">(L163-'Airfoil-1'!$Z$105)/ABS(L163-'Airfoil-1'!$Z$105)</f>
        <v>1</v>
      </c>
      <c r="DJ163" s="1">
        <f ca="1">(L163-'Airfoil-1'!$Z$106)/ABS(L163-'Airfoil-1'!$Z$106)</f>
        <v>1</v>
      </c>
      <c r="DK163" s="1">
        <f ca="1">(L163-'Airfoil-1'!$Z$107)/ABS(L163-'Airfoil-1'!$Z$107)</f>
        <v>1</v>
      </c>
      <c r="DL163" s="1">
        <f ca="1">(L163-'Airfoil-1'!$Z$108)/ABS(L163-'Airfoil-1'!$Z$108)</f>
        <v>-1</v>
      </c>
      <c r="DM163" s="1">
        <f ca="1">(L163-'Airfoil-1'!$Z$109)/ABS(L163-'Airfoil-1'!$Z$109)</f>
        <v>-1</v>
      </c>
      <c r="DN163" s="1">
        <f ca="1">(L163-'Airfoil-1'!$Z$110)/ABS(L163-'Airfoil-1'!$Z$110)</f>
        <v>-1</v>
      </c>
      <c r="DO163" s="1">
        <f ca="1">(L163-'Airfoil-1'!$Z$111)/ABS(L163-'Airfoil-1'!$Z$111)</f>
        <v>-1</v>
      </c>
      <c r="DP163" s="1">
        <f ca="1">(L163-'Airfoil-1'!$Z$112)/ABS(L163-'Airfoil-1'!$Z$112)</f>
        <v>-1</v>
      </c>
      <c r="DQ163" s="1">
        <f ca="1">(L163-'Airfoil-1'!$Z$113)/ABS(L163-'Airfoil-1'!$Z$113)</f>
        <v>-1</v>
      </c>
      <c r="DR163" s="1">
        <f ca="1">(L163-'Airfoil-1'!$Z$114)/ABS(L163-'Airfoil-1'!$Z$114)</f>
        <v>-1</v>
      </c>
      <c r="DS163" s="1">
        <f ca="1">(L163-'Airfoil-1'!$Z$115)/ABS(L163-'Airfoil-1'!$Z$115)</f>
        <v>-1</v>
      </c>
      <c r="DT163" s="1">
        <f ca="1">(L163-'Airfoil-1'!$Z$116)/ABS(L163-'Airfoil-1'!$Z$116)</f>
        <v>-1</v>
      </c>
      <c r="DU163" s="5">
        <f t="shared" ca="1" si="40"/>
        <v>11</v>
      </c>
      <c r="DV163" s="9">
        <f ca="1">INDEX('Airfoil-1'!$AA$97:$AA$116,DU163,1)+INDEX('Airfoil-1'!$AB$97:$AB$116,DU163,1)*(L163-INDEX('Airfoil-1'!$Z$97:$Z$116,DU163,1))</f>
        <v>1.134535400957239E-2</v>
      </c>
    </row>
    <row r="164" spans="2:126" x14ac:dyDescent="0.25">
      <c r="B164" s="1">
        <f>'Geometry-Wing'!C164</f>
        <v>0.30481432099438527</v>
      </c>
      <c r="D164" s="19">
        <f>'Aerodynamics-Flight'!C164</f>
        <v>0.73611542371223737</v>
      </c>
      <c r="E164" s="52">
        <f>'Aerodynamics-Flight'!D164</f>
        <v>1.6299403949154085E-5</v>
      </c>
      <c r="G164" s="11">
        <f ca="1">'Aerodynamics-Flight'!J164</f>
        <v>25.71948012234818</v>
      </c>
      <c r="H164" s="5">
        <f t="shared" ca="1" si="28"/>
        <v>354055.8281473844</v>
      </c>
      <c r="I164" s="1">
        <f ca="1">'Airfoil-2'!$K$14*H164^'Airfoil-2'!$L$13</f>
        <v>1.6817955532069846</v>
      </c>
      <c r="J164" s="1">
        <f ca="1">'Airfoil-2'!$K$33*H164^'Airfoil-2'!$L$32</f>
        <v>5.8600858542255505</v>
      </c>
      <c r="K164" s="11">
        <f ca="1">'Airfoil-2'!$K$52*H164^'Airfoil-2'!$L$51</f>
        <v>-6.7698343759128017</v>
      </c>
      <c r="L164" s="1">
        <f ca="1">'Aerodynamics-Flight'!Z164</f>
        <v>1.3247342506075634</v>
      </c>
      <c r="M164" s="9">
        <f ca="1">('Airfoil-1'!$B$21+'Airfoil-1'!$B$22*L164+'Airfoil-1'!$B$23*L164^2+'Airfoil-1'!$B$24*L164^3+'Airfoil-1'!$B$25*L164^4+'Airfoil-1'!$B$26*L164^5+'Airfoil-1'!$B$27*L164^6)*0+BE164</f>
        <v>1.4416658643424299E-2</v>
      </c>
      <c r="N164" s="9">
        <f ca="1">('Airfoil-1'!$B$29+'Airfoil-1'!$B$30*L164+'Airfoil-1'!$B$31*L164^2+'Airfoil-1'!$B$32*L164^3+'Airfoil-1'!$B$33*L164^4+'Airfoil-1'!$B$34*L164^5+'Airfoil-1'!$B$35*L164^6)*0+CB164</f>
        <v>1.1957326384982547E-2</v>
      </c>
      <c r="O164" s="9">
        <f ca="1">('Airfoil-1'!$B$37+'Airfoil-1'!$B$38*L164+'Airfoil-1'!$B$39*L164^2+'Airfoil-1'!$B$40*L164^3+'Airfoil-1'!$B$41*L164^4+'Airfoil-1'!$B$42*L164^5+'Airfoil-1'!$B$43*L164^6)*0+CY164</f>
        <v>1.0952012669172746E-2</v>
      </c>
      <c r="P164" s="9">
        <f t="shared" ca="1" si="41"/>
        <v>1.0398960949707173E-2</v>
      </c>
      <c r="Q164" s="1">
        <f>LOG('Airfoil-1'!$F$10)+LOG('Airfoil-1'!$G$10)+LOG('Airfoil-1'!$H$10)+LOG('Airfoil-1'!$I$10)</f>
        <v>23.788451207023456</v>
      </c>
      <c r="R164" s="1">
        <f t="shared" ca="1" si="33"/>
        <v>-7.7070174159308635</v>
      </c>
      <c r="S164" s="1">
        <f>LOG('Airfoil-1'!$F$10)^2+LOG('Airfoil-1'!$G$10)^2+LOG('Airfoil-1'!$H$10)^2+LOG('Airfoil-1'!$I$10)^2</f>
        <v>141.67709692244972</v>
      </c>
      <c r="T164" s="1">
        <f ca="1">LOG('Airfoil-1'!$F$10)*LOG(M164)+LOG('Airfoil-1'!$G$10)*LOG(N164)+LOG('Airfoil-1'!$H$10)*LOG(O164)+LOG('Airfoil-1'!$I$10)*LOG(P164)</f>
        <v>-45.883153849189455</v>
      </c>
      <c r="U164" s="1">
        <f t="shared" ca="1" si="34"/>
        <v>0.30771126881939964</v>
      </c>
      <c r="V164" s="1">
        <f t="shared" ca="1" si="35"/>
        <v>-0.23791338791797206</v>
      </c>
      <c r="W164" s="9">
        <f t="shared" ca="1" si="36"/>
        <v>1.472125859779594E-2</v>
      </c>
      <c r="X164" s="9">
        <f ca="1">'Airfoil-1'!$B$48+'Airfoil-1'!$B$49*L164+'Airfoil-1'!$B$50*L164^2+'Airfoil-1'!$B$51*L164^3+'Airfoil-1'!$B$52*L164^4+'Airfoil-1'!$B$53*L164^5+'Airfoil-1'!$B$54*L164^6</f>
        <v>-0.14876000000000003</v>
      </c>
      <c r="Y164" s="9">
        <f ca="1">'Airfoil-1'!$B$56+'Airfoil-1'!$B$57*L164+'Airfoil-1'!$B$58*L164^2+'Airfoil-1'!$B$59*L164^3+'Airfoil-1'!$B$60*L164^4+'Airfoil-1'!$B$61*L164^5+'Airfoil-1'!$B$62*L164^6</f>
        <v>-0.15631250000000002</v>
      </c>
      <c r="Z164" s="9">
        <f ca="1">'Airfoil-1'!$B$64+'Airfoil-1'!$B$65*L164+'Airfoil-1'!$B$66*L164^2+'Airfoil-1'!$B$67*L164^3+'Airfoil-1'!$B$681*L164^4+'Airfoil-1'!$B$69*L164^5+'Airfoil-1'!$B$70*L164^6</f>
        <v>-0.15363750000000001</v>
      </c>
      <c r="AA164" s="1">
        <f>LOG('Airfoil-1'!$F$10)+LOG('Airfoil-1'!$G$10)+LOG('Airfoil-1'!$H$10)</f>
        <v>17.584331224367531</v>
      </c>
      <c r="AB164" s="1">
        <f t="shared" ca="1" si="29"/>
        <v>-2.4470228895576258</v>
      </c>
      <c r="AC164" s="1">
        <f>LOG('Airfoil-1'!$F$10)^2+LOG('Airfoil-1'!$G$10)^2+LOG('Airfoil-1'!$H$10)^2</f>
        <v>103.18599216325916</v>
      </c>
      <c r="AD164" s="1">
        <f ca="1">LOG('Airfoil-1'!$F$10)*LOG(ABS(X164))+LOG('Airfoil-1'!$G$10)*LOG(ABS(Y164))+LOG('Airfoil-1'!$H$10)*LOG(ABS(Z164))</f>
        <v>-14.339140559255288</v>
      </c>
      <c r="AE164" s="1">
        <f t="shared" ca="1" si="30"/>
        <v>9.6747419657296371E-2</v>
      </c>
      <c r="AF164" s="1">
        <f t="shared" ca="1" si="31"/>
        <v>3.3897162786633885E-2</v>
      </c>
      <c r="AG164" s="9">
        <f t="shared" ca="1" si="32"/>
        <v>-0.149189129244063</v>
      </c>
      <c r="AH164" s="1"/>
      <c r="AI164" s="9"/>
      <c r="AJ164" s="1">
        <f ca="1">(L164-'Airfoil-1'!$Z$22)/ABS(L164-'Airfoil-1'!$Z$22)</f>
        <v>1</v>
      </c>
      <c r="AK164" s="1">
        <f ca="1">(L164-'Airfoil-1'!$Z$23)/ABS(L164-'Airfoil-1'!$Z$23)</f>
        <v>1</v>
      </c>
      <c r="AL164" s="1">
        <f ca="1">(L164-'Airfoil-1'!$Z$24)/ABS(L164-'Airfoil-1'!$Z$24)</f>
        <v>1</v>
      </c>
      <c r="AM164" s="1">
        <f ca="1">(L164-'Airfoil-1'!$Z$25)/ABS(L164-'Airfoil-1'!$Z$25)</f>
        <v>1</v>
      </c>
      <c r="AN164" s="1">
        <f ca="1">(L164-'Airfoil-1'!$Z$26)/ABS(L164-'Airfoil-1'!$Z$26)</f>
        <v>1</v>
      </c>
      <c r="AO164" s="1">
        <f ca="1">(L164-'Airfoil-1'!$Z$27)/ABS(L164-'Airfoil-1'!$Z$27)</f>
        <v>1</v>
      </c>
      <c r="AP164" s="1">
        <f ca="1">(L164-'Airfoil-1'!$Z$28)/ABS(L164-'Airfoil-1'!$Z$28)</f>
        <v>1</v>
      </c>
      <c r="AQ164" s="1">
        <f ca="1">(L164-'Airfoil-1'!$Z$29)/ABS(L164-'Airfoil-1'!$Z$29)</f>
        <v>1</v>
      </c>
      <c r="AR164" s="1">
        <f ca="1">(L164-'Airfoil-1'!$Z$30)/ABS(L164-'Airfoil-1'!$Z$30)</f>
        <v>1</v>
      </c>
      <c r="AS164" s="1">
        <f ca="1">(L164-'Airfoil-1'!$Z$31)/ABS(L164-'Airfoil-1'!$Z$31)</f>
        <v>1</v>
      </c>
      <c r="AT164" s="1">
        <f ca="1">(L164-'Airfoil-1'!$Z$32)/ABS(L164-'Airfoil-1'!$Z$32)</f>
        <v>-1</v>
      </c>
      <c r="AU164" s="1">
        <f ca="1">(L164-'Airfoil-1'!$Z$33)/ABS(L164-'Airfoil-1'!$Z$33)</f>
        <v>-1</v>
      </c>
      <c r="AV164" s="1">
        <f ca="1">(L164-'Airfoil-1'!$Z$34)/ABS(L164-'Airfoil-1'!$Z$34)</f>
        <v>-1</v>
      </c>
      <c r="AW164" s="1">
        <f ca="1">(L164-'Airfoil-1'!$Z$35)/ABS(L164-'Airfoil-1'!$Z$35)</f>
        <v>-1</v>
      </c>
      <c r="AX164" s="1">
        <f ca="1">(L164-'Airfoil-1'!$Z$36)/ABS(L164-'Airfoil-1'!$Z$36)</f>
        <v>-1</v>
      </c>
      <c r="AY164" s="1">
        <f ca="1">(L164-'Airfoil-1'!$Z$37)/ABS(L164-'Airfoil-1'!$Z$37)</f>
        <v>-1</v>
      </c>
      <c r="AZ164" s="1">
        <f ca="1">(L164-'Airfoil-1'!$Z$38)/ABS(L164-'Airfoil-1'!$Z$38)</f>
        <v>-1</v>
      </c>
      <c r="BA164" s="1">
        <f ca="1">(L164-'Airfoil-1'!$Z$39)/ABS(L164-'Airfoil-1'!$Z$39)</f>
        <v>-1</v>
      </c>
      <c r="BB164" s="1">
        <f ca="1">(L164-'Airfoil-1'!$Z$40)/ABS(L164-'Airfoil-1'!$Z$40)</f>
        <v>-1</v>
      </c>
      <c r="BC164" s="1">
        <f ca="1">(L164-'Airfoil-1'!$Z$41)/ABS(L164-'Airfoil-1'!$Z$41)</f>
        <v>-1</v>
      </c>
      <c r="BD164" s="5">
        <f t="shared" ca="1" si="37"/>
        <v>10</v>
      </c>
      <c r="BE164" s="9">
        <f ca="1">INDEX('Airfoil-1'!$AA$22:$AA$41,BD164,1)+INDEX('Airfoil-1'!$AB$22:$AB$41,BD164,1)*(L164-INDEX('Airfoil-1'!$Z$22:$Z$41,BD164,1))</f>
        <v>1.4416658643424299E-2</v>
      </c>
      <c r="BG164" s="1">
        <f ca="1">(L164-'Airfoil-1'!$Z$47)/ABS(L164-'Airfoil-1'!$Z$47)</f>
        <v>1</v>
      </c>
      <c r="BH164" s="1">
        <f ca="1">(L164-'Airfoil-1'!$Z$48)/ABS(L164-'Airfoil-1'!$Z$48)</f>
        <v>1</v>
      </c>
      <c r="BI164" s="1">
        <f ca="1">(L164-'Airfoil-1'!$Z$49)/ABS(L164-'Airfoil-1'!$Z$49)</f>
        <v>1</v>
      </c>
      <c r="BJ164" s="1">
        <f ca="1">(L164-'Airfoil-1'!$Z$50)/ABS(L164-'Airfoil-1'!$Z$50)</f>
        <v>1</v>
      </c>
      <c r="BK164" s="1">
        <f ca="1">(L164-'Airfoil-1'!$Z$51)/ABS(L164-'Airfoil-1'!$Z$51)</f>
        <v>1</v>
      </c>
      <c r="BL164" s="1">
        <f ca="1">(L164-'Airfoil-1'!$Z$52)/ABS(L164-'Airfoil-1'!$Z$52)</f>
        <v>1</v>
      </c>
      <c r="BM164" s="1">
        <f ca="1">(L164-'Airfoil-1'!$Z$53)/ABS(L164-'Airfoil-1'!$Z$53)</f>
        <v>1</v>
      </c>
      <c r="BN164" s="1">
        <f ca="1">(L164-'Airfoil-1'!$Z$54)/ABS(L164-'Airfoil-1'!$Z$54)</f>
        <v>1</v>
      </c>
      <c r="BO164" s="1">
        <f ca="1">(L164-'Airfoil-1'!$Z$55)/ABS(L164-'Airfoil-1'!$Z$55)</f>
        <v>1</v>
      </c>
      <c r="BP164" s="1">
        <f ca="1">(L164-'Airfoil-1'!$Z$56)/ABS(L164-'Airfoil-1'!$Z$56)</f>
        <v>1</v>
      </c>
      <c r="BQ164" s="1">
        <f ca="1">(L164-'Airfoil-1'!$Z$57)/ABS(L164-'Airfoil-1'!$Z$57)</f>
        <v>1</v>
      </c>
      <c r="BR164" s="1">
        <f ca="1">(L164-'Airfoil-1'!$Z$58)/ABS(L164-'Airfoil-1'!$Z$58)</f>
        <v>-1</v>
      </c>
      <c r="BS164" s="1">
        <f ca="1">(L164-'Airfoil-1'!$Z$59)/ABS(L164-'Airfoil-1'!$Z$59)</f>
        <v>-1</v>
      </c>
      <c r="BT164" s="1">
        <f ca="1">(L164-'Airfoil-1'!$Z$60)/ABS(L164-'Airfoil-1'!$Z$60)</f>
        <v>-1</v>
      </c>
      <c r="BU164" s="1">
        <f ca="1">(L164-'Airfoil-1'!$Z$61)/ABS(L164-'Airfoil-1'!$Z$61)</f>
        <v>-1</v>
      </c>
      <c r="BV164" s="1">
        <f ca="1">(L164-'Airfoil-1'!$Z$62)/ABS(L164-'Airfoil-1'!$Z$62)</f>
        <v>-1</v>
      </c>
      <c r="BW164" s="1">
        <f ca="1">(L164-'Airfoil-1'!$Z$63)/ABS(L164-'Airfoil-1'!$Z$63)</f>
        <v>-1</v>
      </c>
      <c r="BX164" s="1">
        <f ca="1">(L164-'Airfoil-1'!$Z$64)/ABS(L164-'Airfoil-1'!$Z$64)</f>
        <v>-1</v>
      </c>
      <c r="BY164" s="1">
        <f ca="1">(L164-'Airfoil-1'!$Z$65)/ABS(L164-'Airfoil-1'!$Z$65)</f>
        <v>-1</v>
      </c>
      <c r="BZ164" s="1">
        <f ca="1">(L164-'Airfoil-1'!$Z$66)/ABS(L164-'Airfoil-1'!$Z$66)</f>
        <v>-1</v>
      </c>
      <c r="CA164" s="5">
        <f t="shared" ca="1" si="38"/>
        <v>11</v>
      </c>
      <c r="CB164" s="9">
        <f ca="1">INDEX('Airfoil-1'!$AA$47:$AA$66,CA164,1)+INDEX('Airfoil-1'!$AB$47:$AB$66,CA164,1)*(L164-INDEX('Airfoil-1'!$Z$47:$Z$66,CA164,1))</f>
        <v>1.1957326384982547E-2</v>
      </c>
      <c r="CD164" s="1">
        <f ca="1">(L164-'Airfoil-1'!$Z$72)/ABS(L164-'Airfoil-1'!$Z$72)</f>
        <v>1</v>
      </c>
      <c r="CE164" s="1">
        <f ca="1">(L164-'Airfoil-1'!$Z$73)/ABS(L164-'Airfoil-1'!$Z$73)</f>
        <v>1</v>
      </c>
      <c r="CF164" s="1">
        <f ca="1">(L164-'Airfoil-1'!$Z$74)/ABS(L164-'Airfoil-1'!$Z$74)</f>
        <v>1</v>
      </c>
      <c r="CG164" s="1">
        <f ca="1">(L164-'Airfoil-1'!$Z$75)/ABS(L164-'Airfoil-1'!$Z$75)</f>
        <v>1</v>
      </c>
      <c r="CH164" s="1">
        <f ca="1">(L164-'Airfoil-1'!$Z$76)/ABS(L164-'Airfoil-1'!$Z$76)</f>
        <v>1</v>
      </c>
      <c r="CI164" s="1">
        <f ca="1">(L164-'Airfoil-1'!$Z$77)/ABS(L164-'Airfoil-1'!$Z$77)</f>
        <v>1</v>
      </c>
      <c r="CJ164" s="1">
        <f ca="1">(L164-'Airfoil-1'!$Z$78)/ABS(L164-'Airfoil-1'!$Z$78)</f>
        <v>1</v>
      </c>
      <c r="CK164" s="1">
        <f ca="1">(L164-'Airfoil-1'!$Z$79)/ABS(L164-'Airfoil-1'!$Z$79)</f>
        <v>1</v>
      </c>
      <c r="CL164" s="1">
        <f ca="1">(L164-'Airfoil-1'!$Z$80)/ABS(L164-'Airfoil-1'!$Z$80)</f>
        <v>1</v>
      </c>
      <c r="CM164" s="1">
        <f ca="1">(L164-'Airfoil-1'!$Z$81)/ABS(L164-'Airfoil-1'!$Z$81)</f>
        <v>-1</v>
      </c>
      <c r="CN164" s="1">
        <f ca="1">(L164-'Airfoil-1'!$Z$82)/ABS(L164-'Airfoil-1'!$Z$82)</f>
        <v>-1</v>
      </c>
      <c r="CO164" s="1">
        <f ca="1">(L164-'Airfoil-1'!$Z$83)/ABS(L164-'Airfoil-1'!$Z$83)</f>
        <v>-1</v>
      </c>
      <c r="CP164" s="1">
        <f ca="1">(L164-'Airfoil-1'!$Z$84)/ABS(L164-'Airfoil-1'!$Z$84)</f>
        <v>-1</v>
      </c>
      <c r="CQ164" s="1">
        <f ca="1">(L164-'Airfoil-1'!$Z$85)/ABS(L164-'Airfoil-1'!$Z$85)</f>
        <v>-1</v>
      </c>
      <c r="CR164" s="1">
        <f ca="1">(L164-'Airfoil-1'!$Z$86)/ABS(L164-'Airfoil-1'!$Z$86)</f>
        <v>-1</v>
      </c>
      <c r="CS164" s="1">
        <f ca="1">(L164-'Airfoil-1'!$Z$87)/ABS(L164-'Airfoil-1'!$Z$87)</f>
        <v>-1</v>
      </c>
      <c r="CT164" s="1">
        <f ca="1">(L164-'Airfoil-1'!$Z$88)/ABS(L164-'Airfoil-1'!$Z$88)</f>
        <v>-1</v>
      </c>
      <c r="CU164" s="1">
        <f ca="1">(L164-'Airfoil-1'!$Z$89)/ABS(L164-'Airfoil-1'!$Z$89)</f>
        <v>-1</v>
      </c>
      <c r="CV164" s="1">
        <f ca="1">(L164-'Airfoil-1'!$Z$90)/ABS(L164-'Airfoil-1'!$Z$90)</f>
        <v>-1</v>
      </c>
      <c r="CW164" s="1">
        <f ca="1">(L164-'Airfoil-1'!$Z$91)/ABS(L164-'Airfoil-1'!$Z$91)</f>
        <v>-1</v>
      </c>
      <c r="CX164" s="5">
        <f t="shared" ca="1" si="39"/>
        <v>9</v>
      </c>
      <c r="CY164" s="9">
        <f ca="1">INDEX('Airfoil-1'!$AA$72:$AA$91,CX164,1)+INDEX('Airfoil-1'!$AB$72:$AB$91,CX164,1)*(L164-INDEX('Airfoil-1'!$Z$72:$Z$91,CX164,1))</f>
        <v>1.0952012669172746E-2</v>
      </c>
      <c r="DA164" s="1">
        <f ca="1">(L164-'Airfoil-1'!$Z$97)/ABS(L164-'Airfoil-1'!$Z$97)</f>
        <v>1</v>
      </c>
      <c r="DB164" s="1">
        <f ca="1">(L164-'Airfoil-1'!$Z$98)/ABS(L164-'Airfoil-1'!$Z$98)</f>
        <v>1</v>
      </c>
      <c r="DC164" s="1">
        <f ca="1">(L164-'Airfoil-1'!$Z$99)/ABS(L164-'Airfoil-1'!$Z$99)</f>
        <v>1</v>
      </c>
      <c r="DD164" s="1">
        <f ca="1">(L164-'Airfoil-1'!$Z$100)/ABS(L164-'Airfoil-1'!$Z$100)</f>
        <v>1</v>
      </c>
      <c r="DE164" s="1">
        <f ca="1">(L164-'Airfoil-1'!$Z$101)/ABS(L164-'Airfoil-1'!$Z$101)</f>
        <v>1</v>
      </c>
      <c r="DF164" s="1">
        <f ca="1">(L164-'Airfoil-1'!$Z$102)/ABS(L164-'Airfoil-1'!$Z$102)</f>
        <v>1</v>
      </c>
      <c r="DG164" s="1">
        <f ca="1">(L164-'Airfoil-1'!$Z$103)/ABS(L164-'Airfoil-1'!$Z$103)</f>
        <v>1</v>
      </c>
      <c r="DH164" s="1">
        <f ca="1">(L164-'Airfoil-1'!$Z$104)/ABS(L164-'Airfoil-1'!$Z$104)</f>
        <v>1</v>
      </c>
      <c r="DI164" s="1">
        <f ca="1">(L164-'Airfoil-1'!$Z$105)/ABS(L164-'Airfoil-1'!$Z$105)</f>
        <v>1</v>
      </c>
      <c r="DJ164" s="1">
        <f ca="1">(L164-'Airfoil-1'!$Z$106)/ABS(L164-'Airfoil-1'!$Z$106)</f>
        <v>1</v>
      </c>
      <c r="DK164" s="1">
        <f ca="1">(L164-'Airfoil-1'!$Z$107)/ABS(L164-'Airfoil-1'!$Z$107)</f>
        <v>-1</v>
      </c>
      <c r="DL164" s="1">
        <f ca="1">(L164-'Airfoil-1'!$Z$108)/ABS(L164-'Airfoil-1'!$Z$108)</f>
        <v>-1</v>
      </c>
      <c r="DM164" s="1">
        <f ca="1">(L164-'Airfoil-1'!$Z$109)/ABS(L164-'Airfoil-1'!$Z$109)</f>
        <v>-1</v>
      </c>
      <c r="DN164" s="1">
        <f ca="1">(L164-'Airfoil-1'!$Z$110)/ABS(L164-'Airfoil-1'!$Z$110)</f>
        <v>-1</v>
      </c>
      <c r="DO164" s="1">
        <f ca="1">(L164-'Airfoil-1'!$Z$111)/ABS(L164-'Airfoil-1'!$Z$111)</f>
        <v>-1</v>
      </c>
      <c r="DP164" s="1">
        <f ca="1">(L164-'Airfoil-1'!$Z$112)/ABS(L164-'Airfoil-1'!$Z$112)</f>
        <v>-1</v>
      </c>
      <c r="DQ164" s="1">
        <f ca="1">(L164-'Airfoil-1'!$Z$113)/ABS(L164-'Airfoil-1'!$Z$113)</f>
        <v>-1</v>
      </c>
      <c r="DR164" s="1">
        <f ca="1">(L164-'Airfoil-1'!$Z$114)/ABS(L164-'Airfoil-1'!$Z$114)</f>
        <v>-1</v>
      </c>
      <c r="DS164" s="1">
        <f ca="1">(L164-'Airfoil-1'!$Z$115)/ABS(L164-'Airfoil-1'!$Z$115)</f>
        <v>-1</v>
      </c>
      <c r="DT164" s="1">
        <f ca="1">(L164-'Airfoil-1'!$Z$116)/ABS(L164-'Airfoil-1'!$Z$116)</f>
        <v>-1</v>
      </c>
      <c r="DU164" s="5">
        <f t="shared" ca="1" si="40"/>
        <v>10</v>
      </c>
      <c r="DV164" s="9">
        <f ca="1">INDEX('Airfoil-1'!$AA$97:$AA$116,DU164,1)+INDEX('Airfoil-1'!$AB$97:$AB$116,DU164,1)*(L164-INDEX('Airfoil-1'!$Z$97:$Z$116,DU164,1))</f>
        <v>1.0398960949707173E-2</v>
      </c>
    </row>
    <row r="165" spans="2:126" x14ac:dyDescent="0.25">
      <c r="B165" s="1">
        <f>'Geometry-Wing'!C165</f>
        <v>0.30481432099438527</v>
      </c>
      <c r="D165" s="19">
        <f>'Aerodynamics-Flight'!C165</f>
        <v>0.73611542371223737</v>
      </c>
      <c r="E165" s="52">
        <f>'Aerodynamics-Flight'!D165</f>
        <v>1.6299403949154085E-5</v>
      </c>
      <c r="G165" s="11">
        <f ca="1">'Aerodynamics-Flight'!J165</f>
        <v>26.445788221295516</v>
      </c>
      <c r="H165" s="5">
        <f t="shared" ca="1" si="28"/>
        <v>364054.22680239863</v>
      </c>
      <c r="I165" s="1">
        <f ca="1">'Airfoil-2'!$K$14*H165^'Airfoil-2'!$L$13</f>
        <v>1.6856134540533427</v>
      </c>
      <c r="J165" s="1">
        <f ca="1">'Airfoil-2'!$K$33*H165^'Airfoil-2'!$L$32</f>
        <v>5.8593461633933792</v>
      </c>
      <c r="K165" s="11">
        <f ca="1">'Airfoil-2'!$K$52*H165^'Airfoil-2'!$L$51</f>
        <v>-6.7774371917297165</v>
      </c>
      <c r="L165" s="1">
        <f ca="1">'Aerodynamics-Flight'!Z165</f>
        <v>1.254452610356122</v>
      </c>
      <c r="M165" s="9">
        <f ca="1">('Airfoil-1'!$B$21+'Airfoil-1'!$B$22*L165+'Airfoil-1'!$B$23*L165^2+'Airfoil-1'!$B$24*L165^3+'Airfoil-1'!$B$25*L165^4+'Airfoil-1'!$B$26*L165^5+'Airfoil-1'!$B$27*L165^6)*0+BE165</f>
        <v>1.3254195677939826E-2</v>
      </c>
      <c r="N165" s="9">
        <f ca="1">('Airfoil-1'!$B$29+'Airfoil-1'!$B$30*L165+'Airfoil-1'!$B$31*L165^2+'Airfoil-1'!$B$32*L165^3+'Airfoil-1'!$B$33*L165^4+'Airfoil-1'!$B$34*L165^5+'Airfoil-1'!$B$35*L165^6)*0+CB165</f>
        <v>1.106232266281848E-2</v>
      </c>
      <c r="O165" s="9">
        <f ca="1">('Airfoil-1'!$B$37+'Airfoil-1'!$B$38*L165+'Airfoil-1'!$B$39*L165^2+'Airfoil-1'!$B$40*L165^3+'Airfoil-1'!$B$41*L165^4+'Airfoil-1'!$B$42*L165^5+'Airfoil-1'!$B$43*L165^6)*0+CY165</f>
        <v>1.0131830069774785E-2</v>
      </c>
      <c r="P165" s="9">
        <f t="shared" ca="1" si="41"/>
        <v>9.5887602584638146E-3</v>
      </c>
      <c r="Q165" s="1">
        <f>LOG('Airfoil-1'!$F$10)+LOG('Airfoil-1'!$G$10)+LOG('Airfoil-1'!$H$10)+LOG('Airfoil-1'!$I$10)</f>
        <v>23.788451207023456</v>
      </c>
      <c r="R165" s="1">
        <f t="shared" ca="1" si="33"/>
        <v>-7.8463499426930987</v>
      </c>
      <c r="S165" s="1">
        <f>LOG('Airfoil-1'!$F$10)^2+LOG('Airfoil-1'!$G$10)^2+LOG('Airfoil-1'!$H$10)^2+LOG('Airfoil-1'!$I$10)^2</f>
        <v>141.67709692244972</v>
      </c>
      <c r="T165" s="1">
        <f ca="1">LOG('Airfoil-1'!$F$10)*LOG(M165)+LOG('Airfoil-1'!$G$10)*LOG(N165)+LOG('Airfoil-1'!$H$10)*LOG(O165)+LOG('Airfoil-1'!$I$10)*LOG(P165)</f>
        <v>-46.711212793593752</v>
      </c>
      <c r="U165" s="1">
        <f t="shared" ca="1" si="34"/>
        <v>0.2734083346974836</v>
      </c>
      <c r="V165" s="1">
        <f t="shared" ca="1" si="35"/>
        <v>-0.23513918130393022</v>
      </c>
      <c r="W165" s="9">
        <f t="shared" ca="1" si="36"/>
        <v>1.346367783325363E-2</v>
      </c>
      <c r="X165" s="9">
        <f ca="1">'Airfoil-1'!$B$48+'Airfoil-1'!$B$49*L165+'Airfoil-1'!$B$50*L165^2+'Airfoil-1'!$B$51*L165^3+'Airfoil-1'!$B$52*L165^4+'Airfoil-1'!$B$53*L165^5+'Airfoil-1'!$B$54*L165^6</f>
        <v>-0.14876000000000003</v>
      </c>
      <c r="Y165" s="9">
        <f ca="1">'Airfoil-1'!$B$56+'Airfoil-1'!$B$57*L165+'Airfoil-1'!$B$58*L165^2+'Airfoil-1'!$B$59*L165^3+'Airfoil-1'!$B$60*L165^4+'Airfoil-1'!$B$61*L165^5+'Airfoil-1'!$B$62*L165^6</f>
        <v>-0.15631250000000002</v>
      </c>
      <c r="Z165" s="9">
        <f ca="1">'Airfoil-1'!$B$64+'Airfoil-1'!$B$65*L165+'Airfoil-1'!$B$66*L165^2+'Airfoil-1'!$B$67*L165^3+'Airfoil-1'!$B$681*L165^4+'Airfoil-1'!$B$69*L165^5+'Airfoil-1'!$B$70*L165^6</f>
        <v>-0.15363750000000001</v>
      </c>
      <c r="AA165" s="1">
        <f>LOG('Airfoil-1'!$F$10)+LOG('Airfoil-1'!$G$10)+LOG('Airfoil-1'!$H$10)</f>
        <v>17.584331224367531</v>
      </c>
      <c r="AB165" s="1">
        <f t="shared" ca="1" si="29"/>
        <v>-2.4470228895576258</v>
      </c>
      <c r="AC165" s="1">
        <f>LOG('Airfoil-1'!$F$10)^2+LOG('Airfoil-1'!$G$10)^2+LOG('Airfoil-1'!$H$10)^2</f>
        <v>103.18599216325916</v>
      </c>
      <c r="AD165" s="1">
        <f ca="1">LOG('Airfoil-1'!$F$10)*LOG(ABS(X165))+LOG('Airfoil-1'!$G$10)*LOG(ABS(Y165))+LOG('Airfoil-1'!$H$10)*LOG(ABS(Z165))</f>
        <v>-14.339140559255288</v>
      </c>
      <c r="AE165" s="1">
        <f t="shared" ca="1" si="30"/>
        <v>9.6747419657296371E-2</v>
      </c>
      <c r="AF165" s="1">
        <f t="shared" ca="1" si="31"/>
        <v>3.3897162786633885E-2</v>
      </c>
      <c r="AG165" s="9">
        <f t="shared" ca="1" si="32"/>
        <v>-0.14933002666016479</v>
      </c>
      <c r="AH165" s="1"/>
      <c r="AI165" s="9"/>
      <c r="AJ165" s="1">
        <f ca="1">(L165-'Airfoil-1'!$Z$22)/ABS(L165-'Airfoil-1'!$Z$22)</f>
        <v>1</v>
      </c>
      <c r="AK165" s="1">
        <f ca="1">(L165-'Airfoil-1'!$Z$23)/ABS(L165-'Airfoil-1'!$Z$23)</f>
        <v>1</v>
      </c>
      <c r="AL165" s="1">
        <f ca="1">(L165-'Airfoil-1'!$Z$24)/ABS(L165-'Airfoil-1'!$Z$24)</f>
        <v>1</v>
      </c>
      <c r="AM165" s="1">
        <f ca="1">(L165-'Airfoil-1'!$Z$25)/ABS(L165-'Airfoil-1'!$Z$25)</f>
        <v>1</v>
      </c>
      <c r="AN165" s="1">
        <f ca="1">(L165-'Airfoil-1'!$Z$26)/ABS(L165-'Airfoil-1'!$Z$26)</f>
        <v>1</v>
      </c>
      <c r="AO165" s="1">
        <f ca="1">(L165-'Airfoil-1'!$Z$27)/ABS(L165-'Airfoil-1'!$Z$27)</f>
        <v>1</v>
      </c>
      <c r="AP165" s="1">
        <f ca="1">(L165-'Airfoil-1'!$Z$28)/ABS(L165-'Airfoil-1'!$Z$28)</f>
        <v>1</v>
      </c>
      <c r="AQ165" s="1">
        <f ca="1">(L165-'Airfoil-1'!$Z$29)/ABS(L165-'Airfoil-1'!$Z$29)</f>
        <v>1</v>
      </c>
      <c r="AR165" s="1">
        <f ca="1">(L165-'Airfoil-1'!$Z$30)/ABS(L165-'Airfoil-1'!$Z$30)</f>
        <v>1</v>
      </c>
      <c r="AS165" s="1">
        <f ca="1">(L165-'Airfoil-1'!$Z$31)/ABS(L165-'Airfoil-1'!$Z$31)</f>
        <v>-1</v>
      </c>
      <c r="AT165" s="1">
        <f ca="1">(L165-'Airfoil-1'!$Z$32)/ABS(L165-'Airfoil-1'!$Z$32)</f>
        <v>-1</v>
      </c>
      <c r="AU165" s="1">
        <f ca="1">(L165-'Airfoil-1'!$Z$33)/ABS(L165-'Airfoil-1'!$Z$33)</f>
        <v>-1</v>
      </c>
      <c r="AV165" s="1">
        <f ca="1">(L165-'Airfoil-1'!$Z$34)/ABS(L165-'Airfoil-1'!$Z$34)</f>
        <v>-1</v>
      </c>
      <c r="AW165" s="1">
        <f ca="1">(L165-'Airfoil-1'!$Z$35)/ABS(L165-'Airfoil-1'!$Z$35)</f>
        <v>-1</v>
      </c>
      <c r="AX165" s="1">
        <f ca="1">(L165-'Airfoil-1'!$Z$36)/ABS(L165-'Airfoil-1'!$Z$36)</f>
        <v>-1</v>
      </c>
      <c r="AY165" s="1">
        <f ca="1">(L165-'Airfoil-1'!$Z$37)/ABS(L165-'Airfoil-1'!$Z$37)</f>
        <v>-1</v>
      </c>
      <c r="AZ165" s="1">
        <f ca="1">(L165-'Airfoil-1'!$Z$38)/ABS(L165-'Airfoil-1'!$Z$38)</f>
        <v>-1</v>
      </c>
      <c r="BA165" s="1">
        <f ca="1">(L165-'Airfoil-1'!$Z$39)/ABS(L165-'Airfoil-1'!$Z$39)</f>
        <v>-1</v>
      </c>
      <c r="BB165" s="1">
        <f ca="1">(L165-'Airfoil-1'!$Z$40)/ABS(L165-'Airfoil-1'!$Z$40)</f>
        <v>-1</v>
      </c>
      <c r="BC165" s="1">
        <f ca="1">(L165-'Airfoil-1'!$Z$41)/ABS(L165-'Airfoil-1'!$Z$41)</f>
        <v>-1</v>
      </c>
      <c r="BD165" s="5">
        <f t="shared" ca="1" si="37"/>
        <v>9</v>
      </c>
      <c r="BE165" s="9">
        <f ca="1">INDEX('Airfoil-1'!$AA$22:$AA$41,BD165,1)+INDEX('Airfoil-1'!$AB$22:$AB$41,BD165,1)*(L165-INDEX('Airfoil-1'!$Z$22:$Z$41,BD165,1))</f>
        <v>1.3254195677939826E-2</v>
      </c>
      <c r="BG165" s="1">
        <f ca="1">(L165-'Airfoil-1'!$Z$47)/ABS(L165-'Airfoil-1'!$Z$47)</f>
        <v>1</v>
      </c>
      <c r="BH165" s="1">
        <f ca="1">(L165-'Airfoil-1'!$Z$48)/ABS(L165-'Airfoil-1'!$Z$48)</f>
        <v>1</v>
      </c>
      <c r="BI165" s="1">
        <f ca="1">(L165-'Airfoil-1'!$Z$49)/ABS(L165-'Airfoil-1'!$Z$49)</f>
        <v>1</v>
      </c>
      <c r="BJ165" s="1">
        <f ca="1">(L165-'Airfoil-1'!$Z$50)/ABS(L165-'Airfoil-1'!$Z$50)</f>
        <v>1</v>
      </c>
      <c r="BK165" s="1">
        <f ca="1">(L165-'Airfoil-1'!$Z$51)/ABS(L165-'Airfoil-1'!$Z$51)</f>
        <v>1</v>
      </c>
      <c r="BL165" s="1">
        <f ca="1">(L165-'Airfoil-1'!$Z$52)/ABS(L165-'Airfoil-1'!$Z$52)</f>
        <v>1</v>
      </c>
      <c r="BM165" s="1">
        <f ca="1">(L165-'Airfoil-1'!$Z$53)/ABS(L165-'Airfoil-1'!$Z$53)</f>
        <v>1</v>
      </c>
      <c r="BN165" s="1">
        <f ca="1">(L165-'Airfoil-1'!$Z$54)/ABS(L165-'Airfoil-1'!$Z$54)</f>
        <v>1</v>
      </c>
      <c r="BO165" s="1">
        <f ca="1">(L165-'Airfoil-1'!$Z$55)/ABS(L165-'Airfoil-1'!$Z$55)</f>
        <v>1</v>
      </c>
      <c r="BP165" s="1">
        <f ca="1">(L165-'Airfoil-1'!$Z$56)/ABS(L165-'Airfoil-1'!$Z$56)</f>
        <v>1</v>
      </c>
      <c r="BQ165" s="1">
        <f ca="1">(L165-'Airfoil-1'!$Z$57)/ABS(L165-'Airfoil-1'!$Z$57)</f>
        <v>1</v>
      </c>
      <c r="BR165" s="1">
        <f ca="1">(L165-'Airfoil-1'!$Z$58)/ABS(L165-'Airfoil-1'!$Z$58)</f>
        <v>-1</v>
      </c>
      <c r="BS165" s="1">
        <f ca="1">(L165-'Airfoil-1'!$Z$59)/ABS(L165-'Airfoil-1'!$Z$59)</f>
        <v>-1</v>
      </c>
      <c r="BT165" s="1">
        <f ca="1">(L165-'Airfoil-1'!$Z$60)/ABS(L165-'Airfoil-1'!$Z$60)</f>
        <v>-1</v>
      </c>
      <c r="BU165" s="1">
        <f ca="1">(L165-'Airfoil-1'!$Z$61)/ABS(L165-'Airfoil-1'!$Z$61)</f>
        <v>-1</v>
      </c>
      <c r="BV165" s="1">
        <f ca="1">(L165-'Airfoil-1'!$Z$62)/ABS(L165-'Airfoil-1'!$Z$62)</f>
        <v>-1</v>
      </c>
      <c r="BW165" s="1">
        <f ca="1">(L165-'Airfoil-1'!$Z$63)/ABS(L165-'Airfoil-1'!$Z$63)</f>
        <v>-1</v>
      </c>
      <c r="BX165" s="1">
        <f ca="1">(L165-'Airfoil-1'!$Z$64)/ABS(L165-'Airfoil-1'!$Z$64)</f>
        <v>-1</v>
      </c>
      <c r="BY165" s="1">
        <f ca="1">(L165-'Airfoil-1'!$Z$65)/ABS(L165-'Airfoil-1'!$Z$65)</f>
        <v>-1</v>
      </c>
      <c r="BZ165" s="1">
        <f ca="1">(L165-'Airfoil-1'!$Z$66)/ABS(L165-'Airfoil-1'!$Z$66)</f>
        <v>-1</v>
      </c>
      <c r="CA165" s="5">
        <f t="shared" ca="1" si="38"/>
        <v>11</v>
      </c>
      <c r="CB165" s="9">
        <f ca="1">INDEX('Airfoil-1'!$AA$47:$AA$66,CA165,1)+INDEX('Airfoil-1'!$AB$47:$AB$66,CA165,1)*(L165-INDEX('Airfoil-1'!$Z$47:$Z$66,CA165,1))</f>
        <v>1.106232266281848E-2</v>
      </c>
      <c r="CD165" s="1">
        <f ca="1">(L165-'Airfoil-1'!$Z$72)/ABS(L165-'Airfoil-1'!$Z$72)</f>
        <v>1</v>
      </c>
      <c r="CE165" s="1">
        <f ca="1">(L165-'Airfoil-1'!$Z$73)/ABS(L165-'Airfoil-1'!$Z$73)</f>
        <v>1</v>
      </c>
      <c r="CF165" s="1">
        <f ca="1">(L165-'Airfoil-1'!$Z$74)/ABS(L165-'Airfoil-1'!$Z$74)</f>
        <v>1</v>
      </c>
      <c r="CG165" s="1">
        <f ca="1">(L165-'Airfoil-1'!$Z$75)/ABS(L165-'Airfoil-1'!$Z$75)</f>
        <v>1</v>
      </c>
      <c r="CH165" s="1">
        <f ca="1">(L165-'Airfoil-1'!$Z$76)/ABS(L165-'Airfoil-1'!$Z$76)</f>
        <v>1</v>
      </c>
      <c r="CI165" s="1">
        <f ca="1">(L165-'Airfoil-1'!$Z$77)/ABS(L165-'Airfoil-1'!$Z$77)</f>
        <v>1</v>
      </c>
      <c r="CJ165" s="1">
        <f ca="1">(L165-'Airfoil-1'!$Z$78)/ABS(L165-'Airfoil-1'!$Z$78)</f>
        <v>1</v>
      </c>
      <c r="CK165" s="1">
        <f ca="1">(L165-'Airfoil-1'!$Z$79)/ABS(L165-'Airfoil-1'!$Z$79)</f>
        <v>1</v>
      </c>
      <c r="CL165" s="1">
        <f ca="1">(L165-'Airfoil-1'!$Z$80)/ABS(L165-'Airfoil-1'!$Z$80)</f>
        <v>1</v>
      </c>
      <c r="CM165" s="1">
        <f ca="1">(L165-'Airfoil-1'!$Z$81)/ABS(L165-'Airfoil-1'!$Z$81)</f>
        <v>-1</v>
      </c>
      <c r="CN165" s="1">
        <f ca="1">(L165-'Airfoil-1'!$Z$82)/ABS(L165-'Airfoil-1'!$Z$82)</f>
        <v>-1</v>
      </c>
      <c r="CO165" s="1">
        <f ca="1">(L165-'Airfoil-1'!$Z$83)/ABS(L165-'Airfoil-1'!$Z$83)</f>
        <v>-1</v>
      </c>
      <c r="CP165" s="1">
        <f ca="1">(L165-'Airfoil-1'!$Z$84)/ABS(L165-'Airfoil-1'!$Z$84)</f>
        <v>-1</v>
      </c>
      <c r="CQ165" s="1">
        <f ca="1">(L165-'Airfoil-1'!$Z$85)/ABS(L165-'Airfoil-1'!$Z$85)</f>
        <v>-1</v>
      </c>
      <c r="CR165" s="1">
        <f ca="1">(L165-'Airfoil-1'!$Z$86)/ABS(L165-'Airfoil-1'!$Z$86)</f>
        <v>-1</v>
      </c>
      <c r="CS165" s="1">
        <f ca="1">(L165-'Airfoil-1'!$Z$87)/ABS(L165-'Airfoil-1'!$Z$87)</f>
        <v>-1</v>
      </c>
      <c r="CT165" s="1">
        <f ca="1">(L165-'Airfoil-1'!$Z$88)/ABS(L165-'Airfoil-1'!$Z$88)</f>
        <v>-1</v>
      </c>
      <c r="CU165" s="1">
        <f ca="1">(L165-'Airfoil-1'!$Z$89)/ABS(L165-'Airfoil-1'!$Z$89)</f>
        <v>-1</v>
      </c>
      <c r="CV165" s="1">
        <f ca="1">(L165-'Airfoil-1'!$Z$90)/ABS(L165-'Airfoil-1'!$Z$90)</f>
        <v>-1</v>
      </c>
      <c r="CW165" s="1">
        <f ca="1">(L165-'Airfoil-1'!$Z$91)/ABS(L165-'Airfoil-1'!$Z$91)</f>
        <v>-1</v>
      </c>
      <c r="CX165" s="5">
        <f t="shared" ca="1" si="39"/>
        <v>9</v>
      </c>
      <c r="CY165" s="9">
        <f ca="1">INDEX('Airfoil-1'!$AA$72:$AA$91,CX165,1)+INDEX('Airfoil-1'!$AB$72:$AB$91,CX165,1)*(L165-INDEX('Airfoil-1'!$Z$72:$Z$91,CX165,1))</f>
        <v>1.0131830069774785E-2</v>
      </c>
      <c r="DA165" s="1">
        <f ca="1">(L165-'Airfoil-1'!$Z$97)/ABS(L165-'Airfoil-1'!$Z$97)</f>
        <v>1</v>
      </c>
      <c r="DB165" s="1">
        <f ca="1">(L165-'Airfoil-1'!$Z$98)/ABS(L165-'Airfoil-1'!$Z$98)</f>
        <v>1</v>
      </c>
      <c r="DC165" s="1">
        <f ca="1">(L165-'Airfoil-1'!$Z$99)/ABS(L165-'Airfoil-1'!$Z$99)</f>
        <v>1</v>
      </c>
      <c r="DD165" s="1">
        <f ca="1">(L165-'Airfoil-1'!$Z$100)/ABS(L165-'Airfoil-1'!$Z$100)</f>
        <v>1</v>
      </c>
      <c r="DE165" s="1">
        <f ca="1">(L165-'Airfoil-1'!$Z$101)/ABS(L165-'Airfoil-1'!$Z$101)</f>
        <v>1</v>
      </c>
      <c r="DF165" s="1">
        <f ca="1">(L165-'Airfoil-1'!$Z$102)/ABS(L165-'Airfoil-1'!$Z$102)</f>
        <v>1</v>
      </c>
      <c r="DG165" s="1">
        <f ca="1">(L165-'Airfoil-1'!$Z$103)/ABS(L165-'Airfoil-1'!$Z$103)</f>
        <v>1</v>
      </c>
      <c r="DH165" s="1">
        <f ca="1">(L165-'Airfoil-1'!$Z$104)/ABS(L165-'Airfoil-1'!$Z$104)</f>
        <v>1</v>
      </c>
      <c r="DI165" s="1">
        <f ca="1">(L165-'Airfoil-1'!$Z$105)/ABS(L165-'Airfoil-1'!$Z$105)</f>
        <v>1</v>
      </c>
      <c r="DJ165" s="1">
        <f ca="1">(L165-'Airfoil-1'!$Z$106)/ABS(L165-'Airfoil-1'!$Z$106)</f>
        <v>1</v>
      </c>
      <c r="DK165" s="1">
        <f ca="1">(L165-'Airfoil-1'!$Z$107)/ABS(L165-'Airfoil-1'!$Z$107)</f>
        <v>-1</v>
      </c>
      <c r="DL165" s="1">
        <f ca="1">(L165-'Airfoil-1'!$Z$108)/ABS(L165-'Airfoil-1'!$Z$108)</f>
        <v>-1</v>
      </c>
      <c r="DM165" s="1">
        <f ca="1">(L165-'Airfoil-1'!$Z$109)/ABS(L165-'Airfoil-1'!$Z$109)</f>
        <v>-1</v>
      </c>
      <c r="DN165" s="1">
        <f ca="1">(L165-'Airfoil-1'!$Z$110)/ABS(L165-'Airfoil-1'!$Z$110)</f>
        <v>-1</v>
      </c>
      <c r="DO165" s="1">
        <f ca="1">(L165-'Airfoil-1'!$Z$111)/ABS(L165-'Airfoil-1'!$Z$111)</f>
        <v>-1</v>
      </c>
      <c r="DP165" s="1">
        <f ca="1">(L165-'Airfoil-1'!$Z$112)/ABS(L165-'Airfoil-1'!$Z$112)</f>
        <v>-1</v>
      </c>
      <c r="DQ165" s="1">
        <f ca="1">(L165-'Airfoil-1'!$Z$113)/ABS(L165-'Airfoil-1'!$Z$113)</f>
        <v>-1</v>
      </c>
      <c r="DR165" s="1">
        <f ca="1">(L165-'Airfoil-1'!$Z$114)/ABS(L165-'Airfoil-1'!$Z$114)</f>
        <v>-1</v>
      </c>
      <c r="DS165" s="1">
        <f ca="1">(L165-'Airfoil-1'!$Z$115)/ABS(L165-'Airfoil-1'!$Z$115)</f>
        <v>-1</v>
      </c>
      <c r="DT165" s="1">
        <f ca="1">(L165-'Airfoil-1'!$Z$116)/ABS(L165-'Airfoil-1'!$Z$116)</f>
        <v>-1</v>
      </c>
      <c r="DU165" s="5">
        <f t="shared" ca="1" si="40"/>
        <v>10</v>
      </c>
      <c r="DV165" s="9">
        <f ca="1">INDEX('Airfoil-1'!$AA$97:$AA$116,DU165,1)+INDEX('Airfoil-1'!$AB$97:$AB$116,DU165,1)*(L165-INDEX('Airfoil-1'!$Z$97:$Z$116,DU165,1))</f>
        <v>9.5887602584638146E-3</v>
      </c>
    </row>
    <row r="166" spans="2:126" x14ac:dyDescent="0.25">
      <c r="B166" s="1">
        <f>'Geometry-Wing'!C166</f>
        <v>0.30481432099438527</v>
      </c>
      <c r="D166" s="19">
        <f>'Aerodynamics-Flight'!C166</f>
        <v>0.73611542371223737</v>
      </c>
      <c r="E166" s="52">
        <f>'Aerodynamics-Flight'!D166</f>
        <v>1.6299403949154085E-5</v>
      </c>
      <c r="G166" s="11">
        <f ca="1">'Aerodynamics-Flight'!J166</f>
        <v>27.237588462941247</v>
      </c>
      <c r="H166" s="5">
        <f t="shared" ca="1" si="28"/>
        <v>374954.1940237261</v>
      </c>
      <c r="I166" s="1">
        <f ca="1">'Airfoil-2'!$K$14*H166^'Airfoil-2'!$L$13</f>
        <v>1.6896674047597608</v>
      </c>
      <c r="J166" s="1">
        <f ca="1">'Airfoil-2'!$K$33*H166^'Airfoil-2'!$L$32</f>
        <v>5.8585626731717673</v>
      </c>
      <c r="K166" s="11">
        <f ca="1">'Airfoil-2'!$K$52*H166^'Airfoil-2'!$L$51</f>
        <v>-6.7855005543194968</v>
      </c>
      <c r="L166" s="1">
        <f ca="1">'Aerodynamics-Flight'!Z166</f>
        <v>1.1841709701046805</v>
      </c>
      <c r="M166" s="9">
        <f ca="1">('Airfoil-1'!$B$21+'Airfoil-1'!$B$22*L166+'Airfoil-1'!$B$23*L166^2+'Airfoil-1'!$B$24*L166^3+'Airfoil-1'!$B$25*L166^4+'Airfoil-1'!$B$26*L166^5+'Airfoil-1'!$B$27*L166^6)*0+BE166</f>
        <v>1.2215479845690404E-2</v>
      </c>
      <c r="N166" s="9">
        <f ca="1">('Airfoil-1'!$B$29+'Airfoil-1'!$B$30*L166+'Airfoil-1'!$B$31*L166^2+'Airfoil-1'!$B$32*L166^3+'Airfoil-1'!$B$33*L166^4+'Airfoil-1'!$B$34*L166^5+'Airfoil-1'!$B$35*L166^6)*0+CB166</f>
        <v>1.0242687042224132E-2</v>
      </c>
      <c r="O166" s="9">
        <f ca="1">('Airfoil-1'!$B$37+'Airfoil-1'!$B$38*L166+'Airfoil-1'!$B$39*L166^2+'Airfoil-1'!$B$40*L166^3+'Airfoil-1'!$B$41*L166^4+'Airfoil-1'!$B$42*L166^5+'Airfoil-1'!$B$43*L166^6)*0+CY166</f>
        <v>9.5407708250959435E-3</v>
      </c>
      <c r="P166" s="9">
        <f t="shared" ca="1" si="41"/>
        <v>9.098939577685301E-3</v>
      </c>
      <c r="Q166" s="1">
        <f>LOG('Airfoil-1'!$F$10)+LOG('Airfoil-1'!$G$10)+LOG('Airfoil-1'!$H$10)+LOG('Airfoil-1'!$I$10)</f>
        <v>23.788451207023456</v>
      </c>
      <c r="R166" s="1">
        <f t="shared" ca="1" si="33"/>
        <v>-7.9641013200925084</v>
      </c>
      <c r="S166" s="1">
        <f>LOG('Airfoil-1'!$F$10)^2+LOG('Airfoil-1'!$G$10)^2+LOG('Airfoil-1'!$H$10)^2+LOG('Airfoil-1'!$I$10)^2</f>
        <v>141.67709692244972</v>
      </c>
      <c r="T166" s="1">
        <f ca="1">LOG('Airfoil-1'!$F$10)*LOG(M166)+LOG('Airfoil-1'!$G$10)*LOG(N166)+LOG('Airfoil-1'!$H$10)*LOG(O166)+LOG('Airfoil-1'!$I$10)*LOG(P166)</f>
        <v>-47.407092131592464</v>
      </c>
      <c r="U166" s="1">
        <f t="shared" ca="1" si="34"/>
        <v>0.19027097334623083</v>
      </c>
      <c r="V166" s="1">
        <f t="shared" ca="1" si="35"/>
        <v>-0.2136159027453875</v>
      </c>
      <c r="W166" s="9">
        <f t="shared" ca="1" si="36"/>
        <v>1.226541229671604E-2</v>
      </c>
      <c r="X166" s="9">
        <f ca="1">'Airfoil-1'!$B$48+'Airfoil-1'!$B$49*L166+'Airfoil-1'!$B$50*L166^2+'Airfoil-1'!$B$51*L166^3+'Airfoil-1'!$B$52*L166^4+'Airfoil-1'!$B$53*L166^5+'Airfoil-1'!$B$54*L166^6</f>
        <v>-0.14876000000000003</v>
      </c>
      <c r="Y166" s="9">
        <f ca="1">'Airfoil-1'!$B$56+'Airfoil-1'!$B$57*L166+'Airfoil-1'!$B$58*L166^2+'Airfoil-1'!$B$59*L166^3+'Airfoil-1'!$B$60*L166^4+'Airfoil-1'!$B$61*L166^5+'Airfoil-1'!$B$62*L166^6</f>
        <v>-0.15631250000000002</v>
      </c>
      <c r="Z166" s="9">
        <f ca="1">'Airfoil-1'!$B$64+'Airfoil-1'!$B$65*L166+'Airfoil-1'!$B$66*L166^2+'Airfoil-1'!$B$67*L166^3+'Airfoil-1'!$B$681*L166^4+'Airfoil-1'!$B$69*L166^5+'Airfoil-1'!$B$70*L166^6</f>
        <v>-0.15363750000000001</v>
      </c>
      <c r="AA166" s="1">
        <f>LOG('Airfoil-1'!$F$10)+LOG('Airfoil-1'!$G$10)+LOG('Airfoil-1'!$H$10)</f>
        <v>17.584331224367531</v>
      </c>
      <c r="AB166" s="1">
        <f t="shared" ca="1" si="29"/>
        <v>-2.4470228895576258</v>
      </c>
      <c r="AC166" s="1">
        <f>LOG('Airfoil-1'!$F$10)^2+LOG('Airfoil-1'!$G$10)^2+LOG('Airfoil-1'!$H$10)^2</f>
        <v>103.18599216325916</v>
      </c>
      <c r="AD166" s="1">
        <f ca="1">LOG('Airfoil-1'!$F$10)*LOG(ABS(X166))+LOG('Airfoil-1'!$G$10)*LOG(ABS(Y166))+LOG('Airfoil-1'!$H$10)*LOG(ABS(Z166))</f>
        <v>-14.339140559255288</v>
      </c>
      <c r="AE166" s="1">
        <f t="shared" ca="1" si="30"/>
        <v>9.6747419657296371E-2</v>
      </c>
      <c r="AF166" s="1">
        <f t="shared" ca="1" si="31"/>
        <v>3.3897162786633885E-2</v>
      </c>
      <c r="AG166" s="9">
        <f t="shared" ca="1" si="32"/>
        <v>-0.14947943159890811</v>
      </c>
      <c r="AH166" s="1"/>
      <c r="AI166" s="9"/>
      <c r="AJ166" s="1">
        <f ca="1">(L166-'Airfoil-1'!$Z$22)/ABS(L166-'Airfoil-1'!$Z$22)</f>
        <v>1</v>
      </c>
      <c r="AK166" s="1">
        <f ca="1">(L166-'Airfoil-1'!$Z$23)/ABS(L166-'Airfoil-1'!$Z$23)</f>
        <v>1</v>
      </c>
      <c r="AL166" s="1">
        <f ca="1">(L166-'Airfoil-1'!$Z$24)/ABS(L166-'Airfoil-1'!$Z$24)</f>
        <v>1</v>
      </c>
      <c r="AM166" s="1">
        <f ca="1">(L166-'Airfoil-1'!$Z$25)/ABS(L166-'Airfoil-1'!$Z$25)</f>
        <v>1</v>
      </c>
      <c r="AN166" s="1">
        <f ca="1">(L166-'Airfoil-1'!$Z$26)/ABS(L166-'Airfoil-1'!$Z$26)</f>
        <v>1</v>
      </c>
      <c r="AO166" s="1">
        <f ca="1">(L166-'Airfoil-1'!$Z$27)/ABS(L166-'Airfoil-1'!$Z$27)</f>
        <v>1</v>
      </c>
      <c r="AP166" s="1">
        <f ca="1">(L166-'Airfoil-1'!$Z$28)/ABS(L166-'Airfoil-1'!$Z$28)</f>
        <v>1</v>
      </c>
      <c r="AQ166" s="1">
        <f ca="1">(L166-'Airfoil-1'!$Z$29)/ABS(L166-'Airfoil-1'!$Z$29)</f>
        <v>1</v>
      </c>
      <c r="AR166" s="1">
        <f ca="1">(L166-'Airfoil-1'!$Z$30)/ABS(L166-'Airfoil-1'!$Z$30)</f>
        <v>-1</v>
      </c>
      <c r="AS166" s="1">
        <f ca="1">(L166-'Airfoil-1'!$Z$31)/ABS(L166-'Airfoil-1'!$Z$31)</f>
        <v>-1</v>
      </c>
      <c r="AT166" s="1">
        <f ca="1">(L166-'Airfoil-1'!$Z$32)/ABS(L166-'Airfoil-1'!$Z$32)</f>
        <v>-1</v>
      </c>
      <c r="AU166" s="1">
        <f ca="1">(L166-'Airfoil-1'!$Z$33)/ABS(L166-'Airfoil-1'!$Z$33)</f>
        <v>-1</v>
      </c>
      <c r="AV166" s="1">
        <f ca="1">(L166-'Airfoil-1'!$Z$34)/ABS(L166-'Airfoil-1'!$Z$34)</f>
        <v>-1</v>
      </c>
      <c r="AW166" s="1">
        <f ca="1">(L166-'Airfoil-1'!$Z$35)/ABS(L166-'Airfoil-1'!$Z$35)</f>
        <v>-1</v>
      </c>
      <c r="AX166" s="1">
        <f ca="1">(L166-'Airfoil-1'!$Z$36)/ABS(L166-'Airfoil-1'!$Z$36)</f>
        <v>-1</v>
      </c>
      <c r="AY166" s="1">
        <f ca="1">(L166-'Airfoil-1'!$Z$37)/ABS(L166-'Airfoil-1'!$Z$37)</f>
        <v>-1</v>
      </c>
      <c r="AZ166" s="1">
        <f ca="1">(L166-'Airfoil-1'!$Z$38)/ABS(L166-'Airfoil-1'!$Z$38)</f>
        <v>-1</v>
      </c>
      <c r="BA166" s="1">
        <f ca="1">(L166-'Airfoil-1'!$Z$39)/ABS(L166-'Airfoil-1'!$Z$39)</f>
        <v>-1</v>
      </c>
      <c r="BB166" s="1">
        <f ca="1">(L166-'Airfoil-1'!$Z$40)/ABS(L166-'Airfoil-1'!$Z$40)</f>
        <v>-1</v>
      </c>
      <c r="BC166" s="1">
        <f ca="1">(L166-'Airfoil-1'!$Z$41)/ABS(L166-'Airfoil-1'!$Z$41)</f>
        <v>-1</v>
      </c>
      <c r="BD166" s="5">
        <f t="shared" ca="1" si="37"/>
        <v>8</v>
      </c>
      <c r="BE166" s="9">
        <f ca="1">INDEX('Airfoil-1'!$AA$22:$AA$41,BD166,1)+INDEX('Airfoil-1'!$AB$22:$AB$41,BD166,1)*(L166-INDEX('Airfoil-1'!$Z$22:$Z$41,BD166,1))</f>
        <v>1.2215479845690404E-2</v>
      </c>
      <c r="BG166" s="1">
        <f ca="1">(L166-'Airfoil-1'!$Z$47)/ABS(L166-'Airfoil-1'!$Z$47)</f>
        <v>1</v>
      </c>
      <c r="BH166" s="1">
        <f ca="1">(L166-'Airfoil-1'!$Z$48)/ABS(L166-'Airfoil-1'!$Z$48)</f>
        <v>1</v>
      </c>
      <c r="BI166" s="1">
        <f ca="1">(L166-'Airfoil-1'!$Z$49)/ABS(L166-'Airfoil-1'!$Z$49)</f>
        <v>1</v>
      </c>
      <c r="BJ166" s="1">
        <f ca="1">(L166-'Airfoil-1'!$Z$50)/ABS(L166-'Airfoil-1'!$Z$50)</f>
        <v>1</v>
      </c>
      <c r="BK166" s="1">
        <f ca="1">(L166-'Airfoil-1'!$Z$51)/ABS(L166-'Airfoil-1'!$Z$51)</f>
        <v>1</v>
      </c>
      <c r="BL166" s="1">
        <f ca="1">(L166-'Airfoil-1'!$Z$52)/ABS(L166-'Airfoil-1'!$Z$52)</f>
        <v>1</v>
      </c>
      <c r="BM166" s="1">
        <f ca="1">(L166-'Airfoil-1'!$Z$53)/ABS(L166-'Airfoil-1'!$Z$53)</f>
        <v>1</v>
      </c>
      <c r="BN166" s="1">
        <f ca="1">(L166-'Airfoil-1'!$Z$54)/ABS(L166-'Airfoil-1'!$Z$54)</f>
        <v>1</v>
      </c>
      <c r="BO166" s="1">
        <f ca="1">(L166-'Airfoil-1'!$Z$55)/ABS(L166-'Airfoil-1'!$Z$55)</f>
        <v>1</v>
      </c>
      <c r="BP166" s="1">
        <f ca="1">(L166-'Airfoil-1'!$Z$56)/ABS(L166-'Airfoil-1'!$Z$56)</f>
        <v>1</v>
      </c>
      <c r="BQ166" s="1">
        <f ca="1">(L166-'Airfoil-1'!$Z$57)/ABS(L166-'Airfoil-1'!$Z$57)</f>
        <v>-1</v>
      </c>
      <c r="BR166" s="1">
        <f ca="1">(L166-'Airfoil-1'!$Z$58)/ABS(L166-'Airfoil-1'!$Z$58)</f>
        <v>-1</v>
      </c>
      <c r="BS166" s="1">
        <f ca="1">(L166-'Airfoil-1'!$Z$59)/ABS(L166-'Airfoil-1'!$Z$59)</f>
        <v>-1</v>
      </c>
      <c r="BT166" s="1">
        <f ca="1">(L166-'Airfoil-1'!$Z$60)/ABS(L166-'Airfoil-1'!$Z$60)</f>
        <v>-1</v>
      </c>
      <c r="BU166" s="1">
        <f ca="1">(L166-'Airfoil-1'!$Z$61)/ABS(L166-'Airfoil-1'!$Z$61)</f>
        <v>-1</v>
      </c>
      <c r="BV166" s="1">
        <f ca="1">(L166-'Airfoil-1'!$Z$62)/ABS(L166-'Airfoil-1'!$Z$62)</f>
        <v>-1</v>
      </c>
      <c r="BW166" s="1">
        <f ca="1">(L166-'Airfoil-1'!$Z$63)/ABS(L166-'Airfoil-1'!$Z$63)</f>
        <v>-1</v>
      </c>
      <c r="BX166" s="1">
        <f ca="1">(L166-'Airfoil-1'!$Z$64)/ABS(L166-'Airfoil-1'!$Z$64)</f>
        <v>-1</v>
      </c>
      <c r="BY166" s="1">
        <f ca="1">(L166-'Airfoil-1'!$Z$65)/ABS(L166-'Airfoil-1'!$Z$65)</f>
        <v>-1</v>
      </c>
      <c r="BZ166" s="1">
        <f ca="1">(L166-'Airfoil-1'!$Z$66)/ABS(L166-'Airfoil-1'!$Z$66)</f>
        <v>-1</v>
      </c>
      <c r="CA166" s="5">
        <f t="shared" ca="1" si="38"/>
        <v>10</v>
      </c>
      <c r="CB166" s="9">
        <f ca="1">INDEX('Airfoil-1'!$AA$47:$AA$66,CA166,1)+INDEX('Airfoil-1'!$AB$47:$AB$66,CA166,1)*(L166-INDEX('Airfoil-1'!$Z$47:$Z$66,CA166,1))</f>
        <v>1.0242687042224132E-2</v>
      </c>
      <c r="CD166" s="1">
        <f ca="1">(L166-'Airfoil-1'!$Z$72)/ABS(L166-'Airfoil-1'!$Z$72)</f>
        <v>1</v>
      </c>
      <c r="CE166" s="1">
        <f ca="1">(L166-'Airfoil-1'!$Z$73)/ABS(L166-'Airfoil-1'!$Z$73)</f>
        <v>1</v>
      </c>
      <c r="CF166" s="1">
        <f ca="1">(L166-'Airfoil-1'!$Z$74)/ABS(L166-'Airfoil-1'!$Z$74)</f>
        <v>1</v>
      </c>
      <c r="CG166" s="1">
        <f ca="1">(L166-'Airfoil-1'!$Z$75)/ABS(L166-'Airfoil-1'!$Z$75)</f>
        <v>1</v>
      </c>
      <c r="CH166" s="1">
        <f ca="1">(L166-'Airfoil-1'!$Z$76)/ABS(L166-'Airfoil-1'!$Z$76)</f>
        <v>1</v>
      </c>
      <c r="CI166" s="1">
        <f ca="1">(L166-'Airfoil-1'!$Z$77)/ABS(L166-'Airfoil-1'!$Z$77)</f>
        <v>1</v>
      </c>
      <c r="CJ166" s="1">
        <f ca="1">(L166-'Airfoil-1'!$Z$78)/ABS(L166-'Airfoil-1'!$Z$78)</f>
        <v>1</v>
      </c>
      <c r="CK166" s="1">
        <f ca="1">(L166-'Airfoil-1'!$Z$79)/ABS(L166-'Airfoil-1'!$Z$79)</f>
        <v>1</v>
      </c>
      <c r="CL166" s="1">
        <f ca="1">(L166-'Airfoil-1'!$Z$80)/ABS(L166-'Airfoil-1'!$Z$80)</f>
        <v>-1</v>
      </c>
      <c r="CM166" s="1">
        <f ca="1">(L166-'Airfoil-1'!$Z$81)/ABS(L166-'Airfoil-1'!$Z$81)</f>
        <v>-1</v>
      </c>
      <c r="CN166" s="1">
        <f ca="1">(L166-'Airfoil-1'!$Z$82)/ABS(L166-'Airfoil-1'!$Z$82)</f>
        <v>-1</v>
      </c>
      <c r="CO166" s="1">
        <f ca="1">(L166-'Airfoil-1'!$Z$83)/ABS(L166-'Airfoil-1'!$Z$83)</f>
        <v>-1</v>
      </c>
      <c r="CP166" s="1">
        <f ca="1">(L166-'Airfoil-1'!$Z$84)/ABS(L166-'Airfoil-1'!$Z$84)</f>
        <v>-1</v>
      </c>
      <c r="CQ166" s="1">
        <f ca="1">(L166-'Airfoil-1'!$Z$85)/ABS(L166-'Airfoil-1'!$Z$85)</f>
        <v>-1</v>
      </c>
      <c r="CR166" s="1">
        <f ca="1">(L166-'Airfoil-1'!$Z$86)/ABS(L166-'Airfoil-1'!$Z$86)</f>
        <v>-1</v>
      </c>
      <c r="CS166" s="1">
        <f ca="1">(L166-'Airfoil-1'!$Z$87)/ABS(L166-'Airfoil-1'!$Z$87)</f>
        <v>-1</v>
      </c>
      <c r="CT166" s="1">
        <f ca="1">(L166-'Airfoil-1'!$Z$88)/ABS(L166-'Airfoil-1'!$Z$88)</f>
        <v>-1</v>
      </c>
      <c r="CU166" s="1">
        <f ca="1">(L166-'Airfoil-1'!$Z$89)/ABS(L166-'Airfoil-1'!$Z$89)</f>
        <v>-1</v>
      </c>
      <c r="CV166" s="1">
        <f ca="1">(L166-'Airfoil-1'!$Z$90)/ABS(L166-'Airfoil-1'!$Z$90)</f>
        <v>-1</v>
      </c>
      <c r="CW166" s="1">
        <f ca="1">(L166-'Airfoil-1'!$Z$91)/ABS(L166-'Airfoil-1'!$Z$91)</f>
        <v>-1</v>
      </c>
      <c r="CX166" s="5">
        <f t="shared" ca="1" si="39"/>
        <v>8</v>
      </c>
      <c r="CY166" s="9">
        <f ca="1">INDEX('Airfoil-1'!$AA$72:$AA$91,CX166,1)+INDEX('Airfoil-1'!$AB$72:$AB$91,CX166,1)*(L166-INDEX('Airfoil-1'!$Z$72:$Z$91,CX166,1))</f>
        <v>9.5407708250959435E-3</v>
      </c>
      <c r="DA166" s="1">
        <f ca="1">(L166-'Airfoil-1'!$Z$97)/ABS(L166-'Airfoil-1'!$Z$97)</f>
        <v>1</v>
      </c>
      <c r="DB166" s="1">
        <f ca="1">(L166-'Airfoil-1'!$Z$98)/ABS(L166-'Airfoil-1'!$Z$98)</f>
        <v>1</v>
      </c>
      <c r="DC166" s="1">
        <f ca="1">(L166-'Airfoil-1'!$Z$99)/ABS(L166-'Airfoil-1'!$Z$99)</f>
        <v>1</v>
      </c>
      <c r="DD166" s="1">
        <f ca="1">(L166-'Airfoil-1'!$Z$100)/ABS(L166-'Airfoil-1'!$Z$100)</f>
        <v>1</v>
      </c>
      <c r="DE166" s="1">
        <f ca="1">(L166-'Airfoil-1'!$Z$101)/ABS(L166-'Airfoil-1'!$Z$101)</f>
        <v>1</v>
      </c>
      <c r="DF166" s="1">
        <f ca="1">(L166-'Airfoil-1'!$Z$102)/ABS(L166-'Airfoil-1'!$Z$102)</f>
        <v>1</v>
      </c>
      <c r="DG166" s="1">
        <f ca="1">(L166-'Airfoil-1'!$Z$103)/ABS(L166-'Airfoil-1'!$Z$103)</f>
        <v>1</v>
      </c>
      <c r="DH166" s="1">
        <f ca="1">(L166-'Airfoil-1'!$Z$104)/ABS(L166-'Airfoil-1'!$Z$104)</f>
        <v>1</v>
      </c>
      <c r="DI166" s="1">
        <f ca="1">(L166-'Airfoil-1'!$Z$105)/ABS(L166-'Airfoil-1'!$Z$105)</f>
        <v>1</v>
      </c>
      <c r="DJ166" s="1">
        <f ca="1">(L166-'Airfoil-1'!$Z$106)/ABS(L166-'Airfoil-1'!$Z$106)</f>
        <v>-1</v>
      </c>
      <c r="DK166" s="1">
        <f ca="1">(L166-'Airfoil-1'!$Z$107)/ABS(L166-'Airfoil-1'!$Z$107)</f>
        <v>-1</v>
      </c>
      <c r="DL166" s="1">
        <f ca="1">(L166-'Airfoil-1'!$Z$108)/ABS(L166-'Airfoil-1'!$Z$108)</f>
        <v>-1</v>
      </c>
      <c r="DM166" s="1">
        <f ca="1">(L166-'Airfoil-1'!$Z$109)/ABS(L166-'Airfoil-1'!$Z$109)</f>
        <v>-1</v>
      </c>
      <c r="DN166" s="1">
        <f ca="1">(L166-'Airfoil-1'!$Z$110)/ABS(L166-'Airfoil-1'!$Z$110)</f>
        <v>-1</v>
      </c>
      <c r="DO166" s="1">
        <f ca="1">(L166-'Airfoil-1'!$Z$111)/ABS(L166-'Airfoil-1'!$Z$111)</f>
        <v>-1</v>
      </c>
      <c r="DP166" s="1">
        <f ca="1">(L166-'Airfoil-1'!$Z$112)/ABS(L166-'Airfoil-1'!$Z$112)</f>
        <v>-1</v>
      </c>
      <c r="DQ166" s="1">
        <f ca="1">(L166-'Airfoil-1'!$Z$113)/ABS(L166-'Airfoil-1'!$Z$113)</f>
        <v>-1</v>
      </c>
      <c r="DR166" s="1">
        <f ca="1">(L166-'Airfoil-1'!$Z$114)/ABS(L166-'Airfoil-1'!$Z$114)</f>
        <v>-1</v>
      </c>
      <c r="DS166" s="1">
        <f ca="1">(L166-'Airfoil-1'!$Z$115)/ABS(L166-'Airfoil-1'!$Z$115)</f>
        <v>-1</v>
      </c>
      <c r="DT166" s="1">
        <f ca="1">(L166-'Airfoil-1'!$Z$116)/ABS(L166-'Airfoil-1'!$Z$116)</f>
        <v>-1</v>
      </c>
      <c r="DU166" s="5">
        <f t="shared" ca="1" si="40"/>
        <v>9</v>
      </c>
      <c r="DV166" s="9">
        <f ca="1">INDEX('Airfoil-1'!$AA$97:$AA$116,DU166,1)+INDEX('Airfoil-1'!$AB$97:$AB$116,DU166,1)*(L166-INDEX('Airfoil-1'!$Z$97:$Z$116,DU166,1))</f>
        <v>9.098939577685301E-3</v>
      </c>
    </row>
    <row r="167" spans="2:126" x14ac:dyDescent="0.25">
      <c r="B167" s="1">
        <f>'Geometry-Wing'!C167</f>
        <v>0.30481432099438527</v>
      </c>
      <c r="D167" s="19">
        <f>'Aerodynamics-Flight'!C167</f>
        <v>0.73611542371223737</v>
      </c>
      <c r="E167" s="52">
        <f>'Aerodynamics-Flight'!D167</f>
        <v>1.6299403949154085E-5</v>
      </c>
      <c r="G167" s="11">
        <f ca="1">'Aerodynamics-Flight'!J167</f>
        <v>28.105333392515519</v>
      </c>
      <c r="H167" s="5">
        <f t="shared" ca="1" si="28"/>
        <v>386899.62014430133</v>
      </c>
      <c r="I167" s="1">
        <f ca="1">'Airfoil-2'!$K$14*H167^'Airfoil-2'!$L$13</f>
        <v>1.693987694774826</v>
      </c>
      <c r="J167" s="1">
        <f ca="1">'Airfoil-2'!$K$33*H167^'Airfoil-2'!$L$32</f>
        <v>5.8577298899507975</v>
      </c>
      <c r="K167" s="11">
        <f ca="1">'Airfoil-2'!$K$52*H167^'Airfoil-2'!$L$51</f>
        <v>-6.7940829227948543</v>
      </c>
      <c r="L167" s="1">
        <f ca="1">'Aerodynamics-Flight'!Z167</f>
        <v>1.1138893298532391</v>
      </c>
      <c r="M167" s="9">
        <f ca="1">('Airfoil-1'!$B$21+'Airfoil-1'!$B$22*L167+'Airfoil-1'!$B$23*L167^2+'Airfoil-1'!$B$24*L167^3+'Airfoil-1'!$B$25*L167^4+'Airfoil-1'!$B$26*L167^5+'Airfoil-1'!$B$27*L167^6)*0+BE167</f>
        <v>1.1289613926210335E-2</v>
      </c>
      <c r="N167" s="9">
        <f ca="1">('Airfoil-1'!$B$29+'Airfoil-1'!$B$30*L167+'Airfoil-1'!$B$31*L167^2+'Airfoil-1'!$B$32*L167^3+'Airfoil-1'!$B$33*L167^4+'Airfoil-1'!$B$34*L167^5+'Airfoil-1'!$B$35*L167^6)*0+CB167</f>
        <v>9.5123239432416389E-3</v>
      </c>
      <c r="O167" s="9">
        <f ca="1">('Airfoil-1'!$B$37+'Airfoil-1'!$B$38*L167+'Airfoil-1'!$B$39*L167^2+'Airfoil-1'!$B$40*L167^3+'Airfoil-1'!$B$41*L167^4+'Airfoil-1'!$B$42*L167^5+'Airfoil-1'!$B$43*L167^6)*0+CY167</f>
        <v>9.0126877823226807E-3</v>
      </c>
      <c r="P167" s="9">
        <f t="shared" ca="1" si="41"/>
        <v>8.6271946802060125E-3</v>
      </c>
      <c r="Q167" s="1">
        <f>LOG('Airfoil-1'!$F$10)+LOG('Airfoil-1'!$G$10)+LOG('Airfoil-1'!$H$10)+LOG('Airfoil-1'!$I$10)</f>
        <v>23.788451207023456</v>
      </c>
      <c r="R167" s="1">
        <f t="shared" ca="1" si="33"/>
        <v>-8.0783103528161657</v>
      </c>
      <c r="S167" s="1">
        <f>LOG('Airfoil-1'!$F$10)^2+LOG('Airfoil-1'!$G$10)^2+LOG('Airfoil-1'!$H$10)^2+LOG('Airfoil-1'!$I$10)^2</f>
        <v>141.67709692244972</v>
      </c>
      <c r="T167" s="1">
        <f ca="1">LOG('Airfoil-1'!$F$10)*LOG(M167)+LOG('Airfoil-1'!$G$10)*LOG(N167)+LOG('Airfoil-1'!$H$10)*LOG(O167)+LOG('Airfoil-1'!$I$10)*LOG(P167)</f>
        <v>-48.082288393028364</v>
      </c>
      <c r="U167" s="1">
        <f t="shared" ca="1" si="34"/>
        <v>0.13613699349188416</v>
      </c>
      <c r="V167" s="1">
        <f t="shared" ca="1" si="35"/>
        <v>-0.19396870076033887</v>
      </c>
      <c r="W167" s="9">
        <f t="shared" ca="1" si="36"/>
        <v>1.1224240714026399E-2</v>
      </c>
      <c r="X167" s="9">
        <f ca="1">'Airfoil-1'!$B$48+'Airfoil-1'!$B$49*L167+'Airfoil-1'!$B$50*L167^2+'Airfoil-1'!$B$51*L167^3+'Airfoil-1'!$B$52*L167^4+'Airfoil-1'!$B$53*L167^5+'Airfoil-1'!$B$54*L167^6</f>
        <v>-0.14876000000000003</v>
      </c>
      <c r="Y167" s="9">
        <f ca="1">'Airfoil-1'!$B$56+'Airfoil-1'!$B$57*L167+'Airfoil-1'!$B$58*L167^2+'Airfoil-1'!$B$59*L167^3+'Airfoil-1'!$B$60*L167^4+'Airfoil-1'!$B$61*L167^5+'Airfoil-1'!$B$62*L167^6</f>
        <v>-0.15631250000000002</v>
      </c>
      <c r="Z167" s="9">
        <f ca="1">'Airfoil-1'!$B$64+'Airfoil-1'!$B$65*L167+'Airfoil-1'!$B$66*L167^2+'Airfoil-1'!$B$67*L167^3+'Airfoil-1'!$B$681*L167^4+'Airfoil-1'!$B$69*L167^5+'Airfoil-1'!$B$70*L167^6</f>
        <v>-0.15363750000000001</v>
      </c>
      <c r="AA167" s="1">
        <f>LOG('Airfoil-1'!$F$10)+LOG('Airfoil-1'!$G$10)+LOG('Airfoil-1'!$H$10)</f>
        <v>17.584331224367531</v>
      </c>
      <c r="AB167" s="1">
        <f t="shared" ca="1" si="29"/>
        <v>-2.4470228895576258</v>
      </c>
      <c r="AC167" s="1">
        <f>LOG('Airfoil-1'!$F$10)^2+LOG('Airfoil-1'!$G$10)^2+LOG('Airfoil-1'!$H$10)^2</f>
        <v>103.18599216325916</v>
      </c>
      <c r="AD167" s="1">
        <f ca="1">LOG('Airfoil-1'!$F$10)*LOG(ABS(X167))+LOG('Airfoil-1'!$G$10)*LOG(ABS(Y167))+LOG('Airfoil-1'!$H$10)*LOG(ABS(Z167))</f>
        <v>-14.339140559255288</v>
      </c>
      <c r="AE167" s="1">
        <f t="shared" ca="1" si="30"/>
        <v>9.6747419657296371E-2</v>
      </c>
      <c r="AF167" s="1">
        <f t="shared" ca="1" si="31"/>
        <v>3.3897162786633885E-2</v>
      </c>
      <c r="AG167" s="9">
        <f t="shared" ca="1" si="32"/>
        <v>-0.14963842212189221</v>
      </c>
      <c r="AH167" s="1"/>
      <c r="AI167" s="9"/>
      <c r="AJ167" s="1">
        <f ca="1">(L167-'Airfoil-1'!$Z$22)/ABS(L167-'Airfoil-1'!$Z$22)</f>
        <v>1</v>
      </c>
      <c r="AK167" s="1">
        <f ca="1">(L167-'Airfoil-1'!$Z$23)/ABS(L167-'Airfoil-1'!$Z$23)</f>
        <v>1</v>
      </c>
      <c r="AL167" s="1">
        <f ca="1">(L167-'Airfoil-1'!$Z$24)/ABS(L167-'Airfoil-1'!$Z$24)</f>
        <v>1</v>
      </c>
      <c r="AM167" s="1">
        <f ca="1">(L167-'Airfoil-1'!$Z$25)/ABS(L167-'Airfoil-1'!$Z$25)</f>
        <v>1</v>
      </c>
      <c r="AN167" s="1">
        <f ca="1">(L167-'Airfoil-1'!$Z$26)/ABS(L167-'Airfoil-1'!$Z$26)</f>
        <v>1</v>
      </c>
      <c r="AO167" s="1">
        <f ca="1">(L167-'Airfoil-1'!$Z$27)/ABS(L167-'Airfoil-1'!$Z$27)</f>
        <v>1</v>
      </c>
      <c r="AP167" s="1">
        <f ca="1">(L167-'Airfoil-1'!$Z$28)/ABS(L167-'Airfoil-1'!$Z$28)</f>
        <v>1</v>
      </c>
      <c r="AQ167" s="1">
        <f ca="1">(L167-'Airfoil-1'!$Z$29)/ABS(L167-'Airfoil-1'!$Z$29)</f>
        <v>1</v>
      </c>
      <c r="AR167" s="1">
        <f ca="1">(L167-'Airfoil-1'!$Z$30)/ABS(L167-'Airfoil-1'!$Z$30)</f>
        <v>-1</v>
      </c>
      <c r="AS167" s="1">
        <f ca="1">(L167-'Airfoil-1'!$Z$31)/ABS(L167-'Airfoil-1'!$Z$31)</f>
        <v>-1</v>
      </c>
      <c r="AT167" s="1">
        <f ca="1">(L167-'Airfoil-1'!$Z$32)/ABS(L167-'Airfoil-1'!$Z$32)</f>
        <v>-1</v>
      </c>
      <c r="AU167" s="1">
        <f ca="1">(L167-'Airfoil-1'!$Z$33)/ABS(L167-'Airfoil-1'!$Z$33)</f>
        <v>-1</v>
      </c>
      <c r="AV167" s="1">
        <f ca="1">(L167-'Airfoil-1'!$Z$34)/ABS(L167-'Airfoil-1'!$Z$34)</f>
        <v>-1</v>
      </c>
      <c r="AW167" s="1">
        <f ca="1">(L167-'Airfoil-1'!$Z$35)/ABS(L167-'Airfoil-1'!$Z$35)</f>
        <v>-1</v>
      </c>
      <c r="AX167" s="1">
        <f ca="1">(L167-'Airfoil-1'!$Z$36)/ABS(L167-'Airfoil-1'!$Z$36)</f>
        <v>-1</v>
      </c>
      <c r="AY167" s="1">
        <f ca="1">(L167-'Airfoil-1'!$Z$37)/ABS(L167-'Airfoil-1'!$Z$37)</f>
        <v>-1</v>
      </c>
      <c r="AZ167" s="1">
        <f ca="1">(L167-'Airfoil-1'!$Z$38)/ABS(L167-'Airfoil-1'!$Z$38)</f>
        <v>-1</v>
      </c>
      <c r="BA167" s="1">
        <f ca="1">(L167-'Airfoil-1'!$Z$39)/ABS(L167-'Airfoil-1'!$Z$39)</f>
        <v>-1</v>
      </c>
      <c r="BB167" s="1">
        <f ca="1">(L167-'Airfoil-1'!$Z$40)/ABS(L167-'Airfoil-1'!$Z$40)</f>
        <v>-1</v>
      </c>
      <c r="BC167" s="1">
        <f ca="1">(L167-'Airfoil-1'!$Z$41)/ABS(L167-'Airfoil-1'!$Z$41)</f>
        <v>-1</v>
      </c>
      <c r="BD167" s="5">
        <f t="shared" ca="1" si="37"/>
        <v>8</v>
      </c>
      <c r="BE167" s="9">
        <f ca="1">INDEX('Airfoil-1'!$AA$22:$AA$41,BD167,1)+INDEX('Airfoil-1'!$AB$22:$AB$41,BD167,1)*(L167-INDEX('Airfoil-1'!$Z$22:$Z$41,BD167,1))</f>
        <v>1.1289613926210335E-2</v>
      </c>
      <c r="BG167" s="1">
        <f ca="1">(L167-'Airfoil-1'!$Z$47)/ABS(L167-'Airfoil-1'!$Z$47)</f>
        <v>1</v>
      </c>
      <c r="BH167" s="1">
        <f ca="1">(L167-'Airfoil-1'!$Z$48)/ABS(L167-'Airfoil-1'!$Z$48)</f>
        <v>1</v>
      </c>
      <c r="BI167" s="1">
        <f ca="1">(L167-'Airfoil-1'!$Z$49)/ABS(L167-'Airfoil-1'!$Z$49)</f>
        <v>1</v>
      </c>
      <c r="BJ167" s="1">
        <f ca="1">(L167-'Airfoil-1'!$Z$50)/ABS(L167-'Airfoil-1'!$Z$50)</f>
        <v>1</v>
      </c>
      <c r="BK167" s="1">
        <f ca="1">(L167-'Airfoil-1'!$Z$51)/ABS(L167-'Airfoil-1'!$Z$51)</f>
        <v>1</v>
      </c>
      <c r="BL167" s="1">
        <f ca="1">(L167-'Airfoil-1'!$Z$52)/ABS(L167-'Airfoil-1'!$Z$52)</f>
        <v>1</v>
      </c>
      <c r="BM167" s="1">
        <f ca="1">(L167-'Airfoil-1'!$Z$53)/ABS(L167-'Airfoil-1'!$Z$53)</f>
        <v>1</v>
      </c>
      <c r="BN167" s="1">
        <f ca="1">(L167-'Airfoil-1'!$Z$54)/ABS(L167-'Airfoil-1'!$Z$54)</f>
        <v>1</v>
      </c>
      <c r="BO167" s="1">
        <f ca="1">(L167-'Airfoil-1'!$Z$55)/ABS(L167-'Airfoil-1'!$Z$55)</f>
        <v>1</v>
      </c>
      <c r="BP167" s="1">
        <f ca="1">(L167-'Airfoil-1'!$Z$56)/ABS(L167-'Airfoil-1'!$Z$56)</f>
        <v>-1</v>
      </c>
      <c r="BQ167" s="1">
        <f ca="1">(L167-'Airfoil-1'!$Z$57)/ABS(L167-'Airfoil-1'!$Z$57)</f>
        <v>-1</v>
      </c>
      <c r="BR167" s="1">
        <f ca="1">(L167-'Airfoil-1'!$Z$58)/ABS(L167-'Airfoil-1'!$Z$58)</f>
        <v>-1</v>
      </c>
      <c r="BS167" s="1">
        <f ca="1">(L167-'Airfoil-1'!$Z$59)/ABS(L167-'Airfoil-1'!$Z$59)</f>
        <v>-1</v>
      </c>
      <c r="BT167" s="1">
        <f ca="1">(L167-'Airfoil-1'!$Z$60)/ABS(L167-'Airfoil-1'!$Z$60)</f>
        <v>-1</v>
      </c>
      <c r="BU167" s="1">
        <f ca="1">(L167-'Airfoil-1'!$Z$61)/ABS(L167-'Airfoil-1'!$Z$61)</f>
        <v>-1</v>
      </c>
      <c r="BV167" s="1">
        <f ca="1">(L167-'Airfoil-1'!$Z$62)/ABS(L167-'Airfoil-1'!$Z$62)</f>
        <v>-1</v>
      </c>
      <c r="BW167" s="1">
        <f ca="1">(L167-'Airfoil-1'!$Z$63)/ABS(L167-'Airfoil-1'!$Z$63)</f>
        <v>-1</v>
      </c>
      <c r="BX167" s="1">
        <f ca="1">(L167-'Airfoil-1'!$Z$64)/ABS(L167-'Airfoil-1'!$Z$64)</f>
        <v>-1</v>
      </c>
      <c r="BY167" s="1">
        <f ca="1">(L167-'Airfoil-1'!$Z$65)/ABS(L167-'Airfoil-1'!$Z$65)</f>
        <v>-1</v>
      </c>
      <c r="BZ167" s="1">
        <f ca="1">(L167-'Airfoil-1'!$Z$66)/ABS(L167-'Airfoil-1'!$Z$66)</f>
        <v>-1</v>
      </c>
      <c r="CA167" s="5">
        <f t="shared" ca="1" si="38"/>
        <v>9</v>
      </c>
      <c r="CB167" s="9">
        <f ca="1">INDEX('Airfoil-1'!$AA$47:$AA$66,CA167,1)+INDEX('Airfoil-1'!$AB$47:$AB$66,CA167,1)*(L167-INDEX('Airfoil-1'!$Z$47:$Z$66,CA167,1))</f>
        <v>9.5123239432416389E-3</v>
      </c>
      <c r="CD167" s="1">
        <f ca="1">(L167-'Airfoil-1'!$Z$72)/ABS(L167-'Airfoil-1'!$Z$72)</f>
        <v>1</v>
      </c>
      <c r="CE167" s="1">
        <f ca="1">(L167-'Airfoil-1'!$Z$73)/ABS(L167-'Airfoil-1'!$Z$73)</f>
        <v>1</v>
      </c>
      <c r="CF167" s="1">
        <f ca="1">(L167-'Airfoil-1'!$Z$74)/ABS(L167-'Airfoil-1'!$Z$74)</f>
        <v>1</v>
      </c>
      <c r="CG167" s="1">
        <f ca="1">(L167-'Airfoil-1'!$Z$75)/ABS(L167-'Airfoil-1'!$Z$75)</f>
        <v>1</v>
      </c>
      <c r="CH167" s="1">
        <f ca="1">(L167-'Airfoil-1'!$Z$76)/ABS(L167-'Airfoil-1'!$Z$76)</f>
        <v>1</v>
      </c>
      <c r="CI167" s="1">
        <f ca="1">(L167-'Airfoil-1'!$Z$77)/ABS(L167-'Airfoil-1'!$Z$77)</f>
        <v>1</v>
      </c>
      <c r="CJ167" s="1">
        <f ca="1">(L167-'Airfoil-1'!$Z$78)/ABS(L167-'Airfoil-1'!$Z$78)</f>
        <v>1</v>
      </c>
      <c r="CK167" s="1">
        <f ca="1">(L167-'Airfoil-1'!$Z$79)/ABS(L167-'Airfoil-1'!$Z$79)</f>
        <v>1</v>
      </c>
      <c r="CL167" s="1">
        <f ca="1">(L167-'Airfoil-1'!$Z$80)/ABS(L167-'Airfoil-1'!$Z$80)</f>
        <v>-1</v>
      </c>
      <c r="CM167" s="1">
        <f ca="1">(L167-'Airfoil-1'!$Z$81)/ABS(L167-'Airfoil-1'!$Z$81)</f>
        <v>-1</v>
      </c>
      <c r="CN167" s="1">
        <f ca="1">(L167-'Airfoil-1'!$Z$82)/ABS(L167-'Airfoil-1'!$Z$82)</f>
        <v>-1</v>
      </c>
      <c r="CO167" s="1">
        <f ca="1">(L167-'Airfoil-1'!$Z$83)/ABS(L167-'Airfoil-1'!$Z$83)</f>
        <v>-1</v>
      </c>
      <c r="CP167" s="1">
        <f ca="1">(L167-'Airfoil-1'!$Z$84)/ABS(L167-'Airfoil-1'!$Z$84)</f>
        <v>-1</v>
      </c>
      <c r="CQ167" s="1">
        <f ca="1">(L167-'Airfoil-1'!$Z$85)/ABS(L167-'Airfoil-1'!$Z$85)</f>
        <v>-1</v>
      </c>
      <c r="CR167" s="1">
        <f ca="1">(L167-'Airfoil-1'!$Z$86)/ABS(L167-'Airfoil-1'!$Z$86)</f>
        <v>-1</v>
      </c>
      <c r="CS167" s="1">
        <f ca="1">(L167-'Airfoil-1'!$Z$87)/ABS(L167-'Airfoil-1'!$Z$87)</f>
        <v>-1</v>
      </c>
      <c r="CT167" s="1">
        <f ca="1">(L167-'Airfoil-1'!$Z$88)/ABS(L167-'Airfoil-1'!$Z$88)</f>
        <v>-1</v>
      </c>
      <c r="CU167" s="1">
        <f ca="1">(L167-'Airfoil-1'!$Z$89)/ABS(L167-'Airfoil-1'!$Z$89)</f>
        <v>-1</v>
      </c>
      <c r="CV167" s="1">
        <f ca="1">(L167-'Airfoil-1'!$Z$90)/ABS(L167-'Airfoil-1'!$Z$90)</f>
        <v>-1</v>
      </c>
      <c r="CW167" s="1">
        <f ca="1">(L167-'Airfoil-1'!$Z$91)/ABS(L167-'Airfoil-1'!$Z$91)</f>
        <v>-1</v>
      </c>
      <c r="CX167" s="5">
        <f t="shared" ca="1" si="39"/>
        <v>8</v>
      </c>
      <c r="CY167" s="9">
        <f ca="1">INDEX('Airfoil-1'!$AA$72:$AA$91,CX167,1)+INDEX('Airfoil-1'!$AB$72:$AB$91,CX167,1)*(L167-INDEX('Airfoil-1'!$Z$72:$Z$91,CX167,1))</f>
        <v>9.0126877823226807E-3</v>
      </c>
      <c r="DA167" s="1">
        <f ca="1">(L167-'Airfoil-1'!$Z$97)/ABS(L167-'Airfoil-1'!$Z$97)</f>
        <v>1</v>
      </c>
      <c r="DB167" s="1">
        <f ca="1">(L167-'Airfoil-1'!$Z$98)/ABS(L167-'Airfoil-1'!$Z$98)</f>
        <v>1</v>
      </c>
      <c r="DC167" s="1">
        <f ca="1">(L167-'Airfoil-1'!$Z$99)/ABS(L167-'Airfoil-1'!$Z$99)</f>
        <v>1</v>
      </c>
      <c r="DD167" s="1">
        <f ca="1">(L167-'Airfoil-1'!$Z$100)/ABS(L167-'Airfoil-1'!$Z$100)</f>
        <v>1</v>
      </c>
      <c r="DE167" s="1">
        <f ca="1">(L167-'Airfoil-1'!$Z$101)/ABS(L167-'Airfoil-1'!$Z$101)</f>
        <v>1</v>
      </c>
      <c r="DF167" s="1">
        <f ca="1">(L167-'Airfoil-1'!$Z$102)/ABS(L167-'Airfoil-1'!$Z$102)</f>
        <v>1</v>
      </c>
      <c r="DG167" s="1">
        <f ca="1">(L167-'Airfoil-1'!$Z$103)/ABS(L167-'Airfoil-1'!$Z$103)</f>
        <v>1</v>
      </c>
      <c r="DH167" s="1">
        <f ca="1">(L167-'Airfoil-1'!$Z$104)/ABS(L167-'Airfoil-1'!$Z$104)</f>
        <v>1</v>
      </c>
      <c r="DI167" s="1">
        <f ca="1">(L167-'Airfoil-1'!$Z$105)/ABS(L167-'Airfoil-1'!$Z$105)</f>
        <v>-1</v>
      </c>
      <c r="DJ167" s="1">
        <f ca="1">(L167-'Airfoil-1'!$Z$106)/ABS(L167-'Airfoil-1'!$Z$106)</f>
        <v>-1</v>
      </c>
      <c r="DK167" s="1">
        <f ca="1">(L167-'Airfoil-1'!$Z$107)/ABS(L167-'Airfoil-1'!$Z$107)</f>
        <v>-1</v>
      </c>
      <c r="DL167" s="1">
        <f ca="1">(L167-'Airfoil-1'!$Z$108)/ABS(L167-'Airfoil-1'!$Z$108)</f>
        <v>-1</v>
      </c>
      <c r="DM167" s="1">
        <f ca="1">(L167-'Airfoil-1'!$Z$109)/ABS(L167-'Airfoil-1'!$Z$109)</f>
        <v>-1</v>
      </c>
      <c r="DN167" s="1">
        <f ca="1">(L167-'Airfoil-1'!$Z$110)/ABS(L167-'Airfoil-1'!$Z$110)</f>
        <v>-1</v>
      </c>
      <c r="DO167" s="1">
        <f ca="1">(L167-'Airfoil-1'!$Z$111)/ABS(L167-'Airfoil-1'!$Z$111)</f>
        <v>-1</v>
      </c>
      <c r="DP167" s="1">
        <f ca="1">(L167-'Airfoil-1'!$Z$112)/ABS(L167-'Airfoil-1'!$Z$112)</f>
        <v>-1</v>
      </c>
      <c r="DQ167" s="1">
        <f ca="1">(L167-'Airfoil-1'!$Z$113)/ABS(L167-'Airfoil-1'!$Z$113)</f>
        <v>-1</v>
      </c>
      <c r="DR167" s="1">
        <f ca="1">(L167-'Airfoil-1'!$Z$114)/ABS(L167-'Airfoil-1'!$Z$114)</f>
        <v>-1</v>
      </c>
      <c r="DS167" s="1">
        <f ca="1">(L167-'Airfoil-1'!$Z$115)/ABS(L167-'Airfoil-1'!$Z$115)</f>
        <v>-1</v>
      </c>
      <c r="DT167" s="1">
        <f ca="1">(L167-'Airfoil-1'!$Z$116)/ABS(L167-'Airfoil-1'!$Z$116)</f>
        <v>-1</v>
      </c>
      <c r="DU167" s="5">
        <f t="shared" ca="1" si="40"/>
        <v>8</v>
      </c>
      <c r="DV167" s="9">
        <f ca="1">INDEX('Airfoil-1'!$AA$97:$AA$116,DU167,1)+INDEX('Airfoil-1'!$AB$97:$AB$116,DU167,1)*(L167-INDEX('Airfoil-1'!$Z$97:$Z$116,DU167,1))</f>
        <v>8.6271946802060125E-3</v>
      </c>
    </row>
    <row r="168" spans="2:126" x14ac:dyDescent="0.25">
      <c r="B168" s="1">
        <f>'Geometry-Wing'!C168</f>
        <v>0.30481432099438527</v>
      </c>
      <c r="D168" s="19">
        <f>'Aerodynamics-Flight'!C168</f>
        <v>0.73611542371223737</v>
      </c>
      <c r="E168" s="52">
        <f>'Aerodynamics-Flight'!D168</f>
        <v>1.6299403949154085E-5</v>
      </c>
      <c r="G168" s="11">
        <f ca="1">'Aerodynamics-Flight'!J168</f>
        <v>29.06197197655554</v>
      </c>
      <c r="H168" s="5">
        <f t="shared" ca="1" si="28"/>
        <v>400068.76137494866</v>
      </c>
      <c r="I168" s="1">
        <f ca="1">'Airfoil-2'!$K$14*H168^'Airfoil-2'!$L$13</f>
        <v>1.6986108062611676</v>
      </c>
      <c r="J168" s="1">
        <f ca="1">'Airfoil-2'!$K$33*H168^'Airfoil-2'!$L$32</f>
        <v>5.8568412143185515</v>
      </c>
      <c r="K168" s="11">
        <f ca="1">'Airfoil-2'!$K$52*H168^'Airfoil-2'!$L$51</f>
        <v>-6.8032546197924288</v>
      </c>
      <c r="L168" s="1">
        <f ca="1">'Aerodynamics-Flight'!Z168</f>
        <v>1.0436076896017976</v>
      </c>
      <c r="M168" s="9">
        <f ca="1">('Airfoil-1'!$B$21+'Airfoil-1'!$B$22*L168+'Airfoil-1'!$B$23*L168^2+'Airfoil-1'!$B$24*L168^3+'Airfoil-1'!$B$25*L168^4+'Airfoil-1'!$B$26*L168^5+'Airfoil-1'!$B$27*L168^6)*0+BE168</f>
        <v>1.0474076306684638E-2</v>
      </c>
      <c r="N168" s="9">
        <f ca="1">('Airfoil-1'!$B$29+'Airfoil-1'!$B$30*L168+'Airfoil-1'!$B$31*L168^2+'Airfoil-1'!$B$32*L168^3+'Airfoil-1'!$B$33*L168^4+'Airfoil-1'!$B$34*L168^5+'Airfoil-1'!$B$35*L168^6)*0+CB168</f>
        <v>9.0624608580115069E-3</v>
      </c>
      <c r="O168" s="9">
        <f ca="1">('Airfoil-1'!$B$37+'Airfoil-1'!$B$38*L168+'Airfoil-1'!$B$39*L168^2+'Airfoil-1'!$B$40*L168^3+'Airfoil-1'!$B$41*L168^4+'Airfoil-1'!$B$42*L168^5+'Airfoil-1'!$B$43*L168^6)*0+CY168</f>
        <v>8.4846047395494197E-3</v>
      </c>
      <c r="P168" s="9">
        <f t="shared" ca="1" si="41"/>
        <v>8.1402989011183681E-3</v>
      </c>
      <c r="Q168" s="1">
        <f>LOG('Airfoil-1'!$F$10)+LOG('Airfoil-1'!$G$10)+LOG('Airfoil-1'!$H$10)+LOG('Airfoil-1'!$I$10)</f>
        <v>23.788451207023456</v>
      </c>
      <c r="R168" s="1">
        <f t="shared" ca="1" si="33"/>
        <v>-8.1833661554947028</v>
      </c>
      <c r="S168" s="1">
        <f>LOG('Airfoil-1'!$F$10)^2+LOG('Airfoil-1'!$G$10)^2+LOG('Airfoil-1'!$H$10)^2+LOG('Airfoil-1'!$I$10)^2</f>
        <v>141.67709692244972</v>
      </c>
      <c r="T168" s="1">
        <f ca="1">LOG('Airfoil-1'!$F$10)*LOG(M168)+LOG('Airfoil-1'!$G$10)*LOG(N168)+LOG('Airfoil-1'!$H$10)*LOG(O168)+LOG('Airfoil-1'!$I$10)*LOG(P168)</f>
        <v>-48.704852052885542</v>
      </c>
      <c r="U168" s="1">
        <f t="shared" ca="1" si="34"/>
        <v>0.11048263276428379</v>
      </c>
      <c r="V168" s="1">
        <f t="shared" ca="1" si="35"/>
        <v>-0.18313685816395273</v>
      </c>
      <c r="W168" s="9">
        <f t="shared" ca="1" si="36"/>
        <v>1.040726654260111E-2</v>
      </c>
      <c r="X168" s="9">
        <f ca="1">'Airfoil-1'!$B$48+'Airfoil-1'!$B$49*L168+'Airfoil-1'!$B$50*L168^2+'Airfoil-1'!$B$51*L168^3+'Airfoil-1'!$B$52*L168^4+'Airfoil-1'!$B$53*L168^5+'Airfoil-1'!$B$54*L168^6</f>
        <v>-0.14876000000000003</v>
      </c>
      <c r="Y168" s="9">
        <f ca="1">'Airfoil-1'!$B$56+'Airfoil-1'!$B$57*L168+'Airfoil-1'!$B$58*L168^2+'Airfoil-1'!$B$59*L168^3+'Airfoil-1'!$B$60*L168^4+'Airfoil-1'!$B$61*L168^5+'Airfoil-1'!$B$62*L168^6</f>
        <v>-0.15631250000000002</v>
      </c>
      <c r="Z168" s="9">
        <f ca="1">'Airfoil-1'!$B$64+'Airfoil-1'!$B$65*L168+'Airfoil-1'!$B$66*L168^2+'Airfoil-1'!$B$67*L168^3+'Airfoil-1'!$B$681*L168^4+'Airfoil-1'!$B$69*L168^5+'Airfoil-1'!$B$70*L168^6</f>
        <v>-0.15363750000000001</v>
      </c>
      <c r="AA168" s="1">
        <f>LOG('Airfoil-1'!$F$10)+LOG('Airfoil-1'!$G$10)+LOG('Airfoil-1'!$H$10)</f>
        <v>17.584331224367531</v>
      </c>
      <c r="AB168" s="1">
        <f t="shared" ca="1" si="29"/>
        <v>-2.4470228895576258</v>
      </c>
      <c r="AC168" s="1">
        <f>LOG('Airfoil-1'!$F$10)^2+LOG('Airfoil-1'!$G$10)^2+LOG('Airfoil-1'!$H$10)^2</f>
        <v>103.18599216325916</v>
      </c>
      <c r="AD168" s="1">
        <f ca="1">LOG('Airfoil-1'!$F$10)*LOG(ABS(X168))+LOG('Airfoil-1'!$G$10)*LOG(ABS(Y168))+LOG('Airfoil-1'!$H$10)*LOG(ABS(Z168))</f>
        <v>-14.339140559255288</v>
      </c>
      <c r="AE168" s="1">
        <f t="shared" ca="1" si="30"/>
        <v>9.6747419657296371E-2</v>
      </c>
      <c r="AF168" s="1">
        <f t="shared" ca="1" si="31"/>
        <v>3.3897162786633885E-2</v>
      </c>
      <c r="AG168" s="9">
        <f t="shared" ca="1" si="32"/>
        <v>-0.14980829481530983</v>
      </c>
      <c r="AH168" s="1"/>
      <c r="AI168" s="9"/>
      <c r="AJ168" s="1">
        <f ca="1">(L168-'Airfoil-1'!$Z$22)/ABS(L168-'Airfoil-1'!$Z$22)</f>
        <v>1</v>
      </c>
      <c r="AK168" s="1">
        <f ca="1">(L168-'Airfoil-1'!$Z$23)/ABS(L168-'Airfoil-1'!$Z$23)</f>
        <v>1</v>
      </c>
      <c r="AL168" s="1">
        <f ca="1">(L168-'Airfoil-1'!$Z$24)/ABS(L168-'Airfoil-1'!$Z$24)</f>
        <v>1</v>
      </c>
      <c r="AM168" s="1">
        <f ca="1">(L168-'Airfoil-1'!$Z$25)/ABS(L168-'Airfoil-1'!$Z$25)</f>
        <v>1</v>
      </c>
      <c r="AN168" s="1">
        <f ca="1">(L168-'Airfoil-1'!$Z$26)/ABS(L168-'Airfoil-1'!$Z$26)</f>
        <v>1</v>
      </c>
      <c r="AO168" s="1">
        <f ca="1">(L168-'Airfoil-1'!$Z$27)/ABS(L168-'Airfoil-1'!$Z$27)</f>
        <v>1</v>
      </c>
      <c r="AP168" s="1">
        <f ca="1">(L168-'Airfoil-1'!$Z$28)/ABS(L168-'Airfoil-1'!$Z$28)</f>
        <v>1</v>
      </c>
      <c r="AQ168" s="1">
        <f ca="1">(L168-'Airfoil-1'!$Z$29)/ABS(L168-'Airfoil-1'!$Z$29)</f>
        <v>-1</v>
      </c>
      <c r="AR168" s="1">
        <f ca="1">(L168-'Airfoil-1'!$Z$30)/ABS(L168-'Airfoil-1'!$Z$30)</f>
        <v>-1</v>
      </c>
      <c r="AS168" s="1">
        <f ca="1">(L168-'Airfoil-1'!$Z$31)/ABS(L168-'Airfoil-1'!$Z$31)</f>
        <v>-1</v>
      </c>
      <c r="AT168" s="1">
        <f ca="1">(L168-'Airfoil-1'!$Z$32)/ABS(L168-'Airfoil-1'!$Z$32)</f>
        <v>-1</v>
      </c>
      <c r="AU168" s="1">
        <f ca="1">(L168-'Airfoil-1'!$Z$33)/ABS(L168-'Airfoil-1'!$Z$33)</f>
        <v>-1</v>
      </c>
      <c r="AV168" s="1">
        <f ca="1">(L168-'Airfoil-1'!$Z$34)/ABS(L168-'Airfoil-1'!$Z$34)</f>
        <v>-1</v>
      </c>
      <c r="AW168" s="1">
        <f ca="1">(L168-'Airfoil-1'!$Z$35)/ABS(L168-'Airfoil-1'!$Z$35)</f>
        <v>-1</v>
      </c>
      <c r="AX168" s="1">
        <f ca="1">(L168-'Airfoil-1'!$Z$36)/ABS(L168-'Airfoil-1'!$Z$36)</f>
        <v>-1</v>
      </c>
      <c r="AY168" s="1">
        <f ca="1">(L168-'Airfoil-1'!$Z$37)/ABS(L168-'Airfoil-1'!$Z$37)</f>
        <v>-1</v>
      </c>
      <c r="AZ168" s="1">
        <f ca="1">(L168-'Airfoil-1'!$Z$38)/ABS(L168-'Airfoil-1'!$Z$38)</f>
        <v>-1</v>
      </c>
      <c r="BA168" s="1">
        <f ca="1">(L168-'Airfoil-1'!$Z$39)/ABS(L168-'Airfoil-1'!$Z$39)</f>
        <v>-1</v>
      </c>
      <c r="BB168" s="1">
        <f ca="1">(L168-'Airfoil-1'!$Z$40)/ABS(L168-'Airfoil-1'!$Z$40)</f>
        <v>-1</v>
      </c>
      <c r="BC168" s="1">
        <f ca="1">(L168-'Airfoil-1'!$Z$41)/ABS(L168-'Airfoil-1'!$Z$41)</f>
        <v>-1</v>
      </c>
      <c r="BD168" s="5">
        <f t="shared" ca="1" si="37"/>
        <v>7</v>
      </c>
      <c r="BE168" s="9">
        <f ca="1">INDEX('Airfoil-1'!$AA$22:$AA$41,BD168,1)+INDEX('Airfoil-1'!$AB$22:$AB$41,BD168,1)*(L168-INDEX('Airfoil-1'!$Z$22:$Z$41,BD168,1))</f>
        <v>1.0474076306684638E-2</v>
      </c>
      <c r="BG168" s="1">
        <f ca="1">(L168-'Airfoil-1'!$Z$47)/ABS(L168-'Airfoil-1'!$Z$47)</f>
        <v>1</v>
      </c>
      <c r="BH168" s="1">
        <f ca="1">(L168-'Airfoil-1'!$Z$48)/ABS(L168-'Airfoil-1'!$Z$48)</f>
        <v>1</v>
      </c>
      <c r="BI168" s="1">
        <f ca="1">(L168-'Airfoil-1'!$Z$49)/ABS(L168-'Airfoil-1'!$Z$49)</f>
        <v>1</v>
      </c>
      <c r="BJ168" s="1">
        <f ca="1">(L168-'Airfoil-1'!$Z$50)/ABS(L168-'Airfoil-1'!$Z$50)</f>
        <v>1</v>
      </c>
      <c r="BK168" s="1">
        <f ca="1">(L168-'Airfoil-1'!$Z$51)/ABS(L168-'Airfoil-1'!$Z$51)</f>
        <v>1</v>
      </c>
      <c r="BL168" s="1">
        <f ca="1">(L168-'Airfoil-1'!$Z$52)/ABS(L168-'Airfoil-1'!$Z$52)</f>
        <v>1</v>
      </c>
      <c r="BM168" s="1">
        <f ca="1">(L168-'Airfoil-1'!$Z$53)/ABS(L168-'Airfoil-1'!$Z$53)</f>
        <v>1</v>
      </c>
      <c r="BN168" s="1">
        <f ca="1">(L168-'Airfoil-1'!$Z$54)/ABS(L168-'Airfoil-1'!$Z$54)</f>
        <v>1</v>
      </c>
      <c r="BO168" s="1">
        <f ca="1">(L168-'Airfoil-1'!$Z$55)/ABS(L168-'Airfoil-1'!$Z$55)</f>
        <v>1</v>
      </c>
      <c r="BP168" s="1">
        <f ca="1">(L168-'Airfoil-1'!$Z$56)/ABS(L168-'Airfoil-1'!$Z$56)</f>
        <v>-1</v>
      </c>
      <c r="BQ168" s="1">
        <f ca="1">(L168-'Airfoil-1'!$Z$57)/ABS(L168-'Airfoil-1'!$Z$57)</f>
        <v>-1</v>
      </c>
      <c r="BR168" s="1">
        <f ca="1">(L168-'Airfoil-1'!$Z$58)/ABS(L168-'Airfoil-1'!$Z$58)</f>
        <v>-1</v>
      </c>
      <c r="BS168" s="1">
        <f ca="1">(L168-'Airfoil-1'!$Z$59)/ABS(L168-'Airfoil-1'!$Z$59)</f>
        <v>-1</v>
      </c>
      <c r="BT168" s="1">
        <f ca="1">(L168-'Airfoil-1'!$Z$60)/ABS(L168-'Airfoil-1'!$Z$60)</f>
        <v>-1</v>
      </c>
      <c r="BU168" s="1">
        <f ca="1">(L168-'Airfoil-1'!$Z$61)/ABS(L168-'Airfoil-1'!$Z$61)</f>
        <v>-1</v>
      </c>
      <c r="BV168" s="1">
        <f ca="1">(L168-'Airfoil-1'!$Z$62)/ABS(L168-'Airfoil-1'!$Z$62)</f>
        <v>-1</v>
      </c>
      <c r="BW168" s="1">
        <f ca="1">(L168-'Airfoil-1'!$Z$63)/ABS(L168-'Airfoil-1'!$Z$63)</f>
        <v>-1</v>
      </c>
      <c r="BX168" s="1">
        <f ca="1">(L168-'Airfoil-1'!$Z$64)/ABS(L168-'Airfoil-1'!$Z$64)</f>
        <v>-1</v>
      </c>
      <c r="BY168" s="1">
        <f ca="1">(L168-'Airfoil-1'!$Z$65)/ABS(L168-'Airfoil-1'!$Z$65)</f>
        <v>-1</v>
      </c>
      <c r="BZ168" s="1">
        <f ca="1">(L168-'Airfoil-1'!$Z$66)/ABS(L168-'Airfoil-1'!$Z$66)</f>
        <v>-1</v>
      </c>
      <c r="CA168" s="5">
        <f t="shared" ca="1" si="38"/>
        <v>9</v>
      </c>
      <c r="CB168" s="9">
        <f ca="1">INDEX('Airfoil-1'!$AA$47:$AA$66,CA168,1)+INDEX('Airfoil-1'!$AB$47:$AB$66,CA168,1)*(L168-INDEX('Airfoil-1'!$Z$47:$Z$66,CA168,1))</f>
        <v>9.0624608580115069E-3</v>
      </c>
      <c r="CD168" s="1">
        <f ca="1">(L168-'Airfoil-1'!$Z$72)/ABS(L168-'Airfoil-1'!$Z$72)</f>
        <v>1</v>
      </c>
      <c r="CE168" s="1">
        <f ca="1">(L168-'Airfoil-1'!$Z$73)/ABS(L168-'Airfoil-1'!$Z$73)</f>
        <v>1</v>
      </c>
      <c r="CF168" s="1">
        <f ca="1">(L168-'Airfoil-1'!$Z$74)/ABS(L168-'Airfoil-1'!$Z$74)</f>
        <v>1</v>
      </c>
      <c r="CG168" s="1">
        <f ca="1">(L168-'Airfoil-1'!$Z$75)/ABS(L168-'Airfoil-1'!$Z$75)</f>
        <v>1</v>
      </c>
      <c r="CH168" s="1">
        <f ca="1">(L168-'Airfoil-1'!$Z$76)/ABS(L168-'Airfoil-1'!$Z$76)</f>
        <v>1</v>
      </c>
      <c r="CI168" s="1">
        <f ca="1">(L168-'Airfoil-1'!$Z$77)/ABS(L168-'Airfoil-1'!$Z$77)</f>
        <v>1</v>
      </c>
      <c r="CJ168" s="1">
        <f ca="1">(L168-'Airfoil-1'!$Z$78)/ABS(L168-'Airfoil-1'!$Z$78)</f>
        <v>1</v>
      </c>
      <c r="CK168" s="1">
        <f ca="1">(L168-'Airfoil-1'!$Z$79)/ABS(L168-'Airfoil-1'!$Z$79)</f>
        <v>1</v>
      </c>
      <c r="CL168" s="1">
        <f ca="1">(L168-'Airfoil-1'!$Z$80)/ABS(L168-'Airfoil-1'!$Z$80)</f>
        <v>-1</v>
      </c>
      <c r="CM168" s="1">
        <f ca="1">(L168-'Airfoil-1'!$Z$81)/ABS(L168-'Airfoil-1'!$Z$81)</f>
        <v>-1</v>
      </c>
      <c r="CN168" s="1">
        <f ca="1">(L168-'Airfoil-1'!$Z$82)/ABS(L168-'Airfoil-1'!$Z$82)</f>
        <v>-1</v>
      </c>
      <c r="CO168" s="1">
        <f ca="1">(L168-'Airfoil-1'!$Z$83)/ABS(L168-'Airfoil-1'!$Z$83)</f>
        <v>-1</v>
      </c>
      <c r="CP168" s="1">
        <f ca="1">(L168-'Airfoil-1'!$Z$84)/ABS(L168-'Airfoil-1'!$Z$84)</f>
        <v>-1</v>
      </c>
      <c r="CQ168" s="1">
        <f ca="1">(L168-'Airfoil-1'!$Z$85)/ABS(L168-'Airfoil-1'!$Z$85)</f>
        <v>-1</v>
      </c>
      <c r="CR168" s="1">
        <f ca="1">(L168-'Airfoil-1'!$Z$86)/ABS(L168-'Airfoil-1'!$Z$86)</f>
        <v>-1</v>
      </c>
      <c r="CS168" s="1">
        <f ca="1">(L168-'Airfoil-1'!$Z$87)/ABS(L168-'Airfoil-1'!$Z$87)</f>
        <v>-1</v>
      </c>
      <c r="CT168" s="1">
        <f ca="1">(L168-'Airfoil-1'!$Z$88)/ABS(L168-'Airfoil-1'!$Z$88)</f>
        <v>-1</v>
      </c>
      <c r="CU168" s="1">
        <f ca="1">(L168-'Airfoil-1'!$Z$89)/ABS(L168-'Airfoil-1'!$Z$89)</f>
        <v>-1</v>
      </c>
      <c r="CV168" s="1">
        <f ca="1">(L168-'Airfoil-1'!$Z$90)/ABS(L168-'Airfoil-1'!$Z$90)</f>
        <v>-1</v>
      </c>
      <c r="CW168" s="1">
        <f ca="1">(L168-'Airfoil-1'!$Z$91)/ABS(L168-'Airfoil-1'!$Z$91)</f>
        <v>-1</v>
      </c>
      <c r="CX168" s="5">
        <f t="shared" ca="1" si="39"/>
        <v>8</v>
      </c>
      <c r="CY168" s="9">
        <f ca="1">INDEX('Airfoil-1'!$AA$72:$AA$91,CX168,1)+INDEX('Airfoil-1'!$AB$72:$AB$91,CX168,1)*(L168-INDEX('Airfoil-1'!$Z$72:$Z$91,CX168,1))</f>
        <v>8.4846047395494197E-3</v>
      </c>
      <c r="DA168" s="1">
        <f ca="1">(L168-'Airfoil-1'!$Z$97)/ABS(L168-'Airfoil-1'!$Z$97)</f>
        <v>1</v>
      </c>
      <c r="DB168" s="1">
        <f ca="1">(L168-'Airfoil-1'!$Z$98)/ABS(L168-'Airfoil-1'!$Z$98)</f>
        <v>1</v>
      </c>
      <c r="DC168" s="1">
        <f ca="1">(L168-'Airfoil-1'!$Z$99)/ABS(L168-'Airfoil-1'!$Z$99)</f>
        <v>1</v>
      </c>
      <c r="DD168" s="1">
        <f ca="1">(L168-'Airfoil-1'!$Z$100)/ABS(L168-'Airfoil-1'!$Z$100)</f>
        <v>1</v>
      </c>
      <c r="DE168" s="1">
        <f ca="1">(L168-'Airfoil-1'!$Z$101)/ABS(L168-'Airfoil-1'!$Z$101)</f>
        <v>1</v>
      </c>
      <c r="DF168" s="1">
        <f ca="1">(L168-'Airfoil-1'!$Z$102)/ABS(L168-'Airfoil-1'!$Z$102)</f>
        <v>1</v>
      </c>
      <c r="DG168" s="1">
        <f ca="1">(L168-'Airfoil-1'!$Z$103)/ABS(L168-'Airfoil-1'!$Z$103)</f>
        <v>1</v>
      </c>
      <c r="DH168" s="1">
        <f ca="1">(L168-'Airfoil-1'!$Z$104)/ABS(L168-'Airfoil-1'!$Z$104)</f>
        <v>-1</v>
      </c>
      <c r="DI168" s="1">
        <f ca="1">(L168-'Airfoil-1'!$Z$105)/ABS(L168-'Airfoil-1'!$Z$105)</f>
        <v>-1</v>
      </c>
      <c r="DJ168" s="1">
        <f ca="1">(L168-'Airfoil-1'!$Z$106)/ABS(L168-'Airfoil-1'!$Z$106)</f>
        <v>-1</v>
      </c>
      <c r="DK168" s="1">
        <f ca="1">(L168-'Airfoil-1'!$Z$107)/ABS(L168-'Airfoil-1'!$Z$107)</f>
        <v>-1</v>
      </c>
      <c r="DL168" s="1">
        <f ca="1">(L168-'Airfoil-1'!$Z$108)/ABS(L168-'Airfoil-1'!$Z$108)</f>
        <v>-1</v>
      </c>
      <c r="DM168" s="1">
        <f ca="1">(L168-'Airfoil-1'!$Z$109)/ABS(L168-'Airfoil-1'!$Z$109)</f>
        <v>-1</v>
      </c>
      <c r="DN168" s="1">
        <f ca="1">(L168-'Airfoil-1'!$Z$110)/ABS(L168-'Airfoil-1'!$Z$110)</f>
        <v>-1</v>
      </c>
      <c r="DO168" s="1">
        <f ca="1">(L168-'Airfoil-1'!$Z$111)/ABS(L168-'Airfoil-1'!$Z$111)</f>
        <v>-1</v>
      </c>
      <c r="DP168" s="1">
        <f ca="1">(L168-'Airfoil-1'!$Z$112)/ABS(L168-'Airfoil-1'!$Z$112)</f>
        <v>-1</v>
      </c>
      <c r="DQ168" s="1">
        <f ca="1">(L168-'Airfoil-1'!$Z$113)/ABS(L168-'Airfoil-1'!$Z$113)</f>
        <v>-1</v>
      </c>
      <c r="DR168" s="1">
        <f ca="1">(L168-'Airfoil-1'!$Z$114)/ABS(L168-'Airfoil-1'!$Z$114)</f>
        <v>-1</v>
      </c>
      <c r="DS168" s="1">
        <f ca="1">(L168-'Airfoil-1'!$Z$115)/ABS(L168-'Airfoil-1'!$Z$115)</f>
        <v>-1</v>
      </c>
      <c r="DT168" s="1">
        <f ca="1">(L168-'Airfoil-1'!$Z$116)/ABS(L168-'Airfoil-1'!$Z$116)</f>
        <v>-1</v>
      </c>
      <c r="DU168" s="5">
        <f t="shared" ca="1" si="40"/>
        <v>7</v>
      </c>
      <c r="DV168" s="9">
        <f ca="1">INDEX('Airfoil-1'!$AA$97:$AA$116,DU168,1)+INDEX('Airfoil-1'!$AB$97:$AB$116,DU168,1)*(L168-INDEX('Airfoil-1'!$Z$97:$Z$116,DU168,1))</f>
        <v>8.1402989011183681E-3</v>
      </c>
    </row>
    <row r="169" spans="2:126" x14ac:dyDescent="0.25">
      <c r="B169" s="1">
        <f>'Geometry-Wing'!C169</f>
        <v>0.30481432099438527</v>
      </c>
      <c r="D169" s="19">
        <f>'Aerodynamics-Flight'!C169</f>
        <v>0.73611542371223737</v>
      </c>
      <c r="E169" s="52">
        <f>'Aerodynamics-Flight'!D169</f>
        <v>1.6299403949154085E-5</v>
      </c>
      <c r="G169" s="11">
        <f ca="1">'Aerodynamics-Flight'!J169</f>
        <v>30.123772654037182</v>
      </c>
      <c r="H169" s="5">
        <f t="shared" ca="1" si="28"/>
        <v>414685.56997313484</v>
      </c>
      <c r="I169" s="1">
        <f ca="1">'Airfoil-2'!$K$14*H169^'Airfoil-2'!$L$13</f>
        <v>1.7035812189511064</v>
      </c>
      <c r="J169" s="1">
        <f ca="1">'Airfoil-2'!$K$33*H169^'Airfoil-2'!$L$32</f>
        <v>5.8558886226657849</v>
      </c>
      <c r="K169" s="11">
        <f ca="1">'Airfoil-2'!$K$52*H169^'Airfoil-2'!$L$51</f>
        <v>-6.8131012691019759</v>
      </c>
      <c r="L169" s="1">
        <f ca="1">'Aerodynamics-Flight'!Z169</f>
        <v>0.97332604935035616</v>
      </c>
      <c r="M169" s="9">
        <f ca="1">('Airfoil-1'!$B$21+'Airfoil-1'!$B$22*L169+'Airfoil-1'!$B$23*L169^2+'Airfoil-1'!$B$24*L169^3+'Airfoil-1'!$B$25*L169^4+'Airfoil-1'!$B$26*L169^5+'Airfoil-1'!$B$27*L169^6)*0+BE169</f>
        <v>9.8421251995771813E-3</v>
      </c>
      <c r="N169" s="9">
        <f ca="1">('Airfoil-1'!$B$29+'Airfoil-1'!$B$30*L169+'Airfoil-1'!$B$31*L169^2+'Airfoil-1'!$B$32*L169^3+'Airfoil-1'!$B$33*L169^4+'Airfoil-1'!$B$34*L169^5+'Airfoil-1'!$B$35*L169^6)*0+CB169</f>
        <v>8.5616886333079664E-3</v>
      </c>
      <c r="O169" s="9">
        <f ca="1">('Airfoil-1'!$B$37+'Airfoil-1'!$B$38*L169+'Airfoil-1'!$B$39*L169^2+'Airfoil-1'!$B$40*L169^3+'Airfoil-1'!$B$41*L169^4+'Airfoil-1'!$B$42*L169^5+'Airfoil-1'!$B$43*L169^6)*0+CY169</f>
        <v>8.0258817962597841E-3</v>
      </c>
      <c r="P169" s="9">
        <f t="shared" ca="1" si="41"/>
        <v>7.7206780683383731E-3</v>
      </c>
      <c r="Q169" s="1">
        <f>LOG('Airfoil-1'!$F$10)+LOG('Airfoil-1'!$G$10)+LOG('Airfoil-1'!$H$10)+LOG('Airfoil-1'!$I$10)</f>
        <v>23.788451207023456</v>
      </c>
      <c r="R169" s="1">
        <f t="shared" ca="1" si="33"/>
        <v>-8.2822034819462775</v>
      </c>
      <c r="S169" s="1">
        <f>LOG('Airfoil-1'!$F$10)^2+LOG('Airfoil-1'!$G$10)^2+LOG('Airfoil-1'!$H$10)^2+LOG('Airfoil-1'!$I$10)^2</f>
        <v>141.67709692244972</v>
      </c>
      <c r="T169" s="1">
        <f ca="1">LOG('Airfoil-1'!$F$10)*LOG(M169)+LOG('Airfoil-1'!$G$10)*LOG(N169)+LOG('Airfoil-1'!$H$10)*LOG(O169)+LOG('Airfoil-1'!$I$10)*LOG(P169)</f>
        <v>-49.291331581297854</v>
      </c>
      <c r="U169" s="1">
        <f t="shared" ca="1" si="34"/>
        <v>9.5560357455696701E-2</v>
      </c>
      <c r="V169" s="1">
        <f t="shared" ca="1" si="35"/>
        <v>-0.17669559517873229</v>
      </c>
      <c r="W169" s="9">
        <f t="shared" ca="1" si="36"/>
        <v>9.7196712714843949E-3</v>
      </c>
      <c r="X169" s="9">
        <f ca="1">'Airfoil-1'!$B$48+'Airfoil-1'!$B$49*L169+'Airfoil-1'!$B$50*L169^2+'Airfoil-1'!$B$51*L169^3+'Airfoil-1'!$B$52*L169^4+'Airfoil-1'!$B$53*L169^5+'Airfoil-1'!$B$54*L169^6</f>
        <v>-0.14876000000000003</v>
      </c>
      <c r="Y169" s="9">
        <f ca="1">'Airfoil-1'!$B$56+'Airfoil-1'!$B$57*L169+'Airfoil-1'!$B$58*L169^2+'Airfoil-1'!$B$59*L169^3+'Airfoil-1'!$B$60*L169^4+'Airfoil-1'!$B$61*L169^5+'Airfoil-1'!$B$62*L169^6</f>
        <v>-0.15631250000000002</v>
      </c>
      <c r="Z169" s="9">
        <f ca="1">'Airfoil-1'!$B$64+'Airfoil-1'!$B$65*L169+'Airfoil-1'!$B$66*L169^2+'Airfoil-1'!$B$67*L169^3+'Airfoil-1'!$B$681*L169^4+'Airfoil-1'!$B$69*L169^5+'Airfoil-1'!$B$70*L169^6</f>
        <v>-0.15363750000000001</v>
      </c>
      <c r="AA169" s="1">
        <f>LOG('Airfoil-1'!$F$10)+LOG('Airfoil-1'!$G$10)+LOG('Airfoil-1'!$H$10)</f>
        <v>17.584331224367531</v>
      </c>
      <c r="AB169" s="1">
        <f t="shared" ca="1" si="29"/>
        <v>-2.4470228895576258</v>
      </c>
      <c r="AC169" s="1">
        <f>LOG('Airfoil-1'!$F$10)^2+LOG('Airfoil-1'!$G$10)^2+LOG('Airfoil-1'!$H$10)^2</f>
        <v>103.18599216325916</v>
      </c>
      <c r="AD169" s="1">
        <f ca="1">LOG('Airfoil-1'!$F$10)*LOG(ABS(X169))+LOG('Airfoil-1'!$G$10)*LOG(ABS(Y169))+LOG('Airfoil-1'!$H$10)*LOG(ABS(Z169))</f>
        <v>-14.339140559255288</v>
      </c>
      <c r="AE169" s="1">
        <f t="shared" ca="1" si="30"/>
        <v>9.6747419657296371E-2</v>
      </c>
      <c r="AF169" s="1">
        <f t="shared" ca="1" si="31"/>
        <v>3.3897162786633885E-2</v>
      </c>
      <c r="AG169" s="9">
        <f t="shared" ca="1" si="32"/>
        <v>-0.14999062805335636</v>
      </c>
      <c r="AH169" s="1"/>
      <c r="AI169" s="9"/>
      <c r="AJ169" s="1">
        <f ca="1">(L169-'Airfoil-1'!$Z$22)/ABS(L169-'Airfoil-1'!$Z$22)</f>
        <v>1</v>
      </c>
      <c r="AK169" s="1">
        <f ca="1">(L169-'Airfoil-1'!$Z$23)/ABS(L169-'Airfoil-1'!$Z$23)</f>
        <v>1</v>
      </c>
      <c r="AL169" s="1">
        <f ca="1">(L169-'Airfoil-1'!$Z$24)/ABS(L169-'Airfoil-1'!$Z$24)</f>
        <v>1</v>
      </c>
      <c r="AM169" s="1">
        <f ca="1">(L169-'Airfoil-1'!$Z$25)/ABS(L169-'Airfoil-1'!$Z$25)</f>
        <v>1</v>
      </c>
      <c r="AN169" s="1">
        <f ca="1">(L169-'Airfoil-1'!$Z$26)/ABS(L169-'Airfoil-1'!$Z$26)</f>
        <v>1</v>
      </c>
      <c r="AO169" s="1">
        <f ca="1">(L169-'Airfoil-1'!$Z$27)/ABS(L169-'Airfoil-1'!$Z$27)</f>
        <v>1</v>
      </c>
      <c r="AP169" s="1">
        <f ca="1">(L169-'Airfoil-1'!$Z$28)/ABS(L169-'Airfoil-1'!$Z$28)</f>
        <v>-1</v>
      </c>
      <c r="AQ169" s="1">
        <f ca="1">(L169-'Airfoil-1'!$Z$29)/ABS(L169-'Airfoil-1'!$Z$29)</f>
        <v>-1</v>
      </c>
      <c r="AR169" s="1">
        <f ca="1">(L169-'Airfoil-1'!$Z$30)/ABS(L169-'Airfoil-1'!$Z$30)</f>
        <v>-1</v>
      </c>
      <c r="AS169" s="1">
        <f ca="1">(L169-'Airfoil-1'!$Z$31)/ABS(L169-'Airfoil-1'!$Z$31)</f>
        <v>-1</v>
      </c>
      <c r="AT169" s="1">
        <f ca="1">(L169-'Airfoil-1'!$Z$32)/ABS(L169-'Airfoil-1'!$Z$32)</f>
        <v>-1</v>
      </c>
      <c r="AU169" s="1">
        <f ca="1">(L169-'Airfoil-1'!$Z$33)/ABS(L169-'Airfoil-1'!$Z$33)</f>
        <v>-1</v>
      </c>
      <c r="AV169" s="1">
        <f ca="1">(L169-'Airfoil-1'!$Z$34)/ABS(L169-'Airfoil-1'!$Z$34)</f>
        <v>-1</v>
      </c>
      <c r="AW169" s="1">
        <f ca="1">(L169-'Airfoil-1'!$Z$35)/ABS(L169-'Airfoil-1'!$Z$35)</f>
        <v>-1</v>
      </c>
      <c r="AX169" s="1">
        <f ca="1">(L169-'Airfoil-1'!$Z$36)/ABS(L169-'Airfoil-1'!$Z$36)</f>
        <v>-1</v>
      </c>
      <c r="AY169" s="1">
        <f ca="1">(L169-'Airfoil-1'!$Z$37)/ABS(L169-'Airfoil-1'!$Z$37)</f>
        <v>-1</v>
      </c>
      <c r="AZ169" s="1">
        <f ca="1">(L169-'Airfoil-1'!$Z$38)/ABS(L169-'Airfoil-1'!$Z$38)</f>
        <v>-1</v>
      </c>
      <c r="BA169" s="1">
        <f ca="1">(L169-'Airfoil-1'!$Z$39)/ABS(L169-'Airfoil-1'!$Z$39)</f>
        <v>-1</v>
      </c>
      <c r="BB169" s="1">
        <f ca="1">(L169-'Airfoil-1'!$Z$40)/ABS(L169-'Airfoil-1'!$Z$40)</f>
        <v>-1</v>
      </c>
      <c r="BC169" s="1">
        <f ca="1">(L169-'Airfoil-1'!$Z$41)/ABS(L169-'Airfoil-1'!$Z$41)</f>
        <v>-1</v>
      </c>
      <c r="BD169" s="5">
        <f t="shared" ca="1" si="37"/>
        <v>6</v>
      </c>
      <c r="BE169" s="9">
        <f ca="1">INDEX('Airfoil-1'!$AA$22:$AA$41,BD169,1)+INDEX('Airfoil-1'!$AB$22:$AB$41,BD169,1)*(L169-INDEX('Airfoil-1'!$Z$22:$Z$41,BD169,1))</f>
        <v>9.8421251995771813E-3</v>
      </c>
      <c r="BG169" s="1">
        <f ca="1">(L169-'Airfoil-1'!$Z$47)/ABS(L169-'Airfoil-1'!$Z$47)</f>
        <v>1</v>
      </c>
      <c r="BH169" s="1">
        <f ca="1">(L169-'Airfoil-1'!$Z$48)/ABS(L169-'Airfoil-1'!$Z$48)</f>
        <v>1</v>
      </c>
      <c r="BI169" s="1">
        <f ca="1">(L169-'Airfoil-1'!$Z$49)/ABS(L169-'Airfoil-1'!$Z$49)</f>
        <v>1</v>
      </c>
      <c r="BJ169" s="1">
        <f ca="1">(L169-'Airfoil-1'!$Z$50)/ABS(L169-'Airfoil-1'!$Z$50)</f>
        <v>1</v>
      </c>
      <c r="BK169" s="1">
        <f ca="1">(L169-'Airfoil-1'!$Z$51)/ABS(L169-'Airfoil-1'!$Z$51)</f>
        <v>1</v>
      </c>
      <c r="BL169" s="1">
        <f ca="1">(L169-'Airfoil-1'!$Z$52)/ABS(L169-'Airfoil-1'!$Z$52)</f>
        <v>1</v>
      </c>
      <c r="BM169" s="1">
        <f ca="1">(L169-'Airfoil-1'!$Z$53)/ABS(L169-'Airfoil-1'!$Z$53)</f>
        <v>1</v>
      </c>
      <c r="BN169" s="1">
        <f ca="1">(L169-'Airfoil-1'!$Z$54)/ABS(L169-'Airfoil-1'!$Z$54)</f>
        <v>1</v>
      </c>
      <c r="BO169" s="1">
        <f ca="1">(L169-'Airfoil-1'!$Z$55)/ABS(L169-'Airfoil-1'!$Z$55)</f>
        <v>-1</v>
      </c>
      <c r="BP169" s="1">
        <f ca="1">(L169-'Airfoil-1'!$Z$56)/ABS(L169-'Airfoil-1'!$Z$56)</f>
        <v>-1</v>
      </c>
      <c r="BQ169" s="1">
        <f ca="1">(L169-'Airfoil-1'!$Z$57)/ABS(L169-'Airfoil-1'!$Z$57)</f>
        <v>-1</v>
      </c>
      <c r="BR169" s="1">
        <f ca="1">(L169-'Airfoil-1'!$Z$58)/ABS(L169-'Airfoil-1'!$Z$58)</f>
        <v>-1</v>
      </c>
      <c r="BS169" s="1">
        <f ca="1">(L169-'Airfoil-1'!$Z$59)/ABS(L169-'Airfoil-1'!$Z$59)</f>
        <v>-1</v>
      </c>
      <c r="BT169" s="1">
        <f ca="1">(L169-'Airfoil-1'!$Z$60)/ABS(L169-'Airfoil-1'!$Z$60)</f>
        <v>-1</v>
      </c>
      <c r="BU169" s="1">
        <f ca="1">(L169-'Airfoil-1'!$Z$61)/ABS(L169-'Airfoil-1'!$Z$61)</f>
        <v>-1</v>
      </c>
      <c r="BV169" s="1">
        <f ca="1">(L169-'Airfoil-1'!$Z$62)/ABS(L169-'Airfoil-1'!$Z$62)</f>
        <v>-1</v>
      </c>
      <c r="BW169" s="1">
        <f ca="1">(L169-'Airfoil-1'!$Z$63)/ABS(L169-'Airfoil-1'!$Z$63)</f>
        <v>-1</v>
      </c>
      <c r="BX169" s="1">
        <f ca="1">(L169-'Airfoil-1'!$Z$64)/ABS(L169-'Airfoil-1'!$Z$64)</f>
        <v>-1</v>
      </c>
      <c r="BY169" s="1">
        <f ca="1">(L169-'Airfoil-1'!$Z$65)/ABS(L169-'Airfoil-1'!$Z$65)</f>
        <v>-1</v>
      </c>
      <c r="BZ169" s="1">
        <f ca="1">(L169-'Airfoil-1'!$Z$66)/ABS(L169-'Airfoil-1'!$Z$66)</f>
        <v>-1</v>
      </c>
      <c r="CA169" s="5">
        <f t="shared" ca="1" si="38"/>
        <v>8</v>
      </c>
      <c r="CB169" s="9">
        <f ca="1">INDEX('Airfoil-1'!$AA$47:$AA$66,CA169,1)+INDEX('Airfoil-1'!$AB$47:$AB$66,CA169,1)*(L169-INDEX('Airfoil-1'!$Z$47:$Z$66,CA169,1))</f>
        <v>8.5616886333079664E-3</v>
      </c>
      <c r="CD169" s="1">
        <f ca="1">(L169-'Airfoil-1'!$Z$72)/ABS(L169-'Airfoil-1'!$Z$72)</f>
        <v>1</v>
      </c>
      <c r="CE169" s="1">
        <f ca="1">(L169-'Airfoil-1'!$Z$73)/ABS(L169-'Airfoil-1'!$Z$73)</f>
        <v>1</v>
      </c>
      <c r="CF169" s="1">
        <f ca="1">(L169-'Airfoil-1'!$Z$74)/ABS(L169-'Airfoil-1'!$Z$74)</f>
        <v>1</v>
      </c>
      <c r="CG169" s="1">
        <f ca="1">(L169-'Airfoil-1'!$Z$75)/ABS(L169-'Airfoil-1'!$Z$75)</f>
        <v>1</v>
      </c>
      <c r="CH169" s="1">
        <f ca="1">(L169-'Airfoil-1'!$Z$76)/ABS(L169-'Airfoil-1'!$Z$76)</f>
        <v>1</v>
      </c>
      <c r="CI169" s="1">
        <f ca="1">(L169-'Airfoil-1'!$Z$77)/ABS(L169-'Airfoil-1'!$Z$77)</f>
        <v>1</v>
      </c>
      <c r="CJ169" s="1">
        <f ca="1">(L169-'Airfoil-1'!$Z$78)/ABS(L169-'Airfoil-1'!$Z$78)</f>
        <v>1</v>
      </c>
      <c r="CK169" s="1">
        <f ca="1">(L169-'Airfoil-1'!$Z$79)/ABS(L169-'Airfoil-1'!$Z$79)</f>
        <v>-1</v>
      </c>
      <c r="CL169" s="1">
        <f ca="1">(L169-'Airfoil-1'!$Z$80)/ABS(L169-'Airfoil-1'!$Z$80)</f>
        <v>-1</v>
      </c>
      <c r="CM169" s="1">
        <f ca="1">(L169-'Airfoil-1'!$Z$81)/ABS(L169-'Airfoil-1'!$Z$81)</f>
        <v>-1</v>
      </c>
      <c r="CN169" s="1">
        <f ca="1">(L169-'Airfoil-1'!$Z$82)/ABS(L169-'Airfoil-1'!$Z$82)</f>
        <v>-1</v>
      </c>
      <c r="CO169" s="1">
        <f ca="1">(L169-'Airfoil-1'!$Z$83)/ABS(L169-'Airfoil-1'!$Z$83)</f>
        <v>-1</v>
      </c>
      <c r="CP169" s="1">
        <f ca="1">(L169-'Airfoil-1'!$Z$84)/ABS(L169-'Airfoil-1'!$Z$84)</f>
        <v>-1</v>
      </c>
      <c r="CQ169" s="1">
        <f ca="1">(L169-'Airfoil-1'!$Z$85)/ABS(L169-'Airfoil-1'!$Z$85)</f>
        <v>-1</v>
      </c>
      <c r="CR169" s="1">
        <f ca="1">(L169-'Airfoil-1'!$Z$86)/ABS(L169-'Airfoil-1'!$Z$86)</f>
        <v>-1</v>
      </c>
      <c r="CS169" s="1">
        <f ca="1">(L169-'Airfoil-1'!$Z$87)/ABS(L169-'Airfoil-1'!$Z$87)</f>
        <v>-1</v>
      </c>
      <c r="CT169" s="1">
        <f ca="1">(L169-'Airfoil-1'!$Z$88)/ABS(L169-'Airfoil-1'!$Z$88)</f>
        <v>-1</v>
      </c>
      <c r="CU169" s="1">
        <f ca="1">(L169-'Airfoil-1'!$Z$89)/ABS(L169-'Airfoil-1'!$Z$89)</f>
        <v>-1</v>
      </c>
      <c r="CV169" s="1">
        <f ca="1">(L169-'Airfoil-1'!$Z$90)/ABS(L169-'Airfoil-1'!$Z$90)</f>
        <v>-1</v>
      </c>
      <c r="CW169" s="1">
        <f ca="1">(L169-'Airfoil-1'!$Z$91)/ABS(L169-'Airfoil-1'!$Z$91)</f>
        <v>-1</v>
      </c>
      <c r="CX169" s="5">
        <f t="shared" ca="1" si="39"/>
        <v>7</v>
      </c>
      <c r="CY169" s="9">
        <f ca="1">INDEX('Airfoil-1'!$AA$72:$AA$91,CX169,1)+INDEX('Airfoil-1'!$AB$72:$AB$91,CX169,1)*(L169-INDEX('Airfoil-1'!$Z$72:$Z$91,CX169,1))</f>
        <v>8.0258817962597841E-3</v>
      </c>
      <c r="DA169" s="1">
        <f ca="1">(L169-'Airfoil-1'!$Z$97)/ABS(L169-'Airfoil-1'!$Z$97)</f>
        <v>1</v>
      </c>
      <c r="DB169" s="1">
        <f ca="1">(L169-'Airfoil-1'!$Z$98)/ABS(L169-'Airfoil-1'!$Z$98)</f>
        <v>1</v>
      </c>
      <c r="DC169" s="1">
        <f ca="1">(L169-'Airfoil-1'!$Z$99)/ABS(L169-'Airfoil-1'!$Z$99)</f>
        <v>1</v>
      </c>
      <c r="DD169" s="1">
        <f ca="1">(L169-'Airfoil-1'!$Z$100)/ABS(L169-'Airfoil-1'!$Z$100)</f>
        <v>1</v>
      </c>
      <c r="DE169" s="1">
        <f ca="1">(L169-'Airfoil-1'!$Z$101)/ABS(L169-'Airfoil-1'!$Z$101)</f>
        <v>1</v>
      </c>
      <c r="DF169" s="1">
        <f ca="1">(L169-'Airfoil-1'!$Z$102)/ABS(L169-'Airfoil-1'!$Z$102)</f>
        <v>1</v>
      </c>
      <c r="DG169" s="1">
        <f ca="1">(L169-'Airfoil-1'!$Z$103)/ABS(L169-'Airfoil-1'!$Z$103)</f>
        <v>1</v>
      </c>
      <c r="DH169" s="1">
        <f ca="1">(L169-'Airfoil-1'!$Z$104)/ABS(L169-'Airfoil-1'!$Z$104)</f>
        <v>-1</v>
      </c>
      <c r="DI169" s="1">
        <f ca="1">(L169-'Airfoil-1'!$Z$105)/ABS(L169-'Airfoil-1'!$Z$105)</f>
        <v>-1</v>
      </c>
      <c r="DJ169" s="1">
        <f ca="1">(L169-'Airfoil-1'!$Z$106)/ABS(L169-'Airfoil-1'!$Z$106)</f>
        <v>-1</v>
      </c>
      <c r="DK169" s="1">
        <f ca="1">(L169-'Airfoil-1'!$Z$107)/ABS(L169-'Airfoil-1'!$Z$107)</f>
        <v>-1</v>
      </c>
      <c r="DL169" s="1">
        <f ca="1">(L169-'Airfoil-1'!$Z$108)/ABS(L169-'Airfoil-1'!$Z$108)</f>
        <v>-1</v>
      </c>
      <c r="DM169" s="1">
        <f ca="1">(L169-'Airfoil-1'!$Z$109)/ABS(L169-'Airfoil-1'!$Z$109)</f>
        <v>-1</v>
      </c>
      <c r="DN169" s="1">
        <f ca="1">(L169-'Airfoil-1'!$Z$110)/ABS(L169-'Airfoil-1'!$Z$110)</f>
        <v>-1</v>
      </c>
      <c r="DO169" s="1">
        <f ca="1">(L169-'Airfoil-1'!$Z$111)/ABS(L169-'Airfoil-1'!$Z$111)</f>
        <v>-1</v>
      </c>
      <c r="DP169" s="1">
        <f ca="1">(L169-'Airfoil-1'!$Z$112)/ABS(L169-'Airfoil-1'!$Z$112)</f>
        <v>-1</v>
      </c>
      <c r="DQ169" s="1">
        <f ca="1">(L169-'Airfoil-1'!$Z$113)/ABS(L169-'Airfoil-1'!$Z$113)</f>
        <v>-1</v>
      </c>
      <c r="DR169" s="1">
        <f ca="1">(L169-'Airfoil-1'!$Z$114)/ABS(L169-'Airfoil-1'!$Z$114)</f>
        <v>-1</v>
      </c>
      <c r="DS169" s="1">
        <f ca="1">(L169-'Airfoil-1'!$Z$115)/ABS(L169-'Airfoil-1'!$Z$115)</f>
        <v>-1</v>
      </c>
      <c r="DT169" s="1">
        <f ca="1">(L169-'Airfoil-1'!$Z$116)/ABS(L169-'Airfoil-1'!$Z$116)</f>
        <v>-1</v>
      </c>
      <c r="DU169" s="5">
        <f t="shared" ca="1" si="40"/>
        <v>7</v>
      </c>
      <c r="DV169" s="9">
        <f ca="1">INDEX('Airfoil-1'!$AA$97:$AA$116,DU169,1)+INDEX('Airfoil-1'!$AB$97:$AB$116,DU169,1)*(L169-INDEX('Airfoil-1'!$Z$97:$Z$116,DU169,1))</f>
        <v>7.7206780683383731E-3</v>
      </c>
    </row>
    <row r="170" spans="2:126" x14ac:dyDescent="0.25">
      <c r="B170" s="1">
        <f>'Geometry-Wing'!C170</f>
        <v>0.30481432099438527</v>
      </c>
      <c r="D170" s="19">
        <f>'Aerodynamics-Flight'!C170</f>
        <v>0.73611542371223737</v>
      </c>
      <c r="E170" s="52">
        <f>'Aerodynamics-Flight'!D170</f>
        <v>1.6299403949154085E-5</v>
      </c>
      <c r="G170" s="11">
        <f ca="1">'Aerodynamics-Flight'!J170</f>
        <v>31.311504403022564</v>
      </c>
      <c r="H170" s="5">
        <f t="shared" ca="1" si="28"/>
        <v>431035.95287370367</v>
      </c>
      <c r="I170" s="1">
        <f ca="1">'Airfoil-2'!$K$14*H170^'Airfoil-2'!$L$13</f>
        <v>1.7089539226503401</v>
      </c>
      <c r="J170" s="1">
        <f ca="1">'Airfoil-2'!$K$33*H170^'Airfoil-2'!$L$32</f>
        <v>5.8548622252091898</v>
      </c>
      <c r="K170" s="11">
        <f ca="1">'Airfoil-2'!$K$52*H170^'Airfoil-2'!$L$51</f>
        <v>-6.8237285746338916</v>
      </c>
      <c r="L170" s="1">
        <f ca="1">'Aerodynamics-Flight'!Z170</f>
        <v>0.9030444090989147</v>
      </c>
      <c r="M170" s="9">
        <f ca="1">('Airfoil-1'!$B$21+'Airfoil-1'!$B$22*L170+'Airfoil-1'!$B$23*L170^2+'Airfoil-1'!$B$24*L170^3+'Airfoil-1'!$B$25*L170^4+'Airfoil-1'!$B$26*L170^5+'Airfoil-1'!$B$27*L170^6)*0+BE170</f>
        <v>9.4716569431701619E-3</v>
      </c>
      <c r="N170" s="9">
        <f ca="1">('Airfoil-1'!$B$29+'Airfoil-1'!$B$30*L170+'Airfoil-1'!$B$31*L170^2+'Airfoil-1'!$B$32*L170^3+'Airfoil-1'!$B$33*L170^4+'Airfoil-1'!$B$34*L170^5+'Airfoil-1'!$B$35*L170^6)*0+CB170</f>
        <v>8.083161284148821E-3</v>
      </c>
      <c r="O170" s="9">
        <f ca="1">('Airfoil-1'!$B$37+'Airfoil-1'!$B$38*L170+'Airfoil-1'!$B$39*L170^2+'Airfoil-1'!$B$40*L170^3+'Airfoil-1'!$B$41*L170^4+'Airfoil-1'!$B$42*L170^5+'Airfoil-1'!$B$43*L170^6)*0+CY170</f>
        <v>7.592217320818195E-3</v>
      </c>
      <c r="P170" s="9">
        <f t="shared" ca="1" si="41"/>
        <v>7.3237873796972502E-3</v>
      </c>
      <c r="Q170" s="1">
        <f>LOG('Airfoil-1'!$F$10)+LOG('Airfoil-1'!$G$10)+LOG('Airfoil-1'!$H$10)+LOG('Airfoil-1'!$I$10)</f>
        <v>23.788451207023456</v>
      </c>
      <c r="R170" s="1">
        <f t="shared" ca="1" si="33"/>
        <v>-8.3708884372564771</v>
      </c>
      <c r="S170" s="1">
        <f>LOG('Airfoil-1'!$F$10)^2+LOG('Airfoil-1'!$G$10)^2+LOG('Airfoil-1'!$H$10)^2+LOG('Airfoil-1'!$I$10)^2</f>
        <v>141.67709692244972</v>
      </c>
      <c r="T170" s="1">
        <f ca="1">LOG('Airfoil-1'!$F$10)*LOG(M170)+LOG('Airfoil-1'!$G$10)*LOG(N170)+LOG('Airfoil-1'!$H$10)*LOG(O170)+LOG('Airfoil-1'!$I$10)*LOG(P170)</f>
        <v>-49.82097838283115</v>
      </c>
      <c r="U170" s="1">
        <f t="shared" ca="1" si="34"/>
        <v>0.10541028514650658</v>
      </c>
      <c r="V170" s="1">
        <f t="shared" ca="1" si="35"/>
        <v>-0.18758768072014337</v>
      </c>
      <c r="W170" s="9">
        <f t="shared" ca="1" si="36"/>
        <v>9.245228925147269E-3</v>
      </c>
      <c r="X170" s="9">
        <f ca="1">'Airfoil-1'!$B$48+'Airfoil-1'!$B$49*L170+'Airfoil-1'!$B$50*L170^2+'Airfoil-1'!$B$51*L170^3+'Airfoil-1'!$B$52*L170^4+'Airfoil-1'!$B$53*L170^5+'Airfoil-1'!$B$54*L170^6</f>
        <v>-0.14876000000000003</v>
      </c>
      <c r="Y170" s="9">
        <f ca="1">'Airfoil-1'!$B$56+'Airfoil-1'!$B$57*L170+'Airfoil-1'!$B$58*L170^2+'Airfoil-1'!$B$59*L170^3+'Airfoil-1'!$B$60*L170^4+'Airfoil-1'!$B$61*L170^5+'Airfoil-1'!$B$62*L170^6</f>
        <v>-0.15631250000000002</v>
      </c>
      <c r="Z170" s="9">
        <f ca="1">'Airfoil-1'!$B$64+'Airfoil-1'!$B$65*L170+'Airfoil-1'!$B$66*L170^2+'Airfoil-1'!$B$67*L170^3+'Airfoil-1'!$B$681*L170^4+'Airfoil-1'!$B$69*L170^5+'Airfoil-1'!$B$70*L170^6</f>
        <v>-0.15363750000000001</v>
      </c>
      <c r="AA170" s="1">
        <f>LOG('Airfoil-1'!$F$10)+LOG('Airfoil-1'!$G$10)+LOG('Airfoil-1'!$H$10)</f>
        <v>17.584331224367531</v>
      </c>
      <c r="AB170" s="1">
        <f t="shared" ca="1" si="29"/>
        <v>-2.4470228895576258</v>
      </c>
      <c r="AC170" s="1">
        <f>LOG('Airfoil-1'!$F$10)^2+LOG('Airfoil-1'!$G$10)^2+LOG('Airfoil-1'!$H$10)^2</f>
        <v>103.18599216325916</v>
      </c>
      <c r="AD170" s="1">
        <f ca="1">LOG('Airfoil-1'!$F$10)*LOG(ABS(X170))+LOG('Airfoil-1'!$G$10)*LOG(ABS(Y170))+LOG('Airfoil-1'!$H$10)*LOG(ABS(Z170))</f>
        <v>-14.339140559255288</v>
      </c>
      <c r="AE170" s="1">
        <f t="shared" ca="1" si="30"/>
        <v>9.6747419657296371E-2</v>
      </c>
      <c r="AF170" s="1">
        <f t="shared" ca="1" si="31"/>
        <v>3.3897162786633885E-2</v>
      </c>
      <c r="AG170" s="9">
        <f t="shared" ca="1" si="32"/>
        <v>-0.15018736992798093</v>
      </c>
      <c r="AH170" s="1"/>
      <c r="AI170" s="9"/>
      <c r="AJ170" s="1">
        <f ca="1">(L170-'Airfoil-1'!$Z$22)/ABS(L170-'Airfoil-1'!$Z$22)</f>
        <v>1</v>
      </c>
      <c r="AK170" s="1">
        <f ca="1">(L170-'Airfoil-1'!$Z$23)/ABS(L170-'Airfoil-1'!$Z$23)</f>
        <v>1</v>
      </c>
      <c r="AL170" s="1">
        <f ca="1">(L170-'Airfoil-1'!$Z$24)/ABS(L170-'Airfoil-1'!$Z$24)</f>
        <v>1</v>
      </c>
      <c r="AM170" s="1">
        <f ca="1">(L170-'Airfoil-1'!$Z$25)/ABS(L170-'Airfoil-1'!$Z$25)</f>
        <v>1</v>
      </c>
      <c r="AN170" s="1">
        <f ca="1">(L170-'Airfoil-1'!$Z$26)/ABS(L170-'Airfoil-1'!$Z$26)</f>
        <v>1</v>
      </c>
      <c r="AO170" s="1">
        <f ca="1">(L170-'Airfoil-1'!$Z$27)/ABS(L170-'Airfoil-1'!$Z$27)</f>
        <v>1</v>
      </c>
      <c r="AP170" s="1">
        <f ca="1">(L170-'Airfoil-1'!$Z$28)/ABS(L170-'Airfoil-1'!$Z$28)</f>
        <v>-1</v>
      </c>
      <c r="AQ170" s="1">
        <f ca="1">(L170-'Airfoil-1'!$Z$29)/ABS(L170-'Airfoil-1'!$Z$29)</f>
        <v>-1</v>
      </c>
      <c r="AR170" s="1">
        <f ca="1">(L170-'Airfoil-1'!$Z$30)/ABS(L170-'Airfoil-1'!$Z$30)</f>
        <v>-1</v>
      </c>
      <c r="AS170" s="1">
        <f ca="1">(L170-'Airfoil-1'!$Z$31)/ABS(L170-'Airfoil-1'!$Z$31)</f>
        <v>-1</v>
      </c>
      <c r="AT170" s="1">
        <f ca="1">(L170-'Airfoil-1'!$Z$32)/ABS(L170-'Airfoil-1'!$Z$32)</f>
        <v>-1</v>
      </c>
      <c r="AU170" s="1">
        <f ca="1">(L170-'Airfoil-1'!$Z$33)/ABS(L170-'Airfoil-1'!$Z$33)</f>
        <v>-1</v>
      </c>
      <c r="AV170" s="1">
        <f ca="1">(L170-'Airfoil-1'!$Z$34)/ABS(L170-'Airfoil-1'!$Z$34)</f>
        <v>-1</v>
      </c>
      <c r="AW170" s="1">
        <f ca="1">(L170-'Airfoil-1'!$Z$35)/ABS(L170-'Airfoil-1'!$Z$35)</f>
        <v>-1</v>
      </c>
      <c r="AX170" s="1">
        <f ca="1">(L170-'Airfoil-1'!$Z$36)/ABS(L170-'Airfoil-1'!$Z$36)</f>
        <v>-1</v>
      </c>
      <c r="AY170" s="1">
        <f ca="1">(L170-'Airfoil-1'!$Z$37)/ABS(L170-'Airfoil-1'!$Z$37)</f>
        <v>-1</v>
      </c>
      <c r="AZ170" s="1">
        <f ca="1">(L170-'Airfoil-1'!$Z$38)/ABS(L170-'Airfoil-1'!$Z$38)</f>
        <v>-1</v>
      </c>
      <c r="BA170" s="1">
        <f ca="1">(L170-'Airfoil-1'!$Z$39)/ABS(L170-'Airfoil-1'!$Z$39)</f>
        <v>-1</v>
      </c>
      <c r="BB170" s="1">
        <f ca="1">(L170-'Airfoil-1'!$Z$40)/ABS(L170-'Airfoil-1'!$Z$40)</f>
        <v>-1</v>
      </c>
      <c r="BC170" s="1">
        <f ca="1">(L170-'Airfoil-1'!$Z$41)/ABS(L170-'Airfoil-1'!$Z$41)</f>
        <v>-1</v>
      </c>
      <c r="BD170" s="5">
        <f t="shared" ca="1" si="37"/>
        <v>6</v>
      </c>
      <c r="BE170" s="9">
        <f ca="1">INDEX('Airfoil-1'!$AA$22:$AA$41,BD170,1)+INDEX('Airfoil-1'!$AB$22:$AB$41,BD170,1)*(L170-INDEX('Airfoil-1'!$Z$22:$Z$41,BD170,1))</f>
        <v>9.4716569431701619E-3</v>
      </c>
      <c r="BG170" s="1">
        <f ca="1">(L170-'Airfoil-1'!$Z$47)/ABS(L170-'Airfoil-1'!$Z$47)</f>
        <v>1</v>
      </c>
      <c r="BH170" s="1">
        <f ca="1">(L170-'Airfoil-1'!$Z$48)/ABS(L170-'Airfoil-1'!$Z$48)</f>
        <v>1</v>
      </c>
      <c r="BI170" s="1">
        <f ca="1">(L170-'Airfoil-1'!$Z$49)/ABS(L170-'Airfoil-1'!$Z$49)</f>
        <v>1</v>
      </c>
      <c r="BJ170" s="1">
        <f ca="1">(L170-'Airfoil-1'!$Z$50)/ABS(L170-'Airfoil-1'!$Z$50)</f>
        <v>1</v>
      </c>
      <c r="BK170" s="1">
        <f ca="1">(L170-'Airfoil-1'!$Z$51)/ABS(L170-'Airfoil-1'!$Z$51)</f>
        <v>1</v>
      </c>
      <c r="BL170" s="1">
        <f ca="1">(L170-'Airfoil-1'!$Z$52)/ABS(L170-'Airfoil-1'!$Z$52)</f>
        <v>1</v>
      </c>
      <c r="BM170" s="1">
        <f ca="1">(L170-'Airfoil-1'!$Z$53)/ABS(L170-'Airfoil-1'!$Z$53)</f>
        <v>1</v>
      </c>
      <c r="BN170" s="1">
        <f ca="1">(L170-'Airfoil-1'!$Z$54)/ABS(L170-'Airfoil-1'!$Z$54)</f>
        <v>-1</v>
      </c>
      <c r="BO170" s="1">
        <f ca="1">(L170-'Airfoil-1'!$Z$55)/ABS(L170-'Airfoil-1'!$Z$55)</f>
        <v>-1</v>
      </c>
      <c r="BP170" s="1">
        <f ca="1">(L170-'Airfoil-1'!$Z$56)/ABS(L170-'Airfoil-1'!$Z$56)</f>
        <v>-1</v>
      </c>
      <c r="BQ170" s="1">
        <f ca="1">(L170-'Airfoil-1'!$Z$57)/ABS(L170-'Airfoil-1'!$Z$57)</f>
        <v>-1</v>
      </c>
      <c r="BR170" s="1">
        <f ca="1">(L170-'Airfoil-1'!$Z$58)/ABS(L170-'Airfoil-1'!$Z$58)</f>
        <v>-1</v>
      </c>
      <c r="BS170" s="1">
        <f ca="1">(L170-'Airfoil-1'!$Z$59)/ABS(L170-'Airfoil-1'!$Z$59)</f>
        <v>-1</v>
      </c>
      <c r="BT170" s="1">
        <f ca="1">(L170-'Airfoil-1'!$Z$60)/ABS(L170-'Airfoil-1'!$Z$60)</f>
        <v>-1</v>
      </c>
      <c r="BU170" s="1">
        <f ca="1">(L170-'Airfoil-1'!$Z$61)/ABS(L170-'Airfoil-1'!$Z$61)</f>
        <v>-1</v>
      </c>
      <c r="BV170" s="1">
        <f ca="1">(L170-'Airfoil-1'!$Z$62)/ABS(L170-'Airfoil-1'!$Z$62)</f>
        <v>-1</v>
      </c>
      <c r="BW170" s="1">
        <f ca="1">(L170-'Airfoil-1'!$Z$63)/ABS(L170-'Airfoil-1'!$Z$63)</f>
        <v>-1</v>
      </c>
      <c r="BX170" s="1">
        <f ca="1">(L170-'Airfoil-1'!$Z$64)/ABS(L170-'Airfoil-1'!$Z$64)</f>
        <v>-1</v>
      </c>
      <c r="BY170" s="1">
        <f ca="1">(L170-'Airfoil-1'!$Z$65)/ABS(L170-'Airfoil-1'!$Z$65)</f>
        <v>-1</v>
      </c>
      <c r="BZ170" s="1">
        <f ca="1">(L170-'Airfoil-1'!$Z$66)/ABS(L170-'Airfoil-1'!$Z$66)</f>
        <v>-1</v>
      </c>
      <c r="CA170" s="5">
        <f t="shared" ca="1" si="38"/>
        <v>7</v>
      </c>
      <c r="CB170" s="9">
        <f ca="1">INDEX('Airfoil-1'!$AA$47:$AA$66,CA170,1)+INDEX('Airfoil-1'!$AB$47:$AB$66,CA170,1)*(L170-INDEX('Airfoil-1'!$Z$47:$Z$66,CA170,1))</f>
        <v>8.083161284148821E-3</v>
      </c>
      <c r="CD170" s="1">
        <f ca="1">(L170-'Airfoil-1'!$Z$72)/ABS(L170-'Airfoil-1'!$Z$72)</f>
        <v>1</v>
      </c>
      <c r="CE170" s="1">
        <f ca="1">(L170-'Airfoil-1'!$Z$73)/ABS(L170-'Airfoil-1'!$Z$73)</f>
        <v>1</v>
      </c>
      <c r="CF170" s="1">
        <f ca="1">(L170-'Airfoil-1'!$Z$74)/ABS(L170-'Airfoil-1'!$Z$74)</f>
        <v>1</v>
      </c>
      <c r="CG170" s="1">
        <f ca="1">(L170-'Airfoil-1'!$Z$75)/ABS(L170-'Airfoil-1'!$Z$75)</f>
        <v>1</v>
      </c>
      <c r="CH170" s="1">
        <f ca="1">(L170-'Airfoil-1'!$Z$76)/ABS(L170-'Airfoil-1'!$Z$76)</f>
        <v>1</v>
      </c>
      <c r="CI170" s="1">
        <f ca="1">(L170-'Airfoil-1'!$Z$77)/ABS(L170-'Airfoil-1'!$Z$77)</f>
        <v>1</v>
      </c>
      <c r="CJ170" s="1">
        <f ca="1">(L170-'Airfoil-1'!$Z$78)/ABS(L170-'Airfoil-1'!$Z$78)</f>
        <v>-1</v>
      </c>
      <c r="CK170" s="1">
        <f ca="1">(L170-'Airfoil-1'!$Z$79)/ABS(L170-'Airfoil-1'!$Z$79)</f>
        <v>-1</v>
      </c>
      <c r="CL170" s="1">
        <f ca="1">(L170-'Airfoil-1'!$Z$80)/ABS(L170-'Airfoil-1'!$Z$80)</f>
        <v>-1</v>
      </c>
      <c r="CM170" s="1">
        <f ca="1">(L170-'Airfoil-1'!$Z$81)/ABS(L170-'Airfoil-1'!$Z$81)</f>
        <v>-1</v>
      </c>
      <c r="CN170" s="1">
        <f ca="1">(L170-'Airfoil-1'!$Z$82)/ABS(L170-'Airfoil-1'!$Z$82)</f>
        <v>-1</v>
      </c>
      <c r="CO170" s="1">
        <f ca="1">(L170-'Airfoil-1'!$Z$83)/ABS(L170-'Airfoil-1'!$Z$83)</f>
        <v>-1</v>
      </c>
      <c r="CP170" s="1">
        <f ca="1">(L170-'Airfoil-1'!$Z$84)/ABS(L170-'Airfoil-1'!$Z$84)</f>
        <v>-1</v>
      </c>
      <c r="CQ170" s="1">
        <f ca="1">(L170-'Airfoil-1'!$Z$85)/ABS(L170-'Airfoil-1'!$Z$85)</f>
        <v>-1</v>
      </c>
      <c r="CR170" s="1">
        <f ca="1">(L170-'Airfoil-1'!$Z$86)/ABS(L170-'Airfoil-1'!$Z$86)</f>
        <v>-1</v>
      </c>
      <c r="CS170" s="1">
        <f ca="1">(L170-'Airfoil-1'!$Z$87)/ABS(L170-'Airfoil-1'!$Z$87)</f>
        <v>-1</v>
      </c>
      <c r="CT170" s="1">
        <f ca="1">(L170-'Airfoil-1'!$Z$88)/ABS(L170-'Airfoil-1'!$Z$88)</f>
        <v>-1</v>
      </c>
      <c r="CU170" s="1">
        <f ca="1">(L170-'Airfoil-1'!$Z$89)/ABS(L170-'Airfoil-1'!$Z$89)</f>
        <v>-1</v>
      </c>
      <c r="CV170" s="1">
        <f ca="1">(L170-'Airfoil-1'!$Z$90)/ABS(L170-'Airfoil-1'!$Z$90)</f>
        <v>-1</v>
      </c>
      <c r="CW170" s="1">
        <f ca="1">(L170-'Airfoil-1'!$Z$91)/ABS(L170-'Airfoil-1'!$Z$91)</f>
        <v>-1</v>
      </c>
      <c r="CX170" s="5">
        <f t="shared" ca="1" si="39"/>
        <v>6</v>
      </c>
      <c r="CY170" s="9">
        <f ca="1">INDEX('Airfoil-1'!$AA$72:$AA$91,CX170,1)+INDEX('Airfoil-1'!$AB$72:$AB$91,CX170,1)*(L170-INDEX('Airfoil-1'!$Z$72:$Z$91,CX170,1))</f>
        <v>7.592217320818195E-3</v>
      </c>
      <c r="DA170" s="1">
        <f ca="1">(L170-'Airfoil-1'!$Z$97)/ABS(L170-'Airfoil-1'!$Z$97)</f>
        <v>1</v>
      </c>
      <c r="DB170" s="1">
        <f ca="1">(L170-'Airfoil-1'!$Z$98)/ABS(L170-'Airfoil-1'!$Z$98)</f>
        <v>1</v>
      </c>
      <c r="DC170" s="1">
        <f ca="1">(L170-'Airfoil-1'!$Z$99)/ABS(L170-'Airfoil-1'!$Z$99)</f>
        <v>1</v>
      </c>
      <c r="DD170" s="1">
        <f ca="1">(L170-'Airfoil-1'!$Z$100)/ABS(L170-'Airfoil-1'!$Z$100)</f>
        <v>1</v>
      </c>
      <c r="DE170" s="1">
        <f ca="1">(L170-'Airfoil-1'!$Z$101)/ABS(L170-'Airfoil-1'!$Z$101)</f>
        <v>1</v>
      </c>
      <c r="DF170" s="1">
        <f ca="1">(L170-'Airfoil-1'!$Z$102)/ABS(L170-'Airfoil-1'!$Z$102)</f>
        <v>1</v>
      </c>
      <c r="DG170" s="1">
        <f ca="1">(L170-'Airfoil-1'!$Z$103)/ABS(L170-'Airfoil-1'!$Z$103)</f>
        <v>-1</v>
      </c>
      <c r="DH170" s="1">
        <f ca="1">(L170-'Airfoil-1'!$Z$104)/ABS(L170-'Airfoil-1'!$Z$104)</f>
        <v>-1</v>
      </c>
      <c r="DI170" s="1">
        <f ca="1">(L170-'Airfoil-1'!$Z$105)/ABS(L170-'Airfoil-1'!$Z$105)</f>
        <v>-1</v>
      </c>
      <c r="DJ170" s="1">
        <f ca="1">(L170-'Airfoil-1'!$Z$106)/ABS(L170-'Airfoil-1'!$Z$106)</f>
        <v>-1</v>
      </c>
      <c r="DK170" s="1">
        <f ca="1">(L170-'Airfoil-1'!$Z$107)/ABS(L170-'Airfoil-1'!$Z$107)</f>
        <v>-1</v>
      </c>
      <c r="DL170" s="1">
        <f ca="1">(L170-'Airfoil-1'!$Z$108)/ABS(L170-'Airfoil-1'!$Z$108)</f>
        <v>-1</v>
      </c>
      <c r="DM170" s="1">
        <f ca="1">(L170-'Airfoil-1'!$Z$109)/ABS(L170-'Airfoil-1'!$Z$109)</f>
        <v>-1</v>
      </c>
      <c r="DN170" s="1">
        <f ca="1">(L170-'Airfoil-1'!$Z$110)/ABS(L170-'Airfoil-1'!$Z$110)</f>
        <v>-1</v>
      </c>
      <c r="DO170" s="1">
        <f ca="1">(L170-'Airfoil-1'!$Z$111)/ABS(L170-'Airfoil-1'!$Z$111)</f>
        <v>-1</v>
      </c>
      <c r="DP170" s="1">
        <f ca="1">(L170-'Airfoil-1'!$Z$112)/ABS(L170-'Airfoil-1'!$Z$112)</f>
        <v>-1</v>
      </c>
      <c r="DQ170" s="1">
        <f ca="1">(L170-'Airfoil-1'!$Z$113)/ABS(L170-'Airfoil-1'!$Z$113)</f>
        <v>-1</v>
      </c>
      <c r="DR170" s="1">
        <f ca="1">(L170-'Airfoil-1'!$Z$114)/ABS(L170-'Airfoil-1'!$Z$114)</f>
        <v>-1</v>
      </c>
      <c r="DS170" s="1">
        <f ca="1">(L170-'Airfoil-1'!$Z$115)/ABS(L170-'Airfoil-1'!$Z$115)</f>
        <v>-1</v>
      </c>
      <c r="DT170" s="1">
        <f ca="1">(L170-'Airfoil-1'!$Z$116)/ABS(L170-'Airfoil-1'!$Z$116)</f>
        <v>-1</v>
      </c>
      <c r="DU170" s="5">
        <f t="shared" ca="1" si="40"/>
        <v>6</v>
      </c>
      <c r="DV170" s="9">
        <f ca="1">INDEX('Airfoil-1'!$AA$97:$AA$116,DU170,1)+INDEX('Airfoil-1'!$AB$97:$AB$116,DU170,1)*(L170-INDEX('Airfoil-1'!$Z$97:$Z$116,DU170,1))</f>
        <v>7.3237873796972502E-3</v>
      </c>
    </row>
    <row r="171" spans="2:126" x14ac:dyDescent="0.25">
      <c r="B171" s="1">
        <f>'Geometry-Wing'!C171</f>
        <v>0.30481432099438527</v>
      </c>
      <c r="D171" s="19">
        <f>'Aerodynamics-Flight'!C171</f>
        <v>0.73611542371223737</v>
      </c>
      <c r="E171" s="52">
        <f>'Aerodynamics-Flight'!D171</f>
        <v>1.6299403949154085E-5</v>
      </c>
      <c r="G171" s="11">
        <f ca="1">'Aerodynamics-Flight'!J171</f>
        <v>32.652175761261667</v>
      </c>
      <c r="H171" s="5">
        <f t="shared" ca="1" si="28"/>
        <v>449491.71114551916</v>
      </c>
      <c r="I171" s="1">
        <f ca="1">'Airfoil-2'!$K$14*H171^'Airfoil-2'!$L$13</f>
        <v>1.7147979981810655</v>
      </c>
      <c r="J171" s="1">
        <f ca="1">'Airfoil-2'!$K$33*H171^'Airfoil-2'!$L$32</f>
        <v>5.8537496379771303</v>
      </c>
      <c r="K171" s="11">
        <f ca="1">'Airfoil-2'!$K$52*H171^'Airfoil-2'!$L$51</f>
        <v>-6.8352691217354913</v>
      </c>
      <c r="L171" s="1">
        <f ca="1">'Aerodynamics-Flight'!Z171</f>
        <v>0.83276276884747324</v>
      </c>
      <c r="M171" s="9">
        <f ca="1">('Airfoil-1'!$B$21+'Airfoil-1'!$B$22*L171+'Airfoil-1'!$B$23*L171^2+'Airfoil-1'!$B$24*L171^3+'Airfoil-1'!$B$25*L171^4+'Airfoil-1'!$B$26*L171^5+'Airfoil-1'!$B$27*L171^6)*0+BE171</f>
        <v>9.1011886867631425E-3</v>
      </c>
      <c r="N171" s="9">
        <f ca="1">('Airfoil-1'!$B$29+'Airfoil-1'!$B$30*L171+'Airfoil-1'!$B$31*L171^2+'Airfoil-1'!$B$32*L171^3+'Airfoil-1'!$B$33*L171^4+'Airfoil-1'!$B$34*L171^5+'Airfoil-1'!$B$35*L171^6)*0+CB171</f>
        <v>7.6686120043966679E-3</v>
      </c>
      <c r="O171" s="9">
        <f ca="1">('Airfoil-1'!$B$37+'Airfoil-1'!$B$38*L171+'Airfoil-1'!$B$39*L171^2+'Airfoil-1'!$B$40*L171^3+'Airfoil-1'!$B$41*L171^4+'Airfoil-1'!$B$42*L171^5+'Airfoil-1'!$B$43*L171^6)*0+CY171</f>
        <v>7.1871935300309355E-3</v>
      </c>
      <c r="P171" s="9">
        <f t="shared" ca="1" si="41"/>
        <v>6.9516330085202258E-3</v>
      </c>
      <c r="Q171" s="1">
        <f>LOG('Airfoil-1'!$F$10)+LOG('Airfoil-1'!$G$10)+LOG('Airfoil-1'!$H$10)+LOG('Airfoil-1'!$I$10)</f>
        <v>23.788451207023456</v>
      </c>
      <c r="R171" s="1">
        <f t="shared" ca="1" si="33"/>
        <v>-8.4575389406221397</v>
      </c>
      <c r="S171" s="1">
        <f>LOG('Airfoil-1'!$F$10)^2+LOG('Airfoil-1'!$G$10)^2+LOG('Airfoil-1'!$H$10)^2+LOG('Airfoil-1'!$I$10)^2</f>
        <v>141.67709692244972</v>
      </c>
      <c r="T171" s="1">
        <f ca="1">LOG('Airfoil-1'!$F$10)*LOG(M171)+LOG('Airfoil-1'!$G$10)*LOG(N171)+LOG('Airfoil-1'!$H$10)*LOG(O171)+LOG('Airfoil-1'!$I$10)*LOG(P171)</f>
        <v>-50.3382785052234</v>
      </c>
      <c r="U171" s="1">
        <f t="shared" ca="1" si="34"/>
        <v>0.11449780332347181</v>
      </c>
      <c r="V171" s="1">
        <f t="shared" ca="1" si="35"/>
        <v>-0.19726915041667861</v>
      </c>
      <c r="W171" s="9">
        <f t="shared" ca="1" si="36"/>
        <v>8.7839438274013703E-3</v>
      </c>
      <c r="X171" s="9">
        <f ca="1">'Airfoil-1'!$B$48+'Airfoil-1'!$B$49*L171+'Airfoil-1'!$B$50*L171^2+'Airfoil-1'!$B$51*L171^3+'Airfoil-1'!$B$52*L171^4+'Airfoil-1'!$B$53*L171^5+'Airfoil-1'!$B$54*L171^6</f>
        <v>-0.14876000000000003</v>
      </c>
      <c r="Y171" s="9">
        <f ca="1">'Airfoil-1'!$B$56+'Airfoil-1'!$B$57*L171+'Airfoil-1'!$B$58*L171^2+'Airfoil-1'!$B$59*L171^3+'Airfoil-1'!$B$60*L171^4+'Airfoil-1'!$B$61*L171^5+'Airfoil-1'!$B$62*L171^6</f>
        <v>-0.15631250000000002</v>
      </c>
      <c r="Z171" s="9">
        <f ca="1">'Airfoil-1'!$B$64+'Airfoil-1'!$B$65*L171+'Airfoil-1'!$B$66*L171^2+'Airfoil-1'!$B$67*L171^3+'Airfoil-1'!$B$681*L171^4+'Airfoil-1'!$B$69*L171^5+'Airfoil-1'!$B$70*L171^6</f>
        <v>-0.15363750000000001</v>
      </c>
      <c r="AA171" s="1">
        <f>LOG('Airfoil-1'!$F$10)+LOG('Airfoil-1'!$G$10)+LOG('Airfoil-1'!$H$10)</f>
        <v>17.584331224367531</v>
      </c>
      <c r="AB171" s="1">
        <f t="shared" ca="1" si="29"/>
        <v>-2.4470228895576258</v>
      </c>
      <c r="AC171" s="1">
        <f>LOG('Airfoil-1'!$F$10)^2+LOG('Airfoil-1'!$G$10)^2+LOG('Airfoil-1'!$H$10)^2</f>
        <v>103.18599216325916</v>
      </c>
      <c r="AD171" s="1">
        <f ca="1">LOG('Airfoil-1'!$F$10)*LOG(ABS(X171))+LOG('Airfoil-1'!$G$10)*LOG(ABS(Y171))+LOG('Airfoil-1'!$H$10)*LOG(ABS(Z171))</f>
        <v>-14.339140559255288</v>
      </c>
      <c r="AE171" s="1">
        <f t="shared" ca="1" si="30"/>
        <v>9.6747419657296371E-2</v>
      </c>
      <c r="AF171" s="1">
        <f t="shared" ca="1" si="31"/>
        <v>3.3897162786633885E-2</v>
      </c>
      <c r="AG171" s="9">
        <f t="shared" ca="1" si="32"/>
        <v>-0.15040096336011757</v>
      </c>
      <c r="AH171" s="1"/>
      <c r="AI171" s="9"/>
      <c r="AJ171" s="1">
        <f ca="1">(L171-'Airfoil-1'!$Z$22)/ABS(L171-'Airfoil-1'!$Z$22)</f>
        <v>1</v>
      </c>
      <c r="AK171" s="1">
        <f ca="1">(L171-'Airfoil-1'!$Z$23)/ABS(L171-'Airfoil-1'!$Z$23)</f>
        <v>1</v>
      </c>
      <c r="AL171" s="1">
        <f ca="1">(L171-'Airfoil-1'!$Z$24)/ABS(L171-'Airfoil-1'!$Z$24)</f>
        <v>1</v>
      </c>
      <c r="AM171" s="1">
        <f ca="1">(L171-'Airfoil-1'!$Z$25)/ABS(L171-'Airfoil-1'!$Z$25)</f>
        <v>1</v>
      </c>
      <c r="AN171" s="1">
        <f ca="1">(L171-'Airfoil-1'!$Z$26)/ABS(L171-'Airfoil-1'!$Z$26)</f>
        <v>1</v>
      </c>
      <c r="AO171" s="1">
        <f ca="1">(L171-'Airfoil-1'!$Z$27)/ABS(L171-'Airfoil-1'!$Z$27)</f>
        <v>1</v>
      </c>
      <c r="AP171" s="1">
        <f ca="1">(L171-'Airfoil-1'!$Z$28)/ABS(L171-'Airfoil-1'!$Z$28)</f>
        <v>-1</v>
      </c>
      <c r="AQ171" s="1">
        <f ca="1">(L171-'Airfoil-1'!$Z$29)/ABS(L171-'Airfoil-1'!$Z$29)</f>
        <v>-1</v>
      </c>
      <c r="AR171" s="1">
        <f ca="1">(L171-'Airfoil-1'!$Z$30)/ABS(L171-'Airfoil-1'!$Z$30)</f>
        <v>-1</v>
      </c>
      <c r="AS171" s="1">
        <f ca="1">(L171-'Airfoil-1'!$Z$31)/ABS(L171-'Airfoil-1'!$Z$31)</f>
        <v>-1</v>
      </c>
      <c r="AT171" s="1">
        <f ca="1">(L171-'Airfoil-1'!$Z$32)/ABS(L171-'Airfoil-1'!$Z$32)</f>
        <v>-1</v>
      </c>
      <c r="AU171" s="1">
        <f ca="1">(L171-'Airfoil-1'!$Z$33)/ABS(L171-'Airfoil-1'!$Z$33)</f>
        <v>-1</v>
      </c>
      <c r="AV171" s="1">
        <f ca="1">(L171-'Airfoil-1'!$Z$34)/ABS(L171-'Airfoil-1'!$Z$34)</f>
        <v>-1</v>
      </c>
      <c r="AW171" s="1">
        <f ca="1">(L171-'Airfoil-1'!$Z$35)/ABS(L171-'Airfoil-1'!$Z$35)</f>
        <v>-1</v>
      </c>
      <c r="AX171" s="1">
        <f ca="1">(L171-'Airfoil-1'!$Z$36)/ABS(L171-'Airfoil-1'!$Z$36)</f>
        <v>-1</v>
      </c>
      <c r="AY171" s="1">
        <f ca="1">(L171-'Airfoil-1'!$Z$37)/ABS(L171-'Airfoil-1'!$Z$37)</f>
        <v>-1</v>
      </c>
      <c r="AZ171" s="1">
        <f ca="1">(L171-'Airfoil-1'!$Z$38)/ABS(L171-'Airfoil-1'!$Z$38)</f>
        <v>-1</v>
      </c>
      <c r="BA171" s="1">
        <f ca="1">(L171-'Airfoil-1'!$Z$39)/ABS(L171-'Airfoil-1'!$Z$39)</f>
        <v>-1</v>
      </c>
      <c r="BB171" s="1">
        <f ca="1">(L171-'Airfoil-1'!$Z$40)/ABS(L171-'Airfoil-1'!$Z$40)</f>
        <v>-1</v>
      </c>
      <c r="BC171" s="1">
        <f ca="1">(L171-'Airfoil-1'!$Z$41)/ABS(L171-'Airfoil-1'!$Z$41)</f>
        <v>-1</v>
      </c>
      <c r="BD171" s="5">
        <f t="shared" ca="1" si="37"/>
        <v>6</v>
      </c>
      <c r="BE171" s="9">
        <f ca="1">INDEX('Airfoil-1'!$AA$22:$AA$41,BD171,1)+INDEX('Airfoil-1'!$AB$22:$AB$41,BD171,1)*(L171-INDEX('Airfoil-1'!$Z$22:$Z$41,BD171,1))</f>
        <v>9.1011886867631425E-3</v>
      </c>
      <c r="BG171" s="1">
        <f ca="1">(L171-'Airfoil-1'!$Z$47)/ABS(L171-'Airfoil-1'!$Z$47)</f>
        <v>1</v>
      </c>
      <c r="BH171" s="1">
        <f ca="1">(L171-'Airfoil-1'!$Z$48)/ABS(L171-'Airfoil-1'!$Z$48)</f>
        <v>1</v>
      </c>
      <c r="BI171" s="1">
        <f ca="1">(L171-'Airfoil-1'!$Z$49)/ABS(L171-'Airfoil-1'!$Z$49)</f>
        <v>1</v>
      </c>
      <c r="BJ171" s="1">
        <f ca="1">(L171-'Airfoil-1'!$Z$50)/ABS(L171-'Airfoil-1'!$Z$50)</f>
        <v>1</v>
      </c>
      <c r="BK171" s="1">
        <f ca="1">(L171-'Airfoil-1'!$Z$51)/ABS(L171-'Airfoil-1'!$Z$51)</f>
        <v>1</v>
      </c>
      <c r="BL171" s="1">
        <f ca="1">(L171-'Airfoil-1'!$Z$52)/ABS(L171-'Airfoil-1'!$Z$52)</f>
        <v>1</v>
      </c>
      <c r="BM171" s="1">
        <f ca="1">(L171-'Airfoil-1'!$Z$53)/ABS(L171-'Airfoil-1'!$Z$53)</f>
        <v>1</v>
      </c>
      <c r="BN171" s="1">
        <f ca="1">(L171-'Airfoil-1'!$Z$54)/ABS(L171-'Airfoil-1'!$Z$54)</f>
        <v>-1</v>
      </c>
      <c r="BO171" s="1">
        <f ca="1">(L171-'Airfoil-1'!$Z$55)/ABS(L171-'Airfoil-1'!$Z$55)</f>
        <v>-1</v>
      </c>
      <c r="BP171" s="1">
        <f ca="1">(L171-'Airfoil-1'!$Z$56)/ABS(L171-'Airfoil-1'!$Z$56)</f>
        <v>-1</v>
      </c>
      <c r="BQ171" s="1">
        <f ca="1">(L171-'Airfoil-1'!$Z$57)/ABS(L171-'Airfoil-1'!$Z$57)</f>
        <v>-1</v>
      </c>
      <c r="BR171" s="1">
        <f ca="1">(L171-'Airfoil-1'!$Z$58)/ABS(L171-'Airfoil-1'!$Z$58)</f>
        <v>-1</v>
      </c>
      <c r="BS171" s="1">
        <f ca="1">(L171-'Airfoil-1'!$Z$59)/ABS(L171-'Airfoil-1'!$Z$59)</f>
        <v>-1</v>
      </c>
      <c r="BT171" s="1">
        <f ca="1">(L171-'Airfoil-1'!$Z$60)/ABS(L171-'Airfoil-1'!$Z$60)</f>
        <v>-1</v>
      </c>
      <c r="BU171" s="1">
        <f ca="1">(L171-'Airfoil-1'!$Z$61)/ABS(L171-'Airfoil-1'!$Z$61)</f>
        <v>-1</v>
      </c>
      <c r="BV171" s="1">
        <f ca="1">(L171-'Airfoil-1'!$Z$62)/ABS(L171-'Airfoil-1'!$Z$62)</f>
        <v>-1</v>
      </c>
      <c r="BW171" s="1">
        <f ca="1">(L171-'Airfoil-1'!$Z$63)/ABS(L171-'Airfoil-1'!$Z$63)</f>
        <v>-1</v>
      </c>
      <c r="BX171" s="1">
        <f ca="1">(L171-'Airfoil-1'!$Z$64)/ABS(L171-'Airfoil-1'!$Z$64)</f>
        <v>-1</v>
      </c>
      <c r="BY171" s="1">
        <f ca="1">(L171-'Airfoil-1'!$Z$65)/ABS(L171-'Airfoil-1'!$Z$65)</f>
        <v>-1</v>
      </c>
      <c r="BZ171" s="1">
        <f ca="1">(L171-'Airfoil-1'!$Z$66)/ABS(L171-'Airfoil-1'!$Z$66)</f>
        <v>-1</v>
      </c>
      <c r="CA171" s="5">
        <f t="shared" ca="1" si="38"/>
        <v>7</v>
      </c>
      <c r="CB171" s="9">
        <f ca="1">INDEX('Airfoil-1'!$AA$47:$AA$66,CA171,1)+INDEX('Airfoil-1'!$AB$47:$AB$66,CA171,1)*(L171-INDEX('Airfoil-1'!$Z$47:$Z$66,CA171,1))</f>
        <v>7.6686120043966679E-3</v>
      </c>
      <c r="CD171" s="1">
        <f ca="1">(L171-'Airfoil-1'!$Z$72)/ABS(L171-'Airfoil-1'!$Z$72)</f>
        <v>1</v>
      </c>
      <c r="CE171" s="1">
        <f ca="1">(L171-'Airfoil-1'!$Z$73)/ABS(L171-'Airfoil-1'!$Z$73)</f>
        <v>1</v>
      </c>
      <c r="CF171" s="1">
        <f ca="1">(L171-'Airfoil-1'!$Z$74)/ABS(L171-'Airfoil-1'!$Z$74)</f>
        <v>1</v>
      </c>
      <c r="CG171" s="1">
        <f ca="1">(L171-'Airfoil-1'!$Z$75)/ABS(L171-'Airfoil-1'!$Z$75)</f>
        <v>1</v>
      </c>
      <c r="CH171" s="1">
        <f ca="1">(L171-'Airfoil-1'!$Z$76)/ABS(L171-'Airfoil-1'!$Z$76)</f>
        <v>1</v>
      </c>
      <c r="CI171" s="1">
        <f ca="1">(L171-'Airfoil-1'!$Z$77)/ABS(L171-'Airfoil-1'!$Z$77)</f>
        <v>1</v>
      </c>
      <c r="CJ171" s="1">
        <f ca="1">(L171-'Airfoil-1'!$Z$78)/ABS(L171-'Airfoil-1'!$Z$78)</f>
        <v>-1</v>
      </c>
      <c r="CK171" s="1">
        <f ca="1">(L171-'Airfoil-1'!$Z$79)/ABS(L171-'Airfoil-1'!$Z$79)</f>
        <v>-1</v>
      </c>
      <c r="CL171" s="1">
        <f ca="1">(L171-'Airfoil-1'!$Z$80)/ABS(L171-'Airfoil-1'!$Z$80)</f>
        <v>-1</v>
      </c>
      <c r="CM171" s="1">
        <f ca="1">(L171-'Airfoil-1'!$Z$81)/ABS(L171-'Airfoil-1'!$Z$81)</f>
        <v>-1</v>
      </c>
      <c r="CN171" s="1">
        <f ca="1">(L171-'Airfoil-1'!$Z$82)/ABS(L171-'Airfoil-1'!$Z$82)</f>
        <v>-1</v>
      </c>
      <c r="CO171" s="1">
        <f ca="1">(L171-'Airfoil-1'!$Z$83)/ABS(L171-'Airfoil-1'!$Z$83)</f>
        <v>-1</v>
      </c>
      <c r="CP171" s="1">
        <f ca="1">(L171-'Airfoil-1'!$Z$84)/ABS(L171-'Airfoil-1'!$Z$84)</f>
        <v>-1</v>
      </c>
      <c r="CQ171" s="1">
        <f ca="1">(L171-'Airfoil-1'!$Z$85)/ABS(L171-'Airfoil-1'!$Z$85)</f>
        <v>-1</v>
      </c>
      <c r="CR171" s="1">
        <f ca="1">(L171-'Airfoil-1'!$Z$86)/ABS(L171-'Airfoil-1'!$Z$86)</f>
        <v>-1</v>
      </c>
      <c r="CS171" s="1">
        <f ca="1">(L171-'Airfoil-1'!$Z$87)/ABS(L171-'Airfoil-1'!$Z$87)</f>
        <v>-1</v>
      </c>
      <c r="CT171" s="1">
        <f ca="1">(L171-'Airfoil-1'!$Z$88)/ABS(L171-'Airfoil-1'!$Z$88)</f>
        <v>-1</v>
      </c>
      <c r="CU171" s="1">
        <f ca="1">(L171-'Airfoil-1'!$Z$89)/ABS(L171-'Airfoil-1'!$Z$89)</f>
        <v>-1</v>
      </c>
      <c r="CV171" s="1">
        <f ca="1">(L171-'Airfoil-1'!$Z$90)/ABS(L171-'Airfoil-1'!$Z$90)</f>
        <v>-1</v>
      </c>
      <c r="CW171" s="1">
        <f ca="1">(L171-'Airfoil-1'!$Z$91)/ABS(L171-'Airfoil-1'!$Z$91)</f>
        <v>-1</v>
      </c>
      <c r="CX171" s="5">
        <f t="shared" ca="1" si="39"/>
        <v>6</v>
      </c>
      <c r="CY171" s="9">
        <f ca="1">INDEX('Airfoil-1'!$AA$72:$AA$91,CX171,1)+INDEX('Airfoil-1'!$AB$72:$AB$91,CX171,1)*(L171-INDEX('Airfoil-1'!$Z$72:$Z$91,CX171,1))</f>
        <v>7.1871935300309355E-3</v>
      </c>
      <c r="DA171" s="1">
        <f ca="1">(L171-'Airfoil-1'!$Z$97)/ABS(L171-'Airfoil-1'!$Z$97)</f>
        <v>1</v>
      </c>
      <c r="DB171" s="1">
        <f ca="1">(L171-'Airfoil-1'!$Z$98)/ABS(L171-'Airfoil-1'!$Z$98)</f>
        <v>1</v>
      </c>
      <c r="DC171" s="1">
        <f ca="1">(L171-'Airfoil-1'!$Z$99)/ABS(L171-'Airfoil-1'!$Z$99)</f>
        <v>1</v>
      </c>
      <c r="DD171" s="1">
        <f ca="1">(L171-'Airfoil-1'!$Z$100)/ABS(L171-'Airfoil-1'!$Z$100)</f>
        <v>1</v>
      </c>
      <c r="DE171" s="1">
        <f ca="1">(L171-'Airfoil-1'!$Z$101)/ABS(L171-'Airfoil-1'!$Z$101)</f>
        <v>1</v>
      </c>
      <c r="DF171" s="1">
        <f ca="1">(L171-'Airfoil-1'!$Z$102)/ABS(L171-'Airfoil-1'!$Z$102)</f>
        <v>1</v>
      </c>
      <c r="DG171" s="1">
        <f ca="1">(L171-'Airfoil-1'!$Z$103)/ABS(L171-'Airfoil-1'!$Z$103)</f>
        <v>-1</v>
      </c>
      <c r="DH171" s="1">
        <f ca="1">(L171-'Airfoil-1'!$Z$104)/ABS(L171-'Airfoil-1'!$Z$104)</f>
        <v>-1</v>
      </c>
      <c r="DI171" s="1">
        <f ca="1">(L171-'Airfoil-1'!$Z$105)/ABS(L171-'Airfoil-1'!$Z$105)</f>
        <v>-1</v>
      </c>
      <c r="DJ171" s="1">
        <f ca="1">(L171-'Airfoil-1'!$Z$106)/ABS(L171-'Airfoil-1'!$Z$106)</f>
        <v>-1</v>
      </c>
      <c r="DK171" s="1">
        <f ca="1">(L171-'Airfoil-1'!$Z$107)/ABS(L171-'Airfoil-1'!$Z$107)</f>
        <v>-1</v>
      </c>
      <c r="DL171" s="1">
        <f ca="1">(L171-'Airfoil-1'!$Z$108)/ABS(L171-'Airfoil-1'!$Z$108)</f>
        <v>-1</v>
      </c>
      <c r="DM171" s="1">
        <f ca="1">(L171-'Airfoil-1'!$Z$109)/ABS(L171-'Airfoil-1'!$Z$109)</f>
        <v>-1</v>
      </c>
      <c r="DN171" s="1">
        <f ca="1">(L171-'Airfoil-1'!$Z$110)/ABS(L171-'Airfoil-1'!$Z$110)</f>
        <v>-1</v>
      </c>
      <c r="DO171" s="1">
        <f ca="1">(L171-'Airfoil-1'!$Z$111)/ABS(L171-'Airfoil-1'!$Z$111)</f>
        <v>-1</v>
      </c>
      <c r="DP171" s="1">
        <f ca="1">(L171-'Airfoil-1'!$Z$112)/ABS(L171-'Airfoil-1'!$Z$112)</f>
        <v>-1</v>
      </c>
      <c r="DQ171" s="1">
        <f ca="1">(L171-'Airfoil-1'!$Z$113)/ABS(L171-'Airfoil-1'!$Z$113)</f>
        <v>-1</v>
      </c>
      <c r="DR171" s="1">
        <f ca="1">(L171-'Airfoil-1'!$Z$114)/ABS(L171-'Airfoil-1'!$Z$114)</f>
        <v>-1</v>
      </c>
      <c r="DS171" s="1">
        <f ca="1">(L171-'Airfoil-1'!$Z$115)/ABS(L171-'Airfoil-1'!$Z$115)</f>
        <v>-1</v>
      </c>
      <c r="DT171" s="1">
        <f ca="1">(L171-'Airfoil-1'!$Z$116)/ABS(L171-'Airfoil-1'!$Z$116)</f>
        <v>-1</v>
      </c>
      <c r="DU171" s="5">
        <f t="shared" ca="1" si="40"/>
        <v>6</v>
      </c>
      <c r="DV171" s="9">
        <f ca="1">INDEX('Airfoil-1'!$AA$97:$AA$116,DU171,1)+INDEX('Airfoil-1'!$AB$97:$AB$116,DU171,1)*(L171-INDEX('Airfoil-1'!$Z$97:$Z$116,DU171,1))</f>
        <v>6.9516330085202258E-3</v>
      </c>
    </row>
    <row r="172" spans="2:126" x14ac:dyDescent="0.25">
      <c r="B172" s="1">
        <f>'Geometry-Wing'!C172</f>
        <v>0.30481432099438527</v>
      </c>
      <c r="D172" s="19">
        <f>'Aerodynamics-Flight'!C172</f>
        <v>0.73611542371223737</v>
      </c>
      <c r="E172" s="52">
        <f>'Aerodynamics-Flight'!D172</f>
        <v>1.6299403949154085E-5</v>
      </c>
      <c r="G172" s="11">
        <f ca="1">'Aerodynamics-Flight'!J172</f>
        <v>34.181672753853157</v>
      </c>
      <c r="H172" s="5">
        <f t="shared" ca="1" si="28"/>
        <v>470546.85385388089</v>
      </c>
      <c r="I172" s="1">
        <f ca="1">'Airfoil-2'!$K$14*H172^'Airfoil-2'!$L$13</f>
        <v>1.7212018619058043</v>
      </c>
      <c r="J172" s="1">
        <f ca="1">'Airfoil-2'!$K$33*H172^'Airfoil-2'!$L$32</f>
        <v>5.8525350660527611</v>
      </c>
      <c r="K172" s="11">
        <f ca="1">'Airfoil-2'!$K$52*H172^'Airfoil-2'!$L$51</f>
        <v>-6.8478923225469357</v>
      </c>
      <c r="L172" s="1">
        <f ca="1">'Aerodynamics-Flight'!Z172</f>
        <v>0.76248112859603179</v>
      </c>
      <c r="M172" s="9">
        <f ca="1">('Airfoil-1'!$B$21+'Airfoil-1'!$B$22*L172+'Airfoil-1'!$B$23*L172^2+'Airfoil-1'!$B$24*L172^3+'Airfoil-1'!$B$25*L172^4+'Airfoil-1'!$B$26*L172^5+'Airfoil-1'!$B$27*L172^6)*0+BE172</f>
        <v>8.8412347746441178E-3</v>
      </c>
      <c r="N172" s="9">
        <f ca="1">('Airfoil-1'!$B$29+'Airfoil-1'!$B$30*L172+'Airfoil-1'!$B$31*L172^2+'Airfoil-1'!$B$32*L172^3+'Airfoil-1'!$B$33*L172^4+'Airfoil-1'!$B$34*L172^5+'Airfoil-1'!$B$35*L172^6)*0+CB172</f>
        <v>7.3395827937601417E-3</v>
      </c>
      <c r="O172" s="9">
        <f ca="1">('Airfoil-1'!$B$37+'Airfoil-1'!$B$38*L172+'Airfoil-1'!$B$39*L172^2+'Airfoil-1'!$B$40*L172^3+'Airfoil-1'!$B$41*L172^4+'Airfoil-1'!$B$42*L172^5+'Airfoil-1'!$B$43*L172^6)*0+CY172</f>
        <v>6.8739536092843724E-3</v>
      </c>
      <c r="P172" s="9">
        <f t="shared" ca="1" si="41"/>
        <v>6.660113598897139E-3</v>
      </c>
      <c r="Q172" s="1">
        <f>LOG('Airfoil-1'!$F$10)+LOG('Airfoil-1'!$G$10)+LOG('Airfoil-1'!$H$10)+LOG('Airfoil-1'!$I$10)</f>
        <v>23.788451207023456</v>
      </c>
      <c r="R172" s="1">
        <f t="shared" ca="1" si="33"/>
        <v>-8.527127469242977</v>
      </c>
      <c r="S172" s="1">
        <f>LOG('Airfoil-1'!$F$10)^2+LOG('Airfoil-1'!$G$10)^2+LOG('Airfoil-1'!$H$10)^2+LOG('Airfoil-1'!$I$10)^2</f>
        <v>141.67709692244972</v>
      </c>
      <c r="T172" s="1">
        <f ca="1">LOG('Airfoil-1'!$F$10)*LOG(M172)+LOG('Airfoil-1'!$G$10)*LOG(N172)+LOG('Airfoil-1'!$H$10)*LOG(O172)+LOG('Airfoil-1'!$I$10)*LOG(P172)</f>
        <v>-50.754285902533653</v>
      </c>
      <c r="U172" s="1">
        <f t="shared" ca="1" si="34"/>
        <v>0.12709177842698602</v>
      </c>
      <c r="V172" s="1">
        <f t="shared" ca="1" si="35"/>
        <v>-0.20781501300571459</v>
      </c>
      <c r="W172" s="9">
        <f t="shared" ca="1" si="36"/>
        <v>8.4190951322862684E-3</v>
      </c>
      <c r="X172" s="9">
        <f ca="1">'Airfoil-1'!$B$48+'Airfoil-1'!$B$49*L172+'Airfoil-1'!$B$50*L172^2+'Airfoil-1'!$B$51*L172^3+'Airfoil-1'!$B$52*L172^4+'Airfoil-1'!$B$53*L172^5+'Airfoil-1'!$B$54*L172^6</f>
        <v>-0.14876000000000003</v>
      </c>
      <c r="Y172" s="9">
        <f ca="1">'Airfoil-1'!$B$56+'Airfoil-1'!$B$57*L172+'Airfoil-1'!$B$58*L172^2+'Airfoil-1'!$B$59*L172^3+'Airfoil-1'!$B$60*L172^4+'Airfoil-1'!$B$61*L172^5+'Airfoil-1'!$B$62*L172^6</f>
        <v>-0.15631250000000002</v>
      </c>
      <c r="Z172" s="9">
        <f ca="1">'Airfoil-1'!$B$64+'Airfoil-1'!$B$65*L172+'Airfoil-1'!$B$66*L172^2+'Airfoil-1'!$B$67*L172^3+'Airfoil-1'!$B$681*L172^4+'Airfoil-1'!$B$69*L172^5+'Airfoil-1'!$B$70*L172^6</f>
        <v>-0.15363750000000001</v>
      </c>
      <c r="AA172" s="1">
        <f>LOG('Airfoil-1'!$F$10)+LOG('Airfoil-1'!$G$10)+LOG('Airfoil-1'!$H$10)</f>
        <v>17.584331224367531</v>
      </c>
      <c r="AB172" s="1">
        <f t="shared" ca="1" si="29"/>
        <v>-2.4470228895576258</v>
      </c>
      <c r="AC172" s="1">
        <f>LOG('Airfoil-1'!$F$10)^2+LOG('Airfoil-1'!$G$10)^2+LOG('Airfoil-1'!$H$10)^2</f>
        <v>103.18599216325916</v>
      </c>
      <c r="AD172" s="1">
        <f ca="1">LOG('Airfoil-1'!$F$10)*LOG(ABS(X172))+LOG('Airfoil-1'!$G$10)*LOG(ABS(Y172))+LOG('Airfoil-1'!$H$10)*LOG(ABS(Z172))</f>
        <v>-14.339140559255288</v>
      </c>
      <c r="AE172" s="1">
        <f t="shared" ca="1" si="30"/>
        <v>9.6747419657296371E-2</v>
      </c>
      <c r="AF172" s="1">
        <f t="shared" ca="1" si="31"/>
        <v>3.3897162786633885E-2</v>
      </c>
      <c r="AG172" s="9">
        <f t="shared" ca="1" si="32"/>
        <v>-0.15063452900128788</v>
      </c>
      <c r="AH172" s="1"/>
      <c r="AI172" s="9"/>
      <c r="AJ172" s="1">
        <f ca="1">(L172-'Airfoil-1'!$Z$22)/ABS(L172-'Airfoil-1'!$Z$22)</f>
        <v>1</v>
      </c>
      <c r="AK172" s="1">
        <f ca="1">(L172-'Airfoil-1'!$Z$23)/ABS(L172-'Airfoil-1'!$Z$23)</f>
        <v>1</v>
      </c>
      <c r="AL172" s="1">
        <f ca="1">(L172-'Airfoil-1'!$Z$24)/ABS(L172-'Airfoil-1'!$Z$24)</f>
        <v>1</v>
      </c>
      <c r="AM172" s="1">
        <f ca="1">(L172-'Airfoil-1'!$Z$25)/ABS(L172-'Airfoil-1'!$Z$25)</f>
        <v>1</v>
      </c>
      <c r="AN172" s="1">
        <f ca="1">(L172-'Airfoil-1'!$Z$26)/ABS(L172-'Airfoil-1'!$Z$26)</f>
        <v>1</v>
      </c>
      <c r="AO172" s="1">
        <f ca="1">(L172-'Airfoil-1'!$Z$27)/ABS(L172-'Airfoil-1'!$Z$27)</f>
        <v>-1</v>
      </c>
      <c r="AP172" s="1">
        <f ca="1">(L172-'Airfoil-1'!$Z$28)/ABS(L172-'Airfoil-1'!$Z$28)</f>
        <v>-1</v>
      </c>
      <c r="AQ172" s="1">
        <f ca="1">(L172-'Airfoil-1'!$Z$29)/ABS(L172-'Airfoil-1'!$Z$29)</f>
        <v>-1</v>
      </c>
      <c r="AR172" s="1">
        <f ca="1">(L172-'Airfoil-1'!$Z$30)/ABS(L172-'Airfoil-1'!$Z$30)</f>
        <v>-1</v>
      </c>
      <c r="AS172" s="1">
        <f ca="1">(L172-'Airfoil-1'!$Z$31)/ABS(L172-'Airfoil-1'!$Z$31)</f>
        <v>-1</v>
      </c>
      <c r="AT172" s="1">
        <f ca="1">(L172-'Airfoil-1'!$Z$32)/ABS(L172-'Airfoil-1'!$Z$32)</f>
        <v>-1</v>
      </c>
      <c r="AU172" s="1">
        <f ca="1">(L172-'Airfoil-1'!$Z$33)/ABS(L172-'Airfoil-1'!$Z$33)</f>
        <v>-1</v>
      </c>
      <c r="AV172" s="1">
        <f ca="1">(L172-'Airfoil-1'!$Z$34)/ABS(L172-'Airfoil-1'!$Z$34)</f>
        <v>-1</v>
      </c>
      <c r="AW172" s="1">
        <f ca="1">(L172-'Airfoil-1'!$Z$35)/ABS(L172-'Airfoil-1'!$Z$35)</f>
        <v>-1</v>
      </c>
      <c r="AX172" s="1">
        <f ca="1">(L172-'Airfoil-1'!$Z$36)/ABS(L172-'Airfoil-1'!$Z$36)</f>
        <v>-1</v>
      </c>
      <c r="AY172" s="1">
        <f ca="1">(L172-'Airfoil-1'!$Z$37)/ABS(L172-'Airfoil-1'!$Z$37)</f>
        <v>-1</v>
      </c>
      <c r="AZ172" s="1">
        <f ca="1">(L172-'Airfoil-1'!$Z$38)/ABS(L172-'Airfoil-1'!$Z$38)</f>
        <v>-1</v>
      </c>
      <c r="BA172" s="1">
        <f ca="1">(L172-'Airfoil-1'!$Z$39)/ABS(L172-'Airfoil-1'!$Z$39)</f>
        <v>-1</v>
      </c>
      <c r="BB172" s="1">
        <f ca="1">(L172-'Airfoil-1'!$Z$40)/ABS(L172-'Airfoil-1'!$Z$40)</f>
        <v>-1</v>
      </c>
      <c r="BC172" s="1">
        <f ca="1">(L172-'Airfoil-1'!$Z$41)/ABS(L172-'Airfoil-1'!$Z$41)</f>
        <v>-1</v>
      </c>
      <c r="BD172" s="5">
        <f t="shared" ca="1" si="37"/>
        <v>5</v>
      </c>
      <c r="BE172" s="9">
        <f ca="1">INDEX('Airfoil-1'!$AA$22:$AA$41,BD172,1)+INDEX('Airfoil-1'!$AB$22:$AB$41,BD172,1)*(L172-INDEX('Airfoil-1'!$Z$22:$Z$41,BD172,1))</f>
        <v>8.8412347746441178E-3</v>
      </c>
      <c r="BG172" s="1">
        <f ca="1">(L172-'Airfoil-1'!$Z$47)/ABS(L172-'Airfoil-1'!$Z$47)</f>
        <v>1</v>
      </c>
      <c r="BH172" s="1">
        <f ca="1">(L172-'Airfoil-1'!$Z$48)/ABS(L172-'Airfoil-1'!$Z$48)</f>
        <v>1</v>
      </c>
      <c r="BI172" s="1">
        <f ca="1">(L172-'Airfoil-1'!$Z$49)/ABS(L172-'Airfoil-1'!$Z$49)</f>
        <v>1</v>
      </c>
      <c r="BJ172" s="1">
        <f ca="1">(L172-'Airfoil-1'!$Z$50)/ABS(L172-'Airfoil-1'!$Z$50)</f>
        <v>1</v>
      </c>
      <c r="BK172" s="1">
        <f ca="1">(L172-'Airfoil-1'!$Z$51)/ABS(L172-'Airfoil-1'!$Z$51)</f>
        <v>1</v>
      </c>
      <c r="BL172" s="1">
        <f ca="1">(L172-'Airfoil-1'!$Z$52)/ABS(L172-'Airfoil-1'!$Z$52)</f>
        <v>1</v>
      </c>
      <c r="BM172" s="1">
        <f ca="1">(L172-'Airfoil-1'!$Z$53)/ABS(L172-'Airfoil-1'!$Z$53)</f>
        <v>-1</v>
      </c>
      <c r="BN172" s="1">
        <f ca="1">(L172-'Airfoil-1'!$Z$54)/ABS(L172-'Airfoil-1'!$Z$54)</f>
        <v>-1</v>
      </c>
      <c r="BO172" s="1">
        <f ca="1">(L172-'Airfoil-1'!$Z$55)/ABS(L172-'Airfoil-1'!$Z$55)</f>
        <v>-1</v>
      </c>
      <c r="BP172" s="1">
        <f ca="1">(L172-'Airfoil-1'!$Z$56)/ABS(L172-'Airfoil-1'!$Z$56)</f>
        <v>-1</v>
      </c>
      <c r="BQ172" s="1">
        <f ca="1">(L172-'Airfoil-1'!$Z$57)/ABS(L172-'Airfoil-1'!$Z$57)</f>
        <v>-1</v>
      </c>
      <c r="BR172" s="1">
        <f ca="1">(L172-'Airfoil-1'!$Z$58)/ABS(L172-'Airfoil-1'!$Z$58)</f>
        <v>-1</v>
      </c>
      <c r="BS172" s="1">
        <f ca="1">(L172-'Airfoil-1'!$Z$59)/ABS(L172-'Airfoil-1'!$Z$59)</f>
        <v>-1</v>
      </c>
      <c r="BT172" s="1">
        <f ca="1">(L172-'Airfoil-1'!$Z$60)/ABS(L172-'Airfoil-1'!$Z$60)</f>
        <v>-1</v>
      </c>
      <c r="BU172" s="1">
        <f ca="1">(L172-'Airfoil-1'!$Z$61)/ABS(L172-'Airfoil-1'!$Z$61)</f>
        <v>-1</v>
      </c>
      <c r="BV172" s="1">
        <f ca="1">(L172-'Airfoil-1'!$Z$62)/ABS(L172-'Airfoil-1'!$Z$62)</f>
        <v>-1</v>
      </c>
      <c r="BW172" s="1">
        <f ca="1">(L172-'Airfoil-1'!$Z$63)/ABS(L172-'Airfoil-1'!$Z$63)</f>
        <v>-1</v>
      </c>
      <c r="BX172" s="1">
        <f ca="1">(L172-'Airfoil-1'!$Z$64)/ABS(L172-'Airfoil-1'!$Z$64)</f>
        <v>-1</v>
      </c>
      <c r="BY172" s="1">
        <f ca="1">(L172-'Airfoil-1'!$Z$65)/ABS(L172-'Airfoil-1'!$Z$65)</f>
        <v>-1</v>
      </c>
      <c r="BZ172" s="1">
        <f ca="1">(L172-'Airfoil-1'!$Z$66)/ABS(L172-'Airfoil-1'!$Z$66)</f>
        <v>-1</v>
      </c>
      <c r="CA172" s="5">
        <f t="shared" ca="1" si="38"/>
        <v>6</v>
      </c>
      <c r="CB172" s="9">
        <f ca="1">INDEX('Airfoil-1'!$AA$47:$AA$66,CA172,1)+INDEX('Airfoil-1'!$AB$47:$AB$66,CA172,1)*(L172-INDEX('Airfoil-1'!$Z$47:$Z$66,CA172,1))</f>
        <v>7.3395827937601417E-3</v>
      </c>
      <c r="CD172" s="1">
        <f ca="1">(L172-'Airfoil-1'!$Z$72)/ABS(L172-'Airfoil-1'!$Z$72)</f>
        <v>1</v>
      </c>
      <c r="CE172" s="1">
        <f ca="1">(L172-'Airfoil-1'!$Z$73)/ABS(L172-'Airfoil-1'!$Z$73)</f>
        <v>1</v>
      </c>
      <c r="CF172" s="1">
        <f ca="1">(L172-'Airfoil-1'!$Z$74)/ABS(L172-'Airfoil-1'!$Z$74)</f>
        <v>1</v>
      </c>
      <c r="CG172" s="1">
        <f ca="1">(L172-'Airfoil-1'!$Z$75)/ABS(L172-'Airfoil-1'!$Z$75)</f>
        <v>1</v>
      </c>
      <c r="CH172" s="1">
        <f ca="1">(L172-'Airfoil-1'!$Z$76)/ABS(L172-'Airfoil-1'!$Z$76)</f>
        <v>1</v>
      </c>
      <c r="CI172" s="1">
        <f ca="1">(L172-'Airfoil-1'!$Z$77)/ABS(L172-'Airfoil-1'!$Z$77)</f>
        <v>-1</v>
      </c>
      <c r="CJ172" s="1">
        <f ca="1">(L172-'Airfoil-1'!$Z$78)/ABS(L172-'Airfoil-1'!$Z$78)</f>
        <v>-1</v>
      </c>
      <c r="CK172" s="1">
        <f ca="1">(L172-'Airfoil-1'!$Z$79)/ABS(L172-'Airfoil-1'!$Z$79)</f>
        <v>-1</v>
      </c>
      <c r="CL172" s="1">
        <f ca="1">(L172-'Airfoil-1'!$Z$80)/ABS(L172-'Airfoil-1'!$Z$80)</f>
        <v>-1</v>
      </c>
      <c r="CM172" s="1">
        <f ca="1">(L172-'Airfoil-1'!$Z$81)/ABS(L172-'Airfoil-1'!$Z$81)</f>
        <v>-1</v>
      </c>
      <c r="CN172" s="1">
        <f ca="1">(L172-'Airfoil-1'!$Z$82)/ABS(L172-'Airfoil-1'!$Z$82)</f>
        <v>-1</v>
      </c>
      <c r="CO172" s="1">
        <f ca="1">(L172-'Airfoil-1'!$Z$83)/ABS(L172-'Airfoil-1'!$Z$83)</f>
        <v>-1</v>
      </c>
      <c r="CP172" s="1">
        <f ca="1">(L172-'Airfoil-1'!$Z$84)/ABS(L172-'Airfoil-1'!$Z$84)</f>
        <v>-1</v>
      </c>
      <c r="CQ172" s="1">
        <f ca="1">(L172-'Airfoil-1'!$Z$85)/ABS(L172-'Airfoil-1'!$Z$85)</f>
        <v>-1</v>
      </c>
      <c r="CR172" s="1">
        <f ca="1">(L172-'Airfoil-1'!$Z$86)/ABS(L172-'Airfoil-1'!$Z$86)</f>
        <v>-1</v>
      </c>
      <c r="CS172" s="1">
        <f ca="1">(L172-'Airfoil-1'!$Z$87)/ABS(L172-'Airfoil-1'!$Z$87)</f>
        <v>-1</v>
      </c>
      <c r="CT172" s="1">
        <f ca="1">(L172-'Airfoil-1'!$Z$88)/ABS(L172-'Airfoil-1'!$Z$88)</f>
        <v>-1</v>
      </c>
      <c r="CU172" s="1">
        <f ca="1">(L172-'Airfoil-1'!$Z$89)/ABS(L172-'Airfoil-1'!$Z$89)</f>
        <v>-1</v>
      </c>
      <c r="CV172" s="1">
        <f ca="1">(L172-'Airfoil-1'!$Z$90)/ABS(L172-'Airfoil-1'!$Z$90)</f>
        <v>-1</v>
      </c>
      <c r="CW172" s="1">
        <f ca="1">(L172-'Airfoil-1'!$Z$91)/ABS(L172-'Airfoil-1'!$Z$91)</f>
        <v>-1</v>
      </c>
      <c r="CX172" s="5">
        <f t="shared" ca="1" si="39"/>
        <v>5</v>
      </c>
      <c r="CY172" s="9">
        <f ca="1">INDEX('Airfoil-1'!$AA$72:$AA$91,CX172,1)+INDEX('Airfoil-1'!$AB$72:$AB$91,CX172,1)*(L172-INDEX('Airfoil-1'!$Z$72:$Z$91,CX172,1))</f>
        <v>6.8739536092843724E-3</v>
      </c>
      <c r="DA172" s="1">
        <f ca="1">(L172-'Airfoil-1'!$Z$97)/ABS(L172-'Airfoil-1'!$Z$97)</f>
        <v>1</v>
      </c>
      <c r="DB172" s="1">
        <f ca="1">(L172-'Airfoil-1'!$Z$98)/ABS(L172-'Airfoil-1'!$Z$98)</f>
        <v>1</v>
      </c>
      <c r="DC172" s="1">
        <f ca="1">(L172-'Airfoil-1'!$Z$99)/ABS(L172-'Airfoil-1'!$Z$99)</f>
        <v>1</v>
      </c>
      <c r="DD172" s="1">
        <f ca="1">(L172-'Airfoil-1'!$Z$100)/ABS(L172-'Airfoil-1'!$Z$100)</f>
        <v>1</v>
      </c>
      <c r="DE172" s="1">
        <f ca="1">(L172-'Airfoil-1'!$Z$101)/ABS(L172-'Airfoil-1'!$Z$101)</f>
        <v>1</v>
      </c>
      <c r="DF172" s="1">
        <f ca="1">(L172-'Airfoil-1'!$Z$102)/ABS(L172-'Airfoil-1'!$Z$102)</f>
        <v>-1</v>
      </c>
      <c r="DG172" s="1">
        <f ca="1">(L172-'Airfoil-1'!$Z$103)/ABS(L172-'Airfoil-1'!$Z$103)</f>
        <v>-1</v>
      </c>
      <c r="DH172" s="1">
        <f ca="1">(L172-'Airfoil-1'!$Z$104)/ABS(L172-'Airfoil-1'!$Z$104)</f>
        <v>-1</v>
      </c>
      <c r="DI172" s="1">
        <f ca="1">(L172-'Airfoil-1'!$Z$105)/ABS(L172-'Airfoil-1'!$Z$105)</f>
        <v>-1</v>
      </c>
      <c r="DJ172" s="1">
        <f ca="1">(L172-'Airfoil-1'!$Z$106)/ABS(L172-'Airfoil-1'!$Z$106)</f>
        <v>-1</v>
      </c>
      <c r="DK172" s="1">
        <f ca="1">(L172-'Airfoil-1'!$Z$107)/ABS(L172-'Airfoil-1'!$Z$107)</f>
        <v>-1</v>
      </c>
      <c r="DL172" s="1">
        <f ca="1">(L172-'Airfoil-1'!$Z$108)/ABS(L172-'Airfoil-1'!$Z$108)</f>
        <v>-1</v>
      </c>
      <c r="DM172" s="1">
        <f ca="1">(L172-'Airfoil-1'!$Z$109)/ABS(L172-'Airfoil-1'!$Z$109)</f>
        <v>-1</v>
      </c>
      <c r="DN172" s="1">
        <f ca="1">(L172-'Airfoil-1'!$Z$110)/ABS(L172-'Airfoil-1'!$Z$110)</f>
        <v>-1</v>
      </c>
      <c r="DO172" s="1">
        <f ca="1">(L172-'Airfoil-1'!$Z$111)/ABS(L172-'Airfoil-1'!$Z$111)</f>
        <v>-1</v>
      </c>
      <c r="DP172" s="1">
        <f ca="1">(L172-'Airfoil-1'!$Z$112)/ABS(L172-'Airfoil-1'!$Z$112)</f>
        <v>-1</v>
      </c>
      <c r="DQ172" s="1">
        <f ca="1">(L172-'Airfoil-1'!$Z$113)/ABS(L172-'Airfoil-1'!$Z$113)</f>
        <v>-1</v>
      </c>
      <c r="DR172" s="1">
        <f ca="1">(L172-'Airfoil-1'!$Z$114)/ABS(L172-'Airfoil-1'!$Z$114)</f>
        <v>-1</v>
      </c>
      <c r="DS172" s="1">
        <f ca="1">(L172-'Airfoil-1'!$Z$115)/ABS(L172-'Airfoil-1'!$Z$115)</f>
        <v>-1</v>
      </c>
      <c r="DT172" s="1">
        <f ca="1">(L172-'Airfoil-1'!$Z$116)/ABS(L172-'Airfoil-1'!$Z$116)</f>
        <v>-1</v>
      </c>
      <c r="DU172" s="5">
        <f t="shared" ca="1" si="40"/>
        <v>5</v>
      </c>
      <c r="DV172" s="9">
        <f ca="1">INDEX('Airfoil-1'!$AA$97:$AA$116,DU172,1)+INDEX('Airfoil-1'!$AB$97:$AB$116,DU172,1)*(L172-INDEX('Airfoil-1'!$Z$97:$Z$116,DU172,1))</f>
        <v>6.660113598897139E-3</v>
      </c>
    </row>
    <row r="173" spans="2:126" x14ac:dyDescent="0.25">
      <c r="B173" s="1">
        <f>'Geometry-Wing'!C173</f>
        <v>0.30481432099438527</v>
      </c>
      <c r="D173" s="19">
        <f>'Aerodynamics-Flight'!C173</f>
        <v>0.73611542371223737</v>
      </c>
      <c r="E173" s="52">
        <f>'Aerodynamics-Flight'!D173</f>
        <v>1.6299403949154085E-5</v>
      </c>
      <c r="G173" s="11">
        <f ca="1">'Aerodynamics-Flight'!J173</f>
        <v>35.948902183284034</v>
      </c>
      <c r="H173" s="5">
        <f t="shared" ca="1" si="28"/>
        <v>494874.6348271789</v>
      </c>
      <c r="I173" s="1">
        <f ca="1">'Airfoil-2'!$K$14*H173^'Airfoil-2'!$L$13</f>
        <v>1.7282811950114567</v>
      </c>
      <c r="J173" s="1">
        <f ca="1">'Airfoil-2'!$K$33*H173^'Airfoil-2'!$L$32</f>
        <v>5.8511979224373354</v>
      </c>
      <c r="K173" s="11">
        <f ca="1">'Airfoil-2'!$K$52*H173^'Airfoil-2'!$L$51</f>
        <v>-6.8618194269742574</v>
      </c>
      <c r="L173" s="1">
        <f ca="1">'Aerodynamics-Flight'!Z173</f>
        <v>0.69219948834459033</v>
      </c>
      <c r="M173" s="9">
        <f ca="1">('Airfoil-1'!$B$21+'Airfoil-1'!$B$22*L173+'Airfoil-1'!$B$23*L173^2+'Airfoil-1'!$B$24*L173^3+'Airfoil-1'!$B$25*L173^4+'Airfoil-1'!$B$26*L173^5+'Airfoil-1'!$B$27*L173^6)*0+BE173</f>
        <v>8.6643299209552618E-3</v>
      </c>
      <c r="N173" s="9">
        <f ca="1">('Airfoil-1'!$B$29+'Airfoil-1'!$B$30*L173+'Airfoil-1'!$B$31*L173^2+'Airfoil-1'!$B$32*L173^3+'Airfoil-1'!$B$33*L173^4+'Airfoil-1'!$B$34*L173^5+'Airfoil-1'!$B$35*L173^6)*0+CB173</f>
        <v>7.0692993284702322E-3</v>
      </c>
      <c r="O173" s="9">
        <f ca="1">('Airfoil-1'!$B$37+'Airfoil-1'!$B$38*L173+'Airfoil-1'!$B$39*L173^2+'Airfoil-1'!$B$40*L173^3+'Airfoil-1'!$B$41*L173^4+'Airfoil-1'!$B$42*L173^5+'Airfoil-1'!$B$43*L173^6)*0+CY173</f>
        <v>6.6151213581080986E-3</v>
      </c>
      <c r="P173" s="9">
        <f t="shared" ca="1" si="41"/>
        <v>6.4129016707392978E-3</v>
      </c>
      <c r="Q173" s="1">
        <f>LOG('Airfoil-1'!$F$10)+LOG('Airfoil-1'!$G$10)+LOG('Airfoil-1'!$H$10)+LOG('Airfoil-1'!$I$10)</f>
        <v>23.788451207023456</v>
      </c>
      <c r="R173" s="1">
        <f t="shared" ca="1" si="33"/>
        <v>-8.5852962511257331</v>
      </c>
      <c r="S173" s="1">
        <f>LOG('Airfoil-1'!$F$10)^2+LOG('Airfoil-1'!$G$10)^2+LOG('Airfoil-1'!$H$10)^2+LOG('Airfoil-1'!$I$10)^2</f>
        <v>141.67709692244972</v>
      </c>
      <c r="T173" s="1">
        <f ca="1">LOG('Airfoil-1'!$F$10)*LOG(M173)+LOG('Airfoil-1'!$G$10)*LOG(N173)+LOG('Airfoil-1'!$H$10)*LOG(O173)+LOG('Airfoil-1'!$I$10)*LOG(P173)</f>
        <v>-51.102899295708781</v>
      </c>
      <c r="U173" s="1">
        <f t="shared" ca="1" si="34"/>
        <v>0.14703828465354787</v>
      </c>
      <c r="V173" s="1">
        <f t="shared" ca="1" si="35"/>
        <v>-0.22090626732221114</v>
      </c>
      <c r="W173" s="9">
        <f t="shared" ca="1" si="36"/>
        <v>8.1185926256338702E-3</v>
      </c>
      <c r="X173" s="9">
        <f ca="1">'Airfoil-1'!$B$48+'Airfoil-1'!$B$49*L173+'Airfoil-1'!$B$50*L173^2+'Airfoil-1'!$B$51*L173^3+'Airfoil-1'!$B$52*L173^4+'Airfoil-1'!$B$53*L173^5+'Airfoil-1'!$B$54*L173^6</f>
        <v>-0.14876000000000003</v>
      </c>
      <c r="Y173" s="9">
        <f ca="1">'Airfoil-1'!$B$56+'Airfoil-1'!$B$57*L173+'Airfoil-1'!$B$58*L173^2+'Airfoil-1'!$B$59*L173^3+'Airfoil-1'!$B$60*L173^4+'Airfoil-1'!$B$61*L173^5+'Airfoil-1'!$B$62*L173^6</f>
        <v>-0.15631250000000002</v>
      </c>
      <c r="Z173" s="9">
        <f ca="1">'Airfoil-1'!$B$64+'Airfoil-1'!$B$65*L173+'Airfoil-1'!$B$66*L173^2+'Airfoil-1'!$B$67*L173^3+'Airfoil-1'!$B$681*L173^4+'Airfoil-1'!$B$69*L173^5+'Airfoil-1'!$B$70*L173^6</f>
        <v>-0.15363750000000001</v>
      </c>
      <c r="AA173" s="1">
        <f>LOG('Airfoil-1'!$F$10)+LOG('Airfoil-1'!$G$10)+LOG('Airfoil-1'!$H$10)</f>
        <v>17.584331224367531</v>
      </c>
      <c r="AB173" s="1">
        <f t="shared" ca="1" si="29"/>
        <v>-2.4470228895576258</v>
      </c>
      <c r="AC173" s="1">
        <f>LOG('Airfoil-1'!$F$10)^2+LOG('Airfoil-1'!$G$10)^2+LOG('Airfoil-1'!$H$10)^2</f>
        <v>103.18599216325916</v>
      </c>
      <c r="AD173" s="1">
        <f ca="1">LOG('Airfoil-1'!$F$10)*LOG(ABS(X173))+LOG('Airfoil-1'!$G$10)*LOG(ABS(Y173))+LOG('Airfoil-1'!$H$10)*LOG(ABS(Z173))</f>
        <v>-14.339140559255288</v>
      </c>
      <c r="AE173" s="1">
        <f t="shared" ca="1" si="30"/>
        <v>9.6747419657296371E-2</v>
      </c>
      <c r="AF173" s="1">
        <f t="shared" ca="1" si="31"/>
        <v>3.3897162786633885E-2</v>
      </c>
      <c r="AG173" s="9">
        <f t="shared" ca="1" si="32"/>
        <v>-0.15089214122200026</v>
      </c>
      <c r="AH173" s="1"/>
      <c r="AI173" s="9"/>
      <c r="AJ173" s="1">
        <f ca="1">(L173-'Airfoil-1'!$Z$22)/ABS(L173-'Airfoil-1'!$Z$22)</f>
        <v>1</v>
      </c>
      <c r="AK173" s="1">
        <f ca="1">(L173-'Airfoil-1'!$Z$23)/ABS(L173-'Airfoil-1'!$Z$23)</f>
        <v>1</v>
      </c>
      <c r="AL173" s="1">
        <f ca="1">(L173-'Airfoil-1'!$Z$24)/ABS(L173-'Airfoil-1'!$Z$24)</f>
        <v>1</v>
      </c>
      <c r="AM173" s="1">
        <f ca="1">(L173-'Airfoil-1'!$Z$25)/ABS(L173-'Airfoil-1'!$Z$25)</f>
        <v>1</v>
      </c>
      <c r="AN173" s="1">
        <f ca="1">(L173-'Airfoil-1'!$Z$26)/ABS(L173-'Airfoil-1'!$Z$26)</f>
        <v>-1</v>
      </c>
      <c r="AO173" s="1">
        <f ca="1">(L173-'Airfoil-1'!$Z$27)/ABS(L173-'Airfoil-1'!$Z$27)</f>
        <v>-1</v>
      </c>
      <c r="AP173" s="1">
        <f ca="1">(L173-'Airfoil-1'!$Z$28)/ABS(L173-'Airfoil-1'!$Z$28)</f>
        <v>-1</v>
      </c>
      <c r="AQ173" s="1">
        <f ca="1">(L173-'Airfoil-1'!$Z$29)/ABS(L173-'Airfoil-1'!$Z$29)</f>
        <v>-1</v>
      </c>
      <c r="AR173" s="1">
        <f ca="1">(L173-'Airfoil-1'!$Z$30)/ABS(L173-'Airfoil-1'!$Z$30)</f>
        <v>-1</v>
      </c>
      <c r="AS173" s="1">
        <f ca="1">(L173-'Airfoil-1'!$Z$31)/ABS(L173-'Airfoil-1'!$Z$31)</f>
        <v>-1</v>
      </c>
      <c r="AT173" s="1">
        <f ca="1">(L173-'Airfoil-1'!$Z$32)/ABS(L173-'Airfoil-1'!$Z$32)</f>
        <v>-1</v>
      </c>
      <c r="AU173" s="1">
        <f ca="1">(L173-'Airfoil-1'!$Z$33)/ABS(L173-'Airfoil-1'!$Z$33)</f>
        <v>-1</v>
      </c>
      <c r="AV173" s="1">
        <f ca="1">(L173-'Airfoil-1'!$Z$34)/ABS(L173-'Airfoil-1'!$Z$34)</f>
        <v>-1</v>
      </c>
      <c r="AW173" s="1">
        <f ca="1">(L173-'Airfoil-1'!$Z$35)/ABS(L173-'Airfoil-1'!$Z$35)</f>
        <v>-1</v>
      </c>
      <c r="AX173" s="1">
        <f ca="1">(L173-'Airfoil-1'!$Z$36)/ABS(L173-'Airfoil-1'!$Z$36)</f>
        <v>-1</v>
      </c>
      <c r="AY173" s="1">
        <f ca="1">(L173-'Airfoil-1'!$Z$37)/ABS(L173-'Airfoil-1'!$Z$37)</f>
        <v>-1</v>
      </c>
      <c r="AZ173" s="1">
        <f ca="1">(L173-'Airfoil-1'!$Z$38)/ABS(L173-'Airfoil-1'!$Z$38)</f>
        <v>-1</v>
      </c>
      <c r="BA173" s="1">
        <f ca="1">(L173-'Airfoil-1'!$Z$39)/ABS(L173-'Airfoil-1'!$Z$39)</f>
        <v>-1</v>
      </c>
      <c r="BB173" s="1">
        <f ca="1">(L173-'Airfoil-1'!$Z$40)/ABS(L173-'Airfoil-1'!$Z$40)</f>
        <v>-1</v>
      </c>
      <c r="BC173" s="1">
        <f ca="1">(L173-'Airfoil-1'!$Z$41)/ABS(L173-'Airfoil-1'!$Z$41)</f>
        <v>-1</v>
      </c>
      <c r="BD173" s="5">
        <f t="shared" ca="1" si="37"/>
        <v>4</v>
      </c>
      <c r="BE173" s="9">
        <f ca="1">INDEX('Airfoil-1'!$AA$22:$AA$41,BD173,1)+INDEX('Airfoil-1'!$AB$22:$AB$41,BD173,1)*(L173-INDEX('Airfoil-1'!$Z$22:$Z$41,BD173,1))</f>
        <v>8.6643299209552618E-3</v>
      </c>
      <c r="BG173" s="1">
        <f ca="1">(L173-'Airfoil-1'!$Z$47)/ABS(L173-'Airfoil-1'!$Z$47)</f>
        <v>1</v>
      </c>
      <c r="BH173" s="1">
        <f ca="1">(L173-'Airfoil-1'!$Z$48)/ABS(L173-'Airfoil-1'!$Z$48)</f>
        <v>1</v>
      </c>
      <c r="BI173" s="1">
        <f ca="1">(L173-'Airfoil-1'!$Z$49)/ABS(L173-'Airfoil-1'!$Z$49)</f>
        <v>1</v>
      </c>
      <c r="BJ173" s="1">
        <f ca="1">(L173-'Airfoil-1'!$Z$50)/ABS(L173-'Airfoil-1'!$Z$50)</f>
        <v>1</v>
      </c>
      <c r="BK173" s="1">
        <f ca="1">(L173-'Airfoil-1'!$Z$51)/ABS(L173-'Airfoil-1'!$Z$51)</f>
        <v>1</v>
      </c>
      <c r="BL173" s="1">
        <f ca="1">(L173-'Airfoil-1'!$Z$52)/ABS(L173-'Airfoil-1'!$Z$52)</f>
        <v>-1</v>
      </c>
      <c r="BM173" s="1">
        <f ca="1">(L173-'Airfoil-1'!$Z$53)/ABS(L173-'Airfoil-1'!$Z$53)</f>
        <v>-1</v>
      </c>
      <c r="BN173" s="1">
        <f ca="1">(L173-'Airfoil-1'!$Z$54)/ABS(L173-'Airfoil-1'!$Z$54)</f>
        <v>-1</v>
      </c>
      <c r="BO173" s="1">
        <f ca="1">(L173-'Airfoil-1'!$Z$55)/ABS(L173-'Airfoil-1'!$Z$55)</f>
        <v>-1</v>
      </c>
      <c r="BP173" s="1">
        <f ca="1">(L173-'Airfoil-1'!$Z$56)/ABS(L173-'Airfoil-1'!$Z$56)</f>
        <v>-1</v>
      </c>
      <c r="BQ173" s="1">
        <f ca="1">(L173-'Airfoil-1'!$Z$57)/ABS(L173-'Airfoil-1'!$Z$57)</f>
        <v>-1</v>
      </c>
      <c r="BR173" s="1">
        <f ca="1">(L173-'Airfoil-1'!$Z$58)/ABS(L173-'Airfoil-1'!$Z$58)</f>
        <v>-1</v>
      </c>
      <c r="BS173" s="1">
        <f ca="1">(L173-'Airfoil-1'!$Z$59)/ABS(L173-'Airfoil-1'!$Z$59)</f>
        <v>-1</v>
      </c>
      <c r="BT173" s="1">
        <f ca="1">(L173-'Airfoil-1'!$Z$60)/ABS(L173-'Airfoil-1'!$Z$60)</f>
        <v>-1</v>
      </c>
      <c r="BU173" s="1">
        <f ca="1">(L173-'Airfoil-1'!$Z$61)/ABS(L173-'Airfoil-1'!$Z$61)</f>
        <v>-1</v>
      </c>
      <c r="BV173" s="1">
        <f ca="1">(L173-'Airfoil-1'!$Z$62)/ABS(L173-'Airfoil-1'!$Z$62)</f>
        <v>-1</v>
      </c>
      <c r="BW173" s="1">
        <f ca="1">(L173-'Airfoil-1'!$Z$63)/ABS(L173-'Airfoil-1'!$Z$63)</f>
        <v>-1</v>
      </c>
      <c r="BX173" s="1">
        <f ca="1">(L173-'Airfoil-1'!$Z$64)/ABS(L173-'Airfoil-1'!$Z$64)</f>
        <v>-1</v>
      </c>
      <c r="BY173" s="1">
        <f ca="1">(L173-'Airfoil-1'!$Z$65)/ABS(L173-'Airfoil-1'!$Z$65)</f>
        <v>-1</v>
      </c>
      <c r="BZ173" s="1">
        <f ca="1">(L173-'Airfoil-1'!$Z$66)/ABS(L173-'Airfoil-1'!$Z$66)</f>
        <v>-1</v>
      </c>
      <c r="CA173" s="5">
        <f t="shared" ca="1" si="38"/>
        <v>5</v>
      </c>
      <c r="CB173" s="9">
        <f ca="1">INDEX('Airfoil-1'!$AA$47:$AA$66,CA173,1)+INDEX('Airfoil-1'!$AB$47:$AB$66,CA173,1)*(L173-INDEX('Airfoil-1'!$Z$47:$Z$66,CA173,1))</f>
        <v>7.0692993284702322E-3</v>
      </c>
      <c r="CD173" s="1">
        <f ca="1">(L173-'Airfoil-1'!$Z$72)/ABS(L173-'Airfoil-1'!$Z$72)</f>
        <v>1</v>
      </c>
      <c r="CE173" s="1">
        <f ca="1">(L173-'Airfoil-1'!$Z$73)/ABS(L173-'Airfoil-1'!$Z$73)</f>
        <v>1</v>
      </c>
      <c r="CF173" s="1">
        <f ca="1">(L173-'Airfoil-1'!$Z$74)/ABS(L173-'Airfoil-1'!$Z$74)</f>
        <v>1</v>
      </c>
      <c r="CG173" s="1">
        <f ca="1">(L173-'Airfoil-1'!$Z$75)/ABS(L173-'Airfoil-1'!$Z$75)</f>
        <v>1</v>
      </c>
      <c r="CH173" s="1">
        <f ca="1">(L173-'Airfoil-1'!$Z$76)/ABS(L173-'Airfoil-1'!$Z$76)</f>
        <v>-1</v>
      </c>
      <c r="CI173" s="1">
        <f ca="1">(L173-'Airfoil-1'!$Z$77)/ABS(L173-'Airfoil-1'!$Z$77)</f>
        <v>-1</v>
      </c>
      <c r="CJ173" s="1">
        <f ca="1">(L173-'Airfoil-1'!$Z$78)/ABS(L173-'Airfoil-1'!$Z$78)</f>
        <v>-1</v>
      </c>
      <c r="CK173" s="1">
        <f ca="1">(L173-'Airfoil-1'!$Z$79)/ABS(L173-'Airfoil-1'!$Z$79)</f>
        <v>-1</v>
      </c>
      <c r="CL173" s="1">
        <f ca="1">(L173-'Airfoil-1'!$Z$80)/ABS(L173-'Airfoil-1'!$Z$80)</f>
        <v>-1</v>
      </c>
      <c r="CM173" s="1">
        <f ca="1">(L173-'Airfoil-1'!$Z$81)/ABS(L173-'Airfoil-1'!$Z$81)</f>
        <v>-1</v>
      </c>
      <c r="CN173" s="1">
        <f ca="1">(L173-'Airfoil-1'!$Z$82)/ABS(L173-'Airfoil-1'!$Z$82)</f>
        <v>-1</v>
      </c>
      <c r="CO173" s="1">
        <f ca="1">(L173-'Airfoil-1'!$Z$83)/ABS(L173-'Airfoil-1'!$Z$83)</f>
        <v>-1</v>
      </c>
      <c r="CP173" s="1">
        <f ca="1">(L173-'Airfoil-1'!$Z$84)/ABS(L173-'Airfoil-1'!$Z$84)</f>
        <v>-1</v>
      </c>
      <c r="CQ173" s="1">
        <f ca="1">(L173-'Airfoil-1'!$Z$85)/ABS(L173-'Airfoil-1'!$Z$85)</f>
        <v>-1</v>
      </c>
      <c r="CR173" s="1">
        <f ca="1">(L173-'Airfoil-1'!$Z$86)/ABS(L173-'Airfoil-1'!$Z$86)</f>
        <v>-1</v>
      </c>
      <c r="CS173" s="1">
        <f ca="1">(L173-'Airfoil-1'!$Z$87)/ABS(L173-'Airfoil-1'!$Z$87)</f>
        <v>-1</v>
      </c>
      <c r="CT173" s="1">
        <f ca="1">(L173-'Airfoil-1'!$Z$88)/ABS(L173-'Airfoil-1'!$Z$88)</f>
        <v>-1</v>
      </c>
      <c r="CU173" s="1">
        <f ca="1">(L173-'Airfoil-1'!$Z$89)/ABS(L173-'Airfoil-1'!$Z$89)</f>
        <v>-1</v>
      </c>
      <c r="CV173" s="1">
        <f ca="1">(L173-'Airfoil-1'!$Z$90)/ABS(L173-'Airfoil-1'!$Z$90)</f>
        <v>-1</v>
      </c>
      <c r="CW173" s="1">
        <f ca="1">(L173-'Airfoil-1'!$Z$91)/ABS(L173-'Airfoil-1'!$Z$91)</f>
        <v>-1</v>
      </c>
      <c r="CX173" s="5">
        <f t="shared" ca="1" si="39"/>
        <v>4</v>
      </c>
      <c r="CY173" s="9">
        <f ca="1">INDEX('Airfoil-1'!$AA$72:$AA$91,CX173,1)+INDEX('Airfoil-1'!$AB$72:$AB$91,CX173,1)*(L173-INDEX('Airfoil-1'!$Z$72:$Z$91,CX173,1))</f>
        <v>6.6151213581080986E-3</v>
      </c>
      <c r="DA173" s="1">
        <f ca="1">(L173-'Airfoil-1'!$Z$97)/ABS(L173-'Airfoil-1'!$Z$97)</f>
        <v>1</v>
      </c>
      <c r="DB173" s="1">
        <f ca="1">(L173-'Airfoil-1'!$Z$98)/ABS(L173-'Airfoil-1'!$Z$98)</f>
        <v>1</v>
      </c>
      <c r="DC173" s="1">
        <f ca="1">(L173-'Airfoil-1'!$Z$99)/ABS(L173-'Airfoil-1'!$Z$99)</f>
        <v>1</v>
      </c>
      <c r="DD173" s="1">
        <f ca="1">(L173-'Airfoil-1'!$Z$100)/ABS(L173-'Airfoil-1'!$Z$100)</f>
        <v>1</v>
      </c>
      <c r="DE173" s="1">
        <f ca="1">(L173-'Airfoil-1'!$Z$101)/ABS(L173-'Airfoil-1'!$Z$101)</f>
        <v>-1</v>
      </c>
      <c r="DF173" s="1">
        <f ca="1">(L173-'Airfoil-1'!$Z$102)/ABS(L173-'Airfoil-1'!$Z$102)</f>
        <v>-1</v>
      </c>
      <c r="DG173" s="1">
        <f ca="1">(L173-'Airfoil-1'!$Z$103)/ABS(L173-'Airfoil-1'!$Z$103)</f>
        <v>-1</v>
      </c>
      <c r="DH173" s="1">
        <f ca="1">(L173-'Airfoil-1'!$Z$104)/ABS(L173-'Airfoil-1'!$Z$104)</f>
        <v>-1</v>
      </c>
      <c r="DI173" s="1">
        <f ca="1">(L173-'Airfoil-1'!$Z$105)/ABS(L173-'Airfoil-1'!$Z$105)</f>
        <v>-1</v>
      </c>
      <c r="DJ173" s="1">
        <f ca="1">(L173-'Airfoil-1'!$Z$106)/ABS(L173-'Airfoil-1'!$Z$106)</f>
        <v>-1</v>
      </c>
      <c r="DK173" s="1">
        <f ca="1">(L173-'Airfoil-1'!$Z$107)/ABS(L173-'Airfoil-1'!$Z$107)</f>
        <v>-1</v>
      </c>
      <c r="DL173" s="1">
        <f ca="1">(L173-'Airfoil-1'!$Z$108)/ABS(L173-'Airfoil-1'!$Z$108)</f>
        <v>-1</v>
      </c>
      <c r="DM173" s="1">
        <f ca="1">(L173-'Airfoil-1'!$Z$109)/ABS(L173-'Airfoil-1'!$Z$109)</f>
        <v>-1</v>
      </c>
      <c r="DN173" s="1">
        <f ca="1">(L173-'Airfoil-1'!$Z$110)/ABS(L173-'Airfoil-1'!$Z$110)</f>
        <v>-1</v>
      </c>
      <c r="DO173" s="1">
        <f ca="1">(L173-'Airfoil-1'!$Z$111)/ABS(L173-'Airfoil-1'!$Z$111)</f>
        <v>-1</v>
      </c>
      <c r="DP173" s="1">
        <f ca="1">(L173-'Airfoil-1'!$Z$112)/ABS(L173-'Airfoil-1'!$Z$112)</f>
        <v>-1</v>
      </c>
      <c r="DQ173" s="1">
        <f ca="1">(L173-'Airfoil-1'!$Z$113)/ABS(L173-'Airfoil-1'!$Z$113)</f>
        <v>-1</v>
      </c>
      <c r="DR173" s="1">
        <f ca="1">(L173-'Airfoil-1'!$Z$114)/ABS(L173-'Airfoil-1'!$Z$114)</f>
        <v>-1</v>
      </c>
      <c r="DS173" s="1">
        <f ca="1">(L173-'Airfoil-1'!$Z$115)/ABS(L173-'Airfoil-1'!$Z$115)</f>
        <v>-1</v>
      </c>
      <c r="DT173" s="1">
        <f ca="1">(L173-'Airfoil-1'!$Z$116)/ABS(L173-'Airfoil-1'!$Z$116)</f>
        <v>-1</v>
      </c>
      <c r="DU173" s="5">
        <f t="shared" ca="1" si="40"/>
        <v>4</v>
      </c>
      <c r="DV173" s="9">
        <f ca="1">INDEX('Airfoil-1'!$AA$97:$AA$116,DU173,1)+INDEX('Airfoil-1'!$AB$97:$AB$116,DU173,1)*(L173-INDEX('Airfoil-1'!$Z$97:$Z$116,DU173,1))</f>
        <v>6.4129016707392978E-3</v>
      </c>
    </row>
    <row r="174" spans="2:126" x14ac:dyDescent="0.25">
      <c r="B174" s="1">
        <f>'Geometry-Wing'!C174</f>
        <v>0.30481432099438527</v>
      </c>
      <c r="D174" s="19">
        <f>'Aerodynamics-Flight'!C174</f>
        <v>0.73611542371223737</v>
      </c>
      <c r="E174" s="52">
        <f>'Aerodynamics-Flight'!D174</f>
        <v>1.6299403949154085E-5</v>
      </c>
      <c r="G174" s="11">
        <f ca="1">'Aerodynamics-Flight'!J174</f>
        <v>38.02257388127699</v>
      </c>
      <c r="H174" s="5">
        <f t="shared" ca="1" si="28"/>
        <v>523420.91752208967</v>
      </c>
      <c r="I174" s="1">
        <f ca="1">'Airfoil-2'!$K$14*H174^'Airfoil-2'!$L$13</f>
        <v>1.7361913929401196</v>
      </c>
      <c r="J174" s="1">
        <f ca="1">'Airfoil-2'!$K$33*H174^'Airfoil-2'!$L$32</f>
        <v>5.8497106680100108</v>
      </c>
      <c r="K174" s="11">
        <f ca="1">'Airfoil-2'!$K$52*H174^'Airfoil-2'!$L$51</f>
        <v>-6.8773470469302129</v>
      </c>
      <c r="L174" s="1">
        <f ca="1">'Aerodynamics-Flight'!Z174</f>
        <v>0.62191784809314887</v>
      </c>
      <c r="M174" s="9">
        <f ca="1">('Airfoil-1'!$B$21+'Airfoil-1'!$B$22*L174+'Airfoil-1'!$B$23*L174^2+'Airfoil-1'!$B$24*L174^3+'Airfoil-1'!$B$25*L174^4+'Airfoil-1'!$B$26*L174^5+'Airfoil-1'!$B$27*L174^6)*0+BE174</f>
        <v>8.6436956315575977E-3</v>
      </c>
      <c r="N174" s="9">
        <f ca="1">('Airfoil-1'!$B$29+'Airfoil-1'!$B$30*L174+'Airfoil-1'!$B$31*L174^2+'Airfoil-1'!$B$32*L174^3+'Airfoil-1'!$B$33*L174^4+'Airfoil-1'!$B$34*L174^5+'Airfoil-1'!$B$35*L174^6)*0+CB174</f>
        <v>6.9033391046206738E-3</v>
      </c>
      <c r="O174" s="9">
        <f ca="1">('Airfoil-1'!$B$37+'Airfoil-1'!$B$38*L174+'Airfoil-1'!$B$39*L174^2+'Airfoil-1'!$B$40*L174^3+'Airfoil-1'!$B$41*L174^4+'Airfoil-1'!$B$42*L174^5+'Airfoil-1'!$B$43*L174^6)*0+CY174</f>
        <v>6.4503402477494786E-3</v>
      </c>
      <c r="P174" s="9">
        <f t="shared" ca="1" si="41"/>
        <v>6.2423151652746334E-3</v>
      </c>
      <c r="Q174" s="1">
        <f>LOG('Airfoil-1'!$F$10)+LOG('Airfoil-1'!$G$10)+LOG('Airfoil-1'!$H$10)+LOG('Airfoil-1'!$I$10)</f>
        <v>23.788451207023456</v>
      </c>
      <c r="R174" s="1">
        <f t="shared" ca="1" si="33"/>
        <v>-8.6193130114549064</v>
      </c>
      <c r="S174" s="1">
        <f>LOG('Airfoil-1'!$F$10)^2+LOG('Airfoil-1'!$G$10)^2+LOG('Airfoil-1'!$H$10)^2+LOG('Airfoil-1'!$I$10)^2</f>
        <v>141.67709692244972</v>
      </c>
      <c r="T174" s="1">
        <f ca="1">LOG('Airfoil-1'!$F$10)*LOG(M174)+LOG('Airfoil-1'!$G$10)*LOG(N174)+LOG('Airfoil-1'!$H$10)*LOG(O174)+LOG('Airfoil-1'!$I$10)*LOG(P174)</f>
        <v>-51.308845412283546</v>
      </c>
      <c r="U174" s="1">
        <f t="shared" ca="1" si="34"/>
        <v>0.18404281881702894</v>
      </c>
      <c r="V174" s="1">
        <f t="shared" ca="1" si="35"/>
        <v>-0.23872880446847408</v>
      </c>
      <c r="W174" s="9">
        <f t="shared" ca="1" si="36"/>
        <v>7.9371465006644742E-3</v>
      </c>
      <c r="X174" s="9">
        <f ca="1">'Airfoil-1'!$B$48+'Airfoil-1'!$B$49*L174+'Airfoil-1'!$B$50*L174^2+'Airfoil-1'!$B$51*L174^3+'Airfoil-1'!$B$52*L174^4+'Airfoil-1'!$B$53*L174^5+'Airfoil-1'!$B$54*L174^6</f>
        <v>-0.14876000000000003</v>
      </c>
      <c r="Y174" s="9">
        <f ca="1">'Airfoil-1'!$B$56+'Airfoil-1'!$B$57*L174+'Airfoil-1'!$B$58*L174^2+'Airfoil-1'!$B$59*L174^3+'Airfoil-1'!$B$60*L174^4+'Airfoil-1'!$B$61*L174^5+'Airfoil-1'!$B$62*L174^6</f>
        <v>-0.15631250000000002</v>
      </c>
      <c r="Z174" s="9">
        <f ca="1">'Airfoil-1'!$B$64+'Airfoil-1'!$B$65*L174+'Airfoil-1'!$B$66*L174^2+'Airfoil-1'!$B$67*L174^3+'Airfoil-1'!$B$681*L174^4+'Airfoil-1'!$B$69*L174^5+'Airfoil-1'!$B$70*L174^6</f>
        <v>-0.15363750000000001</v>
      </c>
      <c r="AA174" s="1">
        <f>LOG('Airfoil-1'!$F$10)+LOG('Airfoil-1'!$G$10)+LOG('Airfoil-1'!$H$10)</f>
        <v>17.584331224367531</v>
      </c>
      <c r="AB174" s="1">
        <f t="shared" ca="1" si="29"/>
        <v>-2.4470228895576258</v>
      </c>
      <c r="AC174" s="1">
        <f>LOG('Airfoil-1'!$F$10)^2+LOG('Airfoil-1'!$G$10)^2+LOG('Airfoil-1'!$H$10)^2</f>
        <v>103.18599216325916</v>
      </c>
      <c r="AD174" s="1">
        <f ca="1">LOG('Airfoil-1'!$F$10)*LOG(ABS(X174))+LOG('Airfoil-1'!$G$10)*LOG(ABS(Y174))+LOG('Airfoil-1'!$H$10)*LOG(ABS(Z174))</f>
        <v>-14.339140559255288</v>
      </c>
      <c r="AE174" s="1">
        <f t="shared" ca="1" si="30"/>
        <v>9.6747419657296371E-2</v>
      </c>
      <c r="AF174" s="1">
        <f t="shared" ca="1" si="31"/>
        <v>3.3897162786633885E-2</v>
      </c>
      <c r="AG174" s="9">
        <f t="shared" ca="1" si="32"/>
        <v>-0.15117926049772631</v>
      </c>
      <c r="AH174" s="1"/>
      <c r="AI174" s="9"/>
      <c r="AJ174" s="1">
        <f ca="1">(L174-'Airfoil-1'!$Z$22)/ABS(L174-'Airfoil-1'!$Z$22)</f>
        <v>1</v>
      </c>
      <c r="AK174" s="1">
        <f ca="1">(L174-'Airfoil-1'!$Z$23)/ABS(L174-'Airfoil-1'!$Z$23)</f>
        <v>1</v>
      </c>
      <c r="AL174" s="1">
        <f ca="1">(L174-'Airfoil-1'!$Z$24)/ABS(L174-'Airfoil-1'!$Z$24)</f>
        <v>1</v>
      </c>
      <c r="AM174" s="1">
        <f ca="1">(L174-'Airfoil-1'!$Z$25)/ABS(L174-'Airfoil-1'!$Z$25)</f>
        <v>1</v>
      </c>
      <c r="AN174" s="1">
        <f ca="1">(L174-'Airfoil-1'!$Z$26)/ABS(L174-'Airfoil-1'!$Z$26)</f>
        <v>-1</v>
      </c>
      <c r="AO174" s="1">
        <f ca="1">(L174-'Airfoil-1'!$Z$27)/ABS(L174-'Airfoil-1'!$Z$27)</f>
        <v>-1</v>
      </c>
      <c r="AP174" s="1">
        <f ca="1">(L174-'Airfoil-1'!$Z$28)/ABS(L174-'Airfoil-1'!$Z$28)</f>
        <v>-1</v>
      </c>
      <c r="AQ174" s="1">
        <f ca="1">(L174-'Airfoil-1'!$Z$29)/ABS(L174-'Airfoil-1'!$Z$29)</f>
        <v>-1</v>
      </c>
      <c r="AR174" s="1">
        <f ca="1">(L174-'Airfoil-1'!$Z$30)/ABS(L174-'Airfoil-1'!$Z$30)</f>
        <v>-1</v>
      </c>
      <c r="AS174" s="1">
        <f ca="1">(L174-'Airfoil-1'!$Z$31)/ABS(L174-'Airfoil-1'!$Z$31)</f>
        <v>-1</v>
      </c>
      <c r="AT174" s="1">
        <f ca="1">(L174-'Airfoil-1'!$Z$32)/ABS(L174-'Airfoil-1'!$Z$32)</f>
        <v>-1</v>
      </c>
      <c r="AU174" s="1">
        <f ca="1">(L174-'Airfoil-1'!$Z$33)/ABS(L174-'Airfoil-1'!$Z$33)</f>
        <v>-1</v>
      </c>
      <c r="AV174" s="1">
        <f ca="1">(L174-'Airfoil-1'!$Z$34)/ABS(L174-'Airfoil-1'!$Z$34)</f>
        <v>-1</v>
      </c>
      <c r="AW174" s="1">
        <f ca="1">(L174-'Airfoil-1'!$Z$35)/ABS(L174-'Airfoil-1'!$Z$35)</f>
        <v>-1</v>
      </c>
      <c r="AX174" s="1">
        <f ca="1">(L174-'Airfoil-1'!$Z$36)/ABS(L174-'Airfoil-1'!$Z$36)</f>
        <v>-1</v>
      </c>
      <c r="AY174" s="1">
        <f ca="1">(L174-'Airfoil-1'!$Z$37)/ABS(L174-'Airfoil-1'!$Z$37)</f>
        <v>-1</v>
      </c>
      <c r="AZ174" s="1">
        <f ca="1">(L174-'Airfoil-1'!$Z$38)/ABS(L174-'Airfoil-1'!$Z$38)</f>
        <v>-1</v>
      </c>
      <c r="BA174" s="1">
        <f ca="1">(L174-'Airfoil-1'!$Z$39)/ABS(L174-'Airfoil-1'!$Z$39)</f>
        <v>-1</v>
      </c>
      <c r="BB174" s="1">
        <f ca="1">(L174-'Airfoil-1'!$Z$40)/ABS(L174-'Airfoil-1'!$Z$40)</f>
        <v>-1</v>
      </c>
      <c r="BC174" s="1">
        <f ca="1">(L174-'Airfoil-1'!$Z$41)/ABS(L174-'Airfoil-1'!$Z$41)</f>
        <v>-1</v>
      </c>
      <c r="BD174" s="5">
        <f t="shared" ca="1" si="37"/>
        <v>4</v>
      </c>
      <c r="BE174" s="9">
        <f ca="1">INDEX('Airfoil-1'!$AA$22:$AA$41,BD174,1)+INDEX('Airfoil-1'!$AB$22:$AB$41,BD174,1)*(L174-INDEX('Airfoil-1'!$Z$22:$Z$41,BD174,1))</f>
        <v>8.6436956315575977E-3</v>
      </c>
      <c r="BG174" s="1">
        <f ca="1">(L174-'Airfoil-1'!$Z$47)/ABS(L174-'Airfoil-1'!$Z$47)</f>
        <v>1</v>
      </c>
      <c r="BH174" s="1">
        <f ca="1">(L174-'Airfoil-1'!$Z$48)/ABS(L174-'Airfoil-1'!$Z$48)</f>
        <v>1</v>
      </c>
      <c r="BI174" s="1">
        <f ca="1">(L174-'Airfoil-1'!$Z$49)/ABS(L174-'Airfoil-1'!$Z$49)</f>
        <v>1</v>
      </c>
      <c r="BJ174" s="1">
        <f ca="1">(L174-'Airfoil-1'!$Z$50)/ABS(L174-'Airfoil-1'!$Z$50)</f>
        <v>1</v>
      </c>
      <c r="BK174" s="1">
        <f ca="1">(L174-'Airfoil-1'!$Z$51)/ABS(L174-'Airfoil-1'!$Z$51)</f>
        <v>1</v>
      </c>
      <c r="BL174" s="1">
        <f ca="1">(L174-'Airfoil-1'!$Z$52)/ABS(L174-'Airfoil-1'!$Z$52)</f>
        <v>-1</v>
      </c>
      <c r="BM174" s="1">
        <f ca="1">(L174-'Airfoil-1'!$Z$53)/ABS(L174-'Airfoil-1'!$Z$53)</f>
        <v>-1</v>
      </c>
      <c r="BN174" s="1">
        <f ca="1">(L174-'Airfoil-1'!$Z$54)/ABS(L174-'Airfoil-1'!$Z$54)</f>
        <v>-1</v>
      </c>
      <c r="BO174" s="1">
        <f ca="1">(L174-'Airfoil-1'!$Z$55)/ABS(L174-'Airfoil-1'!$Z$55)</f>
        <v>-1</v>
      </c>
      <c r="BP174" s="1">
        <f ca="1">(L174-'Airfoil-1'!$Z$56)/ABS(L174-'Airfoil-1'!$Z$56)</f>
        <v>-1</v>
      </c>
      <c r="BQ174" s="1">
        <f ca="1">(L174-'Airfoil-1'!$Z$57)/ABS(L174-'Airfoil-1'!$Z$57)</f>
        <v>-1</v>
      </c>
      <c r="BR174" s="1">
        <f ca="1">(L174-'Airfoil-1'!$Z$58)/ABS(L174-'Airfoil-1'!$Z$58)</f>
        <v>-1</v>
      </c>
      <c r="BS174" s="1">
        <f ca="1">(L174-'Airfoil-1'!$Z$59)/ABS(L174-'Airfoil-1'!$Z$59)</f>
        <v>-1</v>
      </c>
      <c r="BT174" s="1">
        <f ca="1">(L174-'Airfoil-1'!$Z$60)/ABS(L174-'Airfoil-1'!$Z$60)</f>
        <v>-1</v>
      </c>
      <c r="BU174" s="1">
        <f ca="1">(L174-'Airfoil-1'!$Z$61)/ABS(L174-'Airfoil-1'!$Z$61)</f>
        <v>-1</v>
      </c>
      <c r="BV174" s="1">
        <f ca="1">(L174-'Airfoil-1'!$Z$62)/ABS(L174-'Airfoil-1'!$Z$62)</f>
        <v>-1</v>
      </c>
      <c r="BW174" s="1">
        <f ca="1">(L174-'Airfoil-1'!$Z$63)/ABS(L174-'Airfoil-1'!$Z$63)</f>
        <v>-1</v>
      </c>
      <c r="BX174" s="1">
        <f ca="1">(L174-'Airfoil-1'!$Z$64)/ABS(L174-'Airfoil-1'!$Z$64)</f>
        <v>-1</v>
      </c>
      <c r="BY174" s="1">
        <f ca="1">(L174-'Airfoil-1'!$Z$65)/ABS(L174-'Airfoil-1'!$Z$65)</f>
        <v>-1</v>
      </c>
      <c r="BZ174" s="1">
        <f ca="1">(L174-'Airfoil-1'!$Z$66)/ABS(L174-'Airfoil-1'!$Z$66)</f>
        <v>-1</v>
      </c>
      <c r="CA174" s="5">
        <f t="shared" ca="1" si="38"/>
        <v>5</v>
      </c>
      <c r="CB174" s="9">
        <f ca="1">INDEX('Airfoil-1'!$AA$47:$AA$66,CA174,1)+INDEX('Airfoil-1'!$AB$47:$AB$66,CA174,1)*(L174-INDEX('Airfoil-1'!$Z$47:$Z$66,CA174,1))</f>
        <v>6.9033391046206738E-3</v>
      </c>
      <c r="CD174" s="1">
        <f ca="1">(L174-'Airfoil-1'!$Z$72)/ABS(L174-'Airfoil-1'!$Z$72)</f>
        <v>1</v>
      </c>
      <c r="CE174" s="1">
        <f ca="1">(L174-'Airfoil-1'!$Z$73)/ABS(L174-'Airfoil-1'!$Z$73)</f>
        <v>1</v>
      </c>
      <c r="CF174" s="1">
        <f ca="1">(L174-'Airfoil-1'!$Z$74)/ABS(L174-'Airfoil-1'!$Z$74)</f>
        <v>1</v>
      </c>
      <c r="CG174" s="1">
        <f ca="1">(L174-'Airfoil-1'!$Z$75)/ABS(L174-'Airfoil-1'!$Z$75)</f>
        <v>1</v>
      </c>
      <c r="CH174" s="1">
        <f ca="1">(L174-'Airfoil-1'!$Z$76)/ABS(L174-'Airfoil-1'!$Z$76)</f>
        <v>-1</v>
      </c>
      <c r="CI174" s="1">
        <f ca="1">(L174-'Airfoil-1'!$Z$77)/ABS(L174-'Airfoil-1'!$Z$77)</f>
        <v>-1</v>
      </c>
      <c r="CJ174" s="1">
        <f ca="1">(L174-'Airfoil-1'!$Z$78)/ABS(L174-'Airfoil-1'!$Z$78)</f>
        <v>-1</v>
      </c>
      <c r="CK174" s="1">
        <f ca="1">(L174-'Airfoil-1'!$Z$79)/ABS(L174-'Airfoil-1'!$Z$79)</f>
        <v>-1</v>
      </c>
      <c r="CL174" s="1">
        <f ca="1">(L174-'Airfoil-1'!$Z$80)/ABS(L174-'Airfoil-1'!$Z$80)</f>
        <v>-1</v>
      </c>
      <c r="CM174" s="1">
        <f ca="1">(L174-'Airfoil-1'!$Z$81)/ABS(L174-'Airfoil-1'!$Z$81)</f>
        <v>-1</v>
      </c>
      <c r="CN174" s="1">
        <f ca="1">(L174-'Airfoil-1'!$Z$82)/ABS(L174-'Airfoil-1'!$Z$82)</f>
        <v>-1</v>
      </c>
      <c r="CO174" s="1">
        <f ca="1">(L174-'Airfoil-1'!$Z$83)/ABS(L174-'Airfoil-1'!$Z$83)</f>
        <v>-1</v>
      </c>
      <c r="CP174" s="1">
        <f ca="1">(L174-'Airfoil-1'!$Z$84)/ABS(L174-'Airfoil-1'!$Z$84)</f>
        <v>-1</v>
      </c>
      <c r="CQ174" s="1">
        <f ca="1">(L174-'Airfoil-1'!$Z$85)/ABS(L174-'Airfoil-1'!$Z$85)</f>
        <v>-1</v>
      </c>
      <c r="CR174" s="1">
        <f ca="1">(L174-'Airfoil-1'!$Z$86)/ABS(L174-'Airfoil-1'!$Z$86)</f>
        <v>-1</v>
      </c>
      <c r="CS174" s="1">
        <f ca="1">(L174-'Airfoil-1'!$Z$87)/ABS(L174-'Airfoil-1'!$Z$87)</f>
        <v>-1</v>
      </c>
      <c r="CT174" s="1">
        <f ca="1">(L174-'Airfoil-1'!$Z$88)/ABS(L174-'Airfoil-1'!$Z$88)</f>
        <v>-1</v>
      </c>
      <c r="CU174" s="1">
        <f ca="1">(L174-'Airfoil-1'!$Z$89)/ABS(L174-'Airfoil-1'!$Z$89)</f>
        <v>-1</v>
      </c>
      <c r="CV174" s="1">
        <f ca="1">(L174-'Airfoil-1'!$Z$90)/ABS(L174-'Airfoil-1'!$Z$90)</f>
        <v>-1</v>
      </c>
      <c r="CW174" s="1">
        <f ca="1">(L174-'Airfoil-1'!$Z$91)/ABS(L174-'Airfoil-1'!$Z$91)</f>
        <v>-1</v>
      </c>
      <c r="CX174" s="5">
        <f t="shared" ca="1" si="39"/>
        <v>4</v>
      </c>
      <c r="CY174" s="9">
        <f ca="1">INDEX('Airfoil-1'!$AA$72:$AA$91,CX174,1)+INDEX('Airfoil-1'!$AB$72:$AB$91,CX174,1)*(L174-INDEX('Airfoil-1'!$Z$72:$Z$91,CX174,1))</f>
        <v>6.4503402477494786E-3</v>
      </c>
      <c r="DA174" s="1">
        <f ca="1">(L174-'Airfoil-1'!$Z$97)/ABS(L174-'Airfoil-1'!$Z$97)</f>
        <v>1</v>
      </c>
      <c r="DB174" s="1">
        <f ca="1">(L174-'Airfoil-1'!$Z$98)/ABS(L174-'Airfoil-1'!$Z$98)</f>
        <v>1</v>
      </c>
      <c r="DC174" s="1">
        <f ca="1">(L174-'Airfoil-1'!$Z$99)/ABS(L174-'Airfoil-1'!$Z$99)</f>
        <v>1</v>
      </c>
      <c r="DD174" s="1">
        <f ca="1">(L174-'Airfoil-1'!$Z$100)/ABS(L174-'Airfoil-1'!$Z$100)</f>
        <v>1</v>
      </c>
      <c r="DE174" s="1">
        <f ca="1">(L174-'Airfoil-1'!$Z$101)/ABS(L174-'Airfoil-1'!$Z$101)</f>
        <v>-1</v>
      </c>
      <c r="DF174" s="1">
        <f ca="1">(L174-'Airfoil-1'!$Z$102)/ABS(L174-'Airfoil-1'!$Z$102)</f>
        <v>-1</v>
      </c>
      <c r="DG174" s="1">
        <f ca="1">(L174-'Airfoil-1'!$Z$103)/ABS(L174-'Airfoil-1'!$Z$103)</f>
        <v>-1</v>
      </c>
      <c r="DH174" s="1">
        <f ca="1">(L174-'Airfoil-1'!$Z$104)/ABS(L174-'Airfoil-1'!$Z$104)</f>
        <v>-1</v>
      </c>
      <c r="DI174" s="1">
        <f ca="1">(L174-'Airfoil-1'!$Z$105)/ABS(L174-'Airfoil-1'!$Z$105)</f>
        <v>-1</v>
      </c>
      <c r="DJ174" s="1">
        <f ca="1">(L174-'Airfoil-1'!$Z$106)/ABS(L174-'Airfoil-1'!$Z$106)</f>
        <v>-1</v>
      </c>
      <c r="DK174" s="1">
        <f ca="1">(L174-'Airfoil-1'!$Z$107)/ABS(L174-'Airfoil-1'!$Z$107)</f>
        <v>-1</v>
      </c>
      <c r="DL174" s="1">
        <f ca="1">(L174-'Airfoil-1'!$Z$108)/ABS(L174-'Airfoil-1'!$Z$108)</f>
        <v>-1</v>
      </c>
      <c r="DM174" s="1">
        <f ca="1">(L174-'Airfoil-1'!$Z$109)/ABS(L174-'Airfoil-1'!$Z$109)</f>
        <v>-1</v>
      </c>
      <c r="DN174" s="1">
        <f ca="1">(L174-'Airfoil-1'!$Z$110)/ABS(L174-'Airfoil-1'!$Z$110)</f>
        <v>-1</v>
      </c>
      <c r="DO174" s="1">
        <f ca="1">(L174-'Airfoil-1'!$Z$111)/ABS(L174-'Airfoil-1'!$Z$111)</f>
        <v>-1</v>
      </c>
      <c r="DP174" s="1">
        <f ca="1">(L174-'Airfoil-1'!$Z$112)/ABS(L174-'Airfoil-1'!$Z$112)</f>
        <v>-1</v>
      </c>
      <c r="DQ174" s="1">
        <f ca="1">(L174-'Airfoil-1'!$Z$113)/ABS(L174-'Airfoil-1'!$Z$113)</f>
        <v>-1</v>
      </c>
      <c r="DR174" s="1">
        <f ca="1">(L174-'Airfoil-1'!$Z$114)/ABS(L174-'Airfoil-1'!$Z$114)</f>
        <v>-1</v>
      </c>
      <c r="DS174" s="1">
        <f ca="1">(L174-'Airfoil-1'!$Z$115)/ABS(L174-'Airfoil-1'!$Z$115)</f>
        <v>-1</v>
      </c>
      <c r="DT174" s="1">
        <f ca="1">(L174-'Airfoil-1'!$Z$116)/ABS(L174-'Airfoil-1'!$Z$116)</f>
        <v>-1</v>
      </c>
      <c r="DU174" s="5">
        <f t="shared" ca="1" si="40"/>
        <v>4</v>
      </c>
      <c r="DV174" s="9">
        <f ca="1">INDEX('Airfoil-1'!$AA$97:$AA$116,DU174,1)+INDEX('Airfoil-1'!$AB$97:$AB$116,DU174,1)*(L174-INDEX('Airfoil-1'!$Z$97:$Z$116,DU174,1))</f>
        <v>6.2423151652746334E-3</v>
      </c>
    </row>
    <row r="175" spans="2:126" x14ac:dyDescent="0.25">
      <c r="B175" s="1">
        <f>'Geometry-Wing'!C175</f>
        <v>0.30481432099438527</v>
      </c>
      <c r="D175" s="19">
        <f>'Aerodynamics-Flight'!C175</f>
        <v>0.73611542371223737</v>
      </c>
      <c r="E175" s="52">
        <f>'Aerodynamics-Flight'!D175</f>
        <v>1.6299403949154085E-5</v>
      </c>
      <c r="G175" s="11">
        <f ca="1">'Aerodynamics-Flight'!J175</f>
        <v>40.502870546875343</v>
      </c>
      <c r="H175" s="5">
        <f t="shared" ca="1" si="28"/>
        <v>557564.82267927704</v>
      </c>
      <c r="I175" s="1">
        <f ca="1">'Airfoil-2'!$K$14*H175^'Airfoil-2'!$L$13</f>
        <v>1.7451480218349671</v>
      </c>
      <c r="J175" s="1">
        <f ca="1">'Airfoil-2'!$K$33*H175^'Airfoil-2'!$L$32</f>
        <v>5.8480352774512436</v>
      </c>
      <c r="K175" s="11">
        <f ca="1">'Airfoil-2'!$K$52*H175^'Airfoil-2'!$L$51</f>
        <v>-6.8948857310936678</v>
      </c>
      <c r="L175" s="1">
        <f ca="1">'Aerodynamics-Flight'!Z175</f>
        <v>0.55163620784170742</v>
      </c>
      <c r="M175" s="9">
        <f ca="1">('Airfoil-1'!$B$21+'Airfoil-1'!$B$22*L175+'Airfoil-1'!$B$23*L175^2+'Airfoil-1'!$B$24*L175^3+'Airfoil-1'!$B$25*L175^4+'Airfoil-1'!$B$26*L175^5+'Airfoil-1'!$B$27*L175^6)*0+BE175</f>
        <v>8.7792908754003932E-3</v>
      </c>
      <c r="N175" s="9">
        <f ca="1">('Airfoil-1'!$B$29+'Airfoil-1'!$B$30*L175+'Airfoil-1'!$B$31*L175^2+'Airfoil-1'!$B$32*L175^3+'Airfoil-1'!$B$33*L175^4+'Airfoil-1'!$B$34*L175^5+'Airfoil-1'!$B$35*L175^6)*0+CB175</f>
        <v>6.8811499153523291E-3</v>
      </c>
      <c r="O175" s="9">
        <f ca="1">('Airfoil-1'!$B$37+'Airfoil-1'!$B$38*L175+'Airfoil-1'!$B$39*L175^2+'Airfoil-1'!$B$40*L175^3+'Airfoil-1'!$B$41*L175^4+'Airfoil-1'!$B$42*L175^5+'Airfoil-1'!$B$43*L175^6)*0+CY175</f>
        <v>6.4115257491498033E-3</v>
      </c>
      <c r="P175" s="9">
        <f t="shared" ca="1" si="41"/>
        <v>6.2168335522003997E-3</v>
      </c>
      <c r="Q175" s="1">
        <f>LOG('Airfoil-1'!$F$10)+LOG('Airfoil-1'!$G$10)+LOG('Airfoil-1'!$H$10)+LOG('Airfoil-1'!$I$10)</f>
        <v>23.788451207023456</v>
      </c>
      <c r="R175" s="1">
        <f t="shared" ca="1" si="33"/>
        <v>-8.6183489114333725</v>
      </c>
      <c r="S175" s="1">
        <f>LOG('Airfoil-1'!$F$10)^2+LOG('Airfoil-1'!$G$10)^2+LOG('Airfoil-1'!$H$10)^2+LOG('Airfoil-1'!$I$10)^2</f>
        <v>141.67709692244972</v>
      </c>
      <c r="T175" s="1">
        <f ca="1">LOG('Airfoil-1'!$F$10)*LOG(M175)+LOG('Airfoil-1'!$G$10)*LOG(N175)+LOG('Airfoil-1'!$H$10)*LOG(O175)+LOG('Airfoil-1'!$I$10)*LOG(P175)</f>
        <v>-51.306185539136479</v>
      </c>
      <c r="U175" s="1">
        <f t="shared" ca="1" si="34"/>
        <v>0.22623018119704422</v>
      </c>
      <c r="V175" s="1">
        <f t="shared" ca="1" si="35"/>
        <v>-0.25375973544088243</v>
      </c>
      <c r="W175" s="9">
        <f t="shared" ca="1" si="36"/>
        <v>7.8772050661209264E-3</v>
      </c>
      <c r="X175" s="9">
        <f ca="1">'Airfoil-1'!$B$48+'Airfoil-1'!$B$49*L175+'Airfoil-1'!$B$50*L175^2+'Airfoil-1'!$B$51*L175^3+'Airfoil-1'!$B$52*L175^4+'Airfoil-1'!$B$53*L175^5+'Airfoil-1'!$B$54*L175^6</f>
        <v>-0.14876000000000003</v>
      </c>
      <c r="Y175" s="9">
        <f ca="1">'Airfoil-1'!$B$56+'Airfoil-1'!$B$57*L175+'Airfoil-1'!$B$58*L175^2+'Airfoil-1'!$B$59*L175^3+'Airfoil-1'!$B$60*L175^4+'Airfoil-1'!$B$61*L175^5+'Airfoil-1'!$B$62*L175^6</f>
        <v>-0.15631250000000002</v>
      </c>
      <c r="Z175" s="9">
        <f ca="1">'Airfoil-1'!$B$64+'Airfoil-1'!$B$65*L175+'Airfoil-1'!$B$66*L175^2+'Airfoil-1'!$B$67*L175^3+'Airfoil-1'!$B$681*L175^4+'Airfoil-1'!$B$69*L175^5+'Airfoil-1'!$B$70*L175^6</f>
        <v>-0.15363750000000001</v>
      </c>
      <c r="AA175" s="1">
        <f>LOG('Airfoil-1'!$F$10)+LOG('Airfoil-1'!$G$10)+LOG('Airfoil-1'!$H$10)</f>
        <v>17.584331224367531</v>
      </c>
      <c r="AB175" s="1">
        <f t="shared" ca="1" si="29"/>
        <v>-2.4470228895576258</v>
      </c>
      <c r="AC175" s="1">
        <f>LOG('Airfoil-1'!$F$10)^2+LOG('Airfoil-1'!$G$10)^2+LOG('Airfoil-1'!$H$10)^2</f>
        <v>103.18599216325916</v>
      </c>
      <c r="AD175" s="1">
        <f ca="1">LOG('Airfoil-1'!$F$10)*LOG(ABS(X175))+LOG('Airfoil-1'!$G$10)*LOG(ABS(Y175))+LOG('Airfoil-1'!$H$10)*LOG(ABS(Z175))</f>
        <v>-14.339140559255288</v>
      </c>
      <c r="AE175" s="1">
        <f t="shared" ca="1" si="30"/>
        <v>9.6747419657296371E-2</v>
      </c>
      <c r="AF175" s="1">
        <f t="shared" ca="1" si="31"/>
        <v>3.3897162786633885E-2</v>
      </c>
      <c r="AG175" s="9">
        <f t="shared" ca="1" si="32"/>
        <v>-0.1515034422029676</v>
      </c>
      <c r="AH175" s="1"/>
      <c r="AI175" s="9"/>
      <c r="AJ175" s="1">
        <f ca="1">(L175-'Airfoil-1'!$Z$22)/ABS(L175-'Airfoil-1'!$Z$22)</f>
        <v>1</v>
      </c>
      <c r="AK175" s="1">
        <f ca="1">(L175-'Airfoil-1'!$Z$23)/ABS(L175-'Airfoil-1'!$Z$23)</f>
        <v>1</v>
      </c>
      <c r="AL175" s="1">
        <f ca="1">(L175-'Airfoil-1'!$Z$24)/ABS(L175-'Airfoil-1'!$Z$24)</f>
        <v>1</v>
      </c>
      <c r="AM175" s="1">
        <f ca="1">(L175-'Airfoil-1'!$Z$25)/ABS(L175-'Airfoil-1'!$Z$25)</f>
        <v>-1</v>
      </c>
      <c r="AN175" s="1">
        <f ca="1">(L175-'Airfoil-1'!$Z$26)/ABS(L175-'Airfoil-1'!$Z$26)</f>
        <v>-1</v>
      </c>
      <c r="AO175" s="1">
        <f ca="1">(L175-'Airfoil-1'!$Z$27)/ABS(L175-'Airfoil-1'!$Z$27)</f>
        <v>-1</v>
      </c>
      <c r="AP175" s="1">
        <f ca="1">(L175-'Airfoil-1'!$Z$28)/ABS(L175-'Airfoil-1'!$Z$28)</f>
        <v>-1</v>
      </c>
      <c r="AQ175" s="1">
        <f ca="1">(L175-'Airfoil-1'!$Z$29)/ABS(L175-'Airfoil-1'!$Z$29)</f>
        <v>-1</v>
      </c>
      <c r="AR175" s="1">
        <f ca="1">(L175-'Airfoil-1'!$Z$30)/ABS(L175-'Airfoil-1'!$Z$30)</f>
        <v>-1</v>
      </c>
      <c r="AS175" s="1">
        <f ca="1">(L175-'Airfoil-1'!$Z$31)/ABS(L175-'Airfoil-1'!$Z$31)</f>
        <v>-1</v>
      </c>
      <c r="AT175" s="1">
        <f ca="1">(L175-'Airfoil-1'!$Z$32)/ABS(L175-'Airfoil-1'!$Z$32)</f>
        <v>-1</v>
      </c>
      <c r="AU175" s="1">
        <f ca="1">(L175-'Airfoil-1'!$Z$33)/ABS(L175-'Airfoil-1'!$Z$33)</f>
        <v>-1</v>
      </c>
      <c r="AV175" s="1">
        <f ca="1">(L175-'Airfoil-1'!$Z$34)/ABS(L175-'Airfoil-1'!$Z$34)</f>
        <v>-1</v>
      </c>
      <c r="AW175" s="1">
        <f ca="1">(L175-'Airfoil-1'!$Z$35)/ABS(L175-'Airfoil-1'!$Z$35)</f>
        <v>-1</v>
      </c>
      <c r="AX175" s="1">
        <f ca="1">(L175-'Airfoil-1'!$Z$36)/ABS(L175-'Airfoil-1'!$Z$36)</f>
        <v>-1</v>
      </c>
      <c r="AY175" s="1">
        <f ca="1">(L175-'Airfoil-1'!$Z$37)/ABS(L175-'Airfoil-1'!$Z$37)</f>
        <v>-1</v>
      </c>
      <c r="AZ175" s="1">
        <f ca="1">(L175-'Airfoil-1'!$Z$38)/ABS(L175-'Airfoil-1'!$Z$38)</f>
        <v>-1</v>
      </c>
      <c r="BA175" s="1">
        <f ca="1">(L175-'Airfoil-1'!$Z$39)/ABS(L175-'Airfoil-1'!$Z$39)</f>
        <v>-1</v>
      </c>
      <c r="BB175" s="1">
        <f ca="1">(L175-'Airfoil-1'!$Z$40)/ABS(L175-'Airfoil-1'!$Z$40)</f>
        <v>-1</v>
      </c>
      <c r="BC175" s="1">
        <f ca="1">(L175-'Airfoil-1'!$Z$41)/ABS(L175-'Airfoil-1'!$Z$41)</f>
        <v>-1</v>
      </c>
      <c r="BD175" s="5">
        <f t="shared" ca="1" si="37"/>
        <v>3</v>
      </c>
      <c r="BE175" s="9">
        <f ca="1">INDEX('Airfoil-1'!$AA$22:$AA$41,BD175,1)+INDEX('Airfoil-1'!$AB$22:$AB$41,BD175,1)*(L175-INDEX('Airfoil-1'!$Z$22:$Z$41,BD175,1))</f>
        <v>8.7792908754003932E-3</v>
      </c>
      <c r="BG175" s="1">
        <f ca="1">(L175-'Airfoil-1'!$Z$47)/ABS(L175-'Airfoil-1'!$Z$47)</f>
        <v>1</v>
      </c>
      <c r="BH175" s="1">
        <f ca="1">(L175-'Airfoil-1'!$Z$48)/ABS(L175-'Airfoil-1'!$Z$48)</f>
        <v>1</v>
      </c>
      <c r="BI175" s="1">
        <f ca="1">(L175-'Airfoil-1'!$Z$49)/ABS(L175-'Airfoil-1'!$Z$49)</f>
        <v>1</v>
      </c>
      <c r="BJ175" s="1">
        <f ca="1">(L175-'Airfoil-1'!$Z$50)/ABS(L175-'Airfoil-1'!$Z$50)</f>
        <v>1</v>
      </c>
      <c r="BK175" s="1">
        <f ca="1">(L175-'Airfoil-1'!$Z$51)/ABS(L175-'Airfoil-1'!$Z$51)</f>
        <v>-1</v>
      </c>
      <c r="BL175" s="1">
        <f ca="1">(L175-'Airfoil-1'!$Z$52)/ABS(L175-'Airfoil-1'!$Z$52)</f>
        <v>-1</v>
      </c>
      <c r="BM175" s="1">
        <f ca="1">(L175-'Airfoil-1'!$Z$53)/ABS(L175-'Airfoil-1'!$Z$53)</f>
        <v>-1</v>
      </c>
      <c r="BN175" s="1">
        <f ca="1">(L175-'Airfoil-1'!$Z$54)/ABS(L175-'Airfoil-1'!$Z$54)</f>
        <v>-1</v>
      </c>
      <c r="BO175" s="1">
        <f ca="1">(L175-'Airfoil-1'!$Z$55)/ABS(L175-'Airfoil-1'!$Z$55)</f>
        <v>-1</v>
      </c>
      <c r="BP175" s="1">
        <f ca="1">(L175-'Airfoil-1'!$Z$56)/ABS(L175-'Airfoil-1'!$Z$56)</f>
        <v>-1</v>
      </c>
      <c r="BQ175" s="1">
        <f ca="1">(L175-'Airfoil-1'!$Z$57)/ABS(L175-'Airfoil-1'!$Z$57)</f>
        <v>-1</v>
      </c>
      <c r="BR175" s="1">
        <f ca="1">(L175-'Airfoil-1'!$Z$58)/ABS(L175-'Airfoil-1'!$Z$58)</f>
        <v>-1</v>
      </c>
      <c r="BS175" s="1">
        <f ca="1">(L175-'Airfoil-1'!$Z$59)/ABS(L175-'Airfoil-1'!$Z$59)</f>
        <v>-1</v>
      </c>
      <c r="BT175" s="1">
        <f ca="1">(L175-'Airfoil-1'!$Z$60)/ABS(L175-'Airfoil-1'!$Z$60)</f>
        <v>-1</v>
      </c>
      <c r="BU175" s="1">
        <f ca="1">(L175-'Airfoil-1'!$Z$61)/ABS(L175-'Airfoil-1'!$Z$61)</f>
        <v>-1</v>
      </c>
      <c r="BV175" s="1">
        <f ca="1">(L175-'Airfoil-1'!$Z$62)/ABS(L175-'Airfoil-1'!$Z$62)</f>
        <v>-1</v>
      </c>
      <c r="BW175" s="1">
        <f ca="1">(L175-'Airfoil-1'!$Z$63)/ABS(L175-'Airfoil-1'!$Z$63)</f>
        <v>-1</v>
      </c>
      <c r="BX175" s="1">
        <f ca="1">(L175-'Airfoil-1'!$Z$64)/ABS(L175-'Airfoil-1'!$Z$64)</f>
        <v>-1</v>
      </c>
      <c r="BY175" s="1">
        <f ca="1">(L175-'Airfoil-1'!$Z$65)/ABS(L175-'Airfoil-1'!$Z$65)</f>
        <v>-1</v>
      </c>
      <c r="BZ175" s="1">
        <f ca="1">(L175-'Airfoil-1'!$Z$66)/ABS(L175-'Airfoil-1'!$Z$66)</f>
        <v>-1</v>
      </c>
      <c r="CA175" s="5">
        <f t="shared" ca="1" si="38"/>
        <v>4</v>
      </c>
      <c r="CB175" s="9">
        <f ca="1">INDEX('Airfoil-1'!$AA$47:$AA$66,CA175,1)+INDEX('Airfoil-1'!$AB$47:$AB$66,CA175,1)*(L175-INDEX('Airfoil-1'!$Z$47:$Z$66,CA175,1))</f>
        <v>6.8811499153523291E-3</v>
      </c>
      <c r="CD175" s="1">
        <f ca="1">(L175-'Airfoil-1'!$Z$72)/ABS(L175-'Airfoil-1'!$Z$72)</f>
        <v>1</v>
      </c>
      <c r="CE175" s="1">
        <f ca="1">(L175-'Airfoil-1'!$Z$73)/ABS(L175-'Airfoil-1'!$Z$73)</f>
        <v>1</v>
      </c>
      <c r="CF175" s="1">
        <f ca="1">(L175-'Airfoil-1'!$Z$74)/ABS(L175-'Airfoil-1'!$Z$74)</f>
        <v>1</v>
      </c>
      <c r="CG175" s="1">
        <f ca="1">(L175-'Airfoil-1'!$Z$75)/ABS(L175-'Airfoil-1'!$Z$75)</f>
        <v>-1</v>
      </c>
      <c r="CH175" s="1">
        <f ca="1">(L175-'Airfoil-1'!$Z$76)/ABS(L175-'Airfoil-1'!$Z$76)</f>
        <v>-1</v>
      </c>
      <c r="CI175" s="1">
        <f ca="1">(L175-'Airfoil-1'!$Z$77)/ABS(L175-'Airfoil-1'!$Z$77)</f>
        <v>-1</v>
      </c>
      <c r="CJ175" s="1">
        <f ca="1">(L175-'Airfoil-1'!$Z$78)/ABS(L175-'Airfoil-1'!$Z$78)</f>
        <v>-1</v>
      </c>
      <c r="CK175" s="1">
        <f ca="1">(L175-'Airfoil-1'!$Z$79)/ABS(L175-'Airfoil-1'!$Z$79)</f>
        <v>-1</v>
      </c>
      <c r="CL175" s="1">
        <f ca="1">(L175-'Airfoil-1'!$Z$80)/ABS(L175-'Airfoil-1'!$Z$80)</f>
        <v>-1</v>
      </c>
      <c r="CM175" s="1">
        <f ca="1">(L175-'Airfoil-1'!$Z$81)/ABS(L175-'Airfoil-1'!$Z$81)</f>
        <v>-1</v>
      </c>
      <c r="CN175" s="1">
        <f ca="1">(L175-'Airfoil-1'!$Z$82)/ABS(L175-'Airfoil-1'!$Z$82)</f>
        <v>-1</v>
      </c>
      <c r="CO175" s="1">
        <f ca="1">(L175-'Airfoil-1'!$Z$83)/ABS(L175-'Airfoil-1'!$Z$83)</f>
        <v>-1</v>
      </c>
      <c r="CP175" s="1">
        <f ca="1">(L175-'Airfoil-1'!$Z$84)/ABS(L175-'Airfoil-1'!$Z$84)</f>
        <v>-1</v>
      </c>
      <c r="CQ175" s="1">
        <f ca="1">(L175-'Airfoil-1'!$Z$85)/ABS(L175-'Airfoil-1'!$Z$85)</f>
        <v>-1</v>
      </c>
      <c r="CR175" s="1">
        <f ca="1">(L175-'Airfoil-1'!$Z$86)/ABS(L175-'Airfoil-1'!$Z$86)</f>
        <v>-1</v>
      </c>
      <c r="CS175" s="1">
        <f ca="1">(L175-'Airfoil-1'!$Z$87)/ABS(L175-'Airfoil-1'!$Z$87)</f>
        <v>-1</v>
      </c>
      <c r="CT175" s="1">
        <f ca="1">(L175-'Airfoil-1'!$Z$88)/ABS(L175-'Airfoil-1'!$Z$88)</f>
        <v>-1</v>
      </c>
      <c r="CU175" s="1">
        <f ca="1">(L175-'Airfoil-1'!$Z$89)/ABS(L175-'Airfoil-1'!$Z$89)</f>
        <v>-1</v>
      </c>
      <c r="CV175" s="1">
        <f ca="1">(L175-'Airfoil-1'!$Z$90)/ABS(L175-'Airfoil-1'!$Z$90)</f>
        <v>-1</v>
      </c>
      <c r="CW175" s="1">
        <f ca="1">(L175-'Airfoil-1'!$Z$91)/ABS(L175-'Airfoil-1'!$Z$91)</f>
        <v>-1</v>
      </c>
      <c r="CX175" s="5">
        <f t="shared" ca="1" si="39"/>
        <v>3</v>
      </c>
      <c r="CY175" s="9">
        <f ca="1">INDEX('Airfoil-1'!$AA$72:$AA$91,CX175,1)+INDEX('Airfoil-1'!$AB$72:$AB$91,CX175,1)*(L175-INDEX('Airfoil-1'!$Z$72:$Z$91,CX175,1))</f>
        <v>6.4115257491498033E-3</v>
      </c>
      <c r="DA175" s="1">
        <f ca="1">(L175-'Airfoil-1'!$Z$97)/ABS(L175-'Airfoil-1'!$Z$97)</f>
        <v>1</v>
      </c>
      <c r="DB175" s="1">
        <f ca="1">(L175-'Airfoil-1'!$Z$98)/ABS(L175-'Airfoil-1'!$Z$98)</f>
        <v>1</v>
      </c>
      <c r="DC175" s="1">
        <f ca="1">(L175-'Airfoil-1'!$Z$99)/ABS(L175-'Airfoil-1'!$Z$99)</f>
        <v>1</v>
      </c>
      <c r="DD175" s="1">
        <f ca="1">(L175-'Airfoil-1'!$Z$100)/ABS(L175-'Airfoil-1'!$Z$100)</f>
        <v>-1</v>
      </c>
      <c r="DE175" s="1">
        <f ca="1">(L175-'Airfoil-1'!$Z$101)/ABS(L175-'Airfoil-1'!$Z$101)</f>
        <v>-1</v>
      </c>
      <c r="DF175" s="1">
        <f ca="1">(L175-'Airfoil-1'!$Z$102)/ABS(L175-'Airfoil-1'!$Z$102)</f>
        <v>-1</v>
      </c>
      <c r="DG175" s="1">
        <f ca="1">(L175-'Airfoil-1'!$Z$103)/ABS(L175-'Airfoil-1'!$Z$103)</f>
        <v>-1</v>
      </c>
      <c r="DH175" s="1">
        <f ca="1">(L175-'Airfoil-1'!$Z$104)/ABS(L175-'Airfoil-1'!$Z$104)</f>
        <v>-1</v>
      </c>
      <c r="DI175" s="1">
        <f ca="1">(L175-'Airfoil-1'!$Z$105)/ABS(L175-'Airfoil-1'!$Z$105)</f>
        <v>-1</v>
      </c>
      <c r="DJ175" s="1">
        <f ca="1">(L175-'Airfoil-1'!$Z$106)/ABS(L175-'Airfoil-1'!$Z$106)</f>
        <v>-1</v>
      </c>
      <c r="DK175" s="1">
        <f ca="1">(L175-'Airfoil-1'!$Z$107)/ABS(L175-'Airfoil-1'!$Z$107)</f>
        <v>-1</v>
      </c>
      <c r="DL175" s="1">
        <f ca="1">(L175-'Airfoil-1'!$Z$108)/ABS(L175-'Airfoil-1'!$Z$108)</f>
        <v>-1</v>
      </c>
      <c r="DM175" s="1">
        <f ca="1">(L175-'Airfoil-1'!$Z$109)/ABS(L175-'Airfoil-1'!$Z$109)</f>
        <v>-1</v>
      </c>
      <c r="DN175" s="1">
        <f ca="1">(L175-'Airfoil-1'!$Z$110)/ABS(L175-'Airfoil-1'!$Z$110)</f>
        <v>-1</v>
      </c>
      <c r="DO175" s="1">
        <f ca="1">(L175-'Airfoil-1'!$Z$111)/ABS(L175-'Airfoil-1'!$Z$111)</f>
        <v>-1</v>
      </c>
      <c r="DP175" s="1">
        <f ca="1">(L175-'Airfoil-1'!$Z$112)/ABS(L175-'Airfoil-1'!$Z$112)</f>
        <v>-1</v>
      </c>
      <c r="DQ175" s="1">
        <f ca="1">(L175-'Airfoil-1'!$Z$113)/ABS(L175-'Airfoil-1'!$Z$113)</f>
        <v>-1</v>
      </c>
      <c r="DR175" s="1">
        <f ca="1">(L175-'Airfoil-1'!$Z$114)/ABS(L175-'Airfoil-1'!$Z$114)</f>
        <v>-1</v>
      </c>
      <c r="DS175" s="1">
        <f ca="1">(L175-'Airfoil-1'!$Z$115)/ABS(L175-'Airfoil-1'!$Z$115)</f>
        <v>-1</v>
      </c>
      <c r="DT175" s="1">
        <f ca="1">(L175-'Airfoil-1'!$Z$116)/ABS(L175-'Airfoil-1'!$Z$116)</f>
        <v>-1</v>
      </c>
      <c r="DU175" s="5">
        <f t="shared" ca="1" si="40"/>
        <v>3</v>
      </c>
      <c r="DV175" s="9">
        <f ca="1">INDEX('Airfoil-1'!$AA$97:$AA$116,DU175,1)+INDEX('Airfoil-1'!$AB$97:$AB$116,DU175,1)*(L175-INDEX('Airfoil-1'!$Z$97:$Z$116,DU175,1))</f>
        <v>6.2168335522003997E-3</v>
      </c>
    </row>
    <row r="176" spans="2:126" x14ac:dyDescent="0.25">
      <c r="B176" s="1">
        <f>'Geometry-Wing'!C176</f>
        <v>0.30481432099438527</v>
      </c>
      <c r="D176" s="19">
        <f>'Aerodynamics-Flight'!C176</f>
        <v>0.73611542371223737</v>
      </c>
      <c r="E176" s="52">
        <f>'Aerodynamics-Flight'!D176</f>
        <v>1.6299403949154085E-5</v>
      </c>
      <c r="G176" s="11">
        <f ca="1">'Aerodynamics-Flight'!J176</f>
        <v>43.542801030852878</v>
      </c>
      <c r="H176" s="5">
        <f t="shared" ca="1" si="28"/>
        <v>599412.67885269644</v>
      </c>
      <c r="I176" s="1">
        <f ca="1">'Airfoil-2'!$K$14*H176^'Airfoil-2'!$L$13</f>
        <v>1.755462369716799</v>
      </c>
      <c r="J176" s="1">
        <f ca="1">'Airfoil-2'!$K$33*H176^'Airfoil-2'!$L$32</f>
        <v>5.8461171268146339</v>
      </c>
      <c r="K176" s="11">
        <f ca="1">'Airfoil-2'!$K$52*H176^'Airfoil-2'!$L$51</f>
        <v>-6.9150268499403253</v>
      </c>
      <c r="L176" s="1">
        <f ca="1">'Aerodynamics-Flight'!Z176</f>
        <v>0.4813545675902659</v>
      </c>
      <c r="M176" s="9">
        <f ca="1">('Airfoil-1'!$B$21+'Airfoil-1'!$B$22*L176+'Airfoil-1'!$B$23*L176^2+'Airfoil-1'!$B$24*L176^3+'Airfoil-1'!$B$25*L176^4+'Airfoil-1'!$B$26*L176^5+'Airfoil-1'!$B$27*L176^6)*0+BE176</f>
        <v>9.0286773408087342E-3</v>
      </c>
      <c r="N176" s="9">
        <f ca="1">('Airfoil-1'!$B$29+'Airfoil-1'!$B$30*L176+'Airfoil-1'!$B$31*L176^2+'Airfoil-1'!$B$32*L176^3+'Airfoil-1'!$B$33*L176^4+'Airfoil-1'!$B$34*L176^5+'Airfoil-1'!$B$35*L176^6)*0+CB176</f>
        <v>6.9489721429472412E-3</v>
      </c>
      <c r="O176" s="9">
        <f ca="1">('Airfoil-1'!$B$37+'Airfoil-1'!$B$38*L176+'Airfoil-1'!$B$39*L176^2+'Airfoil-1'!$B$40*L176^3+'Airfoil-1'!$B$41*L176^4+'Airfoil-1'!$B$42*L176^5+'Airfoil-1'!$B$43*L176^6)*0+CY176</f>
        <v>6.4523009376525192E-3</v>
      </c>
      <c r="P176" s="9">
        <f t="shared" ca="1" si="41"/>
        <v>6.2683536503938047E-3</v>
      </c>
      <c r="Q176" s="1">
        <f>LOG('Airfoil-1'!$F$10)+LOG('Airfoil-1'!$G$10)+LOG('Airfoil-1'!$H$10)+LOG('Airfoil-1'!$I$10)</f>
        <v>23.788451207023456</v>
      </c>
      <c r="R176" s="1">
        <f t="shared" ca="1" si="33"/>
        <v>-8.5955871909412593</v>
      </c>
      <c r="S176" s="1">
        <f>LOG('Airfoil-1'!$F$10)^2+LOG('Airfoil-1'!$G$10)^2+LOG('Airfoil-1'!$H$10)^2+LOG('Airfoil-1'!$I$10)^2</f>
        <v>141.67709692244972</v>
      </c>
      <c r="T176" s="1">
        <f ca="1">LOG('Airfoil-1'!$F$10)*LOG(M176)+LOG('Airfoil-1'!$G$10)*LOG(N176)+LOG('Airfoil-1'!$H$10)*LOG(O176)+LOG('Airfoil-1'!$I$10)*LOG(P176)</f>
        <v>-51.173919207051455</v>
      </c>
      <c r="U176" s="1">
        <f t="shared" ca="1" si="34"/>
        <v>0.28209851588462143</v>
      </c>
      <c r="V176" s="1">
        <f t="shared" ca="1" si="35"/>
        <v>-0.26892000410834638</v>
      </c>
      <c r="W176" s="9">
        <f t="shared" ca="1" si="36"/>
        <v>7.8823319760642392E-3</v>
      </c>
      <c r="X176" s="9">
        <f ca="1">'Airfoil-1'!$B$48+'Airfoil-1'!$B$49*L176+'Airfoil-1'!$B$50*L176^2+'Airfoil-1'!$B$51*L176^3+'Airfoil-1'!$B$52*L176^4+'Airfoil-1'!$B$53*L176^5+'Airfoil-1'!$B$54*L176^6</f>
        <v>-0.14876000000000003</v>
      </c>
      <c r="Y176" s="9">
        <f ca="1">'Airfoil-1'!$B$56+'Airfoil-1'!$B$57*L176+'Airfoil-1'!$B$58*L176^2+'Airfoil-1'!$B$59*L176^3+'Airfoil-1'!$B$60*L176^4+'Airfoil-1'!$B$61*L176^5+'Airfoil-1'!$B$62*L176^6</f>
        <v>-0.15631250000000002</v>
      </c>
      <c r="Z176" s="9">
        <f ca="1">'Airfoil-1'!$B$64+'Airfoil-1'!$B$65*L176+'Airfoil-1'!$B$66*L176^2+'Airfoil-1'!$B$67*L176^3+'Airfoil-1'!$B$681*L176^4+'Airfoil-1'!$B$69*L176^5+'Airfoil-1'!$B$70*L176^6</f>
        <v>-0.15363750000000001</v>
      </c>
      <c r="AA176" s="1">
        <f>LOG('Airfoil-1'!$F$10)+LOG('Airfoil-1'!$G$10)+LOG('Airfoil-1'!$H$10)</f>
        <v>17.584331224367531</v>
      </c>
      <c r="AB176" s="1">
        <f t="shared" ca="1" si="29"/>
        <v>-2.4470228895576258</v>
      </c>
      <c r="AC176" s="1">
        <f>LOG('Airfoil-1'!$F$10)^2+LOG('Airfoil-1'!$G$10)^2+LOG('Airfoil-1'!$H$10)^2</f>
        <v>103.18599216325916</v>
      </c>
      <c r="AD176" s="1">
        <f ca="1">LOG('Airfoil-1'!$F$10)*LOG(ABS(X176))+LOG('Airfoil-1'!$G$10)*LOG(ABS(Y176))+LOG('Airfoil-1'!$H$10)*LOG(ABS(Z176))</f>
        <v>-14.339140559255288</v>
      </c>
      <c r="AE176" s="1">
        <f t="shared" ca="1" si="30"/>
        <v>9.6747419657296371E-2</v>
      </c>
      <c r="AF176" s="1">
        <f t="shared" ca="1" si="31"/>
        <v>3.3897162786633885E-2</v>
      </c>
      <c r="AG176" s="9">
        <f t="shared" ca="1" si="32"/>
        <v>-0.15187556515404446</v>
      </c>
      <c r="AH176" s="1"/>
      <c r="AI176" s="9"/>
      <c r="AJ176" s="1">
        <f ca="1">(L176-'Airfoil-1'!$Z$22)/ABS(L176-'Airfoil-1'!$Z$22)</f>
        <v>1</v>
      </c>
      <c r="AK176" s="1">
        <f ca="1">(L176-'Airfoil-1'!$Z$23)/ABS(L176-'Airfoil-1'!$Z$23)</f>
        <v>1</v>
      </c>
      <c r="AL176" s="1">
        <f ca="1">(L176-'Airfoil-1'!$Z$24)/ABS(L176-'Airfoil-1'!$Z$24)</f>
        <v>1</v>
      </c>
      <c r="AM176" s="1">
        <f ca="1">(L176-'Airfoil-1'!$Z$25)/ABS(L176-'Airfoil-1'!$Z$25)</f>
        <v>-1</v>
      </c>
      <c r="AN176" s="1">
        <f ca="1">(L176-'Airfoil-1'!$Z$26)/ABS(L176-'Airfoil-1'!$Z$26)</f>
        <v>-1</v>
      </c>
      <c r="AO176" s="1">
        <f ca="1">(L176-'Airfoil-1'!$Z$27)/ABS(L176-'Airfoil-1'!$Z$27)</f>
        <v>-1</v>
      </c>
      <c r="AP176" s="1">
        <f ca="1">(L176-'Airfoil-1'!$Z$28)/ABS(L176-'Airfoil-1'!$Z$28)</f>
        <v>-1</v>
      </c>
      <c r="AQ176" s="1">
        <f ca="1">(L176-'Airfoil-1'!$Z$29)/ABS(L176-'Airfoil-1'!$Z$29)</f>
        <v>-1</v>
      </c>
      <c r="AR176" s="1">
        <f ca="1">(L176-'Airfoil-1'!$Z$30)/ABS(L176-'Airfoil-1'!$Z$30)</f>
        <v>-1</v>
      </c>
      <c r="AS176" s="1">
        <f ca="1">(L176-'Airfoil-1'!$Z$31)/ABS(L176-'Airfoil-1'!$Z$31)</f>
        <v>-1</v>
      </c>
      <c r="AT176" s="1">
        <f ca="1">(L176-'Airfoil-1'!$Z$32)/ABS(L176-'Airfoil-1'!$Z$32)</f>
        <v>-1</v>
      </c>
      <c r="AU176" s="1">
        <f ca="1">(L176-'Airfoil-1'!$Z$33)/ABS(L176-'Airfoil-1'!$Z$33)</f>
        <v>-1</v>
      </c>
      <c r="AV176" s="1">
        <f ca="1">(L176-'Airfoil-1'!$Z$34)/ABS(L176-'Airfoil-1'!$Z$34)</f>
        <v>-1</v>
      </c>
      <c r="AW176" s="1">
        <f ca="1">(L176-'Airfoil-1'!$Z$35)/ABS(L176-'Airfoil-1'!$Z$35)</f>
        <v>-1</v>
      </c>
      <c r="AX176" s="1">
        <f ca="1">(L176-'Airfoil-1'!$Z$36)/ABS(L176-'Airfoil-1'!$Z$36)</f>
        <v>-1</v>
      </c>
      <c r="AY176" s="1">
        <f ca="1">(L176-'Airfoil-1'!$Z$37)/ABS(L176-'Airfoil-1'!$Z$37)</f>
        <v>-1</v>
      </c>
      <c r="AZ176" s="1">
        <f ca="1">(L176-'Airfoil-1'!$Z$38)/ABS(L176-'Airfoil-1'!$Z$38)</f>
        <v>-1</v>
      </c>
      <c r="BA176" s="1">
        <f ca="1">(L176-'Airfoil-1'!$Z$39)/ABS(L176-'Airfoil-1'!$Z$39)</f>
        <v>-1</v>
      </c>
      <c r="BB176" s="1">
        <f ca="1">(L176-'Airfoil-1'!$Z$40)/ABS(L176-'Airfoil-1'!$Z$40)</f>
        <v>-1</v>
      </c>
      <c r="BC176" s="1">
        <f ca="1">(L176-'Airfoil-1'!$Z$41)/ABS(L176-'Airfoil-1'!$Z$41)</f>
        <v>-1</v>
      </c>
      <c r="BD176" s="5">
        <f t="shared" ca="1" si="37"/>
        <v>3</v>
      </c>
      <c r="BE176" s="9">
        <f ca="1">INDEX('Airfoil-1'!$AA$22:$AA$41,BD176,1)+INDEX('Airfoil-1'!$AB$22:$AB$41,BD176,1)*(L176-INDEX('Airfoil-1'!$Z$22:$Z$41,BD176,1))</f>
        <v>9.0286773408087342E-3</v>
      </c>
      <c r="BG176" s="1">
        <f ca="1">(L176-'Airfoil-1'!$Z$47)/ABS(L176-'Airfoil-1'!$Z$47)</f>
        <v>1</v>
      </c>
      <c r="BH176" s="1">
        <f ca="1">(L176-'Airfoil-1'!$Z$48)/ABS(L176-'Airfoil-1'!$Z$48)</f>
        <v>1</v>
      </c>
      <c r="BI176" s="1">
        <f ca="1">(L176-'Airfoil-1'!$Z$49)/ABS(L176-'Airfoil-1'!$Z$49)</f>
        <v>1</v>
      </c>
      <c r="BJ176" s="1">
        <f ca="1">(L176-'Airfoil-1'!$Z$50)/ABS(L176-'Airfoil-1'!$Z$50)</f>
        <v>-1</v>
      </c>
      <c r="BK176" s="1">
        <f ca="1">(L176-'Airfoil-1'!$Z$51)/ABS(L176-'Airfoil-1'!$Z$51)</f>
        <v>-1</v>
      </c>
      <c r="BL176" s="1">
        <f ca="1">(L176-'Airfoil-1'!$Z$52)/ABS(L176-'Airfoil-1'!$Z$52)</f>
        <v>-1</v>
      </c>
      <c r="BM176" s="1">
        <f ca="1">(L176-'Airfoil-1'!$Z$53)/ABS(L176-'Airfoil-1'!$Z$53)</f>
        <v>-1</v>
      </c>
      <c r="BN176" s="1">
        <f ca="1">(L176-'Airfoil-1'!$Z$54)/ABS(L176-'Airfoil-1'!$Z$54)</f>
        <v>-1</v>
      </c>
      <c r="BO176" s="1">
        <f ca="1">(L176-'Airfoil-1'!$Z$55)/ABS(L176-'Airfoil-1'!$Z$55)</f>
        <v>-1</v>
      </c>
      <c r="BP176" s="1">
        <f ca="1">(L176-'Airfoil-1'!$Z$56)/ABS(L176-'Airfoil-1'!$Z$56)</f>
        <v>-1</v>
      </c>
      <c r="BQ176" s="1">
        <f ca="1">(L176-'Airfoil-1'!$Z$57)/ABS(L176-'Airfoil-1'!$Z$57)</f>
        <v>-1</v>
      </c>
      <c r="BR176" s="1">
        <f ca="1">(L176-'Airfoil-1'!$Z$58)/ABS(L176-'Airfoil-1'!$Z$58)</f>
        <v>-1</v>
      </c>
      <c r="BS176" s="1">
        <f ca="1">(L176-'Airfoil-1'!$Z$59)/ABS(L176-'Airfoil-1'!$Z$59)</f>
        <v>-1</v>
      </c>
      <c r="BT176" s="1">
        <f ca="1">(L176-'Airfoil-1'!$Z$60)/ABS(L176-'Airfoil-1'!$Z$60)</f>
        <v>-1</v>
      </c>
      <c r="BU176" s="1">
        <f ca="1">(L176-'Airfoil-1'!$Z$61)/ABS(L176-'Airfoil-1'!$Z$61)</f>
        <v>-1</v>
      </c>
      <c r="BV176" s="1">
        <f ca="1">(L176-'Airfoil-1'!$Z$62)/ABS(L176-'Airfoil-1'!$Z$62)</f>
        <v>-1</v>
      </c>
      <c r="BW176" s="1">
        <f ca="1">(L176-'Airfoil-1'!$Z$63)/ABS(L176-'Airfoil-1'!$Z$63)</f>
        <v>-1</v>
      </c>
      <c r="BX176" s="1">
        <f ca="1">(L176-'Airfoil-1'!$Z$64)/ABS(L176-'Airfoil-1'!$Z$64)</f>
        <v>-1</v>
      </c>
      <c r="BY176" s="1">
        <f ca="1">(L176-'Airfoil-1'!$Z$65)/ABS(L176-'Airfoil-1'!$Z$65)</f>
        <v>-1</v>
      </c>
      <c r="BZ176" s="1">
        <f ca="1">(L176-'Airfoil-1'!$Z$66)/ABS(L176-'Airfoil-1'!$Z$66)</f>
        <v>-1</v>
      </c>
      <c r="CA176" s="5">
        <f t="shared" ca="1" si="38"/>
        <v>3</v>
      </c>
      <c r="CB176" s="9">
        <f ca="1">INDEX('Airfoil-1'!$AA$47:$AA$66,CA176,1)+INDEX('Airfoil-1'!$AB$47:$AB$66,CA176,1)*(L176-INDEX('Airfoil-1'!$Z$47:$Z$66,CA176,1))</f>
        <v>6.9489721429472412E-3</v>
      </c>
      <c r="CD176" s="1">
        <f ca="1">(L176-'Airfoil-1'!$Z$72)/ABS(L176-'Airfoil-1'!$Z$72)</f>
        <v>1</v>
      </c>
      <c r="CE176" s="1">
        <f ca="1">(L176-'Airfoil-1'!$Z$73)/ABS(L176-'Airfoil-1'!$Z$73)</f>
        <v>1</v>
      </c>
      <c r="CF176" s="1">
        <f ca="1">(L176-'Airfoil-1'!$Z$74)/ABS(L176-'Airfoil-1'!$Z$74)</f>
        <v>-1</v>
      </c>
      <c r="CG176" s="1">
        <f ca="1">(L176-'Airfoil-1'!$Z$75)/ABS(L176-'Airfoil-1'!$Z$75)</f>
        <v>-1</v>
      </c>
      <c r="CH176" s="1">
        <f ca="1">(L176-'Airfoil-1'!$Z$76)/ABS(L176-'Airfoil-1'!$Z$76)</f>
        <v>-1</v>
      </c>
      <c r="CI176" s="1">
        <f ca="1">(L176-'Airfoil-1'!$Z$77)/ABS(L176-'Airfoil-1'!$Z$77)</f>
        <v>-1</v>
      </c>
      <c r="CJ176" s="1">
        <f ca="1">(L176-'Airfoil-1'!$Z$78)/ABS(L176-'Airfoil-1'!$Z$78)</f>
        <v>-1</v>
      </c>
      <c r="CK176" s="1">
        <f ca="1">(L176-'Airfoil-1'!$Z$79)/ABS(L176-'Airfoil-1'!$Z$79)</f>
        <v>-1</v>
      </c>
      <c r="CL176" s="1">
        <f ca="1">(L176-'Airfoil-1'!$Z$80)/ABS(L176-'Airfoil-1'!$Z$80)</f>
        <v>-1</v>
      </c>
      <c r="CM176" s="1">
        <f ca="1">(L176-'Airfoil-1'!$Z$81)/ABS(L176-'Airfoil-1'!$Z$81)</f>
        <v>-1</v>
      </c>
      <c r="CN176" s="1">
        <f ca="1">(L176-'Airfoil-1'!$Z$82)/ABS(L176-'Airfoil-1'!$Z$82)</f>
        <v>-1</v>
      </c>
      <c r="CO176" s="1">
        <f ca="1">(L176-'Airfoil-1'!$Z$83)/ABS(L176-'Airfoil-1'!$Z$83)</f>
        <v>-1</v>
      </c>
      <c r="CP176" s="1">
        <f ca="1">(L176-'Airfoil-1'!$Z$84)/ABS(L176-'Airfoil-1'!$Z$84)</f>
        <v>-1</v>
      </c>
      <c r="CQ176" s="1">
        <f ca="1">(L176-'Airfoil-1'!$Z$85)/ABS(L176-'Airfoil-1'!$Z$85)</f>
        <v>-1</v>
      </c>
      <c r="CR176" s="1">
        <f ca="1">(L176-'Airfoil-1'!$Z$86)/ABS(L176-'Airfoil-1'!$Z$86)</f>
        <v>-1</v>
      </c>
      <c r="CS176" s="1">
        <f ca="1">(L176-'Airfoil-1'!$Z$87)/ABS(L176-'Airfoil-1'!$Z$87)</f>
        <v>-1</v>
      </c>
      <c r="CT176" s="1">
        <f ca="1">(L176-'Airfoil-1'!$Z$88)/ABS(L176-'Airfoil-1'!$Z$88)</f>
        <v>-1</v>
      </c>
      <c r="CU176" s="1">
        <f ca="1">(L176-'Airfoil-1'!$Z$89)/ABS(L176-'Airfoil-1'!$Z$89)</f>
        <v>-1</v>
      </c>
      <c r="CV176" s="1">
        <f ca="1">(L176-'Airfoil-1'!$Z$90)/ABS(L176-'Airfoil-1'!$Z$90)</f>
        <v>-1</v>
      </c>
      <c r="CW176" s="1">
        <f ca="1">(L176-'Airfoil-1'!$Z$91)/ABS(L176-'Airfoil-1'!$Z$91)</f>
        <v>-1</v>
      </c>
      <c r="CX176" s="5">
        <f t="shared" ca="1" si="39"/>
        <v>2</v>
      </c>
      <c r="CY176" s="9">
        <f ca="1">INDEX('Airfoil-1'!$AA$72:$AA$91,CX176,1)+INDEX('Airfoil-1'!$AB$72:$AB$91,CX176,1)*(L176-INDEX('Airfoil-1'!$Z$72:$Z$91,CX176,1))</f>
        <v>6.4523009376525192E-3</v>
      </c>
      <c r="DA176" s="1">
        <f ca="1">(L176-'Airfoil-1'!$Z$97)/ABS(L176-'Airfoil-1'!$Z$97)</f>
        <v>1</v>
      </c>
      <c r="DB176" s="1">
        <f ca="1">(L176-'Airfoil-1'!$Z$98)/ABS(L176-'Airfoil-1'!$Z$98)</f>
        <v>1</v>
      </c>
      <c r="DC176" s="1">
        <f ca="1">(L176-'Airfoil-1'!$Z$99)/ABS(L176-'Airfoil-1'!$Z$99)</f>
        <v>-1</v>
      </c>
      <c r="DD176" s="1">
        <f ca="1">(L176-'Airfoil-1'!$Z$100)/ABS(L176-'Airfoil-1'!$Z$100)</f>
        <v>-1</v>
      </c>
      <c r="DE176" s="1">
        <f ca="1">(L176-'Airfoil-1'!$Z$101)/ABS(L176-'Airfoil-1'!$Z$101)</f>
        <v>-1</v>
      </c>
      <c r="DF176" s="1">
        <f ca="1">(L176-'Airfoil-1'!$Z$102)/ABS(L176-'Airfoil-1'!$Z$102)</f>
        <v>-1</v>
      </c>
      <c r="DG176" s="1">
        <f ca="1">(L176-'Airfoil-1'!$Z$103)/ABS(L176-'Airfoil-1'!$Z$103)</f>
        <v>-1</v>
      </c>
      <c r="DH176" s="1">
        <f ca="1">(L176-'Airfoil-1'!$Z$104)/ABS(L176-'Airfoil-1'!$Z$104)</f>
        <v>-1</v>
      </c>
      <c r="DI176" s="1">
        <f ca="1">(L176-'Airfoil-1'!$Z$105)/ABS(L176-'Airfoil-1'!$Z$105)</f>
        <v>-1</v>
      </c>
      <c r="DJ176" s="1">
        <f ca="1">(L176-'Airfoil-1'!$Z$106)/ABS(L176-'Airfoil-1'!$Z$106)</f>
        <v>-1</v>
      </c>
      <c r="DK176" s="1">
        <f ca="1">(L176-'Airfoil-1'!$Z$107)/ABS(L176-'Airfoil-1'!$Z$107)</f>
        <v>-1</v>
      </c>
      <c r="DL176" s="1">
        <f ca="1">(L176-'Airfoil-1'!$Z$108)/ABS(L176-'Airfoil-1'!$Z$108)</f>
        <v>-1</v>
      </c>
      <c r="DM176" s="1">
        <f ca="1">(L176-'Airfoil-1'!$Z$109)/ABS(L176-'Airfoil-1'!$Z$109)</f>
        <v>-1</v>
      </c>
      <c r="DN176" s="1">
        <f ca="1">(L176-'Airfoil-1'!$Z$110)/ABS(L176-'Airfoil-1'!$Z$110)</f>
        <v>-1</v>
      </c>
      <c r="DO176" s="1">
        <f ca="1">(L176-'Airfoil-1'!$Z$111)/ABS(L176-'Airfoil-1'!$Z$111)</f>
        <v>-1</v>
      </c>
      <c r="DP176" s="1">
        <f ca="1">(L176-'Airfoil-1'!$Z$112)/ABS(L176-'Airfoil-1'!$Z$112)</f>
        <v>-1</v>
      </c>
      <c r="DQ176" s="1">
        <f ca="1">(L176-'Airfoil-1'!$Z$113)/ABS(L176-'Airfoil-1'!$Z$113)</f>
        <v>-1</v>
      </c>
      <c r="DR176" s="1">
        <f ca="1">(L176-'Airfoil-1'!$Z$114)/ABS(L176-'Airfoil-1'!$Z$114)</f>
        <v>-1</v>
      </c>
      <c r="DS176" s="1">
        <f ca="1">(L176-'Airfoil-1'!$Z$115)/ABS(L176-'Airfoil-1'!$Z$115)</f>
        <v>-1</v>
      </c>
      <c r="DT176" s="1">
        <f ca="1">(L176-'Airfoil-1'!$Z$116)/ABS(L176-'Airfoil-1'!$Z$116)</f>
        <v>-1</v>
      </c>
      <c r="DU176" s="5">
        <f t="shared" ca="1" si="40"/>
        <v>2</v>
      </c>
      <c r="DV176" s="9">
        <f ca="1">INDEX('Airfoil-1'!$AA$97:$AA$116,DU176,1)+INDEX('Airfoil-1'!$AB$97:$AB$116,DU176,1)*(L176-INDEX('Airfoil-1'!$Z$97:$Z$116,DU176,1))</f>
        <v>6.2683536503938047E-3</v>
      </c>
    </row>
    <row r="177" spans="2:126" x14ac:dyDescent="0.25">
      <c r="B177" s="1">
        <f>'Geometry-Wing'!C177</f>
        <v>0.30481432099438527</v>
      </c>
      <c r="D177" s="19">
        <f>'Aerodynamics-Flight'!C177</f>
        <v>0.73611542371223737</v>
      </c>
      <c r="E177" s="52">
        <f>'Aerodynamics-Flight'!D177</f>
        <v>1.6299403949154085E-5</v>
      </c>
      <c r="G177" s="11">
        <f ca="1">'Aerodynamics-Flight'!J177</f>
        <v>47.390438028208763</v>
      </c>
      <c r="H177" s="5">
        <f t="shared" ca="1" si="28"/>
        <v>652379.46889001306</v>
      </c>
      <c r="I177" s="1">
        <f ca="1">'Airfoil-2'!$K$14*H177^'Airfoil-2'!$L$13</f>
        <v>1.7676077701818236</v>
      </c>
      <c r="J177" s="1">
        <f ca="1">'Airfoil-2'!$K$33*H177^'Airfoil-2'!$L$32</f>
        <v>5.8438736522826709</v>
      </c>
      <c r="K177" s="11">
        <f ca="1">'Airfoil-2'!$K$52*H177^'Airfoil-2'!$L$51</f>
        <v>-6.9386670502694718</v>
      </c>
      <c r="L177" s="1">
        <f ca="1">'Aerodynamics-Flight'!Z177</f>
        <v>0.41107292733882439</v>
      </c>
      <c r="M177" s="9">
        <f ca="1">('Airfoil-1'!$B$21+'Airfoil-1'!$B$22*L177+'Airfoil-1'!$B$23*L177^2+'Airfoil-1'!$B$24*L177^3+'Airfoil-1'!$B$25*L177^4+'Airfoil-1'!$B$26*L177^5+'Airfoil-1'!$B$27*L177^6)*0+BE177</f>
        <v>9.6775520622523828E-3</v>
      </c>
      <c r="N177" s="9">
        <f ca="1">('Airfoil-1'!$B$29+'Airfoil-1'!$B$30*L177+'Airfoil-1'!$B$31*L177^2+'Airfoil-1'!$B$32*L177^3+'Airfoil-1'!$B$33*L177^4+'Airfoil-1'!$B$34*L177^5+'Airfoil-1'!$B$35*L177^6)*0+CB177</f>
        <v>7.4228273664729144E-3</v>
      </c>
      <c r="O177" s="9">
        <f ca="1">('Airfoil-1'!$B$37+'Airfoil-1'!$B$38*L177+'Airfoil-1'!$B$39*L177^2+'Airfoil-1'!$B$40*L177^3+'Airfoil-1'!$B$41*L177^4+'Airfoil-1'!$B$42*L177^5+'Airfoil-1'!$B$43*L177^6)*0+CY177</f>
        <v>6.8314949036602964E-3</v>
      </c>
      <c r="P177" s="9">
        <f t="shared" ca="1" si="41"/>
        <v>6.5576080201361318E-3</v>
      </c>
      <c r="Q177" s="1">
        <f>LOG('Airfoil-1'!$F$10)+LOG('Airfoil-1'!$G$10)+LOG('Airfoil-1'!$H$10)+LOG('Airfoil-1'!$I$10)</f>
        <v>23.788451207023456</v>
      </c>
      <c r="R177" s="1">
        <f t="shared" ca="1" si="33"/>
        <v>-8.4924039214795233</v>
      </c>
      <c r="S177" s="1">
        <f>LOG('Airfoil-1'!$F$10)^2+LOG('Airfoil-1'!$G$10)^2+LOG('Airfoil-1'!$H$10)^2+LOG('Airfoil-1'!$I$10)^2</f>
        <v>141.67709692244972</v>
      </c>
      <c r="T177" s="1">
        <f ca="1">LOG('Airfoil-1'!$F$10)*LOG(M177)+LOG('Airfoil-1'!$G$10)*LOG(N177)+LOG('Airfoil-1'!$H$10)*LOG(O177)+LOG('Airfoil-1'!$I$10)*LOG(P177)</f>
        <v>-50.563627511528878</v>
      </c>
      <c r="U177" s="1">
        <f t="shared" ca="1" si="34"/>
        <v>0.37466761414135841</v>
      </c>
      <c r="V177" s="1">
        <f t="shared" ca="1" si="35"/>
        <v>-0.28530602860689463</v>
      </c>
      <c r="W177" s="9">
        <f t="shared" ca="1" si="36"/>
        <v>8.2173951267441279E-3</v>
      </c>
      <c r="X177" s="9">
        <f ca="1">'Airfoil-1'!$B$48+'Airfoil-1'!$B$49*L177+'Airfoil-1'!$B$50*L177^2+'Airfoil-1'!$B$51*L177^3+'Airfoil-1'!$B$52*L177^4+'Airfoil-1'!$B$53*L177^5+'Airfoil-1'!$B$54*L177^6</f>
        <v>-0.14876000000000003</v>
      </c>
      <c r="Y177" s="9">
        <f ca="1">'Airfoil-1'!$B$56+'Airfoil-1'!$B$57*L177+'Airfoil-1'!$B$58*L177^2+'Airfoil-1'!$B$59*L177^3+'Airfoil-1'!$B$60*L177^4+'Airfoil-1'!$B$61*L177^5+'Airfoil-1'!$B$62*L177^6</f>
        <v>-0.15631250000000002</v>
      </c>
      <c r="Z177" s="9">
        <f ca="1">'Airfoil-1'!$B$64+'Airfoil-1'!$B$65*L177+'Airfoil-1'!$B$66*L177^2+'Airfoil-1'!$B$67*L177^3+'Airfoil-1'!$B$681*L177^4+'Airfoil-1'!$B$69*L177^5+'Airfoil-1'!$B$70*L177^6</f>
        <v>-0.15363750000000001</v>
      </c>
      <c r="AA177" s="1">
        <f>LOG('Airfoil-1'!$F$10)+LOG('Airfoil-1'!$G$10)+LOG('Airfoil-1'!$H$10)</f>
        <v>17.584331224367531</v>
      </c>
      <c r="AB177" s="1">
        <f t="shared" ca="1" si="29"/>
        <v>-2.4470228895576258</v>
      </c>
      <c r="AC177" s="1">
        <f>LOG('Airfoil-1'!$F$10)^2+LOG('Airfoil-1'!$G$10)^2+LOG('Airfoil-1'!$H$10)^2</f>
        <v>103.18599216325916</v>
      </c>
      <c r="AD177" s="1">
        <f ca="1">LOG('Airfoil-1'!$F$10)*LOG(ABS(X177))+LOG('Airfoil-1'!$G$10)*LOG(ABS(Y177))+LOG('Airfoil-1'!$H$10)*LOG(ABS(Z177))</f>
        <v>-14.339140559255288</v>
      </c>
      <c r="AE177" s="1">
        <f t="shared" ca="1" si="30"/>
        <v>9.6747419657296371E-2</v>
      </c>
      <c r="AF177" s="1">
        <f t="shared" ca="1" si="31"/>
        <v>3.3897162786633885E-2</v>
      </c>
      <c r="AG177" s="9">
        <f t="shared" ca="1" si="32"/>
        <v>-0.15231211665829597</v>
      </c>
      <c r="AH177" s="1"/>
      <c r="AI177" s="9"/>
      <c r="AJ177" s="1">
        <f ca="1">(L177-'Airfoil-1'!$Z$22)/ABS(L177-'Airfoil-1'!$Z$22)</f>
        <v>1</v>
      </c>
      <c r="AK177" s="1">
        <f ca="1">(L177-'Airfoil-1'!$Z$23)/ABS(L177-'Airfoil-1'!$Z$23)</f>
        <v>1</v>
      </c>
      <c r="AL177" s="1">
        <f ca="1">(L177-'Airfoil-1'!$Z$24)/ABS(L177-'Airfoil-1'!$Z$24)</f>
        <v>-1</v>
      </c>
      <c r="AM177" s="1">
        <f ca="1">(L177-'Airfoil-1'!$Z$25)/ABS(L177-'Airfoil-1'!$Z$25)</f>
        <v>-1</v>
      </c>
      <c r="AN177" s="1">
        <f ca="1">(L177-'Airfoil-1'!$Z$26)/ABS(L177-'Airfoil-1'!$Z$26)</f>
        <v>-1</v>
      </c>
      <c r="AO177" s="1">
        <f ca="1">(L177-'Airfoil-1'!$Z$27)/ABS(L177-'Airfoil-1'!$Z$27)</f>
        <v>-1</v>
      </c>
      <c r="AP177" s="1">
        <f ca="1">(L177-'Airfoil-1'!$Z$28)/ABS(L177-'Airfoil-1'!$Z$28)</f>
        <v>-1</v>
      </c>
      <c r="AQ177" s="1">
        <f ca="1">(L177-'Airfoil-1'!$Z$29)/ABS(L177-'Airfoil-1'!$Z$29)</f>
        <v>-1</v>
      </c>
      <c r="AR177" s="1">
        <f ca="1">(L177-'Airfoil-1'!$Z$30)/ABS(L177-'Airfoil-1'!$Z$30)</f>
        <v>-1</v>
      </c>
      <c r="AS177" s="1">
        <f ca="1">(L177-'Airfoil-1'!$Z$31)/ABS(L177-'Airfoil-1'!$Z$31)</f>
        <v>-1</v>
      </c>
      <c r="AT177" s="1">
        <f ca="1">(L177-'Airfoil-1'!$Z$32)/ABS(L177-'Airfoil-1'!$Z$32)</f>
        <v>-1</v>
      </c>
      <c r="AU177" s="1">
        <f ca="1">(L177-'Airfoil-1'!$Z$33)/ABS(L177-'Airfoil-1'!$Z$33)</f>
        <v>-1</v>
      </c>
      <c r="AV177" s="1">
        <f ca="1">(L177-'Airfoil-1'!$Z$34)/ABS(L177-'Airfoil-1'!$Z$34)</f>
        <v>-1</v>
      </c>
      <c r="AW177" s="1">
        <f ca="1">(L177-'Airfoil-1'!$Z$35)/ABS(L177-'Airfoil-1'!$Z$35)</f>
        <v>-1</v>
      </c>
      <c r="AX177" s="1">
        <f ca="1">(L177-'Airfoil-1'!$Z$36)/ABS(L177-'Airfoil-1'!$Z$36)</f>
        <v>-1</v>
      </c>
      <c r="AY177" s="1">
        <f ca="1">(L177-'Airfoil-1'!$Z$37)/ABS(L177-'Airfoil-1'!$Z$37)</f>
        <v>-1</v>
      </c>
      <c r="AZ177" s="1">
        <f ca="1">(L177-'Airfoil-1'!$Z$38)/ABS(L177-'Airfoil-1'!$Z$38)</f>
        <v>-1</v>
      </c>
      <c r="BA177" s="1">
        <f ca="1">(L177-'Airfoil-1'!$Z$39)/ABS(L177-'Airfoil-1'!$Z$39)</f>
        <v>-1</v>
      </c>
      <c r="BB177" s="1">
        <f ca="1">(L177-'Airfoil-1'!$Z$40)/ABS(L177-'Airfoil-1'!$Z$40)</f>
        <v>-1</v>
      </c>
      <c r="BC177" s="1">
        <f ca="1">(L177-'Airfoil-1'!$Z$41)/ABS(L177-'Airfoil-1'!$Z$41)</f>
        <v>-1</v>
      </c>
      <c r="BD177" s="5">
        <f t="shared" ca="1" si="37"/>
        <v>2</v>
      </c>
      <c r="BE177" s="9">
        <f ca="1">INDEX('Airfoil-1'!$AA$22:$AA$41,BD177,1)+INDEX('Airfoil-1'!$AB$22:$AB$41,BD177,1)*(L177-INDEX('Airfoil-1'!$Z$22:$Z$41,BD177,1))</f>
        <v>9.6775520622523828E-3</v>
      </c>
      <c r="BG177" s="1">
        <f ca="1">(L177-'Airfoil-1'!$Z$47)/ABS(L177-'Airfoil-1'!$Z$47)</f>
        <v>1</v>
      </c>
      <c r="BH177" s="1">
        <f ca="1">(L177-'Airfoil-1'!$Z$48)/ABS(L177-'Airfoil-1'!$Z$48)</f>
        <v>1</v>
      </c>
      <c r="BI177" s="1">
        <f ca="1">(L177-'Airfoil-1'!$Z$49)/ABS(L177-'Airfoil-1'!$Z$49)</f>
        <v>1</v>
      </c>
      <c r="BJ177" s="1">
        <f ca="1">(L177-'Airfoil-1'!$Z$50)/ABS(L177-'Airfoil-1'!$Z$50)</f>
        <v>-1</v>
      </c>
      <c r="BK177" s="1">
        <f ca="1">(L177-'Airfoil-1'!$Z$51)/ABS(L177-'Airfoil-1'!$Z$51)</f>
        <v>-1</v>
      </c>
      <c r="BL177" s="1">
        <f ca="1">(L177-'Airfoil-1'!$Z$52)/ABS(L177-'Airfoil-1'!$Z$52)</f>
        <v>-1</v>
      </c>
      <c r="BM177" s="1">
        <f ca="1">(L177-'Airfoil-1'!$Z$53)/ABS(L177-'Airfoil-1'!$Z$53)</f>
        <v>-1</v>
      </c>
      <c r="BN177" s="1">
        <f ca="1">(L177-'Airfoil-1'!$Z$54)/ABS(L177-'Airfoil-1'!$Z$54)</f>
        <v>-1</v>
      </c>
      <c r="BO177" s="1">
        <f ca="1">(L177-'Airfoil-1'!$Z$55)/ABS(L177-'Airfoil-1'!$Z$55)</f>
        <v>-1</v>
      </c>
      <c r="BP177" s="1">
        <f ca="1">(L177-'Airfoil-1'!$Z$56)/ABS(L177-'Airfoil-1'!$Z$56)</f>
        <v>-1</v>
      </c>
      <c r="BQ177" s="1">
        <f ca="1">(L177-'Airfoil-1'!$Z$57)/ABS(L177-'Airfoil-1'!$Z$57)</f>
        <v>-1</v>
      </c>
      <c r="BR177" s="1">
        <f ca="1">(L177-'Airfoil-1'!$Z$58)/ABS(L177-'Airfoil-1'!$Z$58)</f>
        <v>-1</v>
      </c>
      <c r="BS177" s="1">
        <f ca="1">(L177-'Airfoil-1'!$Z$59)/ABS(L177-'Airfoil-1'!$Z$59)</f>
        <v>-1</v>
      </c>
      <c r="BT177" s="1">
        <f ca="1">(L177-'Airfoil-1'!$Z$60)/ABS(L177-'Airfoil-1'!$Z$60)</f>
        <v>-1</v>
      </c>
      <c r="BU177" s="1">
        <f ca="1">(L177-'Airfoil-1'!$Z$61)/ABS(L177-'Airfoil-1'!$Z$61)</f>
        <v>-1</v>
      </c>
      <c r="BV177" s="1">
        <f ca="1">(L177-'Airfoil-1'!$Z$62)/ABS(L177-'Airfoil-1'!$Z$62)</f>
        <v>-1</v>
      </c>
      <c r="BW177" s="1">
        <f ca="1">(L177-'Airfoil-1'!$Z$63)/ABS(L177-'Airfoil-1'!$Z$63)</f>
        <v>-1</v>
      </c>
      <c r="BX177" s="1">
        <f ca="1">(L177-'Airfoil-1'!$Z$64)/ABS(L177-'Airfoil-1'!$Z$64)</f>
        <v>-1</v>
      </c>
      <c r="BY177" s="1">
        <f ca="1">(L177-'Airfoil-1'!$Z$65)/ABS(L177-'Airfoil-1'!$Z$65)</f>
        <v>-1</v>
      </c>
      <c r="BZ177" s="1">
        <f ca="1">(L177-'Airfoil-1'!$Z$66)/ABS(L177-'Airfoil-1'!$Z$66)</f>
        <v>-1</v>
      </c>
      <c r="CA177" s="5">
        <f t="shared" ca="1" si="38"/>
        <v>3</v>
      </c>
      <c r="CB177" s="9">
        <f ca="1">INDEX('Airfoil-1'!$AA$47:$AA$66,CA177,1)+INDEX('Airfoil-1'!$AB$47:$AB$66,CA177,1)*(L177-INDEX('Airfoil-1'!$Z$47:$Z$66,CA177,1))</f>
        <v>7.4228273664729144E-3</v>
      </c>
      <c r="CD177" s="1">
        <f ca="1">(L177-'Airfoil-1'!$Z$72)/ABS(L177-'Airfoil-1'!$Z$72)</f>
        <v>1</v>
      </c>
      <c r="CE177" s="1">
        <f ca="1">(L177-'Airfoil-1'!$Z$73)/ABS(L177-'Airfoil-1'!$Z$73)</f>
        <v>1</v>
      </c>
      <c r="CF177" s="1">
        <f ca="1">(L177-'Airfoil-1'!$Z$74)/ABS(L177-'Airfoil-1'!$Z$74)</f>
        <v>-1</v>
      </c>
      <c r="CG177" s="1">
        <f ca="1">(L177-'Airfoil-1'!$Z$75)/ABS(L177-'Airfoil-1'!$Z$75)</f>
        <v>-1</v>
      </c>
      <c r="CH177" s="1">
        <f ca="1">(L177-'Airfoil-1'!$Z$76)/ABS(L177-'Airfoil-1'!$Z$76)</f>
        <v>-1</v>
      </c>
      <c r="CI177" s="1">
        <f ca="1">(L177-'Airfoil-1'!$Z$77)/ABS(L177-'Airfoil-1'!$Z$77)</f>
        <v>-1</v>
      </c>
      <c r="CJ177" s="1">
        <f ca="1">(L177-'Airfoil-1'!$Z$78)/ABS(L177-'Airfoil-1'!$Z$78)</f>
        <v>-1</v>
      </c>
      <c r="CK177" s="1">
        <f ca="1">(L177-'Airfoil-1'!$Z$79)/ABS(L177-'Airfoil-1'!$Z$79)</f>
        <v>-1</v>
      </c>
      <c r="CL177" s="1">
        <f ca="1">(L177-'Airfoil-1'!$Z$80)/ABS(L177-'Airfoil-1'!$Z$80)</f>
        <v>-1</v>
      </c>
      <c r="CM177" s="1">
        <f ca="1">(L177-'Airfoil-1'!$Z$81)/ABS(L177-'Airfoil-1'!$Z$81)</f>
        <v>-1</v>
      </c>
      <c r="CN177" s="1">
        <f ca="1">(L177-'Airfoil-1'!$Z$82)/ABS(L177-'Airfoil-1'!$Z$82)</f>
        <v>-1</v>
      </c>
      <c r="CO177" s="1">
        <f ca="1">(L177-'Airfoil-1'!$Z$83)/ABS(L177-'Airfoil-1'!$Z$83)</f>
        <v>-1</v>
      </c>
      <c r="CP177" s="1">
        <f ca="1">(L177-'Airfoil-1'!$Z$84)/ABS(L177-'Airfoil-1'!$Z$84)</f>
        <v>-1</v>
      </c>
      <c r="CQ177" s="1">
        <f ca="1">(L177-'Airfoil-1'!$Z$85)/ABS(L177-'Airfoil-1'!$Z$85)</f>
        <v>-1</v>
      </c>
      <c r="CR177" s="1">
        <f ca="1">(L177-'Airfoil-1'!$Z$86)/ABS(L177-'Airfoil-1'!$Z$86)</f>
        <v>-1</v>
      </c>
      <c r="CS177" s="1">
        <f ca="1">(L177-'Airfoil-1'!$Z$87)/ABS(L177-'Airfoil-1'!$Z$87)</f>
        <v>-1</v>
      </c>
      <c r="CT177" s="1">
        <f ca="1">(L177-'Airfoil-1'!$Z$88)/ABS(L177-'Airfoil-1'!$Z$88)</f>
        <v>-1</v>
      </c>
      <c r="CU177" s="1">
        <f ca="1">(L177-'Airfoil-1'!$Z$89)/ABS(L177-'Airfoil-1'!$Z$89)</f>
        <v>-1</v>
      </c>
      <c r="CV177" s="1">
        <f ca="1">(L177-'Airfoil-1'!$Z$90)/ABS(L177-'Airfoil-1'!$Z$90)</f>
        <v>-1</v>
      </c>
      <c r="CW177" s="1">
        <f ca="1">(L177-'Airfoil-1'!$Z$91)/ABS(L177-'Airfoil-1'!$Z$91)</f>
        <v>-1</v>
      </c>
      <c r="CX177" s="5">
        <f t="shared" ca="1" si="39"/>
        <v>2</v>
      </c>
      <c r="CY177" s="9">
        <f ca="1">INDEX('Airfoil-1'!$AA$72:$AA$91,CX177,1)+INDEX('Airfoil-1'!$AB$72:$AB$91,CX177,1)*(L177-INDEX('Airfoil-1'!$Z$72:$Z$91,CX177,1))</f>
        <v>6.8314949036602964E-3</v>
      </c>
      <c r="DA177" s="1">
        <f ca="1">(L177-'Airfoil-1'!$Z$97)/ABS(L177-'Airfoil-1'!$Z$97)</f>
        <v>1</v>
      </c>
      <c r="DB177" s="1">
        <f ca="1">(L177-'Airfoil-1'!$Z$98)/ABS(L177-'Airfoil-1'!$Z$98)</f>
        <v>1</v>
      </c>
      <c r="DC177" s="1">
        <f ca="1">(L177-'Airfoil-1'!$Z$99)/ABS(L177-'Airfoil-1'!$Z$99)</f>
        <v>-1</v>
      </c>
      <c r="DD177" s="1">
        <f ca="1">(L177-'Airfoil-1'!$Z$100)/ABS(L177-'Airfoil-1'!$Z$100)</f>
        <v>-1</v>
      </c>
      <c r="DE177" s="1">
        <f ca="1">(L177-'Airfoil-1'!$Z$101)/ABS(L177-'Airfoil-1'!$Z$101)</f>
        <v>-1</v>
      </c>
      <c r="DF177" s="1">
        <f ca="1">(L177-'Airfoil-1'!$Z$102)/ABS(L177-'Airfoil-1'!$Z$102)</f>
        <v>-1</v>
      </c>
      <c r="DG177" s="1">
        <f ca="1">(L177-'Airfoil-1'!$Z$103)/ABS(L177-'Airfoil-1'!$Z$103)</f>
        <v>-1</v>
      </c>
      <c r="DH177" s="1">
        <f ca="1">(L177-'Airfoil-1'!$Z$104)/ABS(L177-'Airfoil-1'!$Z$104)</f>
        <v>-1</v>
      </c>
      <c r="DI177" s="1">
        <f ca="1">(L177-'Airfoil-1'!$Z$105)/ABS(L177-'Airfoil-1'!$Z$105)</f>
        <v>-1</v>
      </c>
      <c r="DJ177" s="1">
        <f ca="1">(L177-'Airfoil-1'!$Z$106)/ABS(L177-'Airfoil-1'!$Z$106)</f>
        <v>-1</v>
      </c>
      <c r="DK177" s="1">
        <f ca="1">(L177-'Airfoil-1'!$Z$107)/ABS(L177-'Airfoil-1'!$Z$107)</f>
        <v>-1</v>
      </c>
      <c r="DL177" s="1">
        <f ca="1">(L177-'Airfoil-1'!$Z$108)/ABS(L177-'Airfoil-1'!$Z$108)</f>
        <v>-1</v>
      </c>
      <c r="DM177" s="1">
        <f ca="1">(L177-'Airfoil-1'!$Z$109)/ABS(L177-'Airfoil-1'!$Z$109)</f>
        <v>-1</v>
      </c>
      <c r="DN177" s="1">
        <f ca="1">(L177-'Airfoil-1'!$Z$110)/ABS(L177-'Airfoil-1'!$Z$110)</f>
        <v>-1</v>
      </c>
      <c r="DO177" s="1">
        <f ca="1">(L177-'Airfoil-1'!$Z$111)/ABS(L177-'Airfoil-1'!$Z$111)</f>
        <v>-1</v>
      </c>
      <c r="DP177" s="1">
        <f ca="1">(L177-'Airfoil-1'!$Z$112)/ABS(L177-'Airfoil-1'!$Z$112)</f>
        <v>-1</v>
      </c>
      <c r="DQ177" s="1">
        <f ca="1">(L177-'Airfoil-1'!$Z$113)/ABS(L177-'Airfoil-1'!$Z$113)</f>
        <v>-1</v>
      </c>
      <c r="DR177" s="1">
        <f ca="1">(L177-'Airfoil-1'!$Z$114)/ABS(L177-'Airfoil-1'!$Z$114)</f>
        <v>-1</v>
      </c>
      <c r="DS177" s="1">
        <f ca="1">(L177-'Airfoil-1'!$Z$115)/ABS(L177-'Airfoil-1'!$Z$115)</f>
        <v>-1</v>
      </c>
      <c r="DT177" s="1">
        <f ca="1">(L177-'Airfoil-1'!$Z$116)/ABS(L177-'Airfoil-1'!$Z$116)</f>
        <v>-1</v>
      </c>
      <c r="DU177" s="5">
        <f t="shared" ca="1" si="40"/>
        <v>2</v>
      </c>
      <c r="DV177" s="9">
        <f ca="1">INDEX('Airfoil-1'!$AA$97:$AA$116,DU177,1)+INDEX('Airfoil-1'!$AB$97:$AB$116,DU177,1)*(L177-INDEX('Airfoil-1'!$Z$97:$Z$116,DU177,1))</f>
        <v>6.5576080201361318E-3</v>
      </c>
    </row>
    <row r="178" spans="2:126" x14ac:dyDescent="0.25">
      <c r="B178" s="1">
        <f>'Geometry-Wing'!C178</f>
        <v>0.30481432099438527</v>
      </c>
      <c r="D178" s="19">
        <f>'Aerodynamics-Flight'!C178</f>
        <v>0.73611542371223737</v>
      </c>
      <c r="E178" s="52">
        <f>'Aerodynamics-Flight'!D178</f>
        <v>1.6299403949154085E-5</v>
      </c>
      <c r="G178" s="11">
        <f ca="1">'Aerodynamics-Flight'!J178</f>
        <v>52.48146715772981</v>
      </c>
      <c r="H178" s="5">
        <f t="shared" ca="1" si="28"/>
        <v>722462.86583273706</v>
      </c>
      <c r="I178" s="1">
        <f ca="1">'Airfoil-2'!$K$14*H178^'Airfoil-2'!$L$13</f>
        <v>1.7823553802489303</v>
      </c>
      <c r="J178" s="1">
        <f ca="1">'Airfoil-2'!$K$33*H178^'Airfoil-2'!$L$32</f>
        <v>5.841171278686824</v>
      </c>
      <c r="K178" s="11">
        <f ca="1">'Airfoil-2'!$K$52*H178^'Airfoil-2'!$L$51</f>
        <v>-6.9672622688984553</v>
      </c>
      <c r="L178" s="1">
        <f ca="1">'Aerodynamics-Flight'!Z178</f>
        <v>0.34079128708738288</v>
      </c>
      <c r="M178" s="9">
        <f ca="1">('Airfoil-1'!$B$21+'Airfoil-1'!$B$22*L178+'Airfoil-1'!$B$23*L178^2+'Airfoil-1'!$B$24*L178^3+'Airfoil-1'!$B$25*L178^4+'Airfoil-1'!$B$26*L178^5+'Airfoil-1'!$B$27*L178^6)*0+BE178</f>
        <v>1.0436637328836264E-2</v>
      </c>
      <c r="N178" s="9">
        <f ca="1">('Airfoil-1'!$B$29+'Airfoil-1'!$B$30*L178+'Airfoil-1'!$B$31*L178^2+'Airfoil-1'!$B$32*L178^3+'Airfoil-1'!$B$33*L178^4+'Airfoil-1'!$B$34*L178^5+'Airfoil-1'!$B$35*L178^6)*0+CB178</f>
        <v>7.9406790447670451E-3</v>
      </c>
      <c r="O178" s="9">
        <f ca="1">('Airfoil-1'!$B$37+'Airfoil-1'!$B$38*L178+'Airfoil-1'!$B$39*L178^2+'Airfoil-1'!$B$40*L178^3+'Airfoil-1'!$B$41*L178^4+'Airfoil-1'!$B$42*L178^5+'Airfoil-1'!$B$43*L178^6)*0+CY178</f>
        <v>7.2106888696680744E-3</v>
      </c>
      <c r="P178" s="9">
        <f t="shared" ca="1" si="41"/>
        <v>6.8441565098357514E-3</v>
      </c>
      <c r="Q178" s="1">
        <f>LOG('Airfoil-1'!$F$10)+LOG('Airfoil-1'!$G$10)+LOG('Airfoil-1'!$H$10)+LOG('Airfoil-1'!$I$10)</f>
        <v>23.788451207023456</v>
      </c>
      <c r="R178" s="1">
        <f t="shared" ca="1" si="33"/>
        <v>-8.3882850762498293</v>
      </c>
      <c r="S178" s="1">
        <f>LOG('Airfoil-1'!$F$10)^2+LOG('Airfoil-1'!$G$10)^2+LOG('Airfoil-1'!$H$10)^2+LOG('Airfoil-1'!$I$10)^2</f>
        <v>141.67709692244972</v>
      </c>
      <c r="T178" s="1">
        <f ca="1">LOG('Airfoil-1'!$F$10)*LOG(M178)+LOG('Airfoil-1'!$G$10)*LOG(N178)+LOG('Airfoil-1'!$H$10)*LOG(O178)+LOG('Airfoil-1'!$I$10)*LOG(P178)</f>
        <v>-49.949154146487899</v>
      </c>
      <c r="U178" s="1">
        <f t="shared" ca="1" si="34"/>
        <v>0.54616728246010637</v>
      </c>
      <c r="V178" s="1">
        <f t="shared" ca="1" si="35"/>
        <v>-0.30845168250025573</v>
      </c>
      <c r="W178" s="9">
        <f t="shared" ca="1" si="36"/>
        <v>8.51459848417737E-3</v>
      </c>
      <c r="X178" s="9">
        <f ca="1">'Airfoil-1'!$B$48+'Airfoil-1'!$B$49*L178+'Airfoil-1'!$B$50*L178^2+'Airfoil-1'!$B$51*L178^3+'Airfoil-1'!$B$52*L178^4+'Airfoil-1'!$B$53*L178^5+'Airfoil-1'!$B$54*L178^6</f>
        <v>-0.14876000000000003</v>
      </c>
      <c r="Y178" s="9">
        <f ca="1">'Airfoil-1'!$B$56+'Airfoil-1'!$B$57*L178+'Airfoil-1'!$B$58*L178^2+'Airfoil-1'!$B$59*L178^3+'Airfoil-1'!$B$60*L178^4+'Airfoil-1'!$B$61*L178^5+'Airfoil-1'!$B$62*L178^6</f>
        <v>-0.15631250000000002</v>
      </c>
      <c r="Z178" s="9">
        <f ca="1">'Airfoil-1'!$B$64+'Airfoil-1'!$B$65*L178+'Airfoil-1'!$B$66*L178^2+'Airfoil-1'!$B$67*L178^3+'Airfoil-1'!$B$681*L178^4+'Airfoil-1'!$B$69*L178^5+'Airfoil-1'!$B$70*L178^6</f>
        <v>-0.15363750000000001</v>
      </c>
      <c r="AA178" s="1">
        <f>LOG('Airfoil-1'!$F$10)+LOG('Airfoil-1'!$G$10)+LOG('Airfoil-1'!$H$10)</f>
        <v>17.584331224367531</v>
      </c>
      <c r="AB178" s="1">
        <f t="shared" ca="1" si="29"/>
        <v>-2.4470228895576258</v>
      </c>
      <c r="AC178" s="1">
        <f>LOG('Airfoil-1'!$F$10)^2+LOG('Airfoil-1'!$G$10)^2+LOG('Airfoil-1'!$H$10)^2</f>
        <v>103.18599216325916</v>
      </c>
      <c r="AD178" s="1">
        <f ca="1">LOG('Airfoil-1'!$F$10)*LOG(ABS(X178))+LOG('Airfoil-1'!$G$10)*LOG(ABS(Y178))+LOG('Airfoil-1'!$H$10)*LOG(ABS(Z178))</f>
        <v>-14.339140559255288</v>
      </c>
      <c r="AE178" s="1">
        <f t="shared" ca="1" si="30"/>
        <v>9.6747419657296371E-2</v>
      </c>
      <c r="AF178" s="1">
        <f t="shared" ca="1" si="31"/>
        <v>3.3897162786633885E-2</v>
      </c>
      <c r="AG178" s="9">
        <f t="shared" ca="1" si="32"/>
        <v>-0.15283985413917178</v>
      </c>
      <c r="AH178" s="1"/>
      <c r="AI178" s="9"/>
      <c r="AJ178" s="1">
        <f ca="1">(L178-'Airfoil-1'!$Z$22)/ABS(L178-'Airfoil-1'!$Z$22)</f>
        <v>1</v>
      </c>
      <c r="AK178" s="1">
        <f ca="1">(L178-'Airfoil-1'!$Z$23)/ABS(L178-'Airfoil-1'!$Z$23)</f>
        <v>-1</v>
      </c>
      <c r="AL178" s="1">
        <f ca="1">(L178-'Airfoil-1'!$Z$24)/ABS(L178-'Airfoil-1'!$Z$24)</f>
        <v>-1</v>
      </c>
      <c r="AM178" s="1">
        <f ca="1">(L178-'Airfoil-1'!$Z$25)/ABS(L178-'Airfoil-1'!$Z$25)</f>
        <v>-1</v>
      </c>
      <c r="AN178" s="1">
        <f ca="1">(L178-'Airfoil-1'!$Z$26)/ABS(L178-'Airfoil-1'!$Z$26)</f>
        <v>-1</v>
      </c>
      <c r="AO178" s="1">
        <f ca="1">(L178-'Airfoil-1'!$Z$27)/ABS(L178-'Airfoil-1'!$Z$27)</f>
        <v>-1</v>
      </c>
      <c r="AP178" s="1">
        <f ca="1">(L178-'Airfoil-1'!$Z$28)/ABS(L178-'Airfoil-1'!$Z$28)</f>
        <v>-1</v>
      </c>
      <c r="AQ178" s="1">
        <f ca="1">(L178-'Airfoil-1'!$Z$29)/ABS(L178-'Airfoil-1'!$Z$29)</f>
        <v>-1</v>
      </c>
      <c r="AR178" s="1">
        <f ca="1">(L178-'Airfoil-1'!$Z$30)/ABS(L178-'Airfoil-1'!$Z$30)</f>
        <v>-1</v>
      </c>
      <c r="AS178" s="1">
        <f ca="1">(L178-'Airfoil-1'!$Z$31)/ABS(L178-'Airfoil-1'!$Z$31)</f>
        <v>-1</v>
      </c>
      <c r="AT178" s="1">
        <f ca="1">(L178-'Airfoil-1'!$Z$32)/ABS(L178-'Airfoil-1'!$Z$32)</f>
        <v>-1</v>
      </c>
      <c r="AU178" s="1">
        <f ca="1">(L178-'Airfoil-1'!$Z$33)/ABS(L178-'Airfoil-1'!$Z$33)</f>
        <v>-1</v>
      </c>
      <c r="AV178" s="1">
        <f ca="1">(L178-'Airfoil-1'!$Z$34)/ABS(L178-'Airfoil-1'!$Z$34)</f>
        <v>-1</v>
      </c>
      <c r="AW178" s="1">
        <f ca="1">(L178-'Airfoil-1'!$Z$35)/ABS(L178-'Airfoil-1'!$Z$35)</f>
        <v>-1</v>
      </c>
      <c r="AX178" s="1">
        <f ca="1">(L178-'Airfoil-1'!$Z$36)/ABS(L178-'Airfoil-1'!$Z$36)</f>
        <v>-1</v>
      </c>
      <c r="AY178" s="1">
        <f ca="1">(L178-'Airfoil-1'!$Z$37)/ABS(L178-'Airfoil-1'!$Z$37)</f>
        <v>-1</v>
      </c>
      <c r="AZ178" s="1">
        <f ca="1">(L178-'Airfoil-1'!$Z$38)/ABS(L178-'Airfoil-1'!$Z$38)</f>
        <v>-1</v>
      </c>
      <c r="BA178" s="1">
        <f ca="1">(L178-'Airfoil-1'!$Z$39)/ABS(L178-'Airfoil-1'!$Z$39)</f>
        <v>-1</v>
      </c>
      <c r="BB178" s="1">
        <f ca="1">(L178-'Airfoil-1'!$Z$40)/ABS(L178-'Airfoil-1'!$Z$40)</f>
        <v>-1</v>
      </c>
      <c r="BC178" s="1">
        <f ca="1">(L178-'Airfoil-1'!$Z$41)/ABS(L178-'Airfoil-1'!$Z$41)</f>
        <v>-1</v>
      </c>
      <c r="BD178" s="5">
        <f t="shared" ca="1" si="37"/>
        <v>1</v>
      </c>
      <c r="BE178" s="9">
        <f ca="1">INDEX('Airfoil-1'!$AA$22:$AA$41,BD178,1)+INDEX('Airfoil-1'!$AB$22:$AB$41,BD178,1)*(L178-INDEX('Airfoil-1'!$Z$22:$Z$41,BD178,1))</f>
        <v>1.0436637328836264E-2</v>
      </c>
      <c r="BG178" s="1">
        <f ca="1">(L178-'Airfoil-1'!$Z$47)/ABS(L178-'Airfoil-1'!$Z$47)</f>
        <v>1</v>
      </c>
      <c r="BH178" s="1">
        <f ca="1">(L178-'Airfoil-1'!$Z$48)/ABS(L178-'Airfoil-1'!$Z$48)</f>
        <v>1</v>
      </c>
      <c r="BI178" s="1">
        <f ca="1">(L178-'Airfoil-1'!$Z$49)/ABS(L178-'Airfoil-1'!$Z$49)</f>
        <v>-1</v>
      </c>
      <c r="BJ178" s="1">
        <f ca="1">(L178-'Airfoil-1'!$Z$50)/ABS(L178-'Airfoil-1'!$Z$50)</f>
        <v>-1</v>
      </c>
      <c r="BK178" s="1">
        <f ca="1">(L178-'Airfoil-1'!$Z$51)/ABS(L178-'Airfoil-1'!$Z$51)</f>
        <v>-1</v>
      </c>
      <c r="BL178" s="1">
        <f ca="1">(L178-'Airfoil-1'!$Z$52)/ABS(L178-'Airfoil-1'!$Z$52)</f>
        <v>-1</v>
      </c>
      <c r="BM178" s="1">
        <f ca="1">(L178-'Airfoil-1'!$Z$53)/ABS(L178-'Airfoil-1'!$Z$53)</f>
        <v>-1</v>
      </c>
      <c r="BN178" s="1">
        <f ca="1">(L178-'Airfoil-1'!$Z$54)/ABS(L178-'Airfoil-1'!$Z$54)</f>
        <v>-1</v>
      </c>
      <c r="BO178" s="1">
        <f ca="1">(L178-'Airfoil-1'!$Z$55)/ABS(L178-'Airfoil-1'!$Z$55)</f>
        <v>-1</v>
      </c>
      <c r="BP178" s="1">
        <f ca="1">(L178-'Airfoil-1'!$Z$56)/ABS(L178-'Airfoil-1'!$Z$56)</f>
        <v>-1</v>
      </c>
      <c r="BQ178" s="1">
        <f ca="1">(L178-'Airfoil-1'!$Z$57)/ABS(L178-'Airfoil-1'!$Z$57)</f>
        <v>-1</v>
      </c>
      <c r="BR178" s="1">
        <f ca="1">(L178-'Airfoil-1'!$Z$58)/ABS(L178-'Airfoil-1'!$Z$58)</f>
        <v>-1</v>
      </c>
      <c r="BS178" s="1">
        <f ca="1">(L178-'Airfoil-1'!$Z$59)/ABS(L178-'Airfoil-1'!$Z$59)</f>
        <v>-1</v>
      </c>
      <c r="BT178" s="1">
        <f ca="1">(L178-'Airfoil-1'!$Z$60)/ABS(L178-'Airfoil-1'!$Z$60)</f>
        <v>-1</v>
      </c>
      <c r="BU178" s="1">
        <f ca="1">(L178-'Airfoil-1'!$Z$61)/ABS(L178-'Airfoil-1'!$Z$61)</f>
        <v>-1</v>
      </c>
      <c r="BV178" s="1">
        <f ca="1">(L178-'Airfoil-1'!$Z$62)/ABS(L178-'Airfoil-1'!$Z$62)</f>
        <v>-1</v>
      </c>
      <c r="BW178" s="1">
        <f ca="1">(L178-'Airfoil-1'!$Z$63)/ABS(L178-'Airfoil-1'!$Z$63)</f>
        <v>-1</v>
      </c>
      <c r="BX178" s="1">
        <f ca="1">(L178-'Airfoil-1'!$Z$64)/ABS(L178-'Airfoil-1'!$Z$64)</f>
        <v>-1</v>
      </c>
      <c r="BY178" s="1">
        <f ca="1">(L178-'Airfoil-1'!$Z$65)/ABS(L178-'Airfoil-1'!$Z$65)</f>
        <v>-1</v>
      </c>
      <c r="BZ178" s="1">
        <f ca="1">(L178-'Airfoil-1'!$Z$66)/ABS(L178-'Airfoil-1'!$Z$66)</f>
        <v>-1</v>
      </c>
      <c r="CA178" s="5">
        <f t="shared" ca="1" si="38"/>
        <v>2</v>
      </c>
      <c r="CB178" s="9">
        <f ca="1">INDEX('Airfoil-1'!$AA$47:$AA$66,CA178,1)+INDEX('Airfoil-1'!$AB$47:$AB$66,CA178,1)*(L178-INDEX('Airfoil-1'!$Z$47:$Z$66,CA178,1))</f>
        <v>7.9406790447670451E-3</v>
      </c>
      <c r="CD178" s="1">
        <f ca="1">(L178-'Airfoil-1'!$Z$72)/ABS(L178-'Airfoil-1'!$Z$72)</f>
        <v>1</v>
      </c>
      <c r="CE178" s="1">
        <f ca="1">(L178-'Airfoil-1'!$Z$73)/ABS(L178-'Airfoil-1'!$Z$73)</f>
        <v>1</v>
      </c>
      <c r="CF178" s="1">
        <f ca="1">(L178-'Airfoil-1'!$Z$74)/ABS(L178-'Airfoil-1'!$Z$74)</f>
        <v>-1</v>
      </c>
      <c r="CG178" s="1">
        <f ca="1">(L178-'Airfoil-1'!$Z$75)/ABS(L178-'Airfoil-1'!$Z$75)</f>
        <v>-1</v>
      </c>
      <c r="CH178" s="1">
        <f ca="1">(L178-'Airfoil-1'!$Z$76)/ABS(L178-'Airfoil-1'!$Z$76)</f>
        <v>-1</v>
      </c>
      <c r="CI178" s="1">
        <f ca="1">(L178-'Airfoil-1'!$Z$77)/ABS(L178-'Airfoil-1'!$Z$77)</f>
        <v>-1</v>
      </c>
      <c r="CJ178" s="1">
        <f ca="1">(L178-'Airfoil-1'!$Z$78)/ABS(L178-'Airfoil-1'!$Z$78)</f>
        <v>-1</v>
      </c>
      <c r="CK178" s="1">
        <f ca="1">(L178-'Airfoil-1'!$Z$79)/ABS(L178-'Airfoil-1'!$Z$79)</f>
        <v>-1</v>
      </c>
      <c r="CL178" s="1">
        <f ca="1">(L178-'Airfoil-1'!$Z$80)/ABS(L178-'Airfoil-1'!$Z$80)</f>
        <v>-1</v>
      </c>
      <c r="CM178" s="1">
        <f ca="1">(L178-'Airfoil-1'!$Z$81)/ABS(L178-'Airfoil-1'!$Z$81)</f>
        <v>-1</v>
      </c>
      <c r="CN178" s="1">
        <f ca="1">(L178-'Airfoil-1'!$Z$82)/ABS(L178-'Airfoil-1'!$Z$82)</f>
        <v>-1</v>
      </c>
      <c r="CO178" s="1">
        <f ca="1">(L178-'Airfoil-1'!$Z$83)/ABS(L178-'Airfoil-1'!$Z$83)</f>
        <v>-1</v>
      </c>
      <c r="CP178" s="1">
        <f ca="1">(L178-'Airfoil-1'!$Z$84)/ABS(L178-'Airfoil-1'!$Z$84)</f>
        <v>-1</v>
      </c>
      <c r="CQ178" s="1">
        <f ca="1">(L178-'Airfoil-1'!$Z$85)/ABS(L178-'Airfoil-1'!$Z$85)</f>
        <v>-1</v>
      </c>
      <c r="CR178" s="1">
        <f ca="1">(L178-'Airfoil-1'!$Z$86)/ABS(L178-'Airfoil-1'!$Z$86)</f>
        <v>-1</v>
      </c>
      <c r="CS178" s="1">
        <f ca="1">(L178-'Airfoil-1'!$Z$87)/ABS(L178-'Airfoil-1'!$Z$87)</f>
        <v>-1</v>
      </c>
      <c r="CT178" s="1">
        <f ca="1">(L178-'Airfoil-1'!$Z$88)/ABS(L178-'Airfoil-1'!$Z$88)</f>
        <v>-1</v>
      </c>
      <c r="CU178" s="1">
        <f ca="1">(L178-'Airfoil-1'!$Z$89)/ABS(L178-'Airfoil-1'!$Z$89)</f>
        <v>-1</v>
      </c>
      <c r="CV178" s="1">
        <f ca="1">(L178-'Airfoil-1'!$Z$90)/ABS(L178-'Airfoil-1'!$Z$90)</f>
        <v>-1</v>
      </c>
      <c r="CW178" s="1">
        <f ca="1">(L178-'Airfoil-1'!$Z$91)/ABS(L178-'Airfoil-1'!$Z$91)</f>
        <v>-1</v>
      </c>
      <c r="CX178" s="5">
        <f t="shared" ca="1" si="39"/>
        <v>2</v>
      </c>
      <c r="CY178" s="9">
        <f ca="1">INDEX('Airfoil-1'!$AA$72:$AA$91,CX178,1)+INDEX('Airfoil-1'!$AB$72:$AB$91,CX178,1)*(L178-INDEX('Airfoil-1'!$Z$72:$Z$91,CX178,1))</f>
        <v>7.2106888696680744E-3</v>
      </c>
      <c r="DA178" s="1">
        <f ca="1">(L178-'Airfoil-1'!$Z$97)/ABS(L178-'Airfoil-1'!$Z$97)</f>
        <v>1</v>
      </c>
      <c r="DB178" s="1">
        <f ca="1">(L178-'Airfoil-1'!$Z$98)/ABS(L178-'Airfoil-1'!$Z$98)</f>
        <v>-1</v>
      </c>
      <c r="DC178" s="1">
        <f ca="1">(L178-'Airfoil-1'!$Z$99)/ABS(L178-'Airfoil-1'!$Z$99)</f>
        <v>-1</v>
      </c>
      <c r="DD178" s="1">
        <f ca="1">(L178-'Airfoil-1'!$Z$100)/ABS(L178-'Airfoil-1'!$Z$100)</f>
        <v>-1</v>
      </c>
      <c r="DE178" s="1">
        <f ca="1">(L178-'Airfoil-1'!$Z$101)/ABS(L178-'Airfoil-1'!$Z$101)</f>
        <v>-1</v>
      </c>
      <c r="DF178" s="1">
        <f ca="1">(L178-'Airfoil-1'!$Z$102)/ABS(L178-'Airfoil-1'!$Z$102)</f>
        <v>-1</v>
      </c>
      <c r="DG178" s="1">
        <f ca="1">(L178-'Airfoil-1'!$Z$103)/ABS(L178-'Airfoil-1'!$Z$103)</f>
        <v>-1</v>
      </c>
      <c r="DH178" s="1">
        <f ca="1">(L178-'Airfoil-1'!$Z$104)/ABS(L178-'Airfoil-1'!$Z$104)</f>
        <v>-1</v>
      </c>
      <c r="DI178" s="1">
        <f ca="1">(L178-'Airfoil-1'!$Z$105)/ABS(L178-'Airfoil-1'!$Z$105)</f>
        <v>-1</v>
      </c>
      <c r="DJ178" s="1">
        <f ca="1">(L178-'Airfoil-1'!$Z$106)/ABS(L178-'Airfoil-1'!$Z$106)</f>
        <v>-1</v>
      </c>
      <c r="DK178" s="1">
        <f ca="1">(L178-'Airfoil-1'!$Z$107)/ABS(L178-'Airfoil-1'!$Z$107)</f>
        <v>-1</v>
      </c>
      <c r="DL178" s="1">
        <f ca="1">(L178-'Airfoil-1'!$Z$108)/ABS(L178-'Airfoil-1'!$Z$108)</f>
        <v>-1</v>
      </c>
      <c r="DM178" s="1">
        <f ca="1">(L178-'Airfoil-1'!$Z$109)/ABS(L178-'Airfoil-1'!$Z$109)</f>
        <v>-1</v>
      </c>
      <c r="DN178" s="1">
        <f ca="1">(L178-'Airfoil-1'!$Z$110)/ABS(L178-'Airfoil-1'!$Z$110)</f>
        <v>-1</v>
      </c>
      <c r="DO178" s="1">
        <f ca="1">(L178-'Airfoil-1'!$Z$111)/ABS(L178-'Airfoil-1'!$Z$111)</f>
        <v>-1</v>
      </c>
      <c r="DP178" s="1">
        <f ca="1">(L178-'Airfoil-1'!$Z$112)/ABS(L178-'Airfoil-1'!$Z$112)</f>
        <v>-1</v>
      </c>
      <c r="DQ178" s="1">
        <f ca="1">(L178-'Airfoil-1'!$Z$113)/ABS(L178-'Airfoil-1'!$Z$113)</f>
        <v>-1</v>
      </c>
      <c r="DR178" s="1">
        <f ca="1">(L178-'Airfoil-1'!$Z$114)/ABS(L178-'Airfoil-1'!$Z$114)</f>
        <v>-1</v>
      </c>
      <c r="DS178" s="1">
        <f ca="1">(L178-'Airfoil-1'!$Z$115)/ABS(L178-'Airfoil-1'!$Z$115)</f>
        <v>-1</v>
      </c>
      <c r="DT178" s="1">
        <f ca="1">(L178-'Airfoil-1'!$Z$116)/ABS(L178-'Airfoil-1'!$Z$116)</f>
        <v>-1</v>
      </c>
      <c r="DU178" s="5">
        <f t="shared" ca="1" si="40"/>
        <v>1</v>
      </c>
      <c r="DV178" s="9">
        <f ca="1">INDEX('Airfoil-1'!$AA$97:$AA$116,DU178,1)+INDEX('Airfoil-1'!$AB$97:$AB$116,DU178,1)*(L178-INDEX('Airfoil-1'!$Z$97:$Z$116,DU178,1))</f>
        <v>6.8441565098357514E-3</v>
      </c>
    </row>
    <row r="179" spans="2:126" x14ac:dyDescent="0.25">
      <c r="B179" s="1">
        <f>'Geometry-Wing'!C179</f>
        <v>0.30481432099438527</v>
      </c>
      <c r="D179" s="19">
        <f>'Aerodynamics-Flight'!C179</f>
        <v>0.73611542371223737</v>
      </c>
      <c r="E179" s="52">
        <f>'Aerodynamics-Flight'!D179</f>
        <v>1.6299403949154085E-5</v>
      </c>
      <c r="G179" s="11">
        <f ca="1">'Aerodynamics-Flight'!J179</f>
        <v>59.672770802899706</v>
      </c>
      <c r="H179" s="5">
        <f t="shared" ca="1" si="28"/>
        <v>821458.76137331431</v>
      </c>
      <c r="I179" s="1">
        <f ca="1">'Airfoil-2'!$K$14*H179^'Airfoil-2'!$L$13</f>
        <v>1.801090068672291</v>
      </c>
      <c r="J179" s="1">
        <f ca="1">'Airfoil-2'!$K$33*H179^'Airfoil-2'!$L$32</f>
        <v>5.8377721478070814</v>
      </c>
      <c r="K179" s="11">
        <f ca="1">'Airfoil-2'!$K$52*H179^'Airfoil-2'!$L$51</f>
        <v>-7.0034165632737784</v>
      </c>
      <c r="L179" s="1">
        <f ca="1">'Aerodynamics-Flight'!Z179</f>
        <v>0.27050964683594136</v>
      </c>
      <c r="M179" s="9">
        <f ca="1">('Airfoil-1'!$B$21+'Airfoil-1'!$B$22*L179+'Airfoil-1'!$B$23*L179^2+'Airfoil-1'!$B$24*L179^3+'Airfoil-1'!$B$25*L179^4+'Airfoil-1'!$B$26*L179^5+'Airfoil-1'!$B$27*L179^6)*0+BE179</f>
        <v>1.1613973432973317E-2</v>
      </c>
      <c r="N179" s="9">
        <f ca="1">('Airfoil-1'!$B$29+'Airfoil-1'!$B$30*L179+'Airfoil-1'!$B$31*L179^2+'Airfoil-1'!$B$32*L179^3+'Airfoil-1'!$B$33*L179^4+'Airfoil-1'!$B$34*L179^5+'Airfoil-1'!$B$35*L179^6)*0+CB179</f>
        <v>8.5338818799168253E-3</v>
      </c>
      <c r="O179" s="9">
        <f ca="1">('Airfoil-1'!$B$37+'Airfoil-1'!$B$38*L179+'Airfoil-1'!$B$39*L179^2+'Airfoil-1'!$B$40*L179^3+'Airfoil-1'!$B$41*L179^4+'Airfoil-1'!$B$42*L179^5+'Airfoil-1'!$B$43*L179^6)*0+CY179</f>
        <v>7.5898828356758524E-3</v>
      </c>
      <c r="P179" s="9">
        <f t="shared" ca="1" si="41"/>
        <v>7.1265967463602364E-3</v>
      </c>
      <c r="Q179" s="1">
        <f>LOG('Airfoil-1'!$F$10)+LOG('Airfoil-1'!$G$10)+LOG('Airfoil-1'!$H$10)+LOG('Airfoil-1'!$I$10)</f>
        <v>23.788451207023456</v>
      </c>
      <c r="R179" s="1">
        <f t="shared" ca="1" si="33"/>
        <v>-8.2707552873741879</v>
      </c>
      <c r="S179" s="1">
        <f>LOG('Airfoil-1'!$F$10)^2+LOG('Airfoil-1'!$G$10)^2+LOG('Airfoil-1'!$H$10)^2+LOG('Airfoil-1'!$I$10)^2</f>
        <v>141.67709692244972</v>
      </c>
      <c r="T179" s="1">
        <f ca="1">LOG('Airfoil-1'!$F$10)*LOG(M179)+LOG('Airfoil-1'!$G$10)*LOG(N179)+LOG('Airfoil-1'!$H$10)*LOG(O179)+LOG('Airfoil-1'!$I$10)*LOG(P179)</f>
        <v>-49.260132850457794</v>
      </c>
      <c r="U179" s="1">
        <f t="shared" ca="1" si="34"/>
        <v>1.1371841264177611</v>
      </c>
      <c r="V179" s="1">
        <f t="shared" ca="1" si="35"/>
        <v>-0.35706731678307935</v>
      </c>
      <c r="W179" s="9">
        <f t="shared" ca="1" si="36"/>
        <v>8.788717795031575E-3</v>
      </c>
      <c r="X179" s="9">
        <f ca="1">'Airfoil-1'!$B$48+'Airfoil-1'!$B$49*L179+'Airfoil-1'!$B$50*L179^2+'Airfoil-1'!$B$51*L179^3+'Airfoil-1'!$B$52*L179^4+'Airfoil-1'!$B$53*L179^5+'Airfoil-1'!$B$54*L179^6</f>
        <v>-0.14876000000000003</v>
      </c>
      <c r="Y179" s="9">
        <f ca="1">'Airfoil-1'!$B$56+'Airfoil-1'!$B$57*L179+'Airfoil-1'!$B$58*L179^2+'Airfoil-1'!$B$59*L179^3+'Airfoil-1'!$B$60*L179^4+'Airfoil-1'!$B$61*L179^5+'Airfoil-1'!$B$62*L179^6</f>
        <v>-0.15631250000000002</v>
      </c>
      <c r="Z179" s="9">
        <f ca="1">'Airfoil-1'!$B$64+'Airfoil-1'!$B$65*L179+'Airfoil-1'!$B$66*L179^2+'Airfoil-1'!$B$67*L179^3+'Airfoil-1'!$B$681*L179^4+'Airfoil-1'!$B$69*L179^5+'Airfoil-1'!$B$70*L179^6</f>
        <v>-0.15363750000000001</v>
      </c>
      <c r="AA179" s="1">
        <f>LOG('Airfoil-1'!$F$10)+LOG('Airfoil-1'!$G$10)+LOG('Airfoil-1'!$H$10)</f>
        <v>17.584331224367531</v>
      </c>
      <c r="AB179" s="1">
        <f t="shared" ca="1" si="29"/>
        <v>-2.4470228895576258</v>
      </c>
      <c r="AC179" s="1">
        <f>LOG('Airfoil-1'!$F$10)^2+LOG('Airfoil-1'!$G$10)^2+LOG('Airfoil-1'!$H$10)^2</f>
        <v>103.18599216325916</v>
      </c>
      <c r="AD179" s="1">
        <f ca="1">LOG('Airfoil-1'!$F$10)*LOG(ABS(X179))+LOG('Airfoil-1'!$G$10)*LOG(ABS(Y179))+LOG('Airfoil-1'!$H$10)*LOG(ABS(Z179))</f>
        <v>-14.339140559255288</v>
      </c>
      <c r="AE179" s="1">
        <f t="shared" ca="1" si="30"/>
        <v>9.6747419657296371E-2</v>
      </c>
      <c r="AF179" s="1">
        <f t="shared" ca="1" si="31"/>
        <v>3.3897162786633885E-2</v>
      </c>
      <c r="AG179" s="9">
        <f t="shared" ca="1" si="32"/>
        <v>-0.15350660518797907</v>
      </c>
      <c r="AH179" s="1"/>
      <c r="AI179" s="9"/>
      <c r="AJ179" s="1">
        <f ca="1">(L179-'Airfoil-1'!$Z$22)/ABS(L179-'Airfoil-1'!$Z$22)</f>
        <v>1</v>
      </c>
      <c r="AK179" s="1">
        <f ca="1">(L179-'Airfoil-1'!$Z$23)/ABS(L179-'Airfoil-1'!$Z$23)</f>
        <v>-1</v>
      </c>
      <c r="AL179" s="1">
        <f ca="1">(L179-'Airfoil-1'!$Z$24)/ABS(L179-'Airfoil-1'!$Z$24)</f>
        <v>-1</v>
      </c>
      <c r="AM179" s="1">
        <f ca="1">(L179-'Airfoil-1'!$Z$25)/ABS(L179-'Airfoil-1'!$Z$25)</f>
        <v>-1</v>
      </c>
      <c r="AN179" s="1">
        <f ca="1">(L179-'Airfoil-1'!$Z$26)/ABS(L179-'Airfoil-1'!$Z$26)</f>
        <v>-1</v>
      </c>
      <c r="AO179" s="1">
        <f ca="1">(L179-'Airfoil-1'!$Z$27)/ABS(L179-'Airfoil-1'!$Z$27)</f>
        <v>-1</v>
      </c>
      <c r="AP179" s="1">
        <f ca="1">(L179-'Airfoil-1'!$Z$28)/ABS(L179-'Airfoil-1'!$Z$28)</f>
        <v>-1</v>
      </c>
      <c r="AQ179" s="1">
        <f ca="1">(L179-'Airfoil-1'!$Z$29)/ABS(L179-'Airfoil-1'!$Z$29)</f>
        <v>-1</v>
      </c>
      <c r="AR179" s="1">
        <f ca="1">(L179-'Airfoil-1'!$Z$30)/ABS(L179-'Airfoil-1'!$Z$30)</f>
        <v>-1</v>
      </c>
      <c r="AS179" s="1">
        <f ca="1">(L179-'Airfoil-1'!$Z$31)/ABS(L179-'Airfoil-1'!$Z$31)</f>
        <v>-1</v>
      </c>
      <c r="AT179" s="1">
        <f ca="1">(L179-'Airfoil-1'!$Z$32)/ABS(L179-'Airfoil-1'!$Z$32)</f>
        <v>-1</v>
      </c>
      <c r="AU179" s="1">
        <f ca="1">(L179-'Airfoil-1'!$Z$33)/ABS(L179-'Airfoil-1'!$Z$33)</f>
        <v>-1</v>
      </c>
      <c r="AV179" s="1">
        <f ca="1">(L179-'Airfoil-1'!$Z$34)/ABS(L179-'Airfoil-1'!$Z$34)</f>
        <v>-1</v>
      </c>
      <c r="AW179" s="1">
        <f ca="1">(L179-'Airfoil-1'!$Z$35)/ABS(L179-'Airfoil-1'!$Z$35)</f>
        <v>-1</v>
      </c>
      <c r="AX179" s="1">
        <f ca="1">(L179-'Airfoil-1'!$Z$36)/ABS(L179-'Airfoil-1'!$Z$36)</f>
        <v>-1</v>
      </c>
      <c r="AY179" s="1">
        <f ca="1">(L179-'Airfoil-1'!$Z$37)/ABS(L179-'Airfoil-1'!$Z$37)</f>
        <v>-1</v>
      </c>
      <c r="AZ179" s="1">
        <f ca="1">(L179-'Airfoil-1'!$Z$38)/ABS(L179-'Airfoil-1'!$Z$38)</f>
        <v>-1</v>
      </c>
      <c r="BA179" s="1">
        <f ca="1">(L179-'Airfoil-1'!$Z$39)/ABS(L179-'Airfoil-1'!$Z$39)</f>
        <v>-1</v>
      </c>
      <c r="BB179" s="1">
        <f ca="1">(L179-'Airfoil-1'!$Z$40)/ABS(L179-'Airfoil-1'!$Z$40)</f>
        <v>-1</v>
      </c>
      <c r="BC179" s="1">
        <f ca="1">(L179-'Airfoil-1'!$Z$41)/ABS(L179-'Airfoil-1'!$Z$41)</f>
        <v>-1</v>
      </c>
      <c r="BD179" s="5">
        <f t="shared" ca="1" si="37"/>
        <v>1</v>
      </c>
      <c r="BE179" s="9">
        <f ca="1">INDEX('Airfoil-1'!$AA$22:$AA$41,BD179,1)+INDEX('Airfoil-1'!$AB$22:$AB$41,BD179,1)*(L179-INDEX('Airfoil-1'!$Z$22:$Z$41,BD179,1))</f>
        <v>1.1613973432973317E-2</v>
      </c>
      <c r="BG179" s="1">
        <f ca="1">(L179-'Airfoil-1'!$Z$47)/ABS(L179-'Airfoil-1'!$Z$47)</f>
        <v>1</v>
      </c>
      <c r="BH179" s="1">
        <f ca="1">(L179-'Airfoil-1'!$Z$48)/ABS(L179-'Airfoil-1'!$Z$48)</f>
        <v>1</v>
      </c>
      <c r="BI179" s="1">
        <f ca="1">(L179-'Airfoil-1'!$Z$49)/ABS(L179-'Airfoil-1'!$Z$49)</f>
        <v>-1</v>
      </c>
      <c r="BJ179" s="1">
        <f ca="1">(L179-'Airfoil-1'!$Z$50)/ABS(L179-'Airfoil-1'!$Z$50)</f>
        <v>-1</v>
      </c>
      <c r="BK179" s="1">
        <f ca="1">(L179-'Airfoil-1'!$Z$51)/ABS(L179-'Airfoil-1'!$Z$51)</f>
        <v>-1</v>
      </c>
      <c r="BL179" s="1">
        <f ca="1">(L179-'Airfoil-1'!$Z$52)/ABS(L179-'Airfoil-1'!$Z$52)</f>
        <v>-1</v>
      </c>
      <c r="BM179" s="1">
        <f ca="1">(L179-'Airfoil-1'!$Z$53)/ABS(L179-'Airfoil-1'!$Z$53)</f>
        <v>-1</v>
      </c>
      <c r="BN179" s="1">
        <f ca="1">(L179-'Airfoil-1'!$Z$54)/ABS(L179-'Airfoil-1'!$Z$54)</f>
        <v>-1</v>
      </c>
      <c r="BO179" s="1">
        <f ca="1">(L179-'Airfoil-1'!$Z$55)/ABS(L179-'Airfoil-1'!$Z$55)</f>
        <v>-1</v>
      </c>
      <c r="BP179" s="1">
        <f ca="1">(L179-'Airfoil-1'!$Z$56)/ABS(L179-'Airfoil-1'!$Z$56)</f>
        <v>-1</v>
      </c>
      <c r="BQ179" s="1">
        <f ca="1">(L179-'Airfoil-1'!$Z$57)/ABS(L179-'Airfoil-1'!$Z$57)</f>
        <v>-1</v>
      </c>
      <c r="BR179" s="1">
        <f ca="1">(L179-'Airfoil-1'!$Z$58)/ABS(L179-'Airfoil-1'!$Z$58)</f>
        <v>-1</v>
      </c>
      <c r="BS179" s="1">
        <f ca="1">(L179-'Airfoil-1'!$Z$59)/ABS(L179-'Airfoil-1'!$Z$59)</f>
        <v>-1</v>
      </c>
      <c r="BT179" s="1">
        <f ca="1">(L179-'Airfoil-1'!$Z$60)/ABS(L179-'Airfoil-1'!$Z$60)</f>
        <v>-1</v>
      </c>
      <c r="BU179" s="1">
        <f ca="1">(L179-'Airfoil-1'!$Z$61)/ABS(L179-'Airfoil-1'!$Z$61)</f>
        <v>-1</v>
      </c>
      <c r="BV179" s="1">
        <f ca="1">(L179-'Airfoil-1'!$Z$62)/ABS(L179-'Airfoil-1'!$Z$62)</f>
        <v>-1</v>
      </c>
      <c r="BW179" s="1">
        <f ca="1">(L179-'Airfoil-1'!$Z$63)/ABS(L179-'Airfoil-1'!$Z$63)</f>
        <v>-1</v>
      </c>
      <c r="BX179" s="1">
        <f ca="1">(L179-'Airfoil-1'!$Z$64)/ABS(L179-'Airfoil-1'!$Z$64)</f>
        <v>-1</v>
      </c>
      <c r="BY179" s="1">
        <f ca="1">(L179-'Airfoil-1'!$Z$65)/ABS(L179-'Airfoil-1'!$Z$65)</f>
        <v>-1</v>
      </c>
      <c r="BZ179" s="1">
        <f ca="1">(L179-'Airfoil-1'!$Z$66)/ABS(L179-'Airfoil-1'!$Z$66)</f>
        <v>-1</v>
      </c>
      <c r="CA179" s="5">
        <f t="shared" ca="1" si="38"/>
        <v>2</v>
      </c>
      <c r="CB179" s="9">
        <f ca="1">INDEX('Airfoil-1'!$AA$47:$AA$66,CA179,1)+INDEX('Airfoil-1'!$AB$47:$AB$66,CA179,1)*(L179-INDEX('Airfoil-1'!$Z$47:$Z$66,CA179,1))</f>
        <v>8.5338818799168253E-3</v>
      </c>
      <c r="CD179" s="1">
        <f ca="1">(L179-'Airfoil-1'!$Z$72)/ABS(L179-'Airfoil-1'!$Z$72)</f>
        <v>1</v>
      </c>
      <c r="CE179" s="1">
        <f ca="1">(L179-'Airfoil-1'!$Z$73)/ABS(L179-'Airfoil-1'!$Z$73)</f>
        <v>1</v>
      </c>
      <c r="CF179" s="1">
        <f ca="1">(L179-'Airfoil-1'!$Z$74)/ABS(L179-'Airfoil-1'!$Z$74)</f>
        <v>-1</v>
      </c>
      <c r="CG179" s="1">
        <f ca="1">(L179-'Airfoil-1'!$Z$75)/ABS(L179-'Airfoil-1'!$Z$75)</f>
        <v>-1</v>
      </c>
      <c r="CH179" s="1">
        <f ca="1">(L179-'Airfoil-1'!$Z$76)/ABS(L179-'Airfoil-1'!$Z$76)</f>
        <v>-1</v>
      </c>
      <c r="CI179" s="1">
        <f ca="1">(L179-'Airfoil-1'!$Z$77)/ABS(L179-'Airfoil-1'!$Z$77)</f>
        <v>-1</v>
      </c>
      <c r="CJ179" s="1">
        <f ca="1">(L179-'Airfoil-1'!$Z$78)/ABS(L179-'Airfoil-1'!$Z$78)</f>
        <v>-1</v>
      </c>
      <c r="CK179" s="1">
        <f ca="1">(L179-'Airfoil-1'!$Z$79)/ABS(L179-'Airfoil-1'!$Z$79)</f>
        <v>-1</v>
      </c>
      <c r="CL179" s="1">
        <f ca="1">(L179-'Airfoil-1'!$Z$80)/ABS(L179-'Airfoil-1'!$Z$80)</f>
        <v>-1</v>
      </c>
      <c r="CM179" s="1">
        <f ca="1">(L179-'Airfoil-1'!$Z$81)/ABS(L179-'Airfoil-1'!$Z$81)</f>
        <v>-1</v>
      </c>
      <c r="CN179" s="1">
        <f ca="1">(L179-'Airfoil-1'!$Z$82)/ABS(L179-'Airfoil-1'!$Z$82)</f>
        <v>-1</v>
      </c>
      <c r="CO179" s="1">
        <f ca="1">(L179-'Airfoil-1'!$Z$83)/ABS(L179-'Airfoil-1'!$Z$83)</f>
        <v>-1</v>
      </c>
      <c r="CP179" s="1">
        <f ca="1">(L179-'Airfoil-1'!$Z$84)/ABS(L179-'Airfoil-1'!$Z$84)</f>
        <v>-1</v>
      </c>
      <c r="CQ179" s="1">
        <f ca="1">(L179-'Airfoil-1'!$Z$85)/ABS(L179-'Airfoil-1'!$Z$85)</f>
        <v>-1</v>
      </c>
      <c r="CR179" s="1">
        <f ca="1">(L179-'Airfoil-1'!$Z$86)/ABS(L179-'Airfoil-1'!$Z$86)</f>
        <v>-1</v>
      </c>
      <c r="CS179" s="1">
        <f ca="1">(L179-'Airfoil-1'!$Z$87)/ABS(L179-'Airfoil-1'!$Z$87)</f>
        <v>-1</v>
      </c>
      <c r="CT179" s="1">
        <f ca="1">(L179-'Airfoil-1'!$Z$88)/ABS(L179-'Airfoil-1'!$Z$88)</f>
        <v>-1</v>
      </c>
      <c r="CU179" s="1">
        <f ca="1">(L179-'Airfoil-1'!$Z$89)/ABS(L179-'Airfoil-1'!$Z$89)</f>
        <v>-1</v>
      </c>
      <c r="CV179" s="1">
        <f ca="1">(L179-'Airfoil-1'!$Z$90)/ABS(L179-'Airfoil-1'!$Z$90)</f>
        <v>-1</v>
      </c>
      <c r="CW179" s="1">
        <f ca="1">(L179-'Airfoil-1'!$Z$91)/ABS(L179-'Airfoil-1'!$Z$91)</f>
        <v>-1</v>
      </c>
      <c r="CX179" s="5">
        <f t="shared" ca="1" si="39"/>
        <v>2</v>
      </c>
      <c r="CY179" s="9">
        <f ca="1">INDEX('Airfoil-1'!$AA$72:$AA$91,CX179,1)+INDEX('Airfoil-1'!$AB$72:$AB$91,CX179,1)*(L179-INDEX('Airfoil-1'!$Z$72:$Z$91,CX179,1))</f>
        <v>7.5898828356758524E-3</v>
      </c>
      <c r="DA179" s="1">
        <f ca="1">(L179-'Airfoil-1'!$Z$97)/ABS(L179-'Airfoil-1'!$Z$97)</f>
        <v>1</v>
      </c>
      <c r="DB179" s="1">
        <f ca="1">(L179-'Airfoil-1'!$Z$98)/ABS(L179-'Airfoil-1'!$Z$98)</f>
        <v>-1</v>
      </c>
      <c r="DC179" s="1">
        <f ca="1">(L179-'Airfoil-1'!$Z$99)/ABS(L179-'Airfoil-1'!$Z$99)</f>
        <v>-1</v>
      </c>
      <c r="DD179" s="1">
        <f ca="1">(L179-'Airfoil-1'!$Z$100)/ABS(L179-'Airfoil-1'!$Z$100)</f>
        <v>-1</v>
      </c>
      <c r="DE179" s="1">
        <f ca="1">(L179-'Airfoil-1'!$Z$101)/ABS(L179-'Airfoil-1'!$Z$101)</f>
        <v>-1</v>
      </c>
      <c r="DF179" s="1">
        <f ca="1">(L179-'Airfoil-1'!$Z$102)/ABS(L179-'Airfoil-1'!$Z$102)</f>
        <v>-1</v>
      </c>
      <c r="DG179" s="1">
        <f ca="1">(L179-'Airfoil-1'!$Z$103)/ABS(L179-'Airfoil-1'!$Z$103)</f>
        <v>-1</v>
      </c>
      <c r="DH179" s="1">
        <f ca="1">(L179-'Airfoil-1'!$Z$104)/ABS(L179-'Airfoil-1'!$Z$104)</f>
        <v>-1</v>
      </c>
      <c r="DI179" s="1">
        <f ca="1">(L179-'Airfoil-1'!$Z$105)/ABS(L179-'Airfoil-1'!$Z$105)</f>
        <v>-1</v>
      </c>
      <c r="DJ179" s="1">
        <f ca="1">(L179-'Airfoil-1'!$Z$106)/ABS(L179-'Airfoil-1'!$Z$106)</f>
        <v>-1</v>
      </c>
      <c r="DK179" s="1">
        <f ca="1">(L179-'Airfoil-1'!$Z$107)/ABS(L179-'Airfoil-1'!$Z$107)</f>
        <v>-1</v>
      </c>
      <c r="DL179" s="1">
        <f ca="1">(L179-'Airfoil-1'!$Z$108)/ABS(L179-'Airfoil-1'!$Z$108)</f>
        <v>-1</v>
      </c>
      <c r="DM179" s="1">
        <f ca="1">(L179-'Airfoil-1'!$Z$109)/ABS(L179-'Airfoil-1'!$Z$109)</f>
        <v>-1</v>
      </c>
      <c r="DN179" s="1">
        <f ca="1">(L179-'Airfoil-1'!$Z$110)/ABS(L179-'Airfoil-1'!$Z$110)</f>
        <v>-1</v>
      </c>
      <c r="DO179" s="1">
        <f ca="1">(L179-'Airfoil-1'!$Z$111)/ABS(L179-'Airfoil-1'!$Z$111)</f>
        <v>-1</v>
      </c>
      <c r="DP179" s="1">
        <f ca="1">(L179-'Airfoil-1'!$Z$112)/ABS(L179-'Airfoil-1'!$Z$112)</f>
        <v>-1</v>
      </c>
      <c r="DQ179" s="1">
        <f ca="1">(L179-'Airfoil-1'!$Z$113)/ABS(L179-'Airfoil-1'!$Z$113)</f>
        <v>-1</v>
      </c>
      <c r="DR179" s="1">
        <f ca="1">(L179-'Airfoil-1'!$Z$114)/ABS(L179-'Airfoil-1'!$Z$114)</f>
        <v>-1</v>
      </c>
      <c r="DS179" s="1">
        <f ca="1">(L179-'Airfoil-1'!$Z$115)/ABS(L179-'Airfoil-1'!$Z$115)</f>
        <v>-1</v>
      </c>
      <c r="DT179" s="1">
        <f ca="1">(L179-'Airfoil-1'!$Z$116)/ABS(L179-'Airfoil-1'!$Z$116)</f>
        <v>-1</v>
      </c>
      <c r="DU179" s="5">
        <f t="shared" ca="1" si="40"/>
        <v>1</v>
      </c>
      <c r="DV179" s="9">
        <f ca="1">INDEX('Airfoil-1'!$AA$97:$AA$116,DU179,1)+INDEX('Airfoil-1'!$AB$97:$AB$116,DU179,1)*(L179-INDEX('Airfoil-1'!$Z$97:$Z$116,DU179,1))</f>
        <v>7.1265967463602364E-3</v>
      </c>
    </row>
    <row r="180" spans="2:126" x14ac:dyDescent="0.25">
      <c r="B180" s="1">
        <f>'Geometry-Wing'!C180</f>
        <v>0.30481432099438527</v>
      </c>
      <c r="D180" s="19">
        <f>'Aerodynamics-Flight'!C180</f>
        <v>0.73611542371223737</v>
      </c>
      <c r="E180" s="52">
        <f>'Aerodynamics-Flight'!D180</f>
        <v>1.6299403949154085E-5</v>
      </c>
      <c r="G180" s="11">
        <f ca="1">'Aerodynamics-Flight'!J180</f>
        <v>67.161402876285223</v>
      </c>
      <c r="H180" s="5">
        <f t="shared" ca="1" si="28"/>
        <v>924547.69699024095</v>
      </c>
      <c r="I180" s="1">
        <f ca="1">'Airfoil-2'!$K$14*H180^'Airfoil-2'!$L$13</f>
        <v>1.8185117686817172</v>
      </c>
      <c r="J180" s="1">
        <f ca="1">'Airfoil-2'!$K$33*H180^'Airfoil-2'!$L$32</f>
        <v>5.834644566788433</v>
      </c>
      <c r="K180" s="11">
        <f ca="1">'Airfoil-2'!$K$52*H180^'Airfoil-2'!$L$51</f>
        <v>-7.0368670051205413</v>
      </c>
      <c r="L180" s="1">
        <f>'Aerodynamics-Flight'!Z180</f>
        <v>0.22</v>
      </c>
      <c r="M180" s="9">
        <f>('Airfoil-1'!$B$21+'Airfoil-1'!$B$22*L180+'Airfoil-1'!$B$23*L180^2+'Airfoil-1'!$B$24*L180^3+'Airfoil-1'!$B$25*L180^4+'Airfoil-1'!$B$26*L180^5+'Airfoil-1'!$B$27*L180^6)*0+BE180</f>
        <v>1.2460095273818455E-2</v>
      </c>
      <c r="N180" s="9">
        <f>('Airfoil-1'!$B$29+'Airfoil-1'!$B$30*L180+'Airfoil-1'!$B$31*L180^2+'Airfoil-1'!$B$32*L180^3+'Airfoil-1'!$B$33*L180^4+'Airfoil-1'!$B$34*L180^5+'Airfoil-1'!$B$35*L180^6)*0+CB180</f>
        <v>9.0087506297229225E-3</v>
      </c>
      <c r="O180" s="9">
        <f>('Airfoil-1'!$B$37+'Airfoil-1'!$B$38*L180+'Airfoil-1'!$B$39*L180^2+'Airfoil-1'!$B$40*L180^3+'Airfoil-1'!$B$41*L180^4+'Airfoil-1'!$B$42*L180^5+'Airfoil-1'!$B$43*L180^6)*0+CY180</f>
        <v>7.9065885328836426E-3</v>
      </c>
      <c r="P180" s="9">
        <f t="shared" si="41"/>
        <v>7.3295794392523369E-3</v>
      </c>
      <c r="Q180" s="1">
        <f>LOG('Airfoil-1'!$F$10)+LOG('Airfoil-1'!$G$10)+LOG('Airfoil-1'!$H$10)+LOG('Airfoil-1'!$I$10)</f>
        <v>23.788451207023456</v>
      </c>
      <c r="R180" s="1">
        <f t="shared" si="33"/>
        <v>-8.1867458770767012</v>
      </c>
      <c r="S180" s="1">
        <f>LOG('Airfoil-1'!$F$10)^2+LOG('Airfoil-1'!$G$10)^2+LOG('Airfoil-1'!$H$10)^2+LOG('Airfoil-1'!$I$10)^2</f>
        <v>141.67709692244972</v>
      </c>
      <c r="T180" s="1">
        <f>LOG('Airfoil-1'!$F$10)*LOG(M180)+LOG('Airfoil-1'!$G$10)*LOG(N180)+LOG('Airfoil-1'!$H$10)*LOG(O180)+LOG('Airfoil-1'!$I$10)*LOG(P180)</f>
        <v>-48.766613398868607</v>
      </c>
      <c r="U180" s="1">
        <f t="shared" si="34"/>
        <v>1.7949768632512171</v>
      </c>
      <c r="V180" s="1">
        <f t="shared" si="35"/>
        <v>-0.38686761139054388</v>
      </c>
      <c r="W180" s="9">
        <f t="shared" ca="1" si="36"/>
        <v>8.8314909621132406E-3</v>
      </c>
      <c r="X180" s="9">
        <f>'Airfoil-1'!$B$48+'Airfoil-1'!$B$49*L180+'Airfoil-1'!$B$50*L180^2+'Airfoil-1'!$B$51*L180^3+'Airfoil-1'!$B$52*L180^4+'Airfoil-1'!$B$53*L180^5+'Airfoil-1'!$B$54*L180^6</f>
        <v>-0.14876000000000003</v>
      </c>
      <c r="Y180" s="9">
        <f>'Airfoil-1'!$B$56+'Airfoil-1'!$B$57*L180+'Airfoil-1'!$B$58*L180^2+'Airfoil-1'!$B$59*L180^3+'Airfoil-1'!$B$60*L180^4+'Airfoil-1'!$B$61*L180^5+'Airfoil-1'!$B$62*L180^6</f>
        <v>-0.15631250000000002</v>
      </c>
      <c r="Z180" s="9">
        <f>'Airfoil-1'!$B$64+'Airfoil-1'!$B$65*L180+'Airfoil-1'!$B$66*L180^2+'Airfoil-1'!$B$67*L180^3+'Airfoil-1'!$B$681*L180^4+'Airfoil-1'!$B$69*L180^5+'Airfoil-1'!$B$70*L180^6</f>
        <v>-0.15363750000000001</v>
      </c>
      <c r="AA180" s="1">
        <f>LOG('Airfoil-1'!$F$10)+LOG('Airfoil-1'!$G$10)+LOG('Airfoil-1'!$H$10)</f>
        <v>17.584331224367531</v>
      </c>
      <c r="AB180" s="1">
        <f t="shared" si="29"/>
        <v>-2.4470228895576258</v>
      </c>
      <c r="AC180" s="1">
        <f>LOG('Airfoil-1'!$F$10)^2+LOG('Airfoil-1'!$G$10)^2+LOG('Airfoil-1'!$H$10)^2</f>
        <v>103.18599216325916</v>
      </c>
      <c r="AD180" s="1">
        <f>LOG('Airfoil-1'!$F$10)*LOG(ABS(X180))+LOG('Airfoil-1'!$G$10)*LOG(ABS(Y180))+LOG('Airfoil-1'!$H$10)*LOG(ABS(Z180))</f>
        <v>-14.339140559255288</v>
      </c>
      <c r="AE180" s="1">
        <f t="shared" si="30"/>
        <v>9.6747419657296371E-2</v>
      </c>
      <c r="AF180" s="1">
        <f t="shared" si="31"/>
        <v>3.3897162786633885E-2</v>
      </c>
      <c r="AG180" s="9">
        <f t="shared" ca="1" si="32"/>
        <v>-0.1541230050500344</v>
      </c>
      <c r="AH180" s="1"/>
      <c r="AI180" s="9"/>
      <c r="AJ180" s="1">
        <f>(L180-'Airfoil-1'!$Z$22)/ABS(L180-'Airfoil-1'!$Z$22)</f>
        <v>1</v>
      </c>
      <c r="AK180" s="1">
        <f>(L180-'Airfoil-1'!$Z$23)/ABS(L180-'Airfoil-1'!$Z$23)</f>
        <v>-1</v>
      </c>
      <c r="AL180" s="1">
        <f>(L180-'Airfoil-1'!$Z$24)/ABS(L180-'Airfoil-1'!$Z$24)</f>
        <v>-1</v>
      </c>
      <c r="AM180" s="1">
        <f>(L180-'Airfoil-1'!$Z$25)/ABS(L180-'Airfoil-1'!$Z$25)</f>
        <v>-1</v>
      </c>
      <c r="AN180" s="1">
        <f>(L180-'Airfoil-1'!$Z$26)/ABS(L180-'Airfoil-1'!$Z$26)</f>
        <v>-1</v>
      </c>
      <c r="AO180" s="1">
        <f>(L180-'Airfoil-1'!$Z$27)/ABS(L180-'Airfoil-1'!$Z$27)</f>
        <v>-1</v>
      </c>
      <c r="AP180" s="1">
        <f>(L180-'Airfoil-1'!$Z$28)/ABS(L180-'Airfoil-1'!$Z$28)</f>
        <v>-1</v>
      </c>
      <c r="AQ180" s="1">
        <f>(L180-'Airfoil-1'!$Z$29)/ABS(L180-'Airfoil-1'!$Z$29)</f>
        <v>-1</v>
      </c>
      <c r="AR180" s="1">
        <f>(L180-'Airfoil-1'!$Z$30)/ABS(L180-'Airfoil-1'!$Z$30)</f>
        <v>-1</v>
      </c>
      <c r="AS180" s="1">
        <f>(L180-'Airfoil-1'!$Z$31)/ABS(L180-'Airfoil-1'!$Z$31)</f>
        <v>-1</v>
      </c>
      <c r="AT180" s="1">
        <f>(L180-'Airfoil-1'!$Z$32)/ABS(L180-'Airfoil-1'!$Z$32)</f>
        <v>-1</v>
      </c>
      <c r="AU180" s="1">
        <f>(L180-'Airfoil-1'!$Z$33)/ABS(L180-'Airfoil-1'!$Z$33)</f>
        <v>-1</v>
      </c>
      <c r="AV180" s="1">
        <f>(L180-'Airfoil-1'!$Z$34)/ABS(L180-'Airfoil-1'!$Z$34)</f>
        <v>-1</v>
      </c>
      <c r="AW180" s="1">
        <f>(L180-'Airfoil-1'!$Z$35)/ABS(L180-'Airfoil-1'!$Z$35)</f>
        <v>-1</v>
      </c>
      <c r="AX180" s="1">
        <f>(L180-'Airfoil-1'!$Z$36)/ABS(L180-'Airfoil-1'!$Z$36)</f>
        <v>-1</v>
      </c>
      <c r="AY180" s="1">
        <f>(L180-'Airfoil-1'!$Z$37)/ABS(L180-'Airfoil-1'!$Z$37)</f>
        <v>-1</v>
      </c>
      <c r="AZ180" s="1">
        <f>(L180-'Airfoil-1'!$Z$38)/ABS(L180-'Airfoil-1'!$Z$38)</f>
        <v>-1</v>
      </c>
      <c r="BA180" s="1">
        <f>(L180-'Airfoil-1'!$Z$39)/ABS(L180-'Airfoil-1'!$Z$39)</f>
        <v>-1</v>
      </c>
      <c r="BB180" s="1">
        <f>(L180-'Airfoil-1'!$Z$40)/ABS(L180-'Airfoil-1'!$Z$40)</f>
        <v>-1</v>
      </c>
      <c r="BC180" s="1">
        <f>(L180-'Airfoil-1'!$Z$41)/ABS(L180-'Airfoil-1'!$Z$41)</f>
        <v>-1</v>
      </c>
      <c r="BD180" s="5">
        <f t="shared" si="37"/>
        <v>1</v>
      </c>
      <c r="BE180" s="9">
        <f>INDEX('Airfoil-1'!$AA$22:$AA$41,BD180,1)+INDEX('Airfoil-1'!$AB$22:$AB$41,BD180,1)*(L180-INDEX('Airfoil-1'!$Z$22:$Z$41,BD180,1))</f>
        <v>1.2460095273818455E-2</v>
      </c>
      <c r="BG180" s="1">
        <f>(L180-'Airfoil-1'!$Z$47)/ABS(L180-'Airfoil-1'!$Z$47)</f>
        <v>1</v>
      </c>
      <c r="BH180" s="1">
        <f>(L180-'Airfoil-1'!$Z$48)/ABS(L180-'Airfoil-1'!$Z$48)</f>
        <v>-1</v>
      </c>
      <c r="BI180" s="1">
        <f>(L180-'Airfoil-1'!$Z$49)/ABS(L180-'Airfoil-1'!$Z$49)</f>
        <v>-1</v>
      </c>
      <c r="BJ180" s="1">
        <f>(L180-'Airfoil-1'!$Z$50)/ABS(L180-'Airfoil-1'!$Z$50)</f>
        <v>-1</v>
      </c>
      <c r="BK180" s="1">
        <f>(L180-'Airfoil-1'!$Z$51)/ABS(L180-'Airfoil-1'!$Z$51)</f>
        <v>-1</v>
      </c>
      <c r="BL180" s="1">
        <f>(L180-'Airfoil-1'!$Z$52)/ABS(L180-'Airfoil-1'!$Z$52)</f>
        <v>-1</v>
      </c>
      <c r="BM180" s="1">
        <f>(L180-'Airfoil-1'!$Z$53)/ABS(L180-'Airfoil-1'!$Z$53)</f>
        <v>-1</v>
      </c>
      <c r="BN180" s="1">
        <f>(L180-'Airfoil-1'!$Z$54)/ABS(L180-'Airfoil-1'!$Z$54)</f>
        <v>-1</v>
      </c>
      <c r="BO180" s="1">
        <f>(L180-'Airfoil-1'!$Z$55)/ABS(L180-'Airfoil-1'!$Z$55)</f>
        <v>-1</v>
      </c>
      <c r="BP180" s="1">
        <f>(L180-'Airfoil-1'!$Z$56)/ABS(L180-'Airfoil-1'!$Z$56)</f>
        <v>-1</v>
      </c>
      <c r="BQ180" s="1">
        <f>(L180-'Airfoil-1'!$Z$57)/ABS(L180-'Airfoil-1'!$Z$57)</f>
        <v>-1</v>
      </c>
      <c r="BR180" s="1">
        <f>(L180-'Airfoil-1'!$Z$58)/ABS(L180-'Airfoil-1'!$Z$58)</f>
        <v>-1</v>
      </c>
      <c r="BS180" s="1">
        <f>(L180-'Airfoil-1'!$Z$59)/ABS(L180-'Airfoil-1'!$Z$59)</f>
        <v>-1</v>
      </c>
      <c r="BT180" s="1">
        <f>(L180-'Airfoil-1'!$Z$60)/ABS(L180-'Airfoil-1'!$Z$60)</f>
        <v>-1</v>
      </c>
      <c r="BU180" s="1">
        <f>(L180-'Airfoil-1'!$Z$61)/ABS(L180-'Airfoil-1'!$Z$61)</f>
        <v>-1</v>
      </c>
      <c r="BV180" s="1">
        <f>(L180-'Airfoil-1'!$Z$62)/ABS(L180-'Airfoil-1'!$Z$62)</f>
        <v>-1</v>
      </c>
      <c r="BW180" s="1">
        <f>(L180-'Airfoil-1'!$Z$63)/ABS(L180-'Airfoil-1'!$Z$63)</f>
        <v>-1</v>
      </c>
      <c r="BX180" s="1">
        <f>(L180-'Airfoil-1'!$Z$64)/ABS(L180-'Airfoil-1'!$Z$64)</f>
        <v>-1</v>
      </c>
      <c r="BY180" s="1">
        <f>(L180-'Airfoil-1'!$Z$65)/ABS(L180-'Airfoil-1'!$Z$65)</f>
        <v>-1</v>
      </c>
      <c r="BZ180" s="1">
        <f>(L180-'Airfoil-1'!$Z$66)/ABS(L180-'Airfoil-1'!$Z$66)</f>
        <v>-1</v>
      </c>
      <c r="CA180" s="5">
        <f t="shared" si="38"/>
        <v>1</v>
      </c>
      <c r="CB180" s="9">
        <f>INDEX('Airfoil-1'!$AA$47:$AA$66,CA180,1)+INDEX('Airfoil-1'!$AB$47:$AB$66,CA180,1)*(L180-INDEX('Airfoil-1'!$Z$47:$Z$66,CA180,1))</f>
        <v>9.0087506297229225E-3</v>
      </c>
      <c r="CD180" s="1">
        <f>(L180-'Airfoil-1'!$Z$72)/ABS(L180-'Airfoil-1'!$Z$72)</f>
        <v>1</v>
      </c>
      <c r="CE180" s="1">
        <f>(L180-'Airfoil-1'!$Z$73)/ABS(L180-'Airfoil-1'!$Z$73)</f>
        <v>-1</v>
      </c>
      <c r="CF180" s="1">
        <f>(L180-'Airfoil-1'!$Z$74)/ABS(L180-'Airfoil-1'!$Z$74)</f>
        <v>-1</v>
      </c>
      <c r="CG180" s="1">
        <f>(L180-'Airfoil-1'!$Z$75)/ABS(L180-'Airfoil-1'!$Z$75)</f>
        <v>-1</v>
      </c>
      <c r="CH180" s="1">
        <f>(L180-'Airfoil-1'!$Z$76)/ABS(L180-'Airfoil-1'!$Z$76)</f>
        <v>-1</v>
      </c>
      <c r="CI180" s="1">
        <f>(L180-'Airfoil-1'!$Z$77)/ABS(L180-'Airfoil-1'!$Z$77)</f>
        <v>-1</v>
      </c>
      <c r="CJ180" s="1">
        <f>(L180-'Airfoil-1'!$Z$78)/ABS(L180-'Airfoil-1'!$Z$78)</f>
        <v>-1</v>
      </c>
      <c r="CK180" s="1">
        <f>(L180-'Airfoil-1'!$Z$79)/ABS(L180-'Airfoil-1'!$Z$79)</f>
        <v>-1</v>
      </c>
      <c r="CL180" s="1">
        <f>(L180-'Airfoil-1'!$Z$80)/ABS(L180-'Airfoil-1'!$Z$80)</f>
        <v>-1</v>
      </c>
      <c r="CM180" s="1">
        <f>(L180-'Airfoil-1'!$Z$81)/ABS(L180-'Airfoil-1'!$Z$81)</f>
        <v>-1</v>
      </c>
      <c r="CN180" s="1">
        <f>(L180-'Airfoil-1'!$Z$82)/ABS(L180-'Airfoil-1'!$Z$82)</f>
        <v>-1</v>
      </c>
      <c r="CO180" s="1">
        <f>(L180-'Airfoil-1'!$Z$83)/ABS(L180-'Airfoil-1'!$Z$83)</f>
        <v>-1</v>
      </c>
      <c r="CP180" s="1">
        <f>(L180-'Airfoil-1'!$Z$84)/ABS(L180-'Airfoil-1'!$Z$84)</f>
        <v>-1</v>
      </c>
      <c r="CQ180" s="1">
        <f>(L180-'Airfoil-1'!$Z$85)/ABS(L180-'Airfoil-1'!$Z$85)</f>
        <v>-1</v>
      </c>
      <c r="CR180" s="1">
        <f>(L180-'Airfoil-1'!$Z$86)/ABS(L180-'Airfoil-1'!$Z$86)</f>
        <v>-1</v>
      </c>
      <c r="CS180" s="1">
        <f>(L180-'Airfoil-1'!$Z$87)/ABS(L180-'Airfoil-1'!$Z$87)</f>
        <v>-1</v>
      </c>
      <c r="CT180" s="1">
        <f>(L180-'Airfoil-1'!$Z$88)/ABS(L180-'Airfoil-1'!$Z$88)</f>
        <v>-1</v>
      </c>
      <c r="CU180" s="1">
        <f>(L180-'Airfoil-1'!$Z$89)/ABS(L180-'Airfoil-1'!$Z$89)</f>
        <v>-1</v>
      </c>
      <c r="CV180" s="1">
        <f>(L180-'Airfoil-1'!$Z$90)/ABS(L180-'Airfoil-1'!$Z$90)</f>
        <v>-1</v>
      </c>
      <c r="CW180" s="1">
        <f>(L180-'Airfoil-1'!$Z$91)/ABS(L180-'Airfoil-1'!$Z$91)</f>
        <v>-1</v>
      </c>
      <c r="CX180" s="5">
        <f t="shared" si="39"/>
        <v>1</v>
      </c>
      <c r="CY180" s="9">
        <f>INDEX('Airfoil-1'!$AA$72:$AA$91,CX180,1)+INDEX('Airfoil-1'!$AB$72:$AB$91,CX180,1)*(L180-INDEX('Airfoil-1'!$Z$72:$Z$91,CX180,1))</f>
        <v>7.9065885328836426E-3</v>
      </c>
      <c r="DA180" s="1">
        <f>(L180-'Airfoil-1'!$Z$97)/ABS(L180-'Airfoil-1'!$Z$97)</f>
        <v>-1</v>
      </c>
      <c r="DB180" s="1">
        <f>(L180-'Airfoil-1'!$Z$98)/ABS(L180-'Airfoil-1'!$Z$98)</f>
        <v>-1</v>
      </c>
      <c r="DC180" s="1">
        <f>(L180-'Airfoil-1'!$Z$99)/ABS(L180-'Airfoil-1'!$Z$99)</f>
        <v>-1</v>
      </c>
      <c r="DD180" s="1">
        <f>(L180-'Airfoil-1'!$Z$100)/ABS(L180-'Airfoil-1'!$Z$100)</f>
        <v>-1</v>
      </c>
      <c r="DE180" s="1">
        <f>(L180-'Airfoil-1'!$Z$101)/ABS(L180-'Airfoil-1'!$Z$101)</f>
        <v>-1</v>
      </c>
      <c r="DF180" s="1">
        <f>(L180-'Airfoil-1'!$Z$102)/ABS(L180-'Airfoil-1'!$Z$102)</f>
        <v>-1</v>
      </c>
      <c r="DG180" s="1">
        <f>(L180-'Airfoil-1'!$Z$103)/ABS(L180-'Airfoil-1'!$Z$103)</f>
        <v>-1</v>
      </c>
      <c r="DH180" s="1">
        <f>(L180-'Airfoil-1'!$Z$104)/ABS(L180-'Airfoil-1'!$Z$104)</f>
        <v>-1</v>
      </c>
      <c r="DI180" s="1">
        <f>(L180-'Airfoil-1'!$Z$105)/ABS(L180-'Airfoil-1'!$Z$105)</f>
        <v>-1</v>
      </c>
      <c r="DJ180" s="1">
        <f>(L180-'Airfoil-1'!$Z$106)/ABS(L180-'Airfoil-1'!$Z$106)</f>
        <v>-1</v>
      </c>
      <c r="DK180" s="1">
        <f>(L180-'Airfoil-1'!$Z$107)/ABS(L180-'Airfoil-1'!$Z$107)</f>
        <v>-1</v>
      </c>
      <c r="DL180" s="1">
        <f>(L180-'Airfoil-1'!$Z$108)/ABS(L180-'Airfoil-1'!$Z$108)</f>
        <v>-1</v>
      </c>
      <c r="DM180" s="1">
        <f>(L180-'Airfoil-1'!$Z$109)/ABS(L180-'Airfoil-1'!$Z$109)</f>
        <v>-1</v>
      </c>
      <c r="DN180" s="1">
        <f>(L180-'Airfoil-1'!$Z$110)/ABS(L180-'Airfoil-1'!$Z$110)</f>
        <v>-1</v>
      </c>
      <c r="DO180" s="1">
        <f>(L180-'Airfoil-1'!$Z$111)/ABS(L180-'Airfoil-1'!$Z$111)</f>
        <v>-1</v>
      </c>
      <c r="DP180" s="1">
        <f>(L180-'Airfoil-1'!$Z$112)/ABS(L180-'Airfoil-1'!$Z$112)</f>
        <v>-1</v>
      </c>
      <c r="DQ180" s="1">
        <f>(L180-'Airfoil-1'!$Z$113)/ABS(L180-'Airfoil-1'!$Z$113)</f>
        <v>-1</v>
      </c>
      <c r="DR180" s="1">
        <f>(L180-'Airfoil-1'!$Z$114)/ABS(L180-'Airfoil-1'!$Z$114)</f>
        <v>-1</v>
      </c>
      <c r="DS180" s="1">
        <f>(L180-'Airfoil-1'!$Z$115)/ABS(L180-'Airfoil-1'!$Z$115)</f>
        <v>-1</v>
      </c>
      <c r="DT180" s="1">
        <f>(L180-'Airfoil-1'!$Z$116)/ABS(L180-'Airfoil-1'!$Z$116)</f>
        <v>-1</v>
      </c>
      <c r="DU180" s="5">
        <f t="shared" si="40"/>
        <v>1</v>
      </c>
      <c r="DV180" s="9">
        <f>INDEX('Airfoil-1'!$AA$97:$AA$116,DU180,1)+INDEX('Airfoil-1'!$AB$97:$AB$116,DU180,1)*(L180-INDEX('Airfoil-1'!$Z$97:$Z$116,DU180,1))</f>
        <v>7.3295794392523369E-3</v>
      </c>
    </row>
    <row r="181" spans="2:126" x14ac:dyDescent="0.25">
      <c r="B181" s="1">
        <f>'Geometry-Wing'!C181</f>
        <v>0.30481432099438527</v>
      </c>
      <c r="D181" s="19">
        <f>'Aerodynamics-Flight'!C181</f>
        <v>0.73611542371223737</v>
      </c>
      <c r="E181" s="52">
        <f>'Aerodynamics-Flight'!D181</f>
        <v>1.6299403949154085E-5</v>
      </c>
      <c r="G181" s="11">
        <f ca="1">'Aerodynamics-Flight'!J181</f>
        <v>23.855182439027153</v>
      </c>
      <c r="H181" s="5">
        <f t="shared" ca="1" si="28"/>
        <v>328391.80006277579</v>
      </c>
      <c r="I181" s="1">
        <f ca="1">'Airfoil-2'!$K$14*H181^'Airfoil-2'!$L$13</f>
        <v>1.6715226025537351</v>
      </c>
      <c r="J181" s="1">
        <f ca="1">'Airfoil-2'!$K$33*H181^'Airfoil-2'!$L$32</f>
        <v>5.8620850004152238</v>
      </c>
      <c r="K181" s="11">
        <f ca="1">'Airfoil-2'!$K$52*H181^'Airfoil-2'!$L$51</f>
        <v>-6.749333842765969</v>
      </c>
      <c r="L181" s="1">
        <f ca="1">'Aerodynamics-Flight'!Z181</f>
        <v>1.5355791713618878</v>
      </c>
      <c r="M181" s="9">
        <f ca="1">('Airfoil-1'!$B$21+'Airfoil-1'!$B$22*L181+'Airfoil-1'!$B$23*L181^2+'Airfoil-1'!$B$24*L181^3+'Airfoil-1'!$B$25*L181^4+'Airfoil-1'!$B$26*L181^5+'Airfoil-1'!$B$27*L181^6)*0+BE181</f>
        <v>1.9936131368178265E-2</v>
      </c>
      <c r="N181" s="9">
        <f ca="1">('Airfoil-1'!$B$29+'Airfoil-1'!$B$30*L181+'Airfoil-1'!$B$31*L181^2+'Airfoil-1'!$B$32*L181^3+'Airfoil-1'!$B$33*L181^4+'Airfoil-1'!$B$34*L181^5+'Airfoil-1'!$B$35*L181^6)*0+CB181</f>
        <v>1.6089407058042376E-2</v>
      </c>
      <c r="O181" s="9">
        <f ca="1">('Airfoil-1'!$B$37+'Airfoil-1'!$B$38*L181+'Airfoil-1'!$B$39*L181^2+'Airfoil-1'!$B$40*L181^3+'Airfoil-1'!$B$41*L181^4+'Airfoil-1'!$B$42*L181^5+'Airfoil-1'!$B$43*L181^6)*0+CY181</f>
        <v>1.457380543332926E-2</v>
      </c>
      <c r="P181" s="9">
        <f t="shared" ca="1" si="41"/>
        <v>1.3749296634276877E-2</v>
      </c>
      <c r="Q181" s="1">
        <f>LOG('Airfoil-1'!$F$10)+LOG('Airfoil-1'!$G$10)+LOG('Airfoil-1'!$H$10)+LOG('Airfoil-1'!$I$10)</f>
        <v>23.788451207023456</v>
      </c>
      <c r="R181" s="1">
        <f t="shared" ca="1" si="33"/>
        <v>-7.1919656249229611</v>
      </c>
      <c r="S181" s="1">
        <f>LOG('Airfoil-1'!$F$10)^2+LOG('Airfoil-1'!$G$10)^2+LOG('Airfoil-1'!$H$10)^2+LOG('Airfoil-1'!$I$10)^2</f>
        <v>141.67709692244972</v>
      </c>
      <c r="T181" s="1">
        <f ca="1">LOG('Airfoil-1'!$F$10)*LOG(M181)+LOG('Airfoil-1'!$G$10)*LOG(N181)+LOG('Airfoil-1'!$H$10)*LOG(O181)+LOG('Airfoil-1'!$I$10)*LOG(P181)</f>
        <v>-42.826773337658047</v>
      </c>
      <c r="U181" s="1">
        <f t="shared" ca="1" si="34"/>
        <v>0.64786188843366155</v>
      </c>
      <c r="V181" s="1">
        <f t="shared" ca="1" si="35"/>
        <v>-0.27063112681303397</v>
      </c>
      <c r="W181" s="9">
        <f t="shared" ca="1" si="36"/>
        <v>2.0824518443255717E-2</v>
      </c>
      <c r="X181" s="9">
        <f ca="1">'Airfoil-1'!$B$48+'Airfoil-1'!$B$49*L181+'Airfoil-1'!$B$50*L181^2+'Airfoil-1'!$B$51*L181^3+'Airfoil-1'!$B$52*L181^4+'Airfoil-1'!$B$53*L181^5+'Airfoil-1'!$B$54*L181^6</f>
        <v>-0.14876000000000003</v>
      </c>
      <c r="Y181" s="9">
        <f ca="1">'Airfoil-1'!$B$56+'Airfoil-1'!$B$57*L181+'Airfoil-1'!$B$58*L181^2+'Airfoil-1'!$B$59*L181^3+'Airfoil-1'!$B$60*L181^4+'Airfoil-1'!$B$61*L181^5+'Airfoil-1'!$B$62*L181^6</f>
        <v>-0.15631250000000002</v>
      </c>
      <c r="Z181" s="9">
        <f ca="1">'Airfoil-1'!$B$64+'Airfoil-1'!$B$65*L181+'Airfoil-1'!$B$66*L181^2+'Airfoil-1'!$B$67*L181^3+'Airfoil-1'!$B$681*L181^4+'Airfoil-1'!$B$69*L181^5+'Airfoil-1'!$B$70*L181^6</f>
        <v>-0.15363750000000001</v>
      </c>
      <c r="AA181" s="1">
        <f>LOG('Airfoil-1'!$F$10)+LOG('Airfoil-1'!$G$10)+LOG('Airfoil-1'!$H$10)</f>
        <v>17.584331224367531</v>
      </c>
      <c r="AB181" s="1">
        <f t="shared" ca="1" si="29"/>
        <v>-2.4470228895576258</v>
      </c>
      <c r="AC181" s="1">
        <f>LOG('Airfoil-1'!$F$10)^2+LOG('Airfoil-1'!$G$10)^2+LOG('Airfoil-1'!$H$10)^2</f>
        <v>103.18599216325916</v>
      </c>
      <c r="AD181" s="1">
        <f ca="1">LOG('Airfoil-1'!$F$10)*LOG(ABS(X181))+LOG('Airfoil-1'!$G$10)*LOG(ABS(Y181))+LOG('Airfoil-1'!$H$10)*LOG(ABS(Z181))</f>
        <v>-14.339140559255288</v>
      </c>
      <c r="AE181" s="1">
        <f t="shared" ca="1" si="30"/>
        <v>9.6747419657296371E-2</v>
      </c>
      <c r="AF181" s="1">
        <f t="shared" ca="1" si="31"/>
        <v>3.3897162786633885E-2</v>
      </c>
      <c r="AG181" s="9">
        <f t="shared" ca="1" si="32"/>
        <v>-0.14880908241220367</v>
      </c>
      <c r="AH181" s="1"/>
      <c r="AI181" s="9"/>
      <c r="AJ181" s="1">
        <f ca="1">(L181-'Airfoil-1'!$Z$22)/ABS(L181-'Airfoil-1'!$Z$22)</f>
        <v>1</v>
      </c>
      <c r="AK181" s="1">
        <f ca="1">(L181-'Airfoil-1'!$Z$23)/ABS(L181-'Airfoil-1'!$Z$23)</f>
        <v>1</v>
      </c>
      <c r="AL181" s="1">
        <f ca="1">(L181-'Airfoil-1'!$Z$24)/ABS(L181-'Airfoil-1'!$Z$24)</f>
        <v>1</v>
      </c>
      <c r="AM181" s="1">
        <f ca="1">(L181-'Airfoil-1'!$Z$25)/ABS(L181-'Airfoil-1'!$Z$25)</f>
        <v>1</v>
      </c>
      <c r="AN181" s="1">
        <f ca="1">(L181-'Airfoil-1'!$Z$26)/ABS(L181-'Airfoil-1'!$Z$26)</f>
        <v>1</v>
      </c>
      <c r="AO181" s="1">
        <f ca="1">(L181-'Airfoil-1'!$Z$27)/ABS(L181-'Airfoil-1'!$Z$27)</f>
        <v>1</v>
      </c>
      <c r="AP181" s="1">
        <f ca="1">(L181-'Airfoil-1'!$Z$28)/ABS(L181-'Airfoil-1'!$Z$28)</f>
        <v>1</v>
      </c>
      <c r="AQ181" s="1">
        <f ca="1">(L181-'Airfoil-1'!$Z$29)/ABS(L181-'Airfoil-1'!$Z$29)</f>
        <v>1</v>
      </c>
      <c r="AR181" s="1">
        <f ca="1">(L181-'Airfoil-1'!$Z$30)/ABS(L181-'Airfoil-1'!$Z$30)</f>
        <v>1</v>
      </c>
      <c r="AS181" s="1">
        <f ca="1">(L181-'Airfoil-1'!$Z$31)/ABS(L181-'Airfoil-1'!$Z$31)</f>
        <v>1</v>
      </c>
      <c r="AT181" s="1">
        <f ca="1">(L181-'Airfoil-1'!$Z$32)/ABS(L181-'Airfoil-1'!$Z$32)</f>
        <v>1</v>
      </c>
      <c r="AU181" s="1">
        <f ca="1">(L181-'Airfoil-1'!$Z$33)/ABS(L181-'Airfoil-1'!$Z$33)</f>
        <v>1</v>
      </c>
      <c r="AV181" s="1">
        <f ca="1">(L181-'Airfoil-1'!$Z$34)/ABS(L181-'Airfoil-1'!$Z$34)</f>
        <v>-1</v>
      </c>
      <c r="AW181" s="1">
        <f ca="1">(L181-'Airfoil-1'!$Z$35)/ABS(L181-'Airfoil-1'!$Z$35)</f>
        <v>-1</v>
      </c>
      <c r="AX181" s="1">
        <f ca="1">(L181-'Airfoil-1'!$Z$36)/ABS(L181-'Airfoil-1'!$Z$36)</f>
        <v>-1</v>
      </c>
      <c r="AY181" s="1">
        <f ca="1">(L181-'Airfoil-1'!$Z$37)/ABS(L181-'Airfoil-1'!$Z$37)</f>
        <v>-1</v>
      </c>
      <c r="AZ181" s="1">
        <f ca="1">(L181-'Airfoil-1'!$Z$38)/ABS(L181-'Airfoil-1'!$Z$38)</f>
        <v>-1</v>
      </c>
      <c r="BA181" s="1">
        <f ca="1">(L181-'Airfoil-1'!$Z$39)/ABS(L181-'Airfoil-1'!$Z$39)</f>
        <v>-1</v>
      </c>
      <c r="BB181" s="1">
        <f ca="1">(L181-'Airfoil-1'!$Z$40)/ABS(L181-'Airfoil-1'!$Z$40)</f>
        <v>-1</v>
      </c>
      <c r="BC181" s="1">
        <f ca="1">(L181-'Airfoil-1'!$Z$41)/ABS(L181-'Airfoil-1'!$Z$41)</f>
        <v>-1</v>
      </c>
      <c r="BD181" s="5">
        <f t="shared" ca="1" si="37"/>
        <v>12</v>
      </c>
      <c r="BE181" s="9">
        <f ca="1">INDEX('Airfoil-1'!$AA$22:$AA$41,BD181,1)+INDEX('Airfoil-1'!$AB$22:$AB$41,BD181,1)*(L181-INDEX('Airfoil-1'!$Z$22:$Z$41,BD181,1))</f>
        <v>1.9936131368178265E-2</v>
      </c>
      <c r="BG181" s="1">
        <f ca="1">(L181-'Airfoil-1'!$Z$47)/ABS(L181-'Airfoil-1'!$Z$47)</f>
        <v>1</v>
      </c>
      <c r="BH181" s="1">
        <f ca="1">(L181-'Airfoil-1'!$Z$48)/ABS(L181-'Airfoil-1'!$Z$48)</f>
        <v>1</v>
      </c>
      <c r="BI181" s="1">
        <f ca="1">(L181-'Airfoil-1'!$Z$49)/ABS(L181-'Airfoil-1'!$Z$49)</f>
        <v>1</v>
      </c>
      <c r="BJ181" s="1">
        <f ca="1">(L181-'Airfoil-1'!$Z$50)/ABS(L181-'Airfoil-1'!$Z$50)</f>
        <v>1</v>
      </c>
      <c r="BK181" s="1">
        <f ca="1">(L181-'Airfoil-1'!$Z$51)/ABS(L181-'Airfoil-1'!$Z$51)</f>
        <v>1</v>
      </c>
      <c r="BL181" s="1">
        <f ca="1">(L181-'Airfoil-1'!$Z$52)/ABS(L181-'Airfoil-1'!$Z$52)</f>
        <v>1</v>
      </c>
      <c r="BM181" s="1">
        <f ca="1">(L181-'Airfoil-1'!$Z$53)/ABS(L181-'Airfoil-1'!$Z$53)</f>
        <v>1</v>
      </c>
      <c r="BN181" s="1">
        <f ca="1">(L181-'Airfoil-1'!$Z$54)/ABS(L181-'Airfoil-1'!$Z$54)</f>
        <v>1</v>
      </c>
      <c r="BO181" s="1">
        <f ca="1">(L181-'Airfoil-1'!$Z$55)/ABS(L181-'Airfoil-1'!$Z$55)</f>
        <v>1</v>
      </c>
      <c r="BP181" s="1">
        <f ca="1">(L181-'Airfoil-1'!$Z$56)/ABS(L181-'Airfoil-1'!$Z$56)</f>
        <v>1</v>
      </c>
      <c r="BQ181" s="1">
        <f ca="1">(L181-'Airfoil-1'!$Z$57)/ABS(L181-'Airfoil-1'!$Z$57)</f>
        <v>1</v>
      </c>
      <c r="BR181" s="1">
        <f ca="1">(L181-'Airfoil-1'!$Z$58)/ABS(L181-'Airfoil-1'!$Z$58)</f>
        <v>1</v>
      </c>
      <c r="BS181" s="1">
        <f ca="1">(L181-'Airfoil-1'!$Z$59)/ABS(L181-'Airfoil-1'!$Z$59)</f>
        <v>1</v>
      </c>
      <c r="BT181" s="1">
        <f ca="1">(L181-'Airfoil-1'!$Z$60)/ABS(L181-'Airfoil-1'!$Z$60)</f>
        <v>1</v>
      </c>
      <c r="BU181" s="1">
        <f ca="1">(L181-'Airfoil-1'!$Z$61)/ABS(L181-'Airfoil-1'!$Z$61)</f>
        <v>-1</v>
      </c>
      <c r="BV181" s="1">
        <f ca="1">(L181-'Airfoil-1'!$Z$62)/ABS(L181-'Airfoil-1'!$Z$62)</f>
        <v>-1</v>
      </c>
      <c r="BW181" s="1">
        <f ca="1">(L181-'Airfoil-1'!$Z$63)/ABS(L181-'Airfoil-1'!$Z$63)</f>
        <v>-1</v>
      </c>
      <c r="BX181" s="1">
        <f ca="1">(L181-'Airfoil-1'!$Z$64)/ABS(L181-'Airfoil-1'!$Z$64)</f>
        <v>-1</v>
      </c>
      <c r="BY181" s="1">
        <f ca="1">(L181-'Airfoil-1'!$Z$65)/ABS(L181-'Airfoil-1'!$Z$65)</f>
        <v>-1</v>
      </c>
      <c r="BZ181" s="1">
        <f ca="1">(L181-'Airfoil-1'!$Z$66)/ABS(L181-'Airfoil-1'!$Z$66)</f>
        <v>-1</v>
      </c>
      <c r="CA181" s="5">
        <f t="shared" ca="1" si="38"/>
        <v>14</v>
      </c>
      <c r="CB181" s="9">
        <f ca="1">INDEX('Airfoil-1'!$AA$47:$AA$66,CA181,1)+INDEX('Airfoil-1'!$AB$47:$AB$66,CA181,1)*(L181-INDEX('Airfoil-1'!$Z$47:$Z$66,CA181,1))</f>
        <v>1.6089407058042376E-2</v>
      </c>
      <c r="CD181" s="1">
        <f ca="1">(L181-'Airfoil-1'!$Z$72)/ABS(L181-'Airfoil-1'!$Z$72)</f>
        <v>1</v>
      </c>
      <c r="CE181" s="1">
        <f ca="1">(L181-'Airfoil-1'!$Z$73)/ABS(L181-'Airfoil-1'!$Z$73)</f>
        <v>1</v>
      </c>
      <c r="CF181" s="1">
        <f ca="1">(L181-'Airfoil-1'!$Z$74)/ABS(L181-'Airfoil-1'!$Z$74)</f>
        <v>1</v>
      </c>
      <c r="CG181" s="1">
        <f ca="1">(L181-'Airfoil-1'!$Z$75)/ABS(L181-'Airfoil-1'!$Z$75)</f>
        <v>1</v>
      </c>
      <c r="CH181" s="1">
        <f ca="1">(L181-'Airfoil-1'!$Z$76)/ABS(L181-'Airfoil-1'!$Z$76)</f>
        <v>1</v>
      </c>
      <c r="CI181" s="1">
        <f ca="1">(L181-'Airfoil-1'!$Z$77)/ABS(L181-'Airfoil-1'!$Z$77)</f>
        <v>1</v>
      </c>
      <c r="CJ181" s="1">
        <f ca="1">(L181-'Airfoil-1'!$Z$78)/ABS(L181-'Airfoil-1'!$Z$78)</f>
        <v>1</v>
      </c>
      <c r="CK181" s="1">
        <f ca="1">(L181-'Airfoil-1'!$Z$79)/ABS(L181-'Airfoil-1'!$Z$79)</f>
        <v>1</v>
      </c>
      <c r="CL181" s="1">
        <f ca="1">(L181-'Airfoil-1'!$Z$80)/ABS(L181-'Airfoil-1'!$Z$80)</f>
        <v>1</v>
      </c>
      <c r="CM181" s="1">
        <f ca="1">(L181-'Airfoil-1'!$Z$81)/ABS(L181-'Airfoil-1'!$Z$81)</f>
        <v>1</v>
      </c>
      <c r="CN181" s="1">
        <f ca="1">(L181-'Airfoil-1'!$Z$82)/ABS(L181-'Airfoil-1'!$Z$82)</f>
        <v>1</v>
      </c>
      <c r="CO181" s="1">
        <f ca="1">(L181-'Airfoil-1'!$Z$83)/ABS(L181-'Airfoil-1'!$Z$83)</f>
        <v>1</v>
      </c>
      <c r="CP181" s="1">
        <f ca="1">(L181-'Airfoil-1'!$Z$84)/ABS(L181-'Airfoil-1'!$Z$84)</f>
        <v>-1</v>
      </c>
      <c r="CQ181" s="1">
        <f ca="1">(L181-'Airfoil-1'!$Z$85)/ABS(L181-'Airfoil-1'!$Z$85)</f>
        <v>-1</v>
      </c>
      <c r="CR181" s="1">
        <f ca="1">(L181-'Airfoil-1'!$Z$86)/ABS(L181-'Airfoil-1'!$Z$86)</f>
        <v>-1</v>
      </c>
      <c r="CS181" s="1">
        <f ca="1">(L181-'Airfoil-1'!$Z$87)/ABS(L181-'Airfoil-1'!$Z$87)</f>
        <v>-1</v>
      </c>
      <c r="CT181" s="1">
        <f ca="1">(L181-'Airfoil-1'!$Z$88)/ABS(L181-'Airfoil-1'!$Z$88)</f>
        <v>-1</v>
      </c>
      <c r="CU181" s="1">
        <f ca="1">(L181-'Airfoil-1'!$Z$89)/ABS(L181-'Airfoil-1'!$Z$89)</f>
        <v>-1</v>
      </c>
      <c r="CV181" s="1">
        <f ca="1">(L181-'Airfoil-1'!$Z$90)/ABS(L181-'Airfoil-1'!$Z$90)</f>
        <v>-1</v>
      </c>
      <c r="CW181" s="1">
        <f ca="1">(L181-'Airfoil-1'!$Z$91)/ABS(L181-'Airfoil-1'!$Z$91)</f>
        <v>-1</v>
      </c>
      <c r="CX181" s="5">
        <f t="shared" ca="1" si="39"/>
        <v>12</v>
      </c>
      <c r="CY181" s="9">
        <f ca="1">INDEX('Airfoil-1'!$AA$72:$AA$91,CX181,1)+INDEX('Airfoil-1'!$AB$72:$AB$91,CX181,1)*(L181-INDEX('Airfoil-1'!$Z$72:$Z$91,CX181,1))</f>
        <v>1.457380543332926E-2</v>
      </c>
      <c r="DA181" s="1">
        <f ca="1">(L181-'Airfoil-1'!$Z$97)/ABS(L181-'Airfoil-1'!$Z$97)</f>
        <v>1</v>
      </c>
      <c r="DB181" s="1">
        <f ca="1">(L181-'Airfoil-1'!$Z$98)/ABS(L181-'Airfoil-1'!$Z$98)</f>
        <v>1</v>
      </c>
      <c r="DC181" s="1">
        <f ca="1">(L181-'Airfoil-1'!$Z$99)/ABS(L181-'Airfoil-1'!$Z$99)</f>
        <v>1</v>
      </c>
      <c r="DD181" s="1">
        <f ca="1">(L181-'Airfoil-1'!$Z$100)/ABS(L181-'Airfoil-1'!$Z$100)</f>
        <v>1</v>
      </c>
      <c r="DE181" s="1">
        <f ca="1">(L181-'Airfoil-1'!$Z$101)/ABS(L181-'Airfoil-1'!$Z$101)</f>
        <v>1</v>
      </c>
      <c r="DF181" s="1">
        <f ca="1">(L181-'Airfoil-1'!$Z$102)/ABS(L181-'Airfoil-1'!$Z$102)</f>
        <v>1</v>
      </c>
      <c r="DG181" s="1">
        <f ca="1">(L181-'Airfoil-1'!$Z$103)/ABS(L181-'Airfoil-1'!$Z$103)</f>
        <v>1</v>
      </c>
      <c r="DH181" s="1">
        <f ca="1">(L181-'Airfoil-1'!$Z$104)/ABS(L181-'Airfoil-1'!$Z$104)</f>
        <v>1</v>
      </c>
      <c r="DI181" s="1">
        <f ca="1">(L181-'Airfoil-1'!$Z$105)/ABS(L181-'Airfoil-1'!$Z$105)</f>
        <v>1</v>
      </c>
      <c r="DJ181" s="1">
        <f ca="1">(L181-'Airfoil-1'!$Z$106)/ABS(L181-'Airfoil-1'!$Z$106)</f>
        <v>1</v>
      </c>
      <c r="DK181" s="1">
        <f ca="1">(L181-'Airfoil-1'!$Z$107)/ABS(L181-'Airfoil-1'!$Z$107)</f>
        <v>1</v>
      </c>
      <c r="DL181" s="1">
        <f ca="1">(L181-'Airfoil-1'!$Z$108)/ABS(L181-'Airfoil-1'!$Z$108)</f>
        <v>1</v>
      </c>
      <c r="DM181" s="1">
        <f ca="1">(L181-'Airfoil-1'!$Z$109)/ABS(L181-'Airfoil-1'!$Z$109)</f>
        <v>-1</v>
      </c>
      <c r="DN181" s="1">
        <f ca="1">(L181-'Airfoil-1'!$Z$110)/ABS(L181-'Airfoil-1'!$Z$110)</f>
        <v>-1</v>
      </c>
      <c r="DO181" s="1">
        <f ca="1">(L181-'Airfoil-1'!$Z$111)/ABS(L181-'Airfoil-1'!$Z$111)</f>
        <v>-1</v>
      </c>
      <c r="DP181" s="1">
        <f ca="1">(L181-'Airfoil-1'!$Z$112)/ABS(L181-'Airfoil-1'!$Z$112)</f>
        <v>-1</v>
      </c>
      <c r="DQ181" s="1">
        <f ca="1">(L181-'Airfoil-1'!$Z$113)/ABS(L181-'Airfoil-1'!$Z$113)</f>
        <v>-1</v>
      </c>
      <c r="DR181" s="1">
        <f ca="1">(L181-'Airfoil-1'!$Z$114)/ABS(L181-'Airfoil-1'!$Z$114)</f>
        <v>-1</v>
      </c>
      <c r="DS181" s="1">
        <f ca="1">(L181-'Airfoil-1'!$Z$115)/ABS(L181-'Airfoil-1'!$Z$115)</f>
        <v>-1</v>
      </c>
      <c r="DT181" s="1">
        <f ca="1">(L181-'Airfoil-1'!$Z$116)/ABS(L181-'Airfoil-1'!$Z$116)</f>
        <v>-1</v>
      </c>
      <c r="DU181" s="5">
        <f t="shared" ca="1" si="40"/>
        <v>12</v>
      </c>
      <c r="DV181" s="9">
        <f ca="1">INDEX('Airfoil-1'!$AA$97:$AA$116,DU181,1)+INDEX('Airfoil-1'!$AB$97:$AB$116,DU181,1)*(L181-INDEX('Airfoil-1'!$Z$97:$Z$116,DU181,1))</f>
        <v>1.3749296634276877E-2</v>
      </c>
    </row>
    <row r="182" spans="2:126" x14ac:dyDescent="0.25">
      <c r="B182" s="1">
        <f>'Geometry-Wing'!C182</f>
        <v>0.30481432099438527</v>
      </c>
      <c r="D182" s="19">
        <f>'Aerodynamics-Flight'!C182</f>
        <v>0.73611542371223737</v>
      </c>
      <c r="E182" s="52">
        <f>'Aerodynamics-Flight'!D182</f>
        <v>1.6299403949154085E-5</v>
      </c>
      <c r="G182" s="11">
        <f ca="1">'Aerodynamics-Flight'!J182</f>
        <v>24.430652743347281</v>
      </c>
      <c r="H182" s="5">
        <f t="shared" ca="1" si="28"/>
        <v>336313.75704639492</v>
      </c>
      <c r="I182" s="1">
        <f ca="1">'Airfoil-2'!$K$14*H182^'Airfoil-2'!$L$13</f>
        <v>1.6747701012017855</v>
      </c>
      <c r="J182" s="1">
        <f ca="1">'Airfoil-2'!$K$33*H182^'Airfoil-2'!$L$32</f>
        <v>5.8614516288772336</v>
      </c>
      <c r="K182" s="11">
        <f ca="1">'Airfoil-2'!$K$52*H182^'Airfoil-2'!$L$51</f>
        <v>-6.7558213589037317</v>
      </c>
      <c r="L182" s="1">
        <f ca="1">'Aerodynamics-Flight'!Z182</f>
        <v>1.4652975311104464</v>
      </c>
      <c r="M182" s="9">
        <f ca="1">('Airfoil-1'!$B$21+'Airfoil-1'!$B$22*L182+'Airfoil-1'!$B$23*L182^2+'Airfoil-1'!$B$24*L182^3+'Airfoil-1'!$B$25*L182^4+'Airfoil-1'!$B$26*L182^5+'Airfoil-1'!$B$27*L182^6)*0+BE182</f>
        <v>1.7436930791643875E-2</v>
      </c>
      <c r="N182" s="9">
        <f ca="1">('Airfoil-1'!$B$29+'Airfoil-1'!$B$30*L182+'Airfoil-1'!$B$31*L182^2+'Airfoil-1'!$B$32*L182^3+'Airfoil-1'!$B$33*L182^4+'Airfoil-1'!$B$34*L182^5+'Airfoil-1'!$B$35*L182^6)*0+CB182</f>
        <v>1.4368738974166359E-2</v>
      </c>
      <c r="O182" s="9">
        <f ca="1">('Airfoil-1'!$B$37+'Airfoil-1'!$B$38*L182+'Airfoil-1'!$B$39*L182^2+'Airfoil-1'!$B$40*L182^3+'Airfoil-1'!$B$41*L182^4+'Airfoil-1'!$B$42*L182^5+'Airfoil-1'!$B$43*L182^6)*0+CY182</f>
        <v>1.311513963591686E-2</v>
      </c>
      <c r="P182" s="9">
        <f t="shared" ca="1" si="41"/>
        <v>1.2442291103413055E-2</v>
      </c>
      <c r="Q182" s="1">
        <f>LOG('Airfoil-1'!$F$10)+LOG('Airfoil-1'!$G$10)+LOG('Airfoil-1'!$H$10)+LOG('Airfoil-1'!$I$10)</f>
        <v>23.788451207023456</v>
      </c>
      <c r="R182" s="1">
        <f t="shared" ca="1" si="33"/>
        <v>-7.3884380239758949</v>
      </c>
      <c r="S182" s="1">
        <f>LOG('Airfoil-1'!$F$10)^2+LOG('Airfoil-1'!$G$10)^2+LOG('Airfoil-1'!$H$10)^2+LOG('Airfoil-1'!$I$10)^2</f>
        <v>141.67709692244972</v>
      </c>
      <c r="T182" s="1">
        <f ca="1">LOG('Airfoil-1'!$F$10)*LOG(M182)+LOG('Airfoil-1'!$G$10)*LOG(N182)+LOG('Airfoil-1'!$H$10)*LOG(O182)+LOG('Airfoil-1'!$I$10)*LOG(P182)</f>
        <v>-43.990180127273405</v>
      </c>
      <c r="U182" s="1">
        <f t="shared" ca="1" si="34"/>
        <v>0.41293895558118898</v>
      </c>
      <c r="V182" s="1">
        <f t="shared" ca="1" si="35"/>
        <v>-0.24600094361335462</v>
      </c>
      <c r="W182" s="9">
        <f t="shared" ca="1" si="36"/>
        <v>1.8042697183128516E-2</v>
      </c>
      <c r="X182" s="9">
        <f ca="1">'Airfoil-1'!$B$48+'Airfoil-1'!$B$49*L182+'Airfoil-1'!$B$50*L182^2+'Airfoil-1'!$B$51*L182^3+'Airfoil-1'!$B$52*L182^4+'Airfoil-1'!$B$53*L182^5+'Airfoil-1'!$B$54*L182^6</f>
        <v>-0.14876000000000003</v>
      </c>
      <c r="Y182" s="9">
        <f ca="1">'Airfoil-1'!$B$56+'Airfoil-1'!$B$57*L182+'Airfoil-1'!$B$58*L182^2+'Airfoil-1'!$B$59*L182^3+'Airfoil-1'!$B$60*L182^4+'Airfoil-1'!$B$61*L182^5+'Airfoil-1'!$B$62*L182^6</f>
        <v>-0.15631250000000002</v>
      </c>
      <c r="Z182" s="9">
        <f ca="1">'Airfoil-1'!$B$64+'Airfoil-1'!$B$65*L182+'Airfoil-1'!$B$66*L182^2+'Airfoil-1'!$B$67*L182^3+'Airfoil-1'!$B$681*L182^4+'Airfoil-1'!$B$69*L182^5+'Airfoil-1'!$B$70*L182^6</f>
        <v>-0.15363750000000001</v>
      </c>
      <c r="AA182" s="1">
        <f>LOG('Airfoil-1'!$F$10)+LOG('Airfoil-1'!$G$10)+LOG('Airfoil-1'!$H$10)</f>
        <v>17.584331224367531</v>
      </c>
      <c r="AB182" s="1">
        <f t="shared" ca="1" si="29"/>
        <v>-2.4470228895576258</v>
      </c>
      <c r="AC182" s="1">
        <f>LOG('Airfoil-1'!$F$10)^2+LOG('Airfoil-1'!$G$10)^2+LOG('Airfoil-1'!$H$10)^2</f>
        <v>103.18599216325916</v>
      </c>
      <c r="AD182" s="1">
        <f ca="1">LOG('Airfoil-1'!$F$10)*LOG(ABS(X182))+LOG('Airfoil-1'!$G$10)*LOG(ABS(Y182))+LOG('Airfoil-1'!$H$10)*LOG(ABS(Z182))</f>
        <v>-14.339140559255288</v>
      </c>
      <c r="AE182" s="1">
        <f t="shared" ca="1" si="30"/>
        <v>9.6747419657296371E-2</v>
      </c>
      <c r="AF182" s="1">
        <f t="shared" ca="1" si="31"/>
        <v>3.3897162786633885E-2</v>
      </c>
      <c r="AG182" s="9">
        <f t="shared" ca="1" si="32"/>
        <v>-0.14892937032417611</v>
      </c>
      <c r="AH182" s="1"/>
      <c r="AI182" s="9"/>
      <c r="AJ182" s="1">
        <f ca="1">(L182-'Airfoil-1'!$Z$22)/ABS(L182-'Airfoil-1'!$Z$22)</f>
        <v>1</v>
      </c>
      <c r="AK182" s="1">
        <f ca="1">(L182-'Airfoil-1'!$Z$23)/ABS(L182-'Airfoil-1'!$Z$23)</f>
        <v>1</v>
      </c>
      <c r="AL182" s="1">
        <f ca="1">(L182-'Airfoil-1'!$Z$24)/ABS(L182-'Airfoil-1'!$Z$24)</f>
        <v>1</v>
      </c>
      <c r="AM182" s="1">
        <f ca="1">(L182-'Airfoil-1'!$Z$25)/ABS(L182-'Airfoil-1'!$Z$25)</f>
        <v>1</v>
      </c>
      <c r="AN182" s="1">
        <f ca="1">(L182-'Airfoil-1'!$Z$26)/ABS(L182-'Airfoil-1'!$Z$26)</f>
        <v>1</v>
      </c>
      <c r="AO182" s="1">
        <f ca="1">(L182-'Airfoil-1'!$Z$27)/ABS(L182-'Airfoil-1'!$Z$27)</f>
        <v>1</v>
      </c>
      <c r="AP182" s="1">
        <f ca="1">(L182-'Airfoil-1'!$Z$28)/ABS(L182-'Airfoil-1'!$Z$28)</f>
        <v>1</v>
      </c>
      <c r="AQ182" s="1">
        <f ca="1">(L182-'Airfoil-1'!$Z$29)/ABS(L182-'Airfoil-1'!$Z$29)</f>
        <v>1</v>
      </c>
      <c r="AR182" s="1">
        <f ca="1">(L182-'Airfoil-1'!$Z$30)/ABS(L182-'Airfoil-1'!$Z$30)</f>
        <v>1</v>
      </c>
      <c r="AS182" s="1">
        <f ca="1">(L182-'Airfoil-1'!$Z$31)/ABS(L182-'Airfoil-1'!$Z$31)</f>
        <v>1</v>
      </c>
      <c r="AT182" s="1">
        <f ca="1">(L182-'Airfoil-1'!$Z$32)/ABS(L182-'Airfoil-1'!$Z$32)</f>
        <v>1</v>
      </c>
      <c r="AU182" s="1">
        <f ca="1">(L182-'Airfoil-1'!$Z$33)/ABS(L182-'Airfoil-1'!$Z$33)</f>
        <v>-1</v>
      </c>
      <c r="AV182" s="1">
        <f ca="1">(L182-'Airfoil-1'!$Z$34)/ABS(L182-'Airfoil-1'!$Z$34)</f>
        <v>-1</v>
      </c>
      <c r="AW182" s="1">
        <f ca="1">(L182-'Airfoil-1'!$Z$35)/ABS(L182-'Airfoil-1'!$Z$35)</f>
        <v>-1</v>
      </c>
      <c r="AX182" s="1">
        <f ca="1">(L182-'Airfoil-1'!$Z$36)/ABS(L182-'Airfoil-1'!$Z$36)</f>
        <v>-1</v>
      </c>
      <c r="AY182" s="1">
        <f ca="1">(L182-'Airfoil-1'!$Z$37)/ABS(L182-'Airfoil-1'!$Z$37)</f>
        <v>-1</v>
      </c>
      <c r="AZ182" s="1">
        <f ca="1">(L182-'Airfoil-1'!$Z$38)/ABS(L182-'Airfoil-1'!$Z$38)</f>
        <v>-1</v>
      </c>
      <c r="BA182" s="1">
        <f ca="1">(L182-'Airfoil-1'!$Z$39)/ABS(L182-'Airfoil-1'!$Z$39)</f>
        <v>-1</v>
      </c>
      <c r="BB182" s="1">
        <f ca="1">(L182-'Airfoil-1'!$Z$40)/ABS(L182-'Airfoil-1'!$Z$40)</f>
        <v>-1</v>
      </c>
      <c r="BC182" s="1">
        <f ca="1">(L182-'Airfoil-1'!$Z$41)/ABS(L182-'Airfoil-1'!$Z$41)</f>
        <v>-1</v>
      </c>
      <c r="BD182" s="5">
        <f t="shared" ca="1" si="37"/>
        <v>11</v>
      </c>
      <c r="BE182" s="9">
        <f ca="1">INDEX('Airfoil-1'!$AA$22:$AA$41,BD182,1)+INDEX('Airfoil-1'!$AB$22:$AB$41,BD182,1)*(L182-INDEX('Airfoil-1'!$Z$22:$Z$41,BD182,1))</f>
        <v>1.7436930791643875E-2</v>
      </c>
      <c r="BG182" s="1">
        <f ca="1">(L182-'Airfoil-1'!$Z$47)/ABS(L182-'Airfoil-1'!$Z$47)</f>
        <v>1</v>
      </c>
      <c r="BH182" s="1">
        <f ca="1">(L182-'Airfoil-1'!$Z$48)/ABS(L182-'Airfoil-1'!$Z$48)</f>
        <v>1</v>
      </c>
      <c r="BI182" s="1">
        <f ca="1">(L182-'Airfoil-1'!$Z$49)/ABS(L182-'Airfoil-1'!$Z$49)</f>
        <v>1</v>
      </c>
      <c r="BJ182" s="1">
        <f ca="1">(L182-'Airfoil-1'!$Z$50)/ABS(L182-'Airfoil-1'!$Z$50)</f>
        <v>1</v>
      </c>
      <c r="BK182" s="1">
        <f ca="1">(L182-'Airfoil-1'!$Z$51)/ABS(L182-'Airfoil-1'!$Z$51)</f>
        <v>1</v>
      </c>
      <c r="BL182" s="1">
        <f ca="1">(L182-'Airfoil-1'!$Z$52)/ABS(L182-'Airfoil-1'!$Z$52)</f>
        <v>1</v>
      </c>
      <c r="BM182" s="1">
        <f ca="1">(L182-'Airfoil-1'!$Z$53)/ABS(L182-'Airfoil-1'!$Z$53)</f>
        <v>1</v>
      </c>
      <c r="BN182" s="1">
        <f ca="1">(L182-'Airfoil-1'!$Z$54)/ABS(L182-'Airfoil-1'!$Z$54)</f>
        <v>1</v>
      </c>
      <c r="BO182" s="1">
        <f ca="1">(L182-'Airfoil-1'!$Z$55)/ABS(L182-'Airfoil-1'!$Z$55)</f>
        <v>1</v>
      </c>
      <c r="BP182" s="1">
        <f ca="1">(L182-'Airfoil-1'!$Z$56)/ABS(L182-'Airfoil-1'!$Z$56)</f>
        <v>1</v>
      </c>
      <c r="BQ182" s="1">
        <f ca="1">(L182-'Airfoil-1'!$Z$57)/ABS(L182-'Airfoil-1'!$Z$57)</f>
        <v>1</v>
      </c>
      <c r="BR182" s="1">
        <f ca="1">(L182-'Airfoil-1'!$Z$58)/ABS(L182-'Airfoil-1'!$Z$58)</f>
        <v>1</v>
      </c>
      <c r="BS182" s="1">
        <f ca="1">(L182-'Airfoil-1'!$Z$59)/ABS(L182-'Airfoil-1'!$Z$59)</f>
        <v>1</v>
      </c>
      <c r="BT182" s="1">
        <f ca="1">(L182-'Airfoil-1'!$Z$60)/ABS(L182-'Airfoil-1'!$Z$60)</f>
        <v>-1</v>
      </c>
      <c r="BU182" s="1">
        <f ca="1">(L182-'Airfoil-1'!$Z$61)/ABS(L182-'Airfoil-1'!$Z$61)</f>
        <v>-1</v>
      </c>
      <c r="BV182" s="1">
        <f ca="1">(L182-'Airfoil-1'!$Z$62)/ABS(L182-'Airfoil-1'!$Z$62)</f>
        <v>-1</v>
      </c>
      <c r="BW182" s="1">
        <f ca="1">(L182-'Airfoil-1'!$Z$63)/ABS(L182-'Airfoil-1'!$Z$63)</f>
        <v>-1</v>
      </c>
      <c r="BX182" s="1">
        <f ca="1">(L182-'Airfoil-1'!$Z$64)/ABS(L182-'Airfoil-1'!$Z$64)</f>
        <v>-1</v>
      </c>
      <c r="BY182" s="1">
        <f ca="1">(L182-'Airfoil-1'!$Z$65)/ABS(L182-'Airfoil-1'!$Z$65)</f>
        <v>-1</v>
      </c>
      <c r="BZ182" s="1">
        <f ca="1">(L182-'Airfoil-1'!$Z$66)/ABS(L182-'Airfoil-1'!$Z$66)</f>
        <v>-1</v>
      </c>
      <c r="CA182" s="5">
        <f t="shared" ca="1" si="38"/>
        <v>13</v>
      </c>
      <c r="CB182" s="9">
        <f ca="1">INDEX('Airfoil-1'!$AA$47:$AA$66,CA182,1)+INDEX('Airfoil-1'!$AB$47:$AB$66,CA182,1)*(L182-INDEX('Airfoil-1'!$Z$47:$Z$66,CA182,1))</f>
        <v>1.4368738974166359E-2</v>
      </c>
      <c r="CD182" s="1">
        <f ca="1">(L182-'Airfoil-1'!$Z$72)/ABS(L182-'Airfoil-1'!$Z$72)</f>
        <v>1</v>
      </c>
      <c r="CE182" s="1">
        <f ca="1">(L182-'Airfoil-1'!$Z$73)/ABS(L182-'Airfoil-1'!$Z$73)</f>
        <v>1</v>
      </c>
      <c r="CF182" s="1">
        <f ca="1">(L182-'Airfoil-1'!$Z$74)/ABS(L182-'Airfoil-1'!$Z$74)</f>
        <v>1</v>
      </c>
      <c r="CG182" s="1">
        <f ca="1">(L182-'Airfoil-1'!$Z$75)/ABS(L182-'Airfoil-1'!$Z$75)</f>
        <v>1</v>
      </c>
      <c r="CH182" s="1">
        <f ca="1">(L182-'Airfoil-1'!$Z$76)/ABS(L182-'Airfoil-1'!$Z$76)</f>
        <v>1</v>
      </c>
      <c r="CI182" s="1">
        <f ca="1">(L182-'Airfoil-1'!$Z$77)/ABS(L182-'Airfoil-1'!$Z$77)</f>
        <v>1</v>
      </c>
      <c r="CJ182" s="1">
        <f ca="1">(L182-'Airfoil-1'!$Z$78)/ABS(L182-'Airfoil-1'!$Z$78)</f>
        <v>1</v>
      </c>
      <c r="CK182" s="1">
        <f ca="1">(L182-'Airfoil-1'!$Z$79)/ABS(L182-'Airfoil-1'!$Z$79)</f>
        <v>1</v>
      </c>
      <c r="CL182" s="1">
        <f ca="1">(L182-'Airfoil-1'!$Z$80)/ABS(L182-'Airfoil-1'!$Z$80)</f>
        <v>1</v>
      </c>
      <c r="CM182" s="1">
        <f ca="1">(L182-'Airfoil-1'!$Z$81)/ABS(L182-'Airfoil-1'!$Z$81)</f>
        <v>1</v>
      </c>
      <c r="CN182" s="1">
        <f ca="1">(L182-'Airfoil-1'!$Z$82)/ABS(L182-'Airfoil-1'!$Z$82)</f>
        <v>1</v>
      </c>
      <c r="CO182" s="1">
        <f ca="1">(L182-'Airfoil-1'!$Z$83)/ABS(L182-'Airfoil-1'!$Z$83)</f>
        <v>-1</v>
      </c>
      <c r="CP182" s="1">
        <f ca="1">(L182-'Airfoil-1'!$Z$84)/ABS(L182-'Airfoil-1'!$Z$84)</f>
        <v>-1</v>
      </c>
      <c r="CQ182" s="1">
        <f ca="1">(L182-'Airfoil-1'!$Z$85)/ABS(L182-'Airfoil-1'!$Z$85)</f>
        <v>-1</v>
      </c>
      <c r="CR182" s="1">
        <f ca="1">(L182-'Airfoil-1'!$Z$86)/ABS(L182-'Airfoil-1'!$Z$86)</f>
        <v>-1</v>
      </c>
      <c r="CS182" s="1">
        <f ca="1">(L182-'Airfoil-1'!$Z$87)/ABS(L182-'Airfoil-1'!$Z$87)</f>
        <v>-1</v>
      </c>
      <c r="CT182" s="1">
        <f ca="1">(L182-'Airfoil-1'!$Z$88)/ABS(L182-'Airfoil-1'!$Z$88)</f>
        <v>-1</v>
      </c>
      <c r="CU182" s="1">
        <f ca="1">(L182-'Airfoil-1'!$Z$89)/ABS(L182-'Airfoil-1'!$Z$89)</f>
        <v>-1</v>
      </c>
      <c r="CV182" s="1">
        <f ca="1">(L182-'Airfoil-1'!$Z$90)/ABS(L182-'Airfoil-1'!$Z$90)</f>
        <v>-1</v>
      </c>
      <c r="CW182" s="1">
        <f ca="1">(L182-'Airfoil-1'!$Z$91)/ABS(L182-'Airfoil-1'!$Z$91)</f>
        <v>-1</v>
      </c>
      <c r="CX182" s="5">
        <f t="shared" ca="1" si="39"/>
        <v>11</v>
      </c>
      <c r="CY182" s="9">
        <f ca="1">INDEX('Airfoil-1'!$AA$72:$AA$91,CX182,1)+INDEX('Airfoil-1'!$AB$72:$AB$91,CX182,1)*(L182-INDEX('Airfoil-1'!$Z$72:$Z$91,CX182,1))</f>
        <v>1.311513963591686E-2</v>
      </c>
      <c r="DA182" s="1">
        <f ca="1">(L182-'Airfoil-1'!$Z$97)/ABS(L182-'Airfoil-1'!$Z$97)</f>
        <v>1</v>
      </c>
      <c r="DB182" s="1">
        <f ca="1">(L182-'Airfoil-1'!$Z$98)/ABS(L182-'Airfoil-1'!$Z$98)</f>
        <v>1</v>
      </c>
      <c r="DC182" s="1">
        <f ca="1">(L182-'Airfoil-1'!$Z$99)/ABS(L182-'Airfoil-1'!$Z$99)</f>
        <v>1</v>
      </c>
      <c r="DD182" s="1">
        <f ca="1">(L182-'Airfoil-1'!$Z$100)/ABS(L182-'Airfoil-1'!$Z$100)</f>
        <v>1</v>
      </c>
      <c r="DE182" s="1">
        <f ca="1">(L182-'Airfoil-1'!$Z$101)/ABS(L182-'Airfoil-1'!$Z$101)</f>
        <v>1</v>
      </c>
      <c r="DF182" s="1">
        <f ca="1">(L182-'Airfoil-1'!$Z$102)/ABS(L182-'Airfoil-1'!$Z$102)</f>
        <v>1</v>
      </c>
      <c r="DG182" s="1">
        <f ca="1">(L182-'Airfoil-1'!$Z$103)/ABS(L182-'Airfoil-1'!$Z$103)</f>
        <v>1</v>
      </c>
      <c r="DH182" s="1">
        <f ca="1">(L182-'Airfoil-1'!$Z$104)/ABS(L182-'Airfoil-1'!$Z$104)</f>
        <v>1</v>
      </c>
      <c r="DI182" s="1">
        <f ca="1">(L182-'Airfoil-1'!$Z$105)/ABS(L182-'Airfoil-1'!$Z$105)</f>
        <v>1</v>
      </c>
      <c r="DJ182" s="1">
        <f ca="1">(L182-'Airfoil-1'!$Z$106)/ABS(L182-'Airfoil-1'!$Z$106)</f>
        <v>1</v>
      </c>
      <c r="DK182" s="1">
        <f ca="1">(L182-'Airfoil-1'!$Z$107)/ABS(L182-'Airfoil-1'!$Z$107)</f>
        <v>1</v>
      </c>
      <c r="DL182" s="1">
        <f ca="1">(L182-'Airfoil-1'!$Z$108)/ABS(L182-'Airfoil-1'!$Z$108)</f>
        <v>1</v>
      </c>
      <c r="DM182" s="1">
        <f ca="1">(L182-'Airfoil-1'!$Z$109)/ABS(L182-'Airfoil-1'!$Z$109)</f>
        <v>-1</v>
      </c>
      <c r="DN182" s="1">
        <f ca="1">(L182-'Airfoil-1'!$Z$110)/ABS(L182-'Airfoil-1'!$Z$110)</f>
        <v>-1</v>
      </c>
      <c r="DO182" s="1">
        <f ca="1">(L182-'Airfoil-1'!$Z$111)/ABS(L182-'Airfoil-1'!$Z$111)</f>
        <v>-1</v>
      </c>
      <c r="DP182" s="1">
        <f ca="1">(L182-'Airfoil-1'!$Z$112)/ABS(L182-'Airfoil-1'!$Z$112)</f>
        <v>-1</v>
      </c>
      <c r="DQ182" s="1">
        <f ca="1">(L182-'Airfoil-1'!$Z$113)/ABS(L182-'Airfoil-1'!$Z$113)</f>
        <v>-1</v>
      </c>
      <c r="DR182" s="1">
        <f ca="1">(L182-'Airfoil-1'!$Z$114)/ABS(L182-'Airfoil-1'!$Z$114)</f>
        <v>-1</v>
      </c>
      <c r="DS182" s="1">
        <f ca="1">(L182-'Airfoil-1'!$Z$115)/ABS(L182-'Airfoil-1'!$Z$115)</f>
        <v>-1</v>
      </c>
      <c r="DT182" s="1">
        <f ca="1">(L182-'Airfoil-1'!$Z$116)/ABS(L182-'Airfoil-1'!$Z$116)</f>
        <v>-1</v>
      </c>
      <c r="DU182" s="5">
        <f t="shared" ca="1" si="40"/>
        <v>12</v>
      </c>
      <c r="DV182" s="9">
        <f ca="1">INDEX('Airfoil-1'!$AA$97:$AA$116,DU182,1)+INDEX('Airfoil-1'!$AB$97:$AB$116,DU182,1)*(L182-INDEX('Airfoil-1'!$Z$97:$Z$116,DU182,1))</f>
        <v>1.2442291103413055E-2</v>
      </c>
    </row>
    <row r="183" spans="2:126" x14ac:dyDescent="0.25">
      <c r="B183" s="1">
        <f>'Geometry-Wing'!C183</f>
        <v>0.30481432099438527</v>
      </c>
      <c r="D183" s="19">
        <f>'Aerodynamics-Flight'!C183</f>
        <v>0.73611542371223737</v>
      </c>
      <c r="E183" s="52">
        <f>'Aerodynamics-Flight'!D183</f>
        <v>1.6299403949154085E-5</v>
      </c>
      <c r="G183" s="11">
        <f ca="1">'Aerodynamics-Flight'!J183</f>
        <v>25.050121429653618</v>
      </c>
      <c r="H183" s="5">
        <f t="shared" ca="1" si="28"/>
        <v>344841.39826224459</v>
      </c>
      <c r="I183" s="1">
        <f ca="1">'Airfoil-2'!$K$14*H183^'Airfoil-2'!$L$13</f>
        <v>1.678188282006092</v>
      </c>
      <c r="J183" s="1">
        <f ca="1">'Airfoil-2'!$K$33*H183^'Airfoil-2'!$L$32</f>
        <v>5.8607863675729748</v>
      </c>
      <c r="K183" s="11">
        <f ca="1">'Airfoil-2'!$K$52*H183^'Airfoil-2'!$L$51</f>
        <v>-6.762642987299528</v>
      </c>
      <c r="L183" s="1">
        <f ca="1">'Aerodynamics-Flight'!Z183</f>
        <v>1.3950158908590049</v>
      </c>
      <c r="M183" s="9">
        <f ca="1">('Airfoil-1'!$B$21+'Airfoil-1'!$B$22*L183+'Airfoil-1'!$B$23*L183^2+'Airfoil-1'!$B$24*L183^3+'Airfoil-1'!$B$25*L183^4+'Airfoil-1'!$B$26*L183^5+'Airfoil-1'!$B$27*L183^6)*0+BE183</f>
        <v>1.5745188130823727E-2</v>
      </c>
      <c r="N183" s="9">
        <f ca="1">('Airfoil-1'!$B$29+'Airfoil-1'!$B$30*L183+'Airfoil-1'!$B$31*L183^2+'Airfoil-1'!$B$32*L183^3+'Airfoil-1'!$B$33*L183^4+'Airfoil-1'!$B$34*L183^5+'Airfoil-1'!$B$35*L183^6)*0+CB183</f>
        <v>1.3039560705848299E-2</v>
      </c>
      <c r="O183" s="9">
        <f ca="1">('Airfoil-1'!$B$37+'Airfoil-1'!$B$38*L183+'Airfoil-1'!$B$39*L183^2+'Airfoil-1'!$B$40*L183^3+'Airfoil-1'!$B$41*L183^4+'Airfoil-1'!$B$42*L183^5+'Airfoil-1'!$B$43*L183^6)*0+CY183</f>
        <v>1.1936637439096764E-2</v>
      </c>
      <c r="P183" s="9">
        <f t="shared" ca="1" si="41"/>
        <v>1.134535400957239E-2</v>
      </c>
      <c r="Q183" s="1">
        <f>LOG('Airfoil-1'!$F$10)+LOG('Airfoil-1'!$G$10)+LOG('Airfoil-1'!$H$10)+LOG('Airfoil-1'!$I$10)</f>
        <v>23.788451207023456</v>
      </c>
      <c r="R183" s="1">
        <f t="shared" ca="1" si="33"/>
        <v>-7.5558891306554106</v>
      </c>
      <c r="S183" s="1">
        <f>LOG('Airfoil-1'!$F$10)^2+LOG('Airfoil-1'!$G$10)^2+LOG('Airfoil-1'!$H$10)^2+LOG('Airfoil-1'!$I$10)^2</f>
        <v>141.67709692244972</v>
      </c>
      <c r="T183" s="1">
        <f ca="1">LOG('Airfoil-1'!$F$10)*LOG(M183)+LOG('Airfoil-1'!$G$10)*LOG(N183)+LOG('Airfoil-1'!$H$10)*LOG(O183)+LOG('Airfoil-1'!$I$10)*LOG(P183)</f>
        <v>-44.984583279219144</v>
      </c>
      <c r="U183" s="1">
        <f t="shared" ca="1" si="34"/>
        <v>0.34035154103336956</v>
      </c>
      <c r="V183" s="1">
        <f t="shared" ca="1" si="35"/>
        <v>-0.23892265900434403</v>
      </c>
      <c r="W183" s="9">
        <f t="shared" ca="1" si="36"/>
        <v>1.6175770268316174E-2</v>
      </c>
      <c r="X183" s="9">
        <f ca="1">'Airfoil-1'!$B$48+'Airfoil-1'!$B$49*L183+'Airfoil-1'!$B$50*L183^2+'Airfoil-1'!$B$51*L183^3+'Airfoil-1'!$B$52*L183^4+'Airfoil-1'!$B$53*L183^5+'Airfoil-1'!$B$54*L183^6</f>
        <v>-0.14876000000000003</v>
      </c>
      <c r="Y183" s="9">
        <f ca="1">'Airfoil-1'!$B$56+'Airfoil-1'!$B$57*L183+'Airfoil-1'!$B$58*L183^2+'Airfoil-1'!$B$59*L183^3+'Airfoil-1'!$B$60*L183^4+'Airfoil-1'!$B$61*L183^5+'Airfoil-1'!$B$62*L183^6</f>
        <v>-0.15631250000000002</v>
      </c>
      <c r="Z183" s="9">
        <f ca="1">'Airfoil-1'!$B$64+'Airfoil-1'!$B$65*L183+'Airfoil-1'!$B$66*L183^2+'Airfoil-1'!$B$67*L183^3+'Airfoil-1'!$B$681*L183^4+'Airfoil-1'!$B$69*L183^5+'Airfoil-1'!$B$70*L183^6</f>
        <v>-0.15363750000000001</v>
      </c>
      <c r="AA183" s="1">
        <f>LOG('Airfoil-1'!$F$10)+LOG('Airfoil-1'!$G$10)+LOG('Airfoil-1'!$H$10)</f>
        <v>17.584331224367531</v>
      </c>
      <c r="AB183" s="1">
        <f t="shared" ca="1" si="29"/>
        <v>-2.4470228895576258</v>
      </c>
      <c r="AC183" s="1">
        <f>LOG('Airfoil-1'!$F$10)^2+LOG('Airfoil-1'!$G$10)^2+LOG('Airfoil-1'!$H$10)^2</f>
        <v>103.18599216325916</v>
      </c>
      <c r="AD183" s="1">
        <f ca="1">LOG('Airfoil-1'!$F$10)*LOG(ABS(X183))+LOG('Airfoil-1'!$G$10)*LOG(ABS(Y183))+LOG('Airfoil-1'!$H$10)*LOG(ABS(Z183))</f>
        <v>-14.339140559255288</v>
      </c>
      <c r="AE183" s="1">
        <f t="shared" ca="1" si="30"/>
        <v>9.6747419657296371E-2</v>
      </c>
      <c r="AF183" s="1">
        <f t="shared" ca="1" si="31"/>
        <v>3.3897162786633885E-2</v>
      </c>
      <c r="AG183" s="9">
        <f t="shared" ca="1" si="32"/>
        <v>-0.14905583335505679</v>
      </c>
      <c r="AH183" s="1"/>
      <c r="AI183" s="9"/>
      <c r="AJ183" s="1">
        <f ca="1">(L183-'Airfoil-1'!$Z$22)/ABS(L183-'Airfoil-1'!$Z$22)</f>
        <v>1</v>
      </c>
      <c r="AK183" s="1">
        <f ca="1">(L183-'Airfoil-1'!$Z$23)/ABS(L183-'Airfoil-1'!$Z$23)</f>
        <v>1</v>
      </c>
      <c r="AL183" s="1">
        <f ca="1">(L183-'Airfoil-1'!$Z$24)/ABS(L183-'Airfoil-1'!$Z$24)</f>
        <v>1</v>
      </c>
      <c r="AM183" s="1">
        <f ca="1">(L183-'Airfoil-1'!$Z$25)/ABS(L183-'Airfoil-1'!$Z$25)</f>
        <v>1</v>
      </c>
      <c r="AN183" s="1">
        <f ca="1">(L183-'Airfoil-1'!$Z$26)/ABS(L183-'Airfoil-1'!$Z$26)</f>
        <v>1</v>
      </c>
      <c r="AO183" s="1">
        <f ca="1">(L183-'Airfoil-1'!$Z$27)/ABS(L183-'Airfoil-1'!$Z$27)</f>
        <v>1</v>
      </c>
      <c r="AP183" s="1">
        <f ca="1">(L183-'Airfoil-1'!$Z$28)/ABS(L183-'Airfoil-1'!$Z$28)</f>
        <v>1</v>
      </c>
      <c r="AQ183" s="1">
        <f ca="1">(L183-'Airfoil-1'!$Z$29)/ABS(L183-'Airfoil-1'!$Z$29)</f>
        <v>1</v>
      </c>
      <c r="AR183" s="1">
        <f ca="1">(L183-'Airfoil-1'!$Z$30)/ABS(L183-'Airfoil-1'!$Z$30)</f>
        <v>1</v>
      </c>
      <c r="AS183" s="1">
        <f ca="1">(L183-'Airfoil-1'!$Z$31)/ABS(L183-'Airfoil-1'!$Z$31)</f>
        <v>1</v>
      </c>
      <c r="AT183" s="1">
        <f ca="1">(L183-'Airfoil-1'!$Z$32)/ABS(L183-'Airfoil-1'!$Z$32)</f>
        <v>1</v>
      </c>
      <c r="AU183" s="1">
        <f ca="1">(L183-'Airfoil-1'!$Z$33)/ABS(L183-'Airfoil-1'!$Z$33)</f>
        <v>-1</v>
      </c>
      <c r="AV183" s="1">
        <f ca="1">(L183-'Airfoil-1'!$Z$34)/ABS(L183-'Airfoil-1'!$Z$34)</f>
        <v>-1</v>
      </c>
      <c r="AW183" s="1">
        <f ca="1">(L183-'Airfoil-1'!$Z$35)/ABS(L183-'Airfoil-1'!$Z$35)</f>
        <v>-1</v>
      </c>
      <c r="AX183" s="1">
        <f ca="1">(L183-'Airfoil-1'!$Z$36)/ABS(L183-'Airfoil-1'!$Z$36)</f>
        <v>-1</v>
      </c>
      <c r="AY183" s="1">
        <f ca="1">(L183-'Airfoil-1'!$Z$37)/ABS(L183-'Airfoil-1'!$Z$37)</f>
        <v>-1</v>
      </c>
      <c r="AZ183" s="1">
        <f ca="1">(L183-'Airfoil-1'!$Z$38)/ABS(L183-'Airfoil-1'!$Z$38)</f>
        <v>-1</v>
      </c>
      <c r="BA183" s="1">
        <f ca="1">(L183-'Airfoil-1'!$Z$39)/ABS(L183-'Airfoil-1'!$Z$39)</f>
        <v>-1</v>
      </c>
      <c r="BB183" s="1">
        <f ca="1">(L183-'Airfoil-1'!$Z$40)/ABS(L183-'Airfoil-1'!$Z$40)</f>
        <v>-1</v>
      </c>
      <c r="BC183" s="1">
        <f ca="1">(L183-'Airfoil-1'!$Z$41)/ABS(L183-'Airfoil-1'!$Z$41)</f>
        <v>-1</v>
      </c>
      <c r="BD183" s="5">
        <f t="shared" ca="1" si="37"/>
        <v>11</v>
      </c>
      <c r="BE183" s="9">
        <f ca="1">INDEX('Airfoil-1'!$AA$22:$AA$41,BD183,1)+INDEX('Airfoil-1'!$AB$22:$AB$41,BD183,1)*(L183-INDEX('Airfoil-1'!$Z$22:$Z$41,BD183,1))</f>
        <v>1.5745188130823727E-2</v>
      </c>
      <c r="BG183" s="1">
        <f ca="1">(L183-'Airfoil-1'!$Z$47)/ABS(L183-'Airfoil-1'!$Z$47)</f>
        <v>1</v>
      </c>
      <c r="BH183" s="1">
        <f ca="1">(L183-'Airfoil-1'!$Z$48)/ABS(L183-'Airfoil-1'!$Z$48)</f>
        <v>1</v>
      </c>
      <c r="BI183" s="1">
        <f ca="1">(L183-'Airfoil-1'!$Z$49)/ABS(L183-'Airfoil-1'!$Z$49)</f>
        <v>1</v>
      </c>
      <c r="BJ183" s="1">
        <f ca="1">(L183-'Airfoil-1'!$Z$50)/ABS(L183-'Airfoil-1'!$Z$50)</f>
        <v>1</v>
      </c>
      <c r="BK183" s="1">
        <f ca="1">(L183-'Airfoil-1'!$Z$51)/ABS(L183-'Airfoil-1'!$Z$51)</f>
        <v>1</v>
      </c>
      <c r="BL183" s="1">
        <f ca="1">(L183-'Airfoil-1'!$Z$52)/ABS(L183-'Airfoil-1'!$Z$52)</f>
        <v>1</v>
      </c>
      <c r="BM183" s="1">
        <f ca="1">(L183-'Airfoil-1'!$Z$53)/ABS(L183-'Airfoil-1'!$Z$53)</f>
        <v>1</v>
      </c>
      <c r="BN183" s="1">
        <f ca="1">(L183-'Airfoil-1'!$Z$54)/ABS(L183-'Airfoil-1'!$Z$54)</f>
        <v>1</v>
      </c>
      <c r="BO183" s="1">
        <f ca="1">(L183-'Airfoil-1'!$Z$55)/ABS(L183-'Airfoil-1'!$Z$55)</f>
        <v>1</v>
      </c>
      <c r="BP183" s="1">
        <f ca="1">(L183-'Airfoil-1'!$Z$56)/ABS(L183-'Airfoil-1'!$Z$56)</f>
        <v>1</v>
      </c>
      <c r="BQ183" s="1">
        <f ca="1">(L183-'Airfoil-1'!$Z$57)/ABS(L183-'Airfoil-1'!$Z$57)</f>
        <v>1</v>
      </c>
      <c r="BR183" s="1">
        <f ca="1">(L183-'Airfoil-1'!$Z$58)/ABS(L183-'Airfoil-1'!$Z$58)</f>
        <v>1</v>
      </c>
      <c r="BS183" s="1">
        <f ca="1">(L183-'Airfoil-1'!$Z$59)/ABS(L183-'Airfoil-1'!$Z$59)</f>
        <v>-1</v>
      </c>
      <c r="BT183" s="1">
        <f ca="1">(L183-'Airfoil-1'!$Z$60)/ABS(L183-'Airfoil-1'!$Z$60)</f>
        <v>-1</v>
      </c>
      <c r="BU183" s="1">
        <f ca="1">(L183-'Airfoil-1'!$Z$61)/ABS(L183-'Airfoil-1'!$Z$61)</f>
        <v>-1</v>
      </c>
      <c r="BV183" s="1">
        <f ca="1">(L183-'Airfoil-1'!$Z$62)/ABS(L183-'Airfoil-1'!$Z$62)</f>
        <v>-1</v>
      </c>
      <c r="BW183" s="1">
        <f ca="1">(L183-'Airfoil-1'!$Z$63)/ABS(L183-'Airfoil-1'!$Z$63)</f>
        <v>-1</v>
      </c>
      <c r="BX183" s="1">
        <f ca="1">(L183-'Airfoil-1'!$Z$64)/ABS(L183-'Airfoil-1'!$Z$64)</f>
        <v>-1</v>
      </c>
      <c r="BY183" s="1">
        <f ca="1">(L183-'Airfoil-1'!$Z$65)/ABS(L183-'Airfoil-1'!$Z$65)</f>
        <v>-1</v>
      </c>
      <c r="BZ183" s="1">
        <f ca="1">(L183-'Airfoil-1'!$Z$66)/ABS(L183-'Airfoil-1'!$Z$66)</f>
        <v>-1</v>
      </c>
      <c r="CA183" s="5">
        <f t="shared" ca="1" si="38"/>
        <v>12</v>
      </c>
      <c r="CB183" s="9">
        <f ca="1">INDEX('Airfoil-1'!$AA$47:$AA$66,CA183,1)+INDEX('Airfoil-1'!$AB$47:$AB$66,CA183,1)*(L183-INDEX('Airfoil-1'!$Z$47:$Z$66,CA183,1))</f>
        <v>1.3039560705848299E-2</v>
      </c>
      <c r="CD183" s="1">
        <f ca="1">(L183-'Airfoil-1'!$Z$72)/ABS(L183-'Airfoil-1'!$Z$72)</f>
        <v>1</v>
      </c>
      <c r="CE183" s="1">
        <f ca="1">(L183-'Airfoil-1'!$Z$73)/ABS(L183-'Airfoil-1'!$Z$73)</f>
        <v>1</v>
      </c>
      <c r="CF183" s="1">
        <f ca="1">(L183-'Airfoil-1'!$Z$74)/ABS(L183-'Airfoil-1'!$Z$74)</f>
        <v>1</v>
      </c>
      <c r="CG183" s="1">
        <f ca="1">(L183-'Airfoil-1'!$Z$75)/ABS(L183-'Airfoil-1'!$Z$75)</f>
        <v>1</v>
      </c>
      <c r="CH183" s="1">
        <f ca="1">(L183-'Airfoil-1'!$Z$76)/ABS(L183-'Airfoil-1'!$Z$76)</f>
        <v>1</v>
      </c>
      <c r="CI183" s="1">
        <f ca="1">(L183-'Airfoil-1'!$Z$77)/ABS(L183-'Airfoil-1'!$Z$77)</f>
        <v>1</v>
      </c>
      <c r="CJ183" s="1">
        <f ca="1">(L183-'Airfoil-1'!$Z$78)/ABS(L183-'Airfoil-1'!$Z$78)</f>
        <v>1</v>
      </c>
      <c r="CK183" s="1">
        <f ca="1">(L183-'Airfoil-1'!$Z$79)/ABS(L183-'Airfoil-1'!$Z$79)</f>
        <v>1</v>
      </c>
      <c r="CL183" s="1">
        <f ca="1">(L183-'Airfoil-1'!$Z$80)/ABS(L183-'Airfoil-1'!$Z$80)</f>
        <v>1</v>
      </c>
      <c r="CM183" s="1">
        <f ca="1">(L183-'Airfoil-1'!$Z$81)/ABS(L183-'Airfoil-1'!$Z$81)</f>
        <v>1</v>
      </c>
      <c r="CN183" s="1">
        <f ca="1">(L183-'Airfoil-1'!$Z$82)/ABS(L183-'Airfoil-1'!$Z$82)</f>
        <v>-1</v>
      </c>
      <c r="CO183" s="1">
        <f ca="1">(L183-'Airfoil-1'!$Z$83)/ABS(L183-'Airfoil-1'!$Z$83)</f>
        <v>-1</v>
      </c>
      <c r="CP183" s="1">
        <f ca="1">(L183-'Airfoil-1'!$Z$84)/ABS(L183-'Airfoil-1'!$Z$84)</f>
        <v>-1</v>
      </c>
      <c r="CQ183" s="1">
        <f ca="1">(L183-'Airfoil-1'!$Z$85)/ABS(L183-'Airfoil-1'!$Z$85)</f>
        <v>-1</v>
      </c>
      <c r="CR183" s="1">
        <f ca="1">(L183-'Airfoil-1'!$Z$86)/ABS(L183-'Airfoil-1'!$Z$86)</f>
        <v>-1</v>
      </c>
      <c r="CS183" s="1">
        <f ca="1">(L183-'Airfoil-1'!$Z$87)/ABS(L183-'Airfoil-1'!$Z$87)</f>
        <v>-1</v>
      </c>
      <c r="CT183" s="1">
        <f ca="1">(L183-'Airfoil-1'!$Z$88)/ABS(L183-'Airfoil-1'!$Z$88)</f>
        <v>-1</v>
      </c>
      <c r="CU183" s="1">
        <f ca="1">(L183-'Airfoil-1'!$Z$89)/ABS(L183-'Airfoil-1'!$Z$89)</f>
        <v>-1</v>
      </c>
      <c r="CV183" s="1">
        <f ca="1">(L183-'Airfoil-1'!$Z$90)/ABS(L183-'Airfoil-1'!$Z$90)</f>
        <v>-1</v>
      </c>
      <c r="CW183" s="1">
        <f ca="1">(L183-'Airfoil-1'!$Z$91)/ABS(L183-'Airfoil-1'!$Z$91)</f>
        <v>-1</v>
      </c>
      <c r="CX183" s="5">
        <f t="shared" ca="1" si="39"/>
        <v>10</v>
      </c>
      <c r="CY183" s="9">
        <f ca="1">INDEX('Airfoil-1'!$AA$72:$AA$91,CX183,1)+INDEX('Airfoil-1'!$AB$72:$AB$91,CX183,1)*(L183-INDEX('Airfoil-1'!$Z$72:$Z$91,CX183,1))</f>
        <v>1.1936637439096764E-2</v>
      </c>
      <c r="DA183" s="1">
        <f ca="1">(L183-'Airfoil-1'!$Z$97)/ABS(L183-'Airfoil-1'!$Z$97)</f>
        <v>1</v>
      </c>
      <c r="DB183" s="1">
        <f ca="1">(L183-'Airfoil-1'!$Z$98)/ABS(L183-'Airfoil-1'!$Z$98)</f>
        <v>1</v>
      </c>
      <c r="DC183" s="1">
        <f ca="1">(L183-'Airfoil-1'!$Z$99)/ABS(L183-'Airfoil-1'!$Z$99)</f>
        <v>1</v>
      </c>
      <c r="DD183" s="1">
        <f ca="1">(L183-'Airfoil-1'!$Z$100)/ABS(L183-'Airfoil-1'!$Z$100)</f>
        <v>1</v>
      </c>
      <c r="DE183" s="1">
        <f ca="1">(L183-'Airfoil-1'!$Z$101)/ABS(L183-'Airfoil-1'!$Z$101)</f>
        <v>1</v>
      </c>
      <c r="DF183" s="1">
        <f ca="1">(L183-'Airfoil-1'!$Z$102)/ABS(L183-'Airfoil-1'!$Z$102)</f>
        <v>1</v>
      </c>
      <c r="DG183" s="1">
        <f ca="1">(L183-'Airfoil-1'!$Z$103)/ABS(L183-'Airfoil-1'!$Z$103)</f>
        <v>1</v>
      </c>
      <c r="DH183" s="1">
        <f ca="1">(L183-'Airfoil-1'!$Z$104)/ABS(L183-'Airfoil-1'!$Z$104)</f>
        <v>1</v>
      </c>
      <c r="DI183" s="1">
        <f ca="1">(L183-'Airfoil-1'!$Z$105)/ABS(L183-'Airfoil-1'!$Z$105)</f>
        <v>1</v>
      </c>
      <c r="DJ183" s="1">
        <f ca="1">(L183-'Airfoil-1'!$Z$106)/ABS(L183-'Airfoil-1'!$Z$106)</f>
        <v>1</v>
      </c>
      <c r="DK183" s="1">
        <f ca="1">(L183-'Airfoil-1'!$Z$107)/ABS(L183-'Airfoil-1'!$Z$107)</f>
        <v>1</v>
      </c>
      <c r="DL183" s="1">
        <f ca="1">(L183-'Airfoil-1'!$Z$108)/ABS(L183-'Airfoil-1'!$Z$108)</f>
        <v>-1</v>
      </c>
      <c r="DM183" s="1">
        <f ca="1">(L183-'Airfoil-1'!$Z$109)/ABS(L183-'Airfoil-1'!$Z$109)</f>
        <v>-1</v>
      </c>
      <c r="DN183" s="1">
        <f ca="1">(L183-'Airfoil-1'!$Z$110)/ABS(L183-'Airfoil-1'!$Z$110)</f>
        <v>-1</v>
      </c>
      <c r="DO183" s="1">
        <f ca="1">(L183-'Airfoil-1'!$Z$111)/ABS(L183-'Airfoil-1'!$Z$111)</f>
        <v>-1</v>
      </c>
      <c r="DP183" s="1">
        <f ca="1">(L183-'Airfoil-1'!$Z$112)/ABS(L183-'Airfoil-1'!$Z$112)</f>
        <v>-1</v>
      </c>
      <c r="DQ183" s="1">
        <f ca="1">(L183-'Airfoil-1'!$Z$113)/ABS(L183-'Airfoil-1'!$Z$113)</f>
        <v>-1</v>
      </c>
      <c r="DR183" s="1">
        <f ca="1">(L183-'Airfoil-1'!$Z$114)/ABS(L183-'Airfoil-1'!$Z$114)</f>
        <v>-1</v>
      </c>
      <c r="DS183" s="1">
        <f ca="1">(L183-'Airfoil-1'!$Z$115)/ABS(L183-'Airfoil-1'!$Z$115)</f>
        <v>-1</v>
      </c>
      <c r="DT183" s="1">
        <f ca="1">(L183-'Airfoil-1'!$Z$116)/ABS(L183-'Airfoil-1'!$Z$116)</f>
        <v>-1</v>
      </c>
      <c r="DU183" s="5">
        <f t="shared" ca="1" si="40"/>
        <v>11</v>
      </c>
      <c r="DV183" s="9">
        <f ca="1">INDEX('Airfoil-1'!$AA$97:$AA$116,DU183,1)+INDEX('Airfoil-1'!$AB$97:$AB$116,DU183,1)*(L183-INDEX('Airfoil-1'!$Z$97:$Z$116,DU183,1))</f>
        <v>1.134535400957239E-2</v>
      </c>
    </row>
    <row r="184" spans="2:126" x14ac:dyDescent="0.25">
      <c r="B184" s="1">
        <f>'Geometry-Wing'!C184</f>
        <v>0.30481432099438527</v>
      </c>
      <c r="D184" s="19">
        <f>'Aerodynamics-Flight'!C184</f>
        <v>0.73611542371223737</v>
      </c>
      <c r="E184" s="52">
        <f>'Aerodynamics-Flight'!D184</f>
        <v>1.6299403949154085E-5</v>
      </c>
      <c r="G184" s="11">
        <f ca="1">'Aerodynamics-Flight'!J184</f>
        <v>25.71948012234818</v>
      </c>
      <c r="H184" s="5">
        <f t="shared" ca="1" si="28"/>
        <v>354055.8281473844</v>
      </c>
      <c r="I184" s="1">
        <f ca="1">'Airfoil-2'!$K$14*H184^'Airfoil-2'!$L$13</f>
        <v>1.6817955532069846</v>
      </c>
      <c r="J184" s="1">
        <f ca="1">'Airfoil-2'!$K$33*H184^'Airfoil-2'!$L$32</f>
        <v>5.8600858542255505</v>
      </c>
      <c r="K184" s="11">
        <f ca="1">'Airfoil-2'!$K$52*H184^'Airfoil-2'!$L$51</f>
        <v>-6.7698343759128017</v>
      </c>
      <c r="L184" s="1">
        <f ca="1">'Aerodynamics-Flight'!Z184</f>
        <v>1.3247342506075634</v>
      </c>
      <c r="M184" s="9">
        <f ca="1">('Airfoil-1'!$B$21+'Airfoil-1'!$B$22*L184+'Airfoil-1'!$B$23*L184^2+'Airfoil-1'!$B$24*L184^3+'Airfoil-1'!$B$25*L184^4+'Airfoil-1'!$B$26*L184^5+'Airfoil-1'!$B$27*L184^6)*0+BE184</f>
        <v>1.4416658643424299E-2</v>
      </c>
      <c r="N184" s="9">
        <f ca="1">('Airfoil-1'!$B$29+'Airfoil-1'!$B$30*L184+'Airfoil-1'!$B$31*L184^2+'Airfoil-1'!$B$32*L184^3+'Airfoil-1'!$B$33*L184^4+'Airfoil-1'!$B$34*L184^5+'Airfoil-1'!$B$35*L184^6)*0+CB184</f>
        <v>1.1957326384982547E-2</v>
      </c>
      <c r="O184" s="9">
        <f ca="1">('Airfoil-1'!$B$37+'Airfoil-1'!$B$38*L184+'Airfoil-1'!$B$39*L184^2+'Airfoil-1'!$B$40*L184^3+'Airfoil-1'!$B$41*L184^4+'Airfoil-1'!$B$42*L184^5+'Airfoil-1'!$B$43*L184^6)*0+CY184</f>
        <v>1.0952012669172746E-2</v>
      </c>
      <c r="P184" s="9">
        <f t="shared" ca="1" si="41"/>
        <v>1.0398960949707173E-2</v>
      </c>
      <c r="Q184" s="1">
        <f>LOG('Airfoil-1'!$F$10)+LOG('Airfoil-1'!$G$10)+LOG('Airfoil-1'!$H$10)+LOG('Airfoil-1'!$I$10)</f>
        <v>23.788451207023456</v>
      </c>
      <c r="R184" s="1">
        <f t="shared" ca="1" si="33"/>
        <v>-7.7070174159308635</v>
      </c>
      <c r="S184" s="1">
        <f>LOG('Airfoil-1'!$F$10)^2+LOG('Airfoil-1'!$G$10)^2+LOG('Airfoil-1'!$H$10)^2+LOG('Airfoil-1'!$I$10)^2</f>
        <v>141.67709692244972</v>
      </c>
      <c r="T184" s="1">
        <f ca="1">LOG('Airfoil-1'!$F$10)*LOG(M184)+LOG('Airfoil-1'!$G$10)*LOG(N184)+LOG('Airfoil-1'!$H$10)*LOG(O184)+LOG('Airfoil-1'!$I$10)*LOG(P184)</f>
        <v>-45.883153849189455</v>
      </c>
      <c r="U184" s="1">
        <f t="shared" ca="1" si="34"/>
        <v>0.30771126881939964</v>
      </c>
      <c r="V184" s="1">
        <f t="shared" ca="1" si="35"/>
        <v>-0.23791338791797206</v>
      </c>
      <c r="W184" s="9">
        <f t="shared" ca="1" si="36"/>
        <v>1.472125859779594E-2</v>
      </c>
      <c r="X184" s="9">
        <f ca="1">'Airfoil-1'!$B$48+'Airfoil-1'!$B$49*L184+'Airfoil-1'!$B$50*L184^2+'Airfoil-1'!$B$51*L184^3+'Airfoil-1'!$B$52*L184^4+'Airfoil-1'!$B$53*L184^5+'Airfoil-1'!$B$54*L184^6</f>
        <v>-0.14876000000000003</v>
      </c>
      <c r="Y184" s="9">
        <f ca="1">'Airfoil-1'!$B$56+'Airfoil-1'!$B$57*L184+'Airfoil-1'!$B$58*L184^2+'Airfoil-1'!$B$59*L184^3+'Airfoil-1'!$B$60*L184^4+'Airfoil-1'!$B$61*L184^5+'Airfoil-1'!$B$62*L184^6</f>
        <v>-0.15631250000000002</v>
      </c>
      <c r="Z184" s="9">
        <f ca="1">'Airfoil-1'!$B$64+'Airfoil-1'!$B$65*L184+'Airfoil-1'!$B$66*L184^2+'Airfoil-1'!$B$67*L184^3+'Airfoil-1'!$B$681*L184^4+'Airfoil-1'!$B$69*L184^5+'Airfoil-1'!$B$70*L184^6</f>
        <v>-0.15363750000000001</v>
      </c>
      <c r="AA184" s="1">
        <f>LOG('Airfoil-1'!$F$10)+LOG('Airfoil-1'!$G$10)+LOG('Airfoil-1'!$H$10)</f>
        <v>17.584331224367531</v>
      </c>
      <c r="AB184" s="1">
        <f t="shared" ca="1" si="29"/>
        <v>-2.4470228895576258</v>
      </c>
      <c r="AC184" s="1">
        <f>LOG('Airfoil-1'!$F$10)^2+LOG('Airfoil-1'!$G$10)^2+LOG('Airfoil-1'!$H$10)^2</f>
        <v>103.18599216325916</v>
      </c>
      <c r="AD184" s="1">
        <f ca="1">LOG('Airfoil-1'!$F$10)*LOG(ABS(X184))+LOG('Airfoil-1'!$G$10)*LOG(ABS(Y184))+LOG('Airfoil-1'!$H$10)*LOG(ABS(Z184))</f>
        <v>-14.339140559255288</v>
      </c>
      <c r="AE184" s="1">
        <f t="shared" ca="1" si="30"/>
        <v>9.6747419657296371E-2</v>
      </c>
      <c r="AF184" s="1">
        <f t="shared" ca="1" si="31"/>
        <v>3.3897162786633885E-2</v>
      </c>
      <c r="AG184" s="9">
        <f t="shared" ca="1" si="32"/>
        <v>-0.149189129244063</v>
      </c>
      <c r="AH184" s="1"/>
      <c r="AI184" s="9"/>
      <c r="AJ184" s="1">
        <f ca="1">(L184-'Airfoil-1'!$Z$22)/ABS(L184-'Airfoil-1'!$Z$22)</f>
        <v>1</v>
      </c>
      <c r="AK184" s="1">
        <f ca="1">(L184-'Airfoil-1'!$Z$23)/ABS(L184-'Airfoil-1'!$Z$23)</f>
        <v>1</v>
      </c>
      <c r="AL184" s="1">
        <f ca="1">(L184-'Airfoil-1'!$Z$24)/ABS(L184-'Airfoil-1'!$Z$24)</f>
        <v>1</v>
      </c>
      <c r="AM184" s="1">
        <f ca="1">(L184-'Airfoil-1'!$Z$25)/ABS(L184-'Airfoil-1'!$Z$25)</f>
        <v>1</v>
      </c>
      <c r="AN184" s="1">
        <f ca="1">(L184-'Airfoil-1'!$Z$26)/ABS(L184-'Airfoil-1'!$Z$26)</f>
        <v>1</v>
      </c>
      <c r="AO184" s="1">
        <f ca="1">(L184-'Airfoil-1'!$Z$27)/ABS(L184-'Airfoil-1'!$Z$27)</f>
        <v>1</v>
      </c>
      <c r="AP184" s="1">
        <f ca="1">(L184-'Airfoil-1'!$Z$28)/ABS(L184-'Airfoil-1'!$Z$28)</f>
        <v>1</v>
      </c>
      <c r="AQ184" s="1">
        <f ca="1">(L184-'Airfoil-1'!$Z$29)/ABS(L184-'Airfoil-1'!$Z$29)</f>
        <v>1</v>
      </c>
      <c r="AR184" s="1">
        <f ca="1">(L184-'Airfoil-1'!$Z$30)/ABS(L184-'Airfoil-1'!$Z$30)</f>
        <v>1</v>
      </c>
      <c r="AS184" s="1">
        <f ca="1">(L184-'Airfoil-1'!$Z$31)/ABS(L184-'Airfoil-1'!$Z$31)</f>
        <v>1</v>
      </c>
      <c r="AT184" s="1">
        <f ca="1">(L184-'Airfoil-1'!$Z$32)/ABS(L184-'Airfoil-1'!$Z$32)</f>
        <v>-1</v>
      </c>
      <c r="AU184" s="1">
        <f ca="1">(L184-'Airfoil-1'!$Z$33)/ABS(L184-'Airfoil-1'!$Z$33)</f>
        <v>-1</v>
      </c>
      <c r="AV184" s="1">
        <f ca="1">(L184-'Airfoil-1'!$Z$34)/ABS(L184-'Airfoil-1'!$Z$34)</f>
        <v>-1</v>
      </c>
      <c r="AW184" s="1">
        <f ca="1">(L184-'Airfoil-1'!$Z$35)/ABS(L184-'Airfoil-1'!$Z$35)</f>
        <v>-1</v>
      </c>
      <c r="AX184" s="1">
        <f ca="1">(L184-'Airfoil-1'!$Z$36)/ABS(L184-'Airfoil-1'!$Z$36)</f>
        <v>-1</v>
      </c>
      <c r="AY184" s="1">
        <f ca="1">(L184-'Airfoil-1'!$Z$37)/ABS(L184-'Airfoil-1'!$Z$37)</f>
        <v>-1</v>
      </c>
      <c r="AZ184" s="1">
        <f ca="1">(L184-'Airfoil-1'!$Z$38)/ABS(L184-'Airfoil-1'!$Z$38)</f>
        <v>-1</v>
      </c>
      <c r="BA184" s="1">
        <f ca="1">(L184-'Airfoil-1'!$Z$39)/ABS(L184-'Airfoil-1'!$Z$39)</f>
        <v>-1</v>
      </c>
      <c r="BB184" s="1">
        <f ca="1">(L184-'Airfoil-1'!$Z$40)/ABS(L184-'Airfoil-1'!$Z$40)</f>
        <v>-1</v>
      </c>
      <c r="BC184" s="1">
        <f ca="1">(L184-'Airfoil-1'!$Z$41)/ABS(L184-'Airfoil-1'!$Z$41)</f>
        <v>-1</v>
      </c>
      <c r="BD184" s="5">
        <f t="shared" ca="1" si="37"/>
        <v>10</v>
      </c>
      <c r="BE184" s="9">
        <f ca="1">INDEX('Airfoil-1'!$AA$22:$AA$41,BD184,1)+INDEX('Airfoil-1'!$AB$22:$AB$41,BD184,1)*(L184-INDEX('Airfoil-1'!$Z$22:$Z$41,BD184,1))</f>
        <v>1.4416658643424299E-2</v>
      </c>
      <c r="BG184" s="1">
        <f ca="1">(L184-'Airfoil-1'!$Z$47)/ABS(L184-'Airfoil-1'!$Z$47)</f>
        <v>1</v>
      </c>
      <c r="BH184" s="1">
        <f ca="1">(L184-'Airfoil-1'!$Z$48)/ABS(L184-'Airfoil-1'!$Z$48)</f>
        <v>1</v>
      </c>
      <c r="BI184" s="1">
        <f ca="1">(L184-'Airfoil-1'!$Z$49)/ABS(L184-'Airfoil-1'!$Z$49)</f>
        <v>1</v>
      </c>
      <c r="BJ184" s="1">
        <f ca="1">(L184-'Airfoil-1'!$Z$50)/ABS(L184-'Airfoil-1'!$Z$50)</f>
        <v>1</v>
      </c>
      <c r="BK184" s="1">
        <f ca="1">(L184-'Airfoil-1'!$Z$51)/ABS(L184-'Airfoil-1'!$Z$51)</f>
        <v>1</v>
      </c>
      <c r="BL184" s="1">
        <f ca="1">(L184-'Airfoil-1'!$Z$52)/ABS(L184-'Airfoil-1'!$Z$52)</f>
        <v>1</v>
      </c>
      <c r="BM184" s="1">
        <f ca="1">(L184-'Airfoil-1'!$Z$53)/ABS(L184-'Airfoil-1'!$Z$53)</f>
        <v>1</v>
      </c>
      <c r="BN184" s="1">
        <f ca="1">(L184-'Airfoil-1'!$Z$54)/ABS(L184-'Airfoil-1'!$Z$54)</f>
        <v>1</v>
      </c>
      <c r="BO184" s="1">
        <f ca="1">(L184-'Airfoil-1'!$Z$55)/ABS(L184-'Airfoil-1'!$Z$55)</f>
        <v>1</v>
      </c>
      <c r="BP184" s="1">
        <f ca="1">(L184-'Airfoil-1'!$Z$56)/ABS(L184-'Airfoil-1'!$Z$56)</f>
        <v>1</v>
      </c>
      <c r="BQ184" s="1">
        <f ca="1">(L184-'Airfoil-1'!$Z$57)/ABS(L184-'Airfoil-1'!$Z$57)</f>
        <v>1</v>
      </c>
      <c r="BR184" s="1">
        <f ca="1">(L184-'Airfoil-1'!$Z$58)/ABS(L184-'Airfoil-1'!$Z$58)</f>
        <v>-1</v>
      </c>
      <c r="BS184" s="1">
        <f ca="1">(L184-'Airfoil-1'!$Z$59)/ABS(L184-'Airfoil-1'!$Z$59)</f>
        <v>-1</v>
      </c>
      <c r="BT184" s="1">
        <f ca="1">(L184-'Airfoil-1'!$Z$60)/ABS(L184-'Airfoil-1'!$Z$60)</f>
        <v>-1</v>
      </c>
      <c r="BU184" s="1">
        <f ca="1">(L184-'Airfoil-1'!$Z$61)/ABS(L184-'Airfoil-1'!$Z$61)</f>
        <v>-1</v>
      </c>
      <c r="BV184" s="1">
        <f ca="1">(L184-'Airfoil-1'!$Z$62)/ABS(L184-'Airfoil-1'!$Z$62)</f>
        <v>-1</v>
      </c>
      <c r="BW184" s="1">
        <f ca="1">(L184-'Airfoil-1'!$Z$63)/ABS(L184-'Airfoil-1'!$Z$63)</f>
        <v>-1</v>
      </c>
      <c r="BX184" s="1">
        <f ca="1">(L184-'Airfoil-1'!$Z$64)/ABS(L184-'Airfoil-1'!$Z$64)</f>
        <v>-1</v>
      </c>
      <c r="BY184" s="1">
        <f ca="1">(L184-'Airfoil-1'!$Z$65)/ABS(L184-'Airfoil-1'!$Z$65)</f>
        <v>-1</v>
      </c>
      <c r="BZ184" s="1">
        <f ca="1">(L184-'Airfoil-1'!$Z$66)/ABS(L184-'Airfoil-1'!$Z$66)</f>
        <v>-1</v>
      </c>
      <c r="CA184" s="5">
        <f t="shared" ca="1" si="38"/>
        <v>11</v>
      </c>
      <c r="CB184" s="9">
        <f ca="1">INDEX('Airfoil-1'!$AA$47:$AA$66,CA184,1)+INDEX('Airfoil-1'!$AB$47:$AB$66,CA184,1)*(L184-INDEX('Airfoil-1'!$Z$47:$Z$66,CA184,1))</f>
        <v>1.1957326384982547E-2</v>
      </c>
      <c r="CD184" s="1">
        <f ca="1">(L184-'Airfoil-1'!$Z$72)/ABS(L184-'Airfoil-1'!$Z$72)</f>
        <v>1</v>
      </c>
      <c r="CE184" s="1">
        <f ca="1">(L184-'Airfoil-1'!$Z$73)/ABS(L184-'Airfoil-1'!$Z$73)</f>
        <v>1</v>
      </c>
      <c r="CF184" s="1">
        <f ca="1">(L184-'Airfoil-1'!$Z$74)/ABS(L184-'Airfoil-1'!$Z$74)</f>
        <v>1</v>
      </c>
      <c r="CG184" s="1">
        <f ca="1">(L184-'Airfoil-1'!$Z$75)/ABS(L184-'Airfoil-1'!$Z$75)</f>
        <v>1</v>
      </c>
      <c r="CH184" s="1">
        <f ca="1">(L184-'Airfoil-1'!$Z$76)/ABS(L184-'Airfoil-1'!$Z$76)</f>
        <v>1</v>
      </c>
      <c r="CI184" s="1">
        <f ca="1">(L184-'Airfoil-1'!$Z$77)/ABS(L184-'Airfoil-1'!$Z$77)</f>
        <v>1</v>
      </c>
      <c r="CJ184" s="1">
        <f ca="1">(L184-'Airfoil-1'!$Z$78)/ABS(L184-'Airfoil-1'!$Z$78)</f>
        <v>1</v>
      </c>
      <c r="CK184" s="1">
        <f ca="1">(L184-'Airfoil-1'!$Z$79)/ABS(L184-'Airfoil-1'!$Z$79)</f>
        <v>1</v>
      </c>
      <c r="CL184" s="1">
        <f ca="1">(L184-'Airfoil-1'!$Z$80)/ABS(L184-'Airfoil-1'!$Z$80)</f>
        <v>1</v>
      </c>
      <c r="CM184" s="1">
        <f ca="1">(L184-'Airfoil-1'!$Z$81)/ABS(L184-'Airfoil-1'!$Z$81)</f>
        <v>-1</v>
      </c>
      <c r="CN184" s="1">
        <f ca="1">(L184-'Airfoil-1'!$Z$82)/ABS(L184-'Airfoil-1'!$Z$82)</f>
        <v>-1</v>
      </c>
      <c r="CO184" s="1">
        <f ca="1">(L184-'Airfoil-1'!$Z$83)/ABS(L184-'Airfoil-1'!$Z$83)</f>
        <v>-1</v>
      </c>
      <c r="CP184" s="1">
        <f ca="1">(L184-'Airfoil-1'!$Z$84)/ABS(L184-'Airfoil-1'!$Z$84)</f>
        <v>-1</v>
      </c>
      <c r="CQ184" s="1">
        <f ca="1">(L184-'Airfoil-1'!$Z$85)/ABS(L184-'Airfoil-1'!$Z$85)</f>
        <v>-1</v>
      </c>
      <c r="CR184" s="1">
        <f ca="1">(L184-'Airfoil-1'!$Z$86)/ABS(L184-'Airfoil-1'!$Z$86)</f>
        <v>-1</v>
      </c>
      <c r="CS184" s="1">
        <f ca="1">(L184-'Airfoil-1'!$Z$87)/ABS(L184-'Airfoil-1'!$Z$87)</f>
        <v>-1</v>
      </c>
      <c r="CT184" s="1">
        <f ca="1">(L184-'Airfoil-1'!$Z$88)/ABS(L184-'Airfoil-1'!$Z$88)</f>
        <v>-1</v>
      </c>
      <c r="CU184" s="1">
        <f ca="1">(L184-'Airfoil-1'!$Z$89)/ABS(L184-'Airfoil-1'!$Z$89)</f>
        <v>-1</v>
      </c>
      <c r="CV184" s="1">
        <f ca="1">(L184-'Airfoil-1'!$Z$90)/ABS(L184-'Airfoil-1'!$Z$90)</f>
        <v>-1</v>
      </c>
      <c r="CW184" s="1">
        <f ca="1">(L184-'Airfoil-1'!$Z$91)/ABS(L184-'Airfoil-1'!$Z$91)</f>
        <v>-1</v>
      </c>
      <c r="CX184" s="5">
        <f t="shared" ca="1" si="39"/>
        <v>9</v>
      </c>
      <c r="CY184" s="9">
        <f ca="1">INDEX('Airfoil-1'!$AA$72:$AA$91,CX184,1)+INDEX('Airfoil-1'!$AB$72:$AB$91,CX184,1)*(L184-INDEX('Airfoil-1'!$Z$72:$Z$91,CX184,1))</f>
        <v>1.0952012669172746E-2</v>
      </c>
      <c r="DA184" s="1">
        <f ca="1">(L184-'Airfoil-1'!$Z$97)/ABS(L184-'Airfoil-1'!$Z$97)</f>
        <v>1</v>
      </c>
      <c r="DB184" s="1">
        <f ca="1">(L184-'Airfoil-1'!$Z$98)/ABS(L184-'Airfoil-1'!$Z$98)</f>
        <v>1</v>
      </c>
      <c r="DC184" s="1">
        <f ca="1">(L184-'Airfoil-1'!$Z$99)/ABS(L184-'Airfoil-1'!$Z$99)</f>
        <v>1</v>
      </c>
      <c r="DD184" s="1">
        <f ca="1">(L184-'Airfoil-1'!$Z$100)/ABS(L184-'Airfoil-1'!$Z$100)</f>
        <v>1</v>
      </c>
      <c r="DE184" s="1">
        <f ca="1">(L184-'Airfoil-1'!$Z$101)/ABS(L184-'Airfoil-1'!$Z$101)</f>
        <v>1</v>
      </c>
      <c r="DF184" s="1">
        <f ca="1">(L184-'Airfoil-1'!$Z$102)/ABS(L184-'Airfoil-1'!$Z$102)</f>
        <v>1</v>
      </c>
      <c r="DG184" s="1">
        <f ca="1">(L184-'Airfoil-1'!$Z$103)/ABS(L184-'Airfoil-1'!$Z$103)</f>
        <v>1</v>
      </c>
      <c r="DH184" s="1">
        <f ca="1">(L184-'Airfoil-1'!$Z$104)/ABS(L184-'Airfoil-1'!$Z$104)</f>
        <v>1</v>
      </c>
      <c r="DI184" s="1">
        <f ca="1">(L184-'Airfoil-1'!$Z$105)/ABS(L184-'Airfoil-1'!$Z$105)</f>
        <v>1</v>
      </c>
      <c r="DJ184" s="1">
        <f ca="1">(L184-'Airfoil-1'!$Z$106)/ABS(L184-'Airfoil-1'!$Z$106)</f>
        <v>1</v>
      </c>
      <c r="DK184" s="1">
        <f ca="1">(L184-'Airfoil-1'!$Z$107)/ABS(L184-'Airfoil-1'!$Z$107)</f>
        <v>-1</v>
      </c>
      <c r="DL184" s="1">
        <f ca="1">(L184-'Airfoil-1'!$Z$108)/ABS(L184-'Airfoil-1'!$Z$108)</f>
        <v>-1</v>
      </c>
      <c r="DM184" s="1">
        <f ca="1">(L184-'Airfoil-1'!$Z$109)/ABS(L184-'Airfoil-1'!$Z$109)</f>
        <v>-1</v>
      </c>
      <c r="DN184" s="1">
        <f ca="1">(L184-'Airfoil-1'!$Z$110)/ABS(L184-'Airfoil-1'!$Z$110)</f>
        <v>-1</v>
      </c>
      <c r="DO184" s="1">
        <f ca="1">(L184-'Airfoil-1'!$Z$111)/ABS(L184-'Airfoil-1'!$Z$111)</f>
        <v>-1</v>
      </c>
      <c r="DP184" s="1">
        <f ca="1">(L184-'Airfoil-1'!$Z$112)/ABS(L184-'Airfoil-1'!$Z$112)</f>
        <v>-1</v>
      </c>
      <c r="DQ184" s="1">
        <f ca="1">(L184-'Airfoil-1'!$Z$113)/ABS(L184-'Airfoil-1'!$Z$113)</f>
        <v>-1</v>
      </c>
      <c r="DR184" s="1">
        <f ca="1">(L184-'Airfoil-1'!$Z$114)/ABS(L184-'Airfoil-1'!$Z$114)</f>
        <v>-1</v>
      </c>
      <c r="DS184" s="1">
        <f ca="1">(L184-'Airfoil-1'!$Z$115)/ABS(L184-'Airfoil-1'!$Z$115)</f>
        <v>-1</v>
      </c>
      <c r="DT184" s="1">
        <f ca="1">(L184-'Airfoil-1'!$Z$116)/ABS(L184-'Airfoil-1'!$Z$116)</f>
        <v>-1</v>
      </c>
      <c r="DU184" s="5">
        <f t="shared" ca="1" si="40"/>
        <v>10</v>
      </c>
      <c r="DV184" s="9">
        <f ca="1">INDEX('Airfoil-1'!$AA$97:$AA$116,DU184,1)+INDEX('Airfoil-1'!$AB$97:$AB$116,DU184,1)*(L184-INDEX('Airfoil-1'!$Z$97:$Z$116,DU184,1))</f>
        <v>1.0398960949707173E-2</v>
      </c>
    </row>
    <row r="185" spans="2:126" x14ac:dyDescent="0.25">
      <c r="B185" s="1">
        <f>'Geometry-Wing'!C185</f>
        <v>0.30481432099438527</v>
      </c>
      <c r="D185" s="19">
        <f>'Aerodynamics-Flight'!C185</f>
        <v>0.73611542371223737</v>
      </c>
      <c r="E185" s="52">
        <f>'Aerodynamics-Flight'!D185</f>
        <v>1.6299403949154085E-5</v>
      </c>
      <c r="G185" s="11">
        <f ca="1">'Aerodynamics-Flight'!J185</f>
        <v>26.445788221295516</v>
      </c>
      <c r="H185" s="5">
        <f t="shared" ca="1" si="28"/>
        <v>364054.22680239863</v>
      </c>
      <c r="I185" s="1">
        <f ca="1">'Airfoil-2'!$K$14*H185^'Airfoil-2'!$L$13</f>
        <v>1.6856134540533427</v>
      </c>
      <c r="J185" s="1">
        <f ca="1">'Airfoil-2'!$K$33*H185^'Airfoil-2'!$L$32</f>
        <v>5.8593461633933792</v>
      </c>
      <c r="K185" s="11">
        <f ca="1">'Airfoil-2'!$K$52*H185^'Airfoil-2'!$L$51</f>
        <v>-6.7774371917297165</v>
      </c>
      <c r="L185" s="1">
        <f ca="1">'Aerodynamics-Flight'!Z185</f>
        <v>1.254452610356122</v>
      </c>
      <c r="M185" s="9">
        <f ca="1">('Airfoil-1'!$B$21+'Airfoil-1'!$B$22*L185+'Airfoil-1'!$B$23*L185^2+'Airfoil-1'!$B$24*L185^3+'Airfoil-1'!$B$25*L185^4+'Airfoil-1'!$B$26*L185^5+'Airfoil-1'!$B$27*L185^6)*0+BE185</f>
        <v>1.3254195677939826E-2</v>
      </c>
      <c r="N185" s="9">
        <f ca="1">('Airfoil-1'!$B$29+'Airfoil-1'!$B$30*L185+'Airfoil-1'!$B$31*L185^2+'Airfoil-1'!$B$32*L185^3+'Airfoil-1'!$B$33*L185^4+'Airfoil-1'!$B$34*L185^5+'Airfoil-1'!$B$35*L185^6)*0+CB185</f>
        <v>1.106232266281848E-2</v>
      </c>
      <c r="O185" s="9">
        <f ca="1">('Airfoil-1'!$B$37+'Airfoil-1'!$B$38*L185+'Airfoil-1'!$B$39*L185^2+'Airfoil-1'!$B$40*L185^3+'Airfoil-1'!$B$41*L185^4+'Airfoil-1'!$B$42*L185^5+'Airfoil-1'!$B$43*L185^6)*0+CY185</f>
        <v>1.0131830069774785E-2</v>
      </c>
      <c r="P185" s="9">
        <f t="shared" ca="1" si="41"/>
        <v>9.5887602584638146E-3</v>
      </c>
      <c r="Q185" s="1">
        <f>LOG('Airfoil-1'!$F$10)+LOG('Airfoil-1'!$G$10)+LOG('Airfoil-1'!$H$10)+LOG('Airfoil-1'!$I$10)</f>
        <v>23.788451207023456</v>
      </c>
      <c r="R185" s="1">
        <f t="shared" ca="1" si="33"/>
        <v>-7.8463499426930987</v>
      </c>
      <c r="S185" s="1">
        <f>LOG('Airfoil-1'!$F$10)^2+LOG('Airfoil-1'!$G$10)^2+LOG('Airfoil-1'!$H$10)^2+LOG('Airfoil-1'!$I$10)^2</f>
        <v>141.67709692244972</v>
      </c>
      <c r="T185" s="1">
        <f ca="1">LOG('Airfoil-1'!$F$10)*LOG(M185)+LOG('Airfoil-1'!$G$10)*LOG(N185)+LOG('Airfoil-1'!$H$10)*LOG(O185)+LOG('Airfoil-1'!$I$10)*LOG(P185)</f>
        <v>-46.711212793593752</v>
      </c>
      <c r="U185" s="1">
        <f t="shared" ca="1" si="34"/>
        <v>0.2734083346974836</v>
      </c>
      <c r="V185" s="1">
        <f t="shared" ca="1" si="35"/>
        <v>-0.23513918130393022</v>
      </c>
      <c r="W185" s="9">
        <f t="shared" ca="1" si="36"/>
        <v>1.346367783325363E-2</v>
      </c>
      <c r="X185" s="9">
        <f ca="1">'Airfoil-1'!$B$48+'Airfoil-1'!$B$49*L185+'Airfoil-1'!$B$50*L185^2+'Airfoil-1'!$B$51*L185^3+'Airfoil-1'!$B$52*L185^4+'Airfoil-1'!$B$53*L185^5+'Airfoil-1'!$B$54*L185^6</f>
        <v>-0.14876000000000003</v>
      </c>
      <c r="Y185" s="9">
        <f ca="1">'Airfoil-1'!$B$56+'Airfoil-1'!$B$57*L185+'Airfoil-1'!$B$58*L185^2+'Airfoil-1'!$B$59*L185^3+'Airfoil-1'!$B$60*L185^4+'Airfoil-1'!$B$61*L185^5+'Airfoil-1'!$B$62*L185^6</f>
        <v>-0.15631250000000002</v>
      </c>
      <c r="Z185" s="9">
        <f ca="1">'Airfoil-1'!$B$64+'Airfoil-1'!$B$65*L185+'Airfoil-1'!$B$66*L185^2+'Airfoil-1'!$B$67*L185^3+'Airfoil-1'!$B$681*L185^4+'Airfoil-1'!$B$69*L185^5+'Airfoil-1'!$B$70*L185^6</f>
        <v>-0.15363750000000001</v>
      </c>
      <c r="AA185" s="1">
        <f>LOG('Airfoil-1'!$F$10)+LOG('Airfoil-1'!$G$10)+LOG('Airfoil-1'!$H$10)</f>
        <v>17.584331224367531</v>
      </c>
      <c r="AB185" s="1">
        <f t="shared" ca="1" si="29"/>
        <v>-2.4470228895576258</v>
      </c>
      <c r="AC185" s="1">
        <f>LOG('Airfoil-1'!$F$10)^2+LOG('Airfoil-1'!$G$10)^2+LOG('Airfoil-1'!$H$10)^2</f>
        <v>103.18599216325916</v>
      </c>
      <c r="AD185" s="1">
        <f ca="1">LOG('Airfoil-1'!$F$10)*LOG(ABS(X185))+LOG('Airfoil-1'!$G$10)*LOG(ABS(Y185))+LOG('Airfoil-1'!$H$10)*LOG(ABS(Z185))</f>
        <v>-14.339140559255288</v>
      </c>
      <c r="AE185" s="1">
        <f t="shared" ca="1" si="30"/>
        <v>9.6747419657296371E-2</v>
      </c>
      <c r="AF185" s="1">
        <f t="shared" ca="1" si="31"/>
        <v>3.3897162786633885E-2</v>
      </c>
      <c r="AG185" s="9">
        <f t="shared" ca="1" si="32"/>
        <v>-0.14933002666016479</v>
      </c>
      <c r="AH185" s="1"/>
      <c r="AI185" s="9"/>
      <c r="AJ185" s="1">
        <f ca="1">(L185-'Airfoil-1'!$Z$22)/ABS(L185-'Airfoil-1'!$Z$22)</f>
        <v>1</v>
      </c>
      <c r="AK185" s="1">
        <f ca="1">(L185-'Airfoil-1'!$Z$23)/ABS(L185-'Airfoil-1'!$Z$23)</f>
        <v>1</v>
      </c>
      <c r="AL185" s="1">
        <f ca="1">(L185-'Airfoil-1'!$Z$24)/ABS(L185-'Airfoil-1'!$Z$24)</f>
        <v>1</v>
      </c>
      <c r="AM185" s="1">
        <f ca="1">(L185-'Airfoil-1'!$Z$25)/ABS(L185-'Airfoil-1'!$Z$25)</f>
        <v>1</v>
      </c>
      <c r="AN185" s="1">
        <f ca="1">(L185-'Airfoil-1'!$Z$26)/ABS(L185-'Airfoil-1'!$Z$26)</f>
        <v>1</v>
      </c>
      <c r="AO185" s="1">
        <f ca="1">(L185-'Airfoil-1'!$Z$27)/ABS(L185-'Airfoil-1'!$Z$27)</f>
        <v>1</v>
      </c>
      <c r="AP185" s="1">
        <f ca="1">(L185-'Airfoil-1'!$Z$28)/ABS(L185-'Airfoil-1'!$Z$28)</f>
        <v>1</v>
      </c>
      <c r="AQ185" s="1">
        <f ca="1">(L185-'Airfoil-1'!$Z$29)/ABS(L185-'Airfoil-1'!$Z$29)</f>
        <v>1</v>
      </c>
      <c r="AR185" s="1">
        <f ca="1">(L185-'Airfoil-1'!$Z$30)/ABS(L185-'Airfoil-1'!$Z$30)</f>
        <v>1</v>
      </c>
      <c r="AS185" s="1">
        <f ca="1">(L185-'Airfoil-1'!$Z$31)/ABS(L185-'Airfoil-1'!$Z$31)</f>
        <v>-1</v>
      </c>
      <c r="AT185" s="1">
        <f ca="1">(L185-'Airfoil-1'!$Z$32)/ABS(L185-'Airfoil-1'!$Z$32)</f>
        <v>-1</v>
      </c>
      <c r="AU185" s="1">
        <f ca="1">(L185-'Airfoil-1'!$Z$33)/ABS(L185-'Airfoil-1'!$Z$33)</f>
        <v>-1</v>
      </c>
      <c r="AV185" s="1">
        <f ca="1">(L185-'Airfoil-1'!$Z$34)/ABS(L185-'Airfoil-1'!$Z$34)</f>
        <v>-1</v>
      </c>
      <c r="AW185" s="1">
        <f ca="1">(L185-'Airfoil-1'!$Z$35)/ABS(L185-'Airfoil-1'!$Z$35)</f>
        <v>-1</v>
      </c>
      <c r="AX185" s="1">
        <f ca="1">(L185-'Airfoil-1'!$Z$36)/ABS(L185-'Airfoil-1'!$Z$36)</f>
        <v>-1</v>
      </c>
      <c r="AY185" s="1">
        <f ca="1">(L185-'Airfoil-1'!$Z$37)/ABS(L185-'Airfoil-1'!$Z$37)</f>
        <v>-1</v>
      </c>
      <c r="AZ185" s="1">
        <f ca="1">(L185-'Airfoil-1'!$Z$38)/ABS(L185-'Airfoil-1'!$Z$38)</f>
        <v>-1</v>
      </c>
      <c r="BA185" s="1">
        <f ca="1">(L185-'Airfoil-1'!$Z$39)/ABS(L185-'Airfoil-1'!$Z$39)</f>
        <v>-1</v>
      </c>
      <c r="BB185" s="1">
        <f ca="1">(L185-'Airfoil-1'!$Z$40)/ABS(L185-'Airfoil-1'!$Z$40)</f>
        <v>-1</v>
      </c>
      <c r="BC185" s="1">
        <f ca="1">(L185-'Airfoil-1'!$Z$41)/ABS(L185-'Airfoil-1'!$Z$41)</f>
        <v>-1</v>
      </c>
      <c r="BD185" s="5">
        <f t="shared" ca="1" si="37"/>
        <v>9</v>
      </c>
      <c r="BE185" s="9">
        <f ca="1">INDEX('Airfoil-1'!$AA$22:$AA$41,BD185,1)+INDEX('Airfoil-1'!$AB$22:$AB$41,BD185,1)*(L185-INDEX('Airfoil-1'!$Z$22:$Z$41,BD185,1))</f>
        <v>1.3254195677939826E-2</v>
      </c>
      <c r="BG185" s="1">
        <f ca="1">(L185-'Airfoil-1'!$Z$47)/ABS(L185-'Airfoil-1'!$Z$47)</f>
        <v>1</v>
      </c>
      <c r="BH185" s="1">
        <f ca="1">(L185-'Airfoil-1'!$Z$48)/ABS(L185-'Airfoil-1'!$Z$48)</f>
        <v>1</v>
      </c>
      <c r="BI185" s="1">
        <f ca="1">(L185-'Airfoil-1'!$Z$49)/ABS(L185-'Airfoil-1'!$Z$49)</f>
        <v>1</v>
      </c>
      <c r="BJ185" s="1">
        <f ca="1">(L185-'Airfoil-1'!$Z$50)/ABS(L185-'Airfoil-1'!$Z$50)</f>
        <v>1</v>
      </c>
      <c r="BK185" s="1">
        <f ca="1">(L185-'Airfoil-1'!$Z$51)/ABS(L185-'Airfoil-1'!$Z$51)</f>
        <v>1</v>
      </c>
      <c r="BL185" s="1">
        <f ca="1">(L185-'Airfoil-1'!$Z$52)/ABS(L185-'Airfoil-1'!$Z$52)</f>
        <v>1</v>
      </c>
      <c r="BM185" s="1">
        <f ca="1">(L185-'Airfoil-1'!$Z$53)/ABS(L185-'Airfoil-1'!$Z$53)</f>
        <v>1</v>
      </c>
      <c r="BN185" s="1">
        <f ca="1">(L185-'Airfoil-1'!$Z$54)/ABS(L185-'Airfoil-1'!$Z$54)</f>
        <v>1</v>
      </c>
      <c r="BO185" s="1">
        <f ca="1">(L185-'Airfoil-1'!$Z$55)/ABS(L185-'Airfoil-1'!$Z$55)</f>
        <v>1</v>
      </c>
      <c r="BP185" s="1">
        <f ca="1">(L185-'Airfoil-1'!$Z$56)/ABS(L185-'Airfoil-1'!$Z$56)</f>
        <v>1</v>
      </c>
      <c r="BQ185" s="1">
        <f ca="1">(L185-'Airfoil-1'!$Z$57)/ABS(L185-'Airfoil-1'!$Z$57)</f>
        <v>1</v>
      </c>
      <c r="BR185" s="1">
        <f ca="1">(L185-'Airfoil-1'!$Z$58)/ABS(L185-'Airfoil-1'!$Z$58)</f>
        <v>-1</v>
      </c>
      <c r="BS185" s="1">
        <f ca="1">(L185-'Airfoil-1'!$Z$59)/ABS(L185-'Airfoil-1'!$Z$59)</f>
        <v>-1</v>
      </c>
      <c r="BT185" s="1">
        <f ca="1">(L185-'Airfoil-1'!$Z$60)/ABS(L185-'Airfoil-1'!$Z$60)</f>
        <v>-1</v>
      </c>
      <c r="BU185" s="1">
        <f ca="1">(L185-'Airfoil-1'!$Z$61)/ABS(L185-'Airfoil-1'!$Z$61)</f>
        <v>-1</v>
      </c>
      <c r="BV185" s="1">
        <f ca="1">(L185-'Airfoil-1'!$Z$62)/ABS(L185-'Airfoil-1'!$Z$62)</f>
        <v>-1</v>
      </c>
      <c r="BW185" s="1">
        <f ca="1">(L185-'Airfoil-1'!$Z$63)/ABS(L185-'Airfoil-1'!$Z$63)</f>
        <v>-1</v>
      </c>
      <c r="BX185" s="1">
        <f ca="1">(L185-'Airfoil-1'!$Z$64)/ABS(L185-'Airfoil-1'!$Z$64)</f>
        <v>-1</v>
      </c>
      <c r="BY185" s="1">
        <f ca="1">(L185-'Airfoil-1'!$Z$65)/ABS(L185-'Airfoil-1'!$Z$65)</f>
        <v>-1</v>
      </c>
      <c r="BZ185" s="1">
        <f ca="1">(L185-'Airfoil-1'!$Z$66)/ABS(L185-'Airfoil-1'!$Z$66)</f>
        <v>-1</v>
      </c>
      <c r="CA185" s="5">
        <f t="shared" ca="1" si="38"/>
        <v>11</v>
      </c>
      <c r="CB185" s="9">
        <f ca="1">INDEX('Airfoil-1'!$AA$47:$AA$66,CA185,1)+INDEX('Airfoil-1'!$AB$47:$AB$66,CA185,1)*(L185-INDEX('Airfoil-1'!$Z$47:$Z$66,CA185,1))</f>
        <v>1.106232266281848E-2</v>
      </c>
      <c r="CD185" s="1">
        <f ca="1">(L185-'Airfoil-1'!$Z$72)/ABS(L185-'Airfoil-1'!$Z$72)</f>
        <v>1</v>
      </c>
      <c r="CE185" s="1">
        <f ca="1">(L185-'Airfoil-1'!$Z$73)/ABS(L185-'Airfoil-1'!$Z$73)</f>
        <v>1</v>
      </c>
      <c r="CF185" s="1">
        <f ca="1">(L185-'Airfoil-1'!$Z$74)/ABS(L185-'Airfoil-1'!$Z$74)</f>
        <v>1</v>
      </c>
      <c r="CG185" s="1">
        <f ca="1">(L185-'Airfoil-1'!$Z$75)/ABS(L185-'Airfoil-1'!$Z$75)</f>
        <v>1</v>
      </c>
      <c r="CH185" s="1">
        <f ca="1">(L185-'Airfoil-1'!$Z$76)/ABS(L185-'Airfoil-1'!$Z$76)</f>
        <v>1</v>
      </c>
      <c r="CI185" s="1">
        <f ca="1">(L185-'Airfoil-1'!$Z$77)/ABS(L185-'Airfoil-1'!$Z$77)</f>
        <v>1</v>
      </c>
      <c r="CJ185" s="1">
        <f ca="1">(L185-'Airfoil-1'!$Z$78)/ABS(L185-'Airfoil-1'!$Z$78)</f>
        <v>1</v>
      </c>
      <c r="CK185" s="1">
        <f ca="1">(L185-'Airfoil-1'!$Z$79)/ABS(L185-'Airfoil-1'!$Z$79)</f>
        <v>1</v>
      </c>
      <c r="CL185" s="1">
        <f ca="1">(L185-'Airfoil-1'!$Z$80)/ABS(L185-'Airfoil-1'!$Z$80)</f>
        <v>1</v>
      </c>
      <c r="CM185" s="1">
        <f ca="1">(L185-'Airfoil-1'!$Z$81)/ABS(L185-'Airfoil-1'!$Z$81)</f>
        <v>-1</v>
      </c>
      <c r="CN185" s="1">
        <f ca="1">(L185-'Airfoil-1'!$Z$82)/ABS(L185-'Airfoil-1'!$Z$82)</f>
        <v>-1</v>
      </c>
      <c r="CO185" s="1">
        <f ca="1">(L185-'Airfoil-1'!$Z$83)/ABS(L185-'Airfoil-1'!$Z$83)</f>
        <v>-1</v>
      </c>
      <c r="CP185" s="1">
        <f ca="1">(L185-'Airfoil-1'!$Z$84)/ABS(L185-'Airfoil-1'!$Z$84)</f>
        <v>-1</v>
      </c>
      <c r="CQ185" s="1">
        <f ca="1">(L185-'Airfoil-1'!$Z$85)/ABS(L185-'Airfoil-1'!$Z$85)</f>
        <v>-1</v>
      </c>
      <c r="CR185" s="1">
        <f ca="1">(L185-'Airfoil-1'!$Z$86)/ABS(L185-'Airfoil-1'!$Z$86)</f>
        <v>-1</v>
      </c>
      <c r="CS185" s="1">
        <f ca="1">(L185-'Airfoil-1'!$Z$87)/ABS(L185-'Airfoil-1'!$Z$87)</f>
        <v>-1</v>
      </c>
      <c r="CT185" s="1">
        <f ca="1">(L185-'Airfoil-1'!$Z$88)/ABS(L185-'Airfoil-1'!$Z$88)</f>
        <v>-1</v>
      </c>
      <c r="CU185" s="1">
        <f ca="1">(L185-'Airfoil-1'!$Z$89)/ABS(L185-'Airfoil-1'!$Z$89)</f>
        <v>-1</v>
      </c>
      <c r="CV185" s="1">
        <f ca="1">(L185-'Airfoil-1'!$Z$90)/ABS(L185-'Airfoil-1'!$Z$90)</f>
        <v>-1</v>
      </c>
      <c r="CW185" s="1">
        <f ca="1">(L185-'Airfoil-1'!$Z$91)/ABS(L185-'Airfoil-1'!$Z$91)</f>
        <v>-1</v>
      </c>
      <c r="CX185" s="5">
        <f t="shared" ca="1" si="39"/>
        <v>9</v>
      </c>
      <c r="CY185" s="9">
        <f ca="1">INDEX('Airfoil-1'!$AA$72:$AA$91,CX185,1)+INDEX('Airfoil-1'!$AB$72:$AB$91,CX185,1)*(L185-INDEX('Airfoil-1'!$Z$72:$Z$91,CX185,1))</f>
        <v>1.0131830069774785E-2</v>
      </c>
      <c r="DA185" s="1">
        <f ca="1">(L185-'Airfoil-1'!$Z$97)/ABS(L185-'Airfoil-1'!$Z$97)</f>
        <v>1</v>
      </c>
      <c r="DB185" s="1">
        <f ca="1">(L185-'Airfoil-1'!$Z$98)/ABS(L185-'Airfoil-1'!$Z$98)</f>
        <v>1</v>
      </c>
      <c r="DC185" s="1">
        <f ca="1">(L185-'Airfoil-1'!$Z$99)/ABS(L185-'Airfoil-1'!$Z$99)</f>
        <v>1</v>
      </c>
      <c r="DD185" s="1">
        <f ca="1">(L185-'Airfoil-1'!$Z$100)/ABS(L185-'Airfoil-1'!$Z$100)</f>
        <v>1</v>
      </c>
      <c r="DE185" s="1">
        <f ca="1">(L185-'Airfoil-1'!$Z$101)/ABS(L185-'Airfoil-1'!$Z$101)</f>
        <v>1</v>
      </c>
      <c r="DF185" s="1">
        <f ca="1">(L185-'Airfoil-1'!$Z$102)/ABS(L185-'Airfoil-1'!$Z$102)</f>
        <v>1</v>
      </c>
      <c r="DG185" s="1">
        <f ca="1">(L185-'Airfoil-1'!$Z$103)/ABS(L185-'Airfoil-1'!$Z$103)</f>
        <v>1</v>
      </c>
      <c r="DH185" s="1">
        <f ca="1">(L185-'Airfoil-1'!$Z$104)/ABS(L185-'Airfoil-1'!$Z$104)</f>
        <v>1</v>
      </c>
      <c r="DI185" s="1">
        <f ca="1">(L185-'Airfoil-1'!$Z$105)/ABS(L185-'Airfoil-1'!$Z$105)</f>
        <v>1</v>
      </c>
      <c r="DJ185" s="1">
        <f ca="1">(L185-'Airfoil-1'!$Z$106)/ABS(L185-'Airfoil-1'!$Z$106)</f>
        <v>1</v>
      </c>
      <c r="DK185" s="1">
        <f ca="1">(L185-'Airfoil-1'!$Z$107)/ABS(L185-'Airfoil-1'!$Z$107)</f>
        <v>-1</v>
      </c>
      <c r="DL185" s="1">
        <f ca="1">(L185-'Airfoil-1'!$Z$108)/ABS(L185-'Airfoil-1'!$Z$108)</f>
        <v>-1</v>
      </c>
      <c r="DM185" s="1">
        <f ca="1">(L185-'Airfoil-1'!$Z$109)/ABS(L185-'Airfoil-1'!$Z$109)</f>
        <v>-1</v>
      </c>
      <c r="DN185" s="1">
        <f ca="1">(L185-'Airfoil-1'!$Z$110)/ABS(L185-'Airfoil-1'!$Z$110)</f>
        <v>-1</v>
      </c>
      <c r="DO185" s="1">
        <f ca="1">(L185-'Airfoil-1'!$Z$111)/ABS(L185-'Airfoil-1'!$Z$111)</f>
        <v>-1</v>
      </c>
      <c r="DP185" s="1">
        <f ca="1">(L185-'Airfoil-1'!$Z$112)/ABS(L185-'Airfoil-1'!$Z$112)</f>
        <v>-1</v>
      </c>
      <c r="DQ185" s="1">
        <f ca="1">(L185-'Airfoil-1'!$Z$113)/ABS(L185-'Airfoil-1'!$Z$113)</f>
        <v>-1</v>
      </c>
      <c r="DR185" s="1">
        <f ca="1">(L185-'Airfoil-1'!$Z$114)/ABS(L185-'Airfoil-1'!$Z$114)</f>
        <v>-1</v>
      </c>
      <c r="DS185" s="1">
        <f ca="1">(L185-'Airfoil-1'!$Z$115)/ABS(L185-'Airfoil-1'!$Z$115)</f>
        <v>-1</v>
      </c>
      <c r="DT185" s="1">
        <f ca="1">(L185-'Airfoil-1'!$Z$116)/ABS(L185-'Airfoil-1'!$Z$116)</f>
        <v>-1</v>
      </c>
      <c r="DU185" s="5">
        <f t="shared" ca="1" si="40"/>
        <v>10</v>
      </c>
      <c r="DV185" s="9">
        <f ca="1">INDEX('Airfoil-1'!$AA$97:$AA$116,DU185,1)+INDEX('Airfoil-1'!$AB$97:$AB$116,DU185,1)*(L185-INDEX('Airfoil-1'!$Z$97:$Z$116,DU185,1))</f>
        <v>9.5887602584638146E-3</v>
      </c>
    </row>
    <row r="186" spans="2:126" x14ac:dyDescent="0.25">
      <c r="B186" s="1">
        <f>'Geometry-Wing'!C186</f>
        <v>0.30481432099438527</v>
      </c>
      <c r="D186" s="19">
        <f>'Aerodynamics-Flight'!C186</f>
        <v>0.73611542371223737</v>
      </c>
      <c r="E186" s="52">
        <f>'Aerodynamics-Flight'!D186</f>
        <v>1.6299403949154085E-5</v>
      </c>
      <c r="G186" s="11">
        <f ca="1">'Aerodynamics-Flight'!J186</f>
        <v>27.237588462941247</v>
      </c>
      <c r="H186" s="5">
        <f t="shared" ca="1" si="28"/>
        <v>374954.1940237261</v>
      </c>
      <c r="I186" s="1">
        <f ca="1">'Airfoil-2'!$K$14*H186^'Airfoil-2'!$L$13</f>
        <v>1.6896674047597608</v>
      </c>
      <c r="J186" s="1">
        <f ca="1">'Airfoil-2'!$K$33*H186^'Airfoil-2'!$L$32</f>
        <v>5.8585626731717673</v>
      </c>
      <c r="K186" s="11">
        <f ca="1">'Airfoil-2'!$K$52*H186^'Airfoil-2'!$L$51</f>
        <v>-6.7855005543194968</v>
      </c>
      <c r="L186" s="1">
        <f ca="1">'Aerodynamics-Flight'!Z186</f>
        <v>1.1841709701046805</v>
      </c>
      <c r="M186" s="9">
        <f ca="1">('Airfoil-1'!$B$21+'Airfoil-1'!$B$22*L186+'Airfoil-1'!$B$23*L186^2+'Airfoil-1'!$B$24*L186^3+'Airfoil-1'!$B$25*L186^4+'Airfoil-1'!$B$26*L186^5+'Airfoil-1'!$B$27*L186^6)*0+BE186</f>
        <v>1.2215479845690404E-2</v>
      </c>
      <c r="N186" s="9">
        <f ca="1">('Airfoil-1'!$B$29+'Airfoil-1'!$B$30*L186+'Airfoil-1'!$B$31*L186^2+'Airfoil-1'!$B$32*L186^3+'Airfoil-1'!$B$33*L186^4+'Airfoil-1'!$B$34*L186^5+'Airfoil-1'!$B$35*L186^6)*0+CB186</f>
        <v>1.0242687042224132E-2</v>
      </c>
      <c r="O186" s="9">
        <f ca="1">('Airfoil-1'!$B$37+'Airfoil-1'!$B$38*L186+'Airfoil-1'!$B$39*L186^2+'Airfoil-1'!$B$40*L186^3+'Airfoil-1'!$B$41*L186^4+'Airfoil-1'!$B$42*L186^5+'Airfoil-1'!$B$43*L186^6)*0+CY186</f>
        <v>9.5407708250959435E-3</v>
      </c>
      <c r="P186" s="9">
        <f t="shared" ca="1" si="41"/>
        <v>9.098939577685301E-3</v>
      </c>
      <c r="Q186" s="1">
        <f>LOG('Airfoil-1'!$F$10)+LOG('Airfoil-1'!$G$10)+LOG('Airfoil-1'!$H$10)+LOG('Airfoil-1'!$I$10)</f>
        <v>23.788451207023456</v>
      </c>
      <c r="R186" s="1">
        <f t="shared" ca="1" si="33"/>
        <v>-7.9641013200925084</v>
      </c>
      <c r="S186" s="1">
        <f>LOG('Airfoil-1'!$F$10)^2+LOG('Airfoil-1'!$G$10)^2+LOG('Airfoil-1'!$H$10)^2+LOG('Airfoil-1'!$I$10)^2</f>
        <v>141.67709692244972</v>
      </c>
      <c r="T186" s="1">
        <f ca="1">LOG('Airfoil-1'!$F$10)*LOG(M186)+LOG('Airfoil-1'!$G$10)*LOG(N186)+LOG('Airfoil-1'!$H$10)*LOG(O186)+LOG('Airfoil-1'!$I$10)*LOG(P186)</f>
        <v>-47.407092131592464</v>
      </c>
      <c r="U186" s="1">
        <f t="shared" ca="1" si="34"/>
        <v>0.19027097334623083</v>
      </c>
      <c r="V186" s="1">
        <f t="shared" ca="1" si="35"/>
        <v>-0.2136159027453875</v>
      </c>
      <c r="W186" s="9">
        <f t="shared" ca="1" si="36"/>
        <v>1.226541229671604E-2</v>
      </c>
      <c r="X186" s="9">
        <f ca="1">'Airfoil-1'!$B$48+'Airfoil-1'!$B$49*L186+'Airfoil-1'!$B$50*L186^2+'Airfoil-1'!$B$51*L186^3+'Airfoil-1'!$B$52*L186^4+'Airfoil-1'!$B$53*L186^5+'Airfoil-1'!$B$54*L186^6</f>
        <v>-0.14876000000000003</v>
      </c>
      <c r="Y186" s="9">
        <f ca="1">'Airfoil-1'!$B$56+'Airfoil-1'!$B$57*L186+'Airfoil-1'!$B$58*L186^2+'Airfoil-1'!$B$59*L186^3+'Airfoil-1'!$B$60*L186^4+'Airfoil-1'!$B$61*L186^5+'Airfoil-1'!$B$62*L186^6</f>
        <v>-0.15631250000000002</v>
      </c>
      <c r="Z186" s="9">
        <f ca="1">'Airfoil-1'!$B$64+'Airfoil-1'!$B$65*L186+'Airfoil-1'!$B$66*L186^2+'Airfoil-1'!$B$67*L186^3+'Airfoil-1'!$B$681*L186^4+'Airfoil-1'!$B$69*L186^5+'Airfoil-1'!$B$70*L186^6</f>
        <v>-0.15363750000000001</v>
      </c>
      <c r="AA186" s="1">
        <f>LOG('Airfoil-1'!$F$10)+LOG('Airfoil-1'!$G$10)+LOG('Airfoil-1'!$H$10)</f>
        <v>17.584331224367531</v>
      </c>
      <c r="AB186" s="1">
        <f t="shared" ca="1" si="29"/>
        <v>-2.4470228895576258</v>
      </c>
      <c r="AC186" s="1">
        <f>LOG('Airfoil-1'!$F$10)^2+LOG('Airfoil-1'!$G$10)^2+LOG('Airfoil-1'!$H$10)^2</f>
        <v>103.18599216325916</v>
      </c>
      <c r="AD186" s="1">
        <f ca="1">LOG('Airfoil-1'!$F$10)*LOG(ABS(X186))+LOG('Airfoil-1'!$G$10)*LOG(ABS(Y186))+LOG('Airfoil-1'!$H$10)*LOG(ABS(Z186))</f>
        <v>-14.339140559255288</v>
      </c>
      <c r="AE186" s="1">
        <f t="shared" ca="1" si="30"/>
        <v>9.6747419657296371E-2</v>
      </c>
      <c r="AF186" s="1">
        <f t="shared" ca="1" si="31"/>
        <v>3.3897162786633885E-2</v>
      </c>
      <c r="AG186" s="9">
        <f t="shared" ca="1" si="32"/>
        <v>-0.14947943159890811</v>
      </c>
      <c r="AH186" s="1"/>
      <c r="AI186" s="9"/>
      <c r="AJ186" s="1">
        <f ca="1">(L186-'Airfoil-1'!$Z$22)/ABS(L186-'Airfoil-1'!$Z$22)</f>
        <v>1</v>
      </c>
      <c r="AK186" s="1">
        <f ca="1">(L186-'Airfoil-1'!$Z$23)/ABS(L186-'Airfoil-1'!$Z$23)</f>
        <v>1</v>
      </c>
      <c r="AL186" s="1">
        <f ca="1">(L186-'Airfoil-1'!$Z$24)/ABS(L186-'Airfoil-1'!$Z$24)</f>
        <v>1</v>
      </c>
      <c r="AM186" s="1">
        <f ca="1">(L186-'Airfoil-1'!$Z$25)/ABS(L186-'Airfoil-1'!$Z$25)</f>
        <v>1</v>
      </c>
      <c r="AN186" s="1">
        <f ca="1">(L186-'Airfoil-1'!$Z$26)/ABS(L186-'Airfoil-1'!$Z$26)</f>
        <v>1</v>
      </c>
      <c r="AO186" s="1">
        <f ca="1">(L186-'Airfoil-1'!$Z$27)/ABS(L186-'Airfoil-1'!$Z$27)</f>
        <v>1</v>
      </c>
      <c r="AP186" s="1">
        <f ca="1">(L186-'Airfoil-1'!$Z$28)/ABS(L186-'Airfoil-1'!$Z$28)</f>
        <v>1</v>
      </c>
      <c r="AQ186" s="1">
        <f ca="1">(L186-'Airfoil-1'!$Z$29)/ABS(L186-'Airfoil-1'!$Z$29)</f>
        <v>1</v>
      </c>
      <c r="AR186" s="1">
        <f ca="1">(L186-'Airfoil-1'!$Z$30)/ABS(L186-'Airfoil-1'!$Z$30)</f>
        <v>-1</v>
      </c>
      <c r="AS186" s="1">
        <f ca="1">(L186-'Airfoil-1'!$Z$31)/ABS(L186-'Airfoil-1'!$Z$31)</f>
        <v>-1</v>
      </c>
      <c r="AT186" s="1">
        <f ca="1">(L186-'Airfoil-1'!$Z$32)/ABS(L186-'Airfoil-1'!$Z$32)</f>
        <v>-1</v>
      </c>
      <c r="AU186" s="1">
        <f ca="1">(L186-'Airfoil-1'!$Z$33)/ABS(L186-'Airfoil-1'!$Z$33)</f>
        <v>-1</v>
      </c>
      <c r="AV186" s="1">
        <f ca="1">(L186-'Airfoil-1'!$Z$34)/ABS(L186-'Airfoil-1'!$Z$34)</f>
        <v>-1</v>
      </c>
      <c r="AW186" s="1">
        <f ca="1">(L186-'Airfoil-1'!$Z$35)/ABS(L186-'Airfoil-1'!$Z$35)</f>
        <v>-1</v>
      </c>
      <c r="AX186" s="1">
        <f ca="1">(L186-'Airfoil-1'!$Z$36)/ABS(L186-'Airfoil-1'!$Z$36)</f>
        <v>-1</v>
      </c>
      <c r="AY186" s="1">
        <f ca="1">(L186-'Airfoil-1'!$Z$37)/ABS(L186-'Airfoil-1'!$Z$37)</f>
        <v>-1</v>
      </c>
      <c r="AZ186" s="1">
        <f ca="1">(L186-'Airfoil-1'!$Z$38)/ABS(L186-'Airfoil-1'!$Z$38)</f>
        <v>-1</v>
      </c>
      <c r="BA186" s="1">
        <f ca="1">(L186-'Airfoil-1'!$Z$39)/ABS(L186-'Airfoil-1'!$Z$39)</f>
        <v>-1</v>
      </c>
      <c r="BB186" s="1">
        <f ca="1">(L186-'Airfoil-1'!$Z$40)/ABS(L186-'Airfoil-1'!$Z$40)</f>
        <v>-1</v>
      </c>
      <c r="BC186" s="1">
        <f ca="1">(L186-'Airfoil-1'!$Z$41)/ABS(L186-'Airfoil-1'!$Z$41)</f>
        <v>-1</v>
      </c>
      <c r="BD186" s="5">
        <f t="shared" ca="1" si="37"/>
        <v>8</v>
      </c>
      <c r="BE186" s="9">
        <f ca="1">INDEX('Airfoil-1'!$AA$22:$AA$41,BD186,1)+INDEX('Airfoil-1'!$AB$22:$AB$41,BD186,1)*(L186-INDEX('Airfoil-1'!$Z$22:$Z$41,BD186,1))</f>
        <v>1.2215479845690404E-2</v>
      </c>
      <c r="BG186" s="1">
        <f ca="1">(L186-'Airfoil-1'!$Z$47)/ABS(L186-'Airfoil-1'!$Z$47)</f>
        <v>1</v>
      </c>
      <c r="BH186" s="1">
        <f ca="1">(L186-'Airfoil-1'!$Z$48)/ABS(L186-'Airfoil-1'!$Z$48)</f>
        <v>1</v>
      </c>
      <c r="BI186" s="1">
        <f ca="1">(L186-'Airfoil-1'!$Z$49)/ABS(L186-'Airfoil-1'!$Z$49)</f>
        <v>1</v>
      </c>
      <c r="BJ186" s="1">
        <f ca="1">(L186-'Airfoil-1'!$Z$50)/ABS(L186-'Airfoil-1'!$Z$50)</f>
        <v>1</v>
      </c>
      <c r="BK186" s="1">
        <f ca="1">(L186-'Airfoil-1'!$Z$51)/ABS(L186-'Airfoil-1'!$Z$51)</f>
        <v>1</v>
      </c>
      <c r="BL186" s="1">
        <f ca="1">(L186-'Airfoil-1'!$Z$52)/ABS(L186-'Airfoil-1'!$Z$52)</f>
        <v>1</v>
      </c>
      <c r="BM186" s="1">
        <f ca="1">(L186-'Airfoil-1'!$Z$53)/ABS(L186-'Airfoil-1'!$Z$53)</f>
        <v>1</v>
      </c>
      <c r="BN186" s="1">
        <f ca="1">(L186-'Airfoil-1'!$Z$54)/ABS(L186-'Airfoil-1'!$Z$54)</f>
        <v>1</v>
      </c>
      <c r="BO186" s="1">
        <f ca="1">(L186-'Airfoil-1'!$Z$55)/ABS(L186-'Airfoil-1'!$Z$55)</f>
        <v>1</v>
      </c>
      <c r="BP186" s="1">
        <f ca="1">(L186-'Airfoil-1'!$Z$56)/ABS(L186-'Airfoil-1'!$Z$56)</f>
        <v>1</v>
      </c>
      <c r="BQ186" s="1">
        <f ca="1">(L186-'Airfoil-1'!$Z$57)/ABS(L186-'Airfoil-1'!$Z$57)</f>
        <v>-1</v>
      </c>
      <c r="BR186" s="1">
        <f ca="1">(L186-'Airfoil-1'!$Z$58)/ABS(L186-'Airfoil-1'!$Z$58)</f>
        <v>-1</v>
      </c>
      <c r="BS186" s="1">
        <f ca="1">(L186-'Airfoil-1'!$Z$59)/ABS(L186-'Airfoil-1'!$Z$59)</f>
        <v>-1</v>
      </c>
      <c r="BT186" s="1">
        <f ca="1">(L186-'Airfoil-1'!$Z$60)/ABS(L186-'Airfoil-1'!$Z$60)</f>
        <v>-1</v>
      </c>
      <c r="BU186" s="1">
        <f ca="1">(L186-'Airfoil-1'!$Z$61)/ABS(L186-'Airfoil-1'!$Z$61)</f>
        <v>-1</v>
      </c>
      <c r="BV186" s="1">
        <f ca="1">(L186-'Airfoil-1'!$Z$62)/ABS(L186-'Airfoil-1'!$Z$62)</f>
        <v>-1</v>
      </c>
      <c r="BW186" s="1">
        <f ca="1">(L186-'Airfoil-1'!$Z$63)/ABS(L186-'Airfoil-1'!$Z$63)</f>
        <v>-1</v>
      </c>
      <c r="BX186" s="1">
        <f ca="1">(L186-'Airfoil-1'!$Z$64)/ABS(L186-'Airfoil-1'!$Z$64)</f>
        <v>-1</v>
      </c>
      <c r="BY186" s="1">
        <f ca="1">(L186-'Airfoil-1'!$Z$65)/ABS(L186-'Airfoil-1'!$Z$65)</f>
        <v>-1</v>
      </c>
      <c r="BZ186" s="1">
        <f ca="1">(L186-'Airfoil-1'!$Z$66)/ABS(L186-'Airfoil-1'!$Z$66)</f>
        <v>-1</v>
      </c>
      <c r="CA186" s="5">
        <f t="shared" ca="1" si="38"/>
        <v>10</v>
      </c>
      <c r="CB186" s="9">
        <f ca="1">INDEX('Airfoil-1'!$AA$47:$AA$66,CA186,1)+INDEX('Airfoil-1'!$AB$47:$AB$66,CA186,1)*(L186-INDEX('Airfoil-1'!$Z$47:$Z$66,CA186,1))</f>
        <v>1.0242687042224132E-2</v>
      </c>
      <c r="CD186" s="1">
        <f ca="1">(L186-'Airfoil-1'!$Z$72)/ABS(L186-'Airfoil-1'!$Z$72)</f>
        <v>1</v>
      </c>
      <c r="CE186" s="1">
        <f ca="1">(L186-'Airfoil-1'!$Z$73)/ABS(L186-'Airfoil-1'!$Z$73)</f>
        <v>1</v>
      </c>
      <c r="CF186" s="1">
        <f ca="1">(L186-'Airfoil-1'!$Z$74)/ABS(L186-'Airfoil-1'!$Z$74)</f>
        <v>1</v>
      </c>
      <c r="CG186" s="1">
        <f ca="1">(L186-'Airfoil-1'!$Z$75)/ABS(L186-'Airfoil-1'!$Z$75)</f>
        <v>1</v>
      </c>
      <c r="CH186" s="1">
        <f ca="1">(L186-'Airfoil-1'!$Z$76)/ABS(L186-'Airfoil-1'!$Z$76)</f>
        <v>1</v>
      </c>
      <c r="CI186" s="1">
        <f ca="1">(L186-'Airfoil-1'!$Z$77)/ABS(L186-'Airfoil-1'!$Z$77)</f>
        <v>1</v>
      </c>
      <c r="CJ186" s="1">
        <f ca="1">(L186-'Airfoil-1'!$Z$78)/ABS(L186-'Airfoil-1'!$Z$78)</f>
        <v>1</v>
      </c>
      <c r="CK186" s="1">
        <f ca="1">(L186-'Airfoil-1'!$Z$79)/ABS(L186-'Airfoil-1'!$Z$79)</f>
        <v>1</v>
      </c>
      <c r="CL186" s="1">
        <f ca="1">(L186-'Airfoil-1'!$Z$80)/ABS(L186-'Airfoil-1'!$Z$80)</f>
        <v>-1</v>
      </c>
      <c r="CM186" s="1">
        <f ca="1">(L186-'Airfoil-1'!$Z$81)/ABS(L186-'Airfoil-1'!$Z$81)</f>
        <v>-1</v>
      </c>
      <c r="CN186" s="1">
        <f ca="1">(L186-'Airfoil-1'!$Z$82)/ABS(L186-'Airfoil-1'!$Z$82)</f>
        <v>-1</v>
      </c>
      <c r="CO186" s="1">
        <f ca="1">(L186-'Airfoil-1'!$Z$83)/ABS(L186-'Airfoil-1'!$Z$83)</f>
        <v>-1</v>
      </c>
      <c r="CP186" s="1">
        <f ca="1">(L186-'Airfoil-1'!$Z$84)/ABS(L186-'Airfoil-1'!$Z$84)</f>
        <v>-1</v>
      </c>
      <c r="CQ186" s="1">
        <f ca="1">(L186-'Airfoil-1'!$Z$85)/ABS(L186-'Airfoil-1'!$Z$85)</f>
        <v>-1</v>
      </c>
      <c r="CR186" s="1">
        <f ca="1">(L186-'Airfoil-1'!$Z$86)/ABS(L186-'Airfoil-1'!$Z$86)</f>
        <v>-1</v>
      </c>
      <c r="CS186" s="1">
        <f ca="1">(L186-'Airfoil-1'!$Z$87)/ABS(L186-'Airfoil-1'!$Z$87)</f>
        <v>-1</v>
      </c>
      <c r="CT186" s="1">
        <f ca="1">(L186-'Airfoil-1'!$Z$88)/ABS(L186-'Airfoil-1'!$Z$88)</f>
        <v>-1</v>
      </c>
      <c r="CU186" s="1">
        <f ca="1">(L186-'Airfoil-1'!$Z$89)/ABS(L186-'Airfoil-1'!$Z$89)</f>
        <v>-1</v>
      </c>
      <c r="CV186" s="1">
        <f ca="1">(L186-'Airfoil-1'!$Z$90)/ABS(L186-'Airfoil-1'!$Z$90)</f>
        <v>-1</v>
      </c>
      <c r="CW186" s="1">
        <f ca="1">(L186-'Airfoil-1'!$Z$91)/ABS(L186-'Airfoil-1'!$Z$91)</f>
        <v>-1</v>
      </c>
      <c r="CX186" s="5">
        <f t="shared" ca="1" si="39"/>
        <v>8</v>
      </c>
      <c r="CY186" s="9">
        <f ca="1">INDEX('Airfoil-1'!$AA$72:$AA$91,CX186,1)+INDEX('Airfoil-1'!$AB$72:$AB$91,CX186,1)*(L186-INDEX('Airfoil-1'!$Z$72:$Z$91,CX186,1))</f>
        <v>9.5407708250959435E-3</v>
      </c>
      <c r="DA186" s="1">
        <f ca="1">(L186-'Airfoil-1'!$Z$97)/ABS(L186-'Airfoil-1'!$Z$97)</f>
        <v>1</v>
      </c>
      <c r="DB186" s="1">
        <f ca="1">(L186-'Airfoil-1'!$Z$98)/ABS(L186-'Airfoil-1'!$Z$98)</f>
        <v>1</v>
      </c>
      <c r="DC186" s="1">
        <f ca="1">(L186-'Airfoil-1'!$Z$99)/ABS(L186-'Airfoil-1'!$Z$99)</f>
        <v>1</v>
      </c>
      <c r="DD186" s="1">
        <f ca="1">(L186-'Airfoil-1'!$Z$100)/ABS(L186-'Airfoil-1'!$Z$100)</f>
        <v>1</v>
      </c>
      <c r="DE186" s="1">
        <f ca="1">(L186-'Airfoil-1'!$Z$101)/ABS(L186-'Airfoil-1'!$Z$101)</f>
        <v>1</v>
      </c>
      <c r="DF186" s="1">
        <f ca="1">(L186-'Airfoil-1'!$Z$102)/ABS(L186-'Airfoil-1'!$Z$102)</f>
        <v>1</v>
      </c>
      <c r="DG186" s="1">
        <f ca="1">(L186-'Airfoil-1'!$Z$103)/ABS(L186-'Airfoil-1'!$Z$103)</f>
        <v>1</v>
      </c>
      <c r="DH186" s="1">
        <f ca="1">(L186-'Airfoil-1'!$Z$104)/ABS(L186-'Airfoil-1'!$Z$104)</f>
        <v>1</v>
      </c>
      <c r="DI186" s="1">
        <f ca="1">(L186-'Airfoil-1'!$Z$105)/ABS(L186-'Airfoil-1'!$Z$105)</f>
        <v>1</v>
      </c>
      <c r="DJ186" s="1">
        <f ca="1">(L186-'Airfoil-1'!$Z$106)/ABS(L186-'Airfoil-1'!$Z$106)</f>
        <v>-1</v>
      </c>
      <c r="DK186" s="1">
        <f ca="1">(L186-'Airfoil-1'!$Z$107)/ABS(L186-'Airfoil-1'!$Z$107)</f>
        <v>-1</v>
      </c>
      <c r="DL186" s="1">
        <f ca="1">(L186-'Airfoil-1'!$Z$108)/ABS(L186-'Airfoil-1'!$Z$108)</f>
        <v>-1</v>
      </c>
      <c r="DM186" s="1">
        <f ca="1">(L186-'Airfoil-1'!$Z$109)/ABS(L186-'Airfoil-1'!$Z$109)</f>
        <v>-1</v>
      </c>
      <c r="DN186" s="1">
        <f ca="1">(L186-'Airfoil-1'!$Z$110)/ABS(L186-'Airfoil-1'!$Z$110)</f>
        <v>-1</v>
      </c>
      <c r="DO186" s="1">
        <f ca="1">(L186-'Airfoil-1'!$Z$111)/ABS(L186-'Airfoil-1'!$Z$111)</f>
        <v>-1</v>
      </c>
      <c r="DP186" s="1">
        <f ca="1">(L186-'Airfoil-1'!$Z$112)/ABS(L186-'Airfoil-1'!$Z$112)</f>
        <v>-1</v>
      </c>
      <c r="DQ186" s="1">
        <f ca="1">(L186-'Airfoil-1'!$Z$113)/ABS(L186-'Airfoil-1'!$Z$113)</f>
        <v>-1</v>
      </c>
      <c r="DR186" s="1">
        <f ca="1">(L186-'Airfoil-1'!$Z$114)/ABS(L186-'Airfoil-1'!$Z$114)</f>
        <v>-1</v>
      </c>
      <c r="DS186" s="1">
        <f ca="1">(L186-'Airfoil-1'!$Z$115)/ABS(L186-'Airfoil-1'!$Z$115)</f>
        <v>-1</v>
      </c>
      <c r="DT186" s="1">
        <f ca="1">(L186-'Airfoil-1'!$Z$116)/ABS(L186-'Airfoil-1'!$Z$116)</f>
        <v>-1</v>
      </c>
      <c r="DU186" s="5">
        <f t="shared" ca="1" si="40"/>
        <v>9</v>
      </c>
      <c r="DV186" s="9">
        <f ca="1">INDEX('Airfoil-1'!$AA$97:$AA$116,DU186,1)+INDEX('Airfoil-1'!$AB$97:$AB$116,DU186,1)*(L186-INDEX('Airfoil-1'!$Z$97:$Z$116,DU186,1))</f>
        <v>9.098939577685301E-3</v>
      </c>
    </row>
    <row r="187" spans="2:126" x14ac:dyDescent="0.25">
      <c r="B187" s="1">
        <f>'Geometry-Wing'!C187</f>
        <v>0.30481432099438527</v>
      </c>
      <c r="D187" s="19">
        <f>'Aerodynamics-Flight'!C187</f>
        <v>0.73611542371223737</v>
      </c>
      <c r="E187" s="52">
        <f>'Aerodynamics-Flight'!D187</f>
        <v>1.6299403949154085E-5</v>
      </c>
      <c r="G187" s="11">
        <f ca="1">'Aerodynamics-Flight'!J187</f>
        <v>28.105333392515519</v>
      </c>
      <c r="H187" s="5">
        <f t="shared" ca="1" si="28"/>
        <v>386899.62014430133</v>
      </c>
      <c r="I187" s="1">
        <f ca="1">'Airfoil-2'!$K$14*H187^'Airfoil-2'!$L$13</f>
        <v>1.693987694774826</v>
      </c>
      <c r="J187" s="1">
        <f ca="1">'Airfoil-2'!$K$33*H187^'Airfoil-2'!$L$32</f>
        <v>5.8577298899507975</v>
      </c>
      <c r="K187" s="11">
        <f ca="1">'Airfoil-2'!$K$52*H187^'Airfoil-2'!$L$51</f>
        <v>-6.7940829227948543</v>
      </c>
      <c r="L187" s="1">
        <f ca="1">'Aerodynamics-Flight'!Z187</f>
        <v>1.1138893298532391</v>
      </c>
      <c r="M187" s="9">
        <f ca="1">('Airfoil-1'!$B$21+'Airfoil-1'!$B$22*L187+'Airfoil-1'!$B$23*L187^2+'Airfoil-1'!$B$24*L187^3+'Airfoil-1'!$B$25*L187^4+'Airfoil-1'!$B$26*L187^5+'Airfoil-1'!$B$27*L187^6)*0+BE187</f>
        <v>1.1289613926210335E-2</v>
      </c>
      <c r="N187" s="9">
        <f ca="1">('Airfoil-1'!$B$29+'Airfoil-1'!$B$30*L187+'Airfoil-1'!$B$31*L187^2+'Airfoil-1'!$B$32*L187^3+'Airfoil-1'!$B$33*L187^4+'Airfoil-1'!$B$34*L187^5+'Airfoil-1'!$B$35*L187^6)*0+CB187</f>
        <v>9.5123239432416389E-3</v>
      </c>
      <c r="O187" s="9">
        <f ca="1">('Airfoil-1'!$B$37+'Airfoil-1'!$B$38*L187+'Airfoil-1'!$B$39*L187^2+'Airfoil-1'!$B$40*L187^3+'Airfoil-1'!$B$41*L187^4+'Airfoil-1'!$B$42*L187^5+'Airfoil-1'!$B$43*L187^6)*0+CY187</f>
        <v>9.0126877823226807E-3</v>
      </c>
      <c r="P187" s="9">
        <f t="shared" ca="1" si="41"/>
        <v>8.6271946802060125E-3</v>
      </c>
      <c r="Q187" s="1">
        <f>LOG('Airfoil-1'!$F$10)+LOG('Airfoil-1'!$G$10)+LOG('Airfoil-1'!$H$10)+LOG('Airfoil-1'!$I$10)</f>
        <v>23.788451207023456</v>
      </c>
      <c r="R187" s="1">
        <f t="shared" ca="1" si="33"/>
        <v>-8.0783103528161657</v>
      </c>
      <c r="S187" s="1">
        <f>LOG('Airfoil-1'!$F$10)^2+LOG('Airfoil-1'!$G$10)^2+LOG('Airfoil-1'!$H$10)^2+LOG('Airfoil-1'!$I$10)^2</f>
        <v>141.67709692244972</v>
      </c>
      <c r="T187" s="1">
        <f ca="1">LOG('Airfoil-1'!$F$10)*LOG(M187)+LOG('Airfoil-1'!$G$10)*LOG(N187)+LOG('Airfoil-1'!$H$10)*LOG(O187)+LOG('Airfoil-1'!$I$10)*LOG(P187)</f>
        <v>-48.082288393028364</v>
      </c>
      <c r="U187" s="1">
        <f t="shared" ca="1" si="34"/>
        <v>0.13613699349188416</v>
      </c>
      <c r="V187" s="1">
        <f t="shared" ca="1" si="35"/>
        <v>-0.19396870076033887</v>
      </c>
      <c r="W187" s="9">
        <f t="shared" ca="1" si="36"/>
        <v>1.1224240714026399E-2</v>
      </c>
      <c r="X187" s="9">
        <f ca="1">'Airfoil-1'!$B$48+'Airfoil-1'!$B$49*L187+'Airfoil-1'!$B$50*L187^2+'Airfoil-1'!$B$51*L187^3+'Airfoil-1'!$B$52*L187^4+'Airfoil-1'!$B$53*L187^5+'Airfoil-1'!$B$54*L187^6</f>
        <v>-0.14876000000000003</v>
      </c>
      <c r="Y187" s="9">
        <f ca="1">'Airfoil-1'!$B$56+'Airfoil-1'!$B$57*L187+'Airfoil-1'!$B$58*L187^2+'Airfoil-1'!$B$59*L187^3+'Airfoil-1'!$B$60*L187^4+'Airfoil-1'!$B$61*L187^5+'Airfoil-1'!$B$62*L187^6</f>
        <v>-0.15631250000000002</v>
      </c>
      <c r="Z187" s="9">
        <f ca="1">'Airfoil-1'!$B$64+'Airfoil-1'!$B$65*L187+'Airfoil-1'!$B$66*L187^2+'Airfoil-1'!$B$67*L187^3+'Airfoil-1'!$B$681*L187^4+'Airfoil-1'!$B$69*L187^5+'Airfoil-1'!$B$70*L187^6</f>
        <v>-0.15363750000000001</v>
      </c>
      <c r="AA187" s="1">
        <f>LOG('Airfoil-1'!$F$10)+LOG('Airfoil-1'!$G$10)+LOG('Airfoil-1'!$H$10)</f>
        <v>17.584331224367531</v>
      </c>
      <c r="AB187" s="1">
        <f t="shared" ca="1" si="29"/>
        <v>-2.4470228895576258</v>
      </c>
      <c r="AC187" s="1">
        <f>LOG('Airfoil-1'!$F$10)^2+LOG('Airfoil-1'!$G$10)^2+LOG('Airfoil-1'!$H$10)^2</f>
        <v>103.18599216325916</v>
      </c>
      <c r="AD187" s="1">
        <f ca="1">LOG('Airfoil-1'!$F$10)*LOG(ABS(X187))+LOG('Airfoil-1'!$G$10)*LOG(ABS(Y187))+LOG('Airfoil-1'!$H$10)*LOG(ABS(Z187))</f>
        <v>-14.339140559255288</v>
      </c>
      <c r="AE187" s="1">
        <f t="shared" ca="1" si="30"/>
        <v>9.6747419657296371E-2</v>
      </c>
      <c r="AF187" s="1">
        <f t="shared" ca="1" si="31"/>
        <v>3.3897162786633885E-2</v>
      </c>
      <c r="AG187" s="9">
        <f t="shared" ca="1" si="32"/>
        <v>-0.14963842212189221</v>
      </c>
      <c r="AH187" s="1"/>
      <c r="AI187" s="9"/>
      <c r="AJ187" s="1">
        <f ca="1">(L187-'Airfoil-1'!$Z$22)/ABS(L187-'Airfoil-1'!$Z$22)</f>
        <v>1</v>
      </c>
      <c r="AK187" s="1">
        <f ca="1">(L187-'Airfoil-1'!$Z$23)/ABS(L187-'Airfoil-1'!$Z$23)</f>
        <v>1</v>
      </c>
      <c r="AL187" s="1">
        <f ca="1">(L187-'Airfoil-1'!$Z$24)/ABS(L187-'Airfoil-1'!$Z$24)</f>
        <v>1</v>
      </c>
      <c r="AM187" s="1">
        <f ca="1">(L187-'Airfoil-1'!$Z$25)/ABS(L187-'Airfoil-1'!$Z$25)</f>
        <v>1</v>
      </c>
      <c r="AN187" s="1">
        <f ca="1">(L187-'Airfoil-1'!$Z$26)/ABS(L187-'Airfoil-1'!$Z$26)</f>
        <v>1</v>
      </c>
      <c r="AO187" s="1">
        <f ca="1">(L187-'Airfoil-1'!$Z$27)/ABS(L187-'Airfoil-1'!$Z$27)</f>
        <v>1</v>
      </c>
      <c r="AP187" s="1">
        <f ca="1">(L187-'Airfoil-1'!$Z$28)/ABS(L187-'Airfoil-1'!$Z$28)</f>
        <v>1</v>
      </c>
      <c r="AQ187" s="1">
        <f ca="1">(L187-'Airfoil-1'!$Z$29)/ABS(L187-'Airfoil-1'!$Z$29)</f>
        <v>1</v>
      </c>
      <c r="AR187" s="1">
        <f ca="1">(L187-'Airfoil-1'!$Z$30)/ABS(L187-'Airfoil-1'!$Z$30)</f>
        <v>-1</v>
      </c>
      <c r="AS187" s="1">
        <f ca="1">(L187-'Airfoil-1'!$Z$31)/ABS(L187-'Airfoil-1'!$Z$31)</f>
        <v>-1</v>
      </c>
      <c r="AT187" s="1">
        <f ca="1">(L187-'Airfoil-1'!$Z$32)/ABS(L187-'Airfoil-1'!$Z$32)</f>
        <v>-1</v>
      </c>
      <c r="AU187" s="1">
        <f ca="1">(L187-'Airfoil-1'!$Z$33)/ABS(L187-'Airfoil-1'!$Z$33)</f>
        <v>-1</v>
      </c>
      <c r="AV187" s="1">
        <f ca="1">(L187-'Airfoil-1'!$Z$34)/ABS(L187-'Airfoil-1'!$Z$34)</f>
        <v>-1</v>
      </c>
      <c r="AW187" s="1">
        <f ca="1">(L187-'Airfoil-1'!$Z$35)/ABS(L187-'Airfoil-1'!$Z$35)</f>
        <v>-1</v>
      </c>
      <c r="AX187" s="1">
        <f ca="1">(L187-'Airfoil-1'!$Z$36)/ABS(L187-'Airfoil-1'!$Z$36)</f>
        <v>-1</v>
      </c>
      <c r="AY187" s="1">
        <f ca="1">(L187-'Airfoil-1'!$Z$37)/ABS(L187-'Airfoil-1'!$Z$37)</f>
        <v>-1</v>
      </c>
      <c r="AZ187" s="1">
        <f ca="1">(L187-'Airfoil-1'!$Z$38)/ABS(L187-'Airfoil-1'!$Z$38)</f>
        <v>-1</v>
      </c>
      <c r="BA187" s="1">
        <f ca="1">(L187-'Airfoil-1'!$Z$39)/ABS(L187-'Airfoil-1'!$Z$39)</f>
        <v>-1</v>
      </c>
      <c r="BB187" s="1">
        <f ca="1">(L187-'Airfoil-1'!$Z$40)/ABS(L187-'Airfoil-1'!$Z$40)</f>
        <v>-1</v>
      </c>
      <c r="BC187" s="1">
        <f ca="1">(L187-'Airfoil-1'!$Z$41)/ABS(L187-'Airfoil-1'!$Z$41)</f>
        <v>-1</v>
      </c>
      <c r="BD187" s="5">
        <f t="shared" ca="1" si="37"/>
        <v>8</v>
      </c>
      <c r="BE187" s="9">
        <f ca="1">INDEX('Airfoil-1'!$AA$22:$AA$41,BD187,1)+INDEX('Airfoil-1'!$AB$22:$AB$41,BD187,1)*(L187-INDEX('Airfoil-1'!$Z$22:$Z$41,BD187,1))</f>
        <v>1.1289613926210335E-2</v>
      </c>
      <c r="BG187" s="1">
        <f ca="1">(L187-'Airfoil-1'!$Z$47)/ABS(L187-'Airfoil-1'!$Z$47)</f>
        <v>1</v>
      </c>
      <c r="BH187" s="1">
        <f ca="1">(L187-'Airfoil-1'!$Z$48)/ABS(L187-'Airfoil-1'!$Z$48)</f>
        <v>1</v>
      </c>
      <c r="BI187" s="1">
        <f ca="1">(L187-'Airfoil-1'!$Z$49)/ABS(L187-'Airfoil-1'!$Z$49)</f>
        <v>1</v>
      </c>
      <c r="BJ187" s="1">
        <f ca="1">(L187-'Airfoil-1'!$Z$50)/ABS(L187-'Airfoil-1'!$Z$50)</f>
        <v>1</v>
      </c>
      <c r="BK187" s="1">
        <f ca="1">(L187-'Airfoil-1'!$Z$51)/ABS(L187-'Airfoil-1'!$Z$51)</f>
        <v>1</v>
      </c>
      <c r="BL187" s="1">
        <f ca="1">(L187-'Airfoil-1'!$Z$52)/ABS(L187-'Airfoil-1'!$Z$52)</f>
        <v>1</v>
      </c>
      <c r="BM187" s="1">
        <f ca="1">(L187-'Airfoil-1'!$Z$53)/ABS(L187-'Airfoil-1'!$Z$53)</f>
        <v>1</v>
      </c>
      <c r="BN187" s="1">
        <f ca="1">(L187-'Airfoil-1'!$Z$54)/ABS(L187-'Airfoil-1'!$Z$54)</f>
        <v>1</v>
      </c>
      <c r="BO187" s="1">
        <f ca="1">(L187-'Airfoil-1'!$Z$55)/ABS(L187-'Airfoil-1'!$Z$55)</f>
        <v>1</v>
      </c>
      <c r="BP187" s="1">
        <f ca="1">(L187-'Airfoil-1'!$Z$56)/ABS(L187-'Airfoil-1'!$Z$56)</f>
        <v>-1</v>
      </c>
      <c r="BQ187" s="1">
        <f ca="1">(L187-'Airfoil-1'!$Z$57)/ABS(L187-'Airfoil-1'!$Z$57)</f>
        <v>-1</v>
      </c>
      <c r="BR187" s="1">
        <f ca="1">(L187-'Airfoil-1'!$Z$58)/ABS(L187-'Airfoil-1'!$Z$58)</f>
        <v>-1</v>
      </c>
      <c r="BS187" s="1">
        <f ca="1">(L187-'Airfoil-1'!$Z$59)/ABS(L187-'Airfoil-1'!$Z$59)</f>
        <v>-1</v>
      </c>
      <c r="BT187" s="1">
        <f ca="1">(L187-'Airfoil-1'!$Z$60)/ABS(L187-'Airfoil-1'!$Z$60)</f>
        <v>-1</v>
      </c>
      <c r="BU187" s="1">
        <f ca="1">(L187-'Airfoil-1'!$Z$61)/ABS(L187-'Airfoil-1'!$Z$61)</f>
        <v>-1</v>
      </c>
      <c r="BV187" s="1">
        <f ca="1">(L187-'Airfoil-1'!$Z$62)/ABS(L187-'Airfoil-1'!$Z$62)</f>
        <v>-1</v>
      </c>
      <c r="BW187" s="1">
        <f ca="1">(L187-'Airfoil-1'!$Z$63)/ABS(L187-'Airfoil-1'!$Z$63)</f>
        <v>-1</v>
      </c>
      <c r="BX187" s="1">
        <f ca="1">(L187-'Airfoil-1'!$Z$64)/ABS(L187-'Airfoil-1'!$Z$64)</f>
        <v>-1</v>
      </c>
      <c r="BY187" s="1">
        <f ca="1">(L187-'Airfoil-1'!$Z$65)/ABS(L187-'Airfoil-1'!$Z$65)</f>
        <v>-1</v>
      </c>
      <c r="BZ187" s="1">
        <f ca="1">(L187-'Airfoil-1'!$Z$66)/ABS(L187-'Airfoil-1'!$Z$66)</f>
        <v>-1</v>
      </c>
      <c r="CA187" s="5">
        <f t="shared" ca="1" si="38"/>
        <v>9</v>
      </c>
      <c r="CB187" s="9">
        <f ca="1">INDEX('Airfoil-1'!$AA$47:$AA$66,CA187,1)+INDEX('Airfoil-1'!$AB$47:$AB$66,CA187,1)*(L187-INDEX('Airfoil-1'!$Z$47:$Z$66,CA187,1))</f>
        <v>9.5123239432416389E-3</v>
      </c>
      <c r="CD187" s="1">
        <f ca="1">(L187-'Airfoil-1'!$Z$72)/ABS(L187-'Airfoil-1'!$Z$72)</f>
        <v>1</v>
      </c>
      <c r="CE187" s="1">
        <f ca="1">(L187-'Airfoil-1'!$Z$73)/ABS(L187-'Airfoil-1'!$Z$73)</f>
        <v>1</v>
      </c>
      <c r="CF187" s="1">
        <f ca="1">(L187-'Airfoil-1'!$Z$74)/ABS(L187-'Airfoil-1'!$Z$74)</f>
        <v>1</v>
      </c>
      <c r="CG187" s="1">
        <f ca="1">(L187-'Airfoil-1'!$Z$75)/ABS(L187-'Airfoil-1'!$Z$75)</f>
        <v>1</v>
      </c>
      <c r="CH187" s="1">
        <f ca="1">(L187-'Airfoil-1'!$Z$76)/ABS(L187-'Airfoil-1'!$Z$76)</f>
        <v>1</v>
      </c>
      <c r="CI187" s="1">
        <f ca="1">(L187-'Airfoil-1'!$Z$77)/ABS(L187-'Airfoil-1'!$Z$77)</f>
        <v>1</v>
      </c>
      <c r="CJ187" s="1">
        <f ca="1">(L187-'Airfoil-1'!$Z$78)/ABS(L187-'Airfoil-1'!$Z$78)</f>
        <v>1</v>
      </c>
      <c r="CK187" s="1">
        <f ca="1">(L187-'Airfoil-1'!$Z$79)/ABS(L187-'Airfoil-1'!$Z$79)</f>
        <v>1</v>
      </c>
      <c r="CL187" s="1">
        <f ca="1">(L187-'Airfoil-1'!$Z$80)/ABS(L187-'Airfoil-1'!$Z$80)</f>
        <v>-1</v>
      </c>
      <c r="CM187" s="1">
        <f ca="1">(L187-'Airfoil-1'!$Z$81)/ABS(L187-'Airfoil-1'!$Z$81)</f>
        <v>-1</v>
      </c>
      <c r="CN187" s="1">
        <f ca="1">(L187-'Airfoil-1'!$Z$82)/ABS(L187-'Airfoil-1'!$Z$82)</f>
        <v>-1</v>
      </c>
      <c r="CO187" s="1">
        <f ca="1">(L187-'Airfoil-1'!$Z$83)/ABS(L187-'Airfoil-1'!$Z$83)</f>
        <v>-1</v>
      </c>
      <c r="CP187" s="1">
        <f ca="1">(L187-'Airfoil-1'!$Z$84)/ABS(L187-'Airfoil-1'!$Z$84)</f>
        <v>-1</v>
      </c>
      <c r="CQ187" s="1">
        <f ca="1">(L187-'Airfoil-1'!$Z$85)/ABS(L187-'Airfoil-1'!$Z$85)</f>
        <v>-1</v>
      </c>
      <c r="CR187" s="1">
        <f ca="1">(L187-'Airfoil-1'!$Z$86)/ABS(L187-'Airfoil-1'!$Z$86)</f>
        <v>-1</v>
      </c>
      <c r="CS187" s="1">
        <f ca="1">(L187-'Airfoil-1'!$Z$87)/ABS(L187-'Airfoil-1'!$Z$87)</f>
        <v>-1</v>
      </c>
      <c r="CT187" s="1">
        <f ca="1">(L187-'Airfoil-1'!$Z$88)/ABS(L187-'Airfoil-1'!$Z$88)</f>
        <v>-1</v>
      </c>
      <c r="CU187" s="1">
        <f ca="1">(L187-'Airfoil-1'!$Z$89)/ABS(L187-'Airfoil-1'!$Z$89)</f>
        <v>-1</v>
      </c>
      <c r="CV187" s="1">
        <f ca="1">(L187-'Airfoil-1'!$Z$90)/ABS(L187-'Airfoil-1'!$Z$90)</f>
        <v>-1</v>
      </c>
      <c r="CW187" s="1">
        <f ca="1">(L187-'Airfoil-1'!$Z$91)/ABS(L187-'Airfoil-1'!$Z$91)</f>
        <v>-1</v>
      </c>
      <c r="CX187" s="5">
        <f t="shared" ca="1" si="39"/>
        <v>8</v>
      </c>
      <c r="CY187" s="9">
        <f ca="1">INDEX('Airfoil-1'!$AA$72:$AA$91,CX187,1)+INDEX('Airfoil-1'!$AB$72:$AB$91,CX187,1)*(L187-INDEX('Airfoil-1'!$Z$72:$Z$91,CX187,1))</f>
        <v>9.0126877823226807E-3</v>
      </c>
      <c r="DA187" s="1">
        <f ca="1">(L187-'Airfoil-1'!$Z$97)/ABS(L187-'Airfoil-1'!$Z$97)</f>
        <v>1</v>
      </c>
      <c r="DB187" s="1">
        <f ca="1">(L187-'Airfoil-1'!$Z$98)/ABS(L187-'Airfoil-1'!$Z$98)</f>
        <v>1</v>
      </c>
      <c r="DC187" s="1">
        <f ca="1">(L187-'Airfoil-1'!$Z$99)/ABS(L187-'Airfoil-1'!$Z$99)</f>
        <v>1</v>
      </c>
      <c r="DD187" s="1">
        <f ca="1">(L187-'Airfoil-1'!$Z$100)/ABS(L187-'Airfoil-1'!$Z$100)</f>
        <v>1</v>
      </c>
      <c r="DE187" s="1">
        <f ca="1">(L187-'Airfoil-1'!$Z$101)/ABS(L187-'Airfoil-1'!$Z$101)</f>
        <v>1</v>
      </c>
      <c r="DF187" s="1">
        <f ca="1">(L187-'Airfoil-1'!$Z$102)/ABS(L187-'Airfoil-1'!$Z$102)</f>
        <v>1</v>
      </c>
      <c r="DG187" s="1">
        <f ca="1">(L187-'Airfoil-1'!$Z$103)/ABS(L187-'Airfoil-1'!$Z$103)</f>
        <v>1</v>
      </c>
      <c r="DH187" s="1">
        <f ca="1">(L187-'Airfoil-1'!$Z$104)/ABS(L187-'Airfoil-1'!$Z$104)</f>
        <v>1</v>
      </c>
      <c r="DI187" s="1">
        <f ca="1">(L187-'Airfoil-1'!$Z$105)/ABS(L187-'Airfoil-1'!$Z$105)</f>
        <v>-1</v>
      </c>
      <c r="DJ187" s="1">
        <f ca="1">(L187-'Airfoil-1'!$Z$106)/ABS(L187-'Airfoil-1'!$Z$106)</f>
        <v>-1</v>
      </c>
      <c r="DK187" s="1">
        <f ca="1">(L187-'Airfoil-1'!$Z$107)/ABS(L187-'Airfoil-1'!$Z$107)</f>
        <v>-1</v>
      </c>
      <c r="DL187" s="1">
        <f ca="1">(L187-'Airfoil-1'!$Z$108)/ABS(L187-'Airfoil-1'!$Z$108)</f>
        <v>-1</v>
      </c>
      <c r="DM187" s="1">
        <f ca="1">(L187-'Airfoil-1'!$Z$109)/ABS(L187-'Airfoil-1'!$Z$109)</f>
        <v>-1</v>
      </c>
      <c r="DN187" s="1">
        <f ca="1">(L187-'Airfoil-1'!$Z$110)/ABS(L187-'Airfoil-1'!$Z$110)</f>
        <v>-1</v>
      </c>
      <c r="DO187" s="1">
        <f ca="1">(L187-'Airfoil-1'!$Z$111)/ABS(L187-'Airfoil-1'!$Z$111)</f>
        <v>-1</v>
      </c>
      <c r="DP187" s="1">
        <f ca="1">(L187-'Airfoil-1'!$Z$112)/ABS(L187-'Airfoil-1'!$Z$112)</f>
        <v>-1</v>
      </c>
      <c r="DQ187" s="1">
        <f ca="1">(L187-'Airfoil-1'!$Z$113)/ABS(L187-'Airfoil-1'!$Z$113)</f>
        <v>-1</v>
      </c>
      <c r="DR187" s="1">
        <f ca="1">(L187-'Airfoil-1'!$Z$114)/ABS(L187-'Airfoil-1'!$Z$114)</f>
        <v>-1</v>
      </c>
      <c r="DS187" s="1">
        <f ca="1">(L187-'Airfoil-1'!$Z$115)/ABS(L187-'Airfoil-1'!$Z$115)</f>
        <v>-1</v>
      </c>
      <c r="DT187" s="1">
        <f ca="1">(L187-'Airfoil-1'!$Z$116)/ABS(L187-'Airfoil-1'!$Z$116)</f>
        <v>-1</v>
      </c>
      <c r="DU187" s="5">
        <f t="shared" ca="1" si="40"/>
        <v>8</v>
      </c>
      <c r="DV187" s="9">
        <f ca="1">INDEX('Airfoil-1'!$AA$97:$AA$116,DU187,1)+INDEX('Airfoil-1'!$AB$97:$AB$116,DU187,1)*(L187-INDEX('Airfoil-1'!$Z$97:$Z$116,DU187,1))</f>
        <v>8.6271946802060125E-3</v>
      </c>
    </row>
    <row r="188" spans="2:126" x14ac:dyDescent="0.25">
      <c r="B188" s="1">
        <f>'Geometry-Wing'!C188</f>
        <v>0.30481432099438527</v>
      </c>
      <c r="D188" s="19">
        <f>'Aerodynamics-Flight'!C188</f>
        <v>0.73611542371223737</v>
      </c>
      <c r="E188" s="52">
        <f>'Aerodynamics-Flight'!D188</f>
        <v>1.6299403949154085E-5</v>
      </c>
      <c r="G188" s="11">
        <f ca="1">'Aerodynamics-Flight'!J188</f>
        <v>29.06197197655554</v>
      </c>
      <c r="H188" s="5">
        <f t="shared" ca="1" si="28"/>
        <v>400068.76137494866</v>
      </c>
      <c r="I188" s="1">
        <f ca="1">'Airfoil-2'!$K$14*H188^'Airfoil-2'!$L$13</f>
        <v>1.6986108062611676</v>
      </c>
      <c r="J188" s="1">
        <f ca="1">'Airfoil-2'!$K$33*H188^'Airfoil-2'!$L$32</f>
        <v>5.8568412143185515</v>
      </c>
      <c r="K188" s="11">
        <f ca="1">'Airfoil-2'!$K$52*H188^'Airfoil-2'!$L$51</f>
        <v>-6.8032546197924288</v>
      </c>
      <c r="L188" s="1">
        <f ca="1">'Aerodynamics-Flight'!Z188</f>
        <v>1.0436076896017976</v>
      </c>
      <c r="M188" s="9">
        <f ca="1">('Airfoil-1'!$B$21+'Airfoil-1'!$B$22*L188+'Airfoil-1'!$B$23*L188^2+'Airfoil-1'!$B$24*L188^3+'Airfoil-1'!$B$25*L188^4+'Airfoil-1'!$B$26*L188^5+'Airfoil-1'!$B$27*L188^6)*0+BE188</f>
        <v>1.0474076306684638E-2</v>
      </c>
      <c r="N188" s="9">
        <f ca="1">('Airfoil-1'!$B$29+'Airfoil-1'!$B$30*L188+'Airfoil-1'!$B$31*L188^2+'Airfoil-1'!$B$32*L188^3+'Airfoil-1'!$B$33*L188^4+'Airfoil-1'!$B$34*L188^5+'Airfoil-1'!$B$35*L188^6)*0+CB188</f>
        <v>9.0624608580115069E-3</v>
      </c>
      <c r="O188" s="9">
        <f ca="1">('Airfoil-1'!$B$37+'Airfoil-1'!$B$38*L188+'Airfoil-1'!$B$39*L188^2+'Airfoil-1'!$B$40*L188^3+'Airfoil-1'!$B$41*L188^4+'Airfoil-1'!$B$42*L188^5+'Airfoil-1'!$B$43*L188^6)*0+CY188</f>
        <v>8.4846047395494197E-3</v>
      </c>
      <c r="P188" s="9">
        <f t="shared" ca="1" si="41"/>
        <v>8.1402989011183681E-3</v>
      </c>
      <c r="Q188" s="1">
        <f>LOG('Airfoil-1'!$F$10)+LOG('Airfoil-1'!$G$10)+LOG('Airfoil-1'!$H$10)+LOG('Airfoil-1'!$I$10)</f>
        <v>23.788451207023456</v>
      </c>
      <c r="R188" s="1">
        <f t="shared" ca="1" si="33"/>
        <v>-8.1833661554947028</v>
      </c>
      <c r="S188" s="1">
        <f>LOG('Airfoil-1'!$F$10)^2+LOG('Airfoil-1'!$G$10)^2+LOG('Airfoil-1'!$H$10)^2+LOG('Airfoil-1'!$I$10)^2</f>
        <v>141.67709692244972</v>
      </c>
      <c r="T188" s="1">
        <f ca="1">LOG('Airfoil-1'!$F$10)*LOG(M188)+LOG('Airfoil-1'!$G$10)*LOG(N188)+LOG('Airfoil-1'!$H$10)*LOG(O188)+LOG('Airfoil-1'!$I$10)*LOG(P188)</f>
        <v>-48.704852052885542</v>
      </c>
      <c r="U188" s="1">
        <f t="shared" ca="1" si="34"/>
        <v>0.11048263276428379</v>
      </c>
      <c r="V188" s="1">
        <f t="shared" ca="1" si="35"/>
        <v>-0.18313685816395273</v>
      </c>
      <c r="W188" s="9">
        <f t="shared" ca="1" si="36"/>
        <v>1.040726654260111E-2</v>
      </c>
      <c r="X188" s="9">
        <f ca="1">'Airfoil-1'!$B$48+'Airfoil-1'!$B$49*L188+'Airfoil-1'!$B$50*L188^2+'Airfoil-1'!$B$51*L188^3+'Airfoil-1'!$B$52*L188^4+'Airfoil-1'!$B$53*L188^5+'Airfoil-1'!$B$54*L188^6</f>
        <v>-0.14876000000000003</v>
      </c>
      <c r="Y188" s="9">
        <f ca="1">'Airfoil-1'!$B$56+'Airfoil-1'!$B$57*L188+'Airfoil-1'!$B$58*L188^2+'Airfoil-1'!$B$59*L188^3+'Airfoil-1'!$B$60*L188^4+'Airfoil-1'!$B$61*L188^5+'Airfoil-1'!$B$62*L188^6</f>
        <v>-0.15631250000000002</v>
      </c>
      <c r="Z188" s="9">
        <f ca="1">'Airfoil-1'!$B$64+'Airfoil-1'!$B$65*L188+'Airfoil-1'!$B$66*L188^2+'Airfoil-1'!$B$67*L188^3+'Airfoil-1'!$B$681*L188^4+'Airfoil-1'!$B$69*L188^5+'Airfoil-1'!$B$70*L188^6</f>
        <v>-0.15363750000000001</v>
      </c>
      <c r="AA188" s="1">
        <f>LOG('Airfoil-1'!$F$10)+LOG('Airfoil-1'!$G$10)+LOG('Airfoil-1'!$H$10)</f>
        <v>17.584331224367531</v>
      </c>
      <c r="AB188" s="1">
        <f t="shared" ca="1" si="29"/>
        <v>-2.4470228895576258</v>
      </c>
      <c r="AC188" s="1">
        <f>LOG('Airfoil-1'!$F$10)^2+LOG('Airfoil-1'!$G$10)^2+LOG('Airfoil-1'!$H$10)^2</f>
        <v>103.18599216325916</v>
      </c>
      <c r="AD188" s="1">
        <f ca="1">LOG('Airfoil-1'!$F$10)*LOG(ABS(X188))+LOG('Airfoil-1'!$G$10)*LOG(ABS(Y188))+LOG('Airfoil-1'!$H$10)*LOG(ABS(Z188))</f>
        <v>-14.339140559255288</v>
      </c>
      <c r="AE188" s="1">
        <f t="shared" ca="1" si="30"/>
        <v>9.6747419657296371E-2</v>
      </c>
      <c r="AF188" s="1">
        <f t="shared" ca="1" si="31"/>
        <v>3.3897162786633885E-2</v>
      </c>
      <c r="AG188" s="9">
        <f t="shared" ca="1" si="32"/>
        <v>-0.14980829481530983</v>
      </c>
      <c r="AH188" s="1"/>
      <c r="AI188" s="9"/>
      <c r="AJ188" s="1">
        <f ca="1">(L188-'Airfoil-1'!$Z$22)/ABS(L188-'Airfoil-1'!$Z$22)</f>
        <v>1</v>
      </c>
      <c r="AK188" s="1">
        <f ca="1">(L188-'Airfoil-1'!$Z$23)/ABS(L188-'Airfoil-1'!$Z$23)</f>
        <v>1</v>
      </c>
      <c r="AL188" s="1">
        <f ca="1">(L188-'Airfoil-1'!$Z$24)/ABS(L188-'Airfoil-1'!$Z$24)</f>
        <v>1</v>
      </c>
      <c r="AM188" s="1">
        <f ca="1">(L188-'Airfoil-1'!$Z$25)/ABS(L188-'Airfoil-1'!$Z$25)</f>
        <v>1</v>
      </c>
      <c r="AN188" s="1">
        <f ca="1">(L188-'Airfoil-1'!$Z$26)/ABS(L188-'Airfoil-1'!$Z$26)</f>
        <v>1</v>
      </c>
      <c r="AO188" s="1">
        <f ca="1">(L188-'Airfoil-1'!$Z$27)/ABS(L188-'Airfoil-1'!$Z$27)</f>
        <v>1</v>
      </c>
      <c r="AP188" s="1">
        <f ca="1">(L188-'Airfoil-1'!$Z$28)/ABS(L188-'Airfoil-1'!$Z$28)</f>
        <v>1</v>
      </c>
      <c r="AQ188" s="1">
        <f ca="1">(L188-'Airfoil-1'!$Z$29)/ABS(L188-'Airfoil-1'!$Z$29)</f>
        <v>-1</v>
      </c>
      <c r="AR188" s="1">
        <f ca="1">(L188-'Airfoil-1'!$Z$30)/ABS(L188-'Airfoil-1'!$Z$30)</f>
        <v>-1</v>
      </c>
      <c r="AS188" s="1">
        <f ca="1">(L188-'Airfoil-1'!$Z$31)/ABS(L188-'Airfoil-1'!$Z$31)</f>
        <v>-1</v>
      </c>
      <c r="AT188" s="1">
        <f ca="1">(L188-'Airfoil-1'!$Z$32)/ABS(L188-'Airfoil-1'!$Z$32)</f>
        <v>-1</v>
      </c>
      <c r="AU188" s="1">
        <f ca="1">(L188-'Airfoil-1'!$Z$33)/ABS(L188-'Airfoil-1'!$Z$33)</f>
        <v>-1</v>
      </c>
      <c r="AV188" s="1">
        <f ca="1">(L188-'Airfoil-1'!$Z$34)/ABS(L188-'Airfoil-1'!$Z$34)</f>
        <v>-1</v>
      </c>
      <c r="AW188" s="1">
        <f ca="1">(L188-'Airfoil-1'!$Z$35)/ABS(L188-'Airfoil-1'!$Z$35)</f>
        <v>-1</v>
      </c>
      <c r="AX188" s="1">
        <f ca="1">(L188-'Airfoil-1'!$Z$36)/ABS(L188-'Airfoil-1'!$Z$36)</f>
        <v>-1</v>
      </c>
      <c r="AY188" s="1">
        <f ca="1">(L188-'Airfoil-1'!$Z$37)/ABS(L188-'Airfoil-1'!$Z$37)</f>
        <v>-1</v>
      </c>
      <c r="AZ188" s="1">
        <f ca="1">(L188-'Airfoil-1'!$Z$38)/ABS(L188-'Airfoil-1'!$Z$38)</f>
        <v>-1</v>
      </c>
      <c r="BA188" s="1">
        <f ca="1">(L188-'Airfoil-1'!$Z$39)/ABS(L188-'Airfoil-1'!$Z$39)</f>
        <v>-1</v>
      </c>
      <c r="BB188" s="1">
        <f ca="1">(L188-'Airfoil-1'!$Z$40)/ABS(L188-'Airfoil-1'!$Z$40)</f>
        <v>-1</v>
      </c>
      <c r="BC188" s="1">
        <f ca="1">(L188-'Airfoil-1'!$Z$41)/ABS(L188-'Airfoil-1'!$Z$41)</f>
        <v>-1</v>
      </c>
      <c r="BD188" s="5">
        <f t="shared" ca="1" si="37"/>
        <v>7</v>
      </c>
      <c r="BE188" s="9">
        <f ca="1">INDEX('Airfoil-1'!$AA$22:$AA$41,BD188,1)+INDEX('Airfoil-1'!$AB$22:$AB$41,BD188,1)*(L188-INDEX('Airfoil-1'!$Z$22:$Z$41,BD188,1))</f>
        <v>1.0474076306684638E-2</v>
      </c>
      <c r="BG188" s="1">
        <f ca="1">(L188-'Airfoil-1'!$Z$47)/ABS(L188-'Airfoil-1'!$Z$47)</f>
        <v>1</v>
      </c>
      <c r="BH188" s="1">
        <f ca="1">(L188-'Airfoil-1'!$Z$48)/ABS(L188-'Airfoil-1'!$Z$48)</f>
        <v>1</v>
      </c>
      <c r="BI188" s="1">
        <f ca="1">(L188-'Airfoil-1'!$Z$49)/ABS(L188-'Airfoil-1'!$Z$49)</f>
        <v>1</v>
      </c>
      <c r="BJ188" s="1">
        <f ca="1">(L188-'Airfoil-1'!$Z$50)/ABS(L188-'Airfoil-1'!$Z$50)</f>
        <v>1</v>
      </c>
      <c r="BK188" s="1">
        <f ca="1">(L188-'Airfoil-1'!$Z$51)/ABS(L188-'Airfoil-1'!$Z$51)</f>
        <v>1</v>
      </c>
      <c r="BL188" s="1">
        <f ca="1">(L188-'Airfoil-1'!$Z$52)/ABS(L188-'Airfoil-1'!$Z$52)</f>
        <v>1</v>
      </c>
      <c r="BM188" s="1">
        <f ca="1">(L188-'Airfoil-1'!$Z$53)/ABS(L188-'Airfoil-1'!$Z$53)</f>
        <v>1</v>
      </c>
      <c r="BN188" s="1">
        <f ca="1">(L188-'Airfoil-1'!$Z$54)/ABS(L188-'Airfoil-1'!$Z$54)</f>
        <v>1</v>
      </c>
      <c r="BO188" s="1">
        <f ca="1">(L188-'Airfoil-1'!$Z$55)/ABS(L188-'Airfoil-1'!$Z$55)</f>
        <v>1</v>
      </c>
      <c r="BP188" s="1">
        <f ca="1">(L188-'Airfoil-1'!$Z$56)/ABS(L188-'Airfoil-1'!$Z$56)</f>
        <v>-1</v>
      </c>
      <c r="BQ188" s="1">
        <f ca="1">(L188-'Airfoil-1'!$Z$57)/ABS(L188-'Airfoil-1'!$Z$57)</f>
        <v>-1</v>
      </c>
      <c r="BR188" s="1">
        <f ca="1">(L188-'Airfoil-1'!$Z$58)/ABS(L188-'Airfoil-1'!$Z$58)</f>
        <v>-1</v>
      </c>
      <c r="BS188" s="1">
        <f ca="1">(L188-'Airfoil-1'!$Z$59)/ABS(L188-'Airfoil-1'!$Z$59)</f>
        <v>-1</v>
      </c>
      <c r="BT188" s="1">
        <f ca="1">(L188-'Airfoil-1'!$Z$60)/ABS(L188-'Airfoil-1'!$Z$60)</f>
        <v>-1</v>
      </c>
      <c r="BU188" s="1">
        <f ca="1">(L188-'Airfoil-1'!$Z$61)/ABS(L188-'Airfoil-1'!$Z$61)</f>
        <v>-1</v>
      </c>
      <c r="BV188" s="1">
        <f ca="1">(L188-'Airfoil-1'!$Z$62)/ABS(L188-'Airfoil-1'!$Z$62)</f>
        <v>-1</v>
      </c>
      <c r="BW188" s="1">
        <f ca="1">(L188-'Airfoil-1'!$Z$63)/ABS(L188-'Airfoil-1'!$Z$63)</f>
        <v>-1</v>
      </c>
      <c r="BX188" s="1">
        <f ca="1">(L188-'Airfoil-1'!$Z$64)/ABS(L188-'Airfoil-1'!$Z$64)</f>
        <v>-1</v>
      </c>
      <c r="BY188" s="1">
        <f ca="1">(L188-'Airfoil-1'!$Z$65)/ABS(L188-'Airfoil-1'!$Z$65)</f>
        <v>-1</v>
      </c>
      <c r="BZ188" s="1">
        <f ca="1">(L188-'Airfoil-1'!$Z$66)/ABS(L188-'Airfoil-1'!$Z$66)</f>
        <v>-1</v>
      </c>
      <c r="CA188" s="5">
        <f t="shared" ca="1" si="38"/>
        <v>9</v>
      </c>
      <c r="CB188" s="9">
        <f ca="1">INDEX('Airfoil-1'!$AA$47:$AA$66,CA188,1)+INDEX('Airfoil-1'!$AB$47:$AB$66,CA188,1)*(L188-INDEX('Airfoil-1'!$Z$47:$Z$66,CA188,1))</f>
        <v>9.0624608580115069E-3</v>
      </c>
      <c r="CD188" s="1">
        <f ca="1">(L188-'Airfoil-1'!$Z$72)/ABS(L188-'Airfoil-1'!$Z$72)</f>
        <v>1</v>
      </c>
      <c r="CE188" s="1">
        <f ca="1">(L188-'Airfoil-1'!$Z$73)/ABS(L188-'Airfoil-1'!$Z$73)</f>
        <v>1</v>
      </c>
      <c r="CF188" s="1">
        <f ca="1">(L188-'Airfoil-1'!$Z$74)/ABS(L188-'Airfoil-1'!$Z$74)</f>
        <v>1</v>
      </c>
      <c r="CG188" s="1">
        <f ca="1">(L188-'Airfoil-1'!$Z$75)/ABS(L188-'Airfoil-1'!$Z$75)</f>
        <v>1</v>
      </c>
      <c r="CH188" s="1">
        <f ca="1">(L188-'Airfoil-1'!$Z$76)/ABS(L188-'Airfoil-1'!$Z$76)</f>
        <v>1</v>
      </c>
      <c r="CI188" s="1">
        <f ca="1">(L188-'Airfoil-1'!$Z$77)/ABS(L188-'Airfoil-1'!$Z$77)</f>
        <v>1</v>
      </c>
      <c r="CJ188" s="1">
        <f ca="1">(L188-'Airfoil-1'!$Z$78)/ABS(L188-'Airfoil-1'!$Z$78)</f>
        <v>1</v>
      </c>
      <c r="CK188" s="1">
        <f ca="1">(L188-'Airfoil-1'!$Z$79)/ABS(L188-'Airfoil-1'!$Z$79)</f>
        <v>1</v>
      </c>
      <c r="CL188" s="1">
        <f ca="1">(L188-'Airfoil-1'!$Z$80)/ABS(L188-'Airfoil-1'!$Z$80)</f>
        <v>-1</v>
      </c>
      <c r="CM188" s="1">
        <f ca="1">(L188-'Airfoil-1'!$Z$81)/ABS(L188-'Airfoil-1'!$Z$81)</f>
        <v>-1</v>
      </c>
      <c r="CN188" s="1">
        <f ca="1">(L188-'Airfoil-1'!$Z$82)/ABS(L188-'Airfoil-1'!$Z$82)</f>
        <v>-1</v>
      </c>
      <c r="CO188" s="1">
        <f ca="1">(L188-'Airfoil-1'!$Z$83)/ABS(L188-'Airfoil-1'!$Z$83)</f>
        <v>-1</v>
      </c>
      <c r="CP188" s="1">
        <f ca="1">(L188-'Airfoil-1'!$Z$84)/ABS(L188-'Airfoil-1'!$Z$84)</f>
        <v>-1</v>
      </c>
      <c r="CQ188" s="1">
        <f ca="1">(L188-'Airfoil-1'!$Z$85)/ABS(L188-'Airfoil-1'!$Z$85)</f>
        <v>-1</v>
      </c>
      <c r="CR188" s="1">
        <f ca="1">(L188-'Airfoil-1'!$Z$86)/ABS(L188-'Airfoil-1'!$Z$86)</f>
        <v>-1</v>
      </c>
      <c r="CS188" s="1">
        <f ca="1">(L188-'Airfoil-1'!$Z$87)/ABS(L188-'Airfoil-1'!$Z$87)</f>
        <v>-1</v>
      </c>
      <c r="CT188" s="1">
        <f ca="1">(L188-'Airfoil-1'!$Z$88)/ABS(L188-'Airfoil-1'!$Z$88)</f>
        <v>-1</v>
      </c>
      <c r="CU188" s="1">
        <f ca="1">(L188-'Airfoil-1'!$Z$89)/ABS(L188-'Airfoil-1'!$Z$89)</f>
        <v>-1</v>
      </c>
      <c r="CV188" s="1">
        <f ca="1">(L188-'Airfoil-1'!$Z$90)/ABS(L188-'Airfoil-1'!$Z$90)</f>
        <v>-1</v>
      </c>
      <c r="CW188" s="1">
        <f ca="1">(L188-'Airfoil-1'!$Z$91)/ABS(L188-'Airfoil-1'!$Z$91)</f>
        <v>-1</v>
      </c>
      <c r="CX188" s="5">
        <f t="shared" ca="1" si="39"/>
        <v>8</v>
      </c>
      <c r="CY188" s="9">
        <f ca="1">INDEX('Airfoil-1'!$AA$72:$AA$91,CX188,1)+INDEX('Airfoil-1'!$AB$72:$AB$91,CX188,1)*(L188-INDEX('Airfoil-1'!$Z$72:$Z$91,CX188,1))</f>
        <v>8.4846047395494197E-3</v>
      </c>
      <c r="DA188" s="1">
        <f ca="1">(L188-'Airfoil-1'!$Z$97)/ABS(L188-'Airfoil-1'!$Z$97)</f>
        <v>1</v>
      </c>
      <c r="DB188" s="1">
        <f ca="1">(L188-'Airfoil-1'!$Z$98)/ABS(L188-'Airfoil-1'!$Z$98)</f>
        <v>1</v>
      </c>
      <c r="DC188" s="1">
        <f ca="1">(L188-'Airfoil-1'!$Z$99)/ABS(L188-'Airfoil-1'!$Z$99)</f>
        <v>1</v>
      </c>
      <c r="DD188" s="1">
        <f ca="1">(L188-'Airfoil-1'!$Z$100)/ABS(L188-'Airfoil-1'!$Z$100)</f>
        <v>1</v>
      </c>
      <c r="DE188" s="1">
        <f ca="1">(L188-'Airfoil-1'!$Z$101)/ABS(L188-'Airfoil-1'!$Z$101)</f>
        <v>1</v>
      </c>
      <c r="DF188" s="1">
        <f ca="1">(L188-'Airfoil-1'!$Z$102)/ABS(L188-'Airfoil-1'!$Z$102)</f>
        <v>1</v>
      </c>
      <c r="DG188" s="1">
        <f ca="1">(L188-'Airfoil-1'!$Z$103)/ABS(L188-'Airfoil-1'!$Z$103)</f>
        <v>1</v>
      </c>
      <c r="DH188" s="1">
        <f ca="1">(L188-'Airfoil-1'!$Z$104)/ABS(L188-'Airfoil-1'!$Z$104)</f>
        <v>-1</v>
      </c>
      <c r="DI188" s="1">
        <f ca="1">(L188-'Airfoil-1'!$Z$105)/ABS(L188-'Airfoil-1'!$Z$105)</f>
        <v>-1</v>
      </c>
      <c r="DJ188" s="1">
        <f ca="1">(L188-'Airfoil-1'!$Z$106)/ABS(L188-'Airfoil-1'!$Z$106)</f>
        <v>-1</v>
      </c>
      <c r="DK188" s="1">
        <f ca="1">(L188-'Airfoil-1'!$Z$107)/ABS(L188-'Airfoil-1'!$Z$107)</f>
        <v>-1</v>
      </c>
      <c r="DL188" s="1">
        <f ca="1">(L188-'Airfoil-1'!$Z$108)/ABS(L188-'Airfoil-1'!$Z$108)</f>
        <v>-1</v>
      </c>
      <c r="DM188" s="1">
        <f ca="1">(L188-'Airfoil-1'!$Z$109)/ABS(L188-'Airfoil-1'!$Z$109)</f>
        <v>-1</v>
      </c>
      <c r="DN188" s="1">
        <f ca="1">(L188-'Airfoil-1'!$Z$110)/ABS(L188-'Airfoil-1'!$Z$110)</f>
        <v>-1</v>
      </c>
      <c r="DO188" s="1">
        <f ca="1">(L188-'Airfoil-1'!$Z$111)/ABS(L188-'Airfoil-1'!$Z$111)</f>
        <v>-1</v>
      </c>
      <c r="DP188" s="1">
        <f ca="1">(L188-'Airfoil-1'!$Z$112)/ABS(L188-'Airfoil-1'!$Z$112)</f>
        <v>-1</v>
      </c>
      <c r="DQ188" s="1">
        <f ca="1">(L188-'Airfoil-1'!$Z$113)/ABS(L188-'Airfoil-1'!$Z$113)</f>
        <v>-1</v>
      </c>
      <c r="DR188" s="1">
        <f ca="1">(L188-'Airfoil-1'!$Z$114)/ABS(L188-'Airfoil-1'!$Z$114)</f>
        <v>-1</v>
      </c>
      <c r="DS188" s="1">
        <f ca="1">(L188-'Airfoil-1'!$Z$115)/ABS(L188-'Airfoil-1'!$Z$115)</f>
        <v>-1</v>
      </c>
      <c r="DT188" s="1">
        <f ca="1">(L188-'Airfoil-1'!$Z$116)/ABS(L188-'Airfoil-1'!$Z$116)</f>
        <v>-1</v>
      </c>
      <c r="DU188" s="5">
        <f t="shared" ca="1" si="40"/>
        <v>7</v>
      </c>
      <c r="DV188" s="9">
        <f ca="1">INDEX('Airfoil-1'!$AA$97:$AA$116,DU188,1)+INDEX('Airfoil-1'!$AB$97:$AB$116,DU188,1)*(L188-INDEX('Airfoil-1'!$Z$97:$Z$116,DU188,1))</f>
        <v>8.1402989011183681E-3</v>
      </c>
    </row>
    <row r="189" spans="2:126" x14ac:dyDescent="0.25">
      <c r="B189" s="1">
        <f>'Geometry-Wing'!C189</f>
        <v>0.30481432099438527</v>
      </c>
      <c r="D189" s="19">
        <f>'Aerodynamics-Flight'!C189</f>
        <v>0.73611542371223737</v>
      </c>
      <c r="E189" s="52">
        <f>'Aerodynamics-Flight'!D189</f>
        <v>1.6299403949154085E-5</v>
      </c>
      <c r="G189" s="11">
        <f ca="1">'Aerodynamics-Flight'!J189</f>
        <v>30.123772654037182</v>
      </c>
      <c r="H189" s="5">
        <f t="shared" ca="1" si="28"/>
        <v>414685.56997313484</v>
      </c>
      <c r="I189" s="1">
        <f ca="1">'Airfoil-2'!$K$14*H189^'Airfoil-2'!$L$13</f>
        <v>1.7035812189511064</v>
      </c>
      <c r="J189" s="1">
        <f ca="1">'Airfoil-2'!$K$33*H189^'Airfoil-2'!$L$32</f>
        <v>5.8558886226657849</v>
      </c>
      <c r="K189" s="11">
        <f ca="1">'Airfoil-2'!$K$52*H189^'Airfoil-2'!$L$51</f>
        <v>-6.8131012691019759</v>
      </c>
      <c r="L189" s="1">
        <f ca="1">'Aerodynamics-Flight'!Z189</f>
        <v>0.97332604935035616</v>
      </c>
      <c r="M189" s="9">
        <f ca="1">('Airfoil-1'!$B$21+'Airfoil-1'!$B$22*L189+'Airfoil-1'!$B$23*L189^2+'Airfoil-1'!$B$24*L189^3+'Airfoil-1'!$B$25*L189^4+'Airfoil-1'!$B$26*L189^5+'Airfoil-1'!$B$27*L189^6)*0+BE189</f>
        <v>9.8421251995771813E-3</v>
      </c>
      <c r="N189" s="9">
        <f ca="1">('Airfoil-1'!$B$29+'Airfoil-1'!$B$30*L189+'Airfoil-1'!$B$31*L189^2+'Airfoil-1'!$B$32*L189^3+'Airfoil-1'!$B$33*L189^4+'Airfoil-1'!$B$34*L189^5+'Airfoil-1'!$B$35*L189^6)*0+CB189</f>
        <v>8.5616886333079664E-3</v>
      </c>
      <c r="O189" s="9">
        <f ca="1">('Airfoil-1'!$B$37+'Airfoil-1'!$B$38*L189+'Airfoil-1'!$B$39*L189^2+'Airfoil-1'!$B$40*L189^3+'Airfoil-1'!$B$41*L189^4+'Airfoil-1'!$B$42*L189^5+'Airfoil-1'!$B$43*L189^6)*0+CY189</f>
        <v>8.0258817962597841E-3</v>
      </c>
      <c r="P189" s="9">
        <f t="shared" ca="1" si="41"/>
        <v>7.7206780683383731E-3</v>
      </c>
      <c r="Q189" s="1">
        <f>LOG('Airfoil-1'!$F$10)+LOG('Airfoil-1'!$G$10)+LOG('Airfoil-1'!$H$10)+LOG('Airfoil-1'!$I$10)</f>
        <v>23.788451207023456</v>
      </c>
      <c r="R189" s="1">
        <f t="shared" ca="1" si="33"/>
        <v>-8.2822034819462775</v>
      </c>
      <c r="S189" s="1">
        <f>LOG('Airfoil-1'!$F$10)^2+LOG('Airfoil-1'!$G$10)^2+LOG('Airfoil-1'!$H$10)^2+LOG('Airfoil-1'!$I$10)^2</f>
        <v>141.67709692244972</v>
      </c>
      <c r="T189" s="1">
        <f ca="1">LOG('Airfoil-1'!$F$10)*LOG(M189)+LOG('Airfoil-1'!$G$10)*LOG(N189)+LOG('Airfoil-1'!$H$10)*LOG(O189)+LOG('Airfoil-1'!$I$10)*LOG(P189)</f>
        <v>-49.291331581297854</v>
      </c>
      <c r="U189" s="1">
        <f t="shared" ca="1" si="34"/>
        <v>9.5560357455696701E-2</v>
      </c>
      <c r="V189" s="1">
        <f t="shared" ca="1" si="35"/>
        <v>-0.17669559517873229</v>
      </c>
      <c r="W189" s="9">
        <f t="shared" ca="1" si="36"/>
        <v>9.7196712714843949E-3</v>
      </c>
      <c r="X189" s="9">
        <f ca="1">'Airfoil-1'!$B$48+'Airfoil-1'!$B$49*L189+'Airfoil-1'!$B$50*L189^2+'Airfoil-1'!$B$51*L189^3+'Airfoil-1'!$B$52*L189^4+'Airfoil-1'!$B$53*L189^5+'Airfoil-1'!$B$54*L189^6</f>
        <v>-0.14876000000000003</v>
      </c>
      <c r="Y189" s="9">
        <f ca="1">'Airfoil-1'!$B$56+'Airfoil-1'!$B$57*L189+'Airfoil-1'!$B$58*L189^2+'Airfoil-1'!$B$59*L189^3+'Airfoil-1'!$B$60*L189^4+'Airfoil-1'!$B$61*L189^5+'Airfoil-1'!$B$62*L189^6</f>
        <v>-0.15631250000000002</v>
      </c>
      <c r="Z189" s="9">
        <f ca="1">'Airfoil-1'!$B$64+'Airfoil-1'!$B$65*L189+'Airfoil-1'!$B$66*L189^2+'Airfoil-1'!$B$67*L189^3+'Airfoil-1'!$B$681*L189^4+'Airfoil-1'!$B$69*L189^5+'Airfoil-1'!$B$70*L189^6</f>
        <v>-0.15363750000000001</v>
      </c>
      <c r="AA189" s="1">
        <f>LOG('Airfoil-1'!$F$10)+LOG('Airfoil-1'!$G$10)+LOG('Airfoil-1'!$H$10)</f>
        <v>17.584331224367531</v>
      </c>
      <c r="AB189" s="1">
        <f t="shared" ca="1" si="29"/>
        <v>-2.4470228895576258</v>
      </c>
      <c r="AC189" s="1">
        <f>LOG('Airfoil-1'!$F$10)^2+LOG('Airfoil-1'!$G$10)^2+LOG('Airfoil-1'!$H$10)^2</f>
        <v>103.18599216325916</v>
      </c>
      <c r="AD189" s="1">
        <f ca="1">LOG('Airfoil-1'!$F$10)*LOG(ABS(X189))+LOG('Airfoil-1'!$G$10)*LOG(ABS(Y189))+LOG('Airfoil-1'!$H$10)*LOG(ABS(Z189))</f>
        <v>-14.339140559255288</v>
      </c>
      <c r="AE189" s="1">
        <f t="shared" ca="1" si="30"/>
        <v>9.6747419657296371E-2</v>
      </c>
      <c r="AF189" s="1">
        <f t="shared" ca="1" si="31"/>
        <v>3.3897162786633885E-2</v>
      </c>
      <c r="AG189" s="9">
        <f t="shared" ca="1" si="32"/>
        <v>-0.14999062805335636</v>
      </c>
      <c r="AH189" s="1"/>
      <c r="AI189" s="9"/>
      <c r="AJ189" s="1">
        <f ca="1">(L189-'Airfoil-1'!$Z$22)/ABS(L189-'Airfoil-1'!$Z$22)</f>
        <v>1</v>
      </c>
      <c r="AK189" s="1">
        <f ca="1">(L189-'Airfoil-1'!$Z$23)/ABS(L189-'Airfoil-1'!$Z$23)</f>
        <v>1</v>
      </c>
      <c r="AL189" s="1">
        <f ca="1">(L189-'Airfoil-1'!$Z$24)/ABS(L189-'Airfoil-1'!$Z$24)</f>
        <v>1</v>
      </c>
      <c r="AM189" s="1">
        <f ca="1">(L189-'Airfoil-1'!$Z$25)/ABS(L189-'Airfoil-1'!$Z$25)</f>
        <v>1</v>
      </c>
      <c r="AN189" s="1">
        <f ca="1">(L189-'Airfoil-1'!$Z$26)/ABS(L189-'Airfoil-1'!$Z$26)</f>
        <v>1</v>
      </c>
      <c r="AO189" s="1">
        <f ca="1">(L189-'Airfoil-1'!$Z$27)/ABS(L189-'Airfoil-1'!$Z$27)</f>
        <v>1</v>
      </c>
      <c r="AP189" s="1">
        <f ca="1">(L189-'Airfoil-1'!$Z$28)/ABS(L189-'Airfoil-1'!$Z$28)</f>
        <v>-1</v>
      </c>
      <c r="AQ189" s="1">
        <f ca="1">(L189-'Airfoil-1'!$Z$29)/ABS(L189-'Airfoil-1'!$Z$29)</f>
        <v>-1</v>
      </c>
      <c r="AR189" s="1">
        <f ca="1">(L189-'Airfoil-1'!$Z$30)/ABS(L189-'Airfoil-1'!$Z$30)</f>
        <v>-1</v>
      </c>
      <c r="AS189" s="1">
        <f ca="1">(L189-'Airfoil-1'!$Z$31)/ABS(L189-'Airfoil-1'!$Z$31)</f>
        <v>-1</v>
      </c>
      <c r="AT189" s="1">
        <f ca="1">(L189-'Airfoil-1'!$Z$32)/ABS(L189-'Airfoil-1'!$Z$32)</f>
        <v>-1</v>
      </c>
      <c r="AU189" s="1">
        <f ca="1">(L189-'Airfoil-1'!$Z$33)/ABS(L189-'Airfoil-1'!$Z$33)</f>
        <v>-1</v>
      </c>
      <c r="AV189" s="1">
        <f ca="1">(L189-'Airfoil-1'!$Z$34)/ABS(L189-'Airfoil-1'!$Z$34)</f>
        <v>-1</v>
      </c>
      <c r="AW189" s="1">
        <f ca="1">(L189-'Airfoil-1'!$Z$35)/ABS(L189-'Airfoil-1'!$Z$35)</f>
        <v>-1</v>
      </c>
      <c r="AX189" s="1">
        <f ca="1">(L189-'Airfoil-1'!$Z$36)/ABS(L189-'Airfoil-1'!$Z$36)</f>
        <v>-1</v>
      </c>
      <c r="AY189" s="1">
        <f ca="1">(L189-'Airfoil-1'!$Z$37)/ABS(L189-'Airfoil-1'!$Z$37)</f>
        <v>-1</v>
      </c>
      <c r="AZ189" s="1">
        <f ca="1">(L189-'Airfoil-1'!$Z$38)/ABS(L189-'Airfoil-1'!$Z$38)</f>
        <v>-1</v>
      </c>
      <c r="BA189" s="1">
        <f ca="1">(L189-'Airfoil-1'!$Z$39)/ABS(L189-'Airfoil-1'!$Z$39)</f>
        <v>-1</v>
      </c>
      <c r="BB189" s="1">
        <f ca="1">(L189-'Airfoil-1'!$Z$40)/ABS(L189-'Airfoil-1'!$Z$40)</f>
        <v>-1</v>
      </c>
      <c r="BC189" s="1">
        <f ca="1">(L189-'Airfoil-1'!$Z$41)/ABS(L189-'Airfoil-1'!$Z$41)</f>
        <v>-1</v>
      </c>
      <c r="BD189" s="5">
        <f t="shared" ca="1" si="37"/>
        <v>6</v>
      </c>
      <c r="BE189" s="9">
        <f ca="1">INDEX('Airfoil-1'!$AA$22:$AA$41,BD189,1)+INDEX('Airfoil-1'!$AB$22:$AB$41,BD189,1)*(L189-INDEX('Airfoil-1'!$Z$22:$Z$41,BD189,1))</f>
        <v>9.8421251995771813E-3</v>
      </c>
      <c r="BG189" s="1">
        <f ca="1">(L189-'Airfoil-1'!$Z$47)/ABS(L189-'Airfoil-1'!$Z$47)</f>
        <v>1</v>
      </c>
      <c r="BH189" s="1">
        <f ca="1">(L189-'Airfoil-1'!$Z$48)/ABS(L189-'Airfoil-1'!$Z$48)</f>
        <v>1</v>
      </c>
      <c r="BI189" s="1">
        <f ca="1">(L189-'Airfoil-1'!$Z$49)/ABS(L189-'Airfoil-1'!$Z$49)</f>
        <v>1</v>
      </c>
      <c r="BJ189" s="1">
        <f ca="1">(L189-'Airfoil-1'!$Z$50)/ABS(L189-'Airfoil-1'!$Z$50)</f>
        <v>1</v>
      </c>
      <c r="BK189" s="1">
        <f ca="1">(L189-'Airfoil-1'!$Z$51)/ABS(L189-'Airfoil-1'!$Z$51)</f>
        <v>1</v>
      </c>
      <c r="BL189" s="1">
        <f ca="1">(L189-'Airfoil-1'!$Z$52)/ABS(L189-'Airfoil-1'!$Z$52)</f>
        <v>1</v>
      </c>
      <c r="BM189" s="1">
        <f ca="1">(L189-'Airfoil-1'!$Z$53)/ABS(L189-'Airfoil-1'!$Z$53)</f>
        <v>1</v>
      </c>
      <c r="BN189" s="1">
        <f ca="1">(L189-'Airfoil-1'!$Z$54)/ABS(L189-'Airfoil-1'!$Z$54)</f>
        <v>1</v>
      </c>
      <c r="BO189" s="1">
        <f ca="1">(L189-'Airfoil-1'!$Z$55)/ABS(L189-'Airfoil-1'!$Z$55)</f>
        <v>-1</v>
      </c>
      <c r="BP189" s="1">
        <f ca="1">(L189-'Airfoil-1'!$Z$56)/ABS(L189-'Airfoil-1'!$Z$56)</f>
        <v>-1</v>
      </c>
      <c r="BQ189" s="1">
        <f ca="1">(L189-'Airfoil-1'!$Z$57)/ABS(L189-'Airfoil-1'!$Z$57)</f>
        <v>-1</v>
      </c>
      <c r="BR189" s="1">
        <f ca="1">(L189-'Airfoil-1'!$Z$58)/ABS(L189-'Airfoil-1'!$Z$58)</f>
        <v>-1</v>
      </c>
      <c r="BS189" s="1">
        <f ca="1">(L189-'Airfoil-1'!$Z$59)/ABS(L189-'Airfoil-1'!$Z$59)</f>
        <v>-1</v>
      </c>
      <c r="BT189" s="1">
        <f ca="1">(L189-'Airfoil-1'!$Z$60)/ABS(L189-'Airfoil-1'!$Z$60)</f>
        <v>-1</v>
      </c>
      <c r="BU189" s="1">
        <f ca="1">(L189-'Airfoil-1'!$Z$61)/ABS(L189-'Airfoil-1'!$Z$61)</f>
        <v>-1</v>
      </c>
      <c r="BV189" s="1">
        <f ca="1">(L189-'Airfoil-1'!$Z$62)/ABS(L189-'Airfoil-1'!$Z$62)</f>
        <v>-1</v>
      </c>
      <c r="BW189" s="1">
        <f ca="1">(L189-'Airfoil-1'!$Z$63)/ABS(L189-'Airfoil-1'!$Z$63)</f>
        <v>-1</v>
      </c>
      <c r="BX189" s="1">
        <f ca="1">(L189-'Airfoil-1'!$Z$64)/ABS(L189-'Airfoil-1'!$Z$64)</f>
        <v>-1</v>
      </c>
      <c r="BY189" s="1">
        <f ca="1">(L189-'Airfoil-1'!$Z$65)/ABS(L189-'Airfoil-1'!$Z$65)</f>
        <v>-1</v>
      </c>
      <c r="BZ189" s="1">
        <f ca="1">(L189-'Airfoil-1'!$Z$66)/ABS(L189-'Airfoil-1'!$Z$66)</f>
        <v>-1</v>
      </c>
      <c r="CA189" s="5">
        <f t="shared" ca="1" si="38"/>
        <v>8</v>
      </c>
      <c r="CB189" s="9">
        <f ca="1">INDEX('Airfoil-1'!$AA$47:$AA$66,CA189,1)+INDEX('Airfoil-1'!$AB$47:$AB$66,CA189,1)*(L189-INDEX('Airfoil-1'!$Z$47:$Z$66,CA189,1))</f>
        <v>8.5616886333079664E-3</v>
      </c>
      <c r="CD189" s="1">
        <f ca="1">(L189-'Airfoil-1'!$Z$72)/ABS(L189-'Airfoil-1'!$Z$72)</f>
        <v>1</v>
      </c>
      <c r="CE189" s="1">
        <f ca="1">(L189-'Airfoil-1'!$Z$73)/ABS(L189-'Airfoil-1'!$Z$73)</f>
        <v>1</v>
      </c>
      <c r="CF189" s="1">
        <f ca="1">(L189-'Airfoil-1'!$Z$74)/ABS(L189-'Airfoil-1'!$Z$74)</f>
        <v>1</v>
      </c>
      <c r="CG189" s="1">
        <f ca="1">(L189-'Airfoil-1'!$Z$75)/ABS(L189-'Airfoil-1'!$Z$75)</f>
        <v>1</v>
      </c>
      <c r="CH189" s="1">
        <f ca="1">(L189-'Airfoil-1'!$Z$76)/ABS(L189-'Airfoil-1'!$Z$76)</f>
        <v>1</v>
      </c>
      <c r="CI189" s="1">
        <f ca="1">(L189-'Airfoil-1'!$Z$77)/ABS(L189-'Airfoil-1'!$Z$77)</f>
        <v>1</v>
      </c>
      <c r="CJ189" s="1">
        <f ca="1">(L189-'Airfoil-1'!$Z$78)/ABS(L189-'Airfoil-1'!$Z$78)</f>
        <v>1</v>
      </c>
      <c r="CK189" s="1">
        <f ca="1">(L189-'Airfoil-1'!$Z$79)/ABS(L189-'Airfoil-1'!$Z$79)</f>
        <v>-1</v>
      </c>
      <c r="CL189" s="1">
        <f ca="1">(L189-'Airfoil-1'!$Z$80)/ABS(L189-'Airfoil-1'!$Z$80)</f>
        <v>-1</v>
      </c>
      <c r="CM189" s="1">
        <f ca="1">(L189-'Airfoil-1'!$Z$81)/ABS(L189-'Airfoil-1'!$Z$81)</f>
        <v>-1</v>
      </c>
      <c r="CN189" s="1">
        <f ca="1">(L189-'Airfoil-1'!$Z$82)/ABS(L189-'Airfoil-1'!$Z$82)</f>
        <v>-1</v>
      </c>
      <c r="CO189" s="1">
        <f ca="1">(L189-'Airfoil-1'!$Z$83)/ABS(L189-'Airfoil-1'!$Z$83)</f>
        <v>-1</v>
      </c>
      <c r="CP189" s="1">
        <f ca="1">(L189-'Airfoil-1'!$Z$84)/ABS(L189-'Airfoil-1'!$Z$84)</f>
        <v>-1</v>
      </c>
      <c r="CQ189" s="1">
        <f ca="1">(L189-'Airfoil-1'!$Z$85)/ABS(L189-'Airfoil-1'!$Z$85)</f>
        <v>-1</v>
      </c>
      <c r="CR189" s="1">
        <f ca="1">(L189-'Airfoil-1'!$Z$86)/ABS(L189-'Airfoil-1'!$Z$86)</f>
        <v>-1</v>
      </c>
      <c r="CS189" s="1">
        <f ca="1">(L189-'Airfoil-1'!$Z$87)/ABS(L189-'Airfoil-1'!$Z$87)</f>
        <v>-1</v>
      </c>
      <c r="CT189" s="1">
        <f ca="1">(L189-'Airfoil-1'!$Z$88)/ABS(L189-'Airfoil-1'!$Z$88)</f>
        <v>-1</v>
      </c>
      <c r="CU189" s="1">
        <f ca="1">(L189-'Airfoil-1'!$Z$89)/ABS(L189-'Airfoil-1'!$Z$89)</f>
        <v>-1</v>
      </c>
      <c r="CV189" s="1">
        <f ca="1">(L189-'Airfoil-1'!$Z$90)/ABS(L189-'Airfoil-1'!$Z$90)</f>
        <v>-1</v>
      </c>
      <c r="CW189" s="1">
        <f ca="1">(L189-'Airfoil-1'!$Z$91)/ABS(L189-'Airfoil-1'!$Z$91)</f>
        <v>-1</v>
      </c>
      <c r="CX189" s="5">
        <f t="shared" ca="1" si="39"/>
        <v>7</v>
      </c>
      <c r="CY189" s="9">
        <f ca="1">INDEX('Airfoil-1'!$AA$72:$AA$91,CX189,1)+INDEX('Airfoil-1'!$AB$72:$AB$91,CX189,1)*(L189-INDEX('Airfoil-1'!$Z$72:$Z$91,CX189,1))</f>
        <v>8.0258817962597841E-3</v>
      </c>
      <c r="DA189" s="1">
        <f ca="1">(L189-'Airfoil-1'!$Z$97)/ABS(L189-'Airfoil-1'!$Z$97)</f>
        <v>1</v>
      </c>
      <c r="DB189" s="1">
        <f ca="1">(L189-'Airfoil-1'!$Z$98)/ABS(L189-'Airfoil-1'!$Z$98)</f>
        <v>1</v>
      </c>
      <c r="DC189" s="1">
        <f ca="1">(L189-'Airfoil-1'!$Z$99)/ABS(L189-'Airfoil-1'!$Z$99)</f>
        <v>1</v>
      </c>
      <c r="DD189" s="1">
        <f ca="1">(L189-'Airfoil-1'!$Z$100)/ABS(L189-'Airfoil-1'!$Z$100)</f>
        <v>1</v>
      </c>
      <c r="DE189" s="1">
        <f ca="1">(L189-'Airfoil-1'!$Z$101)/ABS(L189-'Airfoil-1'!$Z$101)</f>
        <v>1</v>
      </c>
      <c r="DF189" s="1">
        <f ca="1">(L189-'Airfoil-1'!$Z$102)/ABS(L189-'Airfoil-1'!$Z$102)</f>
        <v>1</v>
      </c>
      <c r="DG189" s="1">
        <f ca="1">(L189-'Airfoil-1'!$Z$103)/ABS(L189-'Airfoil-1'!$Z$103)</f>
        <v>1</v>
      </c>
      <c r="DH189" s="1">
        <f ca="1">(L189-'Airfoil-1'!$Z$104)/ABS(L189-'Airfoil-1'!$Z$104)</f>
        <v>-1</v>
      </c>
      <c r="DI189" s="1">
        <f ca="1">(L189-'Airfoil-1'!$Z$105)/ABS(L189-'Airfoil-1'!$Z$105)</f>
        <v>-1</v>
      </c>
      <c r="DJ189" s="1">
        <f ca="1">(L189-'Airfoil-1'!$Z$106)/ABS(L189-'Airfoil-1'!$Z$106)</f>
        <v>-1</v>
      </c>
      <c r="DK189" s="1">
        <f ca="1">(L189-'Airfoil-1'!$Z$107)/ABS(L189-'Airfoil-1'!$Z$107)</f>
        <v>-1</v>
      </c>
      <c r="DL189" s="1">
        <f ca="1">(L189-'Airfoil-1'!$Z$108)/ABS(L189-'Airfoil-1'!$Z$108)</f>
        <v>-1</v>
      </c>
      <c r="DM189" s="1">
        <f ca="1">(L189-'Airfoil-1'!$Z$109)/ABS(L189-'Airfoil-1'!$Z$109)</f>
        <v>-1</v>
      </c>
      <c r="DN189" s="1">
        <f ca="1">(L189-'Airfoil-1'!$Z$110)/ABS(L189-'Airfoil-1'!$Z$110)</f>
        <v>-1</v>
      </c>
      <c r="DO189" s="1">
        <f ca="1">(L189-'Airfoil-1'!$Z$111)/ABS(L189-'Airfoil-1'!$Z$111)</f>
        <v>-1</v>
      </c>
      <c r="DP189" s="1">
        <f ca="1">(L189-'Airfoil-1'!$Z$112)/ABS(L189-'Airfoil-1'!$Z$112)</f>
        <v>-1</v>
      </c>
      <c r="DQ189" s="1">
        <f ca="1">(L189-'Airfoil-1'!$Z$113)/ABS(L189-'Airfoil-1'!$Z$113)</f>
        <v>-1</v>
      </c>
      <c r="DR189" s="1">
        <f ca="1">(L189-'Airfoil-1'!$Z$114)/ABS(L189-'Airfoil-1'!$Z$114)</f>
        <v>-1</v>
      </c>
      <c r="DS189" s="1">
        <f ca="1">(L189-'Airfoil-1'!$Z$115)/ABS(L189-'Airfoil-1'!$Z$115)</f>
        <v>-1</v>
      </c>
      <c r="DT189" s="1">
        <f ca="1">(L189-'Airfoil-1'!$Z$116)/ABS(L189-'Airfoil-1'!$Z$116)</f>
        <v>-1</v>
      </c>
      <c r="DU189" s="5">
        <f t="shared" ca="1" si="40"/>
        <v>7</v>
      </c>
      <c r="DV189" s="9">
        <f ca="1">INDEX('Airfoil-1'!$AA$97:$AA$116,DU189,1)+INDEX('Airfoil-1'!$AB$97:$AB$116,DU189,1)*(L189-INDEX('Airfoil-1'!$Z$97:$Z$116,DU189,1))</f>
        <v>7.7206780683383731E-3</v>
      </c>
    </row>
    <row r="190" spans="2:126" x14ac:dyDescent="0.25">
      <c r="B190" s="1">
        <f>'Geometry-Wing'!C190</f>
        <v>0.30481432099438527</v>
      </c>
      <c r="D190" s="19">
        <f>'Aerodynamics-Flight'!C190</f>
        <v>0.73611542371223737</v>
      </c>
      <c r="E190" s="52">
        <f>'Aerodynamics-Flight'!D190</f>
        <v>1.6299403949154085E-5</v>
      </c>
      <c r="G190" s="11">
        <f ca="1">'Aerodynamics-Flight'!J190</f>
        <v>31.311504403022564</v>
      </c>
      <c r="H190" s="5">
        <f t="shared" ca="1" si="28"/>
        <v>431035.95287370367</v>
      </c>
      <c r="I190" s="1">
        <f ca="1">'Airfoil-2'!$K$14*H190^'Airfoil-2'!$L$13</f>
        <v>1.7089539226503401</v>
      </c>
      <c r="J190" s="1">
        <f ca="1">'Airfoil-2'!$K$33*H190^'Airfoil-2'!$L$32</f>
        <v>5.8548622252091898</v>
      </c>
      <c r="K190" s="11">
        <f ca="1">'Airfoil-2'!$K$52*H190^'Airfoil-2'!$L$51</f>
        <v>-6.8237285746338916</v>
      </c>
      <c r="L190" s="1">
        <f ca="1">'Aerodynamics-Flight'!Z190</f>
        <v>0.9030444090989147</v>
      </c>
      <c r="M190" s="9">
        <f ca="1">('Airfoil-1'!$B$21+'Airfoil-1'!$B$22*L190+'Airfoil-1'!$B$23*L190^2+'Airfoil-1'!$B$24*L190^3+'Airfoil-1'!$B$25*L190^4+'Airfoil-1'!$B$26*L190^5+'Airfoil-1'!$B$27*L190^6)*0+BE190</f>
        <v>9.4716569431701619E-3</v>
      </c>
      <c r="N190" s="9">
        <f ca="1">('Airfoil-1'!$B$29+'Airfoil-1'!$B$30*L190+'Airfoil-1'!$B$31*L190^2+'Airfoil-1'!$B$32*L190^3+'Airfoil-1'!$B$33*L190^4+'Airfoil-1'!$B$34*L190^5+'Airfoil-1'!$B$35*L190^6)*0+CB190</f>
        <v>8.083161284148821E-3</v>
      </c>
      <c r="O190" s="9">
        <f ca="1">('Airfoil-1'!$B$37+'Airfoil-1'!$B$38*L190+'Airfoil-1'!$B$39*L190^2+'Airfoil-1'!$B$40*L190^3+'Airfoil-1'!$B$41*L190^4+'Airfoil-1'!$B$42*L190^5+'Airfoil-1'!$B$43*L190^6)*0+CY190</f>
        <v>7.592217320818195E-3</v>
      </c>
      <c r="P190" s="9">
        <f t="shared" ca="1" si="41"/>
        <v>7.3237873796972502E-3</v>
      </c>
      <c r="Q190" s="1">
        <f>LOG('Airfoil-1'!$F$10)+LOG('Airfoil-1'!$G$10)+LOG('Airfoil-1'!$H$10)+LOG('Airfoil-1'!$I$10)</f>
        <v>23.788451207023456</v>
      </c>
      <c r="R190" s="1">
        <f t="shared" ca="1" si="33"/>
        <v>-8.3708884372564771</v>
      </c>
      <c r="S190" s="1">
        <f>LOG('Airfoil-1'!$F$10)^2+LOG('Airfoil-1'!$G$10)^2+LOG('Airfoil-1'!$H$10)^2+LOG('Airfoil-1'!$I$10)^2</f>
        <v>141.67709692244972</v>
      </c>
      <c r="T190" s="1">
        <f ca="1">LOG('Airfoil-1'!$F$10)*LOG(M190)+LOG('Airfoil-1'!$G$10)*LOG(N190)+LOG('Airfoil-1'!$H$10)*LOG(O190)+LOG('Airfoil-1'!$I$10)*LOG(P190)</f>
        <v>-49.82097838283115</v>
      </c>
      <c r="U190" s="1">
        <f t="shared" ca="1" si="34"/>
        <v>0.10541028514650658</v>
      </c>
      <c r="V190" s="1">
        <f t="shared" ca="1" si="35"/>
        <v>-0.18758768072014337</v>
      </c>
      <c r="W190" s="9">
        <f t="shared" ca="1" si="36"/>
        <v>9.245228925147269E-3</v>
      </c>
      <c r="X190" s="9">
        <f ca="1">'Airfoil-1'!$B$48+'Airfoil-1'!$B$49*L190+'Airfoil-1'!$B$50*L190^2+'Airfoil-1'!$B$51*L190^3+'Airfoil-1'!$B$52*L190^4+'Airfoil-1'!$B$53*L190^5+'Airfoil-1'!$B$54*L190^6</f>
        <v>-0.14876000000000003</v>
      </c>
      <c r="Y190" s="9">
        <f ca="1">'Airfoil-1'!$B$56+'Airfoil-1'!$B$57*L190+'Airfoil-1'!$B$58*L190^2+'Airfoil-1'!$B$59*L190^3+'Airfoil-1'!$B$60*L190^4+'Airfoil-1'!$B$61*L190^5+'Airfoil-1'!$B$62*L190^6</f>
        <v>-0.15631250000000002</v>
      </c>
      <c r="Z190" s="9">
        <f ca="1">'Airfoil-1'!$B$64+'Airfoil-1'!$B$65*L190+'Airfoil-1'!$B$66*L190^2+'Airfoil-1'!$B$67*L190^3+'Airfoil-1'!$B$681*L190^4+'Airfoil-1'!$B$69*L190^5+'Airfoil-1'!$B$70*L190^6</f>
        <v>-0.15363750000000001</v>
      </c>
      <c r="AA190" s="1">
        <f>LOG('Airfoil-1'!$F$10)+LOG('Airfoil-1'!$G$10)+LOG('Airfoil-1'!$H$10)</f>
        <v>17.584331224367531</v>
      </c>
      <c r="AB190" s="1">
        <f t="shared" ca="1" si="29"/>
        <v>-2.4470228895576258</v>
      </c>
      <c r="AC190" s="1">
        <f>LOG('Airfoil-1'!$F$10)^2+LOG('Airfoil-1'!$G$10)^2+LOG('Airfoil-1'!$H$10)^2</f>
        <v>103.18599216325916</v>
      </c>
      <c r="AD190" s="1">
        <f ca="1">LOG('Airfoil-1'!$F$10)*LOG(ABS(X190))+LOG('Airfoil-1'!$G$10)*LOG(ABS(Y190))+LOG('Airfoil-1'!$H$10)*LOG(ABS(Z190))</f>
        <v>-14.339140559255288</v>
      </c>
      <c r="AE190" s="1">
        <f t="shared" ca="1" si="30"/>
        <v>9.6747419657296371E-2</v>
      </c>
      <c r="AF190" s="1">
        <f t="shared" ca="1" si="31"/>
        <v>3.3897162786633885E-2</v>
      </c>
      <c r="AG190" s="9">
        <f t="shared" ca="1" si="32"/>
        <v>-0.15018736992798093</v>
      </c>
      <c r="AH190" s="1"/>
      <c r="AI190" s="9"/>
      <c r="AJ190" s="1">
        <f ca="1">(L190-'Airfoil-1'!$Z$22)/ABS(L190-'Airfoil-1'!$Z$22)</f>
        <v>1</v>
      </c>
      <c r="AK190" s="1">
        <f ca="1">(L190-'Airfoil-1'!$Z$23)/ABS(L190-'Airfoil-1'!$Z$23)</f>
        <v>1</v>
      </c>
      <c r="AL190" s="1">
        <f ca="1">(L190-'Airfoil-1'!$Z$24)/ABS(L190-'Airfoil-1'!$Z$24)</f>
        <v>1</v>
      </c>
      <c r="AM190" s="1">
        <f ca="1">(L190-'Airfoil-1'!$Z$25)/ABS(L190-'Airfoil-1'!$Z$25)</f>
        <v>1</v>
      </c>
      <c r="AN190" s="1">
        <f ca="1">(L190-'Airfoil-1'!$Z$26)/ABS(L190-'Airfoil-1'!$Z$26)</f>
        <v>1</v>
      </c>
      <c r="AO190" s="1">
        <f ca="1">(L190-'Airfoil-1'!$Z$27)/ABS(L190-'Airfoil-1'!$Z$27)</f>
        <v>1</v>
      </c>
      <c r="AP190" s="1">
        <f ca="1">(L190-'Airfoil-1'!$Z$28)/ABS(L190-'Airfoil-1'!$Z$28)</f>
        <v>-1</v>
      </c>
      <c r="AQ190" s="1">
        <f ca="1">(L190-'Airfoil-1'!$Z$29)/ABS(L190-'Airfoil-1'!$Z$29)</f>
        <v>-1</v>
      </c>
      <c r="AR190" s="1">
        <f ca="1">(L190-'Airfoil-1'!$Z$30)/ABS(L190-'Airfoil-1'!$Z$30)</f>
        <v>-1</v>
      </c>
      <c r="AS190" s="1">
        <f ca="1">(L190-'Airfoil-1'!$Z$31)/ABS(L190-'Airfoil-1'!$Z$31)</f>
        <v>-1</v>
      </c>
      <c r="AT190" s="1">
        <f ca="1">(L190-'Airfoil-1'!$Z$32)/ABS(L190-'Airfoil-1'!$Z$32)</f>
        <v>-1</v>
      </c>
      <c r="AU190" s="1">
        <f ca="1">(L190-'Airfoil-1'!$Z$33)/ABS(L190-'Airfoil-1'!$Z$33)</f>
        <v>-1</v>
      </c>
      <c r="AV190" s="1">
        <f ca="1">(L190-'Airfoil-1'!$Z$34)/ABS(L190-'Airfoil-1'!$Z$34)</f>
        <v>-1</v>
      </c>
      <c r="AW190" s="1">
        <f ca="1">(L190-'Airfoil-1'!$Z$35)/ABS(L190-'Airfoil-1'!$Z$35)</f>
        <v>-1</v>
      </c>
      <c r="AX190" s="1">
        <f ca="1">(L190-'Airfoil-1'!$Z$36)/ABS(L190-'Airfoil-1'!$Z$36)</f>
        <v>-1</v>
      </c>
      <c r="AY190" s="1">
        <f ca="1">(L190-'Airfoil-1'!$Z$37)/ABS(L190-'Airfoil-1'!$Z$37)</f>
        <v>-1</v>
      </c>
      <c r="AZ190" s="1">
        <f ca="1">(L190-'Airfoil-1'!$Z$38)/ABS(L190-'Airfoil-1'!$Z$38)</f>
        <v>-1</v>
      </c>
      <c r="BA190" s="1">
        <f ca="1">(L190-'Airfoil-1'!$Z$39)/ABS(L190-'Airfoil-1'!$Z$39)</f>
        <v>-1</v>
      </c>
      <c r="BB190" s="1">
        <f ca="1">(L190-'Airfoil-1'!$Z$40)/ABS(L190-'Airfoil-1'!$Z$40)</f>
        <v>-1</v>
      </c>
      <c r="BC190" s="1">
        <f ca="1">(L190-'Airfoil-1'!$Z$41)/ABS(L190-'Airfoil-1'!$Z$41)</f>
        <v>-1</v>
      </c>
      <c r="BD190" s="5">
        <f t="shared" ca="1" si="37"/>
        <v>6</v>
      </c>
      <c r="BE190" s="9">
        <f ca="1">INDEX('Airfoil-1'!$AA$22:$AA$41,BD190,1)+INDEX('Airfoil-1'!$AB$22:$AB$41,BD190,1)*(L190-INDEX('Airfoil-1'!$Z$22:$Z$41,BD190,1))</f>
        <v>9.4716569431701619E-3</v>
      </c>
      <c r="BG190" s="1">
        <f ca="1">(L190-'Airfoil-1'!$Z$47)/ABS(L190-'Airfoil-1'!$Z$47)</f>
        <v>1</v>
      </c>
      <c r="BH190" s="1">
        <f ca="1">(L190-'Airfoil-1'!$Z$48)/ABS(L190-'Airfoil-1'!$Z$48)</f>
        <v>1</v>
      </c>
      <c r="BI190" s="1">
        <f ca="1">(L190-'Airfoil-1'!$Z$49)/ABS(L190-'Airfoil-1'!$Z$49)</f>
        <v>1</v>
      </c>
      <c r="BJ190" s="1">
        <f ca="1">(L190-'Airfoil-1'!$Z$50)/ABS(L190-'Airfoil-1'!$Z$50)</f>
        <v>1</v>
      </c>
      <c r="BK190" s="1">
        <f ca="1">(L190-'Airfoil-1'!$Z$51)/ABS(L190-'Airfoil-1'!$Z$51)</f>
        <v>1</v>
      </c>
      <c r="BL190" s="1">
        <f ca="1">(L190-'Airfoil-1'!$Z$52)/ABS(L190-'Airfoil-1'!$Z$52)</f>
        <v>1</v>
      </c>
      <c r="BM190" s="1">
        <f ca="1">(L190-'Airfoil-1'!$Z$53)/ABS(L190-'Airfoil-1'!$Z$53)</f>
        <v>1</v>
      </c>
      <c r="BN190" s="1">
        <f ca="1">(L190-'Airfoil-1'!$Z$54)/ABS(L190-'Airfoil-1'!$Z$54)</f>
        <v>-1</v>
      </c>
      <c r="BO190" s="1">
        <f ca="1">(L190-'Airfoil-1'!$Z$55)/ABS(L190-'Airfoil-1'!$Z$55)</f>
        <v>-1</v>
      </c>
      <c r="BP190" s="1">
        <f ca="1">(L190-'Airfoil-1'!$Z$56)/ABS(L190-'Airfoil-1'!$Z$56)</f>
        <v>-1</v>
      </c>
      <c r="BQ190" s="1">
        <f ca="1">(L190-'Airfoil-1'!$Z$57)/ABS(L190-'Airfoil-1'!$Z$57)</f>
        <v>-1</v>
      </c>
      <c r="BR190" s="1">
        <f ca="1">(L190-'Airfoil-1'!$Z$58)/ABS(L190-'Airfoil-1'!$Z$58)</f>
        <v>-1</v>
      </c>
      <c r="BS190" s="1">
        <f ca="1">(L190-'Airfoil-1'!$Z$59)/ABS(L190-'Airfoil-1'!$Z$59)</f>
        <v>-1</v>
      </c>
      <c r="BT190" s="1">
        <f ca="1">(L190-'Airfoil-1'!$Z$60)/ABS(L190-'Airfoil-1'!$Z$60)</f>
        <v>-1</v>
      </c>
      <c r="BU190" s="1">
        <f ca="1">(L190-'Airfoil-1'!$Z$61)/ABS(L190-'Airfoil-1'!$Z$61)</f>
        <v>-1</v>
      </c>
      <c r="BV190" s="1">
        <f ca="1">(L190-'Airfoil-1'!$Z$62)/ABS(L190-'Airfoil-1'!$Z$62)</f>
        <v>-1</v>
      </c>
      <c r="BW190" s="1">
        <f ca="1">(L190-'Airfoil-1'!$Z$63)/ABS(L190-'Airfoil-1'!$Z$63)</f>
        <v>-1</v>
      </c>
      <c r="BX190" s="1">
        <f ca="1">(L190-'Airfoil-1'!$Z$64)/ABS(L190-'Airfoil-1'!$Z$64)</f>
        <v>-1</v>
      </c>
      <c r="BY190" s="1">
        <f ca="1">(L190-'Airfoil-1'!$Z$65)/ABS(L190-'Airfoil-1'!$Z$65)</f>
        <v>-1</v>
      </c>
      <c r="BZ190" s="1">
        <f ca="1">(L190-'Airfoil-1'!$Z$66)/ABS(L190-'Airfoil-1'!$Z$66)</f>
        <v>-1</v>
      </c>
      <c r="CA190" s="5">
        <f t="shared" ca="1" si="38"/>
        <v>7</v>
      </c>
      <c r="CB190" s="9">
        <f ca="1">INDEX('Airfoil-1'!$AA$47:$AA$66,CA190,1)+INDEX('Airfoil-1'!$AB$47:$AB$66,CA190,1)*(L190-INDEX('Airfoil-1'!$Z$47:$Z$66,CA190,1))</f>
        <v>8.083161284148821E-3</v>
      </c>
      <c r="CD190" s="1">
        <f ca="1">(L190-'Airfoil-1'!$Z$72)/ABS(L190-'Airfoil-1'!$Z$72)</f>
        <v>1</v>
      </c>
      <c r="CE190" s="1">
        <f ca="1">(L190-'Airfoil-1'!$Z$73)/ABS(L190-'Airfoil-1'!$Z$73)</f>
        <v>1</v>
      </c>
      <c r="CF190" s="1">
        <f ca="1">(L190-'Airfoil-1'!$Z$74)/ABS(L190-'Airfoil-1'!$Z$74)</f>
        <v>1</v>
      </c>
      <c r="CG190" s="1">
        <f ca="1">(L190-'Airfoil-1'!$Z$75)/ABS(L190-'Airfoil-1'!$Z$75)</f>
        <v>1</v>
      </c>
      <c r="CH190" s="1">
        <f ca="1">(L190-'Airfoil-1'!$Z$76)/ABS(L190-'Airfoil-1'!$Z$76)</f>
        <v>1</v>
      </c>
      <c r="CI190" s="1">
        <f ca="1">(L190-'Airfoil-1'!$Z$77)/ABS(L190-'Airfoil-1'!$Z$77)</f>
        <v>1</v>
      </c>
      <c r="CJ190" s="1">
        <f ca="1">(L190-'Airfoil-1'!$Z$78)/ABS(L190-'Airfoil-1'!$Z$78)</f>
        <v>-1</v>
      </c>
      <c r="CK190" s="1">
        <f ca="1">(L190-'Airfoil-1'!$Z$79)/ABS(L190-'Airfoil-1'!$Z$79)</f>
        <v>-1</v>
      </c>
      <c r="CL190" s="1">
        <f ca="1">(L190-'Airfoil-1'!$Z$80)/ABS(L190-'Airfoil-1'!$Z$80)</f>
        <v>-1</v>
      </c>
      <c r="CM190" s="1">
        <f ca="1">(L190-'Airfoil-1'!$Z$81)/ABS(L190-'Airfoil-1'!$Z$81)</f>
        <v>-1</v>
      </c>
      <c r="CN190" s="1">
        <f ca="1">(L190-'Airfoil-1'!$Z$82)/ABS(L190-'Airfoil-1'!$Z$82)</f>
        <v>-1</v>
      </c>
      <c r="CO190" s="1">
        <f ca="1">(L190-'Airfoil-1'!$Z$83)/ABS(L190-'Airfoil-1'!$Z$83)</f>
        <v>-1</v>
      </c>
      <c r="CP190" s="1">
        <f ca="1">(L190-'Airfoil-1'!$Z$84)/ABS(L190-'Airfoil-1'!$Z$84)</f>
        <v>-1</v>
      </c>
      <c r="CQ190" s="1">
        <f ca="1">(L190-'Airfoil-1'!$Z$85)/ABS(L190-'Airfoil-1'!$Z$85)</f>
        <v>-1</v>
      </c>
      <c r="CR190" s="1">
        <f ca="1">(L190-'Airfoil-1'!$Z$86)/ABS(L190-'Airfoil-1'!$Z$86)</f>
        <v>-1</v>
      </c>
      <c r="CS190" s="1">
        <f ca="1">(L190-'Airfoil-1'!$Z$87)/ABS(L190-'Airfoil-1'!$Z$87)</f>
        <v>-1</v>
      </c>
      <c r="CT190" s="1">
        <f ca="1">(L190-'Airfoil-1'!$Z$88)/ABS(L190-'Airfoil-1'!$Z$88)</f>
        <v>-1</v>
      </c>
      <c r="CU190" s="1">
        <f ca="1">(L190-'Airfoil-1'!$Z$89)/ABS(L190-'Airfoil-1'!$Z$89)</f>
        <v>-1</v>
      </c>
      <c r="CV190" s="1">
        <f ca="1">(L190-'Airfoil-1'!$Z$90)/ABS(L190-'Airfoil-1'!$Z$90)</f>
        <v>-1</v>
      </c>
      <c r="CW190" s="1">
        <f ca="1">(L190-'Airfoil-1'!$Z$91)/ABS(L190-'Airfoil-1'!$Z$91)</f>
        <v>-1</v>
      </c>
      <c r="CX190" s="5">
        <f t="shared" ca="1" si="39"/>
        <v>6</v>
      </c>
      <c r="CY190" s="9">
        <f ca="1">INDEX('Airfoil-1'!$AA$72:$AA$91,CX190,1)+INDEX('Airfoil-1'!$AB$72:$AB$91,CX190,1)*(L190-INDEX('Airfoil-1'!$Z$72:$Z$91,CX190,1))</f>
        <v>7.592217320818195E-3</v>
      </c>
      <c r="DA190" s="1">
        <f ca="1">(L190-'Airfoil-1'!$Z$97)/ABS(L190-'Airfoil-1'!$Z$97)</f>
        <v>1</v>
      </c>
      <c r="DB190" s="1">
        <f ca="1">(L190-'Airfoil-1'!$Z$98)/ABS(L190-'Airfoil-1'!$Z$98)</f>
        <v>1</v>
      </c>
      <c r="DC190" s="1">
        <f ca="1">(L190-'Airfoil-1'!$Z$99)/ABS(L190-'Airfoil-1'!$Z$99)</f>
        <v>1</v>
      </c>
      <c r="DD190" s="1">
        <f ca="1">(L190-'Airfoil-1'!$Z$100)/ABS(L190-'Airfoil-1'!$Z$100)</f>
        <v>1</v>
      </c>
      <c r="DE190" s="1">
        <f ca="1">(L190-'Airfoil-1'!$Z$101)/ABS(L190-'Airfoil-1'!$Z$101)</f>
        <v>1</v>
      </c>
      <c r="DF190" s="1">
        <f ca="1">(L190-'Airfoil-1'!$Z$102)/ABS(L190-'Airfoil-1'!$Z$102)</f>
        <v>1</v>
      </c>
      <c r="DG190" s="1">
        <f ca="1">(L190-'Airfoil-1'!$Z$103)/ABS(L190-'Airfoil-1'!$Z$103)</f>
        <v>-1</v>
      </c>
      <c r="DH190" s="1">
        <f ca="1">(L190-'Airfoil-1'!$Z$104)/ABS(L190-'Airfoil-1'!$Z$104)</f>
        <v>-1</v>
      </c>
      <c r="DI190" s="1">
        <f ca="1">(L190-'Airfoil-1'!$Z$105)/ABS(L190-'Airfoil-1'!$Z$105)</f>
        <v>-1</v>
      </c>
      <c r="DJ190" s="1">
        <f ca="1">(L190-'Airfoil-1'!$Z$106)/ABS(L190-'Airfoil-1'!$Z$106)</f>
        <v>-1</v>
      </c>
      <c r="DK190" s="1">
        <f ca="1">(L190-'Airfoil-1'!$Z$107)/ABS(L190-'Airfoil-1'!$Z$107)</f>
        <v>-1</v>
      </c>
      <c r="DL190" s="1">
        <f ca="1">(L190-'Airfoil-1'!$Z$108)/ABS(L190-'Airfoil-1'!$Z$108)</f>
        <v>-1</v>
      </c>
      <c r="DM190" s="1">
        <f ca="1">(L190-'Airfoil-1'!$Z$109)/ABS(L190-'Airfoil-1'!$Z$109)</f>
        <v>-1</v>
      </c>
      <c r="DN190" s="1">
        <f ca="1">(L190-'Airfoil-1'!$Z$110)/ABS(L190-'Airfoil-1'!$Z$110)</f>
        <v>-1</v>
      </c>
      <c r="DO190" s="1">
        <f ca="1">(L190-'Airfoil-1'!$Z$111)/ABS(L190-'Airfoil-1'!$Z$111)</f>
        <v>-1</v>
      </c>
      <c r="DP190" s="1">
        <f ca="1">(L190-'Airfoil-1'!$Z$112)/ABS(L190-'Airfoil-1'!$Z$112)</f>
        <v>-1</v>
      </c>
      <c r="DQ190" s="1">
        <f ca="1">(L190-'Airfoil-1'!$Z$113)/ABS(L190-'Airfoil-1'!$Z$113)</f>
        <v>-1</v>
      </c>
      <c r="DR190" s="1">
        <f ca="1">(L190-'Airfoil-1'!$Z$114)/ABS(L190-'Airfoil-1'!$Z$114)</f>
        <v>-1</v>
      </c>
      <c r="DS190" s="1">
        <f ca="1">(L190-'Airfoil-1'!$Z$115)/ABS(L190-'Airfoil-1'!$Z$115)</f>
        <v>-1</v>
      </c>
      <c r="DT190" s="1">
        <f ca="1">(L190-'Airfoil-1'!$Z$116)/ABS(L190-'Airfoil-1'!$Z$116)</f>
        <v>-1</v>
      </c>
      <c r="DU190" s="5">
        <f t="shared" ca="1" si="40"/>
        <v>6</v>
      </c>
      <c r="DV190" s="9">
        <f ca="1">INDEX('Airfoil-1'!$AA$97:$AA$116,DU190,1)+INDEX('Airfoil-1'!$AB$97:$AB$116,DU190,1)*(L190-INDEX('Airfoil-1'!$Z$97:$Z$116,DU190,1))</f>
        <v>7.3237873796972502E-3</v>
      </c>
    </row>
    <row r="191" spans="2:126" x14ac:dyDescent="0.25">
      <c r="B191" s="1">
        <f>'Geometry-Wing'!C191</f>
        <v>0.30481432099438527</v>
      </c>
      <c r="D191" s="19">
        <f>'Aerodynamics-Flight'!C191</f>
        <v>0.73611542371223737</v>
      </c>
      <c r="E191" s="52">
        <f>'Aerodynamics-Flight'!D191</f>
        <v>1.6299403949154085E-5</v>
      </c>
      <c r="G191" s="11">
        <f ca="1">'Aerodynamics-Flight'!J191</f>
        <v>32.652175761261667</v>
      </c>
      <c r="H191" s="5">
        <f t="shared" ca="1" si="28"/>
        <v>449491.71114551916</v>
      </c>
      <c r="I191" s="1">
        <f ca="1">'Airfoil-2'!$K$14*H191^'Airfoil-2'!$L$13</f>
        <v>1.7147979981810655</v>
      </c>
      <c r="J191" s="1">
        <f ca="1">'Airfoil-2'!$K$33*H191^'Airfoil-2'!$L$32</f>
        <v>5.8537496379771303</v>
      </c>
      <c r="K191" s="11">
        <f ca="1">'Airfoil-2'!$K$52*H191^'Airfoil-2'!$L$51</f>
        <v>-6.8352691217354913</v>
      </c>
      <c r="L191" s="1">
        <f ca="1">'Aerodynamics-Flight'!Z191</f>
        <v>0.83276276884747324</v>
      </c>
      <c r="M191" s="9">
        <f ca="1">('Airfoil-1'!$B$21+'Airfoil-1'!$B$22*L191+'Airfoil-1'!$B$23*L191^2+'Airfoil-1'!$B$24*L191^3+'Airfoil-1'!$B$25*L191^4+'Airfoil-1'!$B$26*L191^5+'Airfoil-1'!$B$27*L191^6)*0+BE191</f>
        <v>9.1011886867631425E-3</v>
      </c>
      <c r="N191" s="9">
        <f ca="1">('Airfoil-1'!$B$29+'Airfoil-1'!$B$30*L191+'Airfoil-1'!$B$31*L191^2+'Airfoil-1'!$B$32*L191^3+'Airfoil-1'!$B$33*L191^4+'Airfoil-1'!$B$34*L191^5+'Airfoil-1'!$B$35*L191^6)*0+CB191</f>
        <v>7.6686120043966679E-3</v>
      </c>
      <c r="O191" s="9">
        <f ca="1">('Airfoil-1'!$B$37+'Airfoil-1'!$B$38*L191+'Airfoil-1'!$B$39*L191^2+'Airfoil-1'!$B$40*L191^3+'Airfoil-1'!$B$41*L191^4+'Airfoil-1'!$B$42*L191^5+'Airfoil-1'!$B$43*L191^6)*0+CY191</f>
        <v>7.1871935300309355E-3</v>
      </c>
      <c r="P191" s="9">
        <f t="shared" ca="1" si="41"/>
        <v>6.9516330085202258E-3</v>
      </c>
      <c r="Q191" s="1">
        <f>LOG('Airfoil-1'!$F$10)+LOG('Airfoil-1'!$G$10)+LOG('Airfoil-1'!$H$10)+LOG('Airfoil-1'!$I$10)</f>
        <v>23.788451207023456</v>
      </c>
      <c r="R191" s="1">
        <f t="shared" ca="1" si="33"/>
        <v>-8.4575389406221397</v>
      </c>
      <c r="S191" s="1">
        <f>LOG('Airfoil-1'!$F$10)^2+LOG('Airfoil-1'!$G$10)^2+LOG('Airfoil-1'!$H$10)^2+LOG('Airfoil-1'!$I$10)^2</f>
        <v>141.67709692244972</v>
      </c>
      <c r="T191" s="1">
        <f ca="1">LOG('Airfoil-1'!$F$10)*LOG(M191)+LOG('Airfoil-1'!$G$10)*LOG(N191)+LOG('Airfoil-1'!$H$10)*LOG(O191)+LOG('Airfoil-1'!$I$10)*LOG(P191)</f>
        <v>-50.3382785052234</v>
      </c>
      <c r="U191" s="1">
        <f t="shared" ca="1" si="34"/>
        <v>0.11449780332347181</v>
      </c>
      <c r="V191" s="1">
        <f t="shared" ca="1" si="35"/>
        <v>-0.19726915041667861</v>
      </c>
      <c r="W191" s="9">
        <f t="shared" ca="1" si="36"/>
        <v>8.7839438274013703E-3</v>
      </c>
      <c r="X191" s="9">
        <f ca="1">'Airfoil-1'!$B$48+'Airfoil-1'!$B$49*L191+'Airfoil-1'!$B$50*L191^2+'Airfoil-1'!$B$51*L191^3+'Airfoil-1'!$B$52*L191^4+'Airfoil-1'!$B$53*L191^5+'Airfoil-1'!$B$54*L191^6</f>
        <v>-0.14876000000000003</v>
      </c>
      <c r="Y191" s="9">
        <f ca="1">'Airfoil-1'!$B$56+'Airfoil-1'!$B$57*L191+'Airfoil-1'!$B$58*L191^2+'Airfoil-1'!$B$59*L191^3+'Airfoil-1'!$B$60*L191^4+'Airfoil-1'!$B$61*L191^5+'Airfoil-1'!$B$62*L191^6</f>
        <v>-0.15631250000000002</v>
      </c>
      <c r="Z191" s="9">
        <f ca="1">'Airfoil-1'!$B$64+'Airfoil-1'!$B$65*L191+'Airfoil-1'!$B$66*L191^2+'Airfoil-1'!$B$67*L191^3+'Airfoil-1'!$B$681*L191^4+'Airfoil-1'!$B$69*L191^5+'Airfoil-1'!$B$70*L191^6</f>
        <v>-0.15363750000000001</v>
      </c>
      <c r="AA191" s="1">
        <f>LOG('Airfoil-1'!$F$10)+LOG('Airfoil-1'!$G$10)+LOG('Airfoil-1'!$H$10)</f>
        <v>17.584331224367531</v>
      </c>
      <c r="AB191" s="1">
        <f t="shared" ca="1" si="29"/>
        <v>-2.4470228895576258</v>
      </c>
      <c r="AC191" s="1">
        <f>LOG('Airfoil-1'!$F$10)^2+LOG('Airfoil-1'!$G$10)^2+LOG('Airfoil-1'!$H$10)^2</f>
        <v>103.18599216325916</v>
      </c>
      <c r="AD191" s="1">
        <f ca="1">LOG('Airfoil-1'!$F$10)*LOG(ABS(X191))+LOG('Airfoil-1'!$G$10)*LOG(ABS(Y191))+LOG('Airfoil-1'!$H$10)*LOG(ABS(Z191))</f>
        <v>-14.339140559255288</v>
      </c>
      <c r="AE191" s="1">
        <f t="shared" ca="1" si="30"/>
        <v>9.6747419657296371E-2</v>
      </c>
      <c r="AF191" s="1">
        <f t="shared" ca="1" si="31"/>
        <v>3.3897162786633885E-2</v>
      </c>
      <c r="AG191" s="9">
        <f t="shared" ca="1" si="32"/>
        <v>-0.15040096336011757</v>
      </c>
      <c r="AH191" s="1"/>
      <c r="AI191" s="9"/>
      <c r="AJ191" s="1">
        <f ca="1">(L191-'Airfoil-1'!$Z$22)/ABS(L191-'Airfoil-1'!$Z$22)</f>
        <v>1</v>
      </c>
      <c r="AK191" s="1">
        <f ca="1">(L191-'Airfoil-1'!$Z$23)/ABS(L191-'Airfoil-1'!$Z$23)</f>
        <v>1</v>
      </c>
      <c r="AL191" s="1">
        <f ca="1">(L191-'Airfoil-1'!$Z$24)/ABS(L191-'Airfoil-1'!$Z$24)</f>
        <v>1</v>
      </c>
      <c r="AM191" s="1">
        <f ca="1">(L191-'Airfoil-1'!$Z$25)/ABS(L191-'Airfoil-1'!$Z$25)</f>
        <v>1</v>
      </c>
      <c r="AN191" s="1">
        <f ca="1">(L191-'Airfoil-1'!$Z$26)/ABS(L191-'Airfoil-1'!$Z$26)</f>
        <v>1</v>
      </c>
      <c r="AO191" s="1">
        <f ca="1">(L191-'Airfoil-1'!$Z$27)/ABS(L191-'Airfoil-1'!$Z$27)</f>
        <v>1</v>
      </c>
      <c r="AP191" s="1">
        <f ca="1">(L191-'Airfoil-1'!$Z$28)/ABS(L191-'Airfoil-1'!$Z$28)</f>
        <v>-1</v>
      </c>
      <c r="AQ191" s="1">
        <f ca="1">(L191-'Airfoil-1'!$Z$29)/ABS(L191-'Airfoil-1'!$Z$29)</f>
        <v>-1</v>
      </c>
      <c r="AR191" s="1">
        <f ca="1">(L191-'Airfoil-1'!$Z$30)/ABS(L191-'Airfoil-1'!$Z$30)</f>
        <v>-1</v>
      </c>
      <c r="AS191" s="1">
        <f ca="1">(L191-'Airfoil-1'!$Z$31)/ABS(L191-'Airfoil-1'!$Z$31)</f>
        <v>-1</v>
      </c>
      <c r="AT191" s="1">
        <f ca="1">(L191-'Airfoil-1'!$Z$32)/ABS(L191-'Airfoil-1'!$Z$32)</f>
        <v>-1</v>
      </c>
      <c r="AU191" s="1">
        <f ca="1">(L191-'Airfoil-1'!$Z$33)/ABS(L191-'Airfoil-1'!$Z$33)</f>
        <v>-1</v>
      </c>
      <c r="AV191" s="1">
        <f ca="1">(L191-'Airfoil-1'!$Z$34)/ABS(L191-'Airfoil-1'!$Z$34)</f>
        <v>-1</v>
      </c>
      <c r="AW191" s="1">
        <f ca="1">(L191-'Airfoil-1'!$Z$35)/ABS(L191-'Airfoil-1'!$Z$35)</f>
        <v>-1</v>
      </c>
      <c r="AX191" s="1">
        <f ca="1">(L191-'Airfoil-1'!$Z$36)/ABS(L191-'Airfoil-1'!$Z$36)</f>
        <v>-1</v>
      </c>
      <c r="AY191" s="1">
        <f ca="1">(L191-'Airfoil-1'!$Z$37)/ABS(L191-'Airfoil-1'!$Z$37)</f>
        <v>-1</v>
      </c>
      <c r="AZ191" s="1">
        <f ca="1">(L191-'Airfoil-1'!$Z$38)/ABS(L191-'Airfoil-1'!$Z$38)</f>
        <v>-1</v>
      </c>
      <c r="BA191" s="1">
        <f ca="1">(L191-'Airfoil-1'!$Z$39)/ABS(L191-'Airfoil-1'!$Z$39)</f>
        <v>-1</v>
      </c>
      <c r="BB191" s="1">
        <f ca="1">(L191-'Airfoil-1'!$Z$40)/ABS(L191-'Airfoil-1'!$Z$40)</f>
        <v>-1</v>
      </c>
      <c r="BC191" s="1">
        <f ca="1">(L191-'Airfoil-1'!$Z$41)/ABS(L191-'Airfoil-1'!$Z$41)</f>
        <v>-1</v>
      </c>
      <c r="BD191" s="5">
        <f t="shared" ca="1" si="37"/>
        <v>6</v>
      </c>
      <c r="BE191" s="9">
        <f ca="1">INDEX('Airfoil-1'!$AA$22:$AA$41,BD191,1)+INDEX('Airfoil-1'!$AB$22:$AB$41,BD191,1)*(L191-INDEX('Airfoil-1'!$Z$22:$Z$41,BD191,1))</f>
        <v>9.1011886867631425E-3</v>
      </c>
      <c r="BG191" s="1">
        <f ca="1">(L191-'Airfoil-1'!$Z$47)/ABS(L191-'Airfoil-1'!$Z$47)</f>
        <v>1</v>
      </c>
      <c r="BH191" s="1">
        <f ca="1">(L191-'Airfoil-1'!$Z$48)/ABS(L191-'Airfoil-1'!$Z$48)</f>
        <v>1</v>
      </c>
      <c r="BI191" s="1">
        <f ca="1">(L191-'Airfoil-1'!$Z$49)/ABS(L191-'Airfoil-1'!$Z$49)</f>
        <v>1</v>
      </c>
      <c r="BJ191" s="1">
        <f ca="1">(L191-'Airfoil-1'!$Z$50)/ABS(L191-'Airfoil-1'!$Z$50)</f>
        <v>1</v>
      </c>
      <c r="BK191" s="1">
        <f ca="1">(L191-'Airfoil-1'!$Z$51)/ABS(L191-'Airfoil-1'!$Z$51)</f>
        <v>1</v>
      </c>
      <c r="BL191" s="1">
        <f ca="1">(L191-'Airfoil-1'!$Z$52)/ABS(L191-'Airfoil-1'!$Z$52)</f>
        <v>1</v>
      </c>
      <c r="BM191" s="1">
        <f ca="1">(L191-'Airfoil-1'!$Z$53)/ABS(L191-'Airfoil-1'!$Z$53)</f>
        <v>1</v>
      </c>
      <c r="BN191" s="1">
        <f ca="1">(L191-'Airfoil-1'!$Z$54)/ABS(L191-'Airfoil-1'!$Z$54)</f>
        <v>-1</v>
      </c>
      <c r="BO191" s="1">
        <f ca="1">(L191-'Airfoil-1'!$Z$55)/ABS(L191-'Airfoil-1'!$Z$55)</f>
        <v>-1</v>
      </c>
      <c r="BP191" s="1">
        <f ca="1">(L191-'Airfoil-1'!$Z$56)/ABS(L191-'Airfoil-1'!$Z$56)</f>
        <v>-1</v>
      </c>
      <c r="BQ191" s="1">
        <f ca="1">(L191-'Airfoil-1'!$Z$57)/ABS(L191-'Airfoil-1'!$Z$57)</f>
        <v>-1</v>
      </c>
      <c r="BR191" s="1">
        <f ca="1">(L191-'Airfoil-1'!$Z$58)/ABS(L191-'Airfoil-1'!$Z$58)</f>
        <v>-1</v>
      </c>
      <c r="BS191" s="1">
        <f ca="1">(L191-'Airfoil-1'!$Z$59)/ABS(L191-'Airfoil-1'!$Z$59)</f>
        <v>-1</v>
      </c>
      <c r="BT191" s="1">
        <f ca="1">(L191-'Airfoil-1'!$Z$60)/ABS(L191-'Airfoil-1'!$Z$60)</f>
        <v>-1</v>
      </c>
      <c r="BU191" s="1">
        <f ca="1">(L191-'Airfoil-1'!$Z$61)/ABS(L191-'Airfoil-1'!$Z$61)</f>
        <v>-1</v>
      </c>
      <c r="BV191" s="1">
        <f ca="1">(L191-'Airfoil-1'!$Z$62)/ABS(L191-'Airfoil-1'!$Z$62)</f>
        <v>-1</v>
      </c>
      <c r="BW191" s="1">
        <f ca="1">(L191-'Airfoil-1'!$Z$63)/ABS(L191-'Airfoil-1'!$Z$63)</f>
        <v>-1</v>
      </c>
      <c r="BX191" s="1">
        <f ca="1">(L191-'Airfoil-1'!$Z$64)/ABS(L191-'Airfoil-1'!$Z$64)</f>
        <v>-1</v>
      </c>
      <c r="BY191" s="1">
        <f ca="1">(L191-'Airfoil-1'!$Z$65)/ABS(L191-'Airfoil-1'!$Z$65)</f>
        <v>-1</v>
      </c>
      <c r="BZ191" s="1">
        <f ca="1">(L191-'Airfoil-1'!$Z$66)/ABS(L191-'Airfoil-1'!$Z$66)</f>
        <v>-1</v>
      </c>
      <c r="CA191" s="5">
        <f t="shared" ca="1" si="38"/>
        <v>7</v>
      </c>
      <c r="CB191" s="9">
        <f ca="1">INDEX('Airfoil-1'!$AA$47:$AA$66,CA191,1)+INDEX('Airfoil-1'!$AB$47:$AB$66,CA191,1)*(L191-INDEX('Airfoil-1'!$Z$47:$Z$66,CA191,1))</f>
        <v>7.6686120043966679E-3</v>
      </c>
      <c r="CD191" s="1">
        <f ca="1">(L191-'Airfoil-1'!$Z$72)/ABS(L191-'Airfoil-1'!$Z$72)</f>
        <v>1</v>
      </c>
      <c r="CE191" s="1">
        <f ca="1">(L191-'Airfoil-1'!$Z$73)/ABS(L191-'Airfoil-1'!$Z$73)</f>
        <v>1</v>
      </c>
      <c r="CF191" s="1">
        <f ca="1">(L191-'Airfoil-1'!$Z$74)/ABS(L191-'Airfoil-1'!$Z$74)</f>
        <v>1</v>
      </c>
      <c r="CG191" s="1">
        <f ca="1">(L191-'Airfoil-1'!$Z$75)/ABS(L191-'Airfoil-1'!$Z$75)</f>
        <v>1</v>
      </c>
      <c r="CH191" s="1">
        <f ca="1">(L191-'Airfoil-1'!$Z$76)/ABS(L191-'Airfoil-1'!$Z$76)</f>
        <v>1</v>
      </c>
      <c r="CI191" s="1">
        <f ca="1">(L191-'Airfoil-1'!$Z$77)/ABS(L191-'Airfoil-1'!$Z$77)</f>
        <v>1</v>
      </c>
      <c r="CJ191" s="1">
        <f ca="1">(L191-'Airfoil-1'!$Z$78)/ABS(L191-'Airfoil-1'!$Z$78)</f>
        <v>-1</v>
      </c>
      <c r="CK191" s="1">
        <f ca="1">(L191-'Airfoil-1'!$Z$79)/ABS(L191-'Airfoil-1'!$Z$79)</f>
        <v>-1</v>
      </c>
      <c r="CL191" s="1">
        <f ca="1">(L191-'Airfoil-1'!$Z$80)/ABS(L191-'Airfoil-1'!$Z$80)</f>
        <v>-1</v>
      </c>
      <c r="CM191" s="1">
        <f ca="1">(L191-'Airfoil-1'!$Z$81)/ABS(L191-'Airfoil-1'!$Z$81)</f>
        <v>-1</v>
      </c>
      <c r="CN191" s="1">
        <f ca="1">(L191-'Airfoil-1'!$Z$82)/ABS(L191-'Airfoil-1'!$Z$82)</f>
        <v>-1</v>
      </c>
      <c r="CO191" s="1">
        <f ca="1">(L191-'Airfoil-1'!$Z$83)/ABS(L191-'Airfoil-1'!$Z$83)</f>
        <v>-1</v>
      </c>
      <c r="CP191" s="1">
        <f ca="1">(L191-'Airfoil-1'!$Z$84)/ABS(L191-'Airfoil-1'!$Z$84)</f>
        <v>-1</v>
      </c>
      <c r="CQ191" s="1">
        <f ca="1">(L191-'Airfoil-1'!$Z$85)/ABS(L191-'Airfoil-1'!$Z$85)</f>
        <v>-1</v>
      </c>
      <c r="CR191" s="1">
        <f ca="1">(L191-'Airfoil-1'!$Z$86)/ABS(L191-'Airfoil-1'!$Z$86)</f>
        <v>-1</v>
      </c>
      <c r="CS191" s="1">
        <f ca="1">(L191-'Airfoil-1'!$Z$87)/ABS(L191-'Airfoil-1'!$Z$87)</f>
        <v>-1</v>
      </c>
      <c r="CT191" s="1">
        <f ca="1">(L191-'Airfoil-1'!$Z$88)/ABS(L191-'Airfoil-1'!$Z$88)</f>
        <v>-1</v>
      </c>
      <c r="CU191" s="1">
        <f ca="1">(L191-'Airfoil-1'!$Z$89)/ABS(L191-'Airfoil-1'!$Z$89)</f>
        <v>-1</v>
      </c>
      <c r="CV191" s="1">
        <f ca="1">(L191-'Airfoil-1'!$Z$90)/ABS(L191-'Airfoil-1'!$Z$90)</f>
        <v>-1</v>
      </c>
      <c r="CW191" s="1">
        <f ca="1">(L191-'Airfoil-1'!$Z$91)/ABS(L191-'Airfoil-1'!$Z$91)</f>
        <v>-1</v>
      </c>
      <c r="CX191" s="5">
        <f t="shared" ca="1" si="39"/>
        <v>6</v>
      </c>
      <c r="CY191" s="9">
        <f ca="1">INDEX('Airfoil-1'!$AA$72:$AA$91,CX191,1)+INDEX('Airfoil-1'!$AB$72:$AB$91,CX191,1)*(L191-INDEX('Airfoil-1'!$Z$72:$Z$91,CX191,1))</f>
        <v>7.1871935300309355E-3</v>
      </c>
      <c r="DA191" s="1">
        <f ca="1">(L191-'Airfoil-1'!$Z$97)/ABS(L191-'Airfoil-1'!$Z$97)</f>
        <v>1</v>
      </c>
      <c r="DB191" s="1">
        <f ca="1">(L191-'Airfoil-1'!$Z$98)/ABS(L191-'Airfoil-1'!$Z$98)</f>
        <v>1</v>
      </c>
      <c r="DC191" s="1">
        <f ca="1">(L191-'Airfoil-1'!$Z$99)/ABS(L191-'Airfoil-1'!$Z$99)</f>
        <v>1</v>
      </c>
      <c r="DD191" s="1">
        <f ca="1">(L191-'Airfoil-1'!$Z$100)/ABS(L191-'Airfoil-1'!$Z$100)</f>
        <v>1</v>
      </c>
      <c r="DE191" s="1">
        <f ca="1">(L191-'Airfoil-1'!$Z$101)/ABS(L191-'Airfoil-1'!$Z$101)</f>
        <v>1</v>
      </c>
      <c r="DF191" s="1">
        <f ca="1">(L191-'Airfoil-1'!$Z$102)/ABS(L191-'Airfoil-1'!$Z$102)</f>
        <v>1</v>
      </c>
      <c r="DG191" s="1">
        <f ca="1">(L191-'Airfoil-1'!$Z$103)/ABS(L191-'Airfoil-1'!$Z$103)</f>
        <v>-1</v>
      </c>
      <c r="DH191" s="1">
        <f ca="1">(L191-'Airfoil-1'!$Z$104)/ABS(L191-'Airfoil-1'!$Z$104)</f>
        <v>-1</v>
      </c>
      <c r="DI191" s="1">
        <f ca="1">(L191-'Airfoil-1'!$Z$105)/ABS(L191-'Airfoil-1'!$Z$105)</f>
        <v>-1</v>
      </c>
      <c r="DJ191" s="1">
        <f ca="1">(L191-'Airfoil-1'!$Z$106)/ABS(L191-'Airfoil-1'!$Z$106)</f>
        <v>-1</v>
      </c>
      <c r="DK191" s="1">
        <f ca="1">(L191-'Airfoil-1'!$Z$107)/ABS(L191-'Airfoil-1'!$Z$107)</f>
        <v>-1</v>
      </c>
      <c r="DL191" s="1">
        <f ca="1">(L191-'Airfoil-1'!$Z$108)/ABS(L191-'Airfoil-1'!$Z$108)</f>
        <v>-1</v>
      </c>
      <c r="DM191" s="1">
        <f ca="1">(L191-'Airfoil-1'!$Z$109)/ABS(L191-'Airfoil-1'!$Z$109)</f>
        <v>-1</v>
      </c>
      <c r="DN191" s="1">
        <f ca="1">(L191-'Airfoil-1'!$Z$110)/ABS(L191-'Airfoil-1'!$Z$110)</f>
        <v>-1</v>
      </c>
      <c r="DO191" s="1">
        <f ca="1">(L191-'Airfoil-1'!$Z$111)/ABS(L191-'Airfoil-1'!$Z$111)</f>
        <v>-1</v>
      </c>
      <c r="DP191" s="1">
        <f ca="1">(L191-'Airfoil-1'!$Z$112)/ABS(L191-'Airfoil-1'!$Z$112)</f>
        <v>-1</v>
      </c>
      <c r="DQ191" s="1">
        <f ca="1">(L191-'Airfoil-1'!$Z$113)/ABS(L191-'Airfoil-1'!$Z$113)</f>
        <v>-1</v>
      </c>
      <c r="DR191" s="1">
        <f ca="1">(L191-'Airfoil-1'!$Z$114)/ABS(L191-'Airfoil-1'!$Z$114)</f>
        <v>-1</v>
      </c>
      <c r="DS191" s="1">
        <f ca="1">(L191-'Airfoil-1'!$Z$115)/ABS(L191-'Airfoil-1'!$Z$115)</f>
        <v>-1</v>
      </c>
      <c r="DT191" s="1">
        <f ca="1">(L191-'Airfoil-1'!$Z$116)/ABS(L191-'Airfoil-1'!$Z$116)</f>
        <v>-1</v>
      </c>
      <c r="DU191" s="5">
        <f t="shared" ca="1" si="40"/>
        <v>6</v>
      </c>
      <c r="DV191" s="9">
        <f ca="1">INDEX('Airfoil-1'!$AA$97:$AA$116,DU191,1)+INDEX('Airfoil-1'!$AB$97:$AB$116,DU191,1)*(L191-INDEX('Airfoil-1'!$Z$97:$Z$116,DU191,1))</f>
        <v>6.9516330085202258E-3</v>
      </c>
    </row>
    <row r="192" spans="2:126" x14ac:dyDescent="0.25">
      <c r="B192" s="1">
        <f>'Geometry-Wing'!C192</f>
        <v>0.30481432099438527</v>
      </c>
      <c r="D192" s="19">
        <f>'Aerodynamics-Flight'!C192</f>
        <v>0.73611542371223737</v>
      </c>
      <c r="E192" s="52">
        <f>'Aerodynamics-Flight'!D192</f>
        <v>1.6299403949154085E-5</v>
      </c>
      <c r="G192" s="11">
        <f ca="1">'Aerodynamics-Flight'!J192</f>
        <v>34.181672753853157</v>
      </c>
      <c r="H192" s="5">
        <f t="shared" ca="1" si="28"/>
        <v>470546.85385388089</v>
      </c>
      <c r="I192" s="1">
        <f ca="1">'Airfoil-2'!$K$14*H192^'Airfoil-2'!$L$13</f>
        <v>1.7212018619058043</v>
      </c>
      <c r="J192" s="1">
        <f ca="1">'Airfoil-2'!$K$33*H192^'Airfoil-2'!$L$32</f>
        <v>5.8525350660527611</v>
      </c>
      <c r="K192" s="11">
        <f ca="1">'Airfoil-2'!$K$52*H192^'Airfoil-2'!$L$51</f>
        <v>-6.8478923225469357</v>
      </c>
      <c r="L192" s="1">
        <f ca="1">'Aerodynamics-Flight'!Z192</f>
        <v>0.76248112859603179</v>
      </c>
      <c r="M192" s="9">
        <f ca="1">('Airfoil-1'!$B$21+'Airfoil-1'!$B$22*L192+'Airfoil-1'!$B$23*L192^2+'Airfoil-1'!$B$24*L192^3+'Airfoil-1'!$B$25*L192^4+'Airfoil-1'!$B$26*L192^5+'Airfoil-1'!$B$27*L192^6)*0+BE192</f>
        <v>8.8412347746441178E-3</v>
      </c>
      <c r="N192" s="9">
        <f ca="1">('Airfoil-1'!$B$29+'Airfoil-1'!$B$30*L192+'Airfoil-1'!$B$31*L192^2+'Airfoil-1'!$B$32*L192^3+'Airfoil-1'!$B$33*L192^4+'Airfoil-1'!$B$34*L192^5+'Airfoil-1'!$B$35*L192^6)*0+CB192</f>
        <v>7.3395827937601417E-3</v>
      </c>
      <c r="O192" s="9">
        <f ca="1">('Airfoil-1'!$B$37+'Airfoil-1'!$B$38*L192+'Airfoil-1'!$B$39*L192^2+'Airfoil-1'!$B$40*L192^3+'Airfoil-1'!$B$41*L192^4+'Airfoil-1'!$B$42*L192^5+'Airfoil-1'!$B$43*L192^6)*0+CY192</f>
        <v>6.8739536092843724E-3</v>
      </c>
      <c r="P192" s="9">
        <f t="shared" ca="1" si="41"/>
        <v>6.660113598897139E-3</v>
      </c>
      <c r="Q192" s="1">
        <f>LOG('Airfoil-1'!$F$10)+LOG('Airfoil-1'!$G$10)+LOG('Airfoil-1'!$H$10)+LOG('Airfoil-1'!$I$10)</f>
        <v>23.788451207023456</v>
      </c>
      <c r="R192" s="1">
        <f t="shared" ca="1" si="33"/>
        <v>-8.527127469242977</v>
      </c>
      <c r="S192" s="1">
        <f>LOG('Airfoil-1'!$F$10)^2+LOG('Airfoil-1'!$G$10)^2+LOG('Airfoil-1'!$H$10)^2+LOG('Airfoil-1'!$I$10)^2</f>
        <v>141.67709692244972</v>
      </c>
      <c r="T192" s="1">
        <f ca="1">LOG('Airfoil-1'!$F$10)*LOG(M192)+LOG('Airfoil-1'!$G$10)*LOG(N192)+LOG('Airfoil-1'!$H$10)*LOG(O192)+LOG('Airfoil-1'!$I$10)*LOG(P192)</f>
        <v>-50.754285902533653</v>
      </c>
      <c r="U192" s="1">
        <f t="shared" ca="1" si="34"/>
        <v>0.12709177842698602</v>
      </c>
      <c r="V192" s="1">
        <f t="shared" ca="1" si="35"/>
        <v>-0.20781501300571459</v>
      </c>
      <c r="W192" s="9">
        <f t="shared" ca="1" si="36"/>
        <v>8.4190951322862684E-3</v>
      </c>
      <c r="X192" s="9">
        <f ca="1">'Airfoil-1'!$B$48+'Airfoil-1'!$B$49*L192+'Airfoil-1'!$B$50*L192^2+'Airfoil-1'!$B$51*L192^3+'Airfoil-1'!$B$52*L192^4+'Airfoil-1'!$B$53*L192^5+'Airfoil-1'!$B$54*L192^6</f>
        <v>-0.14876000000000003</v>
      </c>
      <c r="Y192" s="9">
        <f ca="1">'Airfoil-1'!$B$56+'Airfoil-1'!$B$57*L192+'Airfoil-1'!$B$58*L192^2+'Airfoil-1'!$B$59*L192^3+'Airfoil-1'!$B$60*L192^4+'Airfoil-1'!$B$61*L192^5+'Airfoil-1'!$B$62*L192^6</f>
        <v>-0.15631250000000002</v>
      </c>
      <c r="Z192" s="9">
        <f ca="1">'Airfoil-1'!$B$64+'Airfoil-1'!$B$65*L192+'Airfoil-1'!$B$66*L192^2+'Airfoil-1'!$B$67*L192^3+'Airfoil-1'!$B$681*L192^4+'Airfoil-1'!$B$69*L192^5+'Airfoil-1'!$B$70*L192^6</f>
        <v>-0.15363750000000001</v>
      </c>
      <c r="AA192" s="1">
        <f>LOG('Airfoil-1'!$F$10)+LOG('Airfoil-1'!$G$10)+LOG('Airfoil-1'!$H$10)</f>
        <v>17.584331224367531</v>
      </c>
      <c r="AB192" s="1">
        <f t="shared" ca="1" si="29"/>
        <v>-2.4470228895576258</v>
      </c>
      <c r="AC192" s="1">
        <f>LOG('Airfoil-1'!$F$10)^2+LOG('Airfoil-1'!$G$10)^2+LOG('Airfoil-1'!$H$10)^2</f>
        <v>103.18599216325916</v>
      </c>
      <c r="AD192" s="1">
        <f ca="1">LOG('Airfoil-1'!$F$10)*LOG(ABS(X192))+LOG('Airfoil-1'!$G$10)*LOG(ABS(Y192))+LOG('Airfoil-1'!$H$10)*LOG(ABS(Z192))</f>
        <v>-14.339140559255288</v>
      </c>
      <c r="AE192" s="1">
        <f t="shared" ca="1" si="30"/>
        <v>9.6747419657296371E-2</v>
      </c>
      <c r="AF192" s="1">
        <f t="shared" ca="1" si="31"/>
        <v>3.3897162786633885E-2</v>
      </c>
      <c r="AG192" s="9">
        <f t="shared" ca="1" si="32"/>
        <v>-0.15063452900128788</v>
      </c>
      <c r="AH192" s="1"/>
      <c r="AI192" s="9"/>
      <c r="AJ192" s="1">
        <f ca="1">(L192-'Airfoil-1'!$Z$22)/ABS(L192-'Airfoil-1'!$Z$22)</f>
        <v>1</v>
      </c>
      <c r="AK192" s="1">
        <f ca="1">(L192-'Airfoil-1'!$Z$23)/ABS(L192-'Airfoil-1'!$Z$23)</f>
        <v>1</v>
      </c>
      <c r="AL192" s="1">
        <f ca="1">(L192-'Airfoil-1'!$Z$24)/ABS(L192-'Airfoil-1'!$Z$24)</f>
        <v>1</v>
      </c>
      <c r="AM192" s="1">
        <f ca="1">(L192-'Airfoil-1'!$Z$25)/ABS(L192-'Airfoil-1'!$Z$25)</f>
        <v>1</v>
      </c>
      <c r="AN192" s="1">
        <f ca="1">(L192-'Airfoil-1'!$Z$26)/ABS(L192-'Airfoil-1'!$Z$26)</f>
        <v>1</v>
      </c>
      <c r="AO192" s="1">
        <f ca="1">(L192-'Airfoil-1'!$Z$27)/ABS(L192-'Airfoil-1'!$Z$27)</f>
        <v>-1</v>
      </c>
      <c r="AP192" s="1">
        <f ca="1">(L192-'Airfoil-1'!$Z$28)/ABS(L192-'Airfoil-1'!$Z$28)</f>
        <v>-1</v>
      </c>
      <c r="AQ192" s="1">
        <f ca="1">(L192-'Airfoil-1'!$Z$29)/ABS(L192-'Airfoil-1'!$Z$29)</f>
        <v>-1</v>
      </c>
      <c r="AR192" s="1">
        <f ca="1">(L192-'Airfoil-1'!$Z$30)/ABS(L192-'Airfoil-1'!$Z$30)</f>
        <v>-1</v>
      </c>
      <c r="AS192" s="1">
        <f ca="1">(L192-'Airfoil-1'!$Z$31)/ABS(L192-'Airfoil-1'!$Z$31)</f>
        <v>-1</v>
      </c>
      <c r="AT192" s="1">
        <f ca="1">(L192-'Airfoil-1'!$Z$32)/ABS(L192-'Airfoil-1'!$Z$32)</f>
        <v>-1</v>
      </c>
      <c r="AU192" s="1">
        <f ca="1">(L192-'Airfoil-1'!$Z$33)/ABS(L192-'Airfoil-1'!$Z$33)</f>
        <v>-1</v>
      </c>
      <c r="AV192" s="1">
        <f ca="1">(L192-'Airfoil-1'!$Z$34)/ABS(L192-'Airfoil-1'!$Z$34)</f>
        <v>-1</v>
      </c>
      <c r="AW192" s="1">
        <f ca="1">(L192-'Airfoil-1'!$Z$35)/ABS(L192-'Airfoil-1'!$Z$35)</f>
        <v>-1</v>
      </c>
      <c r="AX192" s="1">
        <f ca="1">(L192-'Airfoil-1'!$Z$36)/ABS(L192-'Airfoil-1'!$Z$36)</f>
        <v>-1</v>
      </c>
      <c r="AY192" s="1">
        <f ca="1">(L192-'Airfoil-1'!$Z$37)/ABS(L192-'Airfoil-1'!$Z$37)</f>
        <v>-1</v>
      </c>
      <c r="AZ192" s="1">
        <f ca="1">(L192-'Airfoil-1'!$Z$38)/ABS(L192-'Airfoil-1'!$Z$38)</f>
        <v>-1</v>
      </c>
      <c r="BA192" s="1">
        <f ca="1">(L192-'Airfoil-1'!$Z$39)/ABS(L192-'Airfoil-1'!$Z$39)</f>
        <v>-1</v>
      </c>
      <c r="BB192" s="1">
        <f ca="1">(L192-'Airfoil-1'!$Z$40)/ABS(L192-'Airfoil-1'!$Z$40)</f>
        <v>-1</v>
      </c>
      <c r="BC192" s="1">
        <f ca="1">(L192-'Airfoil-1'!$Z$41)/ABS(L192-'Airfoil-1'!$Z$41)</f>
        <v>-1</v>
      </c>
      <c r="BD192" s="5">
        <f t="shared" ca="1" si="37"/>
        <v>5</v>
      </c>
      <c r="BE192" s="9">
        <f ca="1">INDEX('Airfoil-1'!$AA$22:$AA$41,BD192,1)+INDEX('Airfoil-1'!$AB$22:$AB$41,BD192,1)*(L192-INDEX('Airfoil-1'!$Z$22:$Z$41,BD192,1))</f>
        <v>8.8412347746441178E-3</v>
      </c>
      <c r="BG192" s="1">
        <f ca="1">(L192-'Airfoil-1'!$Z$47)/ABS(L192-'Airfoil-1'!$Z$47)</f>
        <v>1</v>
      </c>
      <c r="BH192" s="1">
        <f ca="1">(L192-'Airfoil-1'!$Z$48)/ABS(L192-'Airfoil-1'!$Z$48)</f>
        <v>1</v>
      </c>
      <c r="BI192" s="1">
        <f ca="1">(L192-'Airfoil-1'!$Z$49)/ABS(L192-'Airfoil-1'!$Z$49)</f>
        <v>1</v>
      </c>
      <c r="BJ192" s="1">
        <f ca="1">(L192-'Airfoil-1'!$Z$50)/ABS(L192-'Airfoil-1'!$Z$50)</f>
        <v>1</v>
      </c>
      <c r="BK192" s="1">
        <f ca="1">(L192-'Airfoil-1'!$Z$51)/ABS(L192-'Airfoil-1'!$Z$51)</f>
        <v>1</v>
      </c>
      <c r="BL192" s="1">
        <f ca="1">(L192-'Airfoil-1'!$Z$52)/ABS(L192-'Airfoil-1'!$Z$52)</f>
        <v>1</v>
      </c>
      <c r="BM192" s="1">
        <f ca="1">(L192-'Airfoil-1'!$Z$53)/ABS(L192-'Airfoil-1'!$Z$53)</f>
        <v>-1</v>
      </c>
      <c r="BN192" s="1">
        <f ca="1">(L192-'Airfoil-1'!$Z$54)/ABS(L192-'Airfoil-1'!$Z$54)</f>
        <v>-1</v>
      </c>
      <c r="BO192" s="1">
        <f ca="1">(L192-'Airfoil-1'!$Z$55)/ABS(L192-'Airfoil-1'!$Z$55)</f>
        <v>-1</v>
      </c>
      <c r="BP192" s="1">
        <f ca="1">(L192-'Airfoil-1'!$Z$56)/ABS(L192-'Airfoil-1'!$Z$56)</f>
        <v>-1</v>
      </c>
      <c r="BQ192" s="1">
        <f ca="1">(L192-'Airfoil-1'!$Z$57)/ABS(L192-'Airfoil-1'!$Z$57)</f>
        <v>-1</v>
      </c>
      <c r="BR192" s="1">
        <f ca="1">(L192-'Airfoil-1'!$Z$58)/ABS(L192-'Airfoil-1'!$Z$58)</f>
        <v>-1</v>
      </c>
      <c r="BS192" s="1">
        <f ca="1">(L192-'Airfoil-1'!$Z$59)/ABS(L192-'Airfoil-1'!$Z$59)</f>
        <v>-1</v>
      </c>
      <c r="BT192" s="1">
        <f ca="1">(L192-'Airfoil-1'!$Z$60)/ABS(L192-'Airfoil-1'!$Z$60)</f>
        <v>-1</v>
      </c>
      <c r="BU192" s="1">
        <f ca="1">(L192-'Airfoil-1'!$Z$61)/ABS(L192-'Airfoil-1'!$Z$61)</f>
        <v>-1</v>
      </c>
      <c r="BV192" s="1">
        <f ca="1">(L192-'Airfoil-1'!$Z$62)/ABS(L192-'Airfoil-1'!$Z$62)</f>
        <v>-1</v>
      </c>
      <c r="BW192" s="1">
        <f ca="1">(L192-'Airfoil-1'!$Z$63)/ABS(L192-'Airfoil-1'!$Z$63)</f>
        <v>-1</v>
      </c>
      <c r="BX192" s="1">
        <f ca="1">(L192-'Airfoil-1'!$Z$64)/ABS(L192-'Airfoil-1'!$Z$64)</f>
        <v>-1</v>
      </c>
      <c r="BY192" s="1">
        <f ca="1">(L192-'Airfoil-1'!$Z$65)/ABS(L192-'Airfoil-1'!$Z$65)</f>
        <v>-1</v>
      </c>
      <c r="BZ192" s="1">
        <f ca="1">(L192-'Airfoil-1'!$Z$66)/ABS(L192-'Airfoil-1'!$Z$66)</f>
        <v>-1</v>
      </c>
      <c r="CA192" s="5">
        <f t="shared" ca="1" si="38"/>
        <v>6</v>
      </c>
      <c r="CB192" s="9">
        <f ca="1">INDEX('Airfoil-1'!$AA$47:$AA$66,CA192,1)+INDEX('Airfoil-1'!$AB$47:$AB$66,CA192,1)*(L192-INDEX('Airfoil-1'!$Z$47:$Z$66,CA192,1))</f>
        <v>7.3395827937601417E-3</v>
      </c>
      <c r="CD192" s="1">
        <f ca="1">(L192-'Airfoil-1'!$Z$72)/ABS(L192-'Airfoil-1'!$Z$72)</f>
        <v>1</v>
      </c>
      <c r="CE192" s="1">
        <f ca="1">(L192-'Airfoil-1'!$Z$73)/ABS(L192-'Airfoil-1'!$Z$73)</f>
        <v>1</v>
      </c>
      <c r="CF192" s="1">
        <f ca="1">(L192-'Airfoil-1'!$Z$74)/ABS(L192-'Airfoil-1'!$Z$74)</f>
        <v>1</v>
      </c>
      <c r="CG192" s="1">
        <f ca="1">(L192-'Airfoil-1'!$Z$75)/ABS(L192-'Airfoil-1'!$Z$75)</f>
        <v>1</v>
      </c>
      <c r="CH192" s="1">
        <f ca="1">(L192-'Airfoil-1'!$Z$76)/ABS(L192-'Airfoil-1'!$Z$76)</f>
        <v>1</v>
      </c>
      <c r="CI192" s="1">
        <f ca="1">(L192-'Airfoil-1'!$Z$77)/ABS(L192-'Airfoil-1'!$Z$77)</f>
        <v>-1</v>
      </c>
      <c r="CJ192" s="1">
        <f ca="1">(L192-'Airfoil-1'!$Z$78)/ABS(L192-'Airfoil-1'!$Z$78)</f>
        <v>-1</v>
      </c>
      <c r="CK192" s="1">
        <f ca="1">(L192-'Airfoil-1'!$Z$79)/ABS(L192-'Airfoil-1'!$Z$79)</f>
        <v>-1</v>
      </c>
      <c r="CL192" s="1">
        <f ca="1">(L192-'Airfoil-1'!$Z$80)/ABS(L192-'Airfoil-1'!$Z$80)</f>
        <v>-1</v>
      </c>
      <c r="CM192" s="1">
        <f ca="1">(L192-'Airfoil-1'!$Z$81)/ABS(L192-'Airfoil-1'!$Z$81)</f>
        <v>-1</v>
      </c>
      <c r="CN192" s="1">
        <f ca="1">(L192-'Airfoil-1'!$Z$82)/ABS(L192-'Airfoil-1'!$Z$82)</f>
        <v>-1</v>
      </c>
      <c r="CO192" s="1">
        <f ca="1">(L192-'Airfoil-1'!$Z$83)/ABS(L192-'Airfoil-1'!$Z$83)</f>
        <v>-1</v>
      </c>
      <c r="CP192" s="1">
        <f ca="1">(L192-'Airfoil-1'!$Z$84)/ABS(L192-'Airfoil-1'!$Z$84)</f>
        <v>-1</v>
      </c>
      <c r="CQ192" s="1">
        <f ca="1">(L192-'Airfoil-1'!$Z$85)/ABS(L192-'Airfoil-1'!$Z$85)</f>
        <v>-1</v>
      </c>
      <c r="CR192" s="1">
        <f ca="1">(L192-'Airfoil-1'!$Z$86)/ABS(L192-'Airfoil-1'!$Z$86)</f>
        <v>-1</v>
      </c>
      <c r="CS192" s="1">
        <f ca="1">(L192-'Airfoil-1'!$Z$87)/ABS(L192-'Airfoil-1'!$Z$87)</f>
        <v>-1</v>
      </c>
      <c r="CT192" s="1">
        <f ca="1">(L192-'Airfoil-1'!$Z$88)/ABS(L192-'Airfoil-1'!$Z$88)</f>
        <v>-1</v>
      </c>
      <c r="CU192" s="1">
        <f ca="1">(L192-'Airfoil-1'!$Z$89)/ABS(L192-'Airfoil-1'!$Z$89)</f>
        <v>-1</v>
      </c>
      <c r="CV192" s="1">
        <f ca="1">(L192-'Airfoil-1'!$Z$90)/ABS(L192-'Airfoil-1'!$Z$90)</f>
        <v>-1</v>
      </c>
      <c r="CW192" s="1">
        <f ca="1">(L192-'Airfoil-1'!$Z$91)/ABS(L192-'Airfoil-1'!$Z$91)</f>
        <v>-1</v>
      </c>
      <c r="CX192" s="5">
        <f t="shared" ca="1" si="39"/>
        <v>5</v>
      </c>
      <c r="CY192" s="9">
        <f ca="1">INDEX('Airfoil-1'!$AA$72:$AA$91,CX192,1)+INDEX('Airfoil-1'!$AB$72:$AB$91,CX192,1)*(L192-INDEX('Airfoil-1'!$Z$72:$Z$91,CX192,1))</f>
        <v>6.8739536092843724E-3</v>
      </c>
      <c r="DA192" s="1">
        <f ca="1">(L192-'Airfoil-1'!$Z$97)/ABS(L192-'Airfoil-1'!$Z$97)</f>
        <v>1</v>
      </c>
      <c r="DB192" s="1">
        <f ca="1">(L192-'Airfoil-1'!$Z$98)/ABS(L192-'Airfoil-1'!$Z$98)</f>
        <v>1</v>
      </c>
      <c r="DC192" s="1">
        <f ca="1">(L192-'Airfoil-1'!$Z$99)/ABS(L192-'Airfoil-1'!$Z$99)</f>
        <v>1</v>
      </c>
      <c r="DD192" s="1">
        <f ca="1">(L192-'Airfoil-1'!$Z$100)/ABS(L192-'Airfoil-1'!$Z$100)</f>
        <v>1</v>
      </c>
      <c r="DE192" s="1">
        <f ca="1">(L192-'Airfoil-1'!$Z$101)/ABS(L192-'Airfoil-1'!$Z$101)</f>
        <v>1</v>
      </c>
      <c r="DF192" s="1">
        <f ca="1">(L192-'Airfoil-1'!$Z$102)/ABS(L192-'Airfoil-1'!$Z$102)</f>
        <v>-1</v>
      </c>
      <c r="DG192" s="1">
        <f ca="1">(L192-'Airfoil-1'!$Z$103)/ABS(L192-'Airfoil-1'!$Z$103)</f>
        <v>-1</v>
      </c>
      <c r="DH192" s="1">
        <f ca="1">(L192-'Airfoil-1'!$Z$104)/ABS(L192-'Airfoil-1'!$Z$104)</f>
        <v>-1</v>
      </c>
      <c r="DI192" s="1">
        <f ca="1">(L192-'Airfoil-1'!$Z$105)/ABS(L192-'Airfoil-1'!$Z$105)</f>
        <v>-1</v>
      </c>
      <c r="DJ192" s="1">
        <f ca="1">(L192-'Airfoil-1'!$Z$106)/ABS(L192-'Airfoil-1'!$Z$106)</f>
        <v>-1</v>
      </c>
      <c r="DK192" s="1">
        <f ca="1">(L192-'Airfoil-1'!$Z$107)/ABS(L192-'Airfoil-1'!$Z$107)</f>
        <v>-1</v>
      </c>
      <c r="DL192" s="1">
        <f ca="1">(L192-'Airfoil-1'!$Z$108)/ABS(L192-'Airfoil-1'!$Z$108)</f>
        <v>-1</v>
      </c>
      <c r="DM192" s="1">
        <f ca="1">(L192-'Airfoil-1'!$Z$109)/ABS(L192-'Airfoil-1'!$Z$109)</f>
        <v>-1</v>
      </c>
      <c r="DN192" s="1">
        <f ca="1">(L192-'Airfoil-1'!$Z$110)/ABS(L192-'Airfoil-1'!$Z$110)</f>
        <v>-1</v>
      </c>
      <c r="DO192" s="1">
        <f ca="1">(L192-'Airfoil-1'!$Z$111)/ABS(L192-'Airfoil-1'!$Z$111)</f>
        <v>-1</v>
      </c>
      <c r="DP192" s="1">
        <f ca="1">(L192-'Airfoil-1'!$Z$112)/ABS(L192-'Airfoil-1'!$Z$112)</f>
        <v>-1</v>
      </c>
      <c r="DQ192" s="1">
        <f ca="1">(L192-'Airfoil-1'!$Z$113)/ABS(L192-'Airfoil-1'!$Z$113)</f>
        <v>-1</v>
      </c>
      <c r="DR192" s="1">
        <f ca="1">(L192-'Airfoil-1'!$Z$114)/ABS(L192-'Airfoil-1'!$Z$114)</f>
        <v>-1</v>
      </c>
      <c r="DS192" s="1">
        <f ca="1">(L192-'Airfoil-1'!$Z$115)/ABS(L192-'Airfoil-1'!$Z$115)</f>
        <v>-1</v>
      </c>
      <c r="DT192" s="1">
        <f ca="1">(L192-'Airfoil-1'!$Z$116)/ABS(L192-'Airfoil-1'!$Z$116)</f>
        <v>-1</v>
      </c>
      <c r="DU192" s="5">
        <f t="shared" ca="1" si="40"/>
        <v>5</v>
      </c>
      <c r="DV192" s="9">
        <f ca="1">INDEX('Airfoil-1'!$AA$97:$AA$116,DU192,1)+INDEX('Airfoil-1'!$AB$97:$AB$116,DU192,1)*(L192-INDEX('Airfoil-1'!$Z$97:$Z$116,DU192,1))</f>
        <v>6.660113598897139E-3</v>
      </c>
    </row>
    <row r="193" spans="2:126" x14ac:dyDescent="0.25">
      <c r="B193" s="1">
        <f>'Geometry-Wing'!C193</f>
        <v>0.30481432099438527</v>
      </c>
      <c r="D193" s="19">
        <f>'Aerodynamics-Flight'!C193</f>
        <v>0.73611542371223737</v>
      </c>
      <c r="E193" s="52">
        <f>'Aerodynamics-Flight'!D193</f>
        <v>1.6299403949154085E-5</v>
      </c>
      <c r="G193" s="11">
        <f ca="1">'Aerodynamics-Flight'!J193</f>
        <v>35.948902183284034</v>
      </c>
      <c r="H193" s="5">
        <f t="shared" ca="1" si="28"/>
        <v>494874.6348271789</v>
      </c>
      <c r="I193" s="1">
        <f ca="1">'Airfoil-2'!$K$14*H193^'Airfoil-2'!$L$13</f>
        <v>1.7282811950114567</v>
      </c>
      <c r="J193" s="1">
        <f ca="1">'Airfoil-2'!$K$33*H193^'Airfoil-2'!$L$32</f>
        <v>5.8511979224373354</v>
      </c>
      <c r="K193" s="11">
        <f ca="1">'Airfoil-2'!$K$52*H193^'Airfoil-2'!$L$51</f>
        <v>-6.8618194269742574</v>
      </c>
      <c r="L193" s="1">
        <f ca="1">'Aerodynamics-Flight'!Z193</f>
        <v>0.69219948834459033</v>
      </c>
      <c r="M193" s="9">
        <f ca="1">('Airfoil-1'!$B$21+'Airfoil-1'!$B$22*L193+'Airfoil-1'!$B$23*L193^2+'Airfoil-1'!$B$24*L193^3+'Airfoil-1'!$B$25*L193^4+'Airfoil-1'!$B$26*L193^5+'Airfoil-1'!$B$27*L193^6)*0+BE193</f>
        <v>8.6643299209552618E-3</v>
      </c>
      <c r="N193" s="9">
        <f ca="1">('Airfoil-1'!$B$29+'Airfoil-1'!$B$30*L193+'Airfoil-1'!$B$31*L193^2+'Airfoil-1'!$B$32*L193^3+'Airfoil-1'!$B$33*L193^4+'Airfoil-1'!$B$34*L193^5+'Airfoil-1'!$B$35*L193^6)*0+CB193</f>
        <v>7.0692993284702322E-3</v>
      </c>
      <c r="O193" s="9">
        <f ca="1">('Airfoil-1'!$B$37+'Airfoil-1'!$B$38*L193+'Airfoil-1'!$B$39*L193^2+'Airfoil-1'!$B$40*L193^3+'Airfoil-1'!$B$41*L193^4+'Airfoil-1'!$B$42*L193^5+'Airfoil-1'!$B$43*L193^6)*0+CY193</f>
        <v>6.6151213581080986E-3</v>
      </c>
      <c r="P193" s="9">
        <f t="shared" ca="1" si="41"/>
        <v>6.4129016707392978E-3</v>
      </c>
      <c r="Q193" s="1">
        <f>LOG('Airfoil-1'!$F$10)+LOG('Airfoil-1'!$G$10)+LOG('Airfoil-1'!$H$10)+LOG('Airfoil-1'!$I$10)</f>
        <v>23.788451207023456</v>
      </c>
      <c r="R193" s="1">
        <f t="shared" ca="1" si="33"/>
        <v>-8.5852962511257331</v>
      </c>
      <c r="S193" s="1">
        <f>LOG('Airfoil-1'!$F$10)^2+LOG('Airfoil-1'!$G$10)^2+LOG('Airfoil-1'!$H$10)^2+LOG('Airfoil-1'!$I$10)^2</f>
        <v>141.67709692244972</v>
      </c>
      <c r="T193" s="1">
        <f ca="1">LOG('Airfoil-1'!$F$10)*LOG(M193)+LOG('Airfoil-1'!$G$10)*LOG(N193)+LOG('Airfoil-1'!$H$10)*LOG(O193)+LOG('Airfoil-1'!$I$10)*LOG(P193)</f>
        <v>-51.102899295708781</v>
      </c>
      <c r="U193" s="1">
        <f t="shared" ca="1" si="34"/>
        <v>0.14703828465354787</v>
      </c>
      <c r="V193" s="1">
        <f t="shared" ca="1" si="35"/>
        <v>-0.22090626732221114</v>
      </c>
      <c r="W193" s="9">
        <f t="shared" ca="1" si="36"/>
        <v>8.1185926256338702E-3</v>
      </c>
      <c r="X193" s="9">
        <f ca="1">'Airfoil-1'!$B$48+'Airfoil-1'!$B$49*L193+'Airfoil-1'!$B$50*L193^2+'Airfoil-1'!$B$51*L193^3+'Airfoil-1'!$B$52*L193^4+'Airfoil-1'!$B$53*L193^5+'Airfoil-1'!$B$54*L193^6</f>
        <v>-0.14876000000000003</v>
      </c>
      <c r="Y193" s="9">
        <f ca="1">'Airfoil-1'!$B$56+'Airfoil-1'!$B$57*L193+'Airfoil-1'!$B$58*L193^2+'Airfoil-1'!$B$59*L193^3+'Airfoil-1'!$B$60*L193^4+'Airfoil-1'!$B$61*L193^5+'Airfoil-1'!$B$62*L193^6</f>
        <v>-0.15631250000000002</v>
      </c>
      <c r="Z193" s="9">
        <f ca="1">'Airfoil-1'!$B$64+'Airfoil-1'!$B$65*L193+'Airfoil-1'!$B$66*L193^2+'Airfoil-1'!$B$67*L193^3+'Airfoil-1'!$B$681*L193^4+'Airfoil-1'!$B$69*L193^5+'Airfoil-1'!$B$70*L193^6</f>
        <v>-0.15363750000000001</v>
      </c>
      <c r="AA193" s="1">
        <f>LOG('Airfoil-1'!$F$10)+LOG('Airfoil-1'!$G$10)+LOG('Airfoil-1'!$H$10)</f>
        <v>17.584331224367531</v>
      </c>
      <c r="AB193" s="1">
        <f t="shared" ca="1" si="29"/>
        <v>-2.4470228895576258</v>
      </c>
      <c r="AC193" s="1">
        <f>LOG('Airfoil-1'!$F$10)^2+LOG('Airfoil-1'!$G$10)^2+LOG('Airfoil-1'!$H$10)^2</f>
        <v>103.18599216325916</v>
      </c>
      <c r="AD193" s="1">
        <f ca="1">LOG('Airfoil-1'!$F$10)*LOG(ABS(X193))+LOG('Airfoil-1'!$G$10)*LOG(ABS(Y193))+LOG('Airfoil-1'!$H$10)*LOG(ABS(Z193))</f>
        <v>-14.339140559255288</v>
      </c>
      <c r="AE193" s="1">
        <f t="shared" ca="1" si="30"/>
        <v>9.6747419657296371E-2</v>
      </c>
      <c r="AF193" s="1">
        <f t="shared" ca="1" si="31"/>
        <v>3.3897162786633885E-2</v>
      </c>
      <c r="AG193" s="9">
        <f t="shared" ca="1" si="32"/>
        <v>-0.15089214122200026</v>
      </c>
      <c r="AH193" s="1"/>
      <c r="AI193" s="9"/>
      <c r="AJ193" s="1">
        <f ca="1">(L193-'Airfoil-1'!$Z$22)/ABS(L193-'Airfoil-1'!$Z$22)</f>
        <v>1</v>
      </c>
      <c r="AK193" s="1">
        <f ca="1">(L193-'Airfoil-1'!$Z$23)/ABS(L193-'Airfoil-1'!$Z$23)</f>
        <v>1</v>
      </c>
      <c r="AL193" s="1">
        <f ca="1">(L193-'Airfoil-1'!$Z$24)/ABS(L193-'Airfoil-1'!$Z$24)</f>
        <v>1</v>
      </c>
      <c r="AM193" s="1">
        <f ca="1">(L193-'Airfoil-1'!$Z$25)/ABS(L193-'Airfoil-1'!$Z$25)</f>
        <v>1</v>
      </c>
      <c r="AN193" s="1">
        <f ca="1">(L193-'Airfoil-1'!$Z$26)/ABS(L193-'Airfoil-1'!$Z$26)</f>
        <v>-1</v>
      </c>
      <c r="AO193" s="1">
        <f ca="1">(L193-'Airfoil-1'!$Z$27)/ABS(L193-'Airfoil-1'!$Z$27)</f>
        <v>-1</v>
      </c>
      <c r="AP193" s="1">
        <f ca="1">(L193-'Airfoil-1'!$Z$28)/ABS(L193-'Airfoil-1'!$Z$28)</f>
        <v>-1</v>
      </c>
      <c r="AQ193" s="1">
        <f ca="1">(L193-'Airfoil-1'!$Z$29)/ABS(L193-'Airfoil-1'!$Z$29)</f>
        <v>-1</v>
      </c>
      <c r="AR193" s="1">
        <f ca="1">(L193-'Airfoil-1'!$Z$30)/ABS(L193-'Airfoil-1'!$Z$30)</f>
        <v>-1</v>
      </c>
      <c r="AS193" s="1">
        <f ca="1">(L193-'Airfoil-1'!$Z$31)/ABS(L193-'Airfoil-1'!$Z$31)</f>
        <v>-1</v>
      </c>
      <c r="AT193" s="1">
        <f ca="1">(L193-'Airfoil-1'!$Z$32)/ABS(L193-'Airfoil-1'!$Z$32)</f>
        <v>-1</v>
      </c>
      <c r="AU193" s="1">
        <f ca="1">(L193-'Airfoil-1'!$Z$33)/ABS(L193-'Airfoil-1'!$Z$33)</f>
        <v>-1</v>
      </c>
      <c r="AV193" s="1">
        <f ca="1">(L193-'Airfoil-1'!$Z$34)/ABS(L193-'Airfoil-1'!$Z$34)</f>
        <v>-1</v>
      </c>
      <c r="AW193" s="1">
        <f ca="1">(L193-'Airfoil-1'!$Z$35)/ABS(L193-'Airfoil-1'!$Z$35)</f>
        <v>-1</v>
      </c>
      <c r="AX193" s="1">
        <f ca="1">(L193-'Airfoil-1'!$Z$36)/ABS(L193-'Airfoil-1'!$Z$36)</f>
        <v>-1</v>
      </c>
      <c r="AY193" s="1">
        <f ca="1">(L193-'Airfoil-1'!$Z$37)/ABS(L193-'Airfoil-1'!$Z$37)</f>
        <v>-1</v>
      </c>
      <c r="AZ193" s="1">
        <f ca="1">(L193-'Airfoil-1'!$Z$38)/ABS(L193-'Airfoil-1'!$Z$38)</f>
        <v>-1</v>
      </c>
      <c r="BA193" s="1">
        <f ca="1">(L193-'Airfoil-1'!$Z$39)/ABS(L193-'Airfoil-1'!$Z$39)</f>
        <v>-1</v>
      </c>
      <c r="BB193" s="1">
        <f ca="1">(L193-'Airfoil-1'!$Z$40)/ABS(L193-'Airfoil-1'!$Z$40)</f>
        <v>-1</v>
      </c>
      <c r="BC193" s="1">
        <f ca="1">(L193-'Airfoil-1'!$Z$41)/ABS(L193-'Airfoil-1'!$Z$41)</f>
        <v>-1</v>
      </c>
      <c r="BD193" s="5">
        <f t="shared" ca="1" si="37"/>
        <v>4</v>
      </c>
      <c r="BE193" s="9">
        <f ca="1">INDEX('Airfoil-1'!$AA$22:$AA$41,BD193,1)+INDEX('Airfoil-1'!$AB$22:$AB$41,BD193,1)*(L193-INDEX('Airfoil-1'!$Z$22:$Z$41,BD193,1))</f>
        <v>8.6643299209552618E-3</v>
      </c>
      <c r="BG193" s="1">
        <f ca="1">(L193-'Airfoil-1'!$Z$47)/ABS(L193-'Airfoil-1'!$Z$47)</f>
        <v>1</v>
      </c>
      <c r="BH193" s="1">
        <f ca="1">(L193-'Airfoil-1'!$Z$48)/ABS(L193-'Airfoil-1'!$Z$48)</f>
        <v>1</v>
      </c>
      <c r="BI193" s="1">
        <f ca="1">(L193-'Airfoil-1'!$Z$49)/ABS(L193-'Airfoil-1'!$Z$49)</f>
        <v>1</v>
      </c>
      <c r="BJ193" s="1">
        <f ca="1">(L193-'Airfoil-1'!$Z$50)/ABS(L193-'Airfoil-1'!$Z$50)</f>
        <v>1</v>
      </c>
      <c r="BK193" s="1">
        <f ca="1">(L193-'Airfoil-1'!$Z$51)/ABS(L193-'Airfoil-1'!$Z$51)</f>
        <v>1</v>
      </c>
      <c r="BL193" s="1">
        <f ca="1">(L193-'Airfoil-1'!$Z$52)/ABS(L193-'Airfoil-1'!$Z$52)</f>
        <v>-1</v>
      </c>
      <c r="BM193" s="1">
        <f ca="1">(L193-'Airfoil-1'!$Z$53)/ABS(L193-'Airfoil-1'!$Z$53)</f>
        <v>-1</v>
      </c>
      <c r="BN193" s="1">
        <f ca="1">(L193-'Airfoil-1'!$Z$54)/ABS(L193-'Airfoil-1'!$Z$54)</f>
        <v>-1</v>
      </c>
      <c r="BO193" s="1">
        <f ca="1">(L193-'Airfoil-1'!$Z$55)/ABS(L193-'Airfoil-1'!$Z$55)</f>
        <v>-1</v>
      </c>
      <c r="BP193" s="1">
        <f ca="1">(L193-'Airfoil-1'!$Z$56)/ABS(L193-'Airfoil-1'!$Z$56)</f>
        <v>-1</v>
      </c>
      <c r="BQ193" s="1">
        <f ca="1">(L193-'Airfoil-1'!$Z$57)/ABS(L193-'Airfoil-1'!$Z$57)</f>
        <v>-1</v>
      </c>
      <c r="BR193" s="1">
        <f ca="1">(L193-'Airfoil-1'!$Z$58)/ABS(L193-'Airfoil-1'!$Z$58)</f>
        <v>-1</v>
      </c>
      <c r="BS193" s="1">
        <f ca="1">(L193-'Airfoil-1'!$Z$59)/ABS(L193-'Airfoil-1'!$Z$59)</f>
        <v>-1</v>
      </c>
      <c r="BT193" s="1">
        <f ca="1">(L193-'Airfoil-1'!$Z$60)/ABS(L193-'Airfoil-1'!$Z$60)</f>
        <v>-1</v>
      </c>
      <c r="BU193" s="1">
        <f ca="1">(L193-'Airfoil-1'!$Z$61)/ABS(L193-'Airfoil-1'!$Z$61)</f>
        <v>-1</v>
      </c>
      <c r="BV193" s="1">
        <f ca="1">(L193-'Airfoil-1'!$Z$62)/ABS(L193-'Airfoil-1'!$Z$62)</f>
        <v>-1</v>
      </c>
      <c r="BW193" s="1">
        <f ca="1">(L193-'Airfoil-1'!$Z$63)/ABS(L193-'Airfoil-1'!$Z$63)</f>
        <v>-1</v>
      </c>
      <c r="BX193" s="1">
        <f ca="1">(L193-'Airfoil-1'!$Z$64)/ABS(L193-'Airfoil-1'!$Z$64)</f>
        <v>-1</v>
      </c>
      <c r="BY193" s="1">
        <f ca="1">(L193-'Airfoil-1'!$Z$65)/ABS(L193-'Airfoil-1'!$Z$65)</f>
        <v>-1</v>
      </c>
      <c r="BZ193" s="1">
        <f ca="1">(L193-'Airfoil-1'!$Z$66)/ABS(L193-'Airfoil-1'!$Z$66)</f>
        <v>-1</v>
      </c>
      <c r="CA193" s="5">
        <f t="shared" ca="1" si="38"/>
        <v>5</v>
      </c>
      <c r="CB193" s="9">
        <f ca="1">INDEX('Airfoil-1'!$AA$47:$AA$66,CA193,1)+INDEX('Airfoil-1'!$AB$47:$AB$66,CA193,1)*(L193-INDEX('Airfoil-1'!$Z$47:$Z$66,CA193,1))</f>
        <v>7.0692993284702322E-3</v>
      </c>
      <c r="CD193" s="1">
        <f ca="1">(L193-'Airfoil-1'!$Z$72)/ABS(L193-'Airfoil-1'!$Z$72)</f>
        <v>1</v>
      </c>
      <c r="CE193" s="1">
        <f ca="1">(L193-'Airfoil-1'!$Z$73)/ABS(L193-'Airfoil-1'!$Z$73)</f>
        <v>1</v>
      </c>
      <c r="CF193" s="1">
        <f ca="1">(L193-'Airfoil-1'!$Z$74)/ABS(L193-'Airfoil-1'!$Z$74)</f>
        <v>1</v>
      </c>
      <c r="CG193" s="1">
        <f ca="1">(L193-'Airfoil-1'!$Z$75)/ABS(L193-'Airfoil-1'!$Z$75)</f>
        <v>1</v>
      </c>
      <c r="CH193" s="1">
        <f ca="1">(L193-'Airfoil-1'!$Z$76)/ABS(L193-'Airfoil-1'!$Z$76)</f>
        <v>-1</v>
      </c>
      <c r="CI193" s="1">
        <f ca="1">(L193-'Airfoil-1'!$Z$77)/ABS(L193-'Airfoil-1'!$Z$77)</f>
        <v>-1</v>
      </c>
      <c r="CJ193" s="1">
        <f ca="1">(L193-'Airfoil-1'!$Z$78)/ABS(L193-'Airfoil-1'!$Z$78)</f>
        <v>-1</v>
      </c>
      <c r="CK193" s="1">
        <f ca="1">(L193-'Airfoil-1'!$Z$79)/ABS(L193-'Airfoil-1'!$Z$79)</f>
        <v>-1</v>
      </c>
      <c r="CL193" s="1">
        <f ca="1">(L193-'Airfoil-1'!$Z$80)/ABS(L193-'Airfoil-1'!$Z$80)</f>
        <v>-1</v>
      </c>
      <c r="CM193" s="1">
        <f ca="1">(L193-'Airfoil-1'!$Z$81)/ABS(L193-'Airfoil-1'!$Z$81)</f>
        <v>-1</v>
      </c>
      <c r="CN193" s="1">
        <f ca="1">(L193-'Airfoil-1'!$Z$82)/ABS(L193-'Airfoil-1'!$Z$82)</f>
        <v>-1</v>
      </c>
      <c r="CO193" s="1">
        <f ca="1">(L193-'Airfoil-1'!$Z$83)/ABS(L193-'Airfoil-1'!$Z$83)</f>
        <v>-1</v>
      </c>
      <c r="CP193" s="1">
        <f ca="1">(L193-'Airfoil-1'!$Z$84)/ABS(L193-'Airfoil-1'!$Z$84)</f>
        <v>-1</v>
      </c>
      <c r="CQ193" s="1">
        <f ca="1">(L193-'Airfoil-1'!$Z$85)/ABS(L193-'Airfoil-1'!$Z$85)</f>
        <v>-1</v>
      </c>
      <c r="CR193" s="1">
        <f ca="1">(L193-'Airfoil-1'!$Z$86)/ABS(L193-'Airfoil-1'!$Z$86)</f>
        <v>-1</v>
      </c>
      <c r="CS193" s="1">
        <f ca="1">(L193-'Airfoil-1'!$Z$87)/ABS(L193-'Airfoil-1'!$Z$87)</f>
        <v>-1</v>
      </c>
      <c r="CT193" s="1">
        <f ca="1">(L193-'Airfoil-1'!$Z$88)/ABS(L193-'Airfoil-1'!$Z$88)</f>
        <v>-1</v>
      </c>
      <c r="CU193" s="1">
        <f ca="1">(L193-'Airfoil-1'!$Z$89)/ABS(L193-'Airfoil-1'!$Z$89)</f>
        <v>-1</v>
      </c>
      <c r="CV193" s="1">
        <f ca="1">(L193-'Airfoil-1'!$Z$90)/ABS(L193-'Airfoil-1'!$Z$90)</f>
        <v>-1</v>
      </c>
      <c r="CW193" s="1">
        <f ca="1">(L193-'Airfoil-1'!$Z$91)/ABS(L193-'Airfoil-1'!$Z$91)</f>
        <v>-1</v>
      </c>
      <c r="CX193" s="5">
        <f t="shared" ca="1" si="39"/>
        <v>4</v>
      </c>
      <c r="CY193" s="9">
        <f ca="1">INDEX('Airfoil-1'!$AA$72:$AA$91,CX193,1)+INDEX('Airfoil-1'!$AB$72:$AB$91,CX193,1)*(L193-INDEX('Airfoil-1'!$Z$72:$Z$91,CX193,1))</f>
        <v>6.6151213581080986E-3</v>
      </c>
      <c r="DA193" s="1">
        <f ca="1">(L193-'Airfoil-1'!$Z$97)/ABS(L193-'Airfoil-1'!$Z$97)</f>
        <v>1</v>
      </c>
      <c r="DB193" s="1">
        <f ca="1">(L193-'Airfoil-1'!$Z$98)/ABS(L193-'Airfoil-1'!$Z$98)</f>
        <v>1</v>
      </c>
      <c r="DC193" s="1">
        <f ca="1">(L193-'Airfoil-1'!$Z$99)/ABS(L193-'Airfoil-1'!$Z$99)</f>
        <v>1</v>
      </c>
      <c r="DD193" s="1">
        <f ca="1">(L193-'Airfoil-1'!$Z$100)/ABS(L193-'Airfoil-1'!$Z$100)</f>
        <v>1</v>
      </c>
      <c r="DE193" s="1">
        <f ca="1">(L193-'Airfoil-1'!$Z$101)/ABS(L193-'Airfoil-1'!$Z$101)</f>
        <v>-1</v>
      </c>
      <c r="DF193" s="1">
        <f ca="1">(L193-'Airfoil-1'!$Z$102)/ABS(L193-'Airfoil-1'!$Z$102)</f>
        <v>-1</v>
      </c>
      <c r="DG193" s="1">
        <f ca="1">(L193-'Airfoil-1'!$Z$103)/ABS(L193-'Airfoil-1'!$Z$103)</f>
        <v>-1</v>
      </c>
      <c r="DH193" s="1">
        <f ca="1">(L193-'Airfoil-1'!$Z$104)/ABS(L193-'Airfoil-1'!$Z$104)</f>
        <v>-1</v>
      </c>
      <c r="DI193" s="1">
        <f ca="1">(L193-'Airfoil-1'!$Z$105)/ABS(L193-'Airfoil-1'!$Z$105)</f>
        <v>-1</v>
      </c>
      <c r="DJ193" s="1">
        <f ca="1">(L193-'Airfoil-1'!$Z$106)/ABS(L193-'Airfoil-1'!$Z$106)</f>
        <v>-1</v>
      </c>
      <c r="DK193" s="1">
        <f ca="1">(L193-'Airfoil-1'!$Z$107)/ABS(L193-'Airfoil-1'!$Z$107)</f>
        <v>-1</v>
      </c>
      <c r="DL193" s="1">
        <f ca="1">(L193-'Airfoil-1'!$Z$108)/ABS(L193-'Airfoil-1'!$Z$108)</f>
        <v>-1</v>
      </c>
      <c r="DM193" s="1">
        <f ca="1">(L193-'Airfoil-1'!$Z$109)/ABS(L193-'Airfoil-1'!$Z$109)</f>
        <v>-1</v>
      </c>
      <c r="DN193" s="1">
        <f ca="1">(L193-'Airfoil-1'!$Z$110)/ABS(L193-'Airfoil-1'!$Z$110)</f>
        <v>-1</v>
      </c>
      <c r="DO193" s="1">
        <f ca="1">(L193-'Airfoil-1'!$Z$111)/ABS(L193-'Airfoil-1'!$Z$111)</f>
        <v>-1</v>
      </c>
      <c r="DP193" s="1">
        <f ca="1">(L193-'Airfoil-1'!$Z$112)/ABS(L193-'Airfoil-1'!$Z$112)</f>
        <v>-1</v>
      </c>
      <c r="DQ193" s="1">
        <f ca="1">(L193-'Airfoil-1'!$Z$113)/ABS(L193-'Airfoil-1'!$Z$113)</f>
        <v>-1</v>
      </c>
      <c r="DR193" s="1">
        <f ca="1">(L193-'Airfoil-1'!$Z$114)/ABS(L193-'Airfoil-1'!$Z$114)</f>
        <v>-1</v>
      </c>
      <c r="DS193" s="1">
        <f ca="1">(L193-'Airfoil-1'!$Z$115)/ABS(L193-'Airfoil-1'!$Z$115)</f>
        <v>-1</v>
      </c>
      <c r="DT193" s="1">
        <f ca="1">(L193-'Airfoil-1'!$Z$116)/ABS(L193-'Airfoil-1'!$Z$116)</f>
        <v>-1</v>
      </c>
      <c r="DU193" s="5">
        <f t="shared" ca="1" si="40"/>
        <v>4</v>
      </c>
      <c r="DV193" s="9">
        <f ca="1">INDEX('Airfoil-1'!$AA$97:$AA$116,DU193,1)+INDEX('Airfoil-1'!$AB$97:$AB$116,DU193,1)*(L193-INDEX('Airfoil-1'!$Z$97:$Z$116,DU193,1))</f>
        <v>6.4129016707392978E-3</v>
      </c>
    </row>
    <row r="194" spans="2:126" x14ac:dyDescent="0.25">
      <c r="B194" s="1">
        <f>'Geometry-Wing'!C194</f>
        <v>0.30481432099438527</v>
      </c>
      <c r="D194" s="19">
        <f>'Aerodynamics-Flight'!C194</f>
        <v>0.73611542371223737</v>
      </c>
      <c r="E194" s="52">
        <f>'Aerodynamics-Flight'!D194</f>
        <v>1.6299403949154085E-5</v>
      </c>
      <c r="G194" s="11">
        <f ca="1">'Aerodynamics-Flight'!J194</f>
        <v>38.02257388127699</v>
      </c>
      <c r="H194" s="5">
        <f t="shared" ca="1" si="28"/>
        <v>523420.91752208967</v>
      </c>
      <c r="I194" s="1">
        <f ca="1">'Airfoil-2'!$K$14*H194^'Airfoil-2'!$L$13</f>
        <v>1.7361913929401196</v>
      </c>
      <c r="J194" s="1">
        <f ca="1">'Airfoil-2'!$K$33*H194^'Airfoil-2'!$L$32</f>
        <v>5.8497106680100108</v>
      </c>
      <c r="K194" s="11">
        <f ca="1">'Airfoil-2'!$K$52*H194^'Airfoil-2'!$L$51</f>
        <v>-6.8773470469302129</v>
      </c>
      <c r="L194" s="1">
        <f ca="1">'Aerodynamics-Flight'!Z194</f>
        <v>0.62191784809314887</v>
      </c>
      <c r="M194" s="9">
        <f ca="1">('Airfoil-1'!$B$21+'Airfoil-1'!$B$22*L194+'Airfoil-1'!$B$23*L194^2+'Airfoil-1'!$B$24*L194^3+'Airfoil-1'!$B$25*L194^4+'Airfoil-1'!$B$26*L194^5+'Airfoil-1'!$B$27*L194^6)*0+BE194</f>
        <v>8.6436956315575977E-3</v>
      </c>
      <c r="N194" s="9">
        <f ca="1">('Airfoil-1'!$B$29+'Airfoil-1'!$B$30*L194+'Airfoil-1'!$B$31*L194^2+'Airfoil-1'!$B$32*L194^3+'Airfoil-1'!$B$33*L194^4+'Airfoil-1'!$B$34*L194^5+'Airfoil-1'!$B$35*L194^6)*0+CB194</f>
        <v>6.9033391046206738E-3</v>
      </c>
      <c r="O194" s="9">
        <f ca="1">('Airfoil-1'!$B$37+'Airfoil-1'!$B$38*L194+'Airfoil-1'!$B$39*L194^2+'Airfoil-1'!$B$40*L194^3+'Airfoil-1'!$B$41*L194^4+'Airfoil-1'!$B$42*L194^5+'Airfoil-1'!$B$43*L194^6)*0+CY194</f>
        <v>6.4503402477494786E-3</v>
      </c>
      <c r="P194" s="9">
        <f t="shared" ca="1" si="41"/>
        <v>6.2423151652746334E-3</v>
      </c>
      <c r="Q194" s="1">
        <f>LOG('Airfoil-1'!$F$10)+LOG('Airfoil-1'!$G$10)+LOG('Airfoil-1'!$H$10)+LOG('Airfoil-1'!$I$10)</f>
        <v>23.788451207023456</v>
      </c>
      <c r="R194" s="1">
        <f t="shared" ca="1" si="33"/>
        <v>-8.6193130114549064</v>
      </c>
      <c r="S194" s="1">
        <f>LOG('Airfoil-1'!$F$10)^2+LOG('Airfoil-1'!$G$10)^2+LOG('Airfoil-1'!$H$10)^2+LOG('Airfoil-1'!$I$10)^2</f>
        <v>141.67709692244972</v>
      </c>
      <c r="T194" s="1">
        <f ca="1">LOG('Airfoil-1'!$F$10)*LOG(M194)+LOG('Airfoil-1'!$G$10)*LOG(N194)+LOG('Airfoil-1'!$H$10)*LOG(O194)+LOG('Airfoil-1'!$I$10)*LOG(P194)</f>
        <v>-51.308845412283546</v>
      </c>
      <c r="U194" s="1">
        <f t="shared" ca="1" si="34"/>
        <v>0.18404281881702894</v>
      </c>
      <c r="V194" s="1">
        <f t="shared" ca="1" si="35"/>
        <v>-0.23872880446847408</v>
      </c>
      <c r="W194" s="9">
        <f t="shared" ca="1" si="36"/>
        <v>7.9371465006644742E-3</v>
      </c>
      <c r="X194" s="9">
        <f ca="1">'Airfoil-1'!$B$48+'Airfoil-1'!$B$49*L194+'Airfoil-1'!$B$50*L194^2+'Airfoil-1'!$B$51*L194^3+'Airfoil-1'!$B$52*L194^4+'Airfoil-1'!$B$53*L194^5+'Airfoil-1'!$B$54*L194^6</f>
        <v>-0.14876000000000003</v>
      </c>
      <c r="Y194" s="9">
        <f ca="1">'Airfoil-1'!$B$56+'Airfoil-1'!$B$57*L194+'Airfoil-1'!$B$58*L194^2+'Airfoil-1'!$B$59*L194^3+'Airfoil-1'!$B$60*L194^4+'Airfoil-1'!$B$61*L194^5+'Airfoil-1'!$B$62*L194^6</f>
        <v>-0.15631250000000002</v>
      </c>
      <c r="Z194" s="9">
        <f ca="1">'Airfoil-1'!$B$64+'Airfoil-1'!$B$65*L194+'Airfoil-1'!$B$66*L194^2+'Airfoil-1'!$B$67*L194^3+'Airfoil-1'!$B$681*L194^4+'Airfoil-1'!$B$69*L194^5+'Airfoil-1'!$B$70*L194^6</f>
        <v>-0.15363750000000001</v>
      </c>
      <c r="AA194" s="1">
        <f>LOG('Airfoil-1'!$F$10)+LOG('Airfoil-1'!$G$10)+LOG('Airfoil-1'!$H$10)</f>
        <v>17.584331224367531</v>
      </c>
      <c r="AB194" s="1">
        <f t="shared" ca="1" si="29"/>
        <v>-2.4470228895576258</v>
      </c>
      <c r="AC194" s="1">
        <f>LOG('Airfoil-1'!$F$10)^2+LOG('Airfoil-1'!$G$10)^2+LOG('Airfoil-1'!$H$10)^2</f>
        <v>103.18599216325916</v>
      </c>
      <c r="AD194" s="1">
        <f ca="1">LOG('Airfoil-1'!$F$10)*LOG(ABS(X194))+LOG('Airfoil-1'!$G$10)*LOG(ABS(Y194))+LOG('Airfoil-1'!$H$10)*LOG(ABS(Z194))</f>
        <v>-14.339140559255288</v>
      </c>
      <c r="AE194" s="1">
        <f t="shared" ca="1" si="30"/>
        <v>9.6747419657296371E-2</v>
      </c>
      <c r="AF194" s="1">
        <f t="shared" ca="1" si="31"/>
        <v>3.3897162786633885E-2</v>
      </c>
      <c r="AG194" s="9">
        <f t="shared" ca="1" si="32"/>
        <v>-0.15117926049772631</v>
      </c>
      <c r="AH194" s="1"/>
      <c r="AI194" s="9"/>
      <c r="AJ194" s="1">
        <f ca="1">(L194-'Airfoil-1'!$Z$22)/ABS(L194-'Airfoil-1'!$Z$22)</f>
        <v>1</v>
      </c>
      <c r="AK194" s="1">
        <f ca="1">(L194-'Airfoil-1'!$Z$23)/ABS(L194-'Airfoil-1'!$Z$23)</f>
        <v>1</v>
      </c>
      <c r="AL194" s="1">
        <f ca="1">(L194-'Airfoil-1'!$Z$24)/ABS(L194-'Airfoil-1'!$Z$24)</f>
        <v>1</v>
      </c>
      <c r="AM194" s="1">
        <f ca="1">(L194-'Airfoil-1'!$Z$25)/ABS(L194-'Airfoil-1'!$Z$25)</f>
        <v>1</v>
      </c>
      <c r="AN194" s="1">
        <f ca="1">(L194-'Airfoil-1'!$Z$26)/ABS(L194-'Airfoil-1'!$Z$26)</f>
        <v>-1</v>
      </c>
      <c r="AO194" s="1">
        <f ca="1">(L194-'Airfoil-1'!$Z$27)/ABS(L194-'Airfoil-1'!$Z$27)</f>
        <v>-1</v>
      </c>
      <c r="AP194" s="1">
        <f ca="1">(L194-'Airfoil-1'!$Z$28)/ABS(L194-'Airfoil-1'!$Z$28)</f>
        <v>-1</v>
      </c>
      <c r="AQ194" s="1">
        <f ca="1">(L194-'Airfoil-1'!$Z$29)/ABS(L194-'Airfoil-1'!$Z$29)</f>
        <v>-1</v>
      </c>
      <c r="AR194" s="1">
        <f ca="1">(L194-'Airfoil-1'!$Z$30)/ABS(L194-'Airfoil-1'!$Z$30)</f>
        <v>-1</v>
      </c>
      <c r="AS194" s="1">
        <f ca="1">(L194-'Airfoil-1'!$Z$31)/ABS(L194-'Airfoil-1'!$Z$31)</f>
        <v>-1</v>
      </c>
      <c r="AT194" s="1">
        <f ca="1">(L194-'Airfoil-1'!$Z$32)/ABS(L194-'Airfoil-1'!$Z$32)</f>
        <v>-1</v>
      </c>
      <c r="AU194" s="1">
        <f ca="1">(L194-'Airfoil-1'!$Z$33)/ABS(L194-'Airfoil-1'!$Z$33)</f>
        <v>-1</v>
      </c>
      <c r="AV194" s="1">
        <f ca="1">(L194-'Airfoil-1'!$Z$34)/ABS(L194-'Airfoil-1'!$Z$34)</f>
        <v>-1</v>
      </c>
      <c r="AW194" s="1">
        <f ca="1">(L194-'Airfoil-1'!$Z$35)/ABS(L194-'Airfoil-1'!$Z$35)</f>
        <v>-1</v>
      </c>
      <c r="AX194" s="1">
        <f ca="1">(L194-'Airfoil-1'!$Z$36)/ABS(L194-'Airfoil-1'!$Z$36)</f>
        <v>-1</v>
      </c>
      <c r="AY194" s="1">
        <f ca="1">(L194-'Airfoil-1'!$Z$37)/ABS(L194-'Airfoil-1'!$Z$37)</f>
        <v>-1</v>
      </c>
      <c r="AZ194" s="1">
        <f ca="1">(L194-'Airfoil-1'!$Z$38)/ABS(L194-'Airfoil-1'!$Z$38)</f>
        <v>-1</v>
      </c>
      <c r="BA194" s="1">
        <f ca="1">(L194-'Airfoil-1'!$Z$39)/ABS(L194-'Airfoil-1'!$Z$39)</f>
        <v>-1</v>
      </c>
      <c r="BB194" s="1">
        <f ca="1">(L194-'Airfoil-1'!$Z$40)/ABS(L194-'Airfoil-1'!$Z$40)</f>
        <v>-1</v>
      </c>
      <c r="BC194" s="1">
        <f ca="1">(L194-'Airfoil-1'!$Z$41)/ABS(L194-'Airfoil-1'!$Z$41)</f>
        <v>-1</v>
      </c>
      <c r="BD194" s="5">
        <f t="shared" ca="1" si="37"/>
        <v>4</v>
      </c>
      <c r="BE194" s="9">
        <f ca="1">INDEX('Airfoil-1'!$AA$22:$AA$41,BD194,1)+INDEX('Airfoil-1'!$AB$22:$AB$41,BD194,1)*(L194-INDEX('Airfoil-1'!$Z$22:$Z$41,BD194,1))</f>
        <v>8.6436956315575977E-3</v>
      </c>
      <c r="BG194" s="1">
        <f ca="1">(L194-'Airfoil-1'!$Z$47)/ABS(L194-'Airfoil-1'!$Z$47)</f>
        <v>1</v>
      </c>
      <c r="BH194" s="1">
        <f ca="1">(L194-'Airfoil-1'!$Z$48)/ABS(L194-'Airfoil-1'!$Z$48)</f>
        <v>1</v>
      </c>
      <c r="BI194" s="1">
        <f ca="1">(L194-'Airfoil-1'!$Z$49)/ABS(L194-'Airfoil-1'!$Z$49)</f>
        <v>1</v>
      </c>
      <c r="BJ194" s="1">
        <f ca="1">(L194-'Airfoil-1'!$Z$50)/ABS(L194-'Airfoil-1'!$Z$50)</f>
        <v>1</v>
      </c>
      <c r="BK194" s="1">
        <f ca="1">(L194-'Airfoil-1'!$Z$51)/ABS(L194-'Airfoil-1'!$Z$51)</f>
        <v>1</v>
      </c>
      <c r="BL194" s="1">
        <f ca="1">(L194-'Airfoil-1'!$Z$52)/ABS(L194-'Airfoil-1'!$Z$52)</f>
        <v>-1</v>
      </c>
      <c r="BM194" s="1">
        <f ca="1">(L194-'Airfoil-1'!$Z$53)/ABS(L194-'Airfoil-1'!$Z$53)</f>
        <v>-1</v>
      </c>
      <c r="BN194" s="1">
        <f ca="1">(L194-'Airfoil-1'!$Z$54)/ABS(L194-'Airfoil-1'!$Z$54)</f>
        <v>-1</v>
      </c>
      <c r="BO194" s="1">
        <f ca="1">(L194-'Airfoil-1'!$Z$55)/ABS(L194-'Airfoil-1'!$Z$55)</f>
        <v>-1</v>
      </c>
      <c r="BP194" s="1">
        <f ca="1">(L194-'Airfoil-1'!$Z$56)/ABS(L194-'Airfoil-1'!$Z$56)</f>
        <v>-1</v>
      </c>
      <c r="BQ194" s="1">
        <f ca="1">(L194-'Airfoil-1'!$Z$57)/ABS(L194-'Airfoil-1'!$Z$57)</f>
        <v>-1</v>
      </c>
      <c r="BR194" s="1">
        <f ca="1">(L194-'Airfoil-1'!$Z$58)/ABS(L194-'Airfoil-1'!$Z$58)</f>
        <v>-1</v>
      </c>
      <c r="BS194" s="1">
        <f ca="1">(L194-'Airfoil-1'!$Z$59)/ABS(L194-'Airfoil-1'!$Z$59)</f>
        <v>-1</v>
      </c>
      <c r="BT194" s="1">
        <f ca="1">(L194-'Airfoil-1'!$Z$60)/ABS(L194-'Airfoil-1'!$Z$60)</f>
        <v>-1</v>
      </c>
      <c r="BU194" s="1">
        <f ca="1">(L194-'Airfoil-1'!$Z$61)/ABS(L194-'Airfoil-1'!$Z$61)</f>
        <v>-1</v>
      </c>
      <c r="BV194" s="1">
        <f ca="1">(L194-'Airfoil-1'!$Z$62)/ABS(L194-'Airfoil-1'!$Z$62)</f>
        <v>-1</v>
      </c>
      <c r="BW194" s="1">
        <f ca="1">(L194-'Airfoil-1'!$Z$63)/ABS(L194-'Airfoil-1'!$Z$63)</f>
        <v>-1</v>
      </c>
      <c r="BX194" s="1">
        <f ca="1">(L194-'Airfoil-1'!$Z$64)/ABS(L194-'Airfoil-1'!$Z$64)</f>
        <v>-1</v>
      </c>
      <c r="BY194" s="1">
        <f ca="1">(L194-'Airfoil-1'!$Z$65)/ABS(L194-'Airfoil-1'!$Z$65)</f>
        <v>-1</v>
      </c>
      <c r="BZ194" s="1">
        <f ca="1">(L194-'Airfoil-1'!$Z$66)/ABS(L194-'Airfoil-1'!$Z$66)</f>
        <v>-1</v>
      </c>
      <c r="CA194" s="5">
        <f t="shared" ca="1" si="38"/>
        <v>5</v>
      </c>
      <c r="CB194" s="9">
        <f ca="1">INDEX('Airfoil-1'!$AA$47:$AA$66,CA194,1)+INDEX('Airfoil-1'!$AB$47:$AB$66,CA194,1)*(L194-INDEX('Airfoil-1'!$Z$47:$Z$66,CA194,1))</f>
        <v>6.9033391046206738E-3</v>
      </c>
      <c r="CD194" s="1">
        <f ca="1">(L194-'Airfoil-1'!$Z$72)/ABS(L194-'Airfoil-1'!$Z$72)</f>
        <v>1</v>
      </c>
      <c r="CE194" s="1">
        <f ca="1">(L194-'Airfoil-1'!$Z$73)/ABS(L194-'Airfoil-1'!$Z$73)</f>
        <v>1</v>
      </c>
      <c r="CF194" s="1">
        <f ca="1">(L194-'Airfoil-1'!$Z$74)/ABS(L194-'Airfoil-1'!$Z$74)</f>
        <v>1</v>
      </c>
      <c r="CG194" s="1">
        <f ca="1">(L194-'Airfoil-1'!$Z$75)/ABS(L194-'Airfoil-1'!$Z$75)</f>
        <v>1</v>
      </c>
      <c r="CH194" s="1">
        <f ca="1">(L194-'Airfoil-1'!$Z$76)/ABS(L194-'Airfoil-1'!$Z$76)</f>
        <v>-1</v>
      </c>
      <c r="CI194" s="1">
        <f ca="1">(L194-'Airfoil-1'!$Z$77)/ABS(L194-'Airfoil-1'!$Z$77)</f>
        <v>-1</v>
      </c>
      <c r="CJ194" s="1">
        <f ca="1">(L194-'Airfoil-1'!$Z$78)/ABS(L194-'Airfoil-1'!$Z$78)</f>
        <v>-1</v>
      </c>
      <c r="CK194" s="1">
        <f ca="1">(L194-'Airfoil-1'!$Z$79)/ABS(L194-'Airfoil-1'!$Z$79)</f>
        <v>-1</v>
      </c>
      <c r="CL194" s="1">
        <f ca="1">(L194-'Airfoil-1'!$Z$80)/ABS(L194-'Airfoil-1'!$Z$80)</f>
        <v>-1</v>
      </c>
      <c r="CM194" s="1">
        <f ca="1">(L194-'Airfoil-1'!$Z$81)/ABS(L194-'Airfoil-1'!$Z$81)</f>
        <v>-1</v>
      </c>
      <c r="CN194" s="1">
        <f ca="1">(L194-'Airfoil-1'!$Z$82)/ABS(L194-'Airfoil-1'!$Z$82)</f>
        <v>-1</v>
      </c>
      <c r="CO194" s="1">
        <f ca="1">(L194-'Airfoil-1'!$Z$83)/ABS(L194-'Airfoil-1'!$Z$83)</f>
        <v>-1</v>
      </c>
      <c r="CP194" s="1">
        <f ca="1">(L194-'Airfoil-1'!$Z$84)/ABS(L194-'Airfoil-1'!$Z$84)</f>
        <v>-1</v>
      </c>
      <c r="CQ194" s="1">
        <f ca="1">(L194-'Airfoil-1'!$Z$85)/ABS(L194-'Airfoil-1'!$Z$85)</f>
        <v>-1</v>
      </c>
      <c r="CR194" s="1">
        <f ca="1">(L194-'Airfoil-1'!$Z$86)/ABS(L194-'Airfoil-1'!$Z$86)</f>
        <v>-1</v>
      </c>
      <c r="CS194" s="1">
        <f ca="1">(L194-'Airfoil-1'!$Z$87)/ABS(L194-'Airfoil-1'!$Z$87)</f>
        <v>-1</v>
      </c>
      <c r="CT194" s="1">
        <f ca="1">(L194-'Airfoil-1'!$Z$88)/ABS(L194-'Airfoil-1'!$Z$88)</f>
        <v>-1</v>
      </c>
      <c r="CU194" s="1">
        <f ca="1">(L194-'Airfoil-1'!$Z$89)/ABS(L194-'Airfoil-1'!$Z$89)</f>
        <v>-1</v>
      </c>
      <c r="CV194" s="1">
        <f ca="1">(L194-'Airfoil-1'!$Z$90)/ABS(L194-'Airfoil-1'!$Z$90)</f>
        <v>-1</v>
      </c>
      <c r="CW194" s="1">
        <f ca="1">(L194-'Airfoil-1'!$Z$91)/ABS(L194-'Airfoil-1'!$Z$91)</f>
        <v>-1</v>
      </c>
      <c r="CX194" s="5">
        <f t="shared" ca="1" si="39"/>
        <v>4</v>
      </c>
      <c r="CY194" s="9">
        <f ca="1">INDEX('Airfoil-1'!$AA$72:$AA$91,CX194,1)+INDEX('Airfoil-1'!$AB$72:$AB$91,CX194,1)*(L194-INDEX('Airfoil-1'!$Z$72:$Z$91,CX194,1))</f>
        <v>6.4503402477494786E-3</v>
      </c>
      <c r="DA194" s="1">
        <f ca="1">(L194-'Airfoil-1'!$Z$97)/ABS(L194-'Airfoil-1'!$Z$97)</f>
        <v>1</v>
      </c>
      <c r="DB194" s="1">
        <f ca="1">(L194-'Airfoil-1'!$Z$98)/ABS(L194-'Airfoil-1'!$Z$98)</f>
        <v>1</v>
      </c>
      <c r="DC194" s="1">
        <f ca="1">(L194-'Airfoil-1'!$Z$99)/ABS(L194-'Airfoil-1'!$Z$99)</f>
        <v>1</v>
      </c>
      <c r="DD194" s="1">
        <f ca="1">(L194-'Airfoil-1'!$Z$100)/ABS(L194-'Airfoil-1'!$Z$100)</f>
        <v>1</v>
      </c>
      <c r="DE194" s="1">
        <f ca="1">(L194-'Airfoil-1'!$Z$101)/ABS(L194-'Airfoil-1'!$Z$101)</f>
        <v>-1</v>
      </c>
      <c r="DF194" s="1">
        <f ca="1">(L194-'Airfoil-1'!$Z$102)/ABS(L194-'Airfoil-1'!$Z$102)</f>
        <v>-1</v>
      </c>
      <c r="DG194" s="1">
        <f ca="1">(L194-'Airfoil-1'!$Z$103)/ABS(L194-'Airfoil-1'!$Z$103)</f>
        <v>-1</v>
      </c>
      <c r="DH194" s="1">
        <f ca="1">(L194-'Airfoil-1'!$Z$104)/ABS(L194-'Airfoil-1'!$Z$104)</f>
        <v>-1</v>
      </c>
      <c r="DI194" s="1">
        <f ca="1">(L194-'Airfoil-1'!$Z$105)/ABS(L194-'Airfoil-1'!$Z$105)</f>
        <v>-1</v>
      </c>
      <c r="DJ194" s="1">
        <f ca="1">(L194-'Airfoil-1'!$Z$106)/ABS(L194-'Airfoil-1'!$Z$106)</f>
        <v>-1</v>
      </c>
      <c r="DK194" s="1">
        <f ca="1">(L194-'Airfoil-1'!$Z$107)/ABS(L194-'Airfoil-1'!$Z$107)</f>
        <v>-1</v>
      </c>
      <c r="DL194" s="1">
        <f ca="1">(L194-'Airfoil-1'!$Z$108)/ABS(L194-'Airfoil-1'!$Z$108)</f>
        <v>-1</v>
      </c>
      <c r="DM194" s="1">
        <f ca="1">(L194-'Airfoil-1'!$Z$109)/ABS(L194-'Airfoil-1'!$Z$109)</f>
        <v>-1</v>
      </c>
      <c r="DN194" s="1">
        <f ca="1">(L194-'Airfoil-1'!$Z$110)/ABS(L194-'Airfoil-1'!$Z$110)</f>
        <v>-1</v>
      </c>
      <c r="DO194" s="1">
        <f ca="1">(L194-'Airfoil-1'!$Z$111)/ABS(L194-'Airfoil-1'!$Z$111)</f>
        <v>-1</v>
      </c>
      <c r="DP194" s="1">
        <f ca="1">(L194-'Airfoil-1'!$Z$112)/ABS(L194-'Airfoil-1'!$Z$112)</f>
        <v>-1</v>
      </c>
      <c r="DQ194" s="1">
        <f ca="1">(L194-'Airfoil-1'!$Z$113)/ABS(L194-'Airfoil-1'!$Z$113)</f>
        <v>-1</v>
      </c>
      <c r="DR194" s="1">
        <f ca="1">(L194-'Airfoil-1'!$Z$114)/ABS(L194-'Airfoil-1'!$Z$114)</f>
        <v>-1</v>
      </c>
      <c r="DS194" s="1">
        <f ca="1">(L194-'Airfoil-1'!$Z$115)/ABS(L194-'Airfoil-1'!$Z$115)</f>
        <v>-1</v>
      </c>
      <c r="DT194" s="1">
        <f ca="1">(L194-'Airfoil-1'!$Z$116)/ABS(L194-'Airfoil-1'!$Z$116)</f>
        <v>-1</v>
      </c>
      <c r="DU194" s="5">
        <f t="shared" ca="1" si="40"/>
        <v>4</v>
      </c>
      <c r="DV194" s="9">
        <f ca="1">INDEX('Airfoil-1'!$AA$97:$AA$116,DU194,1)+INDEX('Airfoil-1'!$AB$97:$AB$116,DU194,1)*(L194-INDEX('Airfoil-1'!$Z$97:$Z$116,DU194,1))</f>
        <v>6.2423151652746334E-3</v>
      </c>
    </row>
    <row r="195" spans="2:126" x14ac:dyDescent="0.25">
      <c r="B195" s="1">
        <f>'Geometry-Wing'!C195</f>
        <v>0.30481432099438527</v>
      </c>
      <c r="D195" s="19">
        <f>'Aerodynamics-Flight'!C195</f>
        <v>0.73611542371223737</v>
      </c>
      <c r="E195" s="52">
        <f>'Aerodynamics-Flight'!D195</f>
        <v>1.6299403949154085E-5</v>
      </c>
      <c r="G195" s="11">
        <f ca="1">'Aerodynamics-Flight'!J195</f>
        <v>40.502870546875343</v>
      </c>
      <c r="H195" s="5">
        <f t="shared" ca="1" si="28"/>
        <v>557564.82267927704</v>
      </c>
      <c r="I195" s="1">
        <f ca="1">'Airfoil-2'!$K$14*H195^'Airfoil-2'!$L$13</f>
        <v>1.7451480218349671</v>
      </c>
      <c r="J195" s="1">
        <f ca="1">'Airfoil-2'!$K$33*H195^'Airfoil-2'!$L$32</f>
        <v>5.8480352774512436</v>
      </c>
      <c r="K195" s="11">
        <f ca="1">'Airfoil-2'!$K$52*H195^'Airfoil-2'!$L$51</f>
        <v>-6.8948857310936678</v>
      </c>
      <c r="L195" s="1">
        <f ca="1">'Aerodynamics-Flight'!Z195</f>
        <v>0.55163620784170742</v>
      </c>
      <c r="M195" s="9">
        <f ca="1">('Airfoil-1'!$B$21+'Airfoil-1'!$B$22*L195+'Airfoil-1'!$B$23*L195^2+'Airfoil-1'!$B$24*L195^3+'Airfoil-1'!$B$25*L195^4+'Airfoil-1'!$B$26*L195^5+'Airfoil-1'!$B$27*L195^6)*0+BE195</f>
        <v>8.7792908754003932E-3</v>
      </c>
      <c r="N195" s="9">
        <f ca="1">('Airfoil-1'!$B$29+'Airfoil-1'!$B$30*L195+'Airfoil-1'!$B$31*L195^2+'Airfoil-1'!$B$32*L195^3+'Airfoil-1'!$B$33*L195^4+'Airfoil-1'!$B$34*L195^5+'Airfoil-1'!$B$35*L195^6)*0+CB195</f>
        <v>6.8811499153523291E-3</v>
      </c>
      <c r="O195" s="9">
        <f ca="1">('Airfoil-1'!$B$37+'Airfoil-1'!$B$38*L195+'Airfoil-1'!$B$39*L195^2+'Airfoil-1'!$B$40*L195^3+'Airfoil-1'!$B$41*L195^4+'Airfoil-1'!$B$42*L195^5+'Airfoil-1'!$B$43*L195^6)*0+CY195</f>
        <v>6.4115257491498033E-3</v>
      </c>
      <c r="P195" s="9">
        <f t="shared" ca="1" si="41"/>
        <v>6.2168335522003997E-3</v>
      </c>
      <c r="Q195" s="1">
        <f>LOG('Airfoil-1'!$F$10)+LOG('Airfoil-1'!$G$10)+LOG('Airfoil-1'!$H$10)+LOG('Airfoil-1'!$I$10)</f>
        <v>23.788451207023456</v>
      </c>
      <c r="R195" s="1">
        <f t="shared" ca="1" si="33"/>
        <v>-8.6183489114333725</v>
      </c>
      <c r="S195" s="1">
        <f>LOG('Airfoil-1'!$F$10)^2+LOG('Airfoil-1'!$G$10)^2+LOG('Airfoil-1'!$H$10)^2+LOG('Airfoil-1'!$I$10)^2</f>
        <v>141.67709692244972</v>
      </c>
      <c r="T195" s="1">
        <f ca="1">LOG('Airfoil-1'!$F$10)*LOG(M195)+LOG('Airfoil-1'!$G$10)*LOG(N195)+LOG('Airfoil-1'!$H$10)*LOG(O195)+LOG('Airfoil-1'!$I$10)*LOG(P195)</f>
        <v>-51.306185539136479</v>
      </c>
      <c r="U195" s="1">
        <f t="shared" ca="1" si="34"/>
        <v>0.22623018119704422</v>
      </c>
      <c r="V195" s="1">
        <f t="shared" ca="1" si="35"/>
        <v>-0.25375973544088243</v>
      </c>
      <c r="W195" s="9">
        <f t="shared" ca="1" si="36"/>
        <v>7.8772050661209264E-3</v>
      </c>
      <c r="X195" s="9">
        <f ca="1">'Airfoil-1'!$B$48+'Airfoil-1'!$B$49*L195+'Airfoil-1'!$B$50*L195^2+'Airfoil-1'!$B$51*L195^3+'Airfoil-1'!$B$52*L195^4+'Airfoil-1'!$B$53*L195^5+'Airfoil-1'!$B$54*L195^6</f>
        <v>-0.14876000000000003</v>
      </c>
      <c r="Y195" s="9">
        <f ca="1">'Airfoil-1'!$B$56+'Airfoil-1'!$B$57*L195+'Airfoil-1'!$B$58*L195^2+'Airfoil-1'!$B$59*L195^3+'Airfoil-1'!$B$60*L195^4+'Airfoil-1'!$B$61*L195^5+'Airfoil-1'!$B$62*L195^6</f>
        <v>-0.15631250000000002</v>
      </c>
      <c r="Z195" s="9">
        <f ca="1">'Airfoil-1'!$B$64+'Airfoil-1'!$B$65*L195+'Airfoil-1'!$B$66*L195^2+'Airfoil-1'!$B$67*L195^3+'Airfoil-1'!$B$681*L195^4+'Airfoil-1'!$B$69*L195^5+'Airfoil-1'!$B$70*L195^6</f>
        <v>-0.15363750000000001</v>
      </c>
      <c r="AA195" s="1">
        <f>LOG('Airfoil-1'!$F$10)+LOG('Airfoil-1'!$G$10)+LOG('Airfoil-1'!$H$10)</f>
        <v>17.584331224367531</v>
      </c>
      <c r="AB195" s="1">
        <f t="shared" ca="1" si="29"/>
        <v>-2.4470228895576258</v>
      </c>
      <c r="AC195" s="1">
        <f>LOG('Airfoil-1'!$F$10)^2+LOG('Airfoil-1'!$G$10)^2+LOG('Airfoil-1'!$H$10)^2</f>
        <v>103.18599216325916</v>
      </c>
      <c r="AD195" s="1">
        <f ca="1">LOG('Airfoil-1'!$F$10)*LOG(ABS(X195))+LOG('Airfoil-1'!$G$10)*LOG(ABS(Y195))+LOG('Airfoil-1'!$H$10)*LOG(ABS(Z195))</f>
        <v>-14.339140559255288</v>
      </c>
      <c r="AE195" s="1">
        <f t="shared" ca="1" si="30"/>
        <v>9.6747419657296371E-2</v>
      </c>
      <c r="AF195" s="1">
        <f t="shared" ca="1" si="31"/>
        <v>3.3897162786633885E-2</v>
      </c>
      <c r="AG195" s="9">
        <f t="shared" ca="1" si="32"/>
        <v>-0.1515034422029676</v>
      </c>
      <c r="AH195" s="1"/>
      <c r="AI195" s="9"/>
      <c r="AJ195" s="1">
        <f ca="1">(L195-'Airfoil-1'!$Z$22)/ABS(L195-'Airfoil-1'!$Z$22)</f>
        <v>1</v>
      </c>
      <c r="AK195" s="1">
        <f ca="1">(L195-'Airfoil-1'!$Z$23)/ABS(L195-'Airfoil-1'!$Z$23)</f>
        <v>1</v>
      </c>
      <c r="AL195" s="1">
        <f ca="1">(L195-'Airfoil-1'!$Z$24)/ABS(L195-'Airfoil-1'!$Z$24)</f>
        <v>1</v>
      </c>
      <c r="AM195" s="1">
        <f ca="1">(L195-'Airfoil-1'!$Z$25)/ABS(L195-'Airfoil-1'!$Z$25)</f>
        <v>-1</v>
      </c>
      <c r="AN195" s="1">
        <f ca="1">(L195-'Airfoil-1'!$Z$26)/ABS(L195-'Airfoil-1'!$Z$26)</f>
        <v>-1</v>
      </c>
      <c r="AO195" s="1">
        <f ca="1">(L195-'Airfoil-1'!$Z$27)/ABS(L195-'Airfoil-1'!$Z$27)</f>
        <v>-1</v>
      </c>
      <c r="AP195" s="1">
        <f ca="1">(L195-'Airfoil-1'!$Z$28)/ABS(L195-'Airfoil-1'!$Z$28)</f>
        <v>-1</v>
      </c>
      <c r="AQ195" s="1">
        <f ca="1">(L195-'Airfoil-1'!$Z$29)/ABS(L195-'Airfoil-1'!$Z$29)</f>
        <v>-1</v>
      </c>
      <c r="AR195" s="1">
        <f ca="1">(L195-'Airfoil-1'!$Z$30)/ABS(L195-'Airfoil-1'!$Z$30)</f>
        <v>-1</v>
      </c>
      <c r="AS195" s="1">
        <f ca="1">(L195-'Airfoil-1'!$Z$31)/ABS(L195-'Airfoil-1'!$Z$31)</f>
        <v>-1</v>
      </c>
      <c r="AT195" s="1">
        <f ca="1">(L195-'Airfoil-1'!$Z$32)/ABS(L195-'Airfoil-1'!$Z$32)</f>
        <v>-1</v>
      </c>
      <c r="AU195" s="1">
        <f ca="1">(L195-'Airfoil-1'!$Z$33)/ABS(L195-'Airfoil-1'!$Z$33)</f>
        <v>-1</v>
      </c>
      <c r="AV195" s="1">
        <f ca="1">(L195-'Airfoil-1'!$Z$34)/ABS(L195-'Airfoil-1'!$Z$34)</f>
        <v>-1</v>
      </c>
      <c r="AW195" s="1">
        <f ca="1">(L195-'Airfoil-1'!$Z$35)/ABS(L195-'Airfoil-1'!$Z$35)</f>
        <v>-1</v>
      </c>
      <c r="AX195" s="1">
        <f ca="1">(L195-'Airfoil-1'!$Z$36)/ABS(L195-'Airfoil-1'!$Z$36)</f>
        <v>-1</v>
      </c>
      <c r="AY195" s="1">
        <f ca="1">(L195-'Airfoil-1'!$Z$37)/ABS(L195-'Airfoil-1'!$Z$37)</f>
        <v>-1</v>
      </c>
      <c r="AZ195" s="1">
        <f ca="1">(L195-'Airfoil-1'!$Z$38)/ABS(L195-'Airfoil-1'!$Z$38)</f>
        <v>-1</v>
      </c>
      <c r="BA195" s="1">
        <f ca="1">(L195-'Airfoil-1'!$Z$39)/ABS(L195-'Airfoil-1'!$Z$39)</f>
        <v>-1</v>
      </c>
      <c r="BB195" s="1">
        <f ca="1">(L195-'Airfoil-1'!$Z$40)/ABS(L195-'Airfoil-1'!$Z$40)</f>
        <v>-1</v>
      </c>
      <c r="BC195" s="1">
        <f ca="1">(L195-'Airfoil-1'!$Z$41)/ABS(L195-'Airfoil-1'!$Z$41)</f>
        <v>-1</v>
      </c>
      <c r="BD195" s="5">
        <f t="shared" ca="1" si="37"/>
        <v>3</v>
      </c>
      <c r="BE195" s="9">
        <f ca="1">INDEX('Airfoil-1'!$AA$22:$AA$41,BD195,1)+INDEX('Airfoil-1'!$AB$22:$AB$41,BD195,1)*(L195-INDEX('Airfoil-1'!$Z$22:$Z$41,BD195,1))</f>
        <v>8.7792908754003932E-3</v>
      </c>
      <c r="BG195" s="1">
        <f ca="1">(L195-'Airfoil-1'!$Z$47)/ABS(L195-'Airfoil-1'!$Z$47)</f>
        <v>1</v>
      </c>
      <c r="BH195" s="1">
        <f ca="1">(L195-'Airfoil-1'!$Z$48)/ABS(L195-'Airfoil-1'!$Z$48)</f>
        <v>1</v>
      </c>
      <c r="BI195" s="1">
        <f ca="1">(L195-'Airfoil-1'!$Z$49)/ABS(L195-'Airfoil-1'!$Z$49)</f>
        <v>1</v>
      </c>
      <c r="BJ195" s="1">
        <f ca="1">(L195-'Airfoil-1'!$Z$50)/ABS(L195-'Airfoil-1'!$Z$50)</f>
        <v>1</v>
      </c>
      <c r="BK195" s="1">
        <f ca="1">(L195-'Airfoil-1'!$Z$51)/ABS(L195-'Airfoil-1'!$Z$51)</f>
        <v>-1</v>
      </c>
      <c r="BL195" s="1">
        <f ca="1">(L195-'Airfoil-1'!$Z$52)/ABS(L195-'Airfoil-1'!$Z$52)</f>
        <v>-1</v>
      </c>
      <c r="BM195" s="1">
        <f ca="1">(L195-'Airfoil-1'!$Z$53)/ABS(L195-'Airfoil-1'!$Z$53)</f>
        <v>-1</v>
      </c>
      <c r="BN195" s="1">
        <f ca="1">(L195-'Airfoil-1'!$Z$54)/ABS(L195-'Airfoil-1'!$Z$54)</f>
        <v>-1</v>
      </c>
      <c r="BO195" s="1">
        <f ca="1">(L195-'Airfoil-1'!$Z$55)/ABS(L195-'Airfoil-1'!$Z$55)</f>
        <v>-1</v>
      </c>
      <c r="BP195" s="1">
        <f ca="1">(L195-'Airfoil-1'!$Z$56)/ABS(L195-'Airfoil-1'!$Z$56)</f>
        <v>-1</v>
      </c>
      <c r="BQ195" s="1">
        <f ca="1">(L195-'Airfoil-1'!$Z$57)/ABS(L195-'Airfoil-1'!$Z$57)</f>
        <v>-1</v>
      </c>
      <c r="BR195" s="1">
        <f ca="1">(L195-'Airfoil-1'!$Z$58)/ABS(L195-'Airfoil-1'!$Z$58)</f>
        <v>-1</v>
      </c>
      <c r="BS195" s="1">
        <f ca="1">(L195-'Airfoil-1'!$Z$59)/ABS(L195-'Airfoil-1'!$Z$59)</f>
        <v>-1</v>
      </c>
      <c r="BT195" s="1">
        <f ca="1">(L195-'Airfoil-1'!$Z$60)/ABS(L195-'Airfoil-1'!$Z$60)</f>
        <v>-1</v>
      </c>
      <c r="BU195" s="1">
        <f ca="1">(L195-'Airfoil-1'!$Z$61)/ABS(L195-'Airfoil-1'!$Z$61)</f>
        <v>-1</v>
      </c>
      <c r="BV195" s="1">
        <f ca="1">(L195-'Airfoil-1'!$Z$62)/ABS(L195-'Airfoil-1'!$Z$62)</f>
        <v>-1</v>
      </c>
      <c r="BW195" s="1">
        <f ca="1">(L195-'Airfoil-1'!$Z$63)/ABS(L195-'Airfoil-1'!$Z$63)</f>
        <v>-1</v>
      </c>
      <c r="BX195" s="1">
        <f ca="1">(L195-'Airfoil-1'!$Z$64)/ABS(L195-'Airfoil-1'!$Z$64)</f>
        <v>-1</v>
      </c>
      <c r="BY195" s="1">
        <f ca="1">(L195-'Airfoil-1'!$Z$65)/ABS(L195-'Airfoil-1'!$Z$65)</f>
        <v>-1</v>
      </c>
      <c r="BZ195" s="1">
        <f ca="1">(L195-'Airfoil-1'!$Z$66)/ABS(L195-'Airfoil-1'!$Z$66)</f>
        <v>-1</v>
      </c>
      <c r="CA195" s="5">
        <f t="shared" ca="1" si="38"/>
        <v>4</v>
      </c>
      <c r="CB195" s="9">
        <f ca="1">INDEX('Airfoil-1'!$AA$47:$AA$66,CA195,1)+INDEX('Airfoil-1'!$AB$47:$AB$66,CA195,1)*(L195-INDEX('Airfoil-1'!$Z$47:$Z$66,CA195,1))</f>
        <v>6.8811499153523291E-3</v>
      </c>
      <c r="CD195" s="1">
        <f ca="1">(L195-'Airfoil-1'!$Z$72)/ABS(L195-'Airfoil-1'!$Z$72)</f>
        <v>1</v>
      </c>
      <c r="CE195" s="1">
        <f ca="1">(L195-'Airfoil-1'!$Z$73)/ABS(L195-'Airfoil-1'!$Z$73)</f>
        <v>1</v>
      </c>
      <c r="CF195" s="1">
        <f ca="1">(L195-'Airfoil-1'!$Z$74)/ABS(L195-'Airfoil-1'!$Z$74)</f>
        <v>1</v>
      </c>
      <c r="CG195" s="1">
        <f ca="1">(L195-'Airfoil-1'!$Z$75)/ABS(L195-'Airfoil-1'!$Z$75)</f>
        <v>-1</v>
      </c>
      <c r="CH195" s="1">
        <f ca="1">(L195-'Airfoil-1'!$Z$76)/ABS(L195-'Airfoil-1'!$Z$76)</f>
        <v>-1</v>
      </c>
      <c r="CI195" s="1">
        <f ca="1">(L195-'Airfoil-1'!$Z$77)/ABS(L195-'Airfoil-1'!$Z$77)</f>
        <v>-1</v>
      </c>
      <c r="CJ195" s="1">
        <f ca="1">(L195-'Airfoil-1'!$Z$78)/ABS(L195-'Airfoil-1'!$Z$78)</f>
        <v>-1</v>
      </c>
      <c r="CK195" s="1">
        <f ca="1">(L195-'Airfoil-1'!$Z$79)/ABS(L195-'Airfoil-1'!$Z$79)</f>
        <v>-1</v>
      </c>
      <c r="CL195" s="1">
        <f ca="1">(L195-'Airfoil-1'!$Z$80)/ABS(L195-'Airfoil-1'!$Z$80)</f>
        <v>-1</v>
      </c>
      <c r="CM195" s="1">
        <f ca="1">(L195-'Airfoil-1'!$Z$81)/ABS(L195-'Airfoil-1'!$Z$81)</f>
        <v>-1</v>
      </c>
      <c r="CN195" s="1">
        <f ca="1">(L195-'Airfoil-1'!$Z$82)/ABS(L195-'Airfoil-1'!$Z$82)</f>
        <v>-1</v>
      </c>
      <c r="CO195" s="1">
        <f ca="1">(L195-'Airfoil-1'!$Z$83)/ABS(L195-'Airfoil-1'!$Z$83)</f>
        <v>-1</v>
      </c>
      <c r="CP195" s="1">
        <f ca="1">(L195-'Airfoil-1'!$Z$84)/ABS(L195-'Airfoil-1'!$Z$84)</f>
        <v>-1</v>
      </c>
      <c r="CQ195" s="1">
        <f ca="1">(L195-'Airfoil-1'!$Z$85)/ABS(L195-'Airfoil-1'!$Z$85)</f>
        <v>-1</v>
      </c>
      <c r="CR195" s="1">
        <f ca="1">(L195-'Airfoil-1'!$Z$86)/ABS(L195-'Airfoil-1'!$Z$86)</f>
        <v>-1</v>
      </c>
      <c r="CS195" s="1">
        <f ca="1">(L195-'Airfoil-1'!$Z$87)/ABS(L195-'Airfoil-1'!$Z$87)</f>
        <v>-1</v>
      </c>
      <c r="CT195" s="1">
        <f ca="1">(L195-'Airfoil-1'!$Z$88)/ABS(L195-'Airfoil-1'!$Z$88)</f>
        <v>-1</v>
      </c>
      <c r="CU195" s="1">
        <f ca="1">(L195-'Airfoil-1'!$Z$89)/ABS(L195-'Airfoil-1'!$Z$89)</f>
        <v>-1</v>
      </c>
      <c r="CV195" s="1">
        <f ca="1">(L195-'Airfoil-1'!$Z$90)/ABS(L195-'Airfoil-1'!$Z$90)</f>
        <v>-1</v>
      </c>
      <c r="CW195" s="1">
        <f ca="1">(L195-'Airfoil-1'!$Z$91)/ABS(L195-'Airfoil-1'!$Z$91)</f>
        <v>-1</v>
      </c>
      <c r="CX195" s="5">
        <f t="shared" ca="1" si="39"/>
        <v>3</v>
      </c>
      <c r="CY195" s="9">
        <f ca="1">INDEX('Airfoil-1'!$AA$72:$AA$91,CX195,1)+INDEX('Airfoil-1'!$AB$72:$AB$91,CX195,1)*(L195-INDEX('Airfoil-1'!$Z$72:$Z$91,CX195,1))</f>
        <v>6.4115257491498033E-3</v>
      </c>
      <c r="DA195" s="1">
        <f ca="1">(L195-'Airfoil-1'!$Z$97)/ABS(L195-'Airfoil-1'!$Z$97)</f>
        <v>1</v>
      </c>
      <c r="DB195" s="1">
        <f ca="1">(L195-'Airfoil-1'!$Z$98)/ABS(L195-'Airfoil-1'!$Z$98)</f>
        <v>1</v>
      </c>
      <c r="DC195" s="1">
        <f ca="1">(L195-'Airfoil-1'!$Z$99)/ABS(L195-'Airfoil-1'!$Z$99)</f>
        <v>1</v>
      </c>
      <c r="DD195" s="1">
        <f ca="1">(L195-'Airfoil-1'!$Z$100)/ABS(L195-'Airfoil-1'!$Z$100)</f>
        <v>-1</v>
      </c>
      <c r="DE195" s="1">
        <f ca="1">(L195-'Airfoil-1'!$Z$101)/ABS(L195-'Airfoil-1'!$Z$101)</f>
        <v>-1</v>
      </c>
      <c r="DF195" s="1">
        <f ca="1">(L195-'Airfoil-1'!$Z$102)/ABS(L195-'Airfoil-1'!$Z$102)</f>
        <v>-1</v>
      </c>
      <c r="DG195" s="1">
        <f ca="1">(L195-'Airfoil-1'!$Z$103)/ABS(L195-'Airfoil-1'!$Z$103)</f>
        <v>-1</v>
      </c>
      <c r="DH195" s="1">
        <f ca="1">(L195-'Airfoil-1'!$Z$104)/ABS(L195-'Airfoil-1'!$Z$104)</f>
        <v>-1</v>
      </c>
      <c r="DI195" s="1">
        <f ca="1">(L195-'Airfoil-1'!$Z$105)/ABS(L195-'Airfoil-1'!$Z$105)</f>
        <v>-1</v>
      </c>
      <c r="DJ195" s="1">
        <f ca="1">(L195-'Airfoil-1'!$Z$106)/ABS(L195-'Airfoil-1'!$Z$106)</f>
        <v>-1</v>
      </c>
      <c r="DK195" s="1">
        <f ca="1">(L195-'Airfoil-1'!$Z$107)/ABS(L195-'Airfoil-1'!$Z$107)</f>
        <v>-1</v>
      </c>
      <c r="DL195" s="1">
        <f ca="1">(L195-'Airfoil-1'!$Z$108)/ABS(L195-'Airfoil-1'!$Z$108)</f>
        <v>-1</v>
      </c>
      <c r="DM195" s="1">
        <f ca="1">(L195-'Airfoil-1'!$Z$109)/ABS(L195-'Airfoil-1'!$Z$109)</f>
        <v>-1</v>
      </c>
      <c r="DN195" s="1">
        <f ca="1">(L195-'Airfoil-1'!$Z$110)/ABS(L195-'Airfoil-1'!$Z$110)</f>
        <v>-1</v>
      </c>
      <c r="DO195" s="1">
        <f ca="1">(L195-'Airfoil-1'!$Z$111)/ABS(L195-'Airfoil-1'!$Z$111)</f>
        <v>-1</v>
      </c>
      <c r="DP195" s="1">
        <f ca="1">(L195-'Airfoil-1'!$Z$112)/ABS(L195-'Airfoil-1'!$Z$112)</f>
        <v>-1</v>
      </c>
      <c r="DQ195" s="1">
        <f ca="1">(L195-'Airfoil-1'!$Z$113)/ABS(L195-'Airfoil-1'!$Z$113)</f>
        <v>-1</v>
      </c>
      <c r="DR195" s="1">
        <f ca="1">(L195-'Airfoil-1'!$Z$114)/ABS(L195-'Airfoil-1'!$Z$114)</f>
        <v>-1</v>
      </c>
      <c r="DS195" s="1">
        <f ca="1">(L195-'Airfoil-1'!$Z$115)/ABS(L195-'Airfoil-1'!$Z$115)</f>
        <v>-1</v>
      </c>
      <c r="DT195" s="1">
        <f ca="1">(L195-'Airfoil-1'!$Z$116)/ABS(L195-'Airfoil-1'!$Z$116)</f>
        <v>-1</v>
      </c>
      <c r="DU195" s="5">
        <f t="shared" ca="1" si="40"/>
        <v>3</v>
      </c>
      <c r="DV195" s="9">
        <f ca="1">INDEX('Airfoil-1'!$AA$97:$AA$116,DU195,1)+INDEX('Airfoil-1'!$AB$97:$AB$116,DU195,1)*(L195-INDEX('Airfoil-1'!$Z$97:$Z$116,DU195,1))</f>
        <v>6.2168335522003997E-3</v>
      </c>
    </row>
    <row r="196" spans="2:126" x14ac:dyDescent="0.25">
      <c r="B196" s="1">
        <f>'Geometry-Wing'!C196</f>
        <v>0.30481432099438527</v>
      </c>
      <c r="D196" s="19">
        <f>'Aerodynamics-Flight'!C196</f>
        <v>0.73611542371223737</v>
      </c>
      <c r="E196" s="52">
        <f>'Aerodynamics-Flight'!D196</f>
        <v>1.6299403949154085E-5</v>
      </c>
      <c r="G196" s="11">
        <f ca="1">'Aerodynamics-Flight'!J196</f>
        <v>43.542801030852878</v>
      </c>
      <c r="H196" s="5">
        <f t="shared" ca="1" si="28"/>
        <v>599412.67885269644</v>
      </c>
      <c r="I196" s="1">
        <f ca="1">'Airfoil-2'!$K$14*H196^'Airfoil-2'!$L$13</f>
        <v>1.755462369716799</v>
      </c>
      <c r="J196" s="1">
        <f ca="1">'Airfoil-2'!$K$33*H196^'Airfoil-2'!$L$32</f>
        <v>5.8461171268146339</v>
      </c>
      <c r="K196" s="11">
        <f ca="1">'Airfoil-2'!$K$52*H196^'Airfoil-2'!$L$51</f>
        <v>-6.9150268499403253</v>
      </c>
      <c r="L196" s="1">
        <f ca="1">'Aerodynamics-Flight'!Z196</f>
        <v>0.4813545675902659</v>
      </c>
      <c r="M196" s="9">
        <f ca="1">('Airfoil-1'!$B$21+'Airfoil-1'!$B$22*L196+'Airfoil-1'!$B$23*L196^2+'Airfoil-1'!$B$24*L196^3+'Airfoil-1'!$B$25*L196^4+'Airfoil-1'!$B$26*L196^5+'Airfoil-1'!$B$27*L196^6)*0+BE196</f>
        <v>9.0286773408087342E-3</v>
      </c>
      <c r="N196" s="9">
        <f ca="1">('Airfoil-1'!$B$29+'Airfoil-1'!$B$30*L196+'Airfoil-1'!$B$31*L196^2+'Airfoil-1'!$B$32*L196^3+'Airfoil-1'!$B$33*L196^4+'Airfoil-1'!$B$34*L196^5+'Airfoil-1'!$B$35*L196^6)*0+CB196</f>
        <v>6.9489721429472412E-3</v>
      </c>
      <c r="O196" s="9">
        <f ca="1">('Airfoil-1'!$B$37+'Airfoil-1'!$B$38*L196+'Airfoil-1'!$B$39*L196^2+'Airfoil-1'!$B$40*L196^3+'Airfoil-1'!$B$41*L196^4+'Airfoil-1'!$B$42*L196^5+'Airfoil-1'!$B$43*L196^6)*0+CY196</f>
        <v>6.4523009376525192E-3</v>
      </c>
      <c r="P196" s="9">
        <f t="shared" ca="1" si="41"/>
        <v>6.2683536503938047E-3</v>
      </c>
      <c r="Q196" s="1">
        <f>LOG('Airfoil-1'!$F$10)+LOG('Airfoil-1'!$G$10)+LOG('Airfoil-1'!$H$10)+LOG('Airfoil-1'!$I$10)</f>
        <v>23.788451207023456</v>
      </c>
      <c r="R196" s="1">
        <f t="shared" ca="1" si="33"/>
        <v>-8.5955871909412593</v>
      </c>
      <c r="S196" s="1">
        <f>LOG('Airfoil-1'!$F$10)^2+LOG('Airfoil-1'!$G$10)^2+LOG('Airfoil-1'!$H$10)^2+LOG('Airfoil-1'!$I$10)^2</f>
        <v>141.67709692244972</v>
      </c>
      <c r="T196" s="1">
        <f ca="1">LOG('Airfoil-1'!$F$10)*LOG(M196)+LOG('Airfoil-1'!$G$10)*LOG(N196)+LOG('Airfoil-1'!$H$10)*LOG(O196)+LOG('Airfoil-1'!$I$10)*LOG(P196)</f>
        <v>-51.173919207051455</v>
      </c>
      <c r="U196" s="1">
        <f t="shared" ca="1" si="34"/>
        <v>0.28209851588462143</v>
      </c>
      <c r="V196" s="1">
        <f t="shared" ca="1" si="35"/>
        <v>-0.26892000410834638</v>
      </c>
      <c r="W196" s="9">
        <f t="shared" ca="1" si="36"/>
        <v>7.8823319760642392E-3</v>
      </c>
      <c r="X196" s="9">
        <f ca="1">'Airfoil-1'!$B$48+'Airfoil-1'!$B$49*L196+'Airfoil-1'!$B$50*L196^2+'Airfoil-1'!$B$51*L196^3+'Airfoil-1'!$B$52*L196^4+'Airfoil-1'!$B$53*L196^5+'Airfoil-1'!$B$54*L196^6</f>
        <v>-0.14876000000000003</v>
      </c>
      <c r="Y196" s="9">
        <f ca="1">'Airfoil-1'!$B$56+'Airfoil-1'!$B$57*L196+'Airfoil-1'!$B$58*L196^2+'Airfoil-1'!$B$59*L196^3+'Airfoil-1'!$B$60*L196^4+'Airfoil-1'!$B$61*L196^5+'Airfoil-1'!$B$62*L196^6</f>
        <v>-0.15631250000000002</v>
      </c>
      <c r="Z196" s="9">
        <f ca="1">'Airfoil-1'!$B$64+'Airfoil-1'!$B$65*L196+'Airfoil-1'!$B$66*L196^2+'Airfoil-1'!$B$67*L196^3+'Airfoil-1'!$B$681*L196^4+'Airfoil-1'!$B$69*L196^5+'Airfoil-1'!$B$70*L196^6</f>
        <v>-0.15363750000000001</v>
      </c>
      <c r="AA196" s="1">
        <f>LOG('Airfoil-1'!$F$10)+LOG('Airfoil-1'!$G$10)+LOG('Airfoil-1'!$H$10)</f>
        <v>17.584331224367531</v>
      </c>
      <c r="AB196" s="1">
        <f t="shared" ca="1" si="29"/>
        <v>-2.4470228895576258</v>
      </c>
      <c r="AC196" s="1">
        <f>LOG('Airfoil-1'!$F$10)^2+LOG('Airfoil-1'!$G$10)^2+LOG('Airfoil-1'!$H$10)^2</f>
        <v>103.18599216325916</v>
      </c>
      <c r="AD196" s="1">
        <f ca="1">LOG('Airfoil-1'!$F$10)*LOG(ABS(X196))+LOG('Airfoil-1'!$G$10)*LOG(ABS(Y196))+LOG('Airfoil-1'!$H$10)*LOG(ABS(Z196))</f>
        <v>-14.339140559255288</v>
      </c>
      <c r="AE196" s="1">
        <f t="shared" ca="1" si="30"/>
        <v>9.6747419657296371E-2</v>
      </c>
      <c r="AF196" s="1">
        <f t="shared" ca="1" si="31"/>
        <v>3.3897162786633885E-2</v>
      </c>
      <c r="AG196" s="9">
        <f t="shared" ca="1" si="32"/>
        <v>-0.15187556515404446</v>
      </c>
      <c r="AH196" s="1"/>
      <c r="AI196" s="9"/>
      <c r="AJ196" s="1">
        <f ca="1">(L196-'Airfoil-1'!$Z$22)/ABS(L196-'Airfoil-1'!$Z$22)</f>
        <v>1</v>
      </c>
      <c r="AK196" s="1">
        <f ca="1">(L196-'Airfoil-1'!$Z$23)/ABS(L196-'Airfoil-1'!$Z$23)</f>
        <v>1</v>
      </c>
      <c r="AL196" s="1">
        <f ca="1">(L196-'Airfoil-1'!$Z$24)/ABS(L196-'Airfoil-1'!$Z$24)</f>
        <v>1</v>
      </c>
      <c r="AM196" s="1">
        <f ca="1">(L196-'Airfoil-1'!$Z$25)/ABS(L196-'Airfoil-1'!$Z$25)</f>
        <v>-1</v>
      </c>
      <c r="AN196" s="1">
        <f ca="1">(L196-'Airfoil-1'!$Z$26)/ABS(L196-'Airfoil-1'!$Z$26)</f>
        <v>-1</v>
      </c>
      <c r="AO196" s="1">
        <f ca="1">(L196-'Airfoil-1'!$Z$27)/ABS(L196-'Airfoil-1'!$Z$27)</f>
        <v>-1</v>
      </c>
      <c r="AP196" s="1">
        <f ca="1">(L196-'Airfoil-1'!$Z$28)/ABS(L196-'Airfoil-1'!$Z$28)</f>
        <v>-1</v>
      </c>
      <c r="AQ196" s="1">
        <f ca="1">(L196-'Airfoil-1'!$Z$29)/ABS(L196-'Airfoil-1'!$Z$29)</f>
        <v>-1</v>
      </c>
      <c r="AR196" s="1">
        <f ca="1">(L196-'Airfoil-1'!$Z$30)/ABS(L196-'Airfoil-1'!$Z$30)</f>
        <v>-1</v>
      </c>
      <c r="AS196" s="1">
        <f ca="1">(L196-'Airfoil-1'!$Z$31)/ABS(L196-'Airfoil-1'!$Z$31)</f>
        <v>-1</v>
      </c>
      <c r="AT196" s="1">
        <f ca="1">(L196-'Airfoil-1'!$Z$32)/ABS(L196-'Airfoil-1'!$Z$32)</f>
        <v>-1</v>
      </c>
      <c r="AU196" s="1">
        <f ca="1">(L196-'Airfoil-1'!$Z$33)/ABS(L196-'Airfoil-1'!$Z$33)</f>
        <v>-1</v>
      </c>
      <c r="AV196" s="1">
        <f ca="1">(L196-'Airfoil-1'!$Z$34)/ABS(L196-'Airfoil-1'!$Z$34)</f>
        <v>-1</v>
      </c>
      <c r="AW196" s="1">
        <f ca="1">(L196-'Airfoil-1'!$Z$35)/ABS(L196-'Airfoil-1'!$Z$35)</f>
        <v>-1</v>
      </c>
      <c r="AX196" s="1">
        <f ca="1">(L196-'Airfoil-1'!$Z$36)/ABS(L196-'Airfoil-1'!$Z$36)</f>
        <v>-1</v>
      </c>
      <c r="AY196" s="1">
        <f ca="1">(L196-'Airfoil-1'!$Z$37)/ABS(L196-'Airfoil-1'!$Z$37)</f>
        <v>-1</v>
      </c>
      <c r="AZ196" s="1">
        <f ca="1">(L196-'Airfoil-1'!$Z$38)/ABS(L196-'Airfoil-1'!$Z$38)</f>
        <v>-1</v>
      </c>
      <c r="BA196" s="1">
        <f ca="1">(L196-'Airfoil-1'!$Z$39)/ABS(L196-'Airfoil-1'!$Z$39)</f>
        <v>-1</v>
      </c>
      <c r="BB196" s="1">
        <f ca="1">(L196-'Airfoil-1'!$Z$40)/ABS(L196-'Airfoil-1'!$Z$40)</f>
        <v>-1</v>
      </c>
      <c r="BC196" s="1">
        <f ca="1">(L196-'Airfoil-1'!$Z$41)/ABS(L196-'Airfoil-1'!$Z$41)</f>
        <v>-1</v>
      </c>
      <c r="BD196" s="5">
        <f t="shared" ca="1" si="37"/>
        <v>3</v>
      </c>
      <c r="BE196" s="9">
        <f ca="1">INDEX('Airfoil-1'!$AA$22:$AA$41,BD196,1)+INDEX('Airfoil-1'!$AB$22:$AB$41,BD196,1)*(L196-INDEX('Airfoil-1'!$Z$22:$Z$41,BD196,1))</f>
        <v>9.0286773408087342E-3</v>
      </c>
      <c r="BG196" s="1">
        <f ca="1">(L196-'Airfoil-1'!$Z$47)/ABS(L196-'Airfoil-1'!$Z$47)</f>
        <v>1</v>
      </c>
      <c r="BH196" s="1">
        <f ca="1">(L196-'Airfoil-1'!$Z$48)/ABS(L196-'Airfoil-1'!$Z$48)</f>
        <v>1</v>
      </c>
      <c r="BI196" s="1">
        <f ca="1">(L196-'Airfoil-1'!$Z$49)/ABS(L196-'Airfoil-1'!$Z$49)</f>
        <v>1</v>
      </c>
      <c r="BJ196" s="1">
        <f ca="1">(L196-'Airfoil-1'!$Z$50)/ABS(L196-'Airfoil-1'!$Z$50)</f>
        <v>-1</v>
      </c>
      <c r="BK196" s="1">
        <f ca="1">(L196-'Airfoil-1'!$Z$51)/ABS(L196-'Airfoil-1'!$Z$51)</f>
        <v>-1</v>
      </c>
      <c r="BL196" s="1">
        <f ca="1">(L196-'Airfoil-1'!$Z$52)/ABS(L196-'Airfoil-1'!$Z$52)</f>
        <v>-1</v>
      </c>
      <c r="BM196" s="1">
        <f ca="1">(L196-'Airfoil-1'!$Z$53)/ABS(L196-'Airfoil-1'!$Z$53)</f>
        <v>-1</v>
      </c>
      <c r="BN196" s="1">
        <f ca="1">(L196-'Airfoil-1'!$Z$54)/ABS(L196-'Airfoil-1'!$Z$54)</f>
        <v>-1</v>
      </c>
      <c r="BO196" s="1">
        <f ca="1">(L196-'Airfoil-1'!$Z$55)/ABS(L196-'Airfoil-1'!$Z$55)</f>
        <v>-1</v>
      </c>
      <c r="BP196" s="1">
        <f ca="1">(L196-'Airfoil-1'!$Z$56)/ABS(L196-'Airfoil-1'!$Z$56)</f>
        <v>-1</v>
      </c>
      <c r="BQ196" s="1">
        <f ca="1">(L196-'Airfoil-1'!$Z$57)/ABS(L196-'Airfoil-1'!$Z$57)</f>
        <v>-1</v>
      </c>
      <c r="BR196" s="1">
        <f ca="1">(L196-'Airfoil-1'!$Z$58)/ABS(L196-'Airfoil-1'!$Z$58)</f>
        <v>-1</v>
      </c>
      <c r="BS196" s="1">
        <f ca="1">(L196-'Airfoil-1'!$Z$59)/ABS(L196-'Airfoil-1'!$Z$59)</f>
        <v>-1</v>
      </c>
      <c r="BT196" s="1">
        <f ca="1">(L196-'Airfoil-1'!$Z$60)/ABS(L196-'Airfoil-1'!$Z$60)</f>
        <v>-1</v>
      </c>
      <c r="BU196" s="1">
        <f ca="1">(L196-'Airfoil-1'!$Z$61)/ABS(L196-'Airfoil-1'!$Z$61)</f>
        <v>-1</v>
      </c>
      <c r="BV196" s="1">
        <f ca="1">(L196-'Airfoil-1'!$Z$62)/ABS(L196-'Airfoil-1'!$Z$62)</f>
        <v>-1</v>
      </c>
      <c r="BW196" s="1">
        <f ca="1">(L196-'Airfoil-1'!$Z$63)/ABS(L196-'Airfoil-1'!$Z$63)</f>
        <v>-1</v>
      </c>
      <c r="BX196" s="1">
        <f ca="1">(L196-'Airfoil-1'!$Z$64)/ABS(L196-'Airfoil-1'!$Z$64)</f>
        <v>-1</v>
      </c>
      <c r="BY196" s="1">
        <f ca="1">(L196-'Airfoil-1'!$Z$65)/ABS(L196-'Airfoil-1'!$Z$65)</f>
        <v>-1</v>
      </c>
      <c r="BZ196" s="1">
        <f ca="1">(L196-'Airfoil-1'!$Z$66)/ABS(L196-'Airfoil-1'!$Z$66)</f>
        <v>-1</v>
      </c>
      <c r="CA196" s="5">
        <f t="shared" ca="1" si="38"/>
        <v>3</v>
      </c>
      <c r="CB196" s="9">
        <f ca="1">INDEX('Airfoil-1'!$AA$47:$AA$66,CA196,1)+INDEX('Airfoil-1'!$AB$47:$AB$66,CA196,1)*(L196-INDEX('Airfoil-1'!$Z$47:$Z$66,CA196,1))</f>
        <v>6.9489721429472412E-3</v>
      </c>
      <c r="CD196" s="1">
        <f ca="1">(L196-'Airfoil-1'!$Z$72)/ABS(L196-'Airfoil-1'!$Z$72)</f>
        <v>1</v>
      </c>
      <c r="CE196" s="1">
        <f ca="1">(L196-'Airfoil-1'!$Z$73)/ABS(L196-'Airfoil-1'!$Z$73)</f>
        <v>1</v>
      </c>
      <c r="CF196" s="1">
        <f ca="1">(L196-'Airfoil-1'!$Z$74)/ABS(L196-'Airfoil-1'!$Z$74)</f>
        <v>-1</v>
      </c>
      <c r="CG196" s="1">
        <f ca="1">(L196-'Airfoil-1'!$Z$75)/ABS(L196-'Airfoil-1'!$Z$75)</f>
        <v>-1</v>
      </c>
      <c r="CH196" s="1">
        <f ca="1">(L196-'Airfoil-1'!$Z$76)/ABS(L196-'Airfoil-1'!$Z$76)</f>
        <v>-1</v>
      </c>
      <c r="CI196" s="1">
        <f ca="1">(L196-'Airfoil-1'!$Z$77)/ABS(L196-'Airfoil-1'!$Z$77)</f>
        <v>-1</v>
      </c>
      <c r="CJ196" s="1">
        <f ca="1">(L196-'Airfoil-1'!$Z$78)/ABS(L196-'Airfoil-1'!$Z$78)</f>
        <v>-1</v>
      </c>
      <c r="CK196" s="1">
        <f ca="1">(L196-'Airfoil-1'!$Z$79)/ABS(L196-'Airfoil-1'!$Z$79)</f>
        <v>-1</v>
      </c>
      <c r="CL196" s="1">
        <f ca="1">(L196-'Airfoil-1'!$Z$80)/ABS(L196-'Airfoil-1'!$Z$80)</f>
        <v>-1</v>
      </c>
      <c r="CM196" s="1">
        <f ca="1">(L196-'Airfoil-1'!$Z$81)/ABS(L196-'Airfoil-1'!$Z$81)</f>
        <v>-1</v>
      </c>
      <c r="CN196" s="1">
        <f ca="1">(L196-'Airfoil-1'!$Z$82)/ABS(L196-'Airfoil-1'!$Z$82)</f>
        <v>-1</v>
      </c>
      <c r="CO196" s="1">
        <f ca="1">(L196-'Airfoil-1'!$Z$83)/ABS(L196-'Airfoil-1'!$Z$83)</f>
        <v>-1</v>
      </c>
      <c r="CP196" s="1">
        <f ca="1">(L196-'Airfoil-1'!$Z$84)/ABS(L196-'Airfoil-1'!$Z$84)</f>
        <v>-1</v>
      </c>
      <c r="CQ196" s="1">
        <f ca="1">(L196-'Airfoil-1'!$Z$85)/ABS(L196-'Airfoil-1'!$Z$85)</f>
        <v>-1</v>
      </c>
      <c r="CR196" s="1">
        <f ca="1">(L196-'Airfoil-1'!$Z$86)/ABS(L196-'Airfoil-1'!$Z$86)</f>
        <v>-1</v>
      </c>
      <c r="CS196" s="1">
        <f ca="1">(L196-'Airfoil-1'!$Z$87)/ABS(L196-'Airfoil-1'!$Z$87)</f>
        <v>-1</v>
      </c>
      <c r="CT196" s="1">
        <f ca="1">(L196-'Airfoil-1'!$Z$88)/ABS(L196-'Airfoil-1'!$Z$88)</f>
        <v>-1</v>
      </c>
      <c r="CU196" s="1">
        <f ca="1">(L196-'Airfoil-1'!$Z$89)/ABS(L196-'Airfoil-1'!$Z$89)</f>
        <v>-1</v>
      </c>
      <c r="CV196" s="1">
        <f ca="1">(L196-'Airfoil-1'!$Z$90)/ABS(L196-'Airfoil-1'!$Z$90)</f>
        <v>-1</v>
      </c>
      <c r="CW196" s="1">
        <f ca="1">(L196-'Airfoil-1'!$Z$91)/ABS(L196-'Airfoil-1'!$Z$91)</f>
        <v>-1</v>
      </c>
      <c r="CX196" s="5">
        <f t="shared" ca="1" si="39"/>
        <v>2</v>
      </c>
      <c r="CY196" s="9">
        <f ca="1">INDEX('Airfoil-1'!$AA$72:$AA$91,CX196,1)+INDEX('Airfoil-1'!$AB$72:$AB$91,CX196,1)*(L196-INDEX('Airfoil-1'!$Z$72:$Z$91,CX196,1))</f>
        <v>6.4523009376525192E-3</v>
      </c>
      <c r="DA196" s="1">
        <f ca="1">(L196-'Airfoil-1'!$Z$97)/ABS(L196-'Airfoil-1'!$Z$97)</f>
        <v>1</v>
      </c>
      <c r="DB196" s="1">
        <f ca="1">(L196-'Airfoil-1'!$Z$98)/ABS(L196-'Airfoil-1'!$Z$98)</f>
        <v>1</v>
      </c>
      <c r="DC196" s="1">
        <f ca="1">(L196-'Airfoil-1'!$Z$99)/ABS(L196-'Airfoil-1'!$Z$99)</f>
        <v>-1</v>
      </c>
      <c r="DD196" s="1">
        <f ca="1">(L196-'Airfoil-1'!$Z$100)/ABS(L196-'Airfoil-1'!$Z$100)</f>
        <v>-1</v>
      </c>
      <c r="DE196" s="1">
        <f ca="1">(L196-'Airfoil-1'!$Z$101)/ABS(L196-'Airfoil-1'!$Z$101)</f>
        <v>-1</v>
      </c>
      <c r="DF196" s="1">
        <f ca="1">(L196-'Airfoil-1'!$Z$102)/ABS(L196-'Airfoil-1'!$Z$102)</f>
        <v>-1</v>
      </c>
      <c r="DG196" s="1">
        <f ca="1">(L196-'Airfoil-1'!$Z$103)/ABS(L196-'Airfoil-1'!$Z$103)</f>
        <v>-1</v>
      </c>
      <c r="DH196" s="1">
        <f ca="1">(L196-'Airfoil-1'!$Z$104)/ABS(L196-'Airfoil-1'!$Z$104)</f>
        <v>-1</v>
      </c>
      <c r="DI196" s="1">
        <f ca="1">(L196-'Airfoil-1'!$Z$105)/ABS(L196-'Airfoil-1'!$Z$105)</f>
        <v>-1</v>
      </c>
      <c r="DJ196" s="1">
        <f ca="1">(L196-'Airfoil-1'!$Z$106)/ABS(L196-'Airfoil-1'!$Z$106)</f>
        <v>-1</v>
      </c>
      <c r="DK196" s="1">
        <f ca="1">(L196-'Airfoil-1'!$Z$107)/ABS(L196-'Airfoil-1'!$Z$107)</f>
        <v>-1</v>
      </c>
      <c r="DL196" s="1">
        <f ca="1">(L196-'Airfoil-1'!$Z$108)/ABS(L196-'Airfoil-1'!$Z$108)</f>
        <v>-1</v>
      </c>
      <c r="DM196" s="1">
        <f ca="1">(L196-'Airfoil-1'!$Z$109)/ABS(L196-'Airfoil-1'!$Z$109)</f>
        <v>-1</v>
      </c>
      <c r="DN196" s="1">
        <f ca="1">(L196-'Airfoil-1'!$Z$110)/ABS(L196-'Airfoil-1'!$Z$110)</f>
        <v>-1</v>
      </c>
      <c r="DO196" s="1">
        <f ca="1">(L196-'Airfoil-1'!$Z$111)/ABS(L196-'Airfoil-1'!$Z$111)</f>
        <v>-1</v>
      </c>
      <c r="DP196" s="1">
        <f ca="1">(L196-'Airfoil-1'!$Z$112)/ABS(L196-'Airfoil-1'!$Z$112)</f>
        <v>-1</v>
      </c>
      <c r="DQ196" s="1">
        <f ca="1">(L196-'Airfoil-1'!$Z$113)/ABS(L196-'Airfoil-1'!$Z$113)</f>
        <v>-1</v>
      </c>
      <c r="DR196" s="1">
        <f ca="1">(L196-'Airfoil-1'!$Z$114)/ABS(L196-'Airfoil-1'!$Z$114)</f>
        <v>-1</v>
      </c>
      <c r="DS196" s="1">
        <f ca="1">(L196-'Airfoil-1'!$Z$115)/ABS(L196-'Airfoil-1'!$Z$115)</f>
        <v>-1</v>
      </c>
      <c r="DT196" s="1">
        <f ca="1">(L196-'Airfoil-1'!$Z$116)/ABS(L196-'Airfoil-1'!$Z$116)</f>
        <v>-1</v>
      </c>
      <c r="DU196" s="5">
        <f t="shared" ca="1" si="40"/>
        <v>2</v>
      </c>
      <c r="DV196" s="9">
        <f ca="1">INDEX('Airfoil-1'!$AA$97:$AA$116,DU196,1)+INDEX('Airfoil-1'!$AB$97:$AB$116,DU196,1)*(L196-INDEX('Airfoil-1'!$Z$97:$Z$116,DU196,1))</f>
        <v>6.2683536503938047E-3</v>
      </c>
    </row>
    <row r="197" spans="2:126" x14ac:dyDescent="0.25">
      <c r="B197" s="1">
        <f>'Geometry-Wing'!C197</f>
        <v>0.30481432099438527</v>
      </c>
      <c r="D197" s="19">
        <f>'Aerodynamics-Flight'!C197</f>
        <v>0.73611542371223737</v>
      </c>
      <c r="E197" s="52">
        <f>'Aerodynamics-Flight'!D197</f>
        <v>1.6299403949154085E-5</v>
      </c>
      <c r="G197" s="11">
        <f ca="1">'Aerodynamics-Flight'!J197</f>
        <v>47.390438028208763</v>
      </c>
      <c r="H197" s="5">
        <f t="shared" ca="1" si="28"/>
        <v>652379.46889001306</v>
      </c>
      <c r="I197" s="1">
        <f ca="1">'Airfoil-2'!$K$14*H197^'Airfoil-2'!$L$13</f>
        <v>1.7676077701818236</v>
      </c>
      <c r="J197" s="1">
        <f ca="1">'Airfoil-2'!$K$33*H197^'Airfoil-2'!$L$32</f>
        <v>5.8438736522826709</v>
      </c>
      <c r="K197" s="11">
        <f ca="1">'Airfoil-2'!$K$52*H197^'Airfoil-2'!$L$51</f>
        <v>-6.9386670502694718</v>
      </c>
      <c r="L197" s="1">
        <f ca="1">'Aerodynamics-Flight'!Z197</f>
        <v>0.41107292733882439</v>
      </c>
      <c r="M197" s="9">
        <f ca="1">('Airfoil-1'!$B$21+'Airfoil-1'!$B$22*L197+'Airfoil-1'!$B$23*L197^2+'Airfoil-1'!$B$24*L197^3+'Airfoil-1'!$B$25*L197^4+'Airfoil-1'!$B$26*L197^5+'Airfoil-1'!$B$27*L197^6)*0+BE197</f>
        <v>9.6775520622523828E-3</v>
      </c>
      <c r="N197" s="9">
        <f ca="1">('Airfoil-1'!$B$29+'Airfoil-1'!$B$30*L197+'Airfoil-1'!$B$31*L197^2+'Airfoil-1'!$B$32*L197^3+'Airfoil-1'!$B$33*L197^4+'Airfoil-1'!$B$34*L197^5+'Airfoil-1'!$B$35*L197^6)*0+CB197</f>
        <v>7.4228273664729144E-3</v>
      </c>
      <c r="O197" s="9">
        <f ca="1">('Airfoil-1'!$B$37+'Airfoil-1'!$B$38*L197+'Airfoil-1'!$B$39*L197^2+'Airfoil-1'!$B$40*L197^3+'Airfoil-1'!$B$41*L197^4+'Airfoil-1'!$B$42*L197^5+'Airfoil-1'!$B$43*L197^6)*0+CY197</f>
        <v>6.8314949036602964E-3</v>
      </c>
      <c r="P197" s="9">
        <f t="shared" ca="1" si="41"/>
        <v>6.5576080201361318E-3</v>
      </c>
      <c r="Q197" s="1">
        <f>LOG('Airfoil-1'!$F$10)+LOG('Airfoil-1'!$G$10)+LOG('Airfoil-1'!$H$10)+LOG('Airfoil-1'!$I$10)</f>
        <v>23.788451207023456</v>
      </c>
      <c r="R197" s="1">
        <f t="shared" ca="1" si="33"/>
        <v>-8.4924039214795233</v>
      </c>
      <c r="S197" s="1">
        <f>LOG('Airfoil-1'!$F$10)^2+LOG('Airfoil-1'!$G$10)^2+LOG('Airfoil-1'!$H$10)^2+LOG('Airfoil-1'!$I$10)^2</f>
        <v>141.67709692244972</v>
      </c>
      <c r="T197" s="1">
        <f ca="1">LOG('Airfoil-1'!$F$10)*LOG(M197)+LOG('Airfoil-1'!$G$10)*LOG(N197)+LOG('Airfoil-1'!$H$10)*LOG(O197)+LOG('Airfoil-1'!$I$10)*LOG(P197)</f>
        <v>-50.563627511528878</v>
      </c>
      <c r="U197" s="1">
        <f t="shared" ca="1" si="34"/>
        <v>0.37466761414135841</v>
      </c>
      <c r="V197" s="1">
        <f t="shared" ca="1" si="35"/>
        <v>-0.28530602860689463</v>
      </c>
      <c r="W197" s="9">
        <f t="shared" ca="1" si="36"/>
        <v>8.2173951267441279E-3</v>
      </c>
      <c r="X197" s="9">
        <f ca="1">'Airfoil-1'!$B$48+'Airfoil-1'!$B$49*L197+'Airfoil-1'!$B$50*L197^2+'Airfoil-1'!$B$51*L197^3+'Airfoil-1'!$B$52*L197^4+'Airfoil-1'!$B$53*L197^5+'Airfoil-1'!$B$54*L197^6</f>
        <v>-0.14876000000000003</v>
      </c>
      <c r="Y197" s="9">
        <f ca="1">'Airfoil-1'!$B$56+'Airfoil-1'!$B$57*L197+'Airfoil-1'!$B$58*L197^2+'Airfoil-1'!$B$59*L197^3+'Airfoil-1'!$B$60*L197^4+'Airfoil-1'!$B$61*L197^5+'Airfoil-1'!$B$62*L197^6</f>
        <v>-0.15631250000000002</v>
      </c>
      <c r="Z197" s="9">
        <f ca="1">'Airfoil-1'!$B$64+'Airfoil-1'!$B$65*L197+'Airfoil-1'!$B$66*L197^2+'Airfoil-1'!$B$67*L197^3+'Airfoil-1'!$B$681*L197^4+'Airfoil-1'!$B$69*L197^5+'Airfoil-1'!$B$70*L197^6</f>
        <v>-0.15363750000000001</v>
      </c>
      <c r="AA197" s="1">
        <f>LOG('Airfoil-1'!$F$10)+LOG('Airfoil-1'!$G$10)+LOG('Airfoil-1'!$H$10)</f>
        <v>17.584331224367531</v>
      </c>
      <c r="AB197" s="1">
        <f t="shared" ca="1" si="29"/>
        <v>-2.4470228895576258</v>
      </c>
      <c r="AC197" s="1">
        <f>LOG('Airfoil-1'!$F$10)^2+LOG('Airfoil-1'!$G$10)^2+LOG('Airfoil-1'!$H$10)^2</f>
        <v>103.18599216325916</v>
      </c>
      <c r="AD197" s="1">
        <f ca="1">LOG('Airfoil-1'!$F$10)*LOG(ABS(X197))+LOG('Airfoil-1'!$G$10)*LOG(ABS(Y197))+LOG('Airfoil-1'!$H$10)*LOG(ABS(Z197))</f>
        <v>-14.339140559255288</v>
      </c>
      <c r="AE197" s="1">
        <f t="shared" ca="1" si="30"/>
        <v>9.6747419657296371E-2</v>
      </c>
      <c r="AF197" s="1">
        <f t="shared" ca="1" si="31"/>
        <v>3.3897162786633885E-2</v>
      </c>
      <c r="AG197" s="9">
        <f t="shared" ca="1" si="32"/>
        <v>-0.15231211665829597</v>
      </c>
      <c r="AH197" s="1"/>
      <c r="AI197" s="9"/>
      <c r="AJ197" s="1">
        <f ca="1">(L197-'Airfoil-1'!$Z$22)/ABS(L197-'Airfoil-1'!$Z$22)</f>
        <v>1</v>
      </c>
      <c r="AK197" s="1">
        <f ca="1">(L197-'Airfoil-1'!$Z$23)/ABS(L197-'Airfoil-1'!$Z$23)</f>
        <v>1</v>
      </c>
      <c r="AL197" s="1">
        <f ca="1">(L197-'Airfoil-1'!$Z$24)/ABS(L197-'Airfoil-1'!$Z$24)</f>
        <v>-1</v>
      </c>
      <c r="AM197" s="1">
        <f ca="1">(L197-'Airfoil-1'!$Z$25)/ABS(L197-'Airfoil-1'!$Z$25)</f>
        <v>-1</v>
      </c>
      <c r="AN197" s="1">
        <f ca="1">(L197-'Airfoil-1'!$Z$26)/ABS(L197-'Airfoil-1'!$Z$26)</f>
        <v>-1</v>
      </c>
      <c r="AO197" s="1">
        <f ca="1">(L197-'Airfoil-1'!$Z$27)/ABS(L197-'Airfoil-1'!$Z$27)</f>
        <v>-1</v>
      </c>
      <c r="AP197" s="1">
        <f ca="1">(L197-'Airfoil-1'!$Z$28)/ABS(L197-'Airfoil-1'!$Z$28)</f>
        <v>-1</v>
      </c>
      <c r="AQ197" s="1">
        <f ca="1">(L197-'Airfoil-1'!$Z$29)/ABS(L197-'Airfoil-1'!$Z$29)</f>
        <v>-1</v>
      </c>
      <c r="AR197" s="1">
        <f ca="1">(L197-'Airfoil-1'!$Z$30)/ABS(L197-'Airfoil-1'!$Z$30)</f>
        <v>-1</v>
      </c>
      <c r="AS197" s="1">
        <f ca="1">(L197-'Airfoil-1'!$Z$31)/ABS(L197-'Airfoil-1'!$Z$31)</f>
        <v>-1</v>
      </c>
      <c r="AT197" s="1">
        <f ca="1">(L197-'Airfoil-1'!$Z$32)/ABS(L197-'Airfoil-1'!$Z$32)</f>
        <v>-1</v>
      </c>
      <c r="AU197" s="1">
        <f ca="1">(L197-'Airfoil-1'!$Z$33)/ABS(L197-'Airfoil-1'!$Z$33)</f>
        <v>-1</v>
      </c>
      <c r="AV197" s="1">
        <f ca="1">(L197-'Airfoil-1'!$Z$34)/ABS(L197-'Airfoil-1'!$Z$34)</f>
        <v>-1</v>
      </c>
      <c r="AW197" s="1">
        <f ca="1">(L197-'Airfoil-1'!$Z$35)/ABS(L197-'Airfoil-1'!$Z$35)</f>
        <v>-1</v>
      </c>
      <c r="AX197" s="1">
        <f ca="1">(L197-'Airfoil-1'!$Z$36)/ABS(L197-'Airfoil-1'!$Z$36)</f>
        <v>-1</v>
      </c>
      <c r="AY197" s="1">
        <f ca="1">(L197-'Airfoil-1'!$Z$37)/ABS(L197-'Airfoil-1'!$Z$37)</f>
        <v>-1</v>
      </c>
      <c r="AZ197" s="1">
        <f ca="1">(L197-'Airfoil-1'!$Z$38)/ABS(L197-'Airfoil-1'!$Z$38)</f>
        <v>-1</v>
      </c>
      <c r="BA197" s="1">
        <f ca="1">(L197-'Airfoil-1'!$Z$39)/ABS(L197-'Airfoil-1'!$Z$39)</f>
        <v>-1</v>
      </c>
      <c r="BB197" s="1">
        <f ca="1">(L197-'Airfoil-1'!$Z$40)/ABS(L197-'Airfoil-1'!$Z$40)</f>
        <v>-1</v>
      </c>
      <c r="BC197" s="1">
        <f ca="1">(L197-'Airfoil-1'!$Z$41)/ABS(L197-'Airfoil-1'!$Z$41)</f>
        <v>-1</v>
      </c>
      <c r="BD197" s="5">
        <f t="shared" ca="1" si="37"/>
        <v>2</v>
      </c>
      <c r="BE197" s="9">
        <f ca="1">INDEX('Airfoil-1'!$AA$22:$AA$41,BD197,1)+INDEX('Airfoil-1'!$AB$22:$AB$41,BD197,1)*(L197-INDEX('Airfoil-1'!$Z$22:$Z$41,BD197,1))</f>
        <v>9.6775520622523828E-3</v>
      </c>
      <c r="BG197" s="1">
        <f ca="1">(L197-'Airfoil-1'!$Z$47)/ABS(L197-'Airfoil-1'!$Z$47)</f>
        <v>1</v>
      </c>
      <c r="BH197" s="1">
        <f ca="1">(L197-'Airfoil-1'!$Z$48)/ABS(L197-'Airfoil-1'!$Z$48)</f>
        <v>1</v>
      </c>
      <c r="BI197" s="1">
        <f ca="1">(L197-'Airfoil-1'!$Z$49)/ABS(L197-'Airfoil-1'!$Z$49)</f>
        <v>1</v>
      </c>
      <c r="BJ197" s="1">
        <f ca="1">(L197-'Airfoil-1'!$Z$50)/ABS(L197-'Airfoil-1'!$Z$50)</f>
        <v>-1</v>
      </c>
      <c r="BK197" s="1">
        <f ca="1">(L197-'Airfoil-1'!$Z$51)/ABS(L197-'Airfoil-1'!$Z$51)</f>
        <v>-1</v>
      </c>
      <c r="BL197" s="1">
        <f ca="1">(L197-'Airfoil-1'!$Z$52)/ABS(L197-'Airfoil-1'!$Z$52)</f>
        <v>-1</v>
      </c>
      <c r="BM197" s="1">
        <f ca="1">(L197-'Airfoil-1'!$Z$53)/ABS(L197-'Airfoil-1'!$Z$53)</f>
        <v>-1</v>
      </c>
      <c r="BN197" s="1">
        <f ca="1">(L197-'Airfoil-1'!$Z$54)/ABS(L197-'Airfoil-1'!$Z$54)</f>
        <v>-1</v>
      </c>
      <c r="BO197" s="1">
        <f ca="1">(L197-'Airfoil-1'!$Z$55)/ABS(L197-'Airfoil-1'!$Z$55)</f>
        <v>-1</v>
      </c>
      <c r="BP197" s="1">
        <f ca="1">(L197-'Airfoil-1'!$Z$56)/ABS(L197-'Airfoil-1'!$Z$56)</f>
        <v>-1</v>
      </c>
      <c r="BQ197" s="1">
        <f ca="1">(L197-'Airfoil-1'!$Z$57)/ABS(L197-'Airfoil-1'!$Z$57)</f>
        <v>-1</v>
      </c>
      <c r="BR197" s="1">
        <f ca="1">(L197-'Airfoil-1'!$Z$58)/ABS(L197-'Airfoil-1'!$Z$58)</f>
        <v>-1</v>
      </c>
      <c r="BS197" s="1">
        <f ca="1">(L197-'Airfoil-1'!$Z$59)/ABS(L197-'Airfoil-1'!$Z$59)</f>
        <v>-1</v>
      </c>
      <c r="BT197" s="1">
        <f ca="1">(L197-'Airfoil-1'!$Z$60)/ABS(L197-'Airfoil-1'!$Z$60)</f>
        <v>-1</v>
      </c>
      <c r="BU197" s="1">
        <f ca="1">(L197-'Airfoil-1'!$Z$61)/ABS(L197-'Airfoil-1'!$Z$61)</f>
        <v>-1</v>
      </c>
      <c r="BV197" s="1">
        <f ca="1">(L197-'Airfoil-1'!$Z$62)/ABS(L197-'Airfoil-1'!$Z$62)</f>
        <v>-1</v>
      </c>
      <c r="BW197" s="1">
        <f ca="1">(L197-'Airfoil-1'!$Z$63)/ABS(L197-'Airfoil-1'!$Z$63)</f>
        <v>-1</v>
      </c>
      <c r="BX197" s="1">
        <f ca="1">(L197-'Airfoil-1'!$Z$64)/ABS(L197-'Airfoil-1'!$Z$64)</f>
        <v>-1</v>
      </c>
      <c r="BY197" s="1">
        <f ca="1">(L197-'Airfoil-1'!$Z$65)/ABS(L197-'Airfoil-1'!$Z$65)</f>
        <v>-1</v>
      </c>
      <c r="BZ197" s="1">
        <f ca="1">(L197-'Airfoil-1'!$Z$66)/ABS(L197-'Airfoil-1'!$Z$66)</f>
        <v>-1</v>
      </c>
      <c r="CA197" s="5">
        <f t="shared" ca="1" si="38"/>
        <v>3</v>
      </c>
      <c r="CB197" s="9">
        <f ca="1">INDEX('Airfoil-1'!$AA$47:$AA$66,CA197,1)+INDEX('Airfoil-1'!$AB$47:$AB$66,CA197,1)*(L197-INDEX('Airfoil-1'!$Z$47:$Z$66,CA197,1))</f>
        <v>7.4228273664729144E-3</v>
      </c>
      <c r="CD197" s="1">
        <f ca="1">(L197-'Airfoil-1'!$Z$72)/ABS(L197-'Airfoil-1'!$Z$72)</f>
        <v>1</v>
      </c>
      <c r="CE197" s="1">
        <f ca="1">(L197-'Airfoil-1'!$Z$73)/ABS(L197-'Airfoil-1'!$Z$73)</f>
        <v>1</v>
      </c>
      <c r="CF197" s="1">
        <f ca="1">(L197-'Airfoil-1'!$Z$74)/ABS(L197-'Airfoil-1'!$Z$74)</f>
        <v>-1</v>
      </c>
      <c r="CG197" s="1">
        <f ca="1">(L197-'Airfoil-1'!$Z$75)/ABS(L197-'Airfoil-1'!$Z$75)</f>
        <v>-1</v>
      </c>
      <c r="CH197" s="1">
        <f ca="1">(L197-'Airfoil-1'!$Z$76)/ABS(L197-'Airfoil-1'!$Z$76)</f>
        <v>-1</v>
      </c>
      <c r="CI197" s="1">
        <f ca="1">(L197-'Airfoil-1'!$Z$77)/ABS(L197-'Airfoil-1'!$Z$77)</f>
        <v>-1</v>
      </c>
      <c r="CJ197" s="1">
        <f ca="1">(L197-'Airfoil-1'!$Z$78)/ABS(L197-'Airfoil-1'!$Z$78)</f>
        <v>-1</v>
      </c>
      <c r="CK197" s="1">
        <f ca="1">(L197-'Airfoil-1'!$Z$79)/ABS(L197-'Airfoil-1'!$Z$79)</f>
        <v>-1</v>
      </c>
      <c r="CL197" s="1">
        <f ca="1">(L197-'Airfoil-1'!$Z$80)/ABS(L197-'Airfoil-1'!$Z$80)</f>
        <v>-1</v>
      </c>
      <c r="CM197" s="1">
        <f ca="1">(L197-'Airfoil-1'!$Z$81)/ABS(L197-'Airfoil-1'!$Z$81)</f>
        <v>-1</v>
      </c>
      <c r="CN197" s="1">
        <f ca="1">(L197-'Airfoil-1'!$Z$82)/ABS(L197-'Airfoil-1'!$Z$82)</f>
        <v>-1</v>
      </c>
      <c r="CO197" s="1">
        <f ca="1">(L197-'Airfoil-1'!$Z$83)/ABS(L197-'Airfoil-1'!$Z$83)</f>
        <v>-1</v>
      </c>
      <c r="CP197" s="1">
        <f ca="1">(L197-'Airfoil-1'!$Z$84)/ABS(L197-'Airfoil-1'!$Z$84)</f>
        <v>-1</v>
      </c>
      <c r="CQ197" s="1">
        <f ca="1">(L197-'Airfoil-1'!$Z$85)/ABS(L197-'Airfoil-1'!$Z$85)</f>
        <v>-1</v>
      </c>
      <c r="CR197" s="1">
        <f ca="1">(L197-'Airfoil-1'!$Z$86)/ABS(L197-'Airfoil-1'!$Z$86)</f>
        <v>-1</v>
      </c>
      <c r="CS197" s="1">
        <f ca="1">(L197-'Airfoil-1'!$Z$87)/ABS(L197-'Airfoil-1'!$Z$87)</f>
        <v>-1</v>
      </c>
      <c r="CT197" s="1">
        <f ca="1">(L197-'Airfoil-1'!$Z$88)/ABS(L197-'Airfoil-1'!$Z$88)</f>
        <v>-1</v>
      </c>
      <c r="CU197" s="1">
        <f ca="1">(L197-'Airfoil-1'!$Z$89)/ABS(L197-'Airfoil-1'!$Z$89)</f>
        <v>-1</v>
      </c>
      <c r="CV197" s="1">
        <f ca="1">(L197-'Airfoil-1'!$Z$90)/ABS(L197-'Airfoil-1'!$Z$90)</f>
        <v>-1</v>
      </c>
      <c r="CW197" s="1">
        <f ca="1">(L197-'Airfoil-1'!$Z$91)/ABS(L197-'Airfoil-1'!$Z$91)</f>
        <v>-1</v>
      </c>
      <c r="CX197" s="5">
        <f t="shared" ca="1" si="39"/>
        <v>2</v>
      </c>
      <c r="CY197" s="9">
        <f ca="1">INDEX('Airfoil-1'!$AA$72:$AA$91,CX197,1)+INDEX('Airfoil-1'!$AB$72:$AB$91,CX197,1)*(L197-INDEX('Airfoil-1'!$Z$72:$Z$91,CX197,1))</f>
        <v>6.8314949036602964E-3</v>
      </c>
      <c r="DA197" s="1">
        <f ca="1">(L197-'Airfoil-1'!$Z$97)/ABS(L197-'Airfoil-1'!$Z$97)</f>
        <v>1</v>
      </c>
      <c r="DB197" s="1">
        <f ca="1">(L197-'Airfoil-1'!$Z$98)/ABS(L197-'Airfoil-1'!$Z$98)</f>
        <v>1</v>
      </c>
      <c r="DC197" s="1">
        <f ca="1">(L197-'Airfoil-1'!$Z$99)/ABS(L197-'Airfoil-1'!$Z$99)</f>
        <v>-1</v>
      </c>
      <c r="DD197" s="1">
        <f ca="1">(L197-'Airfoil-1'!$Z$100)/ABS(L197-'Airfoil-1'!$Z$100)</f>
        <v>-1</v>
      </c>
      <c r="DE197" s="1">
        <f ca="1">(L197-'Airfoil-1'!$Z$101)/ABS(L197-'Airfoil-1'!$Z$101)</f>
        <v>-1</v>
      </c>
      <c r="DF197" s="1">
        <f ca="1">(L197-'Airfoil-1'!$Z$102)/ABS(L197-'Airfoil-1'!$Z$102)</f>
        <v>-1</v>
      </c>
      <c r="DG197" s="1">
        <f ca="1">(L197-'Airfoil-1'!$Z$103)/ABS(L197-'Airfoil-1'!$Z$103)</f>
        <v>-1</v>
      </c>
      <c r="DH197" s="1">
        <f ca="1">(L197-'Airfoil-1'!$Z$104)/ABS(L197-'Airfoil-1'!$Z$104)</f>
        <v>-1</v>
      </c>
      <c r="DI197" s="1">
        <f ca="1">(L197-'Airfoil-1'!$Z$105)/ABS(L197-'Airfoil-1'!$Z$105)</f>
        <v>-1</v>
      </c>
      <c r="DJ197" s="1">
        <f ca="1">(L197-'Airfoil-1'!$Z$106)/ABS(L197-'Airfoil-1'!$Z$106)</f>
        <v>-1</v>
      </c>
      <c r="DK197" s="1">
        <f ca="1">(L197-'Airfoil-1'!$Z$107)/ABS(L197-'Airfoil-1'!$Z$107)</f>
        <v>-1</v>
      </c>
      <c r="DL197" s="1">
        <f ca="1">(L197-'Airfoil-1'!$Z$108)/ABS(L197-'Airfoil-1'!$Z$108)</f>
        <v>-1</v>
      </c>
      <c r="DM197" s="1">
        <f ca="1">(L197-'Airfoil-1'!$Z$109)/ABS(L197-'Airfoil-1'!$Z$109)</f>
        <v>-1</v>
      </c>
      <c r="DN197" s="1">
        <f ca="1">(L197-'Airfoil-1'!$Z$110)/ABS(L197-'Airfoil-1'!$Z$110)</f>
        <v>-1</v>
      </c>
      <c r="DO197" s="1">
        <f ca="1">(L197-'Airfoil-1'!$Z$111)/ABS(L197-'Airfoil-1'!$Z$111)</f>
        <v>-1</v>
      </c>
      <c r="DP197" s="1">
        <f ca="1">(L197-'Airfoil-1'!$Z$112)/ABS(L197-'Airfoil-1'!$Z$112)</f>
        <v>-1</v>
      </c>
      <c r="DQ197" s="1">
        <f ca="1">(L197-'Airfoil-1'!$Z$113)/ABS(L197-'Airfoil-1'!$Z$113)</f>
        <v>-1</v>
      </c>
      <c r="DR197" s="1">
        <f ca="1">(L197-'Airfoil-1'!$Z$114)/ABS(L197-'Airfoil-1'!$Z$114)</f>
        <v>-1</v>
      </c>
      <c r="DS197" s="1">
        <f ca="1">(L197-'Airfoil-1'!$Z$115)/ABS(L197-'Airfoil-1'!$Z$115)</f>
        <v>-1</v>
      </c>
      <c r="DT197" s="1">
        <f ca="1">(L197-'Airfoil-1'!$Z$116)/ABS(L197-'Airfoil-1'!$Z$116)</f>
        <v>-1</v>
      </c>
      <c r="DU197" s="5">
        <f t="shared" ca="1" si="40"/>
        <v>2</v>
      </c>
      <c r="DV197" s="9">
        <f ca="1">INDEX('Airfoil-1'!$AA$97:$AA$116,DU197,1)+INDEX('Airfoil-1'!$AB$97:$AB$116,DU197,1)*(L197-INDEX('Airfoil-1'!$Z$97:$Z$116,DU197,1))</f>
        <v>6.5576080201361318E-3</v>
      </c>
    </row>
    <row r="198" spans="2:126" x14ac:dyDescent="0.25">
      <c r="B198" s="1">
        <f>'Geometry-Wing'!C198</f>
        <v>0.30481432099438527</v>
      </c>
      <c r="D198" s="19">
        <f>'Aerodynamics-Flight'!C198</f>
        <v>0.73611542371223737</v>
      </c>
      <c r="E198" s="52">
        <f>'Aerodynamics-Flight'!D198</f>
        <v>1.6299403949154085E-5</v>
      </c>
      <c r="G198" s="11">
        <f ca="1">'Aerodynamics-Flight'!J198</f>
        <v>52.48146715772981</v>
      </c>
      <c r="H198" s="5">
        <f t="shared" ca="1" si="28"/>
        <v>722462.86583273706</v>
      </c>
      <c r="I198" s="1">
        <f ca="1">'Airfoil-2'!$K$14*H198^'Airfoil-2'!$L$13</f>
        <v>1.7823553802489303</v>
      </c>
      <c r="J198" s="1">
        <f ca="1">'Airfoil-2'!$K$33*H198^'Airfoil-2'!$L$32</f>
        <v>5.841171278686824</v>
      </c>
      <c r="K198" s="11">
        <f ca="1">'Airfoil-2'!$K$52*H198^'Airfoil-2'!$L$51</f>
        <v>-6.9672622688984553</v>
      </c>
      <c r="L198" s="1">
        <f ca="1">'Aerodynamics-Flight'!Z198</f>
        <v>0.34079128708738288</v>
      </c>
      <c r="M198" s="9">
        <f ca="1">('Airfoil-1'!$B$21+'Airfoil-1'!$B$22*L198+'Airfoil-1'!$B$23*L198^2+'Airfoil-1'!$B$24*L198^3+'Airfoil-1'!$B$25*L198^4+'Airfoil-1'!$B$26*L198^5+'Airfoil-1'!$B$27*L198^6)*0+BE198</f>
        <v>1.0436637328836264E-2</v>
      </c>
      <c r="N198" s="9">
        <f ca="1">('Airfoil-1'!$B$29+'Airfoil-1'!$B$30*L198+'Airfoil-1'!$B$31*L198^2+'Airfoil-1'!$B$32*L198^3+'Airfoil-1'!$B$33*L198^4+'Airfoil-1'!$B$34*L198^5+'Airfoil-1'!$B$35*L198^6)*0+CB198</f>
        <v>7.9406790447670451E-3</v>
      </c>
      <c r="O198" s="9">
        <f ca="1">('Airfoil-1'!$B$37+'Airfoil-1'!$B$38*L198+'Airfoil-1'!$B$39*L198^2+'Airfoil-1'!$B$40*L198^3+'Airfoil-1'!$B$41*L198^4+'Airfoil-1'!$B$42*L198^5+'Airfoil-1'!$B$43*L198^6)*0+CY198</f>
        <v>7.2106888696680744E-3</v>
      </c>
      <c r="P198" s="9">
        <f t="shared" ca="1" si="41"/>
        <v>6.8441565098357514E-3</v>
      </c>
      <c r="Q198" s="1">
        <f>LOG('Airfoil-1'!$F$10)+LOG('Airfoil-1'!$G$10)+LOG('Airfoil-1'!$H$10)+LOG('Airfoil-1'!$I$10)</f>
        <v>23.788451207023456</v>
      </c>
      <c r="R198" s="1">
        <f t="shared" ca="1" si="33"/>
        <v>-8.3882850762498293</v>
      </c>
      <c r="S198" s="1">
        <f>LOG('Airfoil-1'!$F$10)^2+LOG('Airfoil-1'!$G$10)^2+LOG('Airfoil-1'!$H$10)^2+LOG('Airfoil-1'!$I$10)^2</f>
        <v>141.67709692244972</v>
      </c>
      <c r="T198" s="1">
        <f ca="1">LOG('Airfoil-1'!$F$10)*LOG(M198)+LOG('Airfoil-1'!$G$10)*LOG(N198)+LOG('Airfoil-1'!$H$10)*LOG(O198)+LOG('Airfoil-1'!$I$10)*LOG(P198)</f>
        <v>-49.949154146487899</v>
      </c>
      <c r="U198" s="1">
        <f t="shared" ca="1" si="34"/>
        <v>0.54616728246010637</v>
      </c>
      <c r="V198" s="1">
        <f t="shared" ca="1" si="35"/>
        <v>-0.30845168250025573</v>
      </c>
      <c r="W198" s="9">
        <f t="shared" ca="1" si="36"/>
        <v>8.51459848417737E-3</v>
      </c>
      <c r="X198" s="9">
        <f ca="1">'Airfoil-1'!$B$48+'Airfoil-1'!$B$49*L198+'Airfoil-1'!$B$50*L198^2+'Airfoil-1'!$B$51*L198^3+'Airfoil-1'!$B$52*L198^4+'Airfoil-1'!$B$53*L198^5+'Airfoil-1'!$B$54*L198^6</f>
        <v>-0.14876000000000003</v>
      </c>
      <c r="Y198" s="9">
        <f ca="1">'Airfoil-1'!$B$56+'Airfoil-1'!$B$57*L198+'Airfoil-1'!$B$58*L198^2+'Airfoil-1'!$B$59*L198^3+'Airfoil-1'!$B$60*L198^4+'Airfoil-1'!$B$61*L198^5+'Airfoil-1'!$B$62*L198^6</f>
        <v>-0.15631250000000002</v>
      </c>
      <c r="Z198" s="9">
        <f ca="1">'Airfoil-1'!$B$64+'Airfoil-1'!$B$65*L198+'Airfoil-1'!$B$66*L198^2+'Airfoil-1'!$B$67*L198^3+'Airfoil-1'!$B$681*L198^4+'Airfoil-1'!$B$69*L198^5+'Airfoil-1'!$B$70*L198^6</f>
        <v>-0.15363750000000001</v>
      </c>
      <c r="AA198" s="1">
        <f>LOG('Airfoil-1'!$F$10)+LOG('Airfoil-1'!$G$10)+LOG('Airfoil-1'!$H$10)</f>
        <v>17.584331224367531</v>
      </c>
      <c r="AB198" s="1">
        <f t="shared" ca="1" si="29"/>
        <v>-2.4470228895576258</v>
      </c>
      <c r="AC198" s="1">
        <f>LOG('Airfoil-1'!$F$10)^2+LOG('Airfoil-1'!$G$10)^2+LOG('Airfoil-1'!$H$10)^2</f>
        <v>103.18599216325916</v>
      </c>
      <c r="AD198" s="1">
        <f ca="1">LOG('Airfoil-1'!$F$10)*LOG(ABS(X198))+LOG('Airfoil-1'!$G$10)*LOG(ABS(Y198))+LOG('Airfoil-1'!$H$10)*LOG(ABS(Z198))</f>
        <v>-14.339140559255288</v>
      </c>
      <c r="AE198" s="1">
        <f t="shared" ca="1" si="30"/>
        <v>9.6747419657296371E-2</v>
      </c>
      <c r="AF198" s="1">
        <f t="shared" ca="1" si="31"/>
        <v>3.3897162786633885E-2</v>
      </c>
      <c r="AG198" s="9">
        <f t="shared" ca="1" si="32"/>
        <v>-0.15283985413917178</v>
      </c>
      <c r="AH198" s="1"/>
      <c r="AI198" s="9"/>
      <c r="AJ198" s="1">
        <f ca="1">(L198-'Airfoil-1'!$Z$22)/ABS(L198-'Airfoil-1'!$Z$22)</f>
        <v>1</v>
      </c>
      <c r="AK198" s="1">
        <f ca="1">(L198-'Airfoil-1'!$Z$23)/ABS(L198-'Airfoil-1'!$Z$23)</f>
        <v>-1</v>
      </c>
      <c r="AL198" s="1">
        <f ca="1">(L198-'Airfoil-1'!$Z$24)/ABS(L198-'Airfoil-1'!$Z$24)</f>
        <v>-1</v>
      </c>
      <c r="AM198" s="1">
        <f ca="1">(L198-'Airfoil-1'!$Z$25)/ABS(L198-'Airfoil-1'!$Z$25)</f>
        <v>-1</v>
      </c>
      <c r="AN198" s="1">
        <f ca="1">(L198-'Airfoil-1'!$Z$26)/ABS(L198-'Airfoil-1'!$Z$26)</f>
        <v>-1</v>
      </c>
      <c r="AO198" s="1">
        <f ca="1">(L198-'Airfoil-1'!$Z$27)/ABS(L198-'Airfoil-1'!$Z$27)</f>
        <v>-1</v>
      </c>
      <c r="AP198" s="1">
        <f ca="1">(L198-'Airfoil-1'!$Z$28)/ABS(L198-'Airfoil-1'!$Z$28)</f>
        <v>-1</v>
      </c>
      <c r="AQ198" s="1">
        <f ca="1">(L198-'Airfoil-1'!$Z$29)/ABS(L198-'Airfoil-1'!$Z$29)</f>
        <v>-1</v>
      </c>
      <c r="AR198" s="1">
        <f ca="1">(L198-'Airfoil-1'!$Z$30)/ABS(L198-'Airfoil-1'!$Z$30)</f>
        <v>-1</v>
      </c>
      <c r="AS198" s="1">
        <f ca="1">(L198-'Airfoil-1'!$Z$31)/ABS(L198-'Airfoil-1'!$Z$31)</f>
        <v>-1</v>
      </c>
      <c r="AT198" s="1">
        <f ca="1">(L198-'Airfoil-1'!$Z$32)/ABS(L198-'Airfoil-1'!$Z$32)</f>
        <v>-1</v>
      </c>
      <c r="AU198" s="1">
        <f ca="1">(L198-'Airfoil-1'!$Z$33)/ABS(L198-'Airfoil-1'!$Z$33)</f>
        <v>-1</v>
      </c>
      <c r="AV198" s="1">
        <f ca="1">(L198-'Airfoil-1'!$Z$34)/ABS(L198-'Airfoil-1'!$Z$34)</f>
        <v>-1</v>
      </c>
      <c r="AW198" s="1">
        <f ca="1">(L198-'Airfoil-1'!$Z$35)/ABS(L198-'Airfoil-1'!$Z$35)</f>
        <v>-1</v>
      </c>
      <c r="AX198" s="1">
        <f ca="1">(L198-'Airfoil-1'!$Z$36)/ABS(L198-'Airfoil-1'!$Z$36)</f>
        <v>-1</v>
      </c>
      <c r="AY198" s="1">
        <f ca="1">(L198-'Airfoil-1'!$Z$37)/ABS(L198-'Airfoil-1'!$Z$37)</f>
        <v>-1</v>
      </c>
      <c r="AZ198" s="1">
        <f ca="1">(L198-'Airfoil-1'!$Z$38)/ABS(L198-'Airfoil-1'!$Z$38)</f>
        <v>-1</v>
      </c>
      <c r="BA198" s="1">
        <f ca="1">(L198-'Airfoil-1'!$Z$39)/ABS(L198-'Airfoil-1'!$Z$39)</f>
        <v>-1</v>
      </c>
      <c r="BB198" s="1">
        <f ca="1">(L198-'Airfoil-1'!$Z$40)/ABS(L198-'Airfoil-1'!$Z$40)</f>
        <v>-1</v>
      </c>
      <c r="BC198" s="1">
        <f ca="1">(L198-'Airfoil-1'!$Z$41)/ABS(L198-'Airfoil-1'!$Z$41)</f>
        <v>-1</v>
      </c>
      <c r="BD198" s="5">
        <f t="shared" ca="1" si="37"/>
        <v>1</v>
      </c>
      <c r="BE198" s="9">
        <f ca="1">INDEX('Airfoil-1'!$AA$22:$AA$41,BD198,1)+INDEX('Airfoil-1'!$AB$22:$AB$41,BD198,1)*(L198-INDEX('Airfoil-1'!$Z$22:$Z$41,BD198,1))</f>
        <v>1.0436637328836264E-2</v>
      </c>
      <c r="BG198" s="1">
        <f ca="1">(L198-'Airfoil-1'!$Z$47)/ABS(L198-'Airfoil-1'!$Z$47)</f>
        <v>1</v>
      </c>
      <c r="BH198" s="1">
        <f ca="1">(L198-'Airfoil-1'!$Z$48)/ABS(L198-'Airfoil-1'!$Z$48)</f>
        <v>1</v>
      </c>
      <c r="BI198" s="1">
        <f ca="1">(L198-'Airfoil-1'!$Z$49)/ABS(L198-'Airfoil-1'!$Z$49)</f>
        <v>-1</v>
      </c>
      <c r="BJ198" s="1">
        <f ca="1">(L198-'Airfoil-1'!$Z$50)/ABS(L198-'Airfoil-1'!$Z$50)</f>
        <v>-1</v>
      </c>
      <c r="BK198" s="1">
        <f ca="1">(L198-'Airfoil-1'!$Z$51)/ABS(L198-'Airfoil-1'!$Z$51)</f>
        <v>-1</v>
      </c>
      <c r="BL198" s="1">
        <f ca="1">(L198-'Airfoil-1'!$Z$52)/ABS(L198-'Airfoil-1'!$Z$52)</f>
        <v>-1</v>
      </c>
      <c r="BM198" s="1">
        <f ca="1">(L198-'Airfoil-1'!$Z$53)/ABS(L198-'Airfoil-1'!$Z$53)</f>
        <v>-1</v>
      </c>
      <c r="BN198" s="1">
        <f ca="1">(L198-'Airfoil-1'!$Z$54)/ABS(L198-'Airfoil-1'!$Z$54)</f>
        <v>-1</v>
      </c>
      <c r="BO198" s="1">
        <f ca="1">(L198-'Airfoil-1'!$Z$55)/ABS(L198-'Airfoil-1'!$Z$55)</f>
        <v>-1</v>
      </c>
      <c r="BP198" s="1">
        <f ca="1">(L198-'Airfoil-1'!$Z$56)/ABS(L198-'Airfoil-1'!$Z$56)</f>
        <v>-1</v>
      </c>
      <c r="BQ198" s="1">
        <f ca="1">(L198-'Airfoil-1'!$Z$57)/ABS(L198-'Airfoil-1'!$Z$57)</f>
        <v>-1</v>
      </c>
      <c r="BR198" s="1">
        <f ca="1">(L198-'Airfoil-1'!$Z$58)/ABS(L198-'Airfoil-1'!$Z$58)</f>
        <v>-1</v>
      </c>
      <c r="BS198" s="1">
        <f ca="1">(L198-'Airfoil-1'!$Z$59)/ABS(L198-'Airfoil-1'!$Z$59)</f>
        <v>-1</v>
      </c>
      <c r="BT198" s="1">
        <f ca="1">(L198-'Airfoil-1'!$Z$60)/ABS(L198-'Airfoil-1'!$Z$60)</f>
        <v>-1</v>
      </c>
      <c r="BU198" s="1">
        <f ca="1">(L198-'Airfoil-1'!$Z$61)/ABS(L198-'Airfoil-1'!$Z$61)</f>
        <v>-1</v>
      </c>
      <c r="BV198" s="1">
        <f ca="1">(L198-'Airfoil-1'!$Z$62)/ABS(L198-'Airfoil-1'!$Z$62)</f>
        <v>-1</v>
      </c>
      <c r="BW198" s="1">
        <f ca="1">(L198-'Airfoil-1'!$Z$63)/ABS(L198-'Airfoil-1'!$Z$63)</f>
        <v>-1</v>
      </c>
      <c r="BX198" s="1">
        <f ca="1">(L198-'Airfoil-1'!$Z$64)/ABS(L198-'Airfoil-1'!$Z$64)</f>
        <v>-1</v>
      </c>
      <c r="BY198" s="1">
        <f ca="1">(L198-'Airfoil-1'!$Z$65)/ABS(L198-'Airfoil-1'!$Z$65)</f>
        <v>-1</v>
      </c>
      <c r="BZ198" s="1">
        <f ca="1">(L198-'Airfoil-1'!$Z$66)/ABS(L198-'Airfoil-1'!$Z$66)</f>
        <v>-1</v>
      </c>
      <c r="CA198" s="5">
        <f t="shared" ca="1" si="38"/>
        <v>2</v>
      </c>
      <c r="CB198" s="9">
        <f ca="1">INDEX('Airfoil-1'!$AA$47:$AA$66,CA198,1)+INDEX('Airfoil-1'!$AB$47:$AB$66,CA198,1)*(L198-INDEX('Airfoil-1'!$Z$47:$Z$66,CA198,1))</f>
        <v>7.9406790447670451E-3</v>
      </c>
      <c r="CD198" s="1">
        <f ca="1">(L198-'Airfoil-1'!$Z$72)/ABS(L198-'Airfoil-1'!$Z$72)</f>
        <v>1</v>
      </c>
      <c r="CE198" s="1">
        <f ca="1">(L198-'Airfoil-1'!$Z$73)/ABS(L198-'Airfoil-1'!$Z$73)</f>
        <v>1</v>
      </c>
      <c r="CF198" s="1">
        <f ca="1">(L198-'Airfoil-1'!$Z$74)/ABS(L198-'Airfoil-1'!$Z$74)</f>
        <v>-1</v>
      </c>
      <c r="CG198" s="1">
        <f ca="1">(L198-'Airfoil-1'!$Z$75)/ABS(L198-'Airfoil-1'!$Z$75)</f>
        <v>-1</v>
      </c>
      <c r="CH198" s="1">
        <f ca="1">(L198-'Airfoil-1'!$Z$76)/ABS(L198-'Airfoil-1'!$Z$76)</f>
        <v>-1</v>
      </c>
      <c r="CI198" s="1">
        <f ca="1">(L198-'Airfoil-1'!$Z$77)/ABS(L198-'Airfoil-1'!$Z$77)</f>
        <v>-1</v>
      </c>
      <c r="CJ198" s="1">
        <f ca="1">(L198-'Airfoil-1'!$Z$78)/ABS(L198-'Airfoil-1'!$Z$78)</f>
        <v>-1</v>
      </c>
      <c r="CK198" s="1">
        <f ca="1">(L198-'Airfoil-1'!$Z$79)/ABS(L198-'Airfoil-1'!$Z$79)</f>
        <v>-1</v>
      </c>
      <c r="CL198" s="1">
        <f ca="1">(L198-'Airfoil-1'!$Z$80)/ABS(L198-'Airfoil-1'!$Z$80)</f>
        <v>-1</v>
      </c>
      <c r="CM198" s="1">
        <f ca="1">(L198-'Airfoil-1'!$Z$81)/ABS(L198-'Airfoil-1'!$Z$81)</f>
        <v>-1</v>
      </c>
      <c r="CN198" s="1">
        <f ca="1">(L198-'Airfoil-1'!$Z$82)/ABS(L198-'Airfoil-1'!$Z$82)</f>
        <v>-1</v>
      </c>
      <c r="CO198" s="1">
        <f ca="1">(L198-'Airfoil-1'!$Z$83)/ABS(L198-'Airfoil-1'!$Z$83)</f>
        <v>-1</v>
      </c>
      <c r="CP198" s="1">
        <f ca="1">(L198-'Airfoil-1'!$Z$84)/ABS(L198-'Airfoil-1'!$Z$84)</f>
        <v>-1</v>
      </c>
      <c r="CQ198" s="1">
        <f ca="1">(L198-'Airfoil-1'!$Z$85)/ABS(L198-'Airfoil-1'!$Z$85)</f>
        <v>-1</v>
      </c>
      <c r="CR198" s="1">
        <f ca="1">(L198-'Airfoil-1'!$Z$86)/ABS(L198-'Airfoil-1'!$Z$86)</f>
        <v>-1</v>
      </c>
      <c r="CS198" s="1">
        <f ca="1">(L198-'Airfoil-1'!$Z$87)/ABS(L198-'Airfoil-1'!$Z$87)</f>
        <v>-1</v>
      </c>
      <c r="CT198" s="1">
        <f ca="1">(L198-'Airfoil-1'!$Z$88)/ABS(L198-'Airfoil-1'!$Z$88)</f>
        <v>-1</v>
      </c>
      <c r="CU198" s="1">
        <f ca="1">(L198-'Airfoil-1'!$Z$89)/ABS(L198-'Airfoil-1'!$Z$89)</f>
        <v>-1</v>
      </c>
      <c r="CV198" s="1">
        <f ca="1">(L198-'Airfoil-1'!$Z$90)/ABS(L198-'Airfoil-1'!$Z$90)</f>
        <v>-1</v>
      </c>
      <c r="CW198" s="1">
        <f ca="1">(L198-'Airfoil-1'!$Z$91)/ABS(L198-'Airfoil-1'!$Z$91)</f>
        <v>-1</v>
      </c>
      <c r="CX198" s="5">
        <f t="shared" ca="1" si="39"/>
        <v>2</v>
      </c>
      <c r="CY198" s="9">
        <f ca="1">INDEX('Airfoil-1'!$AA$72:$AA$91,CX198,1)+INDEX('Airfoil-1'!$AB$72:$AB$91,CX198,1)*(L198-INDEX('Airfoil-1'!$Z$72:$Z$91,CX198,1))</f>
        <v>7.2106888696680744E-3</v>
      </c>
      <c r="DA198" s="1">
        <f ca="1">(L198-'Airfoil-1'!$Z$97)/ABS(L198-'Airfoil-1'!$Z$97)</f>
        <v>1</v>
      </c>
      <c r="DB198" s="1">
        <f ca="1">(L198-'Airfoil-1'!$Z$98)/ABS(L198-'Airfoil-1'!$Z$98)</f>
        <v>-1</v>
      </c>
      <c r="DC198" s="1">
        <f ca="1">(L198-'Airfoil-1'!$Z$99)/ABS(L198-'Airfoil-1'!$Z$99)</f>
        <v>-1</v>
      </c>
      <c r="DD198" s="1">
        <f ca="1">(L198-'Airfoil-1'!$Z$100)/ABS(L198-'Airfoil-1'!$Z$100)</f>
        <v>-1</v>
      </c>
      <c r="DE198" s="1">
        <f ca="1">(L198-'Airfoil-1'!$Z$101)/ABS(L198-'Airfoil-1'!$Z$101)</f>
        <v>-1</v>
      </c>
      <c r="DF198" s="1">
        <f ca="1">(L198-'Airfoil-1'!$Z$102)/ABS(L198-'Airfoil-1'!$Z$102)</f>
        <v>-1</v>
      </c>
      <c r="DG198" s="1">
        <f ca="1">(L198-'Airfoil-1'!$Z$103)/ABS(L198-'Airfoil-1'!$Z$103)</f>
        <v>-1</v>
      </c>
      <c r="DH198" s="1">
        <f ca="1">(L198-'Airfoil-1'!$Z$104)/ABS(L198-'Airfoil-1'!$Z$104)</f>
        <v>-1</v>
      </c>
      <c r="DI198" s="1">
        <f ca="1">(L198-'Airfoil-1'!$Z$105)/ABS(L198-'Airfoil-1'!$Z$105)</f>
        <v>-1</v>
      </c>
      <c r="DJ198" s="1">
        <f ca="1">(L198-'Airfoil-1'!$Z$106)/ABS(L198-'Airfoil-1'!$Z$106)</f>
        <v>-1</v>
      </c>
      <c r="DK198" s="1">
        <f ca="1">(L198-'Airfoil-1'!$Z$107)/ABS(L198-'Airfoil-1'!$Z$107)</f>
        <v>-1</v>
      </c>
      <c r="DL198" s="1">
        <f ca="1">(L198-'Airfoil-1'!$Z$108)/ABS(L198-'Airfoil-1'!$Z$108)</f>
        <v>-1</v>
      </c>
      <c r="DM198" s="1">
        <f ca="1">(L198-'Airfoil-1'!$Z$109)/ABS(L198-'Airfoil-1'!$Z$109)</f>
        <v>-1</v>
      </c>
      <c r="DN198" s="1">
        <f ca="1">(L198-'Airfoil-1'!$Z$110)/ABS(L198-'Airfoil-1'!$Z$110)</f>
        <v>-1</v>
      </c>
      <c r="DO198" s="1">
        <f ca="1">(L198-'Airfoil-1'!$Z$111)/ABS(L198-'Airfoil-1'!$Z$111)</f>
        <v>-1</v>
      </c>
      <c r="DP198" s="1">
        <f ca="1">(L198-'Airfoil-1'!$Z$112)/ABS(L198-'Airfoil-1'!$Z$112)</f>
        <v>-1</v>
      </c>
      <c r="DQ198" s="1">
        <f ca="1">(L198-'Airfoil-1'!$Z$113)/ABS(L198-'Airfoil-1'!$Z$113)</f>
        <v>-1</v>
      </c>
      <c r="DR198" s="1">
        <f ca="1">(L198-'Airfoil-1'!$Z$114)/ABS(L198-'Airfoil-1'!$Z$114)</f>
        <v>-1</v>
      </c>
      <c r="DS198" s="1">
        <f ca="1">(L198-'Airfoil-1'!$Z$115)/ABS(L198-'Airfoil-1'!$Z$115)</f>
        <v>-1</v>
      </c>
      <c r="DT198" s="1">
        <f ca="1">(L198-'Airfoil-1'!$Z$116)/ABS(L198-'Airfoil-1'!$Z$116)</f>
        <v>-1</v>
      </c>
      <c r="DU198" s="5">
        <f t="shared" ca="1" si="40"/>
        <v>1</v>
      </c>
      <c r="DV198" s="9">
        <f ca="1">INDEX('Airfoil-1'!$AA$97:$AA$116,DU198,1)+INDEX('Airfoil-1'!$AB$97:$AB$116,DU198,1)*(L198-INDEX('Airfoil-1'!$Z$97:$Z$116,DU198,1))</f>
        <v>6.8441565098357514E-3</v>
      </c>
    </row>
    <row r="199" spans="2:126" x14ac:dyDescent="0.25">
      <c r="B199" s="1">
        <f>'Geometry-Wing'!C199</f>
        <v>0.30481432099438527</v>
      </c>
      <c r="D199" s="19">
        <f>'Aerodynamics-Flight'!C199</f>
        <v>0.73611542371223737</v>
      </c>
      <c r="E199" s="52">
        <f>'Aerodynamics-Flight'!D199</f>
        <v>1.6299403949154085E-5</v>
      </c>
      <c r="G199" s="11">
        <f ca="1">'Aerodynamics-Flight'!J199</f>
        <v>59.672770802899706</v>
      </c>
      <c r="H199" s="5">
        <f t="shared" ca="1" si="28"/>
        <v>821458.76137331431</v>
      </c>
      <c r="I199" s="1">
        <f ca="1">'Airfoil-2'!$K$14*H199^'Airfoil-2'!$L$13</f>
        <v>1.801090068672291</v>
      </c>
      <c r="J199" s="1">
        <f ca="1">'Airfoil-2'!$K$33*H199^'Airfoil-2'!$L$32</f>
        <v>5.8377721478070814</v>
      </c>
      <c r="K199" s="11">
        <f ca="1">'Airfoil-2'!$K$52*H199^'Airfoil-2'!$L$51</f>
        <v>-7.0034165632737784</v>
      </c>
      <c r="L199" s="1">
        <f ca="1">'Aerodynamics-Flight'!Z199</f>
        <v>0.27050964683594136</v>
      </c>
      <c r="M199" s="9">
        <f ca="1">('Airfoil-1'!$B$21+'Airfoil-1'!$B$22*L199+'Airfoil-1'!$B$23*L199^2+'Airfoil-1'!$B$24*L199^3+'Airfoil-1'!$B$25*L199^4+'Airfoil-1'!$B$26*L199^5+'Airfoil-1'!$B$27*L199^6)*0+BE199</f>
        <v>1.1613973432973317E-2</v>
      </c>
      <c r="N199" s="9">
        <f ca="1">('Airfoil-1'!$B$29+'Airfoil-1'!$B$30*L199+'Airfoil-1'!$B$31*L199^2+'Airfoil-1'!$B$32*L199^3+'Airfoil-1'!$B$33*L199^4+'Airfoil-1'!$B$34*L199^5+'Airfoil-1'!$B$35*L199^6)*0+CB199</f>
        <v>8.5338818799168253E-3</v>
      </c>
      <c r="O199" s="9">
        <f ca="1">('Airfoil-1'!$B$37+'Airfoil-1'!$B$38*L199+'Airfoil-1'!$B$39*L199^2+'Airfoil-1'!$B$40*L199^3+'Airfoil-1'!$B$41*L199^4+'Airfoil-1'!$B$42*L199^5+'Airfoil-1'!$B$43*L199^6)*0+CY199</f>
        <v>7.5898828356758524E-3</v>
      </c>
      <c r="P199" s="9">
        <f t="shared" ca="1" si="41"/>
        <v>7.1265967463602364E-3</v>
      </c>
      <c r="Q199" s="1">
        <f>LOG('Airfoil-1'!$F$10)+LOG('Airfoil-1'!$G$10)+LOG('Airfoil-1'!$H$10)+LOG('Airfoil-1'!$I$10)</f>
        <v>23.788451207023456</v>
      </c>
      <c r="R199" s="1">
        <f t="shared" ca="1" si="33"/>
        <v>-8.2707552873741879</v>
      </c>
      <c r="S199" s="1">
        <f>LOG('Airfoil-1'!$F$10)^2+LOG('Airfoil-1'!$G$10)^2+LOG('Airfoil-1'!$H$10)^2+LOG('Airfoil-1'!$I$10)^2</f>
        <v>141.67709692244972</v>
      </c>
      <c r="T199" s="1">
        <f ca="1">LOG('Airfoil-1'!$F$10)*LOG(M199)+LOG('Airfoil-1'!$G$10)*LOG(N199)+LOG('Airfoil-1'!$H$10)*LOG(O199)+LOG('Airfoil-1'!$I$10)*LOG(P199)</f>
        <v>-49.260132850457794</v>
      </c>
      <c r="U199" s="1">
        <f t="shared" ca="1" si="34"/>
        <v>1.1371841264177611</v>
      </c>
      <c r="V199" s="1">
        <f t="shared" ca="1" si="35"/>
        <v>-0.35706731678307935</v>
      </c>
      <c r="W199" s="9">
        <f t="shared" ca="1" si="36"/>
        <v>8.788717795031575E-3</v>
      </c>
      <c r="X199" s="9">
        <f ca="1">'Airfoil-1'!$B$48+'Airfoil-1'!$B$49*L199+'Airfoil-1'!$B$50*L199^2+'Airfoil-1'!$B$51*L199^3+'Airfoil-1'!$B$52*L199^4+'Airfoil-1'!$B$53*L199^5+'Airfoil-1'!$B$54*L199^6</f>
        <v>-0.14876000000000003</v>
      </c>
      <c r="Y199" s="9">
        <f ca="1">'Airfoil-1'!$B$56+'Airfoil-1'!$B$57*L199+'Airfoil-1'!$B$58*L199^2+'Airfoil-1'!$B$59*L199^3+'Airfoil-1'!$B$60*L199^4+'Airfoil-1'!$B$61*L199^5+'Airfoil-1'!$B$62*L199^6</f>
        <v>-0.15631250000000002</v>
      </c>
      <c r="Z199" s="9">
        <f ca="1">'Airfoil-1'!$B$64+'Airfoil-1'!$B$65*L199+'Airfoil-1'!$B$66*L199^2+'Airfoil-1'!$B$67*L199^3+'Airfoil-1'!$B$681*L199^4+'Airfoil-1'!$B$69*L199^5+'Airfoil-1'!$B$70*L199^6</f>
        <v>-0.15363750000000001</v>
      </c>
      <c r="AA199" s="1">
        <f>LOG('Airfoil-1'!$F$10)+LOG('Airfoil-1'!$G$10)+LOG('Airfoil-1'!$H$10)</f>
        <v>17.584331224367531</v>
      </c>
      <c r="AB199" s="1">
        <f t="shared" ca="1" si="29"/>
        <v>-2.4470228895576258</v>
      </c>
      <c r="AC199" s="1">
        <f>LOG('Airfoil-1'!$F$10)^2+LOG('Airfoil-1'!$G$10)^2+LOG('Airfoil-1'!$H$10)^2</f>
        <v>103.18599216325916</v>
      </c>
      <c r="AD199" s="1">
        <f ca="1">LOG('Airfoil-1'!$F$10)*LOG(ABS(X199))+LOG('Airfoil-1'!$G$10)*LOG(ABS(Y199))+LOG('Airfoil-1'!$H$10)*LOG(ABS(Z199))</f>
        <v>-14.339140559255288</v>
      </c>
      <c r="AE199" s="1">
        <f t="shared" ca="1" si="30"/>
        <v>9.6747419657296371E-2</v>
      </c>
      <c r="AF199" s="1">
        <f t="shared" ca="1" si="31"/>
        <v>3.3897162786633885E-2</v>
      </c>
      <c r="AG199" s="9">
        <f t="shared" ca="1" si="32"/>
        <v>-0.15350660518797907</v>
      </c>
      <c r="AH199" s="1"/>
      <c r="AI199" s="9"/>
      <c r="AJ199" s="1">
        <f ca="1">(L199-'Airfoil-1'!$Z$22)/ABS(L199-'Airfoil-1'!$Z$22)</f>
        <v>1</v>
      </c>
      <c r="AK199" s="1">
        <f ca="1">(L199-'Airfoil-1'!$Z$23)/ABS(L199-'Airfoil-1'!$Z$23)</f>
        <v>-1</v>
      </c>
      <c r="AL199" s="1">
        <f ca="1">(L199-'Airfoil-1'!$Z$24)/ABS(L199-'Airfoil-1'!$Z$24)</f>
        <v>-1</v>
      </c>
      <c r="AM199" s="1">
        <f ca="1">(L199-'Airfoil-1'!$Z$25)/ABS(L199-'Airfoil-1'!$Z$25)</f>
        <v>-1</v>
      </c>
      <c r="AN199" s="1">
        <f ca="1">(L199-'Airfoil-1'!$Z$26)/ABS(L199-'Airfoil-1'!$Z$26)</f>
        <v>-1</v>
      </c>
      <c r="AO199" s="1">
        <f ca="1">(L199-'Airfoil-1'!$Z$27)/ABS(L199-'Airfoil-1'!$Z$27)</f>
        <v>-1</v>
      </c>
      <c r="AP199" s="1">
        <f ca="1">(L199-'Airfoil-1'!$Z$28)/ABS(L199-'Airfoil-1'!$Z$28)</f>
        <v>-1</v>
      </c>
      <c r="AQ199" s="1">
        <f ca="1">(L199-'Airfoil-1'!$Z$29)/ABS(L199-'Airfoil-1'!$Z$29)</f>
        <v>-1</v>
      </c>
      <c r="AR199" s="1">
        <f ca="1">(L199-'Airfoil-1'!$Z$30)/ABS(L199-'Airfoil-1'!$Z$30)</f>
        <v>-1</v>
      </c>
      <c r="AS199" s="1">
        <f ca="1">(L199-'Airfoil-1'!$Z$31)/ABS(L199-'Airfoil-1'!$Z$31)</f>
        <v>-1</v>
      </c>
      <c r="AT199" s="1">
        <f ca="1">(L199-'Airfoil-1'!$Z$32)/ABS(L199-'Airfoil-1'!$Z$32)</f>
        <v>-1</v>
      </c>
      <c r="AU199" s="1">
        <f ca="1">(L199-'Airfoil-1'!$Z$33)/ABS(L199-'Airfoil-1'!$Z$33)</f>
        <v>-1</v>
      </c>
      <c r="AV199" s="1">
        <f ca="1">(L199-'Airfoil-1'!$Z$34)/ABS(L199-'Airfoil-1'!$Z$34)</f>
        <v>-1</v>
      </c>
      <c r="AW199" s="1">
        <f ca="1">(L199-'Airfoil-1'!$Z$35)/ABS(L199-'Airfoil-1'!$Z$35)</f>
        <v>-1</v>
      </c>
      <c r="AX199" s="1">
        <f ca="1">(L199-'Airfoil-1'!$Z$36)/ABS(L199-'Airfoil-1'!$Z$36)</f>
        <v>-1</v>
      </c>
      <c r="AY199" s="1">
        <f ca="1">(L199-'Airfoil-1'!$Z$37)/ABS(L199-'Airfoil-1'!$Z$37)</f>
        <v>-1</v>
      </c>
      <c r="AZ199" s="1">
        <f ca="1">(L199-'Airfoil-1'!$Z$38)/ABS(L199-'Airfoil-1'!$Z$38)</f>
        <v>-1</v>
      </c>
      <c r="BA199" s="1">
        <f ca="1">(L199-'Airfoil-1'!$Z$39)/ABS(L199-'Airfoil-1'!$Z$39)</f>
        <v>-1</v>
      </c>
      <c r="BB199" s="1">
        <f ca="1">(L199-'Airfoil-1'!$Z$40)/ABS(L199-'Airfoil-1'!$Z$40)</f>
        <v>-1</v>
      </c>
      <c r="BC199" s="1">
        <f ca="1">(L199-'Airfoil-1'!$Z$41)/ABS(L199-'Airfoil-1'!$Z$41)</f>
        <v>-1</v>
      </c>
      <c r="BD199" s="5">
        <f t="shared" ca="1" si="37"/>
        <v>1</v>
      </c>
      <c r="BE199" s="9">
        <f ca="1">INDEX('Airfoil-1'!$AA$22:$AA$41,BD199,1)+INDEX('Airfoil-1'!$AB$22:$AB$41,BD199,1)*(L199-INDEX('Airfoil-1'!$Z$22:$Z$41,BD199,1))</f>
        <v>1.1613973432973317E-2</v>
      </c>
      <c r="BG199" s="1">
        <f ca="1">(L199-'Airfoil-1'!$Z$47)/ABS(L199-'Airfoil-1'!$Z$47)</f>
        <v>1</v>
      </c>
      <c r="BH199" s="1">
        <f ca="1">(L199-'Airfoil-1'!$Z$48)/ABS(L199-'Airfoil-1'!$Z$48)</f>
        <v>1</v>
      </c>
      <c r="BI199" s="1">
        <f ca="1">(L199-'Airfoil-1'!$Z$49)/ABS(L199-'Airfoil-1'!$Z$49)</f>
        <v>-1</v>
      </c>
      <c r="BJ199" s="1">
        <f ca="1">(L199-'Airfoil-1'!$Z$50)/ABS(L199-'Airfoil-1'!$Z$50)</f>
        <v>-1</v>
      </c>
      <c r="BK199" s="1">
        <f ca="1">(L199-'Airfoil-1'!$Z$51)/ABS(L199-'Airfoil-1'!$Z$51)</f>
        <v>-1</v>
      </c>
      <c r="BL199" s="1">
        <f ca="1">(L199-'Airfoil-1'!$Z$52)/ABS(L199-'Airfoil-1'!$Z$52)</f>
        <v>-1</v>
      </c>
      <c r="BM199" s="1">
        <f ca="1">(L199-'Airfoil-1'!$Z$53)/ABS(L199-'Airfoil-1'!$Z$53)</f>
        <v>-1</v>
      </c>
      <c r="BN199" s="1">
        <f ca="1">(L199-'Airfoil-1'!$Z$54)/ABS(L199-'Airfoil-1'!$Z$54)</f>
        <v>-1</v>
      </c>
      <c r="BO199" s="1">
        <f ca="1">(L199-'Airfoil-1'!$Z$55)/ABS(L199-'Airfoil-1'!$Z$55)</f>
        <v>-1</v>
      </c>
      <c r="BP199" s="1">
        <f ca="1">(L199-'Airfoil-1'!$Z$56)/ABS(L199-'Airfoil-1'!$Z$56)</f>
        <v>-1</v>
      </c>
      <c r="BQ199" s="1">
        <f ca="1">(L199-'Airfoil-1'!$Z$57)/ABS(L199-'Airfoil-1'!$Z$57)</f>
        <v>-1</v>
      </c>
      <c r="BR199" s="1">
        <f ca="1">(L199-'Airfoil-1'!$Z$58)/ABS(L199-'Airfoil-1'!$Z$58)</f>
        <v>-1</v>
      </c>
      <c r="BS199" s="1">
        <f ca="1">(L199-'Airfoil-1'!$Z$59)/ABS(L199-'Airfoil-1'!$Z$59)</f>
        <v>-1</v>
      </c>
      <c r="BT199" s="1">
        <f ca="1">(L199-'Airfoil-1'!$Z$60)/ABS(L199-'Airfoil-1'!$Z$60)</f>
        <v>-1</v>
      </c>
      <c r="BU199" s="1">
        <f ca="1">(L199-'Airfoil-1'!$Z$61)/ABS(L199-'Airfoil-1'!$Z$61)</f>
        <v>-1</v>
      </c>
      <c r="BV199" s="1">
        <f ca="1">(L199-'Airfoil-1'!$Z$62)/ABS(L199-'Airfoil-1'!$Z$62)</f>
        <v>-1</v>
      </c>
      <c r="BW199" s="1">
        <f ca="1">(L199-'Airfoil-1'!$Z$63)/ABS(L199-'Airfoil-1'!$Z$63)</f>
        <v>-1</v>
      </c>
      <c r="BX199" s="1">
        <f ca="1">(L199-'Airfoil-1'!$Z$64)/ABS(L199-'Airfoil-1'!$Z$64)</f>
        <v>-1</v>
      </c>
      <c r="BY199" s="1">
        <f ca="1">(L199-'Airfoil-1'!$Z$65)/ABS(L199-'Airfoil-1'!$Z$65)</f>
        <v>-1</v>
      </c>
      <c r="BZ199" s="1">
        <f ca="1">(L199-'Airfoil-1'!$Z$66)/ABS(L199-'Airfoil-1'!$Z$66)</f>
        <v>-1</v>
      </c>
      <c r="CA199" s="5">
        <f t="shared" ca="1" si="38"/>
        <v>2</v>
      </c>
      <c r="CB199" s="9">
        <f ca="1">INDEX('Airfoil-1'!$AA$47:$AA$66,CA199,1)+INDEX('Airfoil-1'!$AB$47:$AB$66,CA199,1)*(L199-INDEX('Airfoil-1'!$Z$47:$Z$66,CA199,1))</f>
        <v>8.5338818799168253E-3</v>
      </c>
      <c r="CD199" s="1">
        <f ca="1">(L199-'Airfoil-1'!$Z$72)/ABS(L199-'Airfoil-1'!$Z$72)</f>
        <v>1</v>
      </c>
      <c r="CE199" s="1">
        <f ca="1">(L199-'Airfoil-1'!$Z$73)/ABS(L199-'Airfoil-1'!$Z$73)</f>
        <v>1</v>
      </c>
      <c r="CF199" s="1">
        <f ca="1">(L199-'Airfoil-1'!$Z$74)/ABS(L199-'Airfoil-1'!$Z$74)</f>
        <v>-1</v>
      </c>
      <c r="CG199" s="1">
        <f ca="1">(L199-'Airfoil-1'!$Z$75)/ABS(L199-'Airfoil-1'!$Z$75)</f>
        <v>-1</v>
      </c>
      <c r="CH199" s="1">
        <f ca="1">(L199-'Airfoil-1'!$Z$76)/ABS(L199-'Airfoil-1'!$Z$76)</f>
        <v>-1</v>
      </c>
      <c r="CI199" s="1">
        <f ca="1">(L199-'Airfoil-1'!$Z$77)/ABS(L199-'Airfoil-1'!$Z$77)</f>
        <v>-1</v>
      </c>
      <c r="CJ199" s="1">
        <f ca="1">(L199-'Airfoil-1'!$Z$78)/ABS(L199-'Airfoil-1'!$Z$78)</f>
        <v>-1</v>
      </c>
      <c r="CK199" s="1">
        <f ca="1">(L199-'Airfoil-1'!$Z$79)/ABS(L199-'Airfoil-1'!$Z$79)</f>
        <v>-1</v>
      </c>
      <c r="CL199" s="1">
        <f ca="1">(L199-'Airfoil-1'!$Z$80)/ABS(L199-'Airfoil-1'!$Z$80)</f>
        <v>-1</v>
      </c>
      <c r="CM199" s="1">
        <f ca="1">(L199-'Airfoil-1'!$Z$81)/ABS(L199-'Airfoil-1'!$Z$81)</f>
        <v>-1</v>
      </c>
      <c r="CN199" s="1">
        <f ca="1">(L199-'Airfoil-1'!$Z$82)/ABS(L199-'Airfoil-1'!$Z$82)</f>
        <v>-1</v>
      </c>
      <c r="CO199" s="1">
        <f ca="1">(L199-'Airfoil-1'!$Z$83)/ABS(L199-'Airfoil-1'!$Z$83)</f>
        <v>-1</v>
      </c>
      <c r="CP199" s="1">
        <f ca="1">(L199-'Airfoil-1'!$Z$84)/ABS(L199-'Airfoil-1'!$Z$84)</f>
        <v>-1</v>
      </c>
      <c r="CQ199" s="1">
        <f ca="1">(L199-'Airfoil-1'!$Z$85)/ABS(L199-'Airfoil-1'!$Z$85)</f>
        <v>-1</v>
      </c>
      <c r="CR199" s="1">
        <f ca="1">(L199-'Airfoil-1'!$Z$86)/ABS(L199-'Airfoil-1'!$Z$86)</f>
        <v>-1</v>
      </c>
      <c r="CS199" s="1">
        <f ca="1">(L199-'Airfoil-1'!$Z$87)/ABS(L199-'Airfoil-1'!$Z$87)</f>
        <v>-1</v>
      </c>
      <c r="CT199" s="1">
        <f ca="1">(L199-'Airfoil-1'!$Z$88)/ABS(L199-'Airfoil-1'!$Z$88)</f>
        <v>-1</v>
      </c>
      <c r="CU199" s="1">
        <f ca="1">(L199-'Airfoil-1'!$Z$89)/ABS(L199-'Airfoil-1'!$Z$89)</f>
        <v>-1</v>
      </c>
      <c r="CV199" s="1">
        <f ca="1">(L199-'Airfoil-1'!$Z$90)/ABS(L199-'Airfoil-1'!$Z$90)</f>
        <v>-1</v>
      </c>
      <c r="CW199" s="1">
        <f ca="1">(L199-'Airfoil-1'!$Z$91)/ABS(L199-'Airfoil-1'!$Z$91)</f>
        <v>-1</v>
      </c>
      <c r="CX199" s="5">
        <f t="shared" ca="1" si="39"/>
        <v>2</v>
      </c>
      <c r="CY199" s="9">
        <f ca="1">INDEX('Airfoil-1'!$AA$72:$AA$91,CX199,1)+INDEX('Airfoil-1'!$AB$72:$AB$91,CX199,1)*(L199-INDEX('Airfoil-1'!$Z$72:$Z$91,CX199,1))</f>
        <v>7.5898828356758524E-3</v>
      </c>
      <c r="DA199" s="1">
        <f ca="1">(L199-'Airfoil-1'!$Z$97)/ABS(L199-'Airfoil-1'!$Z$97)</f>
        <v>1</v>
      </c>
      <c r="DB199" s="1">
        <f ca="1">(L199-'Airfoil-1'!$Z$98)/ABS(L199-'Airfoil-1'!$Z$98)</f>
        <v>-1</v>
      </c>
      <c r="DC199" s="1">
        <f ca="1">(L199-'Airfoil-1'!$Z$99)/ABS(L199-'Airfoil-1'!$Z$99)</f>
        <v>-1</v>
      </c>
      <c r="DD199" s="1">
        <f ca="1">(L199-'Airfoil-1'!$Z$100)/ABS(L199-'Airfoil-1'!$Z$100)</f>
        <v>-1</v>
      </c>
      <c r="DE199" s="1">
        <f ca="1">(L199-'Airfoil-1'!$Z$101)/ABS(L199-'Airfoil-1'!$Z$101)</f>
        <v>-1</v>
      </c>
      <c r="DF199" s="1">
        <f ca="1">(L199-'Airfoil-1'!$Z$102)/ABS(L199-'Airfoil-1'!$Z$102)</f>
        <v>-1</v>
      </c>
      <c r="DG199" s="1">
        <f ca="1">(L199-'Airfoil-1'!$Z$103)/ABS(L199-'Airfoil-1'!$Z$103)</f>
        <v>-1</v>
      </c>
      <c r="DH199" s="1">
        <f ca="1">(L199-'Airfoil-1'!$Z$104)/ABS(L199-'Airfoil-1'!$Z$104)</f>
        <v>-1</v>
      </c>
      <c r="DI199" s="1">
        <f ca="1">(L199-'Airfoil-1'!$Z$105)/ABS(L199-'Airfoil-1'!$Z$105)</f>
        <v>-1</v>
      </c>
      <c r="DJ199" s="1">
        <f ca="1">(L199-'Airfoil-1'!$Z$106)/ABS(L199-'Airfoil-1'!$Z$106)</f>
        <v>-1</v>
      </c>
      <c r="DK199" s="1">
        <f ca="1">(L199-'Airfoil-1'!$Z$107)/ABS(L199-'Airfoil-1'!$Z$107)</f>
        <v>-1</v>
      </c>
      <c r="DL199" s="1">
        <f ca="1">(L199-'Airfoil-1'!$Z$108)/ABS(L199-'Airfoil-1'!$Z$108)</f>
        <v>-1</v>
      </c>
      <c r="DM199" s="1">
        <f ca="1">(L199-'Airfoil-1'!$Z$109)/ABS(L199-'Airfoil-1'!$Z$109)</f>
        <v>-1</v>
      </c>
      <c r="DN199" s="1">
        <f ca="1">(L199-'Airfoil-1'!$Z$110)/ABS(L199-'Airfoil-1'!$Z$110)</f>
        <v>-1</v>
      </c>
      <c r="DO199" s="1">
        <f ca="1">(L199-'Airfoil-1'!$Z$111)/ABS(L199-'Airfoil-1'!$Z$111)</f>
        <v>-1</v>
      </c>
      <c r="DP199" s="1">
        <f ca="1">(L199-'Airfoil-1'!$Z$112)/ABS(L199-'Airfoil-1'!$Z$112)</f>
        <v>-1</v>
      </c>
      <c r="DQ199" s="1">
        <f ca="1">(L199-'Airfoil-1'!$Z$113)/ABS(L199-'Airfoil-1'!$Z$113)</f>
        <v>-1</v>
      </c>
      <c r="DR199" s="1">
        <f ca="1">(L199-'Airfoil-1'!$Z$114)/ABS(L199-'Airfoil-1'!$Z$114)</f>
        <v>-1</v>
      </c>
      <c r="DS199" s="1">
        <f ca="1">(L199-'Airfoil-1'!$Z$115)/ABS(L199-'Airfoil-1'!$Z$115)</f>
        <v>-1</v>
      </c>
      <c r="DT199" s="1">
        <f ca="1">(L199-'Airfoil-1'!$Z$116)/ABS(L199-'Airfoil-1'!$Z$116)</f>
        <v>-1</v>
      </c>
      <c r="DU199" s="5">
        <f t="shared" ca="1" si="40"/>
        <v>1</v>
      </c>
      <c r="DV199" s="9">
        <f ca="1">INDEX('Airfoil-1'!$AA$97:$AA$116,DU199,1)+INDEX('Airfoil-1'!$AB$97:$AB$116,DU199,1)*(L199-INDEX('Airfoil-1'!$Z$97:$Z$116,DU199,1))</f>
        <v>7.1265967463602364E-3</v>
      </c>
    </row>
    <row r="200" spans="2:126" x14ac:dyDescent="0.25">
      <c r="B200" s="1">
        <f>'Geometry-Wing'!C200</f>
        <v>0.30481432099438527</v>
      </c>
      <c r="D200" s="19">
        <f>'Aerodynamics-Flight'!C200</f>
        <v>0.73611542371223737</v>
      </c>
      <c r="E200" s="52">
        <f>'Aerodynamics-Flight'!D200</f>
        <v>1.6299403949154085E-5</v>
      </c>
      <c r="G200" s="11">
        <f ca="1">'Aerodynamics-Flight'!J200</f>
        <v>67.161402876285223</v>
      </c>
      <c r="H200" s="5">
        <f t="shared" ca="1" si="28"/>
        <v>924547.69699024095</v>
      </c>
      <c r="I200" s="1">
        <f ca="1">'Airfoil-2'!$K$14*H200^'Airfoil-2'!$L$13</f>
        <v>1.8185117686817172</v>
      </c>
      <c r="J200" s="1">
        <f ca="1">'Airfoil-2'!$K$33*H200^'Airfoil-2'!$L$32</f>
        <v>5.834644566788433</v>
      </c>
      <c r="K200" s="11">
        <f ca="1">'Airfoil-2'!$K$52*H200^'Airfoil-2'!$L$51</f>
        <v>-7.0368670051205413</v>
      </c>
      <c r="L200" s="1">
        <f>'Aerodynamics-Flight'!Z200</f>
        <v>0.22</v>
      </c>
      <c r="M200" s="9">
        <f>('Airfoil-1'!$B$21+'Airfoil-1'!$B$22*L200+'Airfoil-1'!$B$23*L200^2+'Airfoil-1'!$B$24*L200^3+'Airfoil-1'!$B$25*L200^4+'Airfoil-1'!$B$26*L200^5+'Airfoil-1'!$B$27*L200^6)*0+BE200</f>
        <v>1.2460095273818455E-2</v>
      </c>
      <c r="N200" s="9">
        <f>('Airfoil-1'!$B$29+'Airfoil-1'!$B$30*L200+'Airfoil-1'!$B$31*L200^2+'Airfoil-1'!$B$32*L200^3+'Airfoil-1'!$B$33*L200^4+'Airfoil-1'!$B$34*L200^5+'Airfoil-1'!$B$35*L200^6)*0+CB200</f>
        <v>9.0087506297229225E-3</v>
      </c>
      <c r="O200" s="9">
        <f>('Airfoil-1'!$B$37+'Airfoil-1'!$B$38*L200+'Airfoil-1'!$B$39*L200^2+'Airfoil-1'!$B$40*L200^3+'Airfoil-1'!$B$41*L200^4+'Airfoil-1'!$B$42*L200^5+'Airfoil-1'!$B$43*L200^6)*0+CY200</f>
        <v>7.9065885328836426E-3</v>
      </c>
      <c r="P200" s="9">
        <f t="shared" si="41"/>
        <v>7.3295794392523369E-3</v>
      </c>
      <c r="Q200" s="1">
        <f>LOG('Airfoil-1'!$F$10)+LOG('Airfoil-1'!$G$10)+LOG('Airfoil-1'!$H$10)+LOG('Airfoil-1'!$I$10)</f>
        <v>23.788451207023456</v>
      </c>
      <c r="R200" s="1">
        <f t="shared" si="33"/>
        <v>-8.1867458770767012</v>
      </c>
      <c r="S200" s="1">
        <f>LOG('Airfoil-1'!$F$10)^2+LOG('Airfoil-1'!$G$10)^2+LOG('Airfoil-1'!$H$10)^2+LOG('Airfoil-1'!$I$10)^2</f>
        <v>141.67709692244972</v>
      </c>
      <c r="T200" s="1">
        <f>LOG('Airfoil-1'!$F$10)*LOG(M200)+LOG('Airfoil-1'!$G$10)*LOG(N200)+LOG('Airfoil-1'!$H$10)*LOG(O200)+LOG('Airfoil-1'!$I$10)*LOG(P200)</f>
        <v>-48.766613398868607</v>
      </c>
      <c r="U200" s="1">
        <f t="shared" si="34"/>
        <v>1.7949768632512171</v>
      </c>
      <c r="V200" s="1">
        <f t="shared" si="35"/>
        <v>-0.38686761139054388</v>
      </c>
      <c r="W200" s="9">
        <f t="shared" ca="1" si="36"/>
        <v>8.8314909621132406E-3</v>
      </c>
      <c r="X200" s="9">
        <f>'Airfoil-1'!$B$48+'Airfoil-1'!$B$49*L200+'Airfoil-1'!$B$50*L200^2+'Airfoil-1'!$B$51*L200^3+'Airfoil-1'!$B$52*L200^4+'Airfoil-1'!$B$53*L200^5+'Airfoil-1'!$B$54*L200^6</f>
        <v>-0.14876000000000003</v>
      </c>
      <c r="Y200" s="9">
        <f>'Airfoil-1'!$B$56+'Airfoil-1'!$B$57*L200+'Airfoil-1'!$B$58*L200^2+'Airfoil-1'!$B$59*L200^3+'Airfoil-1'!$B$60*L200^4+'Airfoil-1'!$B$61*L200^5+'Airfoil-1'!$B$62*L200^6</f>
        <v>-0.15631250000000002</v>
      </c>
      <c r="Z200" s="9">
        <f>'Airfoil-1'!$B$64+'Airfoil-1'!$B$65*L200+'Airfoil-1'!$B$66*L200^2+'Airfoil-1'!$B$67*L200^3+'Airfoil-1'!$B$681*L200^4+'Airfoil-1'!$B$69*L200^5+'Airfoil-1'!$B$70*L200^6</f>
        <v>-0.15363750000000001</v>
      </c>
      <c r="AA200" s="1">
        <f>LOG('Airfoil-1'!$F$10)+LOG('Airfoil-1'!$G$10)+LOG('Airfoil-1'!$H$10)</f>
        <v>17.584331224367531</v>
      </c>
      <c r="AB200" s="1">
        <f t="shared" si="29"/>
        <v>-2.4470228895576258</v>
      </c>
      <c r="AC200" s="1">
        <f>LOG('Airfoil-1'!$F$10)^2+LOG('Airfoil-1'!$G$10)^2+LOG('Airfoil-1'!$H$10)^2</f>
        <v>103.18599216325916</v>
      </c>
      <c r="AD200" s="1">
        <f>LOG('Airfoil-1'!$F$10)*LOG(ABS(X200))+LOG('Airfoil-1'!$G$10)*LOG(ABS(Y200))+LOG('Airfoil-1'!$H$10)*LOG(ABS(Z200))</f>
        <v>-14.339140559255288</v>
      </c>
      <c r="AE200" s="1">
        <f t="shared" si="30"/>
        <v>9.6747419657296371E-2</v>
      </c>
      <c r="AF200" s="1">
        <f t="shared" si="31"/>
        <v>3.3897162786633885E-2</v>
      </c>
      <c r="AG200" s="9">
        <f t="shared" ca="1" si="32"/>
        <v>-0.1541230050500344</v>
      </c>
      <c r="AH200" s="1"/>
      <c r="AI200" s="9"/>
      <c r="AJ200" s="1">
        <f>(L200-'Airfoil-1'!$Z$22)/ABS(L200-'Airfoil-1'!$Z$22)</f>
        <v>1</v>
      </c>
      <c r="AK200" s="1">
        <f>(L200-'Airfoil-1'!$Z$23)/ABS(L200-'Airfoil-1'!$Z$23)</f>
        <v>-1</v>
      </c>
      <c r="AL200" s="1">
        <f>(L200-'Airfoil-1'!$Z$24)/ABS(L200-'Airfoil-1'!$Z$24)</f>
        <v>-1</v>
      </c>
      <c r="AM200" s="1">
        <f>(L200-'Airfoil-1'!$Z$25)/ABS(L200-'Airfoil-1'!$Z$25)</f>
        <v>-1</v>
      </c>
      <c r="AN200" s="1">
        <f>(L200-'Airfoil-1'!$Z$26)/ABS(L200-'Airfoil-1'!$Z$26)</f>
        <v>-1</v>
      </c>
      <c r="AO200" s="1">
        <f>(L200-'Airfoil-1'!$Z$27)/ABS(L200-'Airfoil-1'!$Z$27)</f>
        <v>-1</v>
      </c>
      <c r="AP200" s="1">
        <f>(L200-'Airfoil-1'!$Z$28)/ABS(L200-'Airfoil-1'!$Z$28)</f>
        <v>-1</v>
      </c>
      <c r="AQ200" s="1">
        <f>(L200-'Airfoil-1'!$Z$29)/ABS(L200-'Airfoil-1'!$Z$29)</f>
        <v>-1</v>
      </c>
      <c r="AR200" s="1">
        <f>(L200-'Airfoil-1'!$Z$30)/ABS(L200-'Airfoil-1'!$Z$30)</f>
        <v>-1</v>
      </c>
      <c r="AS200" s="1">
        <f>(L200-'Airfoil-1'!$Z$31)/ABS(L200-'Airfoil-1'!$Z$31)</f>
        <v>-1</v>
      </c>
      <c r="AT200" s="1">
        <f>(L200-'Airfoil-1'!$Z$32)/ABS(L200-'Airfoil-1'!$Z$32)</f>
        <v>-1</v>
      </c>
      <c r="AU200" s="1">
        <f>(L200-'Airfoil-1'!$Z$33)/ABS(L200-'Airfoil-1'!$Z$33)</f>
        <v>-1</v>
      </c>
      <c r="AV200" s="1">
        <f>(L200-'Airfoil-1'!$Z$34)/ABS(L200-'Airfoil-1'!$Z$34)</f>
        <v>-1</v>
      </c>
      <c r="AW200" s="1">
        <f>(L200-'Airfoil-1'!$Z$35)/ABS(L200-'Airfoil-1'!$Z$35)</f>
        <v>-1</v>
      </c>
      <c r="AX200" s="1">
        <f>(L200-'Airfoil-1'!$Z$36)/ABS(L200-'Airfoil-1'!$Z$36)</f>
        <v>-1</v>
      </c>
      <c r="AY200" s="1">
        <f>(L200-'Airfoil-1'!$Z$37)/ABS(L200-'Airfoil-1'!$Z$37)</f>
        <v>-1</v>
      </c>
      <c r="AZ200" s="1">
        <f>(L200-'Airfoil-1'!$Z$38)/ABS(L200-'Airfoil-1'!$Z$38)</f>
        <v>-1</v>
      </c>
      <c r="BA200" s="1">
        <f>(L200-'Airfoil-1'!$Z$39)/ABS(L200-'Airfoil-1'!$Z$39)</f>
        <v>-1</v>
      </c>
      <c r="BB200" s="1">
        <f>(L200-'Airfoil-1'!$Z$40)/ABS(L200-'Airfoil-1'!$Z$40)</f>
        <v>-1</v>
      </c>
      <c r="BC200" s="1">
        <f>(L200-'Airfoil-1'!$Z$41)/ABS(L200-'Airfoil-1'!$Z$41)</f>
        <v>-1</v>
      </c>
      <c r="BD200" s="5">
        <f t="shared" si="37"/>
        <v>1</v>
      </c>
      <c r="BE200" s="9">
        <f>INDEX('Airfoil-1'!$AA$22:$AA$41,BD200,1)+INDEX('Airfoil-1'!$AB$22:$AB$41,BD200,1)*(L200-INDEX('Airfoil-1'!$Z$22:$Z$41,BD200,1))</f>
        <v>1.2460095273818455E-2</v>
      </c>
      <c r="BG200" s="1">
        <f>(L200-'Airfoil-1'!$Z$47)/ABS(L200-'Airfoil-1'!$Z$47)</f>
        <v>1</v>
      </c>
      <c r="BH200" s="1">
        <f>(L200-'Airfoil-1'!$Z$48)/ABS(L200-'Airfoil-1'!$Z$48)</f>
        <v>-1</v>
      </c>
      <c r="BI200" s="1">
        <f>(L200-'Airfoil-1'!$Z$49)/ABS(L200-'Airfoil-1'!$Z$49)</f>
        <v>-1</v>
      </c>
      <c r="BJ200" s="1">
        <f>(L200-'Airfoil-1'!$Z$50)/ABS(L200-'Airfoil-1'!$Z$50)</f>
        <v>-1</v>
      </c>
      <c r="BK200" s="1">
        <f>(L200-'Airfoil-1'!$Z$51)/ABS(L200-'Airfoil-1'!$Z$51)</f>
        <v>-1</v>
      </c>
      <c r="BL200" s="1">
        <f>(L200-'Airfoil-1'!$Z$52)/ABS(L200-'Airfoil-1'!$Z$52)</f>
        <v>-1</v>
      </c>
      <c r="BM200" s="1">
        <f>(L200-'Airfoil-1'!$Z$53)/ABS(L200-'Airfoil-1'!$Z$53)</f>
        <v>-1</v>
      </c>
      <c r="BN200" s="1">
        <f>(L200-'Airfoil-1'!$Z$54)/ABS(L200-'Airfoil-1'!$Z$54)</f>
        <v>-1</v>
      </c>
      <c r="BO200" s="1">
        <f>(L200-'Airfoil-1'!$Z$55)/ABS(L200-'Airfoil-1'!$Z$55)</f>
        <v>-1</v>
      </c>
      <c r="BP200" s="1">
        <f>(L200-'Airfoil-1'!$Z$56)/ABS(L200-'Airfoil-1'!$Z$56)</f>
        <v>-1</v>
      </c>
      <c r="BQ200" s="1">
        <f>(L200-'Airfoil-1'!$Z$57)/ABS(L200-'Airfoil-1'!$Z$57)</f>
        <v>-1</v>
      </c>
      <c r="BR200" s="1">
        <f>(L200-'Airfoil-1'!$Z$58)/ABS(L200-'Airfoil-1'!$Z$58)</f>
        <v>-1</v>
      </c>
      <c r="BS200" s="1">
        <f>(L200-'Airfoil-1'!$Z$59)/ABS(L200-'Airfoil-1'!$Z$59)</f>
        <v>-1</v>
      </c>
      <c r="BT200" s="1">
        <f>(L200-'Airfoil-1'!$Z$60)/ABS(L200-'Airfoil-1'!$Z$60)</f>
        <v>-1</v>
      </c>
      <c r="BU200" s="1">
        <f>(L200-'Airfoil-1'!$Z$61)/ABS(L200-'Airfoil-1'!$Z$61)</f>
        <v>-1</v>
      </c>
      <c r="BV200" s="1">
        <f>(L200-'Airfoil-1'!$Z$62)/ABS(L200-'Airfoil-1'!$Z$62)</f>
        <v>-1</v>
      </c>
      <c r="BW200" s="1">
        <f>(L200-'Airfoil-1'!$Z$63)/ABS(L200-'Airfoil-1'!$Z$63)</f>
        <v>-1</v>
      </c>
      <c r="BX200" s="1">
        <f>(L200-'Airfoil-1'!$Z$64)/ABS(L200-'Airfoil-1'!$Z$64)</f>
        <v>-1</v>
      </c>
      <c r="BY200" s="1">
        <f>(L200-'Airfoil-1'!$Z$65)/ABS(L200-'Airfoil-1'!$Z$65)</f>
        <v>-1</v>
      </c>
      <c r="BZ200" s="1">
        <f>(L200-'Airfoil-1'!$Z$66)/ABS(L200-'Airfoil-1'!$Z$66)</f>
        <v>-1</v>
      </c>
      <c r="CA200" s="5">
        <f t="shared" si="38"/>
        <v>1</v>
      </c>
      <c r="CB200" s="9">
        <f>INDEX('Airfoil-1'!$AA$47:$AA$66,CA200,1)+INDEX('Airfoil-1'!$AB$47:$AB$66,CA200,1)*(L200-INDEX('Airfoil-1'!$Z$47:$Z$66,CA200,1))</f>
        <v>9.0087506297229225E-3</v>
      </c>
      <c r="CD200" s="1">
        <f>(L200-'Airfoil-1'!$Z$72)/ABS(L200-'Airfoil-1'!$Z$72)</f>
        <v>1</v>
      </c>
      <c r="CE200" s="1">
        <f>(L200-'Airfoil-1'!$Z$73)/ABS(L200-'Airfoil-1'!$Z$73)</f>
        <v>-1</v>
      </c>
      <c r="CF200" s="1">
        <f>(L200-'Airfoil-1'!$Z$74)/ABS(L200-'Airfoil-1'!$Z$74)</f>
        <v>-1</v>
      </c>
      <c r="CG200" s="1">
        <f>(L200-'Airfoil-1'!$Z$75)/ABS(L200-'Airfoil-1'!$Z$75)</f>
        <v>-1</v>
      </c>
      <c r="CH200" s="1">
        <f>(L200-'Airfoil-1'!$Z$76)/ABS(L200-'Airfoil-1'!$Z$76)</f>
        <v>-1</v>
      </c>
      <c r="CI200" s="1">
        <f>(L200-'Airfoil-1'!$Z$77)/ABS(L200-'Airfoil-1'!$Z$77)</f>
        <v>-1</v>
      </c>
      <c r="CJ200" s="1">
        <f>(L200-'Airfoil-1'!$Z$78)/ABS(L200-'Airfoil-1'!$Z$78)</f>
        <v>-1</v>
      </c>
      <c r="CK200" s="1">
        <f>(L200-'Airfoil-1'!$Z$79)/ABS(L200-'Airfoil-1'!$Z$79)</f>
        <v>-1</v>
      </c>
      <c r="CL200" s="1">
        <f>(L200-'Airfoil-1'!$Z$80)/ABS(L200-'Airfoil-1'!$Z$80)</f>
        <v>-1</v>
      </c>
      <c r="CM200" s="1">
        <f>(L200-'Airfoil-1'!$Z$81)/ABS(L200-'Airfoil-1'!$Z$81)</f>
        <v>-1</v>
      </c>
      <c r="CN200" s="1">
        <f>(L200-'Airfoil-1'!$Z$82)/ABS(L200-'Airfoil-1'!$Z$82)</f>
        <v>-1</v>
      </c>
      <c r="CO200" s="1">
        <f>(L200-'Airfoil-1'!$Z$83)/ABS(L200-'Airfoil-1'!$Z$83)</f>
        <v>-1</v>
      </c>
      <c r="CP200" s="1">
        <f>(L200-'Airfoil-1'!$Z$84)/ABS(L200-'Airfoil-1'!$Z$84)</f>
        <v>-1</v>
      </c>
      <c r="CQ200" s="1">
        <f>(L200-'Airfoil-1'!$Z$85)/ABS(L200-'Airfoil-1'!$Z$85)</f>
        <v>-1</v>
      </c>
      <c r="CR200" s="1">
        <f>(L200-'Airfoil-1'!$Z$86)/ABS(L200-'Airfoil-1'!$Z$86)</f>
        <v>-1</v>
      </c>
      <c r="CS200" s="1">
        <f>(L200-'Airfoil-1'!$Z$87)/ABS(L200-'Airfoil-1'!$Z$87)</f>
        <v>-1</v>
      </c>
      <c r="CT200" s="1">
        <f>(L200-'Airfoil-1'!$Z$88)/ABS(L200-'Airfoil-1'!$Z$88)</f>
        <v>-1</v>
      </c>
      <c r="CU200" s="1">
        <f>(L200-'Airfoil-1'!$Z$89)/ABS(L200-'Airfoil-1'!$Z$89)</f>
        <v>-1</v>
      </c>
      <c r="CV200" s="1">
        <f>(L200-'Airfoil-1'!$Z$90)/ABS(L200-'Airfoil-1'!$Z$90)</f>
        <v>-1</v>
      </c>
      <c r="CW200" s="1">
        <f>(L200-'Airfoil-1'!$Z$91)/ABS(L200-'Airfoil-1'!$Z$91)</f>
        <v>-1</v>
      </c>
      <c r="CX200" s="5">
        <f t="shared" si="39"/>
        <v>1</v>
      </c>
      <c r="CY200" s="9">
        <f>INDEX('Airfoil-1'!$AA$72:$AA$91,CX200,1)+INDEX('Airfoil-1'!$AB$72:$AB$91,CX200,1)*(L200-INDEX('Airfoil-1'!$Z$72:$Z$91,CX200,1))</f>
        <v>7.9065885328836426E-3</v>
      </c>
      <c r="DA200" s="1">
        <f>(L200-'Airfoil-1'!$Z$97)/ABS(L200-'Airfoil-1'!$Z$97)</f>
        <v>-1</v>
      </c>
      <c r="DB200" s="1">
        <f>(L200-'Airfoil-1'!$Z$98)/ABS(L200-'Airfoil-1'!$Z$98)</f>
        <v>-1</v>
      </c>
      <c r="DC200" s="1">
        <f>(L200-'Airfoil-1'!$Z$99)/ABS(L200-'Airfoil-1'!$Z$99)</f>
        <v>-1</v>
      </c>
      <c r="DD200" s="1">
        <f>(L200-'Airfoil-1'!$Z$100)/ABS(L200-'Airfoil-1'!$Z$100)</f>
        <v>-1</v>
      </c>
      <c r="DE200" s="1">
        <f>(L200-'Airfoil-1'!$Z$101)/ABS(L200-'Airfoil-1'!$Z$101)</f>
        <v>-1</v>
      </c>
      <c r="DF200" s="1">
        <f>(L200-'Airfoil-1'!$Z$102)/ABS(L200-'Airfoil-1'!$Z$102)</f>
        <v>-1</v>
      </c>
      <c r="DG200" s="1">
        <f>(L200-'Airfoil-1'!$Z$103)/ABS(L200-'Airfoil-1'!$Z$103)</f>
        <v>-1</v>
      </c>
      <c r="DH200" s="1">
        <f>(L200-'Airfoil-1'!$Z$104)/ABS(L200-'Airfoil-1'!$Z$104)</f>
        <v>-1</v>
      </c>
      <c r="DI200" s="1">
        <f>(L200-'Airfoil-1'!$Z$105)/ABS(L200-'Airfoil-1'!$Z$105)</f>
        <v>-1</v>
      </c>
      <c r="DJ200" s="1">
        <f>(L200-'Airfoil-1'!$Z$106)/ABS(L200-'Airfoil-1'!$Z$106)</f>
        <v>-1</v>
      </c>
      <c r="DK200" s="1">
        <f>(L200-'Airfoil-1'!$Z$107)/ABS(L200-'Airfoil-1'!$Z$107)</f>
        <v>-1</v>
      </c>
      <c r="DL200" s="1">
        <f>(L200-'Airfoil-1'!$Z$108)/ABS(L200-'Airfoil-1'!$Z$108)</f>
        <v>-1</v>
      </c>
      <c r="DM200" s="1">
        <f>(L200-'Airfoil-1'!$Z$109)/ABS(L200-'Airfoil-1'!$Z$109)</f>
        <v>-1</v>
      </c>
      <c r="DN200" s="1">
        <f>(L200-'Airfoil-1'!$Z$110)/ABS(L200-'Airfoil-1'!$Z$110)</f>
        <v>-1</v>
      </c>
      <c r="DO200" s="1">
        <f>(L200-'Airfoil-1'!$Z$111)/ABS(L200-'Airfoil-1'!$Z$111)</f>
        <v>-1</v>
      </c>
      <c r="DP200" s="1">
        <f>(L200-'Airfoil-1'!$Z$112)/ABS(L200-'Airfoil-1'!$Z$112)</f>
        <v>-1</v>
      </c>
      <c r="DQ200" s="1">
        <f>(L200-'Airfoil-1'!$Z$113)/ABS(L200-'Airfoil-1'!$Z$113)</f>
        <v>-1</v>
      </c>
      <c r="DR200" s="1">
        <f>(L200-'Airfoil-1'!$Z$114)/ABS(L200-'Airfoil-1'!$Z$114)</f>
        <v>-1</v>
      </c>
      <c r="DS200" s="1">
        <f>(L200-'Airfoil-1'!$Z$115)/ABS(L200-'Airfoil-1'!$Z$115)</f>
        <v>-1</v>
      </c>
      <c r="DT200" s="1">
        <f>(L200-'Airfoil-1'!$Z$116)/ABS(L200-'Airfoil-1'!$Z$116)</f>
        <v>-1</v>
      </c>
      <c r="DU200" s="5">
        <f t="shared" si="40"/>
        <v>1</v>
      </c>
      <c r="DV200" s="9">
        <f>INDEX('Airfoil-1'!$AA$97:$AA$116,DU200,1)+INDEX('Airfoil-1'!$AB$97:$AB$116,DU200,1)*(L200-INDEX('Airfoil-1'!$Z$97:$Z$116,DU200,1))</f>
        <v>7.3295794392523369E-3</v>
      </c>
    </row>
    <row r="201" spans="2:126" x14ac:dyDescent="0.25">
      <c r="B201" s="1">
        <f>'Geometry-Wing'!C201</f>
        <v>0.30481432099438527</v>
      </c>
      <c r="D201" s="19">
        <f>'Aerodynamics-Flight'!C201</f>
        <v>0.73611542371223737</v>
      </c>
      <c r="E201" s="52">
        <f>'Aerodynamics-Flight'!D201</f>
        <v>1.6299403949154085E-5</v>
      </c>
      <c r="G201" s="11">
        <f ca="1">'Aerodynamics-Flight'!J201</f>
        <v>23.855182439027153</v>
      </c>
      <c r="H201" s="5">
        <f t="shared" ca="1" si="28"/>
        <v>328391.80006277579</v>
      </c>
      <c r="I201" s="1">
        <f ca="1">'Airfoil-2'!$K$14*H201^'Airfoil-2'!$L$13</f>
        <v>1.6715226025537351</v>
      </c>
      <c r="J201" s="1">
        <f ca="1">'Airfoil-2'!$K$33*H201^'Airfoil-2'!$L$32</f>
        <v>5.8620850004152238</v>
      </c>
      <c r="K201" s="11">
        <f ca="1">'Airfoil-2'!$K$52*H201^'Airfoil-2'!$L$51</f>
        <v>-6.749333842765969</v>
      </c>
      <c r="L201" s="1">
        <f ca="1">'Aerodynamics-Flight'!Z201</f>
        <v>1.5355791713618878</v>
      </c>
      <c r="M201" s="9">
        <f ca="1">('Airfoil-1'!$B$21+'Airfoil-1'!$B$22*L201+'Airfoil-1'!$B$23*L201^2+'Airfoil-1'!$B$24*L201^3+'Airfoil-1'!$B$25*L201^4+'Airfoil-1'!$B$26*L201^5+'Airfoil-1'!$B$27*L201^6)*0+BE201</f>
        <v>1.9936131368178265E-2</v>
      </c>
      <c r="N201" s="9">
        <f ca="1">('Airfoil-1'!$B$29+'Airfoil-1'!$B$30*L201+'Airfoil-1'!$B$31*L201^2+'Airfoil-1'!$B$32*L201^3+'Airfoil-1'!$B$33*L201^4+'Airfoil-1'!$B$34*L201^5+'Airfoil-1'!$B$35*L201^6)*0+CB201</f>
        <v>1.6089407058042376E-2</v>
      </c>
      <c r="O201" s="9">
        <f ca="1">('Airfoil-1'!$B$37+'Airfoil-1'!$B$38*L201+'Airfoil-1'!$B$39*L201^2+'Airfoil-1'!$B$40*L201^3+'Airfoil-1'!$B$41*L201^4+'Airfoil-1'!$B$42*L201^5+'Airfoil-1'!$B$43*L201^6)*0+CY201</f>
        <v>1.457380543332926E-2</v>
      </c>
      <c r="P201" s="9">
        <f t="shared" ca="1" si="41"/>
        <v>1.3749296634276877E-2</v>
      </c>
      <c r="Q201" s="1">
        <f>LOG('Airfoil-1'!$F$10)+LOG('Airfoil-1'!$G$10)+LOG('Airfoil-1'!$H$10)+LOG('Airfoil-1'!$I$10)</f>
        <v>23.788451207023456</v>
      </c>
      <c r="R201" s="1">
        <f t="shared" ca="1" si="33"/>
        <v>-7.1919656249229611</v>
      </c>
      <c r="S201" s="1">
        <f>LOG('Airfoil-1'!$F$10)^2+LOG('Airfoil-1'!$G$10)^2+LOG('Airfoil-1'!$H$10)^2+LOG('Airfoil-1'!$I$10)^2</f>
        <v>141.67709692244972</v>
      </c>
      <c r="T201" s="1">
        <f ca="1">LOG('Airfoil-1'!$F$10)*LOG(M201)+LOG('Airfoil-1'!$G$10)*LOG(N201)+LOG('Airfoil-1'!$H$10)*LOG(O201)+LOG('Airfoil-1'!$I$10)*LOG(P201)</f>
        <v>-42.826773337658047</v>
      </c>
      <c r="U201" s="1">
        <f t="shared" ca="1" si="34"/>
        <v>0.64786188843366155</v>
      </c>
      <c r="V201" s="1">
        <f t="shared" ca="1" si="35"/>
        <v>-0.27063112681303397</v>
      </c>
      <c r="W201" s="9">
        <f t="shared" ca="1" si="36"/>
        <v>2.0824518443255717E-2</v>
      </c>
      <c r="X201" s="9">
        <f ca="1">'Airfoil-1'!$B$48+'Airfoil-1'!$B$49*L201+'Airfoil-1'!$B$50*L201^2+'Airfoil-1'!$B$51*L201^3+'Airfoil-1'!$B$52*L201^4+'Airfoil-1'!$B$53*L201^5+'Airfoil-1'!$B$54*L201^6</f>
        <v>-0.14876000000000003</v>
      </c>
      <c r="Y201" s="9">
        <f ca="1">'Airfoil-1'!$B$56+'Airfoil-1'!$B$57*L201+'Airfoil-1'!$B$58*L201^2+'Airfoil-1'!$B$59*L201^3+'Airfoil-1'!$B$60*L201^4+'Airfoil-1'!$B$61*L201^5+'Airfoil-1'!$B$62*L201^6</f>
        <v>-0.15631250000000002</v>
      </c>
      <c r="Z201" s="9">
        <f ca="1">'Airfoil-1'!$B$64+'Airfoil-1'!$B$65*L201+'Airfoil-1'!$B$66*L201^2+'Airfoil-1'!$B$67*L201^3+'Airfoil-1'!$B$681*L201^4+'Airfoil-1'!$B$69*L201^5+'Airfoil-1'!$B$70*L201^6</f>
        <v>-0.15363750000000001</v>
      </c>
      <c r="AA201" s="1">
        <f>LOG('Airfoil-1'!$F$10)+LOG('Airfoil-1'!$G$10)+LOG('Airfoil-1'!$H$10)</f>
        <v>17.584331224367531</v>
      </c>
      <c r="AB201" s="1">
        <f t="shared" ca="1" si="29"/>
        <v>-2.4470228895576258</v>
      </c>
      <c r="AC201" s="1">
        <f>LOG('Airfoil-1'!$F$10)^2+LOG('Airfoil-1'!$G$10)^2+LOG('Airfoil-1'!$H$10)^2</f>
        <v>103.18599216325916</v>
      </c>
      <c r="AD201" s="1">
        <f ca="1">LOG('Airfoil-1'!$F$10)*LOG(ABS(X201))+LOG('Airfoil-1'!$G$10)*LOG(ABS(Y201))+LOG('Airfoil-1'!$H$10)*LOG(ABS(Z201))</f>
        <v>-14.339140559255288</v>
      </c>
      <c r="AE201" s="1">
        <f t="shared" ca="1" si="30"/>
        <v>9.6747419657296371E-2</v>
      </c>
      <c r="AF201" s="1">
        <f t="shared" ca="1" si="31"/>
        <v>3.3897162786633885E-2</v>
      </c>
      <c r="AG201" s="9">
        <f t="shared" ca="1" si="32"/>
        <v>-0.14880908241220367</v>
      </c>
      <c r="AH201" s="1"/>
      <c r="AI201" s="9"/>
      <c r="AJ201" s="1">
        <f ca="1">(L201-'Airfoil-1'!$Z$22)/ABS(L201-'Airfoil-1'!$Z$22)</f>
        <v>1</v>
      </c>
      <c r="AK201" s="1">
        <f ca="1">(L201-'Airfoil-1'!$Z$23)/ABS(L201-'Airfoil-1'!$Z$23)</f>
        <v>1</v>
      </c>
      <c r="AL201" s="1">
        <f ca="1">(L201-'Airfoil-1'!$Z$24)/ABS(L201-'Airfoil-1'!$Z$24)</f>
        <v>1</v>
      </c>
      <c r="AM201" s="1">
        <f ca="1">(L201-'Airfoil-1'!$Z$25)/ABS(L201-'Airfoil-1'!$Z$25)</f>
        <v>1</v>
      </c>
      <c r="AN201" s="1">
        <f ca="1">(L201-'Airfoil-1'!$Z$26)/ABS(L201-'Airfoil-1'!$Z$26)</f>
        <v>1</v>
      </c>
      <c r="AO201" s="1">
        <f ca="1">(L201-'Airfoil-1'!$Z$27)/ABS(L201-'Airfoil-1'!$Z$27)</f>
        <v>1</v>
      </c>
      <c r="AP201" s="1">
        <f ca="1">(L201-'Airfoil-1'!$Z$28)/ABS(L201-'Airfoil-1'!$Z$28)</f>
        <v>1</v>
      </c>
      <c r="AQ201" s="1">
        <f ca="1">(L201-'Airfoil-1'!$Z$29)/ABS(L201-'Airfoil-1'!$Z$29)</f>
        <v>1</v>
      </c>
      <c r="AR201" s="1">
        <f ca="1">(L201-'Airfoil-1'!$Z$30)/ABS(L201-'Airfoil-1'!$Z$30)</f>
        <v>1</v>
      </c>
      <c r="AS201" s="1">
        <f ca="1">(L201-'Airfoil-1'!$Z$31)/ABS(L201-'Airfoil-1'!$Z$31)</f>
        <v>1</v>
      </c>
      <c r="AT201" s="1">
        <f ca="1">(L201-'Airfoil-1'!$Z$32)/ABS(L201-'Airfoil-1'!$Z$32)</f>
        <v>1</v>
      </c>
      <c r="AU201" s="1">
        <f ca="1">(L201-'Airfoil-1'!$Z$33)/ABS(L201-'Airfoil-1'!$Z$33)</f>
        <v>1</v>
      </c>
      <c r="AV201" s="1">
        <f ca="1">(L201-'Airfoil-1'!$Z$34)/ABS(L201-'Airfoil-1'!$Z$34)</f>
        <v>-1</v>
      </c>
      <c r="AW201" s="1">
        <f ca="1">(L201-'Airfoil-1'!$Z$35)/ABS(L201-'Airfoil-1'!$Z$35)</f>
        <v>-1</v>
      </c>
      <c r="AX201" s="1">
        <f ca="1">(L201-'Airfoil-1'!$Z$36)/ABS(L201-'Airfoil-1'!$Z$36)</f>
        <v>-1</v>
      </c>
      <c r="AY201" s="1">
        <f ca="1">(L201-'Airfoil-1'!$Z$37)/ABS(L201-'Airfoil-1'!$Z$37)</f>
        <v>-1</v>
      </c>
      <c r="AZ201" s="1">
        <f ca="1">(L201-'Airfoil-1'!$Z$38)/ABS(L201-'Airfoil-1'!$Z$38)</f>
        <v>-1</v>
      </c>
      <c r="BA201" s="1">
        <f ca="1">(L201-'Airfoil-1'!$Z$39)/ABS(L201-'Airfoil-1'!$Z$39)</f>
        <v>-1</v>
      </c>
      <c r="BB201" s="1">
        <f ca="1">(L201-'Airfoil-1'!$Z$40)/ABS(L201-'Airfoil-1'!$Z$40)</f>
        <v>-1</v>
      </c>
      <c r="BC201" s="1">
        <f ca="1">(L201-'Airfoil-1'!$Z$41)/ABS(L201-'Airfoil-1'!$Z$41)</f>
        <v>-1</v>
      </c>
      <c r="BD201" s="5">
        <f t="shared" ca="1" si="37"/>
        <v>12</v>
      </c>
      <c r="BE201" s="9">
        <f ca="1">INDEX('Airfoil-1'!$AA$22:$AA$41,BD201,1)+INDEX('Airfoil-1'!$AB$22:$AB$41,BD201,1)*(L201-INDEX('Airfoil-1'!$Z$22:$Z$41,BD201,1))</f>
        <v>1.9936131368178265E-2</v>
      </c>
      <c r="BG201" s="1">
        <f ca="1">(L201-'Airfoil-1'!$Z$47)/ABS(L201-'Airfoil-1'!$Z$47)</f>
        <v>1</v>
      </c>
      <c r="BH201" s="1">
        <f ca="1">(L201-'Airfoil-1'!$Z$48)/ABS(L201-'Airfoil-1'!$Z$48)</f>
        <v>1</v>
      </c>
      <c r="BI201" s="1">
        <f ca="1">(L201-'Airfoil-1'!$Z$49)/ABS(L201-'Airfoil-1'!$Z$49)</f>
        <v>1</v>
      </c>
      <c r="BJ201" s="1">
        <f ca="1">(L201-'Airfoil-1'!$Z$50)/ABS(L201-'Airfoil-1'!$Z$50)</f>
        <v>1</v>
      </c>
      <c r="BK201" s="1">
        <f ca="1">(L201-'Airfoil-1'!$Z$51)/ABS(L201-'Airfoil-1'!$Z$51)</f>
        <v>1</v>
      </c>
      <c r="BL201" s="1">
        <f ca="1">(L201-'Airfoil-1'!$Z$52)/ABS(L201-'Airfoil-1'!$Z$52)</f>
        <v>1</v>
      </c>
      <c r="BM201" s="1">
        <f ca="1">(L201-'Airfoil-1'!$Z$53)/ABS(L201-'Airfoil-1'!$Z$53)</f>
        <v>1</v>
      </c>
      <c r="BN201" s="1">
        <f ca="1">(L201-'Airfoil-1'!$Z$54)/ABS(L201-'Airfoil-1'!$Z$54)</f>
        <v>1</v>
      </c>
      <c r="BO201" s="1">
        <f ca="1">(L201-'Airfoil-1'!$Z$55)/ABS(L201-'Airfoil-1'!$Z$55)</f>
        <v>1</v>
      </c>
      <c r="BP201" s="1">
        <f ca="1">(L201-'Airfoil-1'!$Z$56)/ABS(L201-'Airfoil-1'!$Z$56)</f>
        <v>1</v>
      </c>
      <c r="BQ201" s="1">
        <f ca="1">(L201-'Airfoil-1'!$Z$57)/ABS(L201-'Airfoil-1'!$Z$57)</f>
        <v>1</v>
      </c>
      <c r="BR201" s="1">
        <f ca="1">(L201-'Airfoil-1'!$Z$58)/ABS(L201-'Airfoil-1'!$Z$58)</f>
        <v>1</v>
      </c>
      <c r="BS201" s="1">
        <f ca="1">(L201-'Airfoil-1'!$Z$59)/ABS(L201-'Airfoil-1'!$Z$59)</f>
        <v>1</v>
      </c>
      <c r="BT201" s="1">
        <f ca="1">(L201-'Airfoil-1'!$Z$60)/ABS(L201-'Airfoil-1'!$Z$60)</f>
        <v>1</v>
      </c>
      <c r="BU201" s="1">
        <f ca="1">(L201-'Airfoil-1'!$Z$61)/ABS(L201-'Airfoil-1'!$Z$61)</f>
        <v>-1</v>
      </c>
      <c r="BV201" s="1">
        <f ca="1">(L201-'Airfoil-1'!$Z$62)/ABS(L201-'Airfoil-1'!$Z$62)</f>
        <v>-1</v>
      </c>
      <c r="BW201" s="1">
        <f ca="1">(L201-'Airfoil-1'!$Z$63)/ABS(L201-'Airfoil-1'!$Z$63)</f>
        <v>-1</v>
      </c>
      <c r="BX201" s="1">
        <f ca="1">(L201-'Airfoil-1'!$Z$64)/ABS(L201-'Airfoil-1'!$Z$64)</f>
        <v>-1</v>
      </c>
      <c r="BY201" s="1">
        <f ca="1">(L201-'Airfoil-1'!$Z$65)/ABS(L201-'Airfoil-1'!$Z$65)</f>
        <v>-1</v>
      </c>
      <c r="BZ201" s="1">
        <f ca="1">(L201-'Airfoil-1'!$Z$66)/ABS(L201-'Airfoil-1'!$Z$66)</f>
        <v>-1</v>
      </c>
      <c r="CA201" s="5">
        <f t="shared" ca="1" si="38"/>
        <v>14</v>
      </c>
      <c r="CB201" s="9">
        <f ca="1">INDEX('Airfoil-1'!$AA$47:$AA$66,CA201,1)+INDEX('Airfoil-1'!$AB$47:$AB$66,CA201,1)*(L201-INDEX('Airfoil-1'!$Z$47:$Z$66,CA201,1))</f>
        <v>1.6089407058042376E-2</v>
      </c>
      <c r="CD201" s="1">
        <f ca="1">(L201-'Airfoil-1'!$Z$72)/ABS(L201-'Airfoil-1'!$Z$72)</f>
        <v>1</v>
      </c>
      <c r="CE201" s="1">
        <f ca="1">(L201-'Airfoil-1'!$Z$73)/ABS(L201-'Airfoil-1'!$Z$73)</f>
        <v>1</v>
      </c>
      <c r="CF201" s="1">
        <f ca="1">(L201-'Airfoil-1'!$Z$74)/ABS(L201-'Airfoil-1'!$Z$74)</f>
        <v>1</v>
      </c>
      <c r="CG201" s="1">
        <f ca="1">(L201-'Airfoil-1'!$Z$75)/ABS(L201-'Airfoil-1'!$Z$75)</f>
        <v>1</v>
      </c>
      <c r="CH201" s="1">
        <f ca="1">(L201-'Airfoil-1'!$Z$76)/ABS(L201-'Airfoil-1'!$Z$76)</f>
        <v>1</v>
      </c>
      <c r="CI201" s="1">
        <f ca="1">(L201-'Airfoil-1'!$Z$77)/ABS(L201-'Airfoil-1'!$Z$77)</f>
        <v>1</v>
      </c>
      <c r="CJ201" s="1">
        <f ca="1">(L201-'Airfoil-1'!$Z$78)/ABS(L201-'Airfoil-1'!$Z$78)</f>
        <v>1</v>
      </c>
      <c r="CK201" s="1">
        <f ca="1">(L201-'Airfoil-1'!$Z$79)/ABS(L201-'Airfoil-1'!$Z$79)</f>
        <v>1</v>
      </c>
      <c r="CL201" s="1">
        <f ca="1">(L201-'Airfoil-1'!$Z$80)/ABS(L201-'Airfoil-1'!$Z$80)</f>
        <v>1</v>
      </c>
      <c r="CM201" s="1">
        <f ca="1">(L201-'Airfoil-1'!$Z$81)/ABS(L201-'Airfoil-1'!$Z$81)</f>
        <v>1</v>
      </c>
      <c r="CN201" s="1">
        <f ca="1">(L201-'Airfoil-1'!$Z$82)/ABS(L201-'Airfoil-1'!$Z$82)</f>
        <v>1</v>
      </c>
      <c r="CO201" s="1">
        <f ca="1">(L201-'Airfoil-1'!$Z$83)/ABS(L201-'Airfoil-1'!$Z$83)</f>
        <v>1</v>
      </c>
      <c r="CP201" s="1">
        <f ca="1">(L201-'Airfoil-1'!$Z$84)/ABS(L201-'Airfoil-1'!$Z$84)</f>
        <v>-1</v>
      </c>
      <c r="CQ201" s="1">
        <f ca="1">(L201-'Airfoil-1'!$Z$85)/ABS(L201-'Airfoil-1'!$Z$85)</f>
        <v>-1</v>
      </c>
      <c r="CR201" s="1">
        <f ca="1">(L201-'Airfoil-1'!$Z$86)/ABS(L201-'Airfoil-1'!$Z$86)</f>
        <v>-1</v>
      </c>
      <c r="CS201" s="1">
        <f ca="1">(L201-'Airfoil-1'!$Z$87)/ABS(L201-'Airfoil-1'!$Z$87)</f>
        <v>-1</v>
      </c>
      <c r="CT201" s="1">
        <f ca="1">(L201-'Airfoil-1'!$Z$88)/ABS(L201-'Airfoil-1'!$Z$88)</f>
        <v>-1</v>
      </c>
      <c r="CU201" s="1">
        <f ca="1">(L201-'Airfoil-1'!$Z$89)/ABS(L201-'Airfoil-1'!$Z$89)</f>
        <v>-1</v>
      </c>
      <c r="CV201" s="1">
        <f ca="1">(L201-'Airfoil-1'!$Z$90)/ABS(L201-'Airfoil-1'!$Z$90)</f>
        <v>-1</v>
      </c>
      <c r="CW201" s="1">
        <f ca="1">(L201-'Airfoil-1'!$Z$91)/ABS(L201-'Airfoil-1'!$Z$91)</f>
        <v>-1</v>
      </c>
      <c r="CX201" s="5">
        <f t="shared" ca="1" si="39"/>
        <v>12</v>
      </c>
      <c r="CY201" s="9">
        <f ca="1">INDEX('Airfoil-1'!$AA$72:$AA$91,CX201,1)+INDEX('Airfoil-1'!$AB$72:$AB$91,CX201,1)*(L201-INDEX('Airfoil-1'!$Z$72:$Z$91,CX201,1))</f>
        <v>1.457380543332926E-2</v>
      </c>
      <c r="DA201" s="1">
        <f ca="1">(L201-'Airfoil-1'!$Z$97)/ABS(L201-'Airfoil-1'!$Z$97)</f>
        <v>1</v>
      </c>
      <c r="DB201" s="1">
        <f ca="1">(L201-'Airfoil-1'!$Z$98)/ABS(L201-'Airfoil-1'!$Z$98)</f>
        <v>1</v>
      </c>
      <c r="DC201" s="1">
        <f ca="1">(L201-'Airfoil-1'!$Z$99)/ABS(L201-'Airfoil-1'!$Z$99)</f>
        <v>1</v>
      </c>
      <c r="DD201" s="1">
        <f ca="1">(L201-'Airfoil-1'!$Z$100)/ABS(L201-'Airfoil-1'!$Z$100)</f>
        <v>1</v>
      </c>
      <c r="DE201" s="1">
        <f ca="1">(L201-'Airfoil-1'!$Z$101)/ABS(L201-'Airfoil-1'!$Z$101)</f>
        <v>1</v>
      </c>
      <c r="DF201" s="1">
        <f ca="1">(L201-'Airfoil-1'!$Z$102)/ABS(L201-'Airfoil-1'!$Z$102)</f>
        <v>1</v>
      </c>
      <c r="DG201" s="1">
        <f ca="1">(L201-'Airfoil-1'!$Z$103)/ABS(L201-'Airfoil-1'!$Z$103)</f>
        <v>1</v>
      </c>
      <c r="DH201" s="1">
        <f ca="1">(L201-'Airfoil-1'!$Z$104)/ABS(L201-'Airfoil-1'!$Z$104)</f>
        <v>1</v>
      </c>
      <c r="DI201" s="1">
        <f ca="1">(L201-'Airfoil-1'!$Z$105)/ABS(L201-'Airfoil-1'!$Z$105)</f>
        <v>1</v>
      </c>
      <c r="DJ201" s="1">
        <f ca="1">(L201-'Airfoil-1'!$Z$106)/ABS(L201-'Airfoil-1'!$Z$106)</f>
        <v>1</v>
      </c>
      <c r="DK201" s="1">
        <f ca="1">(L201-'Airfoil-1'!$Z$107)/ABS(L201-'Airfoil-1'!$Z$107)</f>
        <v>1</v>
      </c>
      <c r="DL201" s="1">
        <f ca="1">(L201-'Airfoil-1'!$Z$108)/ABS(L201-'Airfoil-1'!$Z$108)</f>
        <v>1</v>
      </c>
      <c r="DM201" s="1">
        <f ca="1">(L201-'Airfoil-1'!$Z$109)/ABS(L201-'Airfoil-1'!$Z$109)</f>
        <v>-1</v>
      </c>
      <c r="DN201" s="1">
        <f ca="1">(L201-'Airfoil-1'!$Z$110)/ABS(L201-'Airfoil-1'!$Z$110)</f>
        <v>-1</v>
      </c>
      <c r="DO201" s="1">
        <f ca="1">(L201-'Airfoil-1'!$Z$111)/ABS(L201-'Airfoil-1'!$Z$111)</f>
        <v>-1</v>
      </c>
      <c r="DP201" s="1">
        <f ca="1">(L201-'Airfoil-1'!$Z$112)/ABS(L201-'Airfoil-1'!$Z$112)</f>
        <v>-1</v>
      </c>
      <c r="DQ201" s="1">
        <f ca="1">(L201-'Airfoil-1'!$Z$113)/ABS(L201-'Airfoil-1'!$Z$113)</f>
        <v>-1</v>
      </c>
      <c r="DR201" s="1">
        <f ca="1">(L201-'Airfoil-1'!$Z$114)/ABS(L201-'Airfoil-1'!$Z$114)</f>
        <v>-1</v>
      </c>
      <c r="DS201" s="1">
        <f ca="1">(L201-'Airfoil-1'!$Z$115)/ABS(L201-'Airfoil-1'!$Z$115)</f>
        <v>-1</v>
      </c>
      <c r="DT201" s="1">
        <f ca="1">(L201-'Airfoil-1'!$Z$116)/ABS(L201-'Airfoil-1'!$Z$116)</f>
        <v>-1</v>
      </c>
      <c r="DU201" s="5">
        <f t="shared" ca="1" si="40"/>
        <v>12</v>
      </c>
      <c r="DV201" s="9">
        <f ca="1">INDEX('Airfoil-1'!$AA$97:$AA$116,DU201,1)+INDEX('Airfoil-1'!$AB$97:$AB$116,DU201,1)*(L201-INDEX('Airfoil-1'!$Z$97:$Z$116,DU201,1))</f>
        <v>1.3749296634276877E-2</v>
      </c>
    </row>
    <row r="202" spans="2:126" x14ac:dyDescent="0.25">
      <c r="B202" s="1">
        <f>'Geometry-Wing'!C202</f>
        <v>0.30481432099438527</v>
      </c>
      <c r="D202" s="19">
        <f>'Aerodynamics-Flight'!C202</f>
        <v>0.73611542371223737</v>
      </c>
      <c r="E202" s="52">
        <f>'Aerodynamics-Flight'!D202</f>
        <v>1.6299403949154085E-5</v>
      </c>
      <c r="G202" s="11">
        <f ca="1">'Aerodynamics-Flight'!J202</f>
        <v>24.430652743347281</v>
      </c>
      <c r="H202" s="5">
        <f t="shared" ca="1" si="28"/>
        <v>336313.75704639492</v>
      </c>
      <c r="I202" s="1">
        <f ca="1">'Airfoil-2'!$K$14*H202^'Airfoil-2'!$L$13</f>
        <v>1.6747701012017855</v>
      </c>
      <c r="J202" s="1">
        <f ca="1">'Airfoil-2'!$K$33*H202^'Airfoil-2'!$L$32</f>
        <v>5.8614516288772336</v>
      </c>
      <c r="K202" s="11">
        <f ca="1">'Airfoil-2'!$K$52*H202^'Airfoil-2'!$L$51</f>
        <v>-6.7558213589037317</v>
      </c>
      <c r="L202" s="1">
        <f ca="1">'Aerodynamics-Flight'!Z202</f>
        <v>1.4652975311104464</v>
      </c>
      <c r="M202" s="9">
        <f ca="1">('Airfoil-1'!$B$21+'Airfoil-1'!$B$22*L202+'Airfoil-1'!$B$23*L202^2+'Airfoil-1'!$B$24*L202^3+'Airfoil-1'!$B$25*L202^4+'Airfoil-1'!$B$26*L202^5+'Airfoil-1'!$B$27*L202^6)*0+BE202</f>
        <v>1.7436930791643875E-2</v>
      </c>
      <c r="N202" s="9">
        <f ca="1">('Airfoil-1'!$B$29+'Airfoil-1'!$B$30*L202+'Airfoil-1'!$B$31*L202^2+'Airfoil-1'!$B$32*L202^3+'Airfoil-1'!$B$33*L202^4+'Airfoil-1'!$B$34*L202^5+'Airfoil-1'!$B$35*L202^6)*0+CB202</f>
        <v>1.4368738974166359E-2</v>
      </c>
      <c r="O202" s="9">
        <f ca="1">('Airfoil-1'!$B$37+'Airfoil-1'!$B$38*L202+'Airfoil-1'!$B$39*L202^2+'Airfoil-1'!$B$40*L202^3+'Airfoil-1'!$B$41*L202^4+'Airfoil-1'!$B$42*L202^5+'Airfoil-1'!$B$43*L202^6)*0+CY202</f>
        <v>1.311513963591686E-2</v>
      </c>
      <c r="P202" s="9">
        <f t="shared" ca="1" si="41"/>
        <v>1.2442291103413055E-2</v>
      </c>
      <c r="Q202" s="1">
        <f>LOG('Airfoil-1'!$F$10)+LOG('Airfoil-1'!$G$10)+LOG('Airfoil-1'!$H$10)+LOG('Airfoil-1'!$I$10)</f>
        <v>23.788451207023456</v>
      </c>
      <c r="R202" s="1">
        <f t="shared" ca="1" si="33"/>
        <v>-7.3884380239758949</v>
      </c>
      <c r="S202" s="1">
        <f>LOG('Airfoil-1'!$F$10)^2+LOG('Airfoil-1'!$G$10)^2+LOG('Airfoil-1'!$H$10)^2+LOG('Airfoil-1'!$I$10)^2</f>
        <v>141.67709692244972</v>
      </c>
      <c r="T202" s="1">
        <f ca="1">LOG('Airfoil-1'!$F$10)*LOG(M202)+LOG('Airfoil-1'!$G$10)*LOG(N202)+LOG('Airfoil-1'!$H$10)*LOG(O202)+LOG('Airfoil-1'!$I$10)*LOG(P202)</f>
        <v>-43.990180127273405</v>
      </c>
      <c r="U202" s="1">
        <f t="shared" ca="1" si="34"/>
        <v>0.41293895558118898</v>
      </c>
      <c r="V202" s="1">
        <f t="shared" ca="1" si="35"/>
        <v>-0.24600094361335462</v>
      </c>
      <c r="W202" s="9">
        <f t="shared" ca="1" si="36"/>
        <v>1.8042697183128516E-2</v>
      </c>
      <c r="X202" s="9">
        <f ca="1">'Airfoil-1'!$B$48+'Airfoil-1'!$B$49*L202+'Airfoil-1'!$B$50*L202^2+'Airfoil-1'!$B$51*L202^3+'Airfoil-1'!$B$52*L202^4+'Airfoil-1'!$B$53*L202^5+'Airfoil-1'!$B$54*L202^6</f>
        <v>-0.14876000000000003</v>
      </c>
      <c r="Y202" s="9">
        <f ca="1">'Airfoil-1'!$B$56+'Airfoil-1'!$B$57*L202+'Airfoil-1'!$B$58*L202^2+'Airfoil-1'!$B$59*L202^3+'Airfoil-1'!$B$60*L202^4+'Airfoil-1'!$B$61*L202^5+'Airfoil-1'!$B$62*L202^6</f>
        <v>-0.15631250000000002</v>
      </c>
      <c r="Z202" s="9">
        <f ca="1">'Airfoil-1'!$B$64+'Airfoil-1'!$B$65*L202+'Airfoil-1'!$B$66*L202^2+'Airfoil-1'!$B$67*L202^3+'Airfoil-1'!$B$681*L202^4+'Airfoil-1'!$B$69*L202^5+'Airfoil-1'!$B$70*L202^6</f>
        <v>-0.15363750000000001</v>
      </c>
      <c r="AA202" s="1">
        <f>LOG('Airfoil-1'!$F$10)+LOG('Airfoil-1'!$G$10)+LOG('Airfoil-1'!$H$10)</f>
        <v>17.584331224367531</v>
      </c>
      <c r="AB202" s="1">
        <f t="shared" ca="1" si="29"/>
        <v>-2.4470228895576258</v>
      </c>
      <c r="AC202" s="1">
        <f>LOG('Airfoil-1'!$F$10)^2+LOG('Airfoil-1'!$G$10)^2+LOG('Airfoil-1'!$H$10)^2</f>
        <v>103.18599216325916</v>
      </c>
      <c r="AD202" s="1">
        <f ca="1">LOG('Airfoil-1'!$F$10)*LOG(ABS(X202))+LOG('Airfoil-1'!$G$10)*LOG(ABS(Y202))+LOG('Airfoil-1'!$H$10)*LOG(ABS(Z202))</f>
        <v>-14.339140559255288</v>
      </c>
      <c r="AE202" s="1">
        <f t="shared" ca="1" si="30"/>
        <v>9.6747419657296371E-2</v>
      </c>
      <c r="AF202" s="1">
        <f t="shared" ca="1" si="31"/>
        <v>3.3897162786633885E-2</v>
      </c>
      <c r="AG202" s="9">
        <f t="shared" ca="1" si="32"/>
        <v>-0.14892937032417611</v>
      </c>
      <c r="AH202" s="1"/>
      <c r="AI202" s="9"/>
      <c r="AJ202" s="1">
        <f ca="1">(L202-'Airfoil-1'!$Z$22)/ABS(L202-'Airfoil-1'!$Z$22)</f>
        <v>1</v>
      </c>
      <c r="AK202" s="1">
        <f ca="1">(L202-'Airfoil-1'!$Z$23)/ABS(L202-'Airfoil-1'!$Z$23)</f>
        <v>1</v>
      </c>
      <c r="AL202" s="1">
        <f ca="1">(L202-'Airfoil-1'!$Z$24)/ABS(L202-'Airfoil-1'!$Z$24)</f>
        <v>1</v>
      </c>
      <c r="AM202" s="1">
        <f ca="1">(L202-'Airfoil-1'!$Z$25)/ABS(L202-'Airfoil-1'!$Z$25)</f>
        <v>1</v>
      </c>
      <c r="AN202" s="1">
        <f ca="1">(L202-'Airfoil-1'!$Z$26)/ABS(L202-'Airfoil-1'!$Z$26)</f>
        <v>1</v>
      </c>
      <c r="AO202" s="1">
        <f ca="1">(L202-'Airfoil-1'!$Z$27)/ABS(L202-'Airfoil-1'!$Z$27)</f>
        <v>1</v>
      </c>
      <c r="AP202" s="1">
        <f ca="1">(L202-'Airfoil-1'!$Z$28)/ABS(L202-'Airfoil-1'!$Z$28)</f>
        <v>1</v>
      </c>
      <c r="AQ202" s="1">
        <f ca="1">(L202-'Airfoil-1'!$Z$29)/ABS(L202-'Airfoil-1'!$Z$29)</f>
        <v>1</v>
      </c>
      <c r="AR202" s="1">
        <f ca="1">(L202-'Airfoil-1'!$Z$30)/ABS(L202-'Airfoil-1'!$Z$30)</f>
        <v>1</v>
      </c>
      <c r="AS202" s="1">
        <f ca="1">(L202-'Airfoil-1'!$Z$31)/ABS(L202-'Airfoil-1'!$Z$31)</f>
        <v>1</v>
      </c>
      <c r="AT202" s="1">
        <f ca="1">(L202-'Airfoil-1'!$Z$32)/ABS(L202-'Airfoil-1'!$Z$32)</f>
        <v>1</v>
      </c>
      <c r="AU202" s="1">
        <f ca="1">(L202-'Airfoil-1'!$Z$33)/ABS(L202-'Airfoil-1'!$Z$33)</f>
        <v>-1</v>
      </c>
      <c r="AV202" s="1">
        <f ca="1">(L202-'Airfoil-1'!$Z$34)/ABS(L202-'Airfoil-1'!$Z$34)</f>
        <v>-1</v>
      </c>
      <c r="AW202" s="1">
        <f ca="1">(L202-'Airfoil-1'!$Z$35)/ABS(L202-'Airfoil-1'!$Z$35)</f>
        <v>-1</v>
      </c>
      <c r="AX202" s="1">
        <f ca="1">(L202-'Airfoil-1'!$Z$36)/ABS(L202-'Airfoil-1'!$Z$36)</f>
        <v>-1</v>
      </c>
      <c r="AY202" s="1">
        <f ca="1">(L202-'Airfoil-1'!$Z$37)/ABS(L202-'Airfoil-1'!$Z$37)</f>
        <v>-1</v>
      </c>
      <c r="AZ202" s="1">
        <f ca="1">(L202-'Airfoil-1'!$Z$38)/ABS(L202-'Airfoil-1'!$Z$38)</f>
        <v>-1</v>
      </c>
      <c r="BA202" s="1">
        <f ca="1">(L202-'Airfoil-1'!$Z$39)/ABS(L202-'Airfoil-1'!$Z$39)</f>
        <v>-1</v>
      </c>
      <c r="BB202" s="1">
        <f ca="1">(L202-'Airfoil-1'!$Z$40)/ABS(L202-'Airfoil-1'!$Z$40)</f>
        <v>-1</v>
      </c>
      <c r="BC202" s="1">
        <f ca="1">(L202-'Airfoil-1'!$Z$41)/ABS(L202-'Airfoil-1'!$Z$41)</f>
        <v>-1</v>
      </c>
      <c r="BD202" s="5">
        <f t="shared" ca="1" si="37"/>
        <v>11</v>
      </c>
      <c r="BE202" s="9">
        <f ca="1">INDEX('Airfoil-1'!$AA$22:$AA$41,BD202,1)+INDEX('Airfoil-1'!$AB$22:$AB$41,BD202,1)*(L202-INDEX('Airfoil-1'!$Z$22:$Z$41,BD202,1))</f>
        <v>1.7436930791643875E-2</v>
      </c>
      <c r="BG202" s="1">
        <f ca="1">(L202-'Airfoil-1'!$Z$47)/ABS(L202-'Airfoil-1'!$Z$47)</f>
        <v>1</v>
      </c>
      <c r="BH202" s="1">
        <f ca="1">(L202-'Airfoil-1'!$Z$48)/ABS(L202-'Airfoil-1'!$Z$48)</f>
        <v>1</v>
      </c>
      <c r="BI202" s="1">
        <f ca="1">(L202-'Airfoil-1'!$Z$49)/ABS(L202-'Airfoil-1'!$Z$49)</f>
        <v>1</v>
      </c>
      <c r="BJ202" s="1">
        <f ca="1">(L202-'Airfoil-1'!$Z$50)/ABS(L202-'Airfoil-1'!$Z$50)</f>
        <v>1</v>
      </c>
      <c r="BK202" s="1">
        <f ca="1">(L202-'Airfoil-1'!$Z$51)/ABS(L202-'Airfoil-1'!$Z$51)</f>
        <v>1</v>
      </c>
      <c r="BL202" s="1">
        <f ca="1">(L202-'Airfoil-1'!$Z$52)/ABS(L202-'Airfoil-1'!$Z$52)</f>
        <v>1</v>
      </c>
      <c r="BM202" s="1">
        <f ca="1">(L202-'Airfoil-1'!$Z$53)/ABS(L202-'Airfoil-1'!$Z$53)</f>
        <v>1</v>
      </c>
      <c r="BN202" s="1">
        <f ca="1">(L202-'Airfoil-1'!$Z$54)/ABS(L202-'Airfoil-1'!$Z$54)</f>
        <v>1</v>
      </c>
      <c r="BO202" s="1">
        <f ca="1">(L202-'Airfoil-1'!$Z$55)/ABS(L202-'Airfoil-1'!$Z$55)</f>
        <v>1</v>
      </c>
      <c r="BP202" s="1">
        <f ca="1">(L202-'Airfoil-1'!$Z$56)/ABS(L202-'Airfoil-1'!$Z$56)</f>
        <v>1</v>
      </c>
      <c r="BQ202" s="1">
        <f ca="1">(L202-'Airfoil-1'!$Z$57)/ABS(L202-'Airfoil-1'!$Z$57)</f>
        <v>1</v>
      </c>
      <c r="BR202" s="1">
        <f ca="1">(L202-'Airfoil-1'!$Z$58)/ABS(L202-'Airfoil-1'!$Z$58)</f>
        <v>1</v>
      </c>
      <c r="BS202" s="1">
        <f ca="1">(L202-'Airfoil-1'!$Z$59)/ABS(L202-'Airfoil-1'!$Z$59)</f>
        <v>1</v>
      </c>
      <c r="BT202" s="1">
        <f ca="1">(L202-'Airfoil-1'!$Z$60)/ABS(L202-'Airfoil-1'!$Z$60)</f>
        <v>-1</v>
      </c>
      <c r="BU202" s="1">
        <f ca="1">(L202-'Airfoil-1'!$Z$61)/ABS(L202-'Airfoil-1'!$Z$61)</f>
        <v>-1</v>
      </c>
      <c r="BV202" s="1">
        <f ca="1">(L202-'Airfoil-1'!$Z$62)/ABS(L202-'Airfoil-1'!$Z$62)</f>
        <v>-1</v>
      </c>
      <c r="BW202" s="1">
        <f ca="1">(L202-'Airfoil-1'!$Z$63)/ABS(L202-'Airfoil-1'!$Z$63)</f>
        <v>-1</v>
      </c>
      <c r="BX202" s="1">
        <f ca="1">(L202-'Airfoil-1'!$Z$64)/ABS(L202-'Airfoil-1'!$Z$64)</f>
        <v>-1</v>
      </c>
      <c r="BY202" s="1">
        <f ca="1">(L202-'Airfoil-1'!$Z$65)/ABS(L202-'Airfoil-1'!$Z$65)</f>
        <v>-1</v>
      </c>
      <c r="BZ202" s="1">
        <f ca="1">(L202-'Airfoil-1'!$Z$66)/ABS(L202-'Airfoil-1'!$Z$66)</f>
        <v>-1</v>
      </c>
      <c r="CA202" s="5">
        <f t="shared" ca="1" si="38"/>
        <v>13</v>
      </c>
      <c r="CB202" s="9">
        <f ca="1">INDEX('Airfoil-1'!$AA$47:$AA$66,CA202,1)+INDEX('Airfoil-1'!$AB$47:$AB$66,CA202,1)*(L202-INDEX('Airfoil-1'!$Z$47:$Z$66,CA202,1))</f>
        <v>1.4368738974166359E-2</v>
      </c>
      <c r="CD202" s="1">
        <f ca="1">(L202-'Airfoil-1'!$Z$72)/ABS(L202-'Airfoil-1'!$Z$72)</f>
        <v>1</v>
      </c>
      <c r="CE202" s="1">
        <f ca="1">(L202-'Airfoil-1'!$Z$73)/ABS(L202-'Airfoil-1'!$Z$73)</f>
        <v>1</v>
      </c>
      <c r="CF202" s="1">
        <f ca="1">(L202-'Airfoil-1'!$Z$74)/ABS(L202-'Airfoil-1'!$Z$74)</f>
        <v>1</v>
      </c>
      <c r="CG202" s="1">
        <f ca="1">(L202-'Airfoil-1'!$Z$75)/ABS(L202-'Airfoil-1'!$Z$75)</f>
        <v>1</v>
      </c>
      <c r="CH202" s="1">
        <f ca="1">(L202-'Airfoil-1'!$Z$76)/ABS(L202-'Airfoil-1'!$Z$76)</f>
        <v>1</v>
      </c>
      <c r="CI202" s="1">
        <f ca="1">(L202-'Airfoil-1'!$Z$77)/ABS(L202-'Airfoil-1'!$Z$77)</f>
        <v>1</v>
      </c>
      <c r="CJ202" s="1">
        <f ca="1">(L202-'Airfoil-1'!$Z$78)/ABS(L202-'Airfoil-1'!$Z$78)</f>
        <v>1</v>
      </c>
      <c r="CK202" s="1">
        <f ca="1">(L202-'Airfoil-1'!$Z$79)/ABS(L202-'Airfoil-1'!$Z$79)</f>
        <v>1</v>
      </c>
      <c r="CL202" s="1">
        <f ca="1">(L202-'Airfoil-1'!$Z$80)/ABS(L202-'Airfoil-1'!$Z$80)</f>
        <v>1</v>
      </c>
      <c r="CM202" s="1">
        <f ca="1">(L202-'Airfoil-1'!$Z$81)/ABS(L202-'Airfoil-1'!$Z$81)</f>
        <v>1</v>
      </c>
      <c r="CN202" s="1">
        <f ca="1">(L202-'Airfoil-1'!$Z$82)/ABS(L202-'Airfoil-1'!$Z$82)</f>
        <v>1</v>
      </c>
      <c r="CO202" s="1">
        <f ca="1">(L202-'Airfoil-1'!$Z$83)/ABS(L202-'Airfoil-1'!$Z$83)</f>
        <v>-1</v>
      </c>
      <c r="CP202" s="1">
        <f ca="1">(L202-'Airfoil-1'!$Z$84)/ABS(L202-'Airfoil-1'!$Z$84)</f>
        <v>-1</v>
      </c>
      <c r="CQ202" s="1">
        <f ca="1">(L202-'Airfoil-1'!$Z$85)/ABS(L202-'Airfoil-1'!$Z$85)</f>
        <v>-1</v>
      </c>
      <c r="CR202" s="1">
        <f ca="1">(L202-'Airfoil-1'!$Z$86)/ABS(L202-'Airfoil-1'!$Z$86)</f>
        <v>-1</v>
      </c>
      <c r="CS202" s="1">
        <f ca="1">(L202-'Airfoil-1'!$Z$87)/ABS(L202-'Airfoil-1'!$Z$87)</f>
        <v>-1</v>
      </c>
      <c r="CT202" s="1">
        <f ca="1">(L202-'Airfoil-1'!$Z$88)/ABS(L202-'Airfoil-1'!$Z$88)</f>
        <v>-1</v>
      </c>
      <c r="CU202" s="1">
        <f ca="1">(L202-'Airfoil-1'!$Z$89)/ABS(L202-'Airfoil-1'!$Z$89)</f>
        <v>-1</v>
      </c>
      <c r="CV202" s="1">
        <f ca="1">(L202-'Airfoil-1'!$Z$90)/ABS(L202-'Airfoil-1'!$Z$90)</f>
        <v>-1</v>
      </c>
      <c r="CW202" s="1">
        <f ca="1">(L202-'Airfoil-1'!$Z$91)/ABS(L202-'Airfoil-1'!$Z$91)</f>
        <v>-1</v>
      </c>
      <c r="CX202" s="5">
        <f t="shared" ca="1" si="39"/>
        <v>11</v>
      </c>
      <c r="CY202" s="9">
        <f ca="1">INDEX('Airfoil-1'!$AA$72:$AA$91,CX202,1)+INDEX('Airfoil-1'!$AB$72:$AB$91,CX202,1)*(L202-INDEX('Airfoil-1'!$Z$72:$Z$91,CX202,1))</f>
        <v>1.311513963591686E-2</v>
      </c>
      <c r="DA202" s="1">
        <f ca="1">(L202-'Airfoil-1'!$Z$97)/ABS(L202-'Airfoil-1'!$Z$97)</f>
        <v>1</v>
      </c>
      <c r="DB202" s="1">
        <f ca="1">(L202-'Airfoil-1'!$Z$98)/ABS(L202-'Airfoil-1'!$Z$98)</f>
        <v>1</v>
      </c>
      <c r="DC202" s="1">
        <f ca="1">(L202-'Airfoil-1'!$Z$99)/ABS(L202-'Airfoil-1'!$Z$99)</f>
        <v>1</v>
      </c>
      <c r="DD202" s="1">
        <f ca="1">(L202-'Airfoil-1'!$Z$100)/ABS(L202-'Airfoil-1'!$Z$100)</f>
        <v>1</v>
      </c>
      <c r="DE202" s="1">
        <f ca="1">(L202-'Airfoil-1'!$Z$101)/ABS(L202-'Airfoil-1'!$Z$101)</f>
        <v>1</v>
      </c>
      <c r="DF202" s="1">
        <f ca="1">(L202-'Airfoil-1'!$Z$102)/ABS(L202-'Airfoil-1'!$Z$102)</f>
        <v>1</v>
      </c>
      <c r="DG202" s="1">
        <f ca="1">(L202-'Airfoil-1'!$Z$103)/ABS(L202-'Airfoil-1'!$Z$103)</f>
        <v>1</v>
      </c>
      <c r="DH202" s="1">
        <f ca="1">(L202-'Airfoil-1'!$Z$104)/ABS(L202-'Airfoil-1'!$Z$104)</f>
        <v>1</v>
      </c>
      <c r="DI202" s="1">
        <f ca="1">(L202-'Airfoil-1'!$Z$105)/ABS(L202-'Airfoil-1'!$Z$105)</f>
        <v>1</v>
      </c>
      <c r="DJ202" s="1">
        <f ca="1">(L202-'Airfoil-1'!$Z$106)/ABS(L202-'Airfoil-1'!$Z$106)</f>
        <v>1</v>
      </c>
      <c r="DK202" s="1">
        <f ca="1">(L202-'Airfoil-1'!$Z$107)/ABS(L202-'Airfoil-1'!$Z$107)</f>
        <v>1</v>
      </c>
      <c r="DL202" s="1">
        <f ca="1">(L202-'Airfoil-1'!$Z$108)/ABS(L202-'Airfoil-1'!$Z$108)</f>
        <v>1</v>
      </c>
      <c r="DM202" s="1">
        <f ca="1">(L202-'Airfoil-1'!$Z$109)/ABS(L202-'Airfoil-1'!$Z$109)</f>
        <v>-1</v>
      </c>
      <c r="DN202" s="1">
        <f ca="1">(L202-'Airfoil-1'!$Z$110)/ABS(L202-'Airfoil-1'!$Z$110)</f>
        <v>-1</v>
      </c>
      <c r="DO202" s="1">
        <f ca="1">(L202-'Airfoil-1'!$Z$111)/ABS(L202-'Airfoil-1'!$Z$111)</f>
        <v>-1</v>
      </c>
      <c r="DP202" s="1">
        <f ca="1">(L202-'Airfoil-1'!$Z$112)/ABS(L202-'Airfoil-1'!$Z$112)</f>
        <v>-1</v>
      </c>
      <c r="DQ202" s="1">
        <f ca="1">(L202-'Airfoil-1'!$Z$113)/ABS(L202-'Airfoil-1'!$Z$113)</f>
        <v>-1</v>
      </c>
      <c r="DR202" s="1">
        <f ca="1">(L202-'Airfoil-1'!$Z$114)/ABS(L202-'Airfoil-1'!$Z$114)</f>
        <v>-1</v>
      </c>
      <c r="DS202" s="1">
        <f ca="1">(L202-'Airfoil-1'!$Z$115)/ABS(L202-'Airfoil-1'!$Z$115)</f>
        <v>-1</v>
      </c>
      <c r="DT202" s="1">
        <f ca="1">(L202-'Airfoil-1'!$Z$116)/ABS(L202-'Airfoil-1'!$Z$116)</f>
        <v>-1</v>
      </c>
      <c r="DU202" s="5">
        <f t="shared" ca="1" si="40"/>
        <v>12</v>
      </c>
      <c r="DV202" s="9">
        <f ca="1">INDEX('Airfoil-1'!$AA$97:$AA$116,DU202,1)+INDEX('Airfoil-1'!$AB$97:$AB$116,DU202,1)*(L202-INDEX('Airfoil-1'!$Z$97:$Z$116,DU202,1))</f>
        <v>1.2442291103413055E-2</v>
      </c>
    </row>
    <row r="203" spans="2:126" x14ac:dyDescent="0.25">
      <c r="B203" s="1">
        <f>'Geometry-Wing'!C203</f>
        <v>0.30481432099438527</v>
      </c>
      <c r="D203" s="19">
        <f>'Aerodynamics-Flight'!C203</f>
        <v>0.73611542371223737</v>
      </c>
      <c r="E203" s="52">
        <f>'Aerodynamics-Flight'!D203</f>
        <v>1.6299403949154085E-5</v>
      </c>
      <c r="G203" s="11">
        <f ca="1">'Aerodynamics-Flight'!J203</f>
        <v>25.050121429653618</v>
      </c>
      <c r="H203" s="5">
        <f t="shared" ca="1" si="28"/>
        <v>344841.39826224459</v>
      </c>
      <c r="I203" s="1">
        <f ca="1">'Airfoil-2'!$K$14*H203^'Airfoil-2'!$L$13</f>
        <v>1.678188282006092</v>
      </c>
      <c r="J203" s="1">
        <f ca="1">'Airfoil-2'!$K$33*H203^'Airfoil-2'!$L$32</f>
        <v>5.8607863675729748</v>
      </c>
      <c r="K203" s="11">
        <f ca="1">'Airfoil-2'!$K$52*H203^'Airfoil-2'!$L$51</f>
        <v>-6.762642987299528</v>
      </c>
      <c r="L203" s="1">
        <f ca="1">'Aerodynamics-Flight'!Z203</f>
        <v>1.3950158908590049</v>
      </c>
      <c r="M203" s="9">
        <f ca="1">('Airfoil-1'!$B$21+'Airfoil-1'!$B$22*L203+'Airfoil-1'!$B$23*L203^2+'Airfoil-1'!$B$24*L203^3+'Airfoil-1'!$B$25*L203^4+'Airfoil-1'!$B$26*L203^5+'Airfoil-1'!$B$27*L203^6)*0+BE203</f>
        <v>1.5745188130823727E-2</v>
      </c>
      <c r="N203" s="9">
        <f ca="1">('Airfoil-1'!$B$29+'Airfoil-1'!$B$30*L203+'Airfoil-1'!$B$31*L203^2+'Airfoil-1'!$B$32*L203^3+'Airfoil-1'!$B$33*L203^4+'Airfoil-1'!$B$34*L203^5+'Airfoil-1'!$B$35*L203^6)*0+CB203</f>
        <v>1.3039560705848299E-2</v>
      </c>
      <c r="O203" s="9">
        <f ca="1">('Airfoil-1'!$B$37+'Airfoil-1'!$B$38*L203+'Airfoil-1'!$B$39*L203^2+'Airfoil-1'!$B$40*L203^3+'Airfoil-1'!$B$41*L203^4+'Airfoil-1'!$B$42*L203^5+'Airfoil-1'!$B$43*L203^6)*0+CY203</f>
        <v>1.1936637439096764E-2</v>
      </c>
      <c r="P203" s="9">
        <f t="shared" ca="1" si="41"/>
        <v>1.134535400957239E-2</v>
      </c>
      <c r="Q203" s="1">
        <f>LOG('Airfoil-1'!$F$10)+LOG('Airfoil-1'!$G$10)+LOG('Airfoil-1'!$H$10)+LOG('Airfoil-1'!$I$10)</f>
        <v>23.788451207023456</v>
      </c>
      <c r="R203" s="1">
        <f t="shared" ca="1" si="33"/>
        <v>-7.5558891306554106</v>
      </c>
      <c r="S203" s="1">
        <f>LOG('Airfoil-1'!$F$10)^2+LOG('Airfoil-1'!$G$10)^2+LOG('Airfoil-1'!$H$10)^2+LOG('Airfoil-1'!$I$10)^2</f>
        <v>141.67709692244972</v>
      </c>
      <c r="T203" s="1">
        <f ca="1">LOG('Airfoil-1'!$F$10)*LOG(M203)+LOG('Airfoil-1'!$G$10)*LOG(N203)+LOG('Airfoil-1'!$H$10)*LOG(O203)+LOG('Airfoil-1'!$I$10)*LOG(P203)</f>
        <v>-44.984583279219144</v>
      </c>
      <c r="U203" s="1">
        <f t="shared" ca="1" si="34"/>
        <v>0.34035154103336956</v>
      </c>
      <c r="V203" s="1">
        <f t="shared" ca="1" si="35"/>
        <v>-0.23892265900434403</v>
      </c>
      <c r="W203" s="9">
        <f t="shared" ca="1" si="36"/>
        <v>1.6175770268316174E-2</v>
      </c>
      <c r="X203" s="9">
        <f ca="1">'Airfoil-1'!$B$48+'Airfoil-1'!$B$49*L203+'Airfoil-1'!$B$50*L203^2+'Airfoil-1'!$B$51*L203^3+'Airfoil-1'!$B$52*L203^4+'Airfoil-1'!$B$53*L203^5+'Airfoil-1'!$B$54*L203^6</f>
        <v>-0.14876000000000003</v>
      </c>
      <c r="Y203" s="9">
        <f ca="1">'Airfoil-1'!$B$56+'Airfoil-1'!$B$57*L203+'Airfoil-1'!$B$58*L203^2+'Airfoil-1'!$B$59*L203^3+'Airfoil-1'!$B$60*L203^4+'Airfoil-1'!$B$61*L203^5+'Airfoil-1'!$B$62*L203^6</f>
        <v>-0.15631250000000002</v>
      </c>
      <c r="Z203" s="9">
        <f ca="1">'Airfoil-1'!$B$64+'Airfoil-1'!$B$65*L203+'Airfoil-1'!$B$66*L203^2+'Airfoil-1'!$B$67*L203^3+'Airfoil-1'!$B$681*L203^4+'Airfoil-1'!$B$69*L203^5+'Airfoil-1'!$B$70*L203^6</f>
        <v>-0.15363750000000001</v>
      </c>
      <c r="AA203" s="1">
        <f>LOG('Airfoil-1'!$F$10)+LOG('Airfoil-1'!$G$10)+LOG('Airfoil-1'!$H$10)</f>
        <v>17.584331224367531</v>
      </c>
      <c r="AB203" s="1">
        <f t="shared" ca="1" si="29"/>
        <v>-2.4470228895576258</v>
      </c>
      <c r="AC203" s="1">
        <f>LOG('Airfoil-1'!$F$10)^2+LOG('Airfoil-1'!$G$10)^2+LOG('Airfoil-1'!$H$10)^2</f>
        <v>103.18599216325916</v>
      </c>
      <c r="AD203" s="1">
        <f ca="1">LOG('Airfoil-1'!$F$10)*LOG(ABS(X203))+LOG('Airfoil-1'!$G$10)*LOG(ABS(Y203))+LOG('Airfoil-1'!$H$10)*LOG(ABS(Z203))</f>
        <v>-14.339140559255288</v>
      </c>
      <c r="AE203" s="1">
        <f t="shared" ca="1" si="30"/>
        <v>9.6747419657296371E-2</v>
      </c>
      <c r="AF203" s="1">
        <f t="shared" ca="1" si="31"/>
        <v>3.3897162786633885E-2</v>
      </c>
      <c r="AG203" s="9">
        <f t="shared" ca="1" si="32"/>
        <v>-0.14905583335505679</v>
      </c>
      <c r="AH203" s="1"/>
      <c r="AI203" s="9"/>
      <c r="AJ203" s="1">
        <f ca="1">(L203-'Airfoil-1'!$Z$22)/ABS(L203-'Airfoil-1'!$Z$22)</f>
        <v>1</v>
      </c>
      <c r="AK203" s="1">
        <f ca="1">(L203-'Airfoil-1'!$Z$23)/ABS(L203-'Airfoil-1'!$Z$23)</f>
        <v>1</v>
      </c>
      <c r="AL203" s="1">
        <f ca="1">(L203-'Airfoil-1'!$Z$24)/ABS(L203-'Airfoil-1'!$Z$24)</f>
        <v>1</v>
      </c>
      <c r="AM203" s="1">
        <f ca="1">(L203-'Airfoil-1'!$Z$25)/ABS(L203-'Airfoil-1'!$Z$25)</f>
        <v>1</v>
      </c>
      <c r="AN203" s="1">
        <f ca="1">(L203-'Airfoil-1'!$Z$26)/ABS(L203-'Airfoil-1'!$Z$26)</f>
        <v>1</v>
      </c>
      <c r="AO203" s="1">
        <f ca="1">(L203-'Airfoil-1'!$Z$27)/ABS(L203-'Airfoil-1'!$Z$27)</f>
        <v>1</v>
      </c>
      <c r="AP203" s="1">
        <f ca="1">(L203-'Airfoil-1'!$Z$28)/ABS(L203-'Airfoil-1'!$Z$28)</f>
        <v>1</v>
      </c>
      <c r="AQ203" s="1">
        <f ca="1">(L203-'Airfoil-1'!$Z$29)/ABS(L203-'Airfoil-1'!$Z$29)</f>
        <v>1</v>
      </c>
      <c r="AR203" s="1">
        <f ca="1">(L203-'Airfoil-1'!$Z$30)/ABS(L203-'Airfoil-1'!$Z$30)</f>
        <v>1</v>
      </c>
      <c r="AS203" s="1">
        <f ca="1">(L203-'Airfoil-1'!$Z$31)/ABS(L203-'Airfoil-1'!$Z$31)</f>
        <v>1</v>
      </c>
      <c r="AT203" s="1">
        <f ca="1">(L203-'Airfoil-1'!$Z$32)/ABS(L203-'Airfoil-1'!$Z$32)</f>
        <v>1</v>
      </c>
      <c r="AU203" s="1">
        <f ca="1">(L203-'Airfoil-1'!$Z$33)/ABS(L203-'Airfoil-1'!$Z$33)</f>
        <v>-1</v>
      </c>
      <c r="AV203" s="1">
        <f ca="1">(L203-'Airfoil-1'!$Z$34)/ABS(L203-'Airfoil-1'!$Z$34)</f>
        <v>-1</v>
      </c>
      <c r="AW203" s="1">
        <f ca="1">(L203-'Airfoil-1'!$Z$35)/ABS(L203-'Airfoil-1'!$Z$35)</f>
        <v>-1</v>
      </c>
      <c r="AX203" s="1">
        <f ca="1">(L203-'Airfoil-1'!$Z$36)/ABS(L203-'Airfoil-1'!$Z$36)</f>
        <v>-1</v>
      </c>
      <c r="AY203" s="1">
        <f ca="1">(L203-'Airfoil-1'!$Z$37)/ABS(L203-'Airfoil-1'!$Z$37)</f>
        <v>-1</v>
      </c>
      <c r="AZ203" s="1">
        <f ca="1">(L203-'Airfoil-1'!$Z$38)/ABS(L203-'Airfoil-1'!$Z$38)</f>
        <v>-1</v>
      </c>
      <c r="BA203" s="1">
        <f ca="1">(L203-'Airfoil-1'!$Z$39)/ABS(L203-'Airfoil-1'!$Z$39)</f>
        <v>-1</v>
      </c>
      <c r="BB203" s="1">
        <f ca="1">(L203-'Airfoil-1'!$Z$40)/ABS(L203-'Airfoil-1'!$Z$40)</f>
        <v>-1</v>
      </c>
      <c r="BC203" s="1">
        <f ca="1">(L203-'Airfoil-1'!$Z$41)/ABS(L203-'Airfoil-1'!$Z$41)</f>
        <v>-1</v>
      </c>
      <c r="BD203" s="5">
        <f t="shared" ca="1" si="37"/>
        <v>11</v>
      </c>
      <c r="BE203" s="9">
        <f ca="1">INDEX('Airfoil-1'!$AA$22:$AA$41,BD203,1)+INDEX('Airfoil-1'!$AB$22:$AB$41,BD203,1)*(L203-INDEX('Airfoil-1'!$Z$22:$Z$41,BD203,1))</f>
        <v>1.5745188130823727E-2</v>
      </c>
      <c r="BG203" s="1">
        <f ca="1">(L203-'Airfoil-1'!$Z$47)/ABS(L203-'Airfoil-1'!$Z$47)</f>
        <v>1</v>
      </c>
      <c r="BH203" s="1">
        <f ca="1">(L203-'Airfoil-1'!$Z$48)/ABS(L203-'Airfoil-1'!$Z$48)</f>
        <v>1</v>
      </c>
      <c r="BI203" s="1">
        <f ca="1">(L203-'Airfoil-1'!$Z$49)/ABS(L203-'Airfoil-1'!$Z$49)</f>
        <v>1</v>
      </c>
      <c r="BJ203" s="1">
        <f ca="1">(L203-'Airfoil-1'!$Z$50)/ABS(L203-'Airfoil-1'!$Z$50)</f>
        <v>1</v>
      </c>
      <c r="BK203" s="1">
        <f ca="1">(L203-'Airfoil-1'!$Z$51)/ABS(L203-'Airfoil-1'!$Z$51)</f>
        <v>1</v>
      </c>
      <c r="BL203" s="1">
        <f ca="1">(L203-'Airfoil-1'!$Z$52)/ABS(L203-'Airfoil-1'!$Z$52)</f>
        <v>1</v>
      </c>
      <c r="BM203" s="1">
        <f ca="1">(L203-'Airfoil-1'!$Z$53)/ABS(L203-'Airfoil-1'!$Z$53)</f>
        <v>1</v>
      </c>
      <c r="BN203" s="1">
        <f ca="1">(L203-'Airfoil-1'!$Z$54)/ABS(L203-'Airfoil-1'!$Z$54)</f>
        <v>1</v>
      </c>
      <c r="BO203" s="1">
        <f ca="1">(L203-'Airfoil-1'!$Z$55)/ABS(L203-'Airfoil-1'!$Z$55)</f>
        <v>1</v>
      </c>
      <c r="BP203" s="1">
        <f ca="1">(L203-'Airfoil-1'!$Z$56)/ABS(L203-'Airfoil-1'!$Z$56)</f>
        <v>1</v>
      </c>
      <c r="BQ203" s="1">
        <f ca="1">(L203-'Airfoil-1'!$Z$57)/ABS(L203-'Airfoil-1'!$Z$57)</f>
        <v>1</v>
      </c>
      <c r="BR203" s="1">
        <f ca="1">(L203-'Airfoil-1'!$Z$58)/ABS(L203-'Airfoil-1'!$Z$58)</f>
        <v>1</v>
      </c>
      <c r="BS203" s="1">
        <f ca="1">(L203-'Airfoil-1'!$Z$59)/ABS(L203-'Airfoil-1'!$Z$59)</f>
        <v>-1</v>
      </c>
      <c r="BT203" s="1">
        <f ca="1">(L203-'Airfoil-1'!$Z$60)/ABS(L203-'Airfoil-1'!$Z$60)</f>
        <v>-1</v>
      </c>
      <c r="BU203" s="1">
        <f ca="1">(L203-'Airfoil-1'!$Z$61)/ABS(L203-'Airfoil-1'!$Z$61)</f>
        <v>-1</v>
      </c>
      <c r="BV203" s="1">
        <f ca="1">(L203-'Airfoil-1'!$Z$62)/ABS(L203-'Airfoil-1'!$Z$62)</f>
        <v>-1</v>
      </c>
      <c r="BW203" s="1">
        <f ca="1">(L203-'Airfoil-1'!$Z$63)/ABS(L203-'Airfoil-1'!$Z$63)</f>
        <v>-1</v>
      </c>
      <c r="BX203" s="1">
        <f ca="1">(L203-'Airfoil-1'!$Z$64)/ABS(L203-'Airfoil-1'!$Z$64)</f>
        <v>-1</v>
      </c>
      <c r="BY203" s="1">
        <f ca="1">(L203-'Airfoil-1'!$Z$65)/ABS(L203-'Airfoil-1'!$Z$65)</f>
        <v>-1</v>
      </c>
      <c r="BZ203" s="1">
        <f ca="1">(L203-'Airfoil-1'!$Z$66)/ABS(L203-'Airfoil-1'!$Z$66)</f>
        <v>-1</v>
      </c>
      <c r="CA203" s="5">
        <f t="shared" ca="1" si="38"/>
        <v>12</v>
      </c>
      <c r="CB203" s="9">
        <f ca="1">INDEX('Airfoil-1'!$AA$47:$AA$66,CA203,1)+INDEX('Airfoil-1'!$AB$47:$AB$66,CA203,1)*(L203-INDEX('Airfoil-1'!$Z$47:$Z$66,CA203,1))</f>
        <v>1.3039560705848299E-2</v>
      </c>
      <c r="CD203" s="1">
        <f ca="1">(L203-'Airfoil-1'!$Z$72)/ABS(L203-'Airfoil-1'!$Z$72)</f>
        <v>1</v>
      </c>
      <c r="CE203" s="1">
        <f ca="1">(L203-'Airfoil-1'!$Z$73)/ABS(L203-'Airfoil-1'!$Z$73)</f>
        <v>1</v>
      </c>
      <c r="CF203" s="1">
        <f ca="1">(L203-'Airfoil-1'!$Z$74)/ABS(L203-'Airfoil-1'!$Z$74)</f>
        <v>1</v>
      </c>
      <c r="CG203" s="1">
        <f ca="1">(L203-'Airfoil-1'!$Z$75)/ABS(L203-'Airfoil-1'!$Z$75)</f>
        <v>1</v>
      </c>
      <c r="CH203" s="1">
        <f ca="1">(L203-'Airfoil-1'!$Z$76)/ABS(L203-'Airfoil-1'!$Z$76)</f>
        <v>1</v>
      </c>
      <c r="CI203" s="1">
        <f ca="1">(L203-'Airfoil-1'!$Z$77)/ABS(L203-'Airfoil-1'!$Z$77)</f>
        <v>1</v>
      </c>
      <c r="CJ203" s="1">
        <f ca="1">(L203-'Airfoil-1'!$Z$78)/ABS(L203-'Airfoil-1'!$Z$78)</f>
        <v>1</v>
      </c>
      <c r="CK203" s="1">
        <f ca="1">(L203-'Airfoil-1'!$Z$79)/ABS(L203-'Airfoil-1'!$Z$79)</f>
        <v>1</v>
      </c>
      <c r="CL203" s="1">
        <f ca="1">(L203-'Airfoil-1'!$Z$80)/ABS(L203-'Airfoil-1'!$Z$80)</f>
        <v>1</v>
      </c>
      <c r="CM203" s="1">
        <f ca="1">(L203-'Airfoil-1'!$Z$81)/ABS(L203-'Airfoil-1'!$Z$81)</f>
        <v>1</v>
      </c>
      <c r="CN203" s="1">
        <f ca="1">(L203-'Airfoil-1'!$Z$82)/ABS(L203-'Airfoil-1'!$Z$82)</f>
        <v>-1</v>
      </c>
      <c r="CO203" s="1">
        <f ca="1">(L203-'Airfoil-1'!$Z$83)/ABS(L203-'Airfoil-1'!$Z$83)</f>
        <v>-1</v>
      </c>
      <c r="CP203" s="1">
        <f ca="1">(L203-'Airfoil-1'!$Z$84)/ABS(L203-'Airfoil-1'!$Z$84)</f>
        <v>-1</v>
      </c>
      <c r="CQ203" s="1">
        <f ca="1">(L203-'Airfoil-1'!$Z$85)/ABS(L203-'Airfoil-1'!$Z$85)</f>
        <v>-1</v>
      </c>
      <c r="CR203" s="1">
        <f ca="1">(L203-'Airfoil-1'!$Z$86)/ABS(L203-'Airfoil-1'!$Z$86)</f>
        <v>-1</v>
      </c>
      <c r="CS203" s="1">
        <f ca="1">(L203-'Airfoil-1'!$Z$87)/ABS(L203-'Airfoil-1'!$Z$87)</f>
        <v>-1</v>
      </c>
      <c r="CT203" s="1">
        <f ca="1">(L203-'Airfoil-1'!$Z$88)/ABS(L203-'Airfoil-1'!$Z$88)</f>
        <v>-1</v>
      </c>
      <c r="CU203" s="1">
        <f ca="1">(L203-'Airfoil-1'!$Z$89)/ABS(L203-'Airfoil-1'!$Z$89)</f>
        <v>-1</v>
      </c>
      <c r="CV203" s="1">
        <f ca="1">(L203-'Airfoil-1'!$Z$90)/ABS(L203-'Airfoil-1'!$Z$90)</f>
        <v>-1</v>
      </c>
      <c r="CW203" s="1">
        <f ca="1">(L203-'Airfoil-1'!$Z$91)/ABS(L203-'Airfoil-1'!$Z$91)</f>
        <v>-1</v>
      </c>
      <c r="CX203" s="5">
        <f t="shared" ca="1" si="39"/>
        <v>10</v>
      </c>
      <c r="CY203" s="9">
        <f ca="1">INDEX('Airfoil-1'!$AA$72:$AA$91,CX203,1)+INDEX('Airfoil-1'!$AB$72:$AB$91,CX203,1)*(L203-INDEX('Airfoil-1'!$Z$72:$Z$91,CX203,1))</f>
        <v>1.1936637439096764E-2</v>
      </c>
      <c r="DA203" s="1">
        <f ca="1">(L203-'Airfoil-1'!$Z$97)/ABS(L203-'Airfoil-1'!$Z$97)</f>
        <v>1</v>
      </c>
      <c r="DB203" s="1">
        <f ca="1">(L203-'Airfoil-1'!$Z$98)/ABS(L203-'Airfoil-1'!$Z$98)</f>
        <v>1</v>
      </c>
      <c r="DC203" s="1">
        <f ca="1">(L203-'Airfoil-1'!$Z$99)/ABS(L203-'Airfoil-1'!$Z$99)</f>
        <v>1</v>
      </c>
      <c r="DD203" s="1">
        <f ca="1">(L203-'Airfoil-1'!$Z$100)/ABS(L203-'Airfoil-1'!$Z$100)</f>
        <v>1</v>
      </c>
      <c r="DE203" s="1">
        <f ca="1">(L203-'Airfoil-1'!$Z$101)/ABS(L203-'Airfoil-1'!$Z$101)</f>
        <v>1</v>
      </c>
      <c r="DF203" s="1">
        <f ca="1">(L203-'Airfoil-1'!$Z$102)/ABS(L203-'Airfoil-1'!$Z$102)</f>
        <v>1</v>
      </c>
      <c r="DG203" s="1">
        <f ca="1">(L203-'Airfoil-1'!$Z$103)/ABS(L203-'Airfoil-1'!$Z$103)</f>
        <v>1</v>
      </c>
      <c r="DH203" s="1">
        <f ca="1">(L203-'Airfoil-1'!$Z$104)/ABS(L203-'Airfoil-1'!$Z$104)</f>
        <v>1</v>
      </c>
      <c r="DI203" s="1">
        <f ca="1">(L203-'Airfoil-1'!$Z$105)/ABS(L203-'Airfoil-1'!$Z$105)</f>
        <v>1</v>
      </c>
      <c r="DJ203" s="1">
        <f ca="1">(L203-'Airfoil-1'!$Z$106)/ABS(L203-'Airfoil-1'!$Z$106)</f>
        <v>1</v>
      </c>
      <c r="DK203" s="1">
        <f ca="1">(L203-'Airfoil-1'!$Z$107)/ABS(L203-'Airfoil-1'!$Z$107)</f>
        <v>1</v>
      </c>
      <c r="DL203" s="1">
        <f ca="1">(L203-'Airfoil-1'!$Z$108)/ABS(L203-'Airfoil-1'!$Z$108)</f>
        <v>-1</v>
      </c>
      <c r="DM203" s="1">
        <f ca="1">(L203-'Airfoil-1'!$Z$109)/ABS(L203-'Airfoil-1'!$Z$109)</f>
        <v>-1</v>
      </c>
      <c r="DN203" s="1">
        <f ca="1">(L203-'Airfoil-1'!$Z$110)/ABS(L203-'Airfoil-1'!$Z$110)</f>
        <v>-1</v>
      </c>
      <c r="DO203" s="1">
        <f ca="1">(L203-'Airfoil-1'!$Z$111)/ABS(L203-'Airfoil-1'!$Z$111)</f>
        <v>-1</v>
      </c>
      <c r="DP203" s="1">
        <f ca="1">(L203-'Airfoil-1'!$Z$112)/ABS(L203-'Airfoil-1'!$Z$112)</f>
        <v>-1</v>
      </c>
      <c r="DQ203" s="1">
        <f ca="1">(L203-'Airfoil-1'!$Z$113)/ABS(L203-'Airfoil-1'!$Z$113)</f>
        <v>-1</v>
      </c>
      <c r="DR203" s="1">
        <f ca="1">(L203-'Airfoil-1'!$Z$114)/ABS(L203-'Airfoil-1'!$Z$114)</f>
        <v>-1</v>
      </c>
      <c r="DS203" s="1">
        <f ca="1">(L203-'Airfoil-1'!$Z$115)/ABS(L203-'Airfoil-1'!$Z$115)</f>
        <v>-1</v>
      </c>
      <c r="DT203" s="1">
        <f ca="1">(L203-'Airfoil-1'!$Z$116)/ABS(L203-'Airfoil-1'!$Z$116)</f>
        <v>-1</v>
      </c>
      <c r="DU203" s="5">
        <f t="shared" ca="1" si="40"/>
        <v>11</v>
      </c>
      <c r="DV203" s="9">
        <f ca="1">INDEX('Airfoil-1'!$AA$97:$AA$116,DU203,1)+INDEX('Airfoil-1'!$AB$97:$AB$116,DU203,1)*(L203-INDEX('Airfoil-1'!$Z$97:$Z$116,DU203,1))</f>
        <v>1.134535400957239E-2</v>
      </c>
    </row>
    <row r="204" spans="2:126" x14ac:dyDescent="0.25">
      <c r="B204" s="1">
        <f>'Geometry-Wing'!C204</f>
        <v>0.30481432099438527</v>
      </c>
      <c r="D204" s="19">
        <f>'Aerodynamics-Flight'!C204</f>
        <v>0.73611542371223737</v>
      </c>
      <c r="E204" s="52">
        <f>'Aerodynamics-Flight'!D204</f>
        <v>1.6299403949154085E-5</v>
      </c>
      <c r="G204" s="11">
        <f ca="1">'Aerodynamics-Flight'!J204</f>
        <v>25.71948012234818</v>
      </c>
      <c r="H204" s="5">
        <f t="shared" ca="1" si="28"/>
        <v>354055.8281473844</v>
      </c>
      <c r="I204" s="1">
        <f ca="1">'Airfoil-2'!$K$14*H204^'Airfoil-2'!$L$13</f>
        <v>1.6817955532069846</v>
      </c>
      <c r="J204" s="1">
        <f ca="1">'Airfoil-2'!$K$33*H204^'Airfoil-2'!$L$32</f>
        <v>5.8600858542255505</v>
      </c>
      <c r="K204" s="11">
        <f ca="1">'Airfoil-2'!$K$52*H204^'Airfoil-2'!$L$51</f>
        <v>-6.7698343759128017</v>
      </c>
      <c r="L204" s="1">
        <f ca="1">'Aerodynamics-Flight'!Z204</f>
        <v>1.3247342506075634</v>
      </c>
      <c r="M204" s="9">
        <f ca="1">('Airfoil-1'!$B$21+'Airfoil-1'!$B$22*L204+'Airfoil-1'!$B$23*L204^2+'Airfoil-1'!$B$24*L204^3+'Airfoil-1'!$B$25*L204^4+'Airfoil-1'!$B$26*L204^5+'Airfoil-1'!$B$27*L204^6)*0+BE204</f>
        <v>1.4416658643424299E-2</v>
      </c>
      <c r="N204" s="9">
        <f ca="1">('Airfoil-1'!$B$29+'Airfoil-1'!$B$30*L204+'Airfoil-1'!$B$31*L204^2+'Airfoil-1'!$B$32*L204^3+'Airfoil-1'!$B$33*L204^4+'Airfoil-1'!$B$34*L204^5+'Airfoil-1'!$B$35*L204^6)*0+CB204</f>
        <v>1.1957326384982547E-2</v>
      </c>
      <c r="O204" s="9">
        <f ca="1">('Airfoil-1'!$B$37+'Airfoil-1'!$B$38*L204+'Airfoil-1'!$B$39*L204^2+'Airfoil-1'!$B$40*L204^3+'Airfoil-1'!$B$41*L204^4+'Airfoil-1'!$B$42*L204^5+'Airfoil-1'!$B$43*L204^6)*0+CY204</f>
        <v>1.0952012669172746E-2</v>
      </c>
      <c r="P204" s="9">
        <f t="shared" ca="1" si="41"/>
        <v>1.0398960949707173E-2</v>
      </c>
      <c r="Q204" s="1">
        <f>LOG('Airfoil-1'!$F$10)+LOG('Airfoil-1'!$G$10)+LOG('Airfoil-1'!$H$10)+LOG('Airfoil-1'!$I$10)</f>
        <v>23.788451207023456</v>
      </c>
      <c r="R204" s="1">
        <f t="shared" ca="1" si="33"/>
        <v>-7.7070174159308635</v>
      </c>
      <c r="S204" s="1">
        <f>LOG('Airfoil-1'!$F$10)^2+LOG('Airfoil-1'!$G$10)^2+LOG('Airfoil-1'!$H$10)^2+LOG('Airfoil-1'!$I$10)^2</f>
        <v>141.67709692244972</v>
      </c>
      <c r="T204" s="1">
        <f ca="1">LOG('Airfoil-1'!$F$10)*LOG(M204)+LOG('Airfoil-1'!$G$10)*LOG(N204)+LOG('Airfoil-1'!$H$10)*LOG(O204)+LOG('Airfoil-1'!$I$10)*LOG(P204)</f>
        <v>-45.883153849189455</v>
      </c>
      <c r="U204" s="1">
        <f t="shared" ca="1" si="34"/>
        <v>0.30771126881939964</v>
      </c>
      <c r="V204" s="1">
        <f t="shared" ca="1" si="35"/>
        <v>-0.23791338791797206</v>
      </c>
      <c r="W204" s="9">
        <f t="shared" ca="1" si="36"/>
        <v>1.472125859779594E-2</v>
      </c>
      <c r="X204" s="9">
        <f ca="1">'Airfoil-1'!$B$48+'Airfoil-1'!$B$49*L204+'Airfoil-1'!$B$50*L204^2+'Airfoil-1'!$B$51*L204^3+'Airfoil-1'!$B$52*L204^4+'Airfoil-1'!$B$53*L204^5+'Airfoil-1'!$B$54*L204^6</f>
        <v>-0.14876000000000003</v>
      </c>
      <c r="Y204" s="9">
        <f ca="1">'Airfoil-1'!$B$56+'Airfoil-1'!$B$57*L204+'Airfoil-1'!$B$58*L204^2+'Airfoil-1'!$B$59*L204^3+'Airfoil-1'!$B$60*L204^4+'Airfoil-1'!$B$61*L204^5+'Airfoil-1'!$B$62*L204^6</f>
        <v>-0.15631250000000002</v>
      </c>
      <c r="Z204" s="9">
        <f ca="1">'Airfoil-1'!$B$64+'Airfoil-1'!$B$65*L204+'Airfoil-1'!$B$66*L204^2+'Airfoil-1'!$B$67*L204^3+'Airfoil-1'!$B$681*L204^4+'Airfoil-1'!$B$69*L204^5+'Airfoil-1'!$B$70*L204^6</f>
        <v>-0.15363750000000001</v>
      </c>
      <c r="AA204" s="1">
        <f>LOG('Airfoil-1'!$F$10)+LOG('Airfoil-1'!$G$10)+LOG('Airfoil-1'!$H$10)</f>
        <v>17.584331224367531</v>
      </c>
      <c r="AB204" s="1">
        <f t="shared" ca="1" si="29"/>
        <v>-2.4470228895576258</v>
      </c>
      <c r="AC204" s="1">
        <f>LOG('Airfoil-1'!$F$10)^2+LOG('Airfoil-1'!$G$10)^2+LOG('Airfoil-1'!$H$10)^2</f>
        <v>103.18599216325916</v>
      </c>
      <c r="AD204" s="1">
        <f ca="1">LOG('Airfoil-1'!$F$10)*LOG(ABS(X204))+LOG('Airfoil-1'!$G$10)*LOG(ABS(Y204))+LOG('Airfoil-1'!$H$10)*LOG(ABS(Z204))</f>
        <v>-14.339140559255288</v>
      </c>
      <c r="AE204" s="1">
        <f t="shared" ca="1" si="30"/>
        <v>9.6747419657296371E-2</v>
      </c>
      <c r="AF204" s="1">
        <f t="shared" ca="1" si="31"/>
        <v>3.3897162786633885E-2</v>
      </c>
      <c r="AG204" s="9">
        <f t="shared" ca="1" si="32"/>
        <v>-0.149189129244063</v>
      </c>
      <c r="AH204" s="1"/>
      <c r="AI204" s="9"/>
      <c r="AJ204" s="1">
        <f ca="1">(L204-'Airfoil-1'!$Z$22)/ABS(L204-'Airfoil-1'!$Z$22)</f>
        <v>1</v>
      </c>
      <c r="AK204" s="1">
        <f ca="1">(L204-'Airfoil-1'!$Z$23)/ABS(L204-'Airfoil-1'!$Z$23)</f>
        <v>1</v>
      </c>
      <c r="AL204" s="1">
        <f ca="1">(L204-'Airfoil-1'!$Z$24)/ABS(L204-'Airfoil-1'!$Z$24)</f>
        <v>1</v>
      </c>
      <c r="AM204" s="1">
        <f ca="1">(L204-'Airfoil-1'!$Z$25)/ABS(L204-'Airfoil-1'!$Z$25)</f>
        <v>1</v>
      </c>
      <c r="AN204" s="1">
        <f ca="1">(L204-'Airfoil-1'!$Z$26)/ABS(L204-'Airfoil-1'!$Z$26)</f>
        <v>1</v>
      </c>
      <c r="AO204" s="1">
        <f ca="1">(L204-'Airfoil-1'!$Z$27)/ABS(L204-'Airfoil-1'!$Z$27)</f>
        <v>1</v>
      </c>
      <c r="AP204" s="1">
        <f ca="1">(L204-'Airfoil-1'!$Z$28)/ABS(L204-'Airfoil-1'!$Z$28)</f>
        <v>1</v>
      </c>
      <c r="AQ204" s="1">
        <f ca="1">(L204-'Airfoil-1'!$Z$29)/ABS(L204-'Airfoil-1'!$Z$29)</f>
        <v>1</v>
      </c>
      <c r="AR204" s="1">
        <f ca="1">(L204-'Airfoil-1'!$Z$30)/ABS(L204-'Airfoil-1'!$Z$30)</f>
        <v>1</v>
      </c>
      <c r="AS204" s="1">
        <f ca="1">(L204-'Airfoil-1'!$Z$31)/ABS(L204-'Airfoil-1'!$Z$31)</f>
        <v>1</v>
      </c>
      <c r="AT204" s="1">
        <f ca="1">(L204-'Airfoil-1'!$Z$32)/ABS(L204-'Airfoil-1'!$Z$32)</f>
        <v>-1</v>
      </c>
      <c r="AU204" s="1">
        <f ca="1">(L204-'Airfoil-1'!$Z$33)/ABS(L204-'Airfoil-1'!$Z$33)</f>
        <v>-1</v>
      </c>
      <c r="AV204" s="1">
        <f ca="1">(L204-'Airfoil-1'!$Z$34)/ABS(L204-'Airfoil-1'!$Z$34)</f>
        <v>-1</v>
      </c>
      <c r="AW204" s="1">
        <f ca="1">(L204-'Airfoil-1'!$Z$35)/ABS(L204-'Airfoil-1'!$Z$35)</f>
        <v>-1</v>
      </c>
      <c r="AX204" s="1">
        <f ca="1">(L204-'Airfoil-1'!$Z$36)/ABS(L204-'Airfoil-1'!$Z$36)</f>
        <v>-1</v>
      </c>
      <c r="AY204" s="1">
        <f ca="1">(L204-'Airfoil-1'!$Z$37)/ABS(L204-'Airfoil-1'!$Z$37)</f>
        <v>-1</v>
      </c>
      <c r="AZ204" s="1">
        <f ca="1">(L204-'Airfoil-1'!$Z$38)/ABS(L204-'Airfoil-1'!$Z$38)</f>
        <v>-1</v>
      </c>
      <c r="BA204" s="1">
        <f ca="1">(L204-'Airfoil-1'!$Z$39)/ABS(L204-'Airfoil-1'!$Z$39)</f>
        <v>-1</v>
      </c>
      <c r="BB204" s="1">
        <f ca="1">(L204-'Airfoil-1'!$Z$40)/ABS(L204-'Airfoil-1'!$Z$40)</f>
        <v>-1</v>
      </c>
      <c r="BC204" s="1">
        <f ca="1">(L204-'Airfoil-1'!$Z$41)/ABS(L204-'Airfoil-1'!$Z$41)</f>
        <v>-1</v>
      </c>
      <c r="BD204" s="5">
        <f t="shared" ca="1" si="37"/>
        <v>10</v>
      </c>
      <c r="BE204" s="9">
        <f ca="1">INDEX('Airfoil-1'!$AA$22:$AA$41,BD204,1)+INDEX('Airfoil-1'!$AB$22:$AB$41,BD204,1)*(L204-INDEX('Airfoil-1'!$Z$22:$Z$41,BD204,1))</f>
        <v>1.4416658643424299E-2</v>
      </c>
      <c r="BG204" s="1">
        <f ca="1">(L204-'Airfoil-1'!$Z$47)/ABS(L204-'Airfoil-1'!$Z$47)</f>
        <v>1</v>
      </c>
      <c r="BH204" s="1">
        <f ca="1">(L204-'Airfoil-1'!$Z$48)/ABS(L204-'Airfoil-1'!$Z$48)</f>
        <v>1</v>
      </c>
      <c r="BI204" s="1">
        <f ca="1">(L204-'Airfoil-1'!$Z$49)/ABS(L204-'Airfoil-1'!$Z$49)</f>
        <v>1</v>
      </c>
      <c r="BJ204" s="1">
        <f ca="1">(L204-'Airfoil-1'!$Z$50)/ABS(L204-'Airfoil-1'!$Z$50)</f>
        <v>1</v>
      </c>
      <c r="BK204" s="1">
        <f ca="1">(L204-'Airfoil-1'!$Z$51)/ABS(L204-'Airfoil-1'!$Z$51)</f>
        <v>1</v>
      </c>
      <c r="BL204" s="1">
        <f ca="1">(L204-'Airfoil-1'!$Z$52)/ABS(L204-'Airfoil-1'!$Z$52)</f>
        <v>1</v>
      </c>
      <c r="BM204" s="1">
        <f ca="1">(L204-'Airfoil-1'!$Z$53)/ABS(L204-'Airfoil-1'!$Z$53)</f>
        <v>1</v>
      </c>
      <c r="BN204" s="1">
        <f ca="1">(L204-'Airfoil-1'!$Z$54)/ABS(L204-'Airfoil-1'!$Z$54)</f>
        <v>1</v>
      </c>
      <c r="BO204" s="1">
        <f ca="1">(L204-'Airfoil-1'!$Z$55)/ABS(L204-'Airfoil-1'!$Z$55)</f>
        <v>1</v>
      </c>
      <c r="BP204" s="1">
        <f ca="1">(L204-'Airfoil-1'!$Z$56)/ABS(L204-'Airfoil-1'!$Z$56)</f>
        <v>1</v>
      </c>
      <c r="BQ204" s="1">
        <f ca="1">(L204-'Airfoil-1'!$Z$57)/ABS(L204-'Airfoil-1'!$Z$57)</f>
        <v>1</v>
      </c>
      <c r="BR204" s="1">
        <f ca="1">(L204-'Airfoil-1'!$Z$58)/ABS(L204-'Airfoil-1'!$Z$58)</f>
        <v>-1</v>
      </c>
      <c r="BS204" s="1">
        <f ca="1">(L204-'Airfoil-1'!$Z$59)/ABS(L204-'Airfoil-1'!$Z$59)</f>
        <v>-1</v>
      </c>
      <c r="BT204" s="1">
        <f ca="1">(L204-'Airfoil-1'!$Z$60)/ABS(L204-'Airfoil-1'!$Z$60)</f>
        <v>-1</v>
      </c>
      <c r="BU204" s="1">
        <f ca="1">(L204-'Airfoil-1'!$Z$61)/ABS(L204-'Airfoil-1'!$Z$61)</f>
        <v>-1</v>
      </c>
      <c r="BV204" s="1">
        <f ca="1">(L204-'Airfoil-1'!$Z$62)/ABS(L204-'Airfoil-1'!$Z$62)</f>
        <v>-1</v>
      </c>
      <c r="BW204" s="1">
        <f ca="1">(L204-'Airfoil-1'!$Z$63)/ABS(L204-'Airfoil-1'!$Z$63)</f>
        <v>-1</v>
      </c>
      <c r="BX204" s="1">
        <f ca="1">(L204-'Airfoil-1'!$Z$64)/ABS(L204-'Airfoil-1'!$Z$64)</f>
        <v>-1</v>
      </c>
      <c r="BY204" s="1">
        <f ca="1">(L204-'Airfoil-1'!$Z$65)/ABS(L204-'Airfoil-1'!$Z$65)</f>
        <v>-1</v>
      </c>
      <c r="BZ204" s="1">
        <f ca="1">(L204-'Airfoil-1'!$Z$66)/ABS(L204-'Airfoil-1'!$Z$66)</f>
        <v>-1</v>
      </c>
      <c r="CA204" s="5">
        <f t="shared" ca="1" si="38"/>
        <v>11</v>
      </c>
      <c r="CB204" s="9">
        <f ca="1">INDEX('Airfoil-1'!$AA$47:$AA$66,CA204,1)+INDEX('Airfoil-1'!$AB$47:$AB$66,CA204,1)*(L204-INDEX('Airfoil-1'!$Z$47:$Z$66,CA204,1))</f>
        <v>1.1957326384982547E-2</v>
      </c>
      <c r="CD204" s="1">
        <f ca="1">(L204-'Airfoil-1'!$Z$72)/ABS(L204-'Airfoil-1'!$Z$72)</f>
        <v>1</v>
      </c>
      <c r="CE204" s="1">
        <f ca="1">(L204-'Airfoil-1'!$Z$73)/ABS(L204-'Airfoil-1'!$Z$73)</f>
        <v>1</v>
      </c>
      <c r="CF204" s="1">
        <f ca="1">(L204-'Airfoil-1'!$Z$74)/ABS(L204-'Airfoil-1'!$Z$74)</f>
        <v>1</v>
      </c>
      <c r="CG204" s="1">
        <f ca="1">(L204-'Airfoil-1'!$Z$75)/ABS(L204-'Airfoil-1'!$Z$75)</f>
        <v>1</v>
      </c>
      <c r="CH204" s="1">
        <f ca="1">(L204-'Airfoil-1'!$Z$76)/ABS(L204-'Airfoil-1'!$Z$76)</f>
        <v>1</v>
      </c>
      <c r="CI204" s="1">
        <f ca="1">(L204-'Airfoil-1'!$Z$77)/ABS(L204-'Airfoil-1'!$Z$77)</f>
        <v>1</v>
      </c>
      <c r="CJ204" s="1">
        <f ca="1">(L204-'Airfoil-1'!$Z$78)/ABS(L204-'Airfoil-1'!$Z$78)</f>
        <v>1</v>
      </c>
      <c r="CK204" s="1">
        <f ca="1">(L204-'Airfoil-1'!$Z$79)/ABS(L204-'Airfoil-1'!$Z$79)</f>
        <v>1</v>
      </c>
      <c r="CL204" s="1">
        <f ca="1">(L204-'Airfoil-1'!$Z$80)/ABS(L204-'Airfoil-1'!$Z$80)</f>
        <v>1</v>
      </c>
      <c r="CM204" s="1">
        <f ca="1">(L204-'Airfoil-1'!$Z$81)/ABS(L204-'Airfoil-1'!$Z$81)</f>
        <v>-1</v>
      </c>
      <c r="CN204" s="1">
        <f ca="1">(L204-'Airfoil-1'!$Z$82)/ABS(L204-'Airfoil-1'!$Z$82)</f>
        <v>-1</v>
      </c>
      <c r="CO204" s="1">
        <f ca="1">(L204-'Airfoil-1'!$Z$83)/ABS(L204-'Airfoil-1'!$Z$83)</f>
        <v>-1</v>
      </c>
      <c r="CP204" s="1">
        <f ca="1">(L204-'Airfoil-1'!$Z$84)/ABS(L204-'Airfoil-1'!$Z$84)</f>
        <v>-1</v>
      </c>
      <c r="CQ204" s="1">
        <f ca="1">(L204-'Airfoil-1'!$Z$85)/ABS(L204-'Airfoil-1'!$Z$85)</f>
        <v>-1</v>
      </c>
      <c r="CR204" s="1">
        <f ca="1">(L204-'Airfoil-1'!$Z$86)/ABS(L204-'Airfoil-1'!$Z$86)</f>
        <v>-1</v>
      </c>
      <c r="CS204" s="1">
        <f ca="1">(L204-'Airfoil-1'!$Z$87)/ABS(L204-'Airfoil-1'!$Z$87)</f>
        <v>-1</v>
      </c>
      <c r="CT204" s="1">
        <f ca="1">(L204-'Airfoil-1'!$Z$88)/ABS(L204-'Airfoil-1'!$Z$88)</f>
        <v>-1</v>
      </c>
      <c r="CU204" s="1">
        <f ca="1">(L204-'Airfoil-1'!$Z$89)/ABS(L204-'Airfoil-1'!$Z$89)</f>
        <v>-1</v>
      </c>
      <c r="CV204" s="1">
        <f ca="1">(L204-'Airfoil-1'!$Z$90)/ABS(L204-'Airfoil-1'!$Z$90)</f>
        <v>-1</v>
      </c>
      <c r="CW204" s="1">
        <f ca="1">(L204-'Airfoil-1'!$Z$91)/ABS(L204-'Airfoil-1'!$Z$91)</f>
        <v>-1</v>
      </c>
      <c r="CX204" s="5">
        <f t="shared" ca="1" si="39"/>
        <v>9</v>
      </c>
      <c r="CY204" s="9">
        <f ca="1">INDEX('Airfoil-1'!$AA$72:$AA$91,CX204,1)+INDEX('Airfoil-1'!$AB$72:$AB$91,CX204,1)*(L204-INDEX('Airfoil-1'!$Z$72:$Z$91,CX204,1))</f>
        <v>1.0952012669172746E-2</v>
      </c>
      <c r="DA204" s="1">
        <f ca="1">(L204-'Airfoil-1'!$Z$97)/ABS(L204-'Airfoil-1'!$Z$97)</f>
        <v>1</v>
      </c>
      <c r="DB204" s="1">
        <f ca="1">(L204-'Airfoil-1'!$Z$98)/ABS(L204-'Airfoil-1'!$Z$98)</f>
        <v>1</v>
      </c>
      <c r="DC204" s="1">
        <f ca="1">(L204-'Airfoil-1'!$Z$99)/ABS(L204-'Airfoil-1'!$Z$99)</f>
        <v>1</v>
      </c>
      <c r="DD204" s="1">
        <f ca="1">(L204-'Airfoil-1'!$Z$100)/ABS(L204-'Airfoil-1'!$Z$100)</f>
        <v>1</v>
      </c>
      <c r="DE204" s="1">
        <f ca="1">(L204-'Airfoil-1'!$Z$101)/ABS(L204-'Airfoil-1'!$Z$101)</f>
        <v>1</v>
      </c>
      <c r="DF204" s="1">
        <f ca="1">(L204-'Airfoil-1'!$Z$102)/ABS(L204-'Airfoil-1'!$Z$102)</f>
        <v>1</v>
      </c>
      <c r="DG204" s="1">
        <f ca="1">(L204-'Airfoil-1'!$Z$103)/ABS(L204-'Airfoil-1'!$Z$103)</f>
        <v>1</v>
      </c>
      <c r="DH204" s="1">
        <f ca="1">(L204-'Airfoil-1'!$Z$104)/ABS(L204-'Airfoil-1'!$Z$104)</f>
        <v>1</v>
      </c>
      <c r="DI204" s="1">
        <f ca="1">(L204-'Airfoil-1'!$Z$105)/ABS(L204-'Airfoil-1'!$Z$105)</f>
        <v>1</v>
      </c>
      <c r="DJ204" s="1">
        <f ca="1">(L204-'Airfoil-1'!$Z$106)/ABS(L204-'Airfoil-1'!$Z$106)</f>
        <v>1</v>
      </c>
      <c r="DK204" s="1">
        <f ca="1">(L204-'Airfoil-1'!$Z$107)/ABS(L204-'Airfoil-1'!$Z$107)</f>
        <v>-1</v>
      </c>
      <c r="DL204" s="1">
        <f ca="1">(L204-'Airfoil-1'!$Z$108)/ABS(L204-'Airfoil-1'!$Z$108)</f>
        <v>-1</v>
      </c>
      <c r="DM204" s="1">
        <f ca="1">(L204-'Airfoil-1'!$Z$109)/ABS(L204-'Airfoil-1'!$Z$109)</f>
        <v>-1</v>
      </c>
      <c r="DN204" s="1">
        <f ca="1">(L204-'Airfoil-1'!$Z$110)/ABS(L204-'Airfoil-1'!$Z$110)</f>
        <v>-1</v>
      </c>
      <c r="DO204" s="1">
        <f ca="1">(L204-'Airfoil-1'!$Z$111)/ABS(L204-'Airfoil-1'!$Z$111)</f>
        <v>-1</v>
      </c>
      <c r="DP204" s="1">
        <f ca="1">(L204-'Airfoil-1'!$Z$112)/ABS(L204-'Airfoil-1'!$Z$112)</f>
        <v>-1</v>
      </c>
      <c r="DQ204" s="1">
        <f ca="1">(L204-'Airfoil-1'!$Z$113)/ABS(L204-'Airfoil-1'!$Z$113)</f>
        <v>-1</v>
      </c>
      <c r="DR204" s="1">
        <f ca="1">(L204-'Airfoil-1'!$Z$114)/ABS(L204-'Airfoil-1'!$Z$114)</f>
        <v>-1</v>
      </c>
      <c r="DS204" s="1">
        <f ca="1">(L204-'Airfoil-1'!$Z$115)/ABS(L204-'Airfoil-1'!$Z$115)</f>
        <v>-1</v>
      </c>
      <c r="DT204" s="1">
        <f ca="1">(L204-'Airfoil-1'!$Z$116)/ABS(L204-'Airfoil-1'!$Z$116)</f>
        <v>-1</v>
      </c>
      <c r="DU204" s="5">
        <f t="shared" ca="1" si="40"/>
        <v>10</v>
      </c>
      <c r="DV204" s="9">
        <f ca="1">INDEX('Airfoil-1'!$AA$97:$AA$116,DU204,1)+INDEX('Airfoil-1'!$AB$97:$AB$116,DU204,1)*(L204-INDEX('Airfoil-1'!$Z$97:$Z$116,DU204,1))</f>
        <v>1.0398960949707173E-2</v>
      </c>
    </row>
    <row r="205" spans="2:126" x14ac:dyDescent="0.25">
      <c r="B205" s="1">
        <f>'Geometry-Wing'!C205</f>
        <v>0.30481432099438527</v>
      </c>
      <c r="D205" s="19">
        <f>'Aerodynamics-Flight'!C205</f>
        <v>0.73611542371223737</v>
      </c>
      <c r="E205" s="52">
        <f>'Aerodynamics-Flight'!D205</f>
        <v>1.6299403949154085E-5</v>
      </c>
      <c r="G205" s="11">
        <f ca="1">'Aerodynamics-Flight'!J205</f>
        <v>26.445788221295516</v>
      </c>
      <c r="H205" s="5">
        <f t="shared" ca="1" si="28"/>
        <v>364054.22680239863</v>
      </c>
      <c r="I205" s="1">
        <f ca="1">'Airfoil-2'!$K$14*H205^'Airfoil-2'!$L$13</f>
        <v>1.6856134540533427</v>
      </c>
      <c r="J205" s="1">
        <f ca="1">'Airfoil-2'!$K$33*H205^'Airfoil-2'!$L$32</f>
        <v>5.8593461633933792</v>
      </c>
      <c r="K205" s="11">
        <f ca="1">'Airfoil-2'!$K$52*H205^'Airfoil-2'!$L$51</f>
        <v>-6.7774371917297165</v>
      </c>
      <c r="L205" s="1">
        <f ca="1">'Aerodynamics-Flight'!Z205</f>
        <v>1.254452610356122</v>
      </c>
      <c r="M205" s="9">
        <f ca="1">('Airfoil-1'!$B$21+'Airfoil-1'!$B$22*L205+'Airfoil-1'!$B$23*L205^2+'Airfoil-1'!$B$24*L205^3+'Airfoil-1'!$B$25*L205^4+'Airfoil-1'!$B$26*L205^5+'Airfoil-1'!$B$27*L205^6)*0+BE205</f>
        <v>1.3254195677939826E-2</v>
      </c>
      <c r="N205" s="9">
        <f ca="1">('Airfoil-1'!$B$29+'Airfoil-1'!$B$30*L205+'Airfoil-1'!$B$31*L205^2+'Airfoil-1'!$B$32*L205^3+'Airfoil-1'!$B$33*L205^4+'Airfoil-1'!$B$34*L205^5+'Airfoil-1'!$B$35*L205^6)*0+CB205</f>
        <v>1.106232266281848E-2</v>
      </c>
      <c r="O205" s="9">
        <f ca="1">('Airfoil-1'!$B$37+'Airfoil-1'!$B$38*L205+'Airfoil-1'!$B$39*L205^2+'Airfoil-1'!$B$40*L205^3+'Airfoil-1'!$B$41*L205^4+'Airfoil-1'!$B$42*L205^5+'Airfoil-1'!$B$43*L205^6)*0+CY205</f>
        <v>1.0131830069774785E-2</v>
      </c>
      <c r="P205" s="9">
        <f t="shared" ca="1" si="41"/>
        <v>9.5887602584638146E-3</v>
      </c>
      <c r="Q205" s="1">
        <f>LOG('Airfoil-1'!$F$10)+LOG('Airfoil-1'!$G$10)+LOG('Airfoil-1'!$H$10)+LOG('Airfoil-1'!$I$10)</f>
        <v>23.788451207023456</v>
      </c>
      <c r="R205" s="1">
        <f t="shared" ca="1" si="33"/>
        <v>-7.8463499426930987</v>
      </c>
      <c r="S205" s="1">
        <f>LOG('Airfoil-1'!$F$10)^2+LOG('Airfoil-1'!$G$10)^2+LOG('Airfoil-1'!$H$10)^2+LOG('Airfoil-1'!$I$10)^2</f>
        <v>141.67709692244972</v>
      </c>
      <c r="T205" s="1">
        <f ca="1">LOG('Airfoil-1'!$F$10)*LOG(M205)+LOG('Airfoil-1'!$G$10)*LOG(N205)+LOG('Airfoil-1'!$H$10)*LOG(O205)+LOG('Airfoil-1'!$I$10)*LOG(P205)</f>
        <v>-46.711212793593752</v>
      </c>
      <c r="U205" s="1">
        <f t="shared" ca="1" si="34"/>
        <v>0.2734083346974836</v>
      </c>
      <c r="V205" s="1">
        <f t="shared" ca="1" si="35"/>
        <v>-0.23513918130393022</v>
      </c>
      <c r="W205" s="9">
        <f t="shared" ca="1" si="36"/>
        <v>1.346367783325363E-2</v>
      </c>
      <c r="X205" s="9">
        <f ca="1">'Airfoil-1'!$B$48+'Airfoil-1'!$B$49*L205+'Airfoil-1'!$B$50*L205^2+'Airfoil-1'!$B$51*L205^3+'Airfoil-1'!$B$52*L205^4+'Airfoil-1'!$B$53*L205^5+'Airfoil-1'!$B$54*L205^6</f>
        <v>-0.14876000000000003</v>
      </c>
      <c r="Y205" s="9">
        <f ca="1">'Airfoil-1'!$B$56+'Airfoil-1'!$B$57*L205+'Airfoil-1'!$B$58*L205^2+'Airfoil-1'!$B$59*L205^3+'Airfoil-1'!$B$60*L205^4+'Airfoil-1'!$B$61*L205^5+'Airfoil-1'!$B$62*L205^6</f>
        <v>-0.15631250000000002</v>
      </c>
      <c r="Z205" s="9">
        <f ca="1">'Airfoil-1'!$B$64+'Airfoil-1'!$B$65*L205+'Airfoil-1'!$B$66*L205^2+'Airfoil-1'!$B$67*L205^3+'Airfoil-1'!$B$681*L205^4+'Airfoil-1'!$B$69*L205^5+'Airfoil-1'!$B$70*L205^6</f>
        <v>-0.15363750000000001</v>
      </c>
      <c r="AA205" s="1">
        <f>LOG('Airfoil-1'!$F$10)+LOG('Airfoil-1'!$G$10)+LOG('Airfoil-1'!$H$10)</f>
        <v>17.584331224367531</v>
      </c>
      <c r="AB205" s="1">
        <f t="shared" ca="1" si="29"/>
        <v>-2.4470228895576258</v>
      </c>
      <c r="AC205" s="1">
        <f>LOG('Airfoil-1'!$F$10)^2+LOG('Airfoil-1'!$G$10)^2+LOG('Airfoil-1'!$H$10)^2</f>
        <v>103.18599216325916</v>
      </c>
      <c r="AD205" s="1">
        <f ca="1">LOG('Airfoil-1'!$F$10)*LOG(ABS(X205))+LOG('Airfoil-1'!$G$10)*LOG(ABS(Y205))+LOG('Airfoil-1'!$H$10)*LOG(ABS(Z205))</f>
        <v>-14.339140559255288</v>
      </c>
      <c r="AE205" s="1">
        <f t="shared" ca="1" si="30"/>
        <v>9.6747419657296371E-2</v>
      </c>
      <c r="AF205" s="1">
        <f t="shared" ca="1" si="31"/>
        <v>3.3897162786633885E-2</v>
      </c>
      <c r="AG205" s="9">
        <f t="shared" ca="1" si="32"/>
        <v>-0.14933002666016479</v>
      </c>
      <c r="AH205" s="1"/>
      <c r="AI205" s="9"/>
      <c r="AJ205" s="1">
        <f ca="1">(L205-'Airfoil-1'!$Z$22)/ABS(L205-'Airfoil-1'!$Z$22)</f>
        <v>1</v>
      </c>
      <c r="AK205" s="1">
        <f ca="1">(L205-'Airfoil-1'!$Z$23)/ABS(L205-'Airfoil-1'!$Z$23)</f>
        <v>1</v>
      </c>
      <c r="AL205" s="1">
        <f ca="1">(L205-'Airfoil-1'!$Z$24)/ABS(L205-'Airfoil-1'!$Z$24)</f>
        <v>1</v>
      </c>
      <c r="AM205" s="1">
        <f ca="1">(L205-'Airfoil-1'!$Z$25)/ABS(L205-'Airfoil-1'!$Z$25)</f>
        <v>1</v>
      </c>
      <c r="AN205" s="1">
        <f ca="1">(L205-'Airfoil-1'!$Z$26)/ABS(L205-'Airfoil-1'!$Z$26)</f>
        <v>1</v>
      </c>
      <c r="AO205" s="1">
        <f ca="1">(L205-'Airfoil-1'!$Z$27)/ABS(L205-'Airfoil-1'!$Z$27)</f>
        <v>1</v>
      </c>
      <c r="AP205" s="1">
        <f ca="1">(L205-'Airfoil-1'!$Z$28)/ABS(L205-'Airfoil-1'!$Z$28)</f>
        <v>1</v>
      </c>
      <c r="AQ205" s="1">
        <f ca="1">(L205-'Airfoil-1'!$Z$29)/ABS(L205-'Airfoil-1'!$Z$29)</f>
        <v>1</v>
      </c>
      <c r="AR205" s="1">
        <f ca="1">(L205-'Airfoil-1'!$Z$30)/ABS(L205-'Airfoil-1'!$Z$30)</f>
        <v>1</v>
      </c>
      <c r="AS205" s="1">
        <f ca="1">(L205-'Airfoil-1'!$Z$31)/ABS(L205-'Airfoil-1'!$Z$31)</f>
        <v>-1</v>
      </c>
      <c r="AT205" s="1">
        <f ca="1">(L205-'Airfoil-1'!$Z$32)/ABS(L205-'Airfoil-1'!$Z$32)</f>
        <v>-1</v>
      </c>
      <c r="AU205" s="1">
        <f ca="1">(L205-'Airfoil-1'!$Z$33)/ABS(L205-'Airfoil-1'!$Z$33)</f>
        <v>-1</v>
      </c>
      <c r="AV205" s="1">
        <f ca="1">(L205-'Airfoil-1'!$Z$34)/ABS(L205-'Airfoil-1'!$Z$34)</f>
        <v>-1</v>
      </c>
      <c r="AW205" s="1">
        <f ca="1">(L205-'Airfoil-1'!$Z$35)/ABS(L205-'Airfoil-1'!$Z$35)</f>
        <v>-1</v>
      </c>
      <c r="AX205" s="1">
        <f ca="1">(L205-'Airfoil-1'!$Z$36)/ABS(L205-'Airfoil-1'!$Z$36)</f>
        <v>-1</v>
      </c>
      <c r="AY205" s="1">
        <f ca="1">(L205-'Airfoil-1'!$Z$37)/ABS(L205-'Airfoil-1'!$Z$37)</f>
        <v>-1</v>
      </c>
      <c r="AZ205" s="1">
        <f ca="1">(L205-'Airfoil-1'!$Z$38)/ABS(L205-'Airfoil-1'!$Z$38)</f>
        <v>-1</v>
      </c>
      <c r="BA205" s="1">
        <f ca="1">(L205-'Airfoil-1'!$Z$39)/ABS(L205-'Airfoil-1'!$Z$39)</f>
        <v>-1</v>
      </c>
      <c r="BB205" s="1">
        <f ca="1">(L205-'Airfoil-1'!$Z$40)/ABS(L205-'Airfoil-1'!$Z$40)</f>
        <v>-1</v>
      </c>
      <c r="BC205" s="1">
        <f ca="1">(L205-'Airfoil-1'!$Z$41)/ABS(L205-'Airfoil-1'!$Z$41)</f>
        <v>-1</v>
      </c>
      <c r="BD205" s="5">
        <f t="shared" ca="1" si="37"/>
        <v>9</v>
      </c>
      <c r="BE205" s="9">
        <f ca="1">INDEX('Airfoil-1'!$AA$22:$AA$41,BD205,1)+INDEX('Airfoil-1'!$AB$22:$AB$41,BD205,1)*(L205-INDEX('Airfoil-1'!$Z$22:$Z$41,BD205,1))</f>
        <v>1.3254195677939826E-2</v>
      </c>
      <c r="BG205" s="1">
        <f ca="1">(L205-'Airfoil-1'!$Z$47)/ABS(L205-'Airfoil-1'!$Z$47)</f>
        <v>1</v>
      </c>
      <c r="BH205" s="1">
        <f ca="1">(L205-'Airfoil-1'!$Z$48)/ABS(L205-'Airfoil-1'!$Z$48)</f>
        <v>1</v>
      </c>
      <c r="BI205" s="1">
        <f ca="1">(L205-'Airfoil-1'!$Z$49)/ABS(L205-'Airfoil-1'!$Z$49)</f>
        <v>1</v>
      </c>
      <c r="BJ205" s="1">
        <f ca="1">(L205-'Airfoil-1'!$Z$50)/ABS(L205-'Airfoil-1'!$Z$50)</f>
        <v>1</v>
      </c>
      <c r="BK205" s="1">
        <f ca="1">(L205-'Airfoil-1'!$Z$51)/ABS(L205-'Airfoil-1'!$Z$51)</f>
        <v>1</v>
      </c>
      <c r="BL205" s="1">
        <f ca="1">(L205-'Airfoil-1'!$Z$52)/ABS(L205-'Airfoil-1'!$Z$52)</f>
        <v>1</v>
      </c>
      <c r="BM205" s="1">
        <f ca="1">(L205-'Airfoil-1'!$Z$53)/ABS(L205-'Airfoil-1'!$Z$53)</f>
        <v>1</v>
      </c>
      <c r="BN205" s="1">
        <f ca="1">(L205-'Airfoil-1'!$Z$54)/ABS(L205-'Airfoil-1'!$Z$54)</f>
        <v>1</v>
      </c>
      <c r="BO205" s="1">
        <f ca="1">(L205-'Airfoil-1'!$Z$55)/ABS(L205-'Airfoil-1'!$Z$55)</f>
        <v>1</v>
      </c>
      <c r="BP205" s="1">
        <f ca="1">(L205-'Airfoil-1'!$Z$56)/ABS(L205-'Airfoil-1'!$Z$56)</f>
        <v>1</v>
      </c>
      <c r="BQ205" s="1">
        <f ca="1">(L205-'Airfoil-1'!$Z$57)/ABS(L205-'Airfoil-1'!$Z$57)</f>
        <v>1</v>
      </c>
      <c r="BR205" s="1">
        <f ca="1">(L205-'Airfoil-1'!$Z$58)/ABS(L205-'Airfoil-1'!$Z$58)</f>
        <v>-1</v>
      </c>
      <c r="BS205" s="1">
        <f ca="1">(L205-'Airfoil-1'!$Z$59)/ABS(L205-'Airfoil-1'!$Z$59)</f>
        <v>-1</v>
      </c>
      <c r="BT205" s="1">
        <f ca="1">(L205-'Airfoil-1'!$Z$60)/ABS(L205-'Airfoil-1'!$Z$60)</f>
        <v>-1</v>
      </c>
      <c r="BU205" s="1">
        <f ca="1">(L205-'Airfoil-1'!$Z$61)/ABS(L205-'Airfoil-1'!$Z$61)</f>
        <v>-1</v>
      </c>
      <c r="BV205" s="1">
        <f ca="1">(L205-'Airfoil-1'!$Z$62)/ABS(L205-'Airfoil-1'!$Z$62)</f>
        <v>-1</v>
      </c>
      <c r="BW205" s="1">
        <f ca="1">(L205-'Airfoil-1'!$Z$63)/ABS(L205-'Airfoil-1'!$Z$63)</f>
        <v>-1</v>
      </c>
      <c r="BX205" s="1">
        <f ca="1">(L205-'Airfoil-1'!$Z$64)/ABS(L205-'Airfoil-1'!$Z$64)</f>
        <v>-1</v>
      </c>
      <c r="BY205" s="1">
        <f ca="1">(L205-'Airfoil-1'!$Z$65)/ABS(L205-'Airfoil-1'!$Z$65)</f>
        <v>-1</v>
      </c>
      <c r="BZ205" s="1">
        <f ca="1">(L205-'Airfoil-1'!$Z$66)/ABS(L205-'Airfoil-1'!$Z$66)</f>
        <v>-1</v>
      </c>
      <c r="CA205" s="5">
        <f t="shared" ca="1" si="38"/>
        <v>11</v>
      </c>
      <c r="CB205" s="9">
        <f ca="1">INDEX('Airfoil-1'!$AA$47:$AA$66,CA205,1)+INDEX('Airfoil-1'!$AB$47:$AB$66,CA205,1)*(L205-INDEX('Airfoil-1'!$Z$47:$Z$66,CA205,1))</f>
        <v>1.106232266281848E-2</v>
      </c>
      <c r="CD205" s="1">
        <f ca="1">(L205-'Airfoil-1'!$Z$72)/ABS(L205-'Airfoil-1'!$Z$72)</f>
        <v>1</v>
      </c>
      <c r="CE205" s="1">
        <f ca="1">(L205-'Airfoil-1'!$Z$73)/ABS(L205-'Airfoil-1'!$Z$73)</f>
        <v>1</v>
      </c>
      <c r="CF205" s="1">
        <f ca="1">(L205-'Airfoil-1'!$Z$74)/ABS(L205-'Airfoil-1'!$Z$74)</f>
        <v>1</v>
      </c>
      <c r="CG205" s="1">
        <f ca="1">(L205-'Airfoil-1'!$Z$75)/ABS(L205-'Airfoil-1'!$Z$75)</f>
        <v>1</v>
      </c>
      <c r="CH205" s="1">
        <f ca="1">(L205-'Airfoil-1'!$Z$76)/ABS(L205-'Airfoil-1'!$Z$76)</f>
        <v>1</v>
      </c>
      <c r="CI205" s="1">
        <f ca="1">(L205-'Airfoil-1'!$Z$77)/ABS(L205-'Airfoil-1'!$Z$77)</f>
        <v>1</v>
      </c>
      <c r="CJ205" s="1">
        <f ca="1">(L205-'Airfoil-1'!$Z$78)/ABS(L205-'Airfoil-1'!$Z$78)</f>
        <v>1</v>
      </c>
      <c r="CK205" s="1">
        <f ca="1">(L205-'Airfoil-1'!$Z$79)/ABS(L205-'Airfoil-1'!$Z$79)</f>
        <v>1</v>
      </c>
      <c r="CL205" s="1">
        <f ca="1">(L205-'Airfoil-1'!$Z$80)/ABS(L205-'Airfoil-1'!$Z$80)</f>
        <v>1</v>
      </c>
      <c r="CM205" s="1">
        <f ca="1">(L205-'Airfoil-1'!$Z$81)/ABS(L205-'Airfoil-1'!$Z$81)</f>
        <v>-1</v>
      </c>
      <c r="CN205" s="1">
        <f ca="1">(L205-'Airfoil-1'!$Z$82)/ABS(L205-'Airfoil-1'!$Z$82)</f>
        <v>-1</v>
      </c>
      <c r="CO205" s="1">
        <f ca="1">(L205-'Airfoil-1'!$Z$83)/ABS(L205-'Airfoil-1'!$Z$83)</f>
        <v>-1</v>
      </c>
      <c r="CP205" s="1">
        <f ca="1">(L205-'Airfoil-1'!$Z$84)/ABS(L205-'Airfoil-1'!$Z$84)</f>
        <v>-1</v>
      </c>
      <c r="CQ205" s="1">
        <f ca="1">(L205-'Airfoil-1'!$Z$85)/ABS(L205-'Airfoil-1'!$Z$85)</f>
        <v>-1</v>
      </c>
      <c r="CR205" s="1">
        <f ca="1">(L205-'Airfoil-1'!$Z$86)/ABS(L205-'Airfoil-1'!$Z$86)</f>
        <v>-1</v>
      </c>
      <c r="CS205" s="1">
        <f ca="1">(L205-'Airfoil-1'!$Z$87)/ABS(L205-'Airfoil-1'!$Z$87)</f>
        <v>-1</v>
      </c>
      <c r="CT205" s="1">
        <f ca="1">(L205-'Airfoil-1'!$Z$88)/ABS(L205-'Airfoil-1'!$Z$88)</f>
        <v>-1</v>
      </c>
      <c r="CU205" s="1">
        <f ca="1">(L205-'Airfoil-1'!$Z$89)/ABS(L205-'Airfoil-1'!$Z$89)</f>
        <v>-1</v>
      </c>
      <c r="CV205" s="1">
        <f ca="1">(L205-'Airfoil-1'!$Z$90)/ABS(L205-'Airfoil-1'!$Z$90)</f>
        <v>-1</v>
      </c>
      <c r="CW205" s="1">
        <f ca="1">(L205-'Airfoil-1'!$Z$91)/ABS(L205-'Airfoil-1'!$Z$91)</f>
        <v>-1</v>
      </c>
      <c r="CX205" s="5">
        <f t="shared" ca="1" si="39"/>
        <v>9</v>
      </c>
      <c r="CY205" s="9">
        <f ca="1">INDEX('Airfoil-1'!$AA$72:$AA$91,CX205,1)+INDEX('Airfoil-1'!$AB$72:$AB$91,CX205,1)*(L205-INDEX('Airfoil-1'!$Z$72:$Z$91,CX205,1))</f>
        <v>1.0131830069774785E-2</v>
      </c>
      <c r="DA205" s="1">
        <f ca="1">(L205-'Airfoil-1'!$Z$97)/ABS(L205-'Airfoil-1'!$Z$97)</f>
        <v>1</v>
      </c>
      <c r="DB205" s="1">
        <f ca="1">(L205-'Airfoil-1'!$Z$98)/ABS(L205-'Airfoil-1'!$Z$98)</f>
        <v>1</v>
      </c>
      <c r="DC205" s="1">
        <f ca="1">(L205-'Airfoil-1'!$Z$99)/ABS(L205-'Airfoil-1'!$Z$99)</f>
        <v>1</v>
      </c>
      <c r="DD205" s="1">
        <f ca="1">(L205-'Airfoil-1'!$Z$100)/ABS(L205-'Airfoil-1'!$Z$100)</f>
        <v>1</v>
      </c>
      <c r="DE205" s="1">
        <f ca="1">(L205-'Airfoil-1'!$Z$101)/ABS(L205-'Airfoil-1'!$Z$101)</f>
        <v>1</v>
      </c>
      <c r="DF205" s="1">
        <f ca="1">(L205-'Airfoil-1'!$Z$102)/ABS(L205-'Airfoil-1'!$Z$102)</f>
        <v>1</v>
      </c>
      <c r="DG205" s="1">
        <f ca="1">(L205-'Airfoil-1'!$Z$103)/ABS(L205-'Airfoil-1'!$Z$103)</f>
        <v>1</v>
      </c>
      <c r="DH205" s="1">
        <f ca="1">(L205-'Airfoil-1'!$Z$104)/ABS(L205-'Airfoil-1'!$Z$104)</f>
        <v>1</v>
      </c>
      <c r="DI205" s="1">
        <f ca="1">(L205-'Airfoil-1'!$Z$105)/ABS(L205-'Airfoil-1'!$Z$105)</f>
        <v>1</v>
      </c>
      <c r="DJ205" s="1">
        <f ca="1">(L205-'Airfoil-1'!$Z$106)/ABS(L205-'Airfoil-1'!$Z$106)</f>
        <v>1</v>
      </c>
      <c r="DK205" s="1">
        <f ca="1">(L205-'Airfoil-1'!$Z$107)/ABS(L205-'Airfoil-1'!$Z$107)</f>
        <v>-1</v>
      </c>
      <c r="DL205" s="1">
        <f ca="1">(L205-'Airfoil-1'!$Z$108)/ABS(L205-'Airfoil-1'!$Z$108)</f>
        <v>-1</v>
      </c>
      <c r="DM205" s="1">
        <f ca="1">(L205-'Airfoil-1'!$Z$109)/ABS(L205-'Airfoil-1'!$Z$109)</f>
        <v>-1</v>
      </c>
      <c r="DN205" s="1">
        <f ca="1">(L205-'Airfoil-1'!$Z$110)/ABS(L205-'Airfoil-1'!$Z$110)</f>
        <v>-1</v>
      </c>
      <c r="DO205" s="1">
        <f ca="1">(L205-'Airfoil-1'!$Z$111)/ABS(L205-'Airfoil-1'!$Z$111)</f>
        <v>-1</v>
      </c>
      <c r="DP205" s="1">
        <f ca="1">(L205-'Airfoil-1'!$Z$112)/ABS(L205-'Airfoil-1'!$Z$112)</f>
        <v>-1</v>
      </c>
      <c r="DQ205" s="1">
        <f ca="1">(L205-'Airfoil-1'!$Z$113)/ABS(L205-'Airfoil-1'!$Z$113)</f>
        <v>-1</v>
      </c>
      <c r="DR205" s="1">
        <f ca="1">(L205-'Airfoil-1'!$Z$114)/ABS(L205-'Airfoil-1'!$Z$114)</f>
        <v>-1</v>
      </c>
      <c r="DS205" s="1">
        <f ca="1">(L205-'Airfoil-1'!$Z$115)/ABS(L205-'Airfoil-1'!$Z$115)</f>
        <v>-1</v>
      </c>
      <c r="DT205" s="1">
        <f ca="1">(L205-'Airfoil-1'!$Z$116)/ABS(L205-'Airfoil-1'!$Z$116)</f>
        <v>-1</v>
      </c>
      <c r="DU205" s="5">
        <f t="shared" ca="1" si="40"/>
        <v>10</v>
      </c>
      <c r="DV205" s="9">
        <f ca="1">INDEX('Airfoil-1'!$AA$97:$AA$116,DU205,1)+INDEX('Airfoil-1'!$AB$97:$AB$116,DU205,1)*(L205-INDEX('Airfoil-1'!$Z$97:$Z$116,DU205,1))</f>
        <v>9.5887602584638146E-3</v>
      </c>
    </row>
    <row r="206" spans="2:126" x14ac:dyDescent="0.25">
      <c r="B206" s="1">
        <f>'Geometry-Wing'!C206</f>
        <v>0.30481432099438527</v>
      </c>
      <c r="D206" s="19">
        <f>'Aerodynamics-Flight'!C206</f>
        <v>0.73611542371223737</v>
      </c>
      <c r="E206" s="52">
        <f>'Aerodynamics-Flight'!D206</f>
        <v>1.6299403949154085E-5</v>
      </c>
      <c r="G206" s="11">
        <f ca="1">'Aerodynamics-Flight'!J206</f>
        <v>27.237588462941247</v>
      </c>
      <c r="H206" s="5">
        <f t="shared" ca="1" si="28"/>
        <v>374954.1940237261</v>
      </c>
      <c r="I206" s="1">
        <f ca="1">'Airfoil-2'!$K$14*H206^'Airfoil-2'!$L$13</f>
        <v>1.6896674047597608</v>
      </c>
      <c r="J206" s="1">
        <f ca="1">'Airfoil-2'!$K$33*H206^'Airfoil-2'!$L$32</f>
        <v>5.8585626731717673</v>
      </c>
      <c r="K206" s="11">
        <f ca="1">'Airfoil-2'!$K$52*H206^'Airfoil-2'!$L$51</f>
        <v>-6.7855005543194968</v>
      </c>
      <c r="L206" s="1">
        <f ca="1">'Aerodynamics-Flight'!Z206</f>
        <v>1.1841709701046805</v>
      </c>
      <c r="M206" s="9">
        <f ca="1">('Airfoil-1'!$B$21+'Airfoil-1'!$B$22*L206+'Airfoil-1'!$B$23*L206^2+'Airfoil-1'!$B$24*L206^3+'Airfoil-1'!$B$25*L206^4+'Airfoil-1'!$B$26*L206^5+'Airfoil-1'!$B$27*L206^6)*0+BE206</f>
        <v>1.2215479845690404E-2</v>
      </c>
      <c r="N206" s="9">
        <f ca="1">('Airfoil-1'!$B$29+'Airfoil-1'!$B$30*L206+'Airfoil-1'!$B$31*L206^2+'Airfoil-1'!$B$32*L206^3+'Airfoil-1'!$B$33*L206^4+'Airfoil-1'!$B$34*L206^5+'Airfoil-1'!$B$35*L206^6)*0+CB206</f>
        <v>1.0242687042224132E-2</v>
      </c>
      <c r="O206" s="9">
        <f ca="1">('Airfoil-1'!$B$37+'Airfoil-1'!$B$38*L206+'Airfoil-1'!$B$39*L206^2+'Airfoil-1'!$B$40*L206^3+'Airfoil-1'!$B$41*L206^4+'Airfoil-1'!$B$42*L206^5+'Airfoil-1'!$B$43*L206^6)*0+CY206</f>
        <v>9.5407708250959435E-3</v>
      </c>
      <c r="P206" s="9">
        <f t="shared" ca="1" si="41"/>
        <v>9.098939577685301E-3</v>
      </c>
      <c r="Q206" s="1">
        <f>LOG('Airfoil-1'!$F$10)+LOG('Airfoil-1'!$G$10)+LOG('Airfoil-1'!$H$10)+LOG('Airfoil-1'!$I$10)</f>
        <v>23.788451207023456</v>
      </c>
      <c r="R206" s="1">
        <f t="shared" ca="1" si="33"/>
        <v>-7.9641013200925084</v>
      </c>
      <c r="S206" s="1">
        <f>LOG('Airfoil-1'!$F$10)^2+LOG('Airfoil-1'!$G$10)^2+LOG('Airfoil-1'!$H$10)^2+LOG('Airfoil-1'!$I$10)^2</f>
        <v>141.67709692244972</v>
      </c>
      <c r="T206" s="1">
        <f ca="1">LOG('Airfoil-1'!$F$10)*LOG(M206)+LOG('Airfoil-1'!$G$10)*LOG(N206)+LOG('Airfoil-1'!$H$10)*LOG(O206)+LOG('Airfoil-1'!$I$10)*LOG(P206)</f>
        <v>-47.407092131592464</v>
      </c>
      <c r="U206" s="1">
        <f t="shared" ca="1" si="34"/>
        <v>0.19027097334623083</v>
      </c>
      <c r="V206" s="1">
        <f t="shared" ca="1" si="35"/>
        <v>-0.2136159027453875</v>
      </c>
      <c r="W206" s="9">
        <f t="shared" ca="1" si="36"/>
        <v>1.226541229671604E-2</v>
      </c>
      <c r="X206" s="9">
        <f ca="1">'Airfoil-1'!$B$48+'Airfoil-1'!$B$49*L206+'Airfoil-1'!$B$50*L206^2+'Airfoil-1'!$B$51*L206^3+'Airfoil-1'!$B$52*L206^4+'Airfoil-1'!$B$53*L206^5+'Airfoil-1'!$B$54*L206^6</f>
        <v>-0.14876000000000003</v>
      </c>
      <c r="Y206" s="9">
        <f ca="1">'Airfoil-1'!$B$56+'Airfoil-1'!$B$57*L206+'Airfoil-1'!$B$58*L206^2+'Airfoil-1'!$B$59*L206^3+'Airfoil-1'!$B$60*L206^4+'Airfoil-1'!$B$61*L206^5+'Airfoil-1'!$B$62*L206^6</f>
        <v>-0.15631250000000002</v>
      </c>
      <c r="Z206" s="9">
        <f ca="1">'Airfoil-1'!$B$64+'Airfoil-1'!$B$65*L206+'Airfoil-1'!$B$66*L206^2+'Airfoil-1'!$B$67*L206^3+'Airfoil-1'!$B$681*L206^4+'Airfoil-1'!$B$69*L206^5+'Airfoil-1'!$B$70*L206^6</f>
        <v>-0.15363750000000001</v>
      </c>
      <c r="AA206" s="1">
        <f>LOG('Airfoil-1'!$F$10)+LOG('Airfoil-1'!$G$10)+LOG('Airfoil-1'!$H$10)</f>
        <v>17.584331224367531</v>
      </c>
      <c r="AB206" s="1">
        <f t="shared" ca="1" si="29"/>
        <v>-2.4470228895576258</v>
      </c>
      <c r="AC206" s="1">
        <f>LOG('Airfoil-1'!$F$10)^2+LOG('Airfoil-1'!$G$10)^2+LOG('Airfoil-1'!$H$10)^2</f>
        <v>103.18599216325916</v>
      </c>
      <c r="AD206" s="1">
        <f ca="1">LOG('Airfoil-1'!$F$10)*LOG(ABS(X206))+LOG('Airfoil-1'!$G$10)*LOG(ABS(Y206))+LOG('Airfoil-1'!$H$10)*LOG(ABS(Z206))</f>
        <v>-14.339140559255288</v>
      </c>
      <c r="AE206" s="1">
        <f t="shared" ca="1" si="30"/>
        <v>9.6747419657296371E-2</v>
      </c>
      <c r="AF206" s="1">
        <f t="shared" ca="1" si="31"/>
        <v>3.3897162786633885E-2</v>
      </c>
      <c r="AG206" s="9">
        <f t="shared" ca="1" si="32"/>
        <v>-0.14947943159890811</v>
      </c>
      <c r="AH206" s="1"/>
      <c r="AI206" s="9"/>
      <c r="AJ206" s="1">
        <f ca="1">(L206-'Airfoil-1'!$Z$22)/ABS(L206-'Airfoil-1'!$Z$22)</f>
        <v>1</v>
      </c>
      <c r="AK206" s="1">
        <f ca="1">(L206-'Airfoil-1'!$Z$23)/ABS(L206-'Airfoil-1'!$Z$23)</f>
        <v>1</v>
      </c>
      <c r="AL206" s="1">
        <f ca="1">(L206-'Airfoil-1'!$Z$24)/ABS(L206-'Airfoil-1'!$Z$24)</f>
        <v>1</v>
      </c>
      <c r="AM206" s="1">
        <f ca="1">(L206-'Airfoil-1'!$Z$25)/ABS(L206-'Airfoil-1'!$Z$25)</f>
        <v>1</v>
      </c>
      <c r="AN206" s="1">
        <f ca="1">(L206-'Airfoil-1'!$Z$26)/ABS(L206-'Airfoil-1'!$Z$26)</f>
        <v>1</v>
      </c>
      <c r="AO206" s="1">
        <f ca="1">(L206-'Airfoil-1'!$Z$27)/ABS(L206-'Airfoil-1'!$Z$27)</f>
        <v>1</v>
      </c>
      <c r="AP206" s="1">
        <f ca="1">(L206-'Airfoil-1'!$Z$28)/ABS(L206-'Airfoil-1'!$Z$28)</f>
        <v>1</v>
      </c>
      <c r="AQ206" s="1">
        <f ca="1">(L206-'Airfoil-1'!$Z$29)/ABS(L206-'Airfoil-1'!$Z$29)</f>
        <v>1</v>
      </c>
      <c r="AR206" s="1">
        <f ca="1">(L206-'Airfoil-1'!$Z$30)/ABS(L206-'Airfoil-1'!$Z$30)</f>
        <v>-1</v>
      </c>
      <c r="AS206" s="1">
        <f ca="1">(L206-'Airfoil-1'!$Z$31)/ABS(L206-'Airfoil-1'!$Z$31)</f>
        <v>-1</v>
      </c>
      <c r="AT206" s="1">
        <f ca="1">(L206-'Airfoil-1'!$Z$32)/ABS(L206-'Airfoil-1'!$Z$32)</f>
        <v>-1</v>
      </c>
      <c r="AU206" s="1">
        <f ca="1">(L206-'Airfoil-1'!$Z$33)/ABS(L206-'Airfoil-1'!$Z$33)</f>
        <v>-1</v>
      </c>
      <c r="AV206" s="1">
        <f ca="1">(L206-'Airfoil-1'!$Z$34)/ABS(L206-'Airfoil-1'!$Z$34)</f>
        <v>-1</v>
      </c>
      <c r="AW206" s="1">
        <f ca="1">(L206-'Airfoil-1'!$Z$35)/ABS(L206-'Airfoil-1'!$Z$35)</f>
        <v>-1</v>
      </c>
      <c r="AX206" s="1">
        <f ca="1">(L206-'Airfoil-1'!$Z$36)/ABS(L206-'Airfoil-1'!$Z$36)</f>
        <v>-1</v>
      </c>
      <c r="AY206" s="1">
        <f ca="1">(L206-'Airfoil-1'!$Z$37)/ABS(L206-'Airfoil-1'!$Z$37)</f>
        <v>-1</v>
      </c>
      <c r="AZ206" s="1">
        <f ca="1">(L206-'Airfoil-1'!$Z$38)/ABS(L206-'Airfoil-1'!$Z$38)</f>
        <v>-1</v>
      </c>
      <c r="BA206" s="1">
        <f ca="1">(L206-'Airfoil-1'!$Z$39)/ABS(L206-'Airfoil-1'!$Z$39)</f>
        <v>-1</v>
      </c>
      <c r="BB206" s="1">
        <f ca="1">(L206-'Airfoil-1'!$Z$40)/ABS(L206-'Airfoil-1'!$Z$40)</f>
        <v>-1</v>
      </c>
      <c r="BC206" s="1">
        <f ca="1">(L206-'Airfoil-1'!$Z$41)/ABS(L206-'Airfoil-1'!$Z$41)</f>
        <v>-1</v>
      </c>
      <c r="BD206" s="5">
        <f t="shared" ca="1" si="37"/>
        <v>8</v>
      </c>
      <c r="BE206" s="9">
        <f ca="1">INDEX('Airfoil-1'!$AA$22:$AA$41,BD206,1)+INDEX('Airfoil-1'!$AB$22:$AB$41,BD206,1)*(L206-INDEX('Airfoil-1'!$Z$22:$Z$41,BD206,1))</f>
        <v>1.2215479845690404E-2</v>
      </c>
      <c r="BG206" s="1">
        <f ca="1">(L206-'Airfoil-1'!$Z$47)/ABS(L206-'Airfoil-1'!$Z$47)</f>
        <v>1</v>
      </c>
      <c r="BH206" s="1">
        <f ca="1">(L206-'Airfoil-1'!$Z$48)/ABS(L206-'Airfoil-1'!$Z$48)</f>
        <v>1</v>
      </c>
      <c r="BI206" s="1">
        <f ca="1">(L206-'Airfoil-1'!$Z$49)/ABS(L206-'Airfoil-1'!$Z$49)</f>
        <v>1</v>
      </c>
      <c r="BJ206" s="1">
        <f ca="1">(L206-'Airfoil-1'!$Z$50)/ABS(L206-'Airfoil-1'!$Z$50)</f>
        <v>1</v>
      </c>
      <c r="BK206" s="1">
        <f ca="1">(L206-'Airfoil-1'!$Z$51)/ABS(L206-'Airfoil-1'!$Z$51)</f>
        <v>1</v>
      </c>
      <c r="BL206" s="1">
        <f ca="1">(L206-'Airfoil-1'!$Z$52)/ABS(L206-'Airfoil-1'!$Z$52)</f>
        <v>1</v>
      </c>
      <c r="BM206" s="1">
        <f ca="1">(L206-'Airfoil-1'!$Z$53)/ABS(L206-'Airfoil-1'!$Z$53)</f>
        <v>1</v>
      </c>
      <c r="BN206" s="1">
        <f ca="1">(L206-'Airfoil-1'!$Z$54)/ABS(L206-'Airfoil-1'!$Z$54)</f>
        <v>1</v>
      </c>
      <c r="BO206" s="1">
        <f ca="1">(L206-'Airfoil-1'!$Z$55)/ABS(L206-'Airfoil-1'!$Z$55)</f>
        <v>1</v>
      </c>
      <c r="BP206" s="1">
        <f ca="1">(L206-'Airfoil-1'!$Z$56)/ABS(L206-'Airfoil-1'!$Z$56)</f>
        <v>1</v>
      </c>
      <c r="BQ206" s="1">
        <f ca="1">(L206-'Airfoil-1'!$Z$57)/ABS(L206-'Airfoil-1'!$Z$57)</f>
        <v>-1</v>
      </c>
      <c r="BR206" s="1">
        <f ca="1">(L206-'Airfoil-1'!$Z$58)/ABS(L206-'Airfoil-1'!$Z$58)</f>
        <v>-1</v>
      </c>
      <c r="BS206" s="1">
        <f ca="1">(L206-'Airfoil-1'!$Z$59)/ABS(L206-'Airfoil-1'!$Z$59)</f>
        <v>-1</v>
      </c>
      <c r="BT206" s="1">
        <f ca="1">(L206-'Airfoil-1'!$Z$60)/ABS(L206-'Airfoil-1'!$Z$60)</f>
        <v>-1</v>
      </c>
      <c r="BU206" s="1">
        <f ca="1">(L206-'Airfoil-1'!$Z$61)/ABS(L206-'Airfoil-1'!$Z$61)</f>
        <v>-1</v>
      </c>
      <c r="BV206" s="1">
        <f ca="1">(L206-'Airfoil-1'!$Z$62)/ABS(L206-'Airfoil-1'!$Z$62)</f>
        <v>-1</v>
      </c>
      <c r="BW206" s="1">
        <f ca="1">(L206-'Airfoil-1'!$Z$63)/ABS(L206-'Airfoil-1'!$Z$63)</f>
        <v>-1</v>
      </c>
      <c r="BX206" s="1">
        <f ca="1">(L206-'Airfoil-1'!$Z$64)/ABS(L206-'Airfoil-1'!$Z$64)</f>
        <v>-1</v>
      </c>
      <c r="BY206" s="1">
        <f ca="1">(L206-'Airfoil-1'!$Z$65)/ABS(L206-'Airfoil-1'!$Z$65)</f>
        <v>-1</v>
      </c>
      <c r="BZ206" s="1">
        <f ca="1">(L206-'Airfoil-1'!$Z$66)/ABS(L206-'Airfoil-1'!$Z$66)</f>
        <v>-1</v>
      </c>
      <c r="CA206" s="5">
        <f t="shared" ca="1" si="38"/>
        <v>10</v>
      </c>
      <c r="CB206" s="9">
        <f ca="1">INDEX('Airfoil-1'!$AA$47:$AA$66,CA206,1)+INDEX('Airfoil-1'!$AB$47:$AB$66,CA206,1)*(L206-INDEX('Airfoil-1'!$Z$47:$Z$66,CA206,1))</f>
        <v>1.0242687042224132E-2</v>
      </c>
      <c r="CD206" s="1">
        <f ca="1">(L206-'Airfoil-1'!$Z$72)/ABS(L206-'Airfoil-1'!$Z$72)</f>
        <v>1</v>
      </c>
      <c r="CE206" s="1">
        <f ca="1">(L206-'Airfoil-1'!$Z$73)/ABS(L206-'Airfoil-1'!$Z$73)</f>
        <v>1</v>
      </c>
      <c r="CF206" s="1">
        <f ca="1">(L206-'Airfoil-1'!$Z$74)/ABS(L206-'Airfoil-1'!$Z$74)</f>
        <v>1</v>
      </c>
      <c r="CG206" s="1">
        <f ca="1">(L206-'Airfoil-1'!$Z$75)/ABS(L206-'Airfoil-1'!$Z$75)</f>
        <v>1</v>
      </c>
      <c r="CH206" s="1">
        <f ca="1">(L206-'Airfoil-1'!$Z$76)/ABS(L206-'Airfoil-1'!$Z$76)</f>
        <v>1</v>
      </c>
      <c r="CI206" s="1">
        <f ca="1">(L206-'Airfoil-1'!$Z$77)/ABS(L206-'Airfoil-1'!$Z$77)</f>
        <v>1</v>
      </c>
      <c r="CJ206" s="1">
        <f ca="1">(L206-'Airfoil-1'!$Z$78)/ABS(L206-'Airfoil-1'!$Z$78)</f>
        <v>1</v>
      </c>
      <c r="CK206" s="1">
        <f ca="1">(L206-'Airfoil-1'!$Z$79)/ABS(L206-'Airfoil-1'!$Z$79)</f>
        <v>1</v>
      </c>
      <c r="CL206" s="1">
        <f ca="1">(L206-'Airfoil-1'!$Z$80)/ABS(L206-'Airfoil-1'!$Z$80)</f>
        <v>-1</v>
      </c>
      <c r="CM206" s="1">
        <f ca="1">(L206-'Airfoil-1'!$Z$81)/ABS(L206-'Airfoil-1'!$Z$81)</f>
        <v>-1</v>
      </c>
      <c r="CN206" s="1">
        <f ca="1">(L206-'Airfoil-1'!$Z$82)/ABS(L206-'Airfoil-1'!$Z$82)</f>
        <v>-1</v>
      </c>
      <c r="CO206" s="1">
        <f ca="1">(L206-'Airfoil-1'!$Z$83)/ABS(L206-'Airfoil-1'!$Z$83)</f>
        <v>-1</v>
      </c>
      <c r="CP206" s="1">
        <f ca="1">(L206-'Airfoil-1'!$Z$84)/ABS(L206-'Airfoil-1'!$Z$84)</f>
        <v>-1</v>
      </c>
      <c r="CQ206" s="1">
        <f ca="1">(L206-'Airfoil-1'!$Z$85)/ABS(L206-'Airfoil-1'!$Z$85)</f>
        <v>-1</v>
      </c>
      <c r="CR206" s="1">
        <f ca="1">(L206-'Airfoil-1'!$Z$86)/ABS(L206-'Airfoil-1'!$Z$86)</f>
        <v>-1</v>
      </c>
      <c r="CS206" s="1">
        <f ca="1">(L206-'Airfoil-1'!$Z$87)/ABS(L206-'Airfoil-1'!$Z$87)</f>
        <v>-1</v>
      </c>
      <c r="CT206" s="1">
        <f ca="1">(L206-'Airfoil-1'!$Z$88)/ABS(L206-'Airfoil-1'!$Z$88)</f>
        <v>-1</v>
      </c>
      <c r="CU206" s="1">
        <f ca="1">(L206-'Airfoil-1'!$Z$89)/ABS(L206-'Airfoil-1'!$Z$89)</f>
        <v>-1</v>
      </c>
      <c r="CV206" s="1">
        <f ca="1">(L206-'Airfoil-1'!$Z$90)/ABS(L206-'Airfoil-1'!$Z$90)</f>
        <v>-1</v>
      </c>
      <c r="CW206" s="1">
        <f ca="1">(L206-'Airfoil-1'!$Z$91)/ABS(L206-'Airfoil-1'!$Z$91)</f>
        <v>-1</v>
      </c>
      <c r="CX206" s="5">
        <f t="shared" ca="1" si="39"/>
        <v>8</v>
      </c>
      <c r="CY206" s="9">
        <f ca="1">INDEX('Airfoil-1'!$AA$72:$AA$91,CX206,1)+INDEX('Airfoil-1'!$AB$72:$AB$91,CX206,1)*(L206-INDEX('Airfoil-1'!$Z$72:$Z$91,CX206,1))</f>
        <v>9.5407708250959435E-3</v>
      </c>
      <c r="DA206" s="1">
        <f ca="1">(L206-'Airfoil-1'!$Z$97)/ABS(L206-'Airfoil-1'!$Z$97)</f>
        <v>1</v>
      </c>
      <c r="DB206" s="1">
        <f ca="1">(L206-'Airfoil-1'!$Z$98)/ABS(L206-'Airfoil-1'!$Z$98)</f>
        <v>1</v>
      </c>
      <c r="DC206" s="1">
        <f ca="1">(L206-'Airfoil-1'!$Z$99)/ABS(L206-'Airfoil-1'!$Z$99)</f>
        <v>1</v>
      </c>
      <c r="DD206" s="1">
        <f ca="1">(L206-'Airfoil-1'!$Z$100)/ABS(L206-'Airfoil-1'!$Z$100)</f>
        <v>1</v>
      </c>
      <c r="DE206" s="1">
        <f ca="1">(L206-'Airfoil-1'!$Z$101)/ABS(L206-'Airfoil-1'!$Z$101)</f>
        <v>1</v>
      </c>
      <c r="DF206" s="1">
        <f ca="1">(L206-'Airfoil-1'!$Z$102)/ABS(L206-'Airfoil-1'!$Z$102)</f>
        <v>1</v>
      </c>
      <c r="DG206" s="1">
        <f ca="1">(L206-'Airfoil-1'!$Z$103)/ABS(L206-'Airfoil-1'!$Z$103)</f>
        <v>1</v>
      </c>
      <c r="DH206" s="1">
        <f ca="1">(L206-'Airfoil-1'!$Z$104)/ABS(L206-'Airfoil-1'!$Z$104)</f>
        <v>1</v>
      </c>
      <c r="DI206" s="1">
        <f ca="1">(L206-'Airfoil-1'!$Z$105)/ABS(L206-'Airfoil-1'!$Z$105)</f>
        <v>1</v>
      </c>
      <c r="DJ206" s="1">
        <f ca="1">(L206-'Airfoil-1'!$Z$106)/ABS(L206-'Airfoil-1'!$Z$106)</f>
        <v>-1</v>
      </c>
      <c r="DK206" s="1">
        <f ca="1">(L206-'Airfoil-1'!$Z$107)/ABS(L206-'Airfoil-1'!$Z$107)</f>
        <v>-1</v>
      </c>
      <c r="DL206" s="1">
        <f ca="1">(L206-'Airfoil-1'!$Z$108)/ABS(L206-'Airfoil-1'!$Z$108)</f>
        <v>-1</v>
      </c>
      <c r="DM206" s="1">
        <f ca="1">(L206-'Airfoil-1'!$Z$109)/ABS(L206-'Airfoil-1'!$Z$109)</f>
        <v>-1</v>
      </c>
      <c r="DN206" s="1">
        <f ca="1">(L206-'Airfoil-1'!$Z$110)/ABS(L206-'Airfoil-1'!$Z$110)</f>
        <v>-1</v>
      </c>
      <c r="DO206" s="1">
        <f ca="1">(L206-'Airfoil-1'!$Z$111)/ABS(L206-'Airfoil-1'!$Z$111)</f>
        <v>-1</v>
      </c>
      <c r="DP206" s="1">
        <f ca="1">(L206-'Airfoil-1'!$Z$112)/ABS(L206-'Airfoil-1'!$Z$112)</f>
        <v>-1</v>
      </c>
      <c r="DQ206" s="1">
        <f ca="1">(L206-'Airfoil-1'!$Z$113)/ABS(L206-'Airfoil-1'!$Z$113)</f>
        <v>-1</v>
      </c>
      <c r="DR206" s="1">
        <f ca="1">(L206-'Airfoil-1'!$Z$114)/ABS(L206-'Airfoil-1'!$Z$114)</f>
        <v>-1</v>
      </c>
      <c r="DS206" s="1">
        <f ca="1">(L206-'Airfoil-1'!$Z$115)/ABS(L206-'Airfoil-1'!$Z$115)</f>
        <v>-1</v>
      </c>
      <c r="DT206" s="1">
        <f ca="1">(L206-'Airfoil-1'!$Z$116)/ABS(L206-'Airfoil-1'!$Z$116)</f>
        <v>-1</v>
      </c>
      <c r="DU206" s="5">
        <f t="shared" ca="1" si="40"/>
        <v>9</v>
      </c>
      <c r="DV206" s="9">
        <f ca="1">INDEX('Airfoil-1'!$AA$97:$AA$116,DU206,1)+INDEX('Airfoil-1'!$AB$97:$AB$116,DU206,1)*(L206-INDEX('Airfoil-1'!$Z$97:$Z$116,DU206,1))</f>
        <v>9.098939577685301E-3</v>
      </c>
    </row>
    <row r="207" spans="2:126" x14ac:dyDescent="0.25">
      <c r="B207" s="1">
        <f>'Geometry-Wing'!C207</f>
        <v>0.30481432099438527</v>
      </c>
      <c r="D207" s="19">
        <f>'Aerodynamics-Flight'!C207</f>
        <v>0.73611542371223737</v>
      </c>
      <c r="E207" s="52">
        <f>'Aerodynamics-Flight'!D207</f>
        <v>1.6299403949154085E-5</v>
      </c>
      <c r="G207" s="11">
        <f ca="1">'Aerodynamics-Flight'!J207</f>
        <v>28.105333392515519</v>
      </c>
      <c r="H207" s="5">
        <f t="shared" ca="1" si="28"/>
        <v>386899.62014430133</v>
      </c>
      <c r="I207" s="1">
        <f ca="1">'Airfoil-2'!$K$14*H207^'Airfoil-2'!$L$13</f>
        <v>1.693987694774826</v>
      </c>
      <c r="J207" s="1">
        <f ca="1">'Airfoil-2'!$K$33*H207^'Airfoil-2'!$L$32</f>
        <v>5.8577298899507975</v>
      </c>
      <c r="K207" s="11">
        <f ca="1">'Airfoil-2'!$K$52*H207^'Airfoil-2'!$L$51</f>
        <v>-6.7940829227948543</v>
      </c>
      <c r="L207" s="1">
        <f ca="1">'Aerodynamics-Flight'!Z207</f>
        <v>1.1138893298532391</v>
      </c>
      <c r="M207" s="9">
        <f ca="1">('Airfoil-1'!$B$21+'Airfoil-1'!$B$22*L207+'Airfoil-1'!$B$23*L207^2+'Airfoil-1'!$B$24*L207^3+'Airfoil-1'!$B$25*L207^4+'Airfoil-1'!$B$26*L207^5+'Airfoil-1'!$B$27*L207^6)*0+BE207</f>
        <v>1.1289613926210335E-2</v>
      </c>
      <c r="N207" s="9">
        <f ca="1">('Airfoil-1'!$B$29+'Airfoil-1'!$B$30*L207+'Airfoil-1'!$B$31*L207^2+'Airfoil-1'!$B$32*L207^3+'Airfoil-1'!$B$33*L207^4+'Airfoil-1'!$B$34*L207^5+'Airfoil-1'!$B$35*L207^6)*0+CB207</f>
        <v>9.5123239432416389E-3</v>
      </c>
      <c r="O207" s="9">
        <f ca="1">('Airfoil-1'!$B$37+'Airfoil-1'!$B$38*L207+'Airfoil-1'!$B$39*L207^2+'Airfoil-1'!$B$40*L207^3+'Airfoil-1'!$B$41*L207^4+'Airfoil-1'!$B$42*L207^5+'Airfoil-1'!$B$43*L207^6)*0+CY207</f>
        <v>9.0126877823226807E-3</v>
      </c>
      <c r="P207" s="9">
        <f t="shared" ca="1" si="41"/>
        <v>8.6271946802060125E-3</v>
      </c>
      <c r="Q207" s="1">
        <f>LOG('Airfoil-1'!$F$10)+LOG('Airfoil-1'!$G$10)+LOG('Airfoil-1'!$H$10)+LOG('Airfoil-1'!$I$10)</f>
        <v>23.788451207023456</v>
      </c>
      <c r="R207" s="1">
        <f t="shared" ca="1" si="33"/>
        <v>-8.0783103528161657</v>
      </c>
      <c r="S207" s="1">
        <f>LOG('Airfoil-1'!$F$10)^2+LOG('Airfoil-1'!$G$10)^2+LOG('Airfoil-1'!$H$10)^2+LOG('Airfoil-1'!$I$10)^2</f>
        <v>141.67709692244972</v>
      </c>
      <c r="T207" s="1">
        <f ca="1">LOG('Airfoil-1'!$F$10)*LOG(M207)+LOG('Airfoil-1'!$G$10)*LOG(N207)+LOG('Airfoil-1'!$H$10)*LOG(O207)+LOG('Airfoil-1'!$I$10)*LOG(P207)</f>
        <v>-48.082288393028364</v>
      </c>
      <c r="U207" s="1">
        <f t="shared" ca="1" si="34"/>
        <v>0.13613699349188416</v>
      </c>
      <c r="V207" s="1">
        <f t="shared" ca="1" si="35"/>
        <v>-0.19396870076033887</v>
      </c>
      <c r="W207" s="9">
        <f t="shared" ca="1" si="36"/>
        <v>1.1224240714026399E-2</v>
      </c>
      <c r="X207" s="9">
        <f ca="1">'Airfoil-1'!$B$48+'Airfoil-1'!$B$49*L207+'Airfoil-1'!$B$50*L207^2+'Airfoil-1'!$B$51*L207^3+'Airfoil-1'!$B$52*L207^4+'Airfoil-1'!$B$53*L207^5+'Airfoil-1'!$B$54*L207^6</f>
        <v>-0.14876000000000003</v>
      </c>
      <c r="Y207" s="9">
        <f ca="1">'Airfoil-1'!$B$56+'Airfoil-1'!$B$57*L207+'Airfoil-1'!$B$58*L207^2+'Airfoil-1'!$B$59*L207^3+'Airfoil-1'!$B$60*L207^4+'Airfoil-1'!$B$61*L207^5+'Airfoil-1'!$B$62*L207^6</f>
        <v>-0.15631250000000002</v>
      </c>
      <c r="Z207" s="9">
        <f ca="1">'Airfoil-1'!$B$64+'Airfoil-1'!$B$65*L207+'Airfoil-1'!$B$66*L207^2+'Airfoil-1'!$B$67*L207^3+'Airfoil-1'!$B$681*L207^4+'Airfoil-1'!$B$69*L207^5+'Airfoil-1'!$B$70*L207^6</f>
        <v>-0.15363750000000001</v>
      </c>
      <c r="AA207" s="1">
        <f>LOG('Airfoil-1'!$F$10)+LOG('Airfoil-1'!$G$10)+LOG('Airfoil-1'!$H$10)</f>
        <v>17.584331224367531</v>
      </c>
      <c r="AB207" s="1">
        <f t="shared" ca="1" si="29"/>
        <v>-2.4470228895576258</v>
      </c>
      <c r="AC207" s="1">
        <f>LOG('Airfoil-1'!$F$10)^2+LOG('Airfoil-1'!$G$10)^2+LOG('Airfoil-1'!$H$10)^2</f>
        <v>103.18599216325916</v>
      </c>
      <c r="AD207" s="1">
        <f ca="1">LOG('Airfoil-1'!$F$10)*LOG(ABS(X207))+LOG('Airfoil-1'!$G$10)*LOG(ABS(Y207))+LOG('Airfoil-1'!$H$10)*LOG(ABS(Z207))</f>
        <v>-14.339140559255288</v>
      </c>
      <c r="AE207" s="1">
        <f t="shared" ca="1" si="30"/>
        <v>9.6747419657296371E-2</v>
      </c>
      <c r="AF207" s="1">
        <f t="shared" ca="1" si="31"/>
        <v>3.3897162786633885E-2</v>
      </c>
      <c r="AG207" s="9">
        <f t="shared" ca="1" si="32"/>
        <v>-0.14963842212189221</v>
      </c>
      <c r="AH207" s="1"/>
      <c r="AI207" s="9"/>
      <c r="AJ207" s="1">
        <f ca="1">(L207-'Airfoil-1'!$Z$22)/ABS(L207-'Airfoil-1'!$Z$22)</f>
        <v>1</v>
      </c>
      <c r="AK207" s="1">
        <f ca="1">(L207-'Airfoil-1'!$Z$23)/ABS(L207-'Airfoil-1'!$Z$23)</f>
        <v>1</v>
      </c>
      <c r="AL207" s="1">
        <f ca="1">(L207-'Airfoil-1'!$Z$24)/ABS(L207-'Airfoil-1'!$Z$24)</f>
        <v>1</v>
      </c>
      <c r="AM207" s="1">
        <f ca="1">(L207-'Airfoil-1'!$Z$25)/ABS(L207-'Airfoil-1'!$Z$25)</f>
        <v>1</v>
      </c>
      <c r="AN207" s="1">
        <f ca="1">(L207-'Airfoil-1'!$Z$26)/ABS(L207-'Airfoil-1'!$Z$26)</f>
        <v>1</v>
      </c>
      <c r="AO207" s="1">
        <f ca="1">(L207-'Airfoil-1'!$Z$27)/ABS(L207-'Airfoil-1'!$Z$27)</f>
        <v>1</v>
      </c>
      <c r="AP207" s="1">
        <f ca="1">(L207-'Airfoil-1'!$Z$28)/ABS(L207-'Airfoil-1'!$Z$28)</f>
        <v>1</v>
      </c>
      <c r="AQ207" s="1">
        <f ca="1">(L207-'Airfoil-1'!$Z$29)/ABS(L207-'Airfoil-1'!$Z$29)</f>
        <v>1</v>
      </c>
      <c r="AR207" s="1">
        <f ca="1">(L207-'Airfoil-1'!$Z$30)/ABS(L207-'Airfoil-1'!$Z$30)</f>
        <v>-1</v>
      </c>
      <c r="AS207" s="1">
        <f ca="1">(L207-'Airfoil-1'!$Z$31)/ABS(L207-'Airfoil-1'!$Z$31)</f>
        <v>-1</v>
      </c>
      <c r="AT207" s="1">
        <f ca="1">(L207-'Airfoil-1'!$Z$32)/ABS(L207-'Airfoil-1'!$Z$32)</f>
        <v>-1</v>
      </c>
      <c r="AU207" s="1">
        <f ca="1">(L207-'Airfoil-1'!$Z$33)/ABS(L207-'Airfoil-1'!$Z$33)</f>
        <v>-1</v>
      </c>
      <c r="AV207" s="1">
        <f ca="1">(L207-'Airfoil-1'!$Z$34)/ABS(L207-'Airfoil-1'!$Z$34)</f>
        <v>-1</v>
      </c>
      <c r="AW207" s="1">
        <f ca="1">(L207-'Airfoil-1'!$Z$35)/ABS(L207-'Airfoil-1'!$Z$35)</f>
        <v>-1</v>
      </c>
      <c r="AX207" s="1">
        <f ca="1">(L207-'Airfoil-1'!$Z$36)/ABS(L207-'Airfoil-1'!$Z$36)</f>
        <v>-1</v>
      </c>
      <c r="AY207" s="1">
        <f ca="1">(L207-'Airfoil-1'!$Z$37)/ABS(L207-'Airfoil-1'!$Z$37)</f>
        <v>-1</v>
      </c>
      <c r="AZ207" s="1">
        <f ca="1">(L207-'Airfoil-1'!$Z$38)/ABS(L207-'Airfoil-1'!$Z$38)</f>
        <v>-1</v>
      </c>
      <c r="BA207" s="1">
        <f ca="1">(L207-'Airfoil-1'!$Z$39)/ABS(L207-'Airfoil-1'!$Z$39)</f>
        <v>-1</v>
      </c>
      <c r="BB207" s="1">
        <f ca="1">(L207-'Airfoil-1'!$Z$40)/ABS(L207-'Airfoil-1'!$Z$40)</f>
        <v>-1</v>
      </c>
      <c r="BC207" s="1">
        <f ca="1">(L207-'Airfoil-1'!$Z$41)/ABS(L207-'Airfoil-1'!$Z$41)</f>
        <v>-1</v>
      </c>
      <c r="BD207" s="5">
        <f t="shared" ca="1" si="37"/>
        <v>8</v>
      </c>
      <c r="BE207" s="9">
        <f ca="1">INDEX('Airfoil-1'!$AA$22:$AA$41,BD207,1)+INDEX('Airfoil-1'!$AB$22:$AB$41,BD207,1)*(L207-INDEX('Airfoil-1'!$Z$22:$Z$41,BD207,1))</f>
        <v>1.1289613926210335E-2</v>
      </c>
      <c r="BG207" s="1">
        <f ca="1">(L207-'Airfoil-1'!$Z$47)/ABS(L207-'Airfoil-1'!$Z$47)</f>
        <v>1</v>
      </c>
      <c r="BH207" s="1">
        <f ca="1">(L207-'Airfoil-1'!$Z$48)/ABS(L207-'Airfoil-1'!$Z$48)</f>
        <v>1</v>
      </c>
      <c r="BI207" s="1">
        <f ca="1">(L207-'Airfoil-1'!$Z$49)/ABS(L207-'Airfoil-1'!$Z$49)</f>
        <v>1</v>
      </c>
      <c r="BJ207" s="1">
        <f ca="1">(L207-'Airfoil-1'!$Z$50)/ABS(L207-'Airfoil-1'!$Z$50)</f>
        <v>1</v>
      </c>
      <c r="BK207" s="1">
        <f ca="1">(L207-'Airfoil-1'!$Z$51)/ABS(L207-'Airfoil-1'!$Z$51)</f>
        <v>1</v>
      </c>
      <c r="BL207" s="1">
        <f ca="1">(L207-'Airfoil-1'!$Z$52)/ABS(L207-'Airfoil-1'!$Z$52)</f>
        <v>1</v>
      </c>
      <c r="BM207" s="1">
        <f ca="1">(L207-'Airfoil-1'!$Z$53)/ABS(L207-'Airfoil-1'!$Z$53)</f>
        <v>1</v>
      </c>
      <c r="BN207" s="1">
        <f ca="1">(L207-'Airfoil-1'!$Z$54)/ABS(L207-'Airfoil-1'!$Z$54)</f>
        <v>1</v>
      </c>
      <c r="BO207" s="1">
        <f ca="1">(L207-'Airfoil-1'!$Z$55)/ABS(L207-'Airfoil-1'!$Z$55)</f>
        <v>1</v>
      </c>
      <c r="BP207" s="1">
        <f ca="1">(L207-'Airfoil-1'!$Z$56)/ABS(L207-'Airfoil-1'!$Z$56)</f>
        <v>-1</v>
      </c>
      <c r="BQ207" s="1">
        <f ca="1">(L207-'Airfoil-1'!$Z$57)/ABS(L207-'Airfoil-1'!$Z$57)</f>
        <v>-1</v>
      </c>
      <c r="BR207" s="1">
        <f ca="1">(L207-'Airfoil-1'!$Z$58)/ABS(L207-'Airfoil-1'!$Z$58)</f>
        <v>-1</v>
      </c>
      <c r="BS207" s="1">
        <f ca="1">(L207-'Airfoil-1'!$Z$59)/ABS(L207-'Airfoil-1'!$Z$59)</f>
        <v>-1</v>
      </c>
      <c r="BT207" s="1">
        <f ca="1">(L207-'Airfoil-1'!$Z$60)/ABS(L207-'Airfoil-1'!$Z$60)</f>
        <v>-1</v>
      </c>
      <c r="BU207" s="1">
        <f ca="1">(L207-'Airfoil-1'!$Z$61)/ABS(L207-'Airfoil-1'!$Z$61)</f>
        <v>-1</v>
      </c>
      <c r="BV207" s="1">
        <f ca="1">(L207-'Airfoil-1'!$Z$62)/ABS(L207-'Airfoil-1'!$Z$62)</f>
        <v>-1</v>
      </c>
      <c r="BW207" s="1">
        <f ca="1">(L207-'Airfoil-1'!$Z$63)/ABS(L207-'Airfoil-1'!$Z$63)</f>
        <v>-1</v>
      </c>
      <c r="BX207" s="1">
        <f ca="1">(L207-'Airfoil-1'!$Z$64)/ABS(L207-'Airfoil-1'!$Z$64)</f>
        <v>-1</v>
      </c>
      <c r="BY207" s="1">
        <f ca="1">(L207-'Airfoil-1'!$Z$65)/ABS(L207-'Airfoil-1'!$Z$65)</f>
        <v>-1</v>
      </c>
      <c r="BZ207" s="1">
        <f ca="1">(L207-'Airfoil-1'!$Z$66)/ABS(L207-'Airfoil-1'!$Z$66)</f>
        <v>-1</v>
      </c>
      <c r="CA207" s="5">
        <f t="shared" ca="1" si="38"/>
        <v>9</v>
      </c>
      <c r="CB207" s="9">
        <f ca="1">INDEX('Airfoil-1'!$AA$47:$AA$66,CA207,1)+INDEX('Airfoil-1'!$AB$47:$AB$66,CA207,1)*(L207-INDEX('Airfoil-1'!$Z$47:$Z$66,CA207,1))</f>
        <v>9.5123239432416389E-3</v>
      </c>
      <c r="CD207" s="1">
        <f ca="1">(L207-'Airfoil-1'!$Z$72)/ABS(L207-'Airfoil-1'!$Z$72)</f>
        <v>1</v>
      </c>
      <c r="CE207" s="1">
        <f ca="1">(L207-'Airfoil-1'!$Z$73)/ABS(L207-'Airfoil-1'!$Z$73)</f>
        <v>1</v>
      </c>
      <c r="CF207" s="1">
        <f ca="1">(L207-'Airfoil-1'!$Z$74)/ABS(L207-'Airfoil-1'!$Z$74)</f>
        <v>1</v>
      </c>
      <c r="CG207" s="1">
        <f ca="1">(L207-'Airfoil-1'!$Z$75)/ABS(L207-'Airfoil-1'!$Z$75)</f>
        <v>1</v>
      </c>
      <c r="CH207" s="1">
        <f ca="1">(L207-'Airfoil-1'!$Z$76)/ABS(L207-'Airfoil-1'!$Z$76)</f>
        <v>1</v>
      </c>
      <c r="CI207" s="1">
        <f ca="1">(L207-'Airfoil-1'!$Z$77)/ABS(L207-'Airfoil-1'!$Z$77)</f>
        <v>1</v>
      </c>
      <c r="CJ207" s="1">
        <f ca="1">(L207-'Airfoil-1'!$Z$78)/ABS(L207-'Airfoil-1'!$Z$78)</f>
        <v>1</v>
      </c>
      <c r="CK207" s="1">
        <f ca="1">(L207-'Airfoil-1'!$Z$79)/ABS(L207-'Airfoil-1'!$Z$79)</f>
        <v>1</v>
      </c>
      <c r="CL207" s="1">
        <f ca="1">(L207-'Airfoil-1'!$Z$80)/ABS(L207-'Airfoil-1'!$Z$80)</f>
        <v>-1</v>
      </c>
      <c r="CM207" s="1">
        <f ca="1">(L207-'Airfoil-1'!$Z$81)/ABS(L207-'Airfoil-1'!$Z$81)</f>
        <v>-1</v>
      </c>
      <c r="CN207" s="1">
        <f ca="1">(L207-'Airfoil-1'!$Z$82)/ABS(L207-'Airfoil-1'!$Z$82)</f>
        <v>-1</v>
      </c>
      <c r="CO207" s="1">
        <f ca="1">(L207-'Airfoil-1'!$Z$83)/ABS(L207-'Airfoil-1'!$Z$83)</f>
        <v>-1</v>
      </c>
      <c r="CP207" s="1">
        <f ca="1">(L207-'Airfoil-1'!$Z$84)/ABS(L207-'Airfoil-1'!$Z$84)</f>
        <v>-1</v>
      </c>
      <c r="CQ207" s="1">
        <f ca="1">(L207-'Airfoil-1'!$Z$85)/ABS(L207-'Airfoil-1'!$Z$85)</f>
        <v>-1</v>
      </c>
      <c r="CR207" s="1">
        <f ca="1">(L207-'Airfoil-1'!$Z$86)/ABS(L207-'Airfoil-1'!$Z$86)</f>
        <v>-1</v>
      </c>
      <c r="CS207" s="1">
        <f ca="1">(L207-'Airfoil-1'!$Z$87)/ABS(L207-'Airfoil-1'!$Z$87)</f>
        <v>-1</v>
      </c>
      <c r="CT207" s="1">
        <f ca="1">(L207-'Airfoil-1'!$Z$88)/ABS(L207-'Airfoil-1'!$Z$88)</f>
        <v>-1</v>
      </c>
      <c r="CU207" s="1">
        <f ca="1">(L207-'Airfoil-1'!$Z$89)/ABS(L207-'Airfoil-1'!$Z$89)</f>
        <v>-1</v>
      </c>
      <c r="CV207" s="1">
        <f ca="1">(L207-'Airfoil-1'!$Z$90)/ABS(L207-'Airfoil-1'!$Z$90)</f>
        <v>-1</v>
      </c>
      <c r="CW207" s="1">
        <f ca="1">(L207-'Airfoil-1'!$Z$91)/ABS(L207-'Airfoil-1'!$Z$91)</f>
        <v>-1</v>
      </c>
      <c r="CX207" s="5">
        <f t="shared" ca="1" si="39"/>
        <v>8</v>
      </c>
      <c r="CY207" s="9">
        <f ca="1">INDEX('Airfoil-1'!$AA$72:$AA$91,CX207,1)+INDEX('Airfoil-1'!$AB$72:$AB$91,CX207,1)*(L207-INDEX('Airfoil-1'!$Z$72:$Z$91,CX207,1))</f>
        <v>9.0126877823226807E-3</v>
      </c>
      <c r="DA207" s="1">
        <f ca="1">(L207-'Airfoil-1'!$Z$97)/ABS(L207-'Airfoil-1'!$Z$97)</f>
        <v>1</v>
      </c>
      <c r="DB207" s="1">
        <f ca="1">(L207-'Airfoil-1'!$Z$98)/ABS(L207-'Airfoil-1'!$Z$98)</f>
        <v>1</v>
      </c>
      <c r="DC207" s="1">
        <f ca="1">(L207-'Airfoil-1'!$Z$99)/ABS(L207-'Airfoil-1'!$Z$99)</f>
        <v>1</v>
      </c>
      <c r="DD207" s="1">
        <f ca="1">(L207-'Airfoil-1'!$Z$100)/ABS(L207-'Airfoil-1'!$Z$100)</f>
        <v>1</v>
      </c>
      <c r="DE207" s="1">
        <f ca="1">(L207-'Airfoil-1'!$Z$101)/ABS(L207-'Airfoil-1'!$Z$101)</f>
        <v>1</v>
      </c>
      <c r="DF207" s="1">
        <f ca="1">(L207-'Airfoil-1'!$Z$102)/ABS(L207-'Airfoil-1'!$Z$102)</f>
        <v>1</v>
      </c>
      <c r="DG207" s="1">
        <f ca="1">(L207-'Airfoil-1'!$Z$103)/ABS(L207-'Airfoil-1'!$Z$103)</f>
        <v>1</v>
      </c>
      <c r="DH207" s="1">
        <f ca="1">(L207-'Airfoil-1'!$Z$104)/ABS(L207-'Airfoil-1'!$Z$104)</f>
        <v>1</v>
      </c>
      <c r="DI207" s="1">
        <f ca="1">(L207-'Airfoil-1'!$Z$105)/ABS(L207-'Airfoil-1'!$Z$105)</f>
        <v>-1</v>
      </c>
      <c r="DJ207" s="1">
        <f ca="1">(L207-'Airfoil-1'!$Z$106)/ABS(L207-'Airfoil-1'!$Z$106)</f>
        <v>-1</v>
      </c>
      <c r="DK207" s="1">
        <f ca="1">(L207-'Airfoil-1'!$Z$107)/ABS(L207-'Airfoil-1'!$Z$107)</f>
        <v>-1</v>
      </c>
      <c r="DL207" s="1">
        <f ca="1">(L207-'Airfoil-1'!$Z$108)/ABS(L207-'Airfoil-1'!$Z$108)</f>
        <v>-1</v>
      </c>
      <c r="DM207" s="1">
        <f ca="1">(L207-'Airfoil-1'!$Z$109)/ABS(L207-'Airfoil-1'!$Z$109)</f>
        <v>-1</v>
      </c>
      <c r="DN207" s="1">
        <f ca="1">(L207-'Airfoil-1'!$Z$110)/ABS(L207-'Airfoil-1'!$Z$110)</f>
        <v>-1</v>
      </c>
      <c r="DO207" s="1">
        <f ca="1">(L207-'Airfoil-1'!$Z$111)/ABS(L207-'Airfoil-1'!$Z$111)</f>
        <v>-1</v>
      </c>
      <c r="DP207" s="1">
        <f ca="1">(L207-'Airfoil-1'!$Z$112)/ABS(L207-'Airfoil-1'!$Z$112)</f>
        <v>-1</v>
      </c>
      <c r="DQ207" s="1">
        <f ca="1">(L207-'Airfoil-1'!$Z$113)/ABS(L207-'Airfoil-1'!$Z$113)</f>
        <v>-1</v>
      </c>
      <c r="DR207" s="1">
        <f ca="1">(L207-'Airfoil-1'!$Z$114)/ABS(L207-'Airfoil-1'!$Z$114)</f>
        <v>-1</v>
      </c>
      <c r="DS207" s="1">
        <f ca="1">(L207-'Airfoil-1'!$Z$115)/ABS(L207-'Airfoil-1'!$Z$115)</f>
        <v>-1</v>
      </c>
      <c r="DT207" s="1">
        <f ca="1">(L207-'Airfoil-1'!$Z$116)/ABS(L207-'Airfoil-1'!$Z$116)</f>
        <v>-1</v>
      </c>
      <c r="DU207" s="5">
        <f t="shared" ca="1" si="40"/>
        <v>8</v>
      </c>
      <c r="DV207" s="9">
        <f ca="1">INDEX('Airfoil-1'!$AA$97:$AA$116,DU207,1)+INDEX('Airfoil-1'!$AB$97:$AB$116,DU207,1)*(L207-INDEX('Airfoil-1'!$Z$97:$Z$116,DU207,1))</f>
        <v>8.6271946802060125E-3</v>
      </c>
    </row>
    <row r="208" spans="2:126" x14ac:dyDescent="0.25">
      <c r="B208" s="1">
        <f>'Geometry-Wing'!C208</f>
        <v>0.30481432099438527</v>
      </c>
      <c r="D208" s="19">
        <f>'Aerodynamics-Flight'!C208</f>
        <v>0.73611542371223737</v>
      </c>
      <c r="E208" s="52">
        <f>'Aerodynamics-Flight'!D208</f>
        <v>1.6299403949154085E-5</v>
      </c>
      <c r="G208" s="11">
        <f ca="1">'Aerodynamics-Flight'!J208</f>
        <v>29.06197197655554</v>
      </c>
      <c r="H208" s="5">
        <f t="shared" ca="1" si="28"/>
        <v>400068.76137494866</v>
      </c>
      <c r="I208" s="1">
        <f ca="1">'Airfoil-2'!$K$14*H208^'Airfoil-2'!$L$13</f>
        <v>1.6986108062611676</v>
      </c>
      <c r="J208" s="1">
        <f ca="1">'Airfoil-2'!$K$33*H208^'Airfoil-2'!$L$32</f>
        <v>5.8568412143185515</v>
      </c>
      <c r="K208" s="11">
        <f ca="1">'Airfoil-2'!$K$52*H208^'Airfoil-2'!$L$51</f>
        <v>-6.8032546197924288</v>
      </c>
      <c r="L208" s="1">
        <f ca="1">'Aerodynamics-Flight'!Z208</f>
        <v>1.0436076896017976</v>
      </c>
      <c r="M208" s="9">
        <f ca="1">('Airfoil-1'!$B$21+'Airfoil-1'!$B$22*L208+'Airfoil-1'!$B$23*L208^2+'Airfoil-1'!$B$24*L208^3+'Airfoil-1'!$B$25*L208^4+'Airfoil-1'!$B$26*L208^5+'Airfoil-1'!$B$27*L208^6)*0+BE208</f>
        <v>1.0474076306684638E-2</v>
      </c>
      <c r="N208" s="9">
        <f ca="1">('Airfoil-1'!$B$29+'Airfoil-1'!$B$30*L208+'Airfoil-1'!$B$31*L208^2+'Airfoil-1'!$B$32*L208^3+'Airfoil-1'!$B$33*L208^4+'Airfoil-1'!$B$34*L208^5+'Airfoil-1'!$B$35*L208^6)*0+CB208</f>
        <v>9.0624608580115069E-3</v>
      </c>
      <c r="O208" s="9">
        <f ca="1">('Airfoil-1'!$B$37+'Airfoil-1'!$B$38*L208+'Airfoil-1'!$B$39*L208^2+'Airfoil-1'!$B$40*L208^3+'Airfoil-1'!$B$41*L208^4+'Airfoil-1'!$B$42*L208^5+'Airfoil-1'!$B$43*L208^6)*0+CY208</f>
        <v>8.4846047395494197E-3</v>
      </c>
      <c r="P208" s="9">
        <f t="shared" ca="1" si="41"/>
        <v>8.1402989011183681E-3</v>
      </c>
      <c r="Q208" s="1">
        <f>LOG('Airfoil-1'!$F$10)+LOG('Airfoil-1'!$G$10)+LOG('Airfoil-1'!$H$10)+LOG('Airfoil-1'!$I$10)</f>
        <v>23.788451207023456</v>
      </c>
      <c r="R208" s="1">
        <f t="shared" ca="1" si="33"/>
        <v>-8.1833661554947028</v>
      </c>
      <c r="S208" s="1">
        <f>LOG('Airfoil-1'!$F$10)^2+LOG('Airfoil-1'!$G$10)^2+LOG('Airfoil-1'!$H$10)^2+LOG('Airfoil-1'!$I$10)^2</f>
        <v>141.67709692244972</v>
      </c>
      <c r="T208" s="1">
        <f ca="1">LOG('Airfoil-1'!$F$10)*LOG(M208)+LOG('Airfoil-1'!$G$10)*LOG(N208)+LOG('Airfoil-1'!$H$10)*LOG(O208)+LOG('Airfoil-1'!$I$10)*LOG(P208)</f>
        <v>-48.704852052885542</v>
      </c>
      <c r="U208" s="1">
        <f t="shared" ca="1" si="34"/>
        <v>0.11048263276428379</v>
      </c>
      <c r="V208" s="1">
        <f t="shared" ca="1" si="35"/>
        <v>-0.18313685816395273</v>
      </c>
      <c r="W208" s="9">
        <f t="shared" ca="1" si="36"/>
        <v>1.040726654260111E-2</v>
      </c>
      <c r="X208" s="9">
        <f ca="1">'Airfoil-1'!$B$48+'Airfoil-1'!$B$49*L208+'Airfoil-1'!$B$50*L208^2+'Airfoil-1'!$B$51*L208^3+'Airfoil-1'!$B$52*L208^4+'Airfoil-1'!$B$53*L208^5+'Airfoil-1'!$B$54*L208^6</f>
        <v>-0.14876000000000003</v>
      </c>
      <c r="Y208" s="9">
        <f ca="1">'Airfoil-1'!$B$56+'Airfoil-1'!$B$57*L208+'Airfoil-1'!$B$58*L208^2+'Airfoil-1'!$B$59*L208^3+'Airfoil-1'!$B$60*L208^4+'Airfoil-1'!$B$61*L208^5+'Airfoil-1'!$B$62*L208^6</f>
        <v>-0.15631250000000002</v>
      </c>
      <c r="Z208" s="9">
        <f ca="1">'Airfoil-1'!$B$64+'Airfoil-1'!$B$65*L208+'Airfoil-1'!$B$66*L208^2+'Airfoil-1'!$B$67*L208^3+'Airfoil-1'!$B$681*L208^4+'Airfoil-1'!$B$69*L208^5+'Airfoil-1'!$B$70*L208^6</f>
        <v>-0.15363750000000001</v>
      </c>
      <c r="AA208" s="1">
        <f>LOG('Airfoil-1'!$F$10)+LOG('Airfoil-1'!$G$10)+LOG('Airfoil-1'!$H$10)</f>
        <v>17.584331224367531</v>
      </c>
      <c r="AB208" s="1">
        <f t="shared" ca="1" si="29"/>
        <v>-2.4470228895576258</v>
      </c>
      <c r="AC208" s="1">
        <f>LOG('Airfoil-1'!$F$10)^2+LOG('Airfoil-1'!$G$10)^2+LOG('Airfoil-1'!$H$10)^2</f>
        <v>103.18599216325916</v>
      </c>
      <c r="AD208" s="1">
        <f ca="1">LOG('Airfoil-1'!$F$10)*LOG(ABS(X208))+LOG('Airfoil-1'!$G$10)*LOG(ABS(Y208))+LOG('Airfoil-1'!$H$10)*LOG(ABS(Z208))</f>
        <v>-14.339140559255288</v>
      </c>
      <c r="AE208" s="1">
        <f t="shared" ca="1" si="30"/>
        <v>9.6747419657296371E-2</v>
      </c>
      <c r="AF208" s="1">
        <f t="shared" ca="1" si="31"/>
        <v>3.3897162786633885E-2</v>
      </c>
      <c r="AG208" s="9">
        <f t="shared" ca="1" si="32"/>
        <v>-0.14980829481530983</v>
      </c>
      <c r="AH208" s="1"/>
      <c r="AI208" s="9"/>
      <c r="AJ208" s="1">
        <f ca="1">(L208-'Airfoil-1'!$Z$22)/ABS(L208-'Airfoil-1'!$Z$22)</f>
        <v>1</v>
      </c>
      <c r="AK208" s="1">
        <f ca="1">(L208-'Airfoil-1'!$Z$23)/ABS(L208-'Airfoil-1'!$Z$23)</f>
        <v>1</v>
      </c>
      <c r="AL208" s="1">
        <f ca="1">(L208-'Airfoil-1'!$Z$24)/ABS(L208-'Airfoil-1'!$Z$24)</f>
        <v>1</v>
      </c>
      <c r="AM208" s="1">
        <f ca="1">(L208-'Airfoil-1'!$Z$25)/ABS(L208-'Airfoil-1'!$Z$25)</f>
        <v>1</v>
      </c>
      <c r="AN208" s="1">
        <f ca="1">(L208-'Airfoil-1'!$Z$26)/ABS(L208-'Airfoil-1'!$Z$26)</f>
        <v>1</v>
      </c>
      <c r="AO208" s="1">
        <f ca="1">(L208-'Airfoil-1'!$Z$27)/ABS(L208-'Airfoil-1'!$Z$27)</f>
        <v>1</v>
      </c>
      <c r="AP208" s="1">
        <f ca="1">(L208-'Airfoil-1'!$Z$28)/ABS(L208-'Airfoil-1'!$Z$28)</f>
        <v>1</v>
      </c>
      <c r="AQ208" s="1">
        <f ca="1">(L208-'Airfoil-1'!$Z$29)/ABS(L208-'Airfoil-1'!$Z$29)</f>
        <v>-1</v>
      </c>
      <c r="AR208" s="1">
        <f ca="1">(L208-'Airfoil-1'!$Z$30)/ABS(L208-'Airfoil-1'!$Z$30)</f>
        <v>-1</v>
      </c>
      <c r="AS208" s="1">
        <f ca="1">(L208-'Airfoil-1'!$Z$31)/ABS(L208-'Airfoil-1'!$Z$31)</f>
        <v>-1</v>
      </c>
      <c r="AT208" s="1">
        <f ca="1">(L208-'Airfoil-1'!$Z$32)/ABS(L208-'Airfoil-1'!$Z$32)</f>
        <v>-1</v>
      </c>
      <c r="AU208" s="1">
        <f ca="1">(L208-'Airfoil-1'!$Z$33)/ABS(L208-'Airfoil-1'!$Z$33)</f>
        <v>-1</v>
      </c>
      <c r="AV208" s="1">
        <f ca="1">(L208-'Airfoil-1'!$Z$34)/ABS(L208-'Airfoil-1'!$Z$34)</f>
        <v>-1</v>
      </c>
      <c r="AW208" s="1">
        <f ca="1">(L208-'Airfoil-1'!$Z$35)/ABS(L208-'Airfoil-1'!$Z$35)</f>
        <v>-1</v>
      </c>
      <c r="AX208" s="1">
        <f ca="1">(L208-'Airfoil-1'!$Z$36)/ABS(L208-'Airfoil-1'!$Z$36)</f>
        <v>-1</v>
      </c>
      <c r="AY208" s="1">
        <f ca="1">(L208-'Airfoil-1'!$Z$37)/ABS(L208-'Airfoil-1'!$Z$37)</f>
        <v>-1</v>
      </c>
      <c r="AZ208" s="1">
        <f ca="1">(L208-'Airfoil-1'!$Z$38)/ABS(L208-'Airfoil-1'!$Z$38)</f>
        <v>-1</v>
      </c>
      <c r="BA208" s="1">
        <f ca="1">(L208-'Airfoil-1'!$Z$39)/ABS(L208-'Airfoil-1'!$Z$39)</f>
        <v>-1</v>
      </c>
      <c r="BB208" s="1">
        <f ca="1">(L208-'Airfoil-1'!$Z$40)/ABS(L208-'Airfoil-1'!$Z$40)</f>
        <v>-1</v>
      </c>
      <c r="BC208" s="1">
        <f ca="1">(L208-'Airfoil-1'!$Z$41)/ABS(L208-'Airfoil-1'!$Z$41)</f>
        <v>-1</v>
      </c>
      <c r="BD208" s="5">
        <f t="shared" ca="1" si="37"/>
        <v>7</v>
      </c>
      <c r="BE208" s="9">
        <f ca="1">INDEX('Airfoil-1'!$AA$22:$AA$41,BD208,1)+INDEX('Airfoil-1'!$AB$22:$AB$41,BD208,1)*(L208-INDEX('Airfoil-1'!$Z$22:$Z$41,BD208,1))</f>
        <v>1.0474076306684638E-2</v>
      </c>
      <c r="BG208" s="1">
        <f ca="1">(L208-'Airfoil-1'!$Z$47)/ABS(L208-'Airfoil-1'!$Z$47)</f>
        <v>1</v>
      </c>
      <c r="BH208" s="1">
        <f ca="1">(L208-'Airfoil-1'!$Z$48)/ABS(L208-'Airfoil-1'!$Z$48)</f>
        <v>1</v>
      </c>
      <c r="BI208" s="1">
        <f ca="1">(L208-'Airfoil-1'!$Z$49)/ABS(L208-'Airfoil-1'!$Z$49)</f>
        <v>1</v>
      </c>
      <c r="BJ208" s="1">
        <f ca="1">(L208-'Airfoil-1'!$Z$50)/ABS(L208-'Airfoil-1'!$Z$50)</f>
        <v>1</v>
      </c>
      <c r="BK208" s="1">
        <f ca="1">(L208-'Airfoil-1'!$Z$51)/ABS(L208-'Airfoil-1'!$Z$51)</f>
        <v>1</v>
      </c>
      <c r="BL208" s="1">
        <f ca="1">(L208-'Airfoil-1'!$Z$52)/ABS(L208-'Airfoil-1'!$Z$52)</f>
        <v>1</v>
      </c>
      <c r="BM208" s="1">
        <f ca="1">(L208-'Airfoil-1'!$Z$53)/ABS(L208-'Airfoil-1'!$Z$53)</f>
        <v>1</v>
      </c>
      <c r="BN208" s="1">
        <f ca="1">(L208-'Airfoil-1'!$Z$54)/ABS(L208-'Airfoil-1'!$Z$54)</f>
        <v>1</v>
      </c>
      <c r="BO208" s="1">
        <f ca="1">(L208-'Airfoil-1'!$Z$55)/ABS(L208-'Airfoil-1'!$Z$55)</f>
        <v>1</v>
      </c>
      <c r="BP208" s="1">
        <f ca="1">(L208-'Airfoil-1'!$Z$56)/ABS(L208-'Airfoil-1'!$Z$56)</f>
        <v>-1</v>
      </c>
      <c r="BQ208" s="1">
        <f ca="1">(L208-'Airfoil-1'!$Z$57)/ABS(L208-'Airfoil-1'!$Z$57)</f>
        <v>-1</v>
      </c>
      <c r="BR208" s="1">
        <f ca="1">(L208-'Airfoil-1'!$Z$58)/ABS(L208-'Airfoil-1'!$Z$58)</f>
        <v>-1</v>
      </c>
      <c r="BS208" s="1">
        <f ca="1">(L208-'Airfoil-1'!$Z$59)/ABS(L208-'Airfoil-1'!$Z$59)</f>
        <v>-1</v>
      </c>
      <c r="BT208" s="1">
        <f ca="1">(L208-'Airfoil-1'!$Z$60)/ABS(L208-'Airfoil-1'!$Z$60)</f>
        <v>-1</v>
      </c>
      <c r="BU208" s="1">
        <f ca="1">(L208-'Airfoil-1'!$Z$61)/ABS(L208-'Airfoil-1'!$Z$61)</f>
        <v>-1</v>
      </c>
      <c r="BV208" s="1">
        <f ca="1">(L208-'Airfoil-1'!$Z$62)/ABS(L208-'Airfoil-1'!$Z$62)</f>
        <v>-1</v>
      </c>
      <c r="BW208" s="1">
        <f ca="1">(L208-'Airfoil-1'!$Z$63)/ABS(L208-'Airfoil-1'!$Z$63)</f>
        <v>-1</v>
      </c>
      <c r="BX208" s="1">
        <f ca="1">(L208-'Airfoil-1'!$Z$64)/ABS(L208-'Airfoil-1'!$Z$64)</f>
        <v>-1</v>
      </c>
      <c r="BY208" s="1">
        <f ca="1">(L208-'Airfoil-1'!$Z$65)/ABS(L208-'Airfoil-1'!$Z$65)</f>
        <v>-1</v>
      </c>
      <c r="BZ208" s="1">
        <f ca="1">(L208-'Airfoil-1'!$Z$66)/ABS(L208-'Airfoil-1'!$Z$66)</f>
        <v>-1</v>
      </c>
      <c r="CA208" s="5">
        <f t="shared" ca="1" si="38"/>
        <v>9</v>
      </c>
      <c r="CB208" s="9">
        <f ca="1">INDEX('Airfoil-1'!$AA$47:$AA$66,CA208,1)+INDEX('Airfoil-1'!$AB$47:$AB$66,CA208,1)*(L208-INDEX('Airfoil-1'!$Z$47:$Z$66,CA208,1))</f>
        <v>9.0624608580115069E-3</v>
      </c>
      <c r="CD208" s="1">
        <f ca="1">(L208-'Airfoil-1'!$Z$72)/ABS(L208-'Airfoil-1'!$Z$72)</f>
        <v>1</v>
      </c>
      <c r="CE208" s="1">
        <f ca="1">(L208-'Airfoil-1'!$Z$73)/ABS(L208-'Airfoil-1'!$Z$73)</f>
        <v>1</v>
      </c>
      <c r="CF208" s="1">
        <f ca="1">(L208-'Airfoil-1'!$Z$74)/ABS(L208-'Airfoil-1'!$Z$74)</f>
        <v>1</v>
      </c>
      <c r="CG208" s="1">
        <f ca="1">(L208-'Airfoil-1'!$Z$75)/ABS(L208-'Airfoil-1'!$Z$75)</f>
        <v>1</v>
      </c>
      <c r="CH208" s="1">
        <f ca="1">(L208-'Airfoil-1'!$Z$76)/ABS(L208-'Airfoil-1'!$Z$76)</f>
        <v>1</v>
      </c>
      <c r="CI208" s="1">
        <f ca="1">(L208-'Airfoil-1'!$Z$77)/ABS(L208-'Airfoil-1'!$Z$77)</f>
        <v>1</v>
      </c>
      <c r="CJ208" s="1">
        <f ca="1">(L208-'Airfoil-1'!$Z$78)/ABS(L208-'Airfoil-1'!$Z$78)</f>
        <v>1</v>
      </c>
      <c r="CK208" s="1">
        <f ca="1">(L208-'Airfoil-1'!$Z$79)/ABS(L208-'Airfoil-1'!$Z$79)</f>
        <v>1</v>
      </c>
      <c r="CL208" s="1">
        <f ca="1">(L208-'Airfoil-1'!$Z$80)/ABS(L208-'Airfoil-1'!$Z$80)</f>
        <v>-1</v>
      </c>
      <c r="CM208" s="1">
        <f ca="1">(L208-'Airfoil-1'!$Z$81)/ABS(L208-'Airfoil-1'!$Z$81)</f>
        <v>-1</v>
      </c>
      <c r="CN208" s="1">
        <f ca="1">(L208-'Airfoil-1'!$Z$82)/ABS(L208-'Airfoil-1'!$Z$82)</f>
        <v>-1</v>
      </c>
      <c r="CO208" s="1">
        <f ca="1">(L208-'Airfoil-1'!$Z$83)/ABS(L208-'Airfoil-1'!$Z$83)</f>
        <v>-1</v>
      </c>
      <c r="CP208" s="1">
        <f ca="1">(L208-'Airfoil-1'!$Z$84)/ABS(L208-'Airfoil-1'!$Z$84)</f>
        <v>-1</v>
      </c>
      <c r="CQ208" s="1">
        <f ca="1">(L208-'Airfoil-1'!$Z$85)/ABS(L208-'Airfoil-1'!$Z$85)</f>
        <v>-1</v>
      </c>
      <c r="CR208" s="1">
        <f ca="1">(L208-'Airfoil-1'!$Z$86)/ABS(L208-'Airfoil-1'!$Z$86)</f>
        <v>-1</v>
      </c>
      <c r="CS208" s="1">
        <f ca="1">(L208-'Airfoil-1'!$Z$87)/ABS(L208-'Airfoil-1'!$Z$87)</f>
        <v>-1</v>
      </c>
      <c r="CT208" s="1">
        <f ca="1">(L208-'Airfoil-1'!$Z$88)/ABS(L208-'Airfoil-1'!$Z$88)</f>
        <v>-1</v>
      </c>
      <c r="CU208" s="1">
        <f ca="1">(L208-'Airfoil-1'!$Z$89)/ABS(L208-'Airfoil-1'!$Z$89)</f>
        <v>-1</v>
      </c>
      <c r="CV208" s="1">
        <f ca="1">(L208-'Airfoil-1'!$Z$90)/ABS(L208-'Airfoil-1'!$Z$90)</f>
        <v>-1</v>
      </c>
      <c r="CW208" s="1">
        <f ca="1">(L208-'Airfoil-1'!$Z$91)/ABS(L208-'Airfoil-1'!$Z$91)</f>
        <v>-1</v>
      </c>
      <c r="CX208" s="5">
        <f t="shared" ca="1" si="39"/>
        <v>8</v>
      </c>
      <c r="CY208" s="9">
        <f ca="1">INDEX('Airfoil-1'!$AA$72:$AA$91,CX208,1)+INDEX('Airfoil-1'!$AB$72:$AB$91,CX208,1)*(L208-INDEX('Airfoil-1'!$Z$72:$Z$91,CX208,1))</f>
        <v>8.4846047395494197E-3</v>
      </c>
      <c r="DA208" s="1">
        <f ca="1">(L208-'Airfoil-1'!$Z$97)/ABS(L208-'Airfoil-1'!$Z$97)</f>
        <v>1</v>
      </c>
      <c r="DB208" s="1">
        <f ca="1">(L208-'Airfoil-1'!$Z$98)/ABS(L208-'Airfoil-1'!$Z$98)</f>
        <v>1</v>
      </c>
      <c r="DC208" s="1">
        <f ca="1">(L208-'Airfoil-1'!$Z$99)/ABS(L208-'Airfoil-1'!$Z$99)</f>
        <v>1</v>
      </c>
      <c r="DD208" s="1">
        <f ca="1">(L208-'Airfoil-1'!$Z$100)/ABS(L208-'Airfoil-1'!$Z$100)</f>
        <v>1</v>
      </c>
      <c r="DE208" s="1">
        <f ca="1">(L208-'Airfoil-1'!$Z$101)/ABS(L208-'Airfoil-1'!$Z$101)</f>
        <v>1</v>
      </c>
      <c r="DF208" s="1">
        <f ca="1">(L208-'Airfoil-1'!$Z$102)/ABS(L208-'Airfoil-1'!$Z$102)</f>
        <v>1</v>
      </c>
      <c r="DG208" s="1">
        <f ca="1">(L208-'Airfoil-1'!$Z$103)/ABS(L208-'Airfoil-1'!$Z$103)</f>
        <v>1</v>
      </c>
      <c r="DH208" s="1">
        <f ca="1">(L208-'Airfoil-1'!$Z$104)/ABS(L208-'Airfoil-1'!$Z$104)</f>
        <v>-1</v>
      </c>
      <c r="DI208" s="1">
        <f ca="1">(L208-'Airfoil-1'!$Z$105)/ABS(L208-'Airfoil-1'!$Z$105)</f>
        <v>-1</v>
      </c>
      <c r="DJ208" s="1">
        <f ca="1">(L208-'Airfoil-1'!$Z$106)/ABS(L208-'Airfoil-1'!$Z$106)</f>
        <v>-1</v>
      </c>
      <c r="DK208" s="1">
        <f ca="1">(L208-'Airfoil-1'!$Z$107)/ABS(L208-'Airfoil-1'!$Z$107)</f>
        <v>-1</v>
      </c>
      <c r="DL208" s="1">
        <f ca="1">(L208-'Airfoil-1'!$Z$108)/ABS(L208-'Airfoil-1'!$Z$108)</f>
        <v>-1</v>
      </c>
      <c r="DM208" s="1">
        <f ca="1">(L208-'Airfoil-1'!$Z$109)/ABS(L208-'Airfoil-1'!$Z$109)</f>
        <v>-1</v>
      </c>
      <c r="DN208" s="1">
        <f ca="1">(L208-'Airfoil-1'!$Z$110)/ABS(L208-'Airfoil-1'!$Z$110)</f>
        <v>-1</v>
      </c>
      <c r="DO208" s="1">
        <f ca="1">(L208-'Airfoil-1'!$Z$111)/ABS(L208-'Airfoil-1'!$Z$111)</f>
        <v>-1</v>
      </c>
      <c r="DP208" s="1">
        <f ca="1">(L208-'Airfoil-1'!$Z$112)/ABS(L208-'Airfoil-1'!$Z$112)</f>
        <v>-1</v>
      </c>
      <c r="DQ208" s="1">
        <f ca="1">(L208-'Airfoil-1'!$Z$113)/ABS(L208-'Airfoil-1'!$Z$113)</f>
        <v>-1</v>
      </c>
      <c r="DR208" s="1">
        <f ca="1">(L208-'Airfoil-1'!$Z$114)/ABS(L208-'Airfoil-1'!$Z$114)</f>
        <v>-1</v>
      </c>
      <c r="DS208" s="1">
        <f ca="1">(L208-'Airfoil-1'!$Z$115)/ABS(L208-'Airfoil-1'!$Z$115)</f>
        <v>-1</v>
      </c>
      <c r="DT208" s="1">
        <f ca="1">(L208-'Airfoil-1'!$Z$116)/ABS(L208-'Airfoil-1'!$Z$116)</f>
        <v>-1</v>
      </c>
      <c r="DU208" s="5">
        <f t="shared" ca="1" si="40"/>
        <v>7</v>
      </c>
      <c r="DV208" s="9">
        <f ca="1">INDEX('Airfoil-1'!$AA$97:$AA$116,DU208,1)+INDEX('Airfoil-1'!$AB$97:$AB$116,DU208,1)*(L208-INDEX('Airfoil-1'!$Z$97:$Z$116,DU208,1))</f>
        <v>8.1402989011183681E-3</v>
      </c>
    </row>
    <row r="209" spans="2:126" x14ac:dyDescent="0.25">
      <c r="B209" s="1">
        <f>'Geometry-Wing'!C209</f>
        <v>0.30481432099438527</v>
      </c>
      <c r="D209" s="19">
        <f>'Aerodynamics-Flight'!C209</f>
        <v>0.73611542371223737</v>
      </c>
      <c r="E209" s="52">
        <f>'Aerodynamics-Flight'!D209</f>
        <v>1.6299403949154085E-5</v>
      </c>
      <c r="G209" s="11">
        <f ca="1">'Aerodynamics-Flight'!J209</f>
        <v>30.123772654037182</v>
      </c>
      <c r="H209" s="5">
        <f t="shared" ca="1" si="28"/>
        <v>414685.56997313484</v>
      </c>
      <c r="I209" s="1">
        <f ca="1">'Airfoil-2'!$K$14*H209^'Airfoil-2'!$L$13</f>
        <v>1.7035812189511064</v>
      </c>
      <c r="J209" s="1">
        <f ca="1">'Airfoil-2'!$K$33*H209^'Airfoil-2'!$L$32</f>
        <v>5.8558886226657849</v>
      </c>
      <c r="K209" s="11">
        <f ca="1">'Airfoil-2'!$K$52*H209^'Airfoil-2'!$L$51</f>
        <v>-6.8131012691019759</v>
      </c>
      <c r="L209" s="1">
        <f ca="1">'Aerodynamics-Flight'!Z209</f>
        <v>0.97332604935035616</v>
      </c>
      <c r="M209" s="9">
        <f ca="1">('Airfoil-1'!$B$21+'Airfoil-1'!$B$22*L209+'Airfoil-1'!$B$23*L209^2+'Airfoil-1'!$B$24*L209^3+'Airfoil-1'!$B$25*L209^4+'Airfoil-1'!$B$26*L209^5+'Airfoil-1'!$B$27*L209^6)*0+BE209</f>
        <v>9.8421251995771813E-3</v>
      </c>
      <c r="N209" s="9">
        <f ca="1">('Airfoil-1'!$B$29+'Airfoil-1'!$B$30*L209+'Airfoil-1'!$B$31*L209^2+'Airfoil-1'!$B$32*L209^3+'Airfoil-1'!$B$33*L209^4+'Airfoil-1'!$B$34*L209^5+'Airfoil-1'!$B$35*L209^6)*0+CB209</f>
        <v>8.5616886333079664E-3</v>
      </c>
      <c r="O209" s="9">
        <f ca="1">('Airfoil-1'!$B$37+'Airfoil-1'!$B$38*L209+'Airfoil-1'!$B$39*L209^2+'Airfoil-1'!$B$40*L209^3+'Airfoil-1'!$B$41*L209^4+'Airfoil-1'!$B$42*L209^5+'Airfoil-1'!$B$43*L209^6)*0+CY209</f>
        <v>8.0258817962597841E-3</v>
      </c>
      <c r="P209" s="9">
        <f t="shared" ca="1" si="41"/>
        <v>7.7206780683383731E-3</v>
      </c>
      <c r="Q209" s="1">
        <f>LOG('Airfoil-1'!$F$10)+LOG('Airfoil-1'!$G$10)+LOG('Airfoil-1'!$H$10)+LOG('Airfoil-1'!$I$10)</f>
        <v>23.788451207023456</v>
      </c>
      <c r="R209" s="1">
        <f t="shared" ca="1" si="33"/>
        <v>-8.2822034819462775</v>
      </c>
      <c r="S209" s="1">
        <f>LOG('Airfoil-1'!$F$10)^2+LOG('Airfoil-1'!$G$10)^2+LOG('Airfoil-1'!$H$10)^2+LOG('Airfoil-1'!$I$10)^2</f>
        <v>141.67709692244972</v>
      </c>
      <c r="T209" s="1">
        <f ca="1">LOG('Airfoil-1'!$F$10)*LOG(M209)+LOG('Airfoil-1'!$G$10)*LOG(N209)+LOG('Airfoil-1'!$H$10)*LOG(O209)+LOG('Airfoil-1'!$I$10)*LOG(P209)</f>
        <v>-49.291331581297854</v>
      </c>
      <c r="U209" s="1">
        <f t="shared" ca="1" si="34"/>
        <v>9.5560357455696701E-2</v>
      </c>
      <c r="V209" s="1">
        <f t="shared" ca="1" si="35"/>
        <v>-0.17669559517873229</v>
      </c>
      <c r="W209" s="9">
        <f t="shared" ca="1" si="36"/>
        <v>9.7196712714843949E-3</v>
      </c>
      <c r="X209" s="9">
        <f ca="1">'Airfoil-1'!$B$48+'Airfoil-1'!$B$49*L209+'Airfoil-1'!$B$50*L209^2+'Airfoil-1'!$B$51*L209^3+'Airfoil-1'!$B$52*L209^4+'Airfoil-1'!$B$53*L209^5+'Airfoil-1'!$B$54*L209^6</f>
        <v>-0.14876000000000003</v>
      </c>
      <c r="Y209" s="9">
        <f ca="1">'Airfoil-1'!$B$56+'Airfoil-1'!$B$57*L209+'Airfoil-1'!$B$58*L209^2+'Airfoil-1'!$B$59*L209^3+'Airfoil-1'!$B$60*L209^4+'Airfoil-1'!$B$61*L209^5+'Airfoil-1'!$B$62*L209^6</f>
        <v>-0.15631250000000002</v>
      </c>
      <c r="Z209" s="9">
        <f ca="1">'Airfoil-1'!$B$64+'Airfoil-1'!$B$65*L209+'Airfoil-1'!$B$66*L209^2+'Airfoil-1'!$B$67*L209^3+'Airfoil-1'!$B$681*L209^4+'Airfoil-1'!$B$69*L209^5+'Airfoil-1'!$B$70*L209^6</f>
        <v>-0.15363750000000001</v>
      </c>
      <c r="AA209" s="1">
        <f>LOG('Airfoil-1'!$F$10)+LOG('Airfoil-1'!$G$10)+LOG('Airfoil-1'!$H$10)</f>
        <v>17.584331224367531</v>
      </c>
      <c r="AB209" s="1">
        <f t="shared" ca="1" si="29"/>
        <v>-2.4470228895576258</v>
      </c>
      <c r="AC209" s="1">
        <f>LOG('Airfoil-1'!$F$10)^2+LOG('Airfoil-1'!$G$10)^2+LOG('Airfoil-1'!$H$10)^2</f>
        <v>103.18599216325916</v>
      </c>
      <c r="AD209" s="1">
        <f ca="1">LOG('Airfoil-1'!$F$10)*LOG(ABS(X209))+LOG('Airfoil-1'!$G$10)*LOG(ABS(Y209))+LOG('Airfoil-1'!$H$10)*LOG(ABS(Z209))</f>
        <v>-14.339140559255288</v>
      </c>
      <c r="AE209" s="1">
        <f t="shared" ca="1" si="30"/>
        <v>9.6747419657296371E-2</v>
      </c>
      <c r="AF209" s="1">
        <f t="shared" ca="1" si="31"/>
        <v>3.3897162786633885E-2</v>
      </c>
      <c r="AG209" s="9">
        <f t="shared" ca="1" si="32"/>
        <v>-0.14999062805335636</v>
      </c>
      <c r="AH209" s="1"/>
      <c r="AI209" s="9"/>
      <c r="AJ209" s="1">
        <f ca="1">(L209-'Airfoil-1'!$Z$22)/ABS(L209-'Airfoil-1'!$Z$22)</f>
        <v>1</v>
      </c>
      <c r="AK209" s="1">
        <f ca="1">(L209-'Airfoil-1'!$Z$23)/ABS(L209-'Airfoil-1'!$Z$23)</f>
        <v>1</v>
      </c>
      <c r="AL209" s="1">
        <f ca="1">(L209-'Airfoil-1'!$Z$24)/ABS(L209-'Airfoil-1'!$Z$24)</f>
        <v>1</v>
      </c>
      <c r="AM209" s="1">
        <f ca="1">(L209-'Airfoil-1'!$Z$25)/ABS(L209-'Airfoil-1'!$Z$25)</f>
        <v>1</v>
      </c>
      <c r="AN209" s="1">
        <f ca="1">(L209-'Airfoil-1'!$Z$26)/ABS(L209-'Airfoil-1'!$Z$26)</f>
        <v>1</v>
      </c>
      <c r="AO209" s="1">
        <f ca="1">(L209-'Airfoil-1'!$Z$27)/ABS(L209-'Airfoil-1'!$Z$27)</f>
        <v>1</v>
      </c>
      <c r="AP209" s="1">
        <f ca="1">(L209-'Airfoil-1'!$Z$28)/ABS(L209-'Airfoil-1'!$Z$28)</f>
        <v>-1</v>
      </c>
      <c r="AQ209" s="1">
        <f ca="1">(L209-'Airfoil-1'!$Z$29)/ABS(L209-'Airfoil-1'!$Z$29)</f>
        <v>-1</v>
      </c>
      <c r="AR209" s="1">
        <f ca="1">(L209-'Airfoil-1'!$Z$30)/ABS(L209-'Airfoil-1'!$Z$30)</f>
        <v>-1</v>
      </c>
      <c r="AS209" s="1">
        <f ca="1">(L209-'Airfoil-1'!$Z$31)/ABS(L209-'Airfoil-1'!$Z$31)</f>
        <v>-1</v>
      </c>
      <c r="AT209" s="1">
        <f ca="1">(L209-'Airfoil-1'!$Z$32)/ABS(L209-'Airfoil-1'!$Z$32)</f>
        <v>-1</v>
      </c>
      <c r="AU209" s="1">
        <f ca="1">(L209-'Airfoil-1'!$Z$33)/ABS(L209-'Airfoil-1'!$Z$33)</f>
        <v>-1</v>
      </c>
      <c r="AV209" s="1">
        <f ca="1">(L209-'Airfoil-1'!$Z$34)/ABS(L209-'Airfoil-1'!$Z$34)</f>
        <v>-1</v>
      </c>
      <c r="AW209" s="1">
        <f ca="1">(L209-'Airfoil-1'!$Z$35)/ABS(L209-'Airfoil-1'!$Z$35)</f>
        <v>-1</v>
      </c>
      <c r="AX209" s="1">
        <f ca="1">(L209-'Airfoil-1'!$Z$36)/ABS(L209-'Airfoil-1'!$Z$36)</f>
        <v>-1</v>
      </c>
      <c r="AY209" s="1">
        <f ca="1">(L209-'Airfoil-1'!$Z$37)/ABS(L209-'Airfoil-1'!$Z$37)</f>
        <v>-1</v>
      </c>
      <c r="AZ209" s="1">
        <f ca="1">(L209-'Airfoil-1'!$Z$38)/ABS(L209-'Airfoil-1'!$Z$38)</f>
        <v>-1</v>
      </c>
      <c r="BA209" s="1">
        <f ca="1">(L209-'Airfoil-1'!$Z$39)/ABS(L209-'Airfoil-1'!$Z$39)</f>
        <v>-1</v>
      </c>
      <c r="BB209" s="1">
        <f ca="1">(L209-'Airfoil-1'!$Z$40)/ABS(L209-'Airfoil-1'!$Z$40)</f>
        <v>-1</v>
      </c>
      <c r="BC209" s="1">
        <f ca="1">(L209-'Airfoil-1'!$Z$41)/ABS(L209-'Airfoil-1'!$Z$41)</f>
        <v>-1</v>
      </c>
      <c r="BD209" s="5">
        <f t="shared" ca="1" si="37"/>
        <v>6</v>
      </c>
      <c r="BE209" s="9">
        <f ca="1">INDEX('Airfoil-1'!$AA$22:$AA$41,BD209,1)+INDEX('Airfoil-1'!$AB$22:$AB$41,BD209,1)*(L209-INDEX('Airfoil-1'!$Z$22:$Z$41,BD209,1))</f>
        <v>9.8421251995771813E-3</v>
      </c>
      <c r="BG209" s="1">
        <f ca="1">(L209-'Airfoil-1'!$Z$47)/ABS(L209-'Airfoil-1'!$Z$47)</f>
        <v>1</v>
      </c>
      <c r="BH209" s="1">
        <f ca="1">(L209-'Airfoil-1'!$Z$48)/ABS(L209-'Airfoil-1'!$Z$48)</f>
        <v>1</v>
      </c>
      <c r="BI209" s="1">
        <f ca="1">(L209-'Airfoil-1'!$Z$49)/ABS(L209-'Airfoil-1'!$Z$49)</f>
        <v>1</v>
      </c>
      <c r="BJ209" s="1">
        <f ca="1">(L209-'Airfoil-1'!$Z$50)/ABS(L209-'Airfoil-1'!$Z$50)</f>
        <v>1</v>
      </c>
      <c r="BK209" s="1">
        <f ca="1">(L209-'Airfoil-1'!$Z$51)/ABS(L209-'Airfoil-1'!$Z$51)</f>
        <v>1</v>
      </c>
      <c r="BL209" s="1">
        <f ca="1">(L209-'Airfoil-1'!$Z$52)/ABS(L209-'Airfoil-1'!$Z$52)</f>
        <v>1</v>
      </c>
      <c r="BM209" s="1">
        <f ca="1">(L209-'Airfoil-1'!$Z$53)/ABS(L209-'Airfoil-1'!$Z$53)</f>
        <v>1</v>
      </c>
      <c r="BN209" s="1">
        <f ca="1">(L209-'Airfoil-1'!$Z$54)/ABS(L209-'Airfoil-1'!$Z$54)</f>
        <v>1</v>
      </c>
      <c r="BO209" s="1">
        <f ca="1">(L209-'Airfoil-1'!$Z$55)/ABS(L209-'Airfoil-1'!$Z$55)</f>
        <v>-1</v>
      </c>
      <c r="BP209" s="1">
        <f ca="1">(L209-'Airfoil-1'!$Z$56)/ABS(L209-'Airfoil-1'!$Z$56)</f>
        <v>-1</v>
      </c>
      <c r="BQ209" s="1">
        <f ca="1">(L209-'Airfoil-1'!$Z$57)/ABS(L209-'Airfoil-1'!$Z$57)</f>
        <v>-1</v>
      </c>
      <c r="BR209" s="1">
        <f ca="1">(L209-'Airfoil-1'!$Z$58)/ABS(L209-'Airfoil-1'!$Z$58)</f>
        <v>-1</v>
      </c>
      <c r="BS209" s="1">
        <f ca="1">(L209-'Airfoil-1'!$Z$59)/ABS(L209-'Airfoil-1'!$Z$59)</f>
        <v>-1</v>
      </c>
      <c r="BT209" s="1">
        <f ca="1">(L209-'Airfoil-1'!$Z$60)/ABS(L209-'Airfoil-1'!$Z$60)</f>
        <v>-1</v>
      </c>
      <c r="BU209" s="1">
        <f ca="1">(L209-'Airfoil-1'!$Z$61)/ABS(L209-'Airfoil-1'!$Z$61)</f>
        <v>-1</v>
      </c>
      <c r="BV209" s="1">
        <f ca="1">(L209-'Airfoil-1'!$Z$62)/ABS(L209-'Airfoil-1'!$Z$62)</f>
        <v>-1</v>
      </c>
      <c r="BW209" s="1">
        <f ca="1">(L209-'Airfoil-1'!$Z$63)/ABS(L209-'Airfoil-1'!$Z$63)</f>
        <v>-1</v>
      </c>
      <c r="BX209" s="1">
        <f ca="1">(L209-'Airfoil-1'!$Z$64)/ABS(L209-'Airfoil-1'!$Z$64)</f>
        <v>-1</v>
      </c>
      <c r="BY209" s="1">
        <f ca="1">(L209-'Airfoil-1'!$Z$65)/ABS(L209-'Airfoil-1'!$Z$65)</f>
        <v>-1</v>
      </c>
      <c r="BZ209" s="1">
        <f ca="1">(L209-'Airfoil-1'!$Z$66)/ABS(L209-'Airfoil-1'!$Z$66)</f>
        <v>-1</v>
      </c>
      <c r="CA209" s="5">
        <f t="shared" ca="1" si="38"/>
        <v>8</v>
      </c>
      <c r="CB209" s="9">
        <f ca="1">INDEX('Airfoil-1'!$AA$47:$AA$66,CA209,1)+INDEX('Airfoil-1'!$AB$47:$AB$66,CA209,1)*(L209-INDEX('Airfoil-1'!$Z$47:$Z$66,CA209,1))</f>
        <v>8.5616886333079664E-3</v>
      </c>
      <c r="CD209" s="1">
        <f ca="1">(L209-'Airfoil-1'!$Z$72)/ABS(L209-'Airfoil-1'!$Z$72)</f>
        <v>1</v>
      </c>
      <c r="CE209" s="1">
        <f ca="1">(L209-'Airfoil-1'!$Z$73)/ABS(L209-'Airfoil-1'!$Z$73)</f>
        <v>1</v>
      </c>
      <c r="CF209" s="1">
        <f ca="1">(L209-'Airfoil-1'!$Z$74)/ABS(L209-'Airfoil-1'!$Z$74)</f>
        <v>1</v>
      </c>
      <c r="CG209" s="1">
        <f ca="1">(L209-'Airfoil-1'!$Z$75)/ABS(L209-'Airfoil-1'!$Z$75)</f>
        <v>1</v>
      </c>
      <c r="CH209" s="1">
        <f ca="1">(L209-'Airfoil-1'!$Z$76)/ABS(L209-'Airfoil-1'!$Z$76)</f>
        <v>1</v>
      </c>
      <c r="CI209" s="1">
        <f ca="1">(L209-'Airfoil-1'!$Z$77)/ABS(L209-'Airfoil-1'!$Z$77)</f>
        <v>1</v>
      </c>
      <c r="CJ209" s="1">
        <f ca="1">(L209-'Airfoil-1'!$Z$78)/ABS(L209-'Airfoil-1'!$Z$78)</f>
        <v>1</v>
      </c>
      <c r="CK209" s="1">
        <f ca="1">(L209-'Airfoil-1'!$Z$79)/ABS(L209-'Airfoil-1'!$Z$79)</f>
        <v>-1</v>
      </c>
      <c r="CL209" s="1">
        <f ca="1">(L209-'Airfoil-1'!$Z$80)/ABS(L209-'Airfoil-1'!$Z$80)</f>
        <v>-1</v>
      </c>
      <c r="CM209" s="1">
        <f ca="1">(L209-'Airfoil-1'!$Z$81)/ABS(L209-'Airfoil-1'!$Z$81)</f>
        <v>-1</v>
      </c>
      <c r="CN209" s="1">
        <f ca="1">(L209-'Airfoil-1'!$Z$82)/ABS(L209-'Airfoil-1'!$Z$82)</f>
        <v>-1</v>
      </c>
      <c r="CO209" s="1">
        <f ca="1">(L209-'Airfoil-1'!$Z$83)/ABS(L209-'Airfoil-1'!$Z$83)</f>
        <v>-1</v>
      </c>
      <c r="CP209" s="1">
        <f ca="1">(L209-'Airfoil-1'!$Z$84)/ABS(L209-'Airfoil-1'!$Z$84)</f>
        <v>-1</v>
      </c>
      <c r="CQ209" s="1">
        <f ca="1">(L209-'Airfoil-1'!$Z$85)/ABS(L209-'Airfoil-1'!$Z$85)</f>
        <v>-1</v>
      </c>
      <c r="CR209" s="1">
        <f ca="1">(L209-'Airfoil-1'!$Z$86)/ABS(L209-'Airfoil-1'!$Z$86)</f>
        <v>-1</v>
      </c>
      <c r="CS209" s="1">
        <f ca="1">(L209-'Airfoil-1'!$Z$87)/ABS(L209-'Airfoil-1'!$Z$87)</f>
        <v>-1</v>
      </c>
      <c r="CT209" s="1">
        <f ca="1">(L209-'Airfoil-1'!$Z$88)/ABS(L209-'Airfoil-1'!$Z$88)</f>
        <v>-1</v>
      </c>
      <c r="CU209" s="1">
        <f ca="1">(L209-'Airfoil-1'!$Z$89)/ABS(L209-'Airfoil-1'!$Z$89)</f>
        <v>-1</v>
      </c>
      <c r="CV209" s="1">
        <f ca="1">(L209-'Airfoil-1'!$Z$90)/ABS(L209-'Airfoil-1'!$Z$90)</f>
        <v>-1</v>
      </c>
      <c r="CW209" s="1">
        <f ca="1">(L209-'Airfoil-1'!$Z$91)/ABS(L209-'Airfoil-1'!$Z$91)</f>
        <v>-1</v>
      </c>
      <c r="CX209" s="5">
        <f t="shared" ca="1" si="39"/>
        <v>7</v>
      </c>
      <c r="CY209" s="9">
        <f ca="1">INDEX('Airfoil-1'!$AA$72:$AA$91,CX209,1)+INDEX('Airfoil-1'!$AB$72:$AB$91,CX209,1)*(L209-INDEX('Airfoil-1'!$Z$72:$Z$91,CX209,1))</f>
        <v>8.0258817962597841E-3</v>
      </c>
      <c r="DA209" s="1">
        <f ca="1">(L209-'Airfoil-1'!$Z$97)/ABS(L209-'Airfoil-1'!$Z$97)</f>
        <v>1</v>
      </c>
      <c r="DB209" s="1">
        <f ca="1">(L209-'Airfoil-1'!$Z$98)/ABS(L209-'Airfoil-1'!$Z$98)</f>
        <v>1</v>
      </c>
      <c r="DC209" s="1">
        <f ca="1">(L209-'Airfoil-1'!$Z$99)/ABS(L209-'Airfoil-1'!$Z$99)</f>
        <v>1</v>
      </c>
      <c r="DD209" s="1">
        <f ca="1">(L209-'Airfoil-1'!$Z$100)/ABS(L209-'Airfoil-1'!$Z$100)</f>
        <v>1</v>
      </c>
      <c r="DE209" s="1">
        <f ca="1">(L209-'Airfoil-1'!$Z$101)/ABS(L209-'Airfoil-1'!$Z$101)</f>
        <v>1</v>
      </c>
      <c r="DF209" s="1">
        <f ca="1">(L209-'Airfoil-1'!$Z$102)/ABS(L209-'Airfoil-1'!$Z$102)</f>
        <v>1</v>
      </c>
      <c r="DG209" s="1">
        <f ca="1">(L209-'Airfoil-1'!$Z$103)/ABS(L209-'Airfoil-1'!$Z$103)</f>
        <v>1</v>
      </c>
      <c r="DH209" s="1">
        <f ca="1">(L209-'Airfoil-1'!$Z$104)/ABS(L209-'Airfoil-1'!$Z$104)</f>
        <v>-1</v>
      </c>
      <c r="DI209" s="1">
        <f ca="1">(L209-'Airfoil-1'!$Z$105)/ABS(L209-'Airfoil-1'!$Z$105)</f>
        <v>-1</v>
      </c>
      <c r="DJ209" s="1">
        <f ca="1">(L209-'Airfoil-1'!$Z$106)/ABS(L209-'Airfoil-1'!$Z$106)</f>
        <v>-1</v>
      </c>
      <c r="DK209" s="1">
        <f ca="1">(L209-'Airfoil-1'!$Z$107)/ABS(L209-'Airfoil-1'!$Z$107)</f>
        <v>-1</v>
      </c>
      <c r="DL209" s="1">
        <f ca="1">(L209-'Airfoil-1'!$Z$108)/ABS(L209-'Airfoil-1'!$Z$108)</f>
        <v>-1</v>
      </c>
      <c r="DM209" s="1">
        <f ca="1">(L209-'Airfoil-1'!$Z$109)/ABS(L209-'Airfoil-1'!$Z$109)</f>
        <v>-1</v>
      </c>
      <c r="DN209" s="1">
        <f ca="1">(L209-'Airfoil-1'!$Z$110)/ABS(L209-'Airfoil-1'!$Z$110)</f>
        <v>-1</v>
      </c>
      <c r="DO209" s="1">
        <f ca="1">(L209-'Airfoil-1'!$Z$111)/ABS(L209-'Airfoil-1'!$Z$111)</f>
        <v>-1</v>
      </c>
      <c r="DP209" s="1">
        <f ca="1">(L209-'Airfoil-1'!$Z$112)/ABS(L209-'Airfoil-1'!$Z$112)</f>
        <v>-1</v>
      </c>
      <c r="DQ209" s="1">
        <f ca="1">(L209-'Airfoil-1'!$Z$113)/ABS(L209-'Airfoil-1'!$Z$113)</f>
        <v>-1</v>
      </c>
      <c r="DR209" s="1">
        <f ca="1">(L209-'Airfoil-1'!$Z$114)/ABS(L209-'Airfoil-1'!$Z$114)</f>
        <v>-1</v>
      </c>
      <c r="DS209" s="1">
        <f ca="1">(L209-'Airfoil-1'!$Z$115)/ABS(L209-'Airfoil-1'!$Z$115)</f>
        <v>-1</v>
      </c>
      <c r="DT209" s="1">
        <f ca="1">(L209-'Airfoil-1'!$Z$116)/ABS(L209-'Airfoil-1'!$Z$116)</f>
        <v>-1</v>
      </c>
      <c r="DU209" s="5">
        <f t="shared" ca="1" si="40"/>
        <v>7</v>
      </c>
      <c r="DV209" s="9">
        <f ca="1">INDEX('Airfoil-1'!$AA$97:$AA$116,DU209,1)+INDEX('Airfoil-1'!$AB$97:$AB$116,DU209,1)*(L209-INDEX('Airfoil-1'!$Z$97:$Z$116,DU209,1))</f>
        <v>7.7206780683383731E-3</v>
      </c>
    </row>
    <row r="210" spans="2:126" x14ac:dyDescent="0.25">
      <c r="B210" s="1">
        <f>'Geometry-Wing'!C210</f>
        <v>0.30481432099438527</v>
      </c>
      <c r="D210" s="19">
        <f>'Aerodynamics-Flight'!C210</f>
        <v>0.73611542371223737</v>
      </c>
      <c r="E210" s="52">
        <f>'Aerodynamics-Flight'!D210</f>
        <v>1.6299403949154085E-5</v>
      </c>
      <c r="G210" s="11">
        <f ca="1">'Aerodynamics-Flight'!J210</f>
        <v>31.311504403022564</v>
      </c>
      <c r="H210" s="5">
        <f t="shared" ca="1" si="28"/>
        <v>431035.95287370367</v>
      </c>
      <c r="I210" s="1">
        <f ca="1">'Airfoil-2'!$K$14*H210^'Airfoil-2'!$L$13</f>
        <v>1.7089539226503401</v>
      </c>
      <c r="J210" s="1">
        <f ca="1">'Airfoil-2'!$K$33*H210^'Airfoil-2'!$L$32</f>
        <v>5.8548622252091898</v>
      </c>
      <c r="K210" s="11">
        <f ca="1">'Airfoil-2'!$K$52*H210^'Airfoil-2'!$L$51</f>
        <v>-6.8237285746338916</v>
      </c>
      <c r="L210" s="1">
        <f ca="1">'Aerodynamics-Flight'!Z210</f>
        <v>0.9030444090989147</v>
      </c>
      <c r="M210" s="9">
        <f ca="1">('Airfoil-1'!$B$21+'Airfoil-1'!$B$22*L210+'Airfoil-1'!$B$23*L210^2+'Airfoil-1'!$B$24*L210^3+'Airfoil-1'!$B$25*L210^4+'Airfoil-1'!$B$26*L210^5+'Airfoil-1'!$B$27*L210^6)*0+BE210</f>
        <v>9.4716569431701619E-3</v>
      </c>
      <c r="N210" s="9">
        <f ca="1">('Airfoil-1'!$B$29+'Airfoil-1'!$B$30*L210+'Airfoil-1'!$B$31*L210^2+'Airfoil-1'!$B$32*L210^3+'Airfoil-1'!$B$33*L210^4+'Airfoil-1'!$B$34*L210^5+'Airfoil-1'!$B$35*L210^6)*0+CB210</f>
        <v>8.083161284148821E-3</v>
      </c>
      <c r="O210" s="9">
        <f ca="1">('Airfoil-1'!$B$37+'Airfoil-1'!$B$38*L210+'Airfoil-1'!$B$39*L210^2+'Airfoil-1'!$B$40*L210^3+'Airfoil-1'!$B$41*L210^4+'Airfoil-1'!$B$42*L210^5+'Airfoil-1'!$B$43*L210^6)*0+CY210</f>
        <v>7.592217320818195E-3</v>
      </c>
      <c r="P210" s="9">
        <f t="shared" ca="1" si="41"/>
        <v>7.3237873796972502E-3</v>
      </c>
      <c r="Q210" s="1">
        <f>LOG('Airfoil-1'!$F$10)+LOG('Airfoil-1'!$G$10)+LOG('Airfoil-1'!$H$10)+LOG('Airfoil-1'!$I$10)</f>
        <v>23.788451207023456</v>
      </c>
      <c r="R210" s="1">
        <f t="shared" ca="1" si="33"/>
        <v>-8.3708884372564771</v>
      </c>
      <c r="S210" s="1">
        <f>LOG('Airfoil-1'!$F$10)^2+LOG('Airfoil-1'!$G$10)^2+LOG('Airfoil-1'!$H$10)^2+LOG('Airfoil-1'!$I$10)^2</f>
        <v>141.67709692244972</v>
      </c>
      <c r="T210" s="1">
        <f ca="1">LOG('Airfoil-1'!$F$10)*LOG(M210)+LOG('Airfoil-1'!$G$10)*LOG(N210)+LOG('Airfoil-1'!$H$10)*LOG(O210)+LOG('Airfoil-1'!$I$10)*LOG(P210)</f>
        <v>-49.82097838283115</v>
      </c>
      <c r="U210" s="1">
        <f t="shared" ca="1" si="34"/>
        <v>0.10541028514650658</v>
      </c>
      <c r="V210" s="1">
        <f t="shared" ca="1" si="35"/>
        <v>-0.18758768072014337</v>
      </c>
      <c r="W210" s="9">
        <f t="shared" ca="1" si="36"/>
        <v>9.245228925147269E-3</v>
      </c>
      <c r="X210" s="9">
        <f ca="1">'Airfoil-1'!$B$48+'Airfoil-1'!$B$49*L210+'Airfoil-1'!$B$50*L210^2+'Airfoil-1'!$B$51*L210^3+'Airfoil-1'!$B$52*L210^4+'Airfoil-1'!$B$53*L210^5+'Airfoil-1'!$B$54*L210^6</f>
        <v>-0.14876000000000003</v>
      </c>
      <c r="Y210" s="9">
        <f ca="1">'Airfoil-1'!$B$56+'Airfoil-1'!$B$57*L210+'Airfoil-1'!$B$58*L210^2+'Airfoil-1'!$B$59*L210^3+'Airfoil-1'!$B$60*L210^4+'Airfoil-1'!$B$61*L210^5+'Airfoil-1'!$B$62*L210^6</f>
        <v>-0.15631250000000002</v>
      </c>
      <c r="Z210" s="9">
        <f ca="1">'Airfoil-1'!$B$64+'Airfoil-1'!$B$65*L210+'Airfoil-1'!$B$66*L210^2+'Airfoil-1'!$B$67*L210^3+'Airfoil-1'!$B$681*L210^4+'Airfoil-1'!$B$69*L210^5+'Airfoil-1'!$B$70*L210^6</f>
        <v>-0.15363750000000001</v>
      </c>
      <c r="AA210" s="1">
        <f>LOG('Airfoil-1'!$F$10)+LOG('Airfoil-1'!$G$10)+LOG('Airfoil-1'!$H$10)</f>
        <v>17.584331224367531</v>
      </c>
      <c r="AB210" s="1">
        <f t="shared" ca="1" si="29"/>
        <v>-2.4470228895576258</v>
      </c>
      <c r="AC210" s="1">
        <f>LOG('Airfoil-1'!$F$10)^2+LOG('Airfoil-1'!$G$10)^2+LOG('Airfoil-1'!$H$10)^2</f>
        <v>103.18599216325916</v>
      </c>
      <c r="AD210" s="1">
        <f ca="1">LOG('Airfoil-1'!$F$10)*LOG(ABS(X210))+LOG('Airfoil-1'!$G$10)*LOG(ABS(Y210))+LOG('Airfoil-1'!$H$10)*LOG(ABS(Z210))</f>
        <v>-14.339140559255288</v>
      </c>
      <c r="AE210" s="1">
        <f t="shared" ca="1" si="30"/>
        <v>9.6747419657296371E-2</v>
      </c>
      <c r="AF210" s="1">
        <f t="shared" ca="1" si="31"/>
        <v>3.3897162786633885E-2</v>
      </c>
      <c r="AG210" s="9">
        <f t="shared" ca="1" si="32"/>
        <v>-0.15018736992798093</v>
      </c>
      <c r="AH210" s="1"/>
      <c r="AI210" s="9"/>
      <c r="AJ210" s="1">
        <f ca="1">(L210-'Airfoil-1'!$Z$22)/ABS(L210-'Airfoil-1'!$Z$22)</f>
        <v>1</v>
      </c>
      <c r="AK210" s="1">
        <f ca="1">(L210-'Airfoil-1'!$Z$23)/ABS(L210-'Airfoil-1'!$Z$23)</f>
        <v>1</v>
      </c>
      <c r="AL210" s="1">
        <f ca="1">(L210-'Airfoil-1'!$Z$24)/ABS(L210-'Airfoil-1'!$Z$24)</f>
        <v>1</v>
      </c>
      <c r="AM210" s="1">
        <f ca="1">(L210-'Airfoil-1'!$Z$25)/ABS(L210-'Airfoil-1'!$Z$25)</f>
        <v>1</v>
      </c>
      <c r="AN210" s="1">
        <f ca="1">(L210-'Airfoil-1'!$Z$26)/ABS(L210-'Airfoil-1'!$Z$26)</f>
        <v>1</v>
      </c>
      <c r="AO210" s="1">
        <f ca="1">(L210-'Airfoil-1'!$Z$27)/ABS(L210-'Airfoil-1'!$Z$27)</f>
        <v>1</v>
      </c>
      <c r="AP210" s="1">
        <f ca="1">(L210-'Airfoil-1'!$Z$28)/ABS(L210-'Airfoil-1'!$Z$28)</f>
        <v>-1</v>
      </c>
      <c r="AQ210" s="1">
        <f ca="1">(L210-'Airfoil-1'!$Z$29)/ABS(L210-'Airfoil-1'!$Z$29)</f>
        <v>-1</v>
      </c>
      <c r="AR210" s="1">
        <f ca="1">(L210-'Airfoil-1'!$Z$30)/ABS(L210-'Airfoil-1'!$Z$30)</f>
        <v>-1</v>
      </c>
      <c r="AS210" s="1">
        <f ca="1">(L210-'Airfoil-1'!$Z$31)/ABS(L210-'Airfoil-1'!$Z$31)</f>
        <v>-1</v>
      </c>
      <c r="AT210" s="1">
        <f ca="1">(L210-'Airfoil-1'!$Z$32)/ABS(L210-'Airfoil-1'!$Z$32)</f>
        <v>-1</v>
      </c>
      <c r="AU210" s="1">
        <f ca="1">(L210-'Airfoil-1'!$Z$33)/ABS(L210-'Airfoil-1'!$Z$33)</f>
        <v>-1</v>
      </c>
      <c r="AV210" s="1">
        <f ca="1">(L210-'Airfoil-1'!$Z$34)/ABS(L210-'Airfoil-1'!$Z$34)</f>
        <v>-1</v>
      </c>
      <c r="AW210" s="1">
        <f ca="1">(L210-'Airfoil-1'!$Z$35)/ABS(L210-'Airfoil-1'!$Z$35)</f>
        <v>-1</v>
      </c>
      <c r="AX210" s="1">
        <f ca="1">(L210-'Airfoil-1'!$Z$36)/ABS(L210-'Airfoil-1'!$Z$36)</f>
        <v>-1</v>
      </c>
      <c r="AY210" s="1">
        <f ca="1">(L210-'Airfoil-1'!$Z$37)/ABS(L210-'Airfoil-1'!$Z$37)</f>
        <v>-1</v>
      </c>
      <c r="AZ210" s="1">
        <f ca="1">(L210-'Airfoil-1'!$Z$38)/ABS(L210-'Airfoil-1'!$Z$38)</f>
        <v>-1</v>
      </c>
      <c r="BA210" s="1">
        <f ca="1">(L210-'Airfoil-1'!$Z$39)/ABS(L210-'Airfoil-1'!$Z$39)</f>
        <v>-1</v>
      </c>
      <c r="BB210" s="1">
        <f ca="1">(L210-'Airfoil-1'!$Z$40)/ABS(L210-'Airfoil-1'!$Z$40)</f>
        <v>-1</v>
      </c>
      <c r="BC210" s="1">
        <f ca="1">(L210-'Airfoil-1'!$Z$41)/ABS(L210-'Airfoil-1'!$Z$41)</f>
        <v>-1</v>
      </c>
      <c r="BD210" s="5">
        <f t="shared" ca="1" si="37"/>
        <v>6</v>
      </c>
      <c r="BE210" s="9">
        <f ca="1">INDEX('Airfoil-1'!$AA$22:$AA$41,BD210,1)+INDEX('Airfoil-1'!$AB$22:$AB$41,BD210,1)*(L210-INDEX('Airfoil-1'!$Z$22:$Z$41,BD210,1))</f>
        <v>9.4716569431701619E-3</v>
      </c>
      <c r="BG210" s="1">
        <f ca="1">(L210-'Airfoil-1'!$Z$47)/ABS(L210-'Airfoil-1'!$Z$47)</f>
        <v>1</v>
      </c>
      <c r="BH210" s="1">
        <f ca="1">(L210-'Airfoil-1'!$Z$48)/ABS(L210-'Airfoil-1'!$Z$48)</f>
        <v>1</v>
      </c>
      <c r="BI210" s="1">
        <f ca="1">(L210-'Airfoil-1'!$Z$49)/ABS(L210-'Airfoil-1'!$Z$49)</f>
        <v>1</v>
      </c>
      <c r="BJ210" s="1">
        <f ca="1">(L210-'Airfoil-1'!$Z$50)/ABS(L210-'Airfoil-1'!$Z$50)</f>
        <v>1</v>
      </c>
      <c r="BK210" s="1">
        <f ca="1">(L210-'Airfoil-1'!$Z$51)/ABS(L210-'Airfoil-1'!$Z$51)</f>
        <v>1</v>
      </c>
      <c r="BL210" s="1">
        <f ca="1">(L210-'Airfoil-1'!$Z$52)/ABS(L210-'Airfoil-1'!$Z$52)</f>
        <v>1</v>
      </c>
      <c r="BM210" s="1">
        <f ca="1">(L210-'Airfoil-1'!$Z$53)/ABS(L210-'Airfoil-1'!$Z$53)</f>
        <v>1</v>
      </c>
      <c r="BN210" s="1">
        <f ca="1">(L210-'Airfoil-1'!$Z$54)/ABS(L210-'Airfoil-1'!$Z$54)</f>
        <v>-1</v>
      </c>
      <c r="BO210" s="1">
        <f ca="1">(L210-'Airfoil-1'!$Z$55)/ABS(L210-'Airfoil-1'!$Z$55)</f>
        <v>-1</v>
      </c>
      <c r="BP210" s="1">
        <f ca="1">(L210-'Airfoil-1'!$Z$56)/ABS(L210-'Airfoil-1'!$Z$56)</f>
        <v>-1</v>
      </c>
      <c r="BQ210" s="1">
        <f ca="1">(L210-'Airfoil-1'!$Z$57)/ABS(L210-'Airfoil-1'!$Z$57)</f>
        <v>-1</v>
      </c>
      <c r="BR210" s="1">
        <f ca="1">(L210-'Airfoil-1'!$Z$58)/ABS(L210-'Airfoil-1'!$Z$58)</f>
        <v>-1</v>
      </c>
      <c r="BS210" s="1">
        <f ca="1">(L210-'Airfoil-1'!$Z$59)/ABS(L210-'Airfoil-1'!$Z$59)</f>
        <v>-1</v>
      </c>
      <c r="BT210" s="1">
        <f ca="1">(L210-'Airfoil-1'!$Z$60)/ABS(L210-'Airfoil-1'!$Z$60)</f>
        <v>-1</v>
      </c>
      <c r="BU210" s="1">
        <f ca="1">(L210-'Airfoil-1'!$Z$61)/ABS(L210-'Airfoil-1'!$Z$61)</f>
        <v>-1</v>
      </c>
      <c r="BV210" s="1">
        <f ca="1">(L210-'Airfoil-1'!$Z$62)/ABS(L210-'Airfoil-1'!$Z$62)</f>
        <v>-1</v>
      </c>
      <c r="BW210" s="1">
        <f ca="1">(L210-'Airfoil-1'!$Z$63)/ABS(L210-'Airfoil-1'!$Z$63)</f>
        <v>-1</v>
      </c>
      <c r="BX210" s="1">
        <f ca="1">(L210-'Airfoil-1'!$Z$64)/ABS(L210-'Airfoil-1'!$Z$64)</f>
        <v>-1</v>
      </c>
      <c r="BY210" s="1">
        <f ca="1">(L210-'Airfoil-1'!$Z$65)/ABS(L210-'Airfoil-1'!$Z$65)</f>
        <v>-1</v>
      </c>
      <c r="BZ210" s="1">
        <f ca="1">(L210-'Airfoil-1'!$Z$66)/ABS(L210-'Airfoil-1'!$Z$66)</f>
        <v>-1</v>
      </c>
      <c r="CA210" s="5">
        <f t="shared" ca="1" si="38"/>
        <v>7</v>
      </c>
      <c r="CB210" s="9">
        <f ca="1">INDEX('Airfoil-1'!$AA$47:$AA$66,CA210,1)+INDEX('Airfoil-1'!$AB$47:$AB$66,CA210,1)*(L210-INDEX('Airfoil-1'!$Z$47:$Z$66,CA210,1))</f>
        <v>8.083161284148821E-3</v>
      </c>
      <c r="CD210" s="1">
        <f ca="1">(L210-'Airfoil-1'!$Z$72)/ABS(L210-'Airfoil-1'!$Z$72)</f>
        <v>1</v>
      </c>
      <c r="CE210" s="1">
        <f ca="1">(L210-'Airfoil-1'!$Z$73)/ABS(L210-'Airfoil-1'!$Z$73)</f>
        <v>1</v>
      </c>
      <c r="CF210" s="1">
        <f ca="1">(L210-'Airfoil-1'!$Z$74)/ABS(L210-'Airfoil-1'!$Z$74)</f>
        <v>1</v>
      </c>
      <c r="CG210" s="1">
        <f ca="1">(L210-'Airfoil-1'!$Z$75)/ABS(L210-'Airfoil-1'!$Z$75)</f>
        <v>1</v>
      </c>
      <c r="CH210" s="1">
        <f ca="1">(L210-'Airfoil-1'!$Z$76)/ABS(L210-'Airfoil-1'!$Z$76)</f>
        <v>1</v>
      </c>
      <c r="CI210" s="1">
        <f ca="1">(L210-'Airfoil-1'!$Z$77)/ABS(L210-'Airfoil-1'!$Z$77)</f>
        <v>1</v>
      </c>
      <c r="CJ210" s="1">
        <f ca="1">(L210-'Airfoil-1'!$Z$78)/ABS(L210-'Airfoil-1'!$Z$78)</f>
        <v>-1</v>
      </c>
      <c r="CK210" s="1">
        <f ca="1">(L210-'Airfoil-1'!$Z$79)/ABS(L210-'Airfoil-1'!$Z$79)</f>
        <v>-1</v>
      </c>
      <c r="CL210" s="1">
        <f ca="1">(L210-'Airfoil-1'!$Z$80)/ABS(L210-'Airfoil-1'!$Z$80)</f>
        <v>-1</v>
      </c>
      <c r="CM210" s="1">
        <f ca="1">(L210-'Airfoil-1'!$Z$81)/ABS(L210-'Airfoil-1'!$Z$81)</f>
        <v>-1</v>
      </c>
      <c r="CN210" s="1">
        <f ca="1">(L210-'Airfoil-1'!$Z$82)/ABS(L210-'Airfoil-1'!$Z$82)</f>
        <v>-1</v>
      </c>
      <c r="CO210" s="1">
        <f ca="1">(L210-'Airfoil-1'!$Z$83)/ABS(L210-'Airfoil-1'!$Z$83)</f>
        <v>-1</v>
      </c>
      <c r="CP210" s="1">
        <f ca="1">(L210-'Airfoil-1'!$Z$84)/ABS(L210-'Airfoil-1'!$Z$84)</f>
        <v>-1</v>
      </c>
      <c r="CQ210" s="1">
        <f ca="1">(L210-'Airfoil-1'!$Z$85)/ABS(L210-'Airfoil-1'!$Z$85)</f>
        <v>-1</v>
      </c>
      <c r="CR210" s="1">
        <f ca="1">(L210-'Airfoil-1'!$Z$86)/ABS(L210-'Airfoil-1'!$Z$86)</f>
        <v>-1</v>
      </c>
      <c r="CS210" s="1">
        <f ca="1">(L210-'Airfoil-1'!$Z$87)/ABS(L210-'Airfoil-1'!$Z$87)</f>
        <v>-1</v>
      </c>
      <c r="CT210" s="1">
        <f ca="1">(L210-'Airfoil-1'!$Z$88)/ABS(L210-'Airfoil-1'!$Z$88)</f>
        <v>-1</v>
      </c>
      <c r="CU210" s="1">
        <f ca="1">(L210-'Airfoil-1'!$Z$89)/ABS(L210-'Airfoil-1'!$Z$89)</f>
        <v>-1</v>
      </c>
      <c r="CV210" s="1">
        <f ca="1">(L210-'Airfoil-1'!$Z$90)/ABS(L210-'Airfoil-1'!$Z$90)</f>
        <v>-1</v>
      </c>
      <c r="CW210" s="1">
        <f ca="1">(L210-'Airfoil-1'!$Z$91)/ABS(L210-'Airfoil-1'!$Z$91)</f>
        <v>-1</v>
      </c>
      <c r="CX210" s="5">
        <f t="shared" ca="1" si="39"/>
        <v>6</v>
      </c>
      <c r="CY210" s="9">
        <f ca="1">INDEX('Airfoil-1'!$AA$72:$AA$91,CX210,1)+INDEX('Airfoil-1'!$AB$72:$AB$91,CX210,1)*(L210-INDEX('Airfoil-1'!$Z$72:$Z$91,CX210,1))</f>
        <v>7.592217320818195E-3</v>
      </c>
      <c r="DA210" s="1">
        <f ca="1">(L210-'Airfoil-1'!$Z$97)/ABS(L210-'Airfoil-1'!$Z$97)</f>
        <v>1</v>
      </c>
      <c r="DB210" s="1">
        <f ca="1">(L210-'Airfoil-1'!$Z$98)/ABS(L210-'Airfoil-1'!$Z$98)</f>
        <v>1</v>
      </c>
      <c r="DC210" s="1">
        <f ca="1">(L210-'Airfoil-1'!$Z$99)/ABS(L210-'Airfoil-1'!$Z$99)</f>
        <v>1</v>
      </c>
      <c r="DD210" s="1">
        <f ca="1">(L210-'Airfoil-1'!$Z$100)/ABS(L210-'Airfoil-1'!$Z$100)</f>
        <v>1</v>
      </c>
      <c r="DE210" s="1">
        <f ca="1">(L210-'Airfoil-1'!$Z$101)/ABS(L210-'Airfoil-1'!$Z$101)</f>
        <v>1</v>
      </c>
      <c r="DF210" s="1">
        <f ca="1">(L210-'Airfoil-1'!$Z$102)/ABS(L210-'Airfoil-1'!$Z$102)</f>
        <v>1</v>
      </c>
      <c r="DG210" s="1">
        <f ca="1">(L210-'Airfoil-1'!$Z$103)/ABS(L210-'Airfoil-1'!$Z$103)</f>
        <v>-1</v>
      </c>
      <c r="DH210" s="1">
        <f ca="1">(L210-'Airfoil-1'!$Z$104)/ABS(L210-'Airfoil-1'!$Z$104)</f>
        <v>-1</v>
      </c>
      <c r="DI210" s="1">
        <f ca="1">(L210-'Airfoil-1'!$Z$105)/ABS(L210-'Airfoil-1'!$Z$105)</f>
        <v>-1</v>
      </c>
      <c r="DJ210" s="1">
        <f ca="1">(L210-'Airfoil-1'!$Z$106)/ABS(L210-'Airfoil-1'!$Z$106)</f>
        <v>-1</v>
      </c>
      <c r="DK210" s="1">
        <f ca="1">(L210-'Airfoil-1'!$Z$107)/ABS(L210-'Airfoil-1'!$Z$107)</f>
        <v>-1</v>
      </c>
      <c r="DL210" s="1">
        <f ca="1">(L210-'Airfoil-1'!$Z$108)/ABS(L210-'Airfoil-1'!$Z$108)</f>
        <v>-1</v>
      </c>
      <c r="DM210" s="1">
        <f ca="1">(L210-'Airfoil-1'!$Z$109)/ABS(L210-'Airfoil-1'!$Z$109)</f>
        <v>-1</v>
      </c>
      <c r="DN210" s="1">
        <f ca="1">(L210-'Airfoil-1'!$Z$110)/ABS(L210-'Airfoil-1'!$Z$110)</f>
        <v>-1</v>
      </c>
      <c r="DO210" s="1">
        <f ca="1">(L210-'Airfoil-1'!$Z$111)/ABS(L210-'Airfoil-1'!$Z$111)</f>
        <v>-1</v>
      </c>
      <c r="DP210" s="1">
        <f ca="1">(L210-'Airfoil-1'!$Z$112)/ABS(L210-'Airfoil-1'!$Z$112)</f>
        <v>-1</v>
      </c>
      <c r="DQ210" s="1">
        <f ca="1">(L210-'Airfoil-1'!$Z$113)/ABS(L210-'Airfoil-1'!$Z$113)</f>
        <v>-1</v>
      </c>
      <c r="DR210" s="1">
        <f ca="1">(L210-'Airfoil-1'!$Z$114)/ABS(L210-'Airfoil-1'!$Z$114)</f>
        <v>-1</v>
      </c>
      <c r="DS210" s="1">
        <f ca="1">(L210-'Airfoil-1'!$Z$115)/ABS(L210-'Airfoil-1'!$Z$115)</f>
        <v>-1</v>
      </c>
      <c r="DT210" s="1">
        <f ca="1">(L210-'Airfoil-1'!$Z$116)/ABS(L210-'Airfoil-1'!$Z$116)</f>
        <v>-1</v>
      </c>
      <c r="DU210" s="5">
        <f t="shared" ca="1" si="40"/>
        <v>6</v>
      </c>
      <c r="DV210" s="9">
        <f ca="1">INDEX('Airfoil-1'!$AA$97:$AA$116,DU210,1)+INDEX('Airfoil-1'!$AB$97:$AB$116,DU210,1)*(L210-INDEX('Airfoil-1'!$Z$97:$Z$116,DU210,1))</f>
        <v>7.3237873796972502E-3</v>
      </c>
    </row>
    <row r="211" spans="2:126" x14ac:dyDescent="0.25">
      <c r="B211" s="1">
        <f>'Geometry-Wing'!C211</f>
        <v>0.30481432099438527</v>
      </c>
      <c r="D211" s="19">
        <f>'Aerodynamics-Flight'!C211</f>
        <v>0.73611542371223737</v>
      </c>
      <c r="E211" s="52">
        <f>'Aerodynamics-Flight'!D211</f>
        <v>1.6299403949154085E-5</v>
      </c>
      <c r="G211" s="11">
        <f ca="1">'Aerodynamics-Flight'!J211</f>
        <v>32.652175761261667</v>
      </c>
      <c r="H211" s="5">
        <f t="shared" ca="1" si="28"/>
        <v>449491.71114551916</v>
      </c>
      <c r="I211" s="1">
        <f ca="1">'Airfoil-2'!$K$14*H211^'Airfoil-2'!$L$13</f>
        <v>1.7147979981810655</v>
      </c>
      <c r="J211" s="1">
        <f ca="1">'Airfoil-2'!$K$33*H211^'Airfoil-2'!$L$32</f>
        <v>5.8537496379771303</v>
      </c>
      <c r="K211" s="11">
        <f ca="1">'Airfoil-2'!$K$52*H211^'Airfoil-2'!$L$51</f>
        <v>-6.8352691217354913</v>
      </c>
      <c r="L211" s="1">
        <f ca="1">'Aerodynamics-Flight'!Z211</f>
        <v>0.83276276884747324</v>
      </c>
      <c r="M211" s="9">
        <f ca="1">('Airfoil-1'!$B$21+'Airfoil-1'!$B$22*L211+'Airfoil-1'!$B$23*L211^2+'Airfoil-1'!$B$24*L211^3+'Airfoil-1'!$B$25*L211^4+'Airfoil-1'!$B$26*L211^5+'Airfoil-1'!$B$27*L211^6)*0+BE211</f>
        <v>9.1011886867631425E-3</v>
      </c>
      <c r="N211" s="9">
        <f ca="1">('Airfoil-1'!$B$29+'Airfoil-1'!$B$30*L211+'Airfoil-1'!$B$31*L211^2+'Airfoil-1'!$B$32*L211^3+'Airfoil-1'!$B$33*L211^4+'Airfoil-1'!$B$34*L211^5+'Airfoil-1'!$B$35*L211^6)*0+CB211</f>
        <v>7.6686120043966679E-3</v>
      </c>
      <c r="O211" s="9">
        <f ca="1">('Airfoil-1'!$B$37+'Airfoil-1'!$B$38*L211+'Airfoil-1'!$B$39*L211^2+'Airfoil-1'!$B$40*L211^3+'Airfoil-1'!$B$41*L211^4+'Airfoil-1'!$B$42*L211^5+'Airfoil-1'!$B$43*L211^6)*0+CY211</f>
        <v>7.1871935300309355E-3</v>
      </c>
      <c r="P211" s="9">
        <f t="shared" ca="1" si="41"/>
        <v>6.9516330085202258E-3</v>
      </c>
      <c r="Q211" s="1">
        <f>LOG('Airfoil-1'!$F$10)+LOG('Airfoil-1'!$G$10)+LOG('Airfoil-1'!$H$10)+LOG('Airfoil-1'!$I$10)</f>
        <v>23.788451207023456</v>
      </c>
      <c r="R211" s="1">
        <f t="shared" ca="1" si="33"/>
        <v>-8.4575389406221397</v>
      </c>
      <c r="S211" s="1">
        <f>LOG('Airfoil-1'!$F$10)^2+LOG('Airfoil-1'!$G$10)^2+LOG('Airfoil-1'!$H$10)^2+LOG('Airfoil-1'!$I$10)^2</f>
        <v>141.67709692244972</v>
      </c>
      <c r="T211" s="1">
        <f ca="1">LOG('Airfoil-1'!$F$10)*LOG(M211)+LOG('Airfoil-1'!$G$10)*LOG(N211)+LOG('Airfoil-1'!$H$10)*LOG(O211)+LOG('Airfoil-1'!$I$10)*LOG(P211)</f>
        <v>-50.3382785052234</v>
      </c>
      <c r="U211" s="1">
        <f t="shared" ca="1" si="34"/>
        <v>0.11449780332347181</v>
      </c>
      <c r="V211" s="1">
        <f t="shared" ca="1" si="35"/>
        <v>-0.19726915041667861</v>
      </c>
      <c r="W211" s="9">
        <f t="shared" ca="1" si="36"/>
        <v>8.7839438274013703E-3</v>
      </c>
      <c r="X211" s="9">
        <f ca="1">'Airfoil-1'!$B$48+'Airfoil-1'!$B$49*L211+'Airfoil-1'!$B$50*L211^2+'Airfoil-1'!$B$51*L211^3+'Airfoil-1'!$B$52*L211^4+'Airfoil-1'!$B$53*L211^5+'Airfoil-1'!$B$54*L211^6</f>
        <v>-0.14876000000000003</v>
      </c>
      <c r="Y211" s="9">
        <f ca="1">'Airfoil-1'!$B$56+'Airfoil-1'!$B$57*L211+'Airfoil-1'!$B$58*L211^2+'Airfoil-1'!$B$59*L211^3+'Airfoil-1'!$B$60*L211^4+'Airfoil-1'!$B$61*L211^5+'Airfoil-1'!$B$62*L211^6</f>
        <v>-0.15631250000000002</v>
      </c>
      <c r="Z211" s="9">
        <f ca="1">'Airfoil-1'!$B$64+'Airfoil-1'!$B$65*L211+'Airfoil-1'!$B$66*L211^2+'Airfoil-1'!$B$67*L211^3+'Airfoil-1'!$B$681*L211^4+'Airfoil-1'!$B$69*L211^5+'Airfoil-1'!$B$70*L211^6</f>
        <v>-0.15363750000000001</v>
      </c>
      <c r="AA211" s="1">
        <f>LOG('Airfoil-1'!$F$10)+LOG('Airfoil-1'!$G$10)+LOG('Airfoil-1'!$H$10)</f>
        <v>17.584331224367531</v>
      </c>
      <c r="AB211" s="1">
        <f t="shared" ca="1" si="29"/>
        <v>-2.4470228895576258</v>
      </c>
      <c r="AC211" s="1">
        <f>LOG('Airfoil-1'!$F$10)^2+LOG('Airfoil-1'!$G$10)^2+LOG('Airfoil-1'!$H$10)^2</f>
        <v>103.18599216325916</v>
      </c>
      <c r="AD211" s="1">
        <f ca="1">LOG('Airfoil-1'!$F$10)*LOG(ABS(X211))+LOG('Airfoil-1'!$G$10)*LOG(ABS(Y211))+LOG('Airfoil-1'!$H$10)*LOG(ABS(Z211))</f>
        <v>-14.339140559255288</v>
      </c>
      <c r="AE211" s="1">
        <f t="shared" ca="1" si="30"/>
        <v>9.6747419657296371E-2</v>
      </c>
      <c r="AF211" s="1">
        <f t="shared" ca="1" si="31"/>
        <v>3.3897162786633885E-2</v>
      </c>
      <c r="AG211" s="9">
        <f t="shared" ca="1" si="32"/>
        <v>-0.15040096336011757</v>
      </c>
      <c r="AH211" s="1"/>
      <c r="AI211" s="9"/>
      <c r="AJ211" s="1">
        <f ca="1">(L211-'Airfoil-1'!$Z$22)/ABS(L211-'Airfoil-1'!$Z$22)</f>
        <v>1</v>
      </c>
      <c r="AK211" s="1">
        <f ca="1">(L211-'Airfoil-1'!$Z$23)/ABS(L211-'Airfoil-1'!$Z$23)</f>
        <v>1</v>
      </c>
      <c r="AL211" s="1">
        <f ca="1">(L211-'Airfoil-1'!$Z$24)/ABS(L211-'Airfoil-1'!$Z$24)</f>
        <v>1</v>
      </c>
      <c r="AM211" s="1">
        <f ca="1">(L211-'Airfoil-1'!$Z$25)/ABS(L211-'Airfoil-1'!$Z$25)</f>
        <v>1</v>
      </c>
      <c r="AN211" s="1">
        <f ca="1">(L211-'Airfoil-1'!$Z$26)/ABS(L211-'Airfoil-1'!$Z$26)</f>
        <v>1</v>
      </c>
      <c r="AO211" s="1">
        <f ca="1">(L211-'Airfoil-1'!$Z$27)/ABS(L211-'Airfoil-1'!$Z$27)</f>
        <v>1</v>
      </c>
      <c r="AP211" s="1">
        <f ca="1">(L211-'Airfoil-1'!$Z$28)/ABS(L211-'Airfoil-1'!$Z$28)</f>
        <v>-1</v>
      </c>
      <c r="AQ211" s="1">
        <f ca="1">(L211-'Airfoil-1'!$Z$29)/ABS(L211-'Airfoil-1'!$Z$29)</f>
        <v>-1</v>
      </c>
      <c r="AR211" s="1">
        <f ca="1">(L211-'Airfoil-1'!$Z$30)/ABS(L211-'Airfoil-1'!$Z$30)</f>
        <v>-1</v>
      </c>
      <c r="AS211" s="1">
        <f ca="1">(L211-'Airfoil-1'!$Z$31)/ABS(L211-'Airfoil-1'!$Z$31)</f>
        <v>-1</v>
      </c>
      <c r="AT211" s="1">
        <f ca="1">(L211-'Airfoil-1'!$Z$32)/ABS(L211-'Airfoil-1'!$Z$32)</f>
        <v>-1</v>
      </c>
      <c r="AU211" s="1">
        <f ca="1">(L211-'Airfoil-1'!$Z$33)/ABS(L211-'Airfoil-1'!$Z$33)</f>
        <v>-1</v>
      </c>
      <c r="AV211" s="1">
        <f ca="1">(L211-'Airfoil-1'!$Z$34)/ABS(L211-'Airfoil-1'!$Z$34)</f>
        <v>-1</v>
      </c>
      <c r="AW211" s="1">
        <f ca="1">(L211-'Airfoil-1'!$Z$35)/ABS(L211-'Airfoil-1'!$Z$35)</f>
        <v>-1</v>
      </c>
      <c r="AX211" s="1">
        <f ca="1">(L211-'Airfoil-1'!$Z$36)/ABS(L211-'Airfoil-1'!$Z$36)</f>
        <v>-1</v>
      </c>
      <c r="AY211" s="1">
        <f ca="1">(L211-'Airfoil-1'!$Z$37)/ABS(L211-'Airfoil-1'!$Z$37)</f>
        <v>-1</v>
      </c>
      <c r="AZ211" s="1">
        <f ca="1">(L211-'Airfoil-1'!$Z$38)/ABS(L211-'Airfoil-1'!$Z$38)</f>
        <v>-1</v>
      </c>
      <c r="BA211" s="1">
        <f ca="1">(L211-'Airfoil-1'!$Z$39)/ABS(L211-'Airfoil-1'!$Z$39)</f>
        <v>-1</v>
      </c>
      <c r="BB211" s="1">
        <f ca="1">(L211-'Airfoil-1'!$Z$40)/ABS(L211-'Airfoil-1'!$Z$40)</f>
        <v>-1</v>
      </c>
      <c r="BC211" s="1">
        <f ca="1">(L211-'Airfoil-1'!$Z$41)/ABS(L211-'Airfoil-1'!$Z$41)</f>
        <v>-1</v>
      </c>
      <c r="BD211" s="5">
        <f t="shared" ca="1" si="37"/>
        <v>6</v>
      </c>
      <c r="BE211" s="9">
        <f ca="1">INDEX('Airfoil-1'!$AA$22:$AA$41,BD211,1)+INDEX('Airfoil-1'!$AB$22:$AB$41,BD211,1)*(L211-INDEX('Airfoil-1'!$Z$22:$Z$41,BD211,1))</f>
        <v>9.1011886867631425E-3</v>
      </c>
      <c r="BG211" s="1">
        <f ca="1">(L211-'Airfoil-1'!$Z$47)/ABS(L211-'Airfoil-1'!$Z$47)</f>
        <v>1</v>
      </c>
      <c r="BH211" s="1">
        <f ca="1">(L211-'Airfoil-1'!$Z$48)/ABS(L211-'Airfoil-1'!$Z$48)</f>
        <v>1</v>
      </c>
      <c r="BI211" s="1">
        <f ca="1">(L211-'Airfoil-1'!$Z$49)/ABS(L211-'Airfoil-1'!$Z$49)</f>
        <v>1</v>
      </c>
      <c r="BJ211" s="1">
        <f ca="1">(L211-'Airfoil-1'!$Z$50)/ABS(L211-'Airfoil-1'!$Z$50)</f>
        <v>1</v>
      </c>
      <c r="BK211" s="1">
        <f ca="1">(L211-'Airfoil-1'!$Z$51)/ABS(L211-'Airfoil-1'!$Z$51)</f>
        <v>1</v>
      </c>
      <c r="BL211" s="1">
        <f ca="1">(L211-'Airfoil-1'!$Z$52)/ABS(L211-'Airfoil-1'!$Z$52)</f>
        <v>1</v>
      </c>
      <c r="BM211" s="1">
        <f ca="1">(L211-'Airfoil-1'!$Z$53)/ABS(L211-'Airfoil-1'!$Z$53)</f>
        <v>1</v>
      </c>
      <c r="BN211" s="1">
        <f ca="1">(L211-'Airfoil-1'!$Z$54)/ABS(L211-'Airfoil-1'!$Z$54)</f>
        <v>-1</v>
      </c>
      <c r="BO211" s="1">
        <f ca="1">(L211-'Airfoil-1'!$Z$55)/ABS(L211-'Airfoil-1'!$Z$55)</f>
        <v>-1</v>
      </c>
      <c r="BP211" s="1">
        <f ca="1">(L211-'Airfoil-1'!$Z$56)/ABS(L211-'Airfoil-1'!$Z$56)</f>
        <v>-1</v>
      </c>
      <c r="BQ211" s="1">
        <f ca="1">(L211-'Airfoil-1'!$Z$57)/ABS(L211-'Airfoil-1'!$Z$57)</f>
        <v>-1</v>
      </c>
      <c r="BR211" s="1">
        <f ca="1">(L211-'Airfoil-1'!$Z$58)/ABS(L211-'Airfoil-1'!$Z$58)</f>
        <v>-1</v>
      </c>
      <c r="BS211" s="1">
        <f ca="1">(L211-'Airfoil-1'!$Z$59)/ABS(L211-'Airfoil-1'!$Z$59)</f>
        <v>-1</v>
      </c>
      <c r="BT211" s="1">
        <f ca="1">(L211-'Airfoil-1'!$Z$60)/ABS(L211-'Airfoil-1'!$Z$60)</f>
        <v>-1</v>
      </c>
      <c r="BU211" s="1">
        <f ca="1">(L211-'Airfoil-1'!$Z$61)/ABS(L211-'Airfoil-1'!$Z$61)</f>
        <v>-1</v>
      </c>
      <c r="BV211" s="1">
        <f ca="1">(L211-'Airfoil-1'!$Z$62)/ABS(L211-'Airfoil-1'!$Z$62)</f>
        <v>-1</v>
      </c>
      <c r="BW211" s="1">
        <f ca="1">(L211-'Airfoil-1'!$Z$63)/ABS(L211-'Airfoil-1'!$Z$63)</f>
        <v>-1</v>
      </c>
      <c r="BX211" s="1">
        <f ca="1">(L211-'Airfoil-1'!$Z$64)/ABS(L211-'Airfoil-1'!$Z$64)</f>
        <v>-1</v>
      </c>
      <c r="BY211" s="1">
        <f ca="1">(L211-'Airfoil-1'!$Z$65)/ABS(L211-'Airfoil-1'!$Z$65)</f>
        <v>-1</v>
      </c>
      <c r="BZ211" s="1">
        <f ca="1">(L211-'Airfoil-1'!$Z$66)/ABS(L211-'Airfoil-1'!$Z$66)</f>
        <v>-1</v>
      </c>
      <c r="CA211" s="5">
        <f t="shared" ca="1" si="38"/>
        <v>7</v>
      </c>
      <c r="CB211" s="9">
        <f ca="1">INDEX('Airfoil-1'!$AA$47:$AA$66,CA211,1)+INDEX('Airfoil-1'!$AB$47:$AB$66,CA211,1)*(L211-INDEX('Airfoil-1'!$Z$47:$Z$66,CA211,1))</f>
        <v>7.6686120043966679E-3</v>
      </c>
      <c r="CD211" s="1">
        <f ca="1">(L211-'Airfoil-1'!$Z$72)/ABS(L211-'Airfoil-1'!$Z$72)</f>
        <v>1</v>
      </c>
      <c r="CE211" s="1">
        <f ca="1">(L211-'Airfoil-1'!$Z$73)/ABS(L211-'Airfoil-1'!$Z$73)</f>
        <v>1</v>
      </c>
      <c r="CF211" s="1">
        <f ca="1">(L211-'Airfoil-1'!$Z$74)/ABS(L211-'Airfoil-1'!$Z$74)</f>
        <v>1</v>
      </c>
      <c r="CG211" s="1">
        <f ca="1">(L211-'Airfoil-1'!$Z$75)/ABS(L211-'Airfoil-1'!$Z$75)</f>
        <v>1</v>
      </c>
      <c r="CH211" s="1">
        <f ca="1">(L211-'Airfoil-1'!$Z$76)/ABS(L211-'Airfoil-1'!$Z$76)</f>
        <v>1</v>
      </c>
      <c r="CI211" s="1">
        <f ca="1">(L211-'Airfoil-1'!$Z$77)/ABS(L211-'Airfoil-1'!$Z$77)</f>
        <v>1</v>
      </c>
      <c r="CJ211" s="1">
        <f ca="1">(L211-'Airfoil-1'!$Z$78)/ABS(L211-'Airfoil-1'!$Z$78)</f>
        <v>-1</v>
      </c>
      <c r="CK211" s="1">
        <f ca="1">(L211-'Airfoil-1'!$Z$79)/ABS(L211-'Airfoil-1'!$Z$79)</f>
        <v>-1</v>
      </c>
      <c r="CL211" s="1">
        <f ca="1">(L211-'Airfoil-1'!$Z$80)/ABS(L211-'Airfoil-1'!$Z$80)</f>
        <v>-1</v>
      </c>
      <c r="CM211" s="1">
        <f ca="1">(L211-'Airfoil-1'!$Z$81)/ABS(L211-'Airfoil-1'!$Z$81)</f>
        <v>-1</v>
      </c>
      <c r="CN211" s="1">
        <f ca="1">(L211-'Airfoil-1'!$Z$82)/ABS(L211-'Airfoil-1'!$Z$82)</f>
        <v>-1</v>
      </c>
      <c r="CO211" s="1">
        <f ca="1">(L211-'Airfoil-1'!$Z$83)/ABS(L211-'Airfoil-1'!$Z$83)</f>
        <v>-1</v>
      </c>
      <c r="CP211" s="1">
        <f ca="1">(L211-'Airfoil-1'!$Z$84)/ABS(L211-'Airfoil-1'!$Z$84)</f>
        <v>-1</v>
      </c>
      <c r="CQ211" s="1">
        <f ca="1">(L211-'Airfoil-1'!$Z$85)/ABS(L211-'Airfoil-1'!$Z$85)</f>
        <v>-1</v>
      </c>
      <c r="CR211" s="1">
        <f ca="1">(L211-'Airfoil-1'!$Z$86)/ABS(L211-'Airfoil-1'!$Z$86)</f>
        <v>-1</v>
      </c>
      <c r="CS211" s="1">
        <f ca="1">(L211-'Airfoil-1'!$Z$87)/ABS(L211-'Airfoil-1'!$Z$87)</f>
        <v>-1</v>
      </c>
      <c r="CT211" s="1">
        <f ca="1">(L211-'Airfoil-1'!$Z$88)/ABS(L211-'Airfoil-1'!$Z$88)</f>
        <v>-1</v>
      </c>
      <c r="CU211" s="1">
        <f ca="1">(L211-'Airfoil-1'!$Z$89)/ABS(L211-'Airfoil-1'!$Z$89)</f>
        <v>-1</v>
      </c>
      <c r="CV211" s="1">
        <f ca="1">(L211-'Airfoil-1'!$Z$90)/ABS(L211-'Airfoil-1'!$Z$90)</f>
        <v>-1</v>
      </c>
      <c r="CW211" s="1">
        <f ca="1">(L211-'Airfoil-1'!$Z$91)/ABS(L211-'Airfoil-1'!$Z$91)</f>
        <v>-1</v>
      </c>
      <c r="CX211" s="5">
        <f t="shared" ca="1" si="39"/>
        <v>6</v>
      </c>
      <c r="CY211" s="9">
        <f ca="1">INDEX('Airfoil-1'!$AA$72:$AA$91,CX211,1)+INDEX('Airfoil-1'!$AB$72:$AB$91,CX211,1)*(L211-INDEX('Airfoil-1'!$Z$72:$Z$91,CX211,1))</f>
        <v>7.1871935300309355E-3</v>
      </c>
      <c r="DA211" s="1">
        <f ca="1">(L211-'Airfoil-1'!$Z$97)/ABS(L211-'Airfoil-1'!$Z$97)</f>
        <v>1</v>
      </c>
      <c r="DB211" s="1">
        <f ca="1">(L211-'Airfoil-1'!$Z$98)/ABS(L211-'Airfoil-1'!$Z$98)</f>
        <v>1</v>
      </c>
      <c r="DC211" s="1">
        <f ca="1">(L211-'Airfoil-1'!$Z$99)/ABS(L211-'Airfoil-1'!$Z$99)</f>
        <v>1</v>
      </c>
      <c r="DD211" s="1">
        <f ca="1">(L211-'Airfoil-1'!$Z$100)/ABS(L211-'Airfoil-1'!$Z$100)</f>
        <v>1</v>
      </c>
      <c r="DE211" s="1">
        <f ca="1">(L211-'Airfoil-1'!$Z$101)/ABS(L211-'Airfoil-1'!$Z$101)</f>
        <v>1</v>
      </c>
      <c r="DF211" s="1">
        <f ca="1">(L211-'Airfoil-1'!$Z$102)/ABS(L211-'Airfoil-1'!$Z$102)</f>
        <v>1</v>
      </c>
      <c r="DG211" s="1">
        <f ca="1">(L211-'Airfoil-1'!$Z$103)/ABS(L211-'Airfoil-1'!$Z$103)</f>
        <v>-1</v>
      </c>
      <c r="DH211" s="1">
        <f ca="1">(L211-'Airfoil-1'!$Z$104)/ABS(L211-'Airfoil-1'!$Z$104)</f>
        <v>-1</v>
      </c>
      <c r="DI211" s="1">
        <f ca="1">(L211-'Airfoil-1'!$Z$105)/ABS(L211-'Airfoil-1'!$Z$105)</f>
        <v>-1</v>
      </c>
      <c r="DJ211" s="1">
        <f ca="1">(L211-'Airfoil-1'!$Z$106)/ABS(L211-'Airfoil-1'!$Z$106)</f>
        <v>-1</v>
      </c>
      <c r="DK211" s="1">
        <f ca="1">(L211-'Airfoil-1'!$Z$107)/ABS(L211-'Airfoil-1'!$Z$107)</f>
        <v>-1</v>
      </c>
      <c r="DL211" s="1">
        <f ca="1">(L211-'Airfoil-1'!$Z$108)/ABS(L211-'Airfoil-1'!$Z$108)</f>
        <v>-1</v>
      </c>
      <c r="DM211" s="1">
        <f ca="1">(L211-'Airfoil-1'!$Z$109)/ABS(L211-'Airfoil-1'!$Z$109)</f>
        <v>-1</v>
      </c>
      <c r="DN211" s="1">
        <f ca="1">(L211-'Airfoil-1'!$Z$110)/ABS(L211-'Airfoil-1'!$Z$110)</f>
        <v>-1</v>
      </c>
      <c r="DO211" s="1">
        <f ca="1">(L211-'Airfoil-1'!$Z$111)/ABS(L211-'Airfoil-1'!$Z$111)</f>
        <v>-1</v>
      </c>
      <c r="DP211" s="1">
        <f ca="1">(L211-'Airfoil-1'!$Z$112)/ABS(L211-'Airfoil-1'!$Z$112)</f>
        <v>-1</v>
      </c>
      <c r="DQ211" s="1">
        <f ca="1">(L211-'Airfoil-1'!$Z$113)/ABS(L211-'Airfoil-1'!$Z$113)</f>
        <v>-1</v>
      </c>
      <c r="DR211" s="1">
        <f ca="1">(L211-'Airfoil-1'!$Z$114)/ABS(L211-'Airfoil-1'!$Z$114)</f>
        <v>-1</v>
      </c>
      <c r="DS211" s="1">
        <f ca="1">(L211-'Airfoil-1'!$Z$115)/ABS(L211-'Airfoil-1'!$Z$115)</f>
        <v>-1</v>
      </c>
      <c r="DT211" s="1">
        <f ca="1">(L211-'Airfoil-1'!$Z$116)/ABS(L211-'Airfoil-1'!$Z$116)</f>
        <v>-1</v>
      </c>
      <c r="DU211" s="5">
        <f t="shared" ca="1" si="40"/>
        <v>6</v>
      </c>
      <c r="DV211" s="9">
        <f ca="1">INDEX('Airfoil-1'!$AA$97:$AA$116,DU211,1)+INDEX('Airfoil-1'!$AB$97:$AB$116,DU211,1)*(L211-INDEX('Airfoil-1'!$Z$97:$Z$116,DU211,1))</f>
        <v>6.9516330085202258E-3</v>
      </c>
    </row>
    <row r="212" spans="2:126" x14ac:dyDescent="0.25">
      <c r="B212" s="1">
        <f>'Geometry-Wing'!C212</f>
        <v>0.30481432099438527</v>
      </c>
      <c r="D212" s="19">
        <f>'Aerodynamics-Flight'!C212</f>
        <v>0.73611542371223737</v>
      </c>
      <c r="E212" s="52">
        <f>'Aerodynamics-Flight'!D212</f>
        <v>1.6299403949154085E-5</v>
      </c>
      <c r="G212" s="11">
        <f ca="1">'Aerodynamics-Flight'!J212</f>
        <v>34.181672753853157</v>
      </c>
      <c r="H212" s="5">
        <f t="shared" ca="1" si="28"/>
        <v>470546.85385388089</v>
      </c>
      <c r="I212" s="1">
        <f ca="1">'Airfoil-2'!$K$14*H212^'Airfoil-2'!$L$13</f>
        <v>1.7212018619058043</v>
      </c>
      <c r="J212" s="1">
        <f ca="1">'Airfoil-2'!$K$33*H212^'Airfoil-2'!$L$32</f>
        <v>5.8525350660527611</v>
      </c>
      <c r="K212" s="11">
        <f ca="1">'Airfoil-2'!$K$52*H212^'Airfoil-2'!$L$51</f>
        <v>-6.8478923225469357</v>
      </c>
      <c r="L212" s="1">
        <f ca="1">'Aerodynamics-Flight'!Z212</f>
        <v>0.76248112859603179</v>
      </c>
      <c r="M212" s="9">
        <f ca="1">('Airfoil-1'!$B$21+'Airfoil-1'!$B$22*L212+'Airfoil-1'!$B$23*L212^2+'Airfoil-1'!$B$24*L212^3+'Airfoil-1'!$B$25*L212^4+'Airfoil-1'!$B$26*L212^5+'Airfoil-1'!$B$27*L212^6)*0+BE212</f>
        <v>8.8412347746441178E-3</v>
      </c>
      <c r="N212" s="9">
        <f ca="1">('Airfoil-1'!$B$29+'Airfoil-1'!$B$30*L212+'Airfoil-1'!$B$31*L212^2+'Airfoil-1'!$B$32*L212^3+'Airfoil-1'!$B$33*L212^4+'Airfoil-1'!$B$34*L212^5+'Airfoil-1'!$B$35*L212^6)*0+CB212</f>
        <v>7.3395827937601417E-3</v>
      </c>
      <c r="O212" s="9">
        <f ca="1">('Airfoil-1'!$B$37+'Airfoil-1'!$B$38*L212+'Airfoil-1'!$B$39*L212^2+'Airfoil-1'!$B$40*L212^3+'Airfoil-1'!$B$41*L212^4+'Airfoil-1'!$B$42*L212^5+'Airfoil-1'!$B$43*L212^6)*0+CY212</f>
        <v>6.8739536092843724E-3</v>
      </c>
      <c r="P212" s="9">
        <f t="shared" ca="1" si="41"/>
        <v>6.660113598897139E-3</v>
      </c>
      <c r="Q212" s="1">
        <f>LOG('Airfoil-1'!$F$10)+LOG('Airfoil-1'!$G$10)+LOG('Airfoil-1'!$H$10)+LOG('Airfoil-1'!$I$10)</f>
        <v>23.788451207023456</v>
      </c>
      <c r="R212" s="1">
        <f t="shared" ca="1" si="33"/>
        <v>-8.527127469242977</v>
      </c>
      <c r="S212" s="1">
        <f>LOG('Airfoil-1'!$F$10)^2+LOG('Airfoil-1'!$G$10)^2+LOG('Airfoil-1'!$H$10)^2+LOG('Airfoil-1'!$I$10)^2</f>
        <v>141.67709692244972</v>
      </c>
      <c r="T212" s="1">
        <f ca="1">LOG('Airfoil-1'!$F$10)*LOG(M212)+LOG('Airfoil-1'!$G$10)*LOG(N212)+LOG('Airfoil-1'!$H$10)*LOG(O212)+LOG('Airfoil-1'!$I$10)*LOG(P212)</f>
        <v>-50.754285902533653</v>
      </c>
      <c r="U212" s="1">
        <f t="shared" ca="1" si="34"/>
        <v>0.12709177842698602</v>
      </c>
      <c r="V212" s="1">
        <f t="shared" ca="1" si="35"/>
        <v>-0.20781501300571459</v>
      </c>
      <c r="W212" s="9">
        <f t="shared" ca="1" si="36"/>
        <v>8.4190951322862684E-3</v>
      </c>
      <c r="X212" s="9">
        <f ca="1">'Airfoil-1'!$B$48+'Airfoil-1'!$B$49*L212+'Airfoil-1'!$B$50*L212^2+'Airfoil-1'!$B$51*L212^3+'Airfoil-1'!$B$52*L212^4+'Airfoil-1'!$B$53*L212^5+'Airfoil-1'!$B$54*L212^6</f>
        <v>-0.14876000000000003</v>
      </c>
      <c r="Y212" s="9">
        <f ca="1">'Airfoil-1'!$B$56+'Airfoil-1'!$B$57*L212+'Airfoil-1'!$B$58*L212^2+'Airfoil-1'!$B$59*L212^3+'Airfoil-1'!$B$60*L212^4+'Airfoil-1'!$B$61*L212^5+'Airfoil-1'!$B$62*L212^6</f>
        <v>-0.15631250000000002</v>
      </c>
      <c r="Z212" s="9">
        <f ca="1">'Airfoil-1'!$B$64+'Airfoil-1'!$B$65*L212+'Airfoil-1'!$B$66*L212^2+'Airfoil-1'!$B$67*L212^3+'Airfoil-1'!$B$681*L212^4+'Airfoil-1'!$B$69*L212^5+'Airfoil-1'!$B$70*L212^6</f>
        <v>-0.15363750000000001</v>
      </c>
      <c r="AA212" s="1">
        <f>LOG('Airfoil-1'!$F$10)+LOG('Airfoil-1'!$G$10)+LOG('Airfoil-1'!$H$10)</f>
        <v>17.584331224367531</v>
      </c>
      <c r="AB212" s="1">
        <f t="shared" ca="1" si="29"/>
        <v>-2.4470228895576258</v>
      </c>
      <c r="AC212" s="1">
        <f>LOG('Airfoil-1'!$F$10)^2+LOG('Airfoil-1'!$G$10)^2+LOG('Airfoil-1'!$H$10)^2</f>
        <v>103.18599216325916</v>
      </c>
      <c r="AD212" s="1">
        <f ca="1">LOG('Airfoil-1'!$F$10)*LOG(ABS(X212))+LOG('Airfoil-1'!$G$10)*LOG(ABS(Y212))+LOG('Airfoil-1'!$H$10)*LOG(ABS(Z212))</f>
        <v>-14.339140559255288</v>
      </c>
      <c r="AE212" s="1">
        <f t="shared" ca="1" si="30"/>
        <v>9.6747419657296371E-2</v>
      </c>
      <c r="AF212" s="1">
        <f t="shared" ca="1" si="31"/>
        <v>3.3897162786633885E-2</v>
      </c>
      <c r="AG212" s="9">
        <f t="shared" ca="1" si="32"/>
        <v>-0.15063452900128788</v>
      </c>
      <c r="AH212" s="1"/>
      <c r="AI212" s="9"/>
      <c r="AJ212" s="1">
        <f ca="1">(L212-'Airfoil-1'!$Z$22)/ABS(L212-'Airfoil-1'!$Z$22)</f>
        <v>1</v>
      </c>
      <c r="AK212" s="1">
        <f ca="1">(L212-'Airfoil-1'!$Z$23)/ABS(L212-'Airfoil-1'!$Z$23)</f>
        <v>1</v>
      </c>
      <c r="AL212" s="1">
        <f ca="1">(L212-'Airfoil-1'!$Z$24)/ABS(L212-'Airfoil-1'!$Z$24)</f>
        <v>1</v>
      </c>
      <c r="AM212" s="1">
        <f ca="1">(L212-'Airfoil-1'!$Z$25)/ABS(L212-'Airfoil-1'!$Z$25)</f>
        <v>1</v>
      </c>
      <c r="AN212" s="1">
        <f ca="1">(L212-'Airfoil-1'!$Z$26)/ABS(L212-'Airfoil-1'!$Z$26)</f>
        <v>1</v>
      </c>
      <c r="AO212" s="1">
        <f ca="1">(L212-'Airfoil-1'!$Z$27)/ABS(L212-'Airfoil-1'!$Z$27)</f>
        <v>-1</v>
      </c>
      <c r="AP212" s="1">
        <f ca="1">(L212-'Airfoil-1'!$Z$28)/ABS(L212-'Airfoil-1'!$Z$28)</f>
        <v>-1</v>
      </c>
      <c r="AQ212" s="1">
        <f ca="1">(L212-'Airfoil-1'!$Z$29)/ABS(L212-'Airfoil-1'!$Z$29)</f>
        <v>-1</v>
      </c>
      <c r="AR212" s="1">
        <f ca="1">(L212-'Airfoil-1'!$Z$30)/ABS(L212-'Airfoil-1'!$Z$30)</f>
        <v>-1</v>
      </c>
      <c r="AS212" s="1">
        <f ca="1">(L212-'Airfoil-1'!$Z$31)/ABS(L212-'Airfoil-1'!$Z$31)</f>
        <v>-1</v>
      </c>
      <c r="AT212" s="1">
        <f ca="1">(L212-'Airfoil-1'!$Z$32)/ABS(L212-'Airfoil-1'!$Z$32)</f>
        <v>-1</v>
      </c>
      <c r="AU212" s="1">
        <f ca="1">(L212-'Airfoil-1'!$Z$33)/ABS(L212-'Airfoil-1'!$Z$33)</f>
        <v>-1</v>
      </c>
      <c r="AV212" s="1">
        <f ca="1">(L212-'Airfoil-1'!$Z$34)/ABS(L212-'Airfoil-1'!$Z$34)</f>
        <v>-1</v>
      </c>
      <c r="AW212" s="1">
        <f ca="1">(L212-'Airfoil-1'!$Z$35)/ABS(L212-'Airfoil-1'!$Z$35)</f>
        <v>-1</v>
      </c>
      <c r="AX212" s="1">
        <f ca="1">(L212-'Airfoil-1'!$Z$36)/ABS(L212-'Airfoil-1'!$Z$36)</f>
        <v>-1</v>
      </c>
      <c r="AY212" s="1">
        <f ca="1">(L212-'Airfoil-1'!$Z$37)/ABS(L212-'Airfoil-1'!$Z$37)</f>
        <v>-1</v>
      </c>
      <c r="AZ212" s="1">
        <f ca="1">(L212-'Airfoil-1'!$Z$38)/ABS(L212-'Airfoil-1'!$Z$38)</f>
        <v>-1</v>
      </c>
      <c r="BA212" s="1">
        <f ca="1">(L212-'Airfoil-1'!$Z$39)/ABS(L212-'Airfoil-1'!$Z$39)</f>
        <v>-1</v>
      </c>
      <c r="BB212" s="1">
        <f ca="1">(L212-'Airfoil-1'!$Z$40)/ABS(L212-'Airfoil-1'!$Z$40)</f>
        <v>-1</v>
      </c>
      <c r="BC212" s="1">
        <f ca="1">(L212-'Airfoil-1'!$Z$41)/ABS(L212-'Airfoil-1'!$Z$41)</f>
        <v>-1</v>
      </c>
      <c r="BD212" s="5">
        <f t="shared" ca="1" si="37"/>
        <v>5</v>
      </c>
      <c r="BE212" s="9">
        <f ca="1">INDEX('Airfoil-1'!$AA$22:$AA$41,BD212,1)+INDEX('Airfoil-1'!$AB$22:$AB$41,BD212,1)*(L212-INDEX('Airfoil-1'!$Z$22:$Z$41,BD212,1))</f>
        <v>8.8412347746441178E-3</v>
      </c>
      <c r="BG212" s="1">
        <f ca="1">(L212-'Airfoil-1'!$Z$47)/ABS(L212-'Airfoil-1'!$Z$47)</f>
        <v>1</v>
      </c>
      <c r="BH212" s="1">
        <f ca="1">(L212-'Airfoil-1'!$Z$48)/ABS(L212-'Airfoil-1'!$Z$48)</f>
        <v>1</v>
      </c>
      <c r="BI212" s="1">
        <f ca="1">(L212-'Airfoil-1'!$Z$49)/ABS(L212-'Airfoil-1'!$Z$49)</f>
        <v>1</v>
      </c>
      <c r="BJ212" s="1">
        <f ca="1">(L212-'Airfoil-1'!$Z$50)/ABS(L212-'Airfoil-1'!$Z$50)</f>
        <v>1</v>
      </c>
      <c r="BK212" s="1">
        <f ca="1">(L212-'Airfoil-1'!$Z$51)/ABS(L212-'Airfoil-1'!$Z$51)</f>
        <v>1</v>
      </c>
      <c r="BL212" s="1">
        <f ca="1">(L212-'Airfoil-1'!$Z$52)/ABS(L212-'Airfoil-1'!$Z$52)</f>
        <v>1</v>
      </c>
      <c r="BM212" s="1">
        <f ca="1">(L212-'Airfoil-1'!$Z$53)/ABS(L212-'Airfoil-1'!$Z$53)</f>
        <v>-1</v>
      </c>
      <c r="BN212" s="1">
        <f ca="1">(L212-'Airfoil-1'!$Z$54)/ABS(L212-'Airfoil-1'!$Z$54)</f>
        <v>-1</v>
      </c>
      <c r="BO212" s="1">
        <f ca="1">(L212-'Airfoil-1'!$Z$55)/ABS(L212-'Airfoil-1'!$Z$55)</f>
        <v>-1</v>
      </c>
      <c r="BP212" s="1">
        <f ca="1">(L212-'Airfoil-1'!$Z$56)/ABS(L212-'Airfoil-1'!$Z$56)</f>
        <v>-1</v>
      </c>
      <c r="BQ212" s="1">
        <f ca="1">(L212-'Airfoil-1'!$Z$57)/ABS(L212-'Airfoil-1'!$Z$57)</f>
        <v>-1</v>
      </c>
      <c r="BR212" s="1">
        <f ca="1">(L212-'Airfoil-1'!$Z$58)/ABS(L212-'Airfoil-1'!$Z$58)</f>
        <v>-1</v>
      </c>
      <c r="BS212" s="1">
        <f ca="1">(L212-'Airfoil-1'!$Z$59)/ABS(L212-'Airfoil-1'!$Z$59)</f>
        <v>-1</v>
      </c>
      <c r="BT212" s="1">
        <f ca="1">(L212-'Airfoil-1'!$Z$60)/ABS(L212-'Airfoil-1'!$Z$60)</f>
        <v>-1</v>
      </c>
      <c r="BU212" s="1">
        <f ca="1">(L212-'Airfoil-1'!$Z$61)/ABS(L212-'Airfoil-1'!$Z$61)</f>
        <v>-1</v>
      </c>
      <c r="BV212" s="1">
        <f ca="1">(L212-'Airfoil-1'!$Z$62)/ABS(L212-'Airfoil-1'!$Z$62)</f>
        <v>-1</v>
      </c>
      <c r="BW212" s="1">
        <f ca="1">(L212-'Airfoil-1'!$Z$63)/ABS(L212-'Airfoil-1'!$Z$63)</f>
        <v>-1</v>
      </c>
      <c r="BX212" s="1">
        <f ca="1">(L212-'Airfoil-1'!$Z$64)/ABS(L212-'Airfoil-1'!$Z$64)</f>
        <v>-1</v>
      </c>
      <c r="BY212" s="1">
        <f ca="1">(L212-'Airfoil-1'!$Z$65)/ABS(L212-'Airfoil-1'!$Z$65)</f>
        <v>-1</v>
      </c>
      <c r="BZ212" s="1">
        <f ca="1">(L212-'Airfoil-1'!$Z$66)/ABS(L212-'Airfoil-1'!$Z$66)</f>
        <v>-1</v>
      </c>
      <c r="CA212" s="5">
        <f t="shared" ca="1" si="38"/>
        <v>6</v>
      </c>
      <c r="CB212" s="9">
        <f ca="1">INDEX('Airfoil-1'!$AA$47:$AA$66,CA212,1)+INDEX('Airfoil-1'!$AB$47:$AB$66,CA212,1)*(L212-INDEX('Airfoil-1'!$Z$47:$Z$66,CA212,1))</f>
        <v>7.3395827937601417E-3</v>
      </c>
      <c r="CD212" s="1">
        <f ca="1">(L212-'Airfoil-1'!$Z$72)/ABS(L212-'Airfoil-1'!$Z$72)</f>
        <v>1</v>
      </c>
      <c r="CE212" s="1">
        <f ca="1">(L212-'Airfoil-1'!$Z$73)/ABS(L212-'Airfoil-1'!$Z$73)</f>
        <v>1</v>
      </c>
      <c r="CF212" s="1">
        <f ca="1">(L212-'Airfoil-1'!$Z$74)/ABS(L212-'Airfoil-1'!$Z$74)</f>
        <v>1</v>
      </c>
      <c r="CG212" s="1">
        <f ca="1">(L212-'Airfoil-1'!$Z$75)/ABS(L212-'Airfoil-1'!$Z$75)</f>
        <v>1</v>
      </c>
      <c r="CH212" s="1">
        <f ca="1">(L212-'Airfoil-1'!$Z$76)/ABS(L212-'Airfoil-1'!$Z$76)</f>
        <v>1</v>
      </c>
      <c r="CI212" s="1">
        <f ca="1">(L212-'Airfoil-1'!$Z$77)/ABS(L212-'Airfoil-1'!$Z$77)</f>
        <v>-1</v>
      </c>
      <c r="CJ212" s="1">
        <f ca="1">(L212-'Airfoil-1'!$Z$78)/ABS(L212-'Airfoil-1'!$Z$78)</f>
        <v>-1</v>
      </c>
      <c r="CK212" s="1">
        <f ca="1">(L212-'Airfoil-1'!$Z$79)/ABS(L212-'Airfoil-1'!$Z$79)</f>
        <v>-1</v>
      </c>
      <c r="CL212" s="1">
        <f ca="1">(L212-'Airfoil-1'!$Z$80)/ABS(L212-'Airfoil-1'!$Z$80)</f>
        <v>-1</v>
      </c>
      <c r="CM212" s="1">
        <f ca="1">(L212-'Airfoil-1'!$Z$81)/ABS(L212-'Airfoil-1'!$Z$81)</f>
        <v>-1</v>
      </c>
      <c r="CN212" s="1">
        <f ca="1">(L212-'Airfoil-1'!$Z$82)/ABS(L212-'Airfoil-1'!$Z$82)</f>
        <v>-1</v>
      </c>
      <c r="CO212" s="1">
        <f ca="1">(L212-'Airfoil-1'!$Z$83)/ABS(L212-'Airfoil-1'!$Z$83)</f>
        <v>-1</v>
      </c>
      <c r="CP212" s="1">
        <f ca="1">(L212-'Airfoil-1'!$Z$84)/ABS(L212-'Airfoil-1'!$Z$84)</f>
        <v>-1</v>
      </c>
      <c r="CQ212" s="1">
        <f ca="1">(L212-'Airfoil-1'!$Z$85)/ABS(L212-'Airfoil-1'!$Z$85)</f>
        <v>-1</v>
      </c>
      <c r="CR212" s="1">
        <f ca="1">(L212-'Airfoil-1'!$Z$86)/ABS(L212-'Airfoil-1'!$Z$86)</f>
        <v>-1</v>
      </c>
      <c r="CS212" s="1">
        <f ca="1">(L212-'Airfoil-1'!$Z$87)/ABS(L212-'Airfoil-1'!$Z$87)</f>
        <v>-1</v>
      </c>
      <c r="CT212" s="1">
        <f ca="1">(L212-'Airfoil-1'!$Z$88)/ABS(L212-'Airfoil-1'!$Z$88)</f>
        <v>-1</v>
      </c>
      <c r="CU212" s="1">
        <f ca="1">(L212-'Airfoil-1'!$Z$89)/ABS(L212-'Airfoil-1'!$Z$89)</f>
        <v>-1</v>
      </c>
      <c r="CV212" s="1">
        <f ca="1">(L212-'Airfoil-1'!$Z$90)/ABS(L212-'Airfoil-1'!$Z$90)</f>
        <v>-1</v>
      </c>
      <c r="CW212" s="1">
        <f ca="1">(L212-'Airfoil-1'!$Z$91)/ABS(L212-'Airfoil-1'!$Z$91)</f>
        <v>-1</v>
      </c>
      <c r="CX212" s="5">
        <f t="shared" ca="1" si="39"/>
        <v>5</v>
      </c>
      <c r="CY212" s="9">
        <f ca="1">INDEX('Airfoil-1'!$AA$72:$AA$91,CX212,1)+INDEX('Airfoil-1'!$AB$72:$AB$91,CX212,1)*(L212-INDEX('Airfoil-1'!$Z$72:$Z$91,CX212,1))</f>
        <v>6.8739536092843724E-3</v>
      </c>
      <c r="DA212" s="1">
        <f ca="1">(L212-'Airfoil-1'!$Z$97)/ABS(L212-'Airfoil-1'!$Z$97)</f>
        <v>1</v>
      </c>
      <c r="DB212" s="1">
        <f ca="1">(L212-'Airfoil-1'!$Z$98)/ABS(L212-'Airfoil-1'!$Z$98)</f>
        <v>1</v>
      </c>
      <c r="DC212" s="1">
        <f ca="1">(L212-'Airfoil-1'!$Z$99)/ABS(L212-'Airfoil-1'!$Z$99)</f>
        <v>1</v>
      </c>
      <c r="DD212" s="1">
        <f ca="1">(L212-'Airfoil-1'!$Z$100)/ABS(L212-'Airfoil-1'!$Z$100)</f>
        <v>1</v>
      </c>
      <c r="DE212" s="1">
        <f ca="1">(L212-'Airfoil-1'!$Z$101)/ABS(L212-'Airfoil-1'!$Z$101)</f>
        <v>1</v>
      </c>
      <c r="DF212" s="1">
        <f ca="1">(L212-'Airfoil-1'!$Z$102)/ABS(L212-'Airfoil-1'!$Z$102)</f>
        <v>-1</v>
      </c>
      <c r="DG212" s="1">
        <f ca="1">(L212-'Airfoil-1'!$Z$103)/ABS(L212-'Airfoil-1'!$Z$103)</f>
        <v>-1</v>
      </c>
      <c r="DH212" s="1">
        <f ca="1">(L212-'Airfoil-1'!$Z$104)/ABS(L212-'Airfoil-1'!$Z$104)</f>
        <v>-1</v>
      </c>
      <c r="DI212" s="1">
        <f ca="1">(L212-'Airfoil-1'!$Z$105)/ABS(L212-'Airfoil-1'!$Z$105)</f>
        <v>-1</v>
      </c>
      <c r="DJ212" s="1">
        <f ca="1">(L212-'Airfoil-1'!$Z$106)/ABS(L212-'Airfoil-1'!$Z$106)</f>
        <v>-1</v>
      </c>
      <c r="DK212" s="1">
        <f ca="1">(L212-'Airfoil-1'!$Z$107)/ABS(L212-'Airfoil-1'!$Z$107)</f>
        <v>-1</v>
      </c>
      <c r="DL212" s="1">
        <f ca="1">(L212-'Airfoil-1'!$Z$108)/ABS(L212-'Airfoil-1'!$Z$108)</f>
        <v>-1</v>
      </c>
      <c r="DM212" s="1">
        <f ca="1">(L212-'Airfoil-1'!$Z$109)/ABS(L212-'Airfoil-1'!$Z$109)</f>
        <v>-1</v>
      </c>
      <c r="DN212" s="1">
        <f ca="1">(L212-'Airfoil-1'!$Z$110)/ABS(L212-'Airfoil-1'!$Z$110)</f>
        <v>-1</v>
      </c>
      <c r="DO212" s="1">
        <f ca="1">(L212-'Airfoil-1'!$Z$111)/ABS(L212-'Airfoil-1'!$Z$111)</f>
        <v>-1</v>
      </c>
      <c r="DP212" s="1">
        <f ca="1">(L212-'Airfoil-1'!$Z$112)/ABS(L212-'Airfoil-1'!$Z$112)</f>
        <v>-1</v>
      </c>
      <c r="DQ212" s="1">
        <f ca="1">(L212-'Airfoil-1'!$Z$113)/ABS(L212-'Airfoil-1'!$Z$113)</f>
        <v>-1</v>
      </c>
      <c r="DR212" s="1">
        <f ca="1">(L212-'Airfoil-1'!$Z$114)/ABS(L212-'Airfoil-1'!$Z$114)</f>
        <v>-1</v>
      </c>
      <c r="DS212" s="1">
        <f ca="1">(L212-'Airfoil-1'!$Z$115)/ABS(L212-'Airfoil-1'!$Z$115)</f>
        <v>-1</v>
      </c>
      <c r="DT212" s="1">
        <f ca="1">(L212-'Airfoil-1'!$Z$116)/ABS(L212-'Airfoil-1'!$Z$116)</f>
        <v>-1</v>
      </c>
      <c r="DU212" s="5">
        <f t="shared" ca="1" si="40"/>
        <v>5</v>
      </c>
      <c r="DV212" s="9">
        <f ca="1">INDEX('Airfoil-1'!$AA$97:$AA$116,DU212,1)+INDEX('Airfoil-1'!$AB$97:$AB$116,DU212,1)*(L212-INDEX('Airfoil-1'!$Z$97:$Z$116,DU212,1))</f>
        <v>6.660113598897139E-3</v>
      </c>
    </row>
    <row r="213" spans="2:126" x14ac:dyDescent="0.25">
      <c r="B213" s="1">
        <f>'Geometry-Wing'!C213</f>
        <v>0.30481432099438527</v>
      </c>
      <c r="D213" s="19">
        <f>'Aerodynamics-Flight'!C213</f>
        <v>0.73611542371223737</v>
      </c>
      <c r="E213" s="52">
        <f>'Aerodynamics-Flight'!D213</f>
        <v>1.6299403949154085E-5</v>
      </c>
      <c r="G213" s="11">
        <f ca="1">'Aerodynamics-Flight'!J213</f>
        <v>35.948902183284034</v>
      </c>
      <c r="H213" s="5">
        <f t="shared" ref="H213:H220" ca="1" si="42">D213*G213*B213/E213</f>
        <v>494874.6348271789</v>
      </c>
      <c r="I213" s="1">
        <f ca="1">'Airfoil-2'!$K$14*H213^'Airfoil-2'!$L$13</f>
        <v>1.7282811950114567</v>
      </c>
      <c r="J213" s="1">
        <f ca="1">'Airfoil-2'!$K$33*H213^'Airfoil-2'!$L$32</f>
        <v>5.8511979224373354</v>
      </c>
      <c r="K213" s="11">
        <f ca="1">'Airfoil-2'!$K$52*H213^'Airfoil-2'!$L$51</f>
        <v>-6.8618194269742574</v>
      </c>
      <c r="L213" s="1">
        <f ca="1">'Aerodynamics-Flight'!Z213</f>
        <v>0.69219948834459033</v>
      </c>
      <c r="M213" s="9">
        <f ca="1">('Airfoil-1'!$B$21+'Airfoil-1'!$B$22*L213+'Airfoil-1'!$B$23*L213^2+'Airfoil-1'!$B$24*L213^3+'Airfoil-1'!$B$25*L213^4+'Airfoil-1'!$B$26*L213^5+'Airfoil-1'!$B$27*L213^6)*0+BE213</f>
        <v>8.6643299209552618E-3</v>
      </c>
      <c r="N213" s="9">
        <f ca="1">('Airfoil-1'!$B$29+'Airfoil-1'!$B$30*L213+'Airfoil-1'!$B$31*L213^2+'Airfoil-1'!$B$32*L213^3+'Airfoil-1'!$B$33*L213^4+'Airfoil-1'!$B$34*L213^5+'Airfoil-1'!$B$35*L213^6)*0+CB213</f>
        <v>7.0692993284702322E-3</v>
      </c>
      <c r="O213" s="9">
        <f ca="1">('Airfoil-1'!$B$37+'Airfoil-1'!$B$38*L213+'Airfoil-1'!$B$39*L213^2+'Airfoil-1'!$B$40*L213^3+'Airfoil-1'!$B$41*L213^4+'Airfoil-1'!$B$42*L213^5+'Airfoil-1'!$B$43*L213^6)*0+CY213</f>
        <v>6.6151213581080986E-3</v>
      </c>
      <c r="P213" s="9">
        <f t="shared" ca="1" si="41"/>
        <v>6.4129016707392978E-3</v>
      </c>
      <c r="Q213" s="1">
        <f>LOG('Airfoil-1'!$F$10)+LOG('Airfoil-1'!$G$10)+LOG('Airfoil-1'!$H$10)+LOG('Airfoil-1'!$I$10)</f>
        <v>23.788451207023456</v>
      </c>
      <c r="R213" s="1">
        <f t="shared" ca="1" si="33"/>
        <v>-8.5852962511257331</v>
      </c>
      <c r="S213" s="1">
        <f>LOG('Airfoil-1'!$F$10)^2+LOG('Airfoil-1'!$G$10)^2+LOG('Airfoil-1'!$H$10)^2+LOG('Airfoil-1'!$I$10)^2</f>
        <v>141.67709692244972</v>
      </c>
      <c r="T213" s="1">
        <f ca="1">LOG('Airfoil-1'!$F$10)*LOG(M213)+LOG('Airfoil-1'!$G$10)*LOG(N213)+LOG('Airfoil-1'!$H$10)*LOG(O213)+LOG('Airfoil-1'!$I$10)*LOG(P213)</f>
        <v>-51.102899295708781</v>
      </c>
      <c r="U213" s="1">
        <f t="shared" ca="1" si="34"/>
        <v>0.14703828465354787</v>
      </c>
      <c r="V213" s="1">
        <f t="shared" ca="1" si="35"/>
        <v>-0.22090626732221114</v>
      </c>
      <c r="W213" s="9">
        <f t="shared" ca="1" si="36"/>
        <v>8.1185926256338702E-3</v>
      </c>
      <c r="X213" s="9">
        <f ca="1">'Airfoil-1'!$B$48+'Airfoil-1'!$B$49*L213+'Airfoil-1'!$B$50*L213^2+'Airfoil-1'!$B$51*L213^3+'Airfoil-1'!$B$52*L213^4+'Airfoil-1'!$B$53*L213^5+'Airfoil-1'!$B$54*L213^6</f>
        <v>-0.14876000000000003</v>
      </c>
      <c r="Y213" s="9">
        <f ca="1">'Airfoil-1'!$B$56+'Airfoil-1'!$B$57*L213+'Airfoil-1'!$B$58*L213^2+'Airfoil-1'!$B$59*L213^3+'Airfoil-1'!$B$60*L213^4+'Airfoil-1'!$B$61*L213^5+'Airfoil-1'!$B$62*L213^6</f>
        <v>-0.15631250000000002</v>
      </c>
      <c r="Z213" s="9">
        <f ca="1">'Airfoil-1'!$B$64+'Airfoil-1'!$B$65*L213+'Airfoil-1'!$B$66*L213^2+'Airfoil-1'!$B$67*L213^3+'Airfoil-1'!$B$681*L213^4+'Airfoil-1'!$B$69*L213^5+'Airfoil-1'!$B$70*L213^6</f>
        <v>-0.15363750000000001</v>
      </c>
      <c r="AA213" s="1">
        <f>LOG('Airfoil-1'!$F$10)+LOG('Airfoil-1'!$G$10)+LOG('Airfoil-1'!$H$10)</f>
        <v>17.584331224367531</v>
      </c>
      <c r="AB213" s="1">
        <f t="shared" ref="AB213:AB220" ca="1" si="43">LOG(ABS(X213))+LOG(ABS(Y213))+LOG(ABS(Z213))</f>
        <v>-2.4470228895576258</v>
      </c>
      <c r="AC213" s="1">
        <f>LOG('Airfoil-1'!$F$10)^2+LOG('Airfoil-1'!$G$10)^2+LOG('Airfoil-1'!$H$10)^2</f>
        <v>103.18599216325916</v>
      </c>
      <c r="AD213" s="1">
        <f ca="1">LOG('Airfoil-1'!$F$10)*LOG(ABS(X213))+LOG('Airfoil-1'!$G$10)*LOG(ABS(Y213))+LOG('Airfoil-1'!$H$10)*LOG(ABS(Z213))</f>
        <v>-14.339140559255288</v>
      </c>
      <c r="AE213" s="1">
        <f t="shared" ref="AE213:AE220" ca="1" si="44">POWER(10,(AD213/AC213-AB213/AA213)/(AA213/AC213-3/AA213))</f>
        <v>9.6747419657296371E-2</v>
      </c>
      <c r="AF213" s="1">
        <f t="shared" ref="AF213:AF220" ca="1" si="45">(AB213-3*LOG(AE213))/AA213</f>
        <v>3.3897162786633885E-2</v>
      </c>
      <c r="AG213" s="9">
        <f t="shared" ref="AG213:AG220" ca="1" si="46">X213/ABS(X213)*AE213*H213^AF213</f>
        <v>-0.15089214122200026</v>
      </c>
      <c r="AH213" s="1"/>
      <c r="AI213" s="9"/>
      <c r="AJ213" s="1">
        <f ca="1">(L213-'Airfoil-1'!$Z$22)/ABS(L213-'Airfoil-1'!$Z$22)</f>
        <v>1</v>
      </c>
      <c r="AK213" s="1">
        <f ca="1">(L213-'Airfoil-1'!$Z$23)/ABS(L213-'Airfoil-1'!$Z$23)</f>
        <v>1</v>
      </c>
      <c r="AL213" s="1">
        <f ca="1">(L213-'Airfoil-1'!$Z$24)/ABS(L213-'Airfoil-1'!$Z$24)</f>
        <v>1</v>
      </c>
      <c r="AM213" s="1">
        <f ca="1">(L213-'Airfoil-1'!$Z$25)/ABS(L213-'Airfoil-1'!$Z$25)</f>
        <v>1</v>
      </c>
      <c r="AN213" s="1">
        <f ca="1">(L213-'Airfoil-1'!$Z$26)/ABS(L213-'Airfoil-1'!$Z$26)</f>
        <v>-1</v>
      </c>
      <c r="AO213" s="1">
        <f ca="1">(L213-'Airfoil-1'!$Z$27)/ABS(L213-'Airfoil-1'!$Z$27)</f>
        <v>-1</v>
      </c>
      <c r="AP213" s="1">
        <f ca="1">(L213-'Airfoil-1'!$Z$28)/ABS(L213-'Airfoil-1'!$Z$28)</f>
        <v>-1</v>
      </c>
      <c r="AQ213" s="1">
        <f ca="1">(L213-'Airfoil-1'!$Z$29)/ABS(L213-'Airfoil-1'!$Z$29)</f>
        <v>-1</v>
      </c>
      <c r="AR213" s="1">
        <f ca="1">(L213-'Airfoil-1'!$Z$30)/ABS(L213-'Airfoil-1'!$Z$30)</f>
        <v>-1</v>
      </c>
      <c r="AS213" s="1">
        <f ca="1">(L213-'Airfoil-1'!$Z$31)/ABS(L213-'Airfoil-1'!$Z$31)</f>
        <v>-1</v>
      </c>
      <c r="AT213" s="1">
        <f ca="1">(L213-'Airfoil-1'!$Z$32)/ABS(L213-'Airfoil-1'!$Z$32)</f>
        <v>-1</v>
      </c>
      <c r="AU213" s="1">
        <f ca="1">(L213-'Airfoil-1'!$Z$33)/ABS(L213-'Airfoil-1'!$Z$33)</f>
        <v>-1</v>
      </c>
      <c r="AV213" s="1">
        <f ca="1">(L213-'Airfoil-1'!$Z$34)/ABS(L213-'Airfoil-1'!$Z$34)</f>
        <v>-1</v>
      </c>
      <c r="AW213" s="1">
        <f ca="1">(L213-'Airfoil-1'!$Z$35)/ABS(L213-'Airfoil-1'!$Z$35)</f>
        <v>-1</v>
      </c>
      <c r="AX213" s="1">
        <f ca="1">(L213-'Airfoil-1'!$Z$36)/ABS(L213-'Airfoil-1'!$Z$36)</f>
        <v>-1</v>
      </c>
      <c r="AY213" s="1">
        <f ca="1">(L213-'Airfoil-1'!$Z$37)/ABS(L213-'Airfoil-1'!$Z$37)</f>
        <v>-1</v>
      </c>
      <c r="AZ213" s="1">
        <f ca="1">(L213-'Airfoil-1'!$Z$38)/ABS(L213-'Airfoil-1'!$Z$38)</f>
        <v>-1</v>
      </c>
      <c r="BA213" s="1">
        <f ca="1">(L213-'Airfoil-1'!$Z$39)/ABS(L213-'Airfoil-1'!$Z$39)</f>
        <v>-1</v>
      </c>
      <c r="BB213" s="1">
        <f ca="1">(L213-'Airfoil-1'!$Z$40)/ABS(L213-'Airfoil-1'!$Z$40)</f>
        <v>-1</v>
      </c>
      <c r="BC213" s="1">
        <f ca="1">(L213-'Airfoil-1'!$Z$41)/ABS(L213-'Airfoil-1'!$Z$41)</f>
        <v>-1</v>
      </c>
      <c r="BD213" s="5">
        <f t="shared" ca="1" si="37"/>
        <v>4</v>
      </c>
      <c r="BE213" s="9">
        <f ca="1">INDEX('Airfoil-1'!$AA$22:$AA$41,BD213,1)+INDEX('Airfoil-1'!$AB$22:$AB$41,BD213,1)*(L213-INDEX('Airfoil-1'!$Z$22:$Z$41,BD213,1))</f>
        <v>8.6643299209552618E-3</v>
      </c>
      <c r="BG213" s="1">
        <f ca="1">(L213-'Airfoil-1'!$Z$47)/ABS(L213-'Airfoil-1'!$Z$47)</f>
        <v>1</v>
      </c>
      <c r="BH213" s="1">
        <f ca="1">(L213-'Airfoil-1'!$Z$48)/ABS(L213-'Airfoil-1'!$Z$48)</f>
        <v>1</v>
      </c>
      <c r="BI213" s="1">
        <f ca="1">(L213-'Airfoil-1'!$Z$49)/ABS(L213-'Airfoil-1'!$Z$49)</f>
        <v>1</v>
      </c>
      <c r="BJ213" s="1">
        <f ca="1">(L213-'Airfoil-1'!$Z$50)/ABS(L213-'Airfoil-1'!$Z$50)</f>
        <v>1</v>
      </c>
      <c r="BK213" s="1">
        <f ca="1">(L213-'Airfoil-1'!$Z$51)/ABS(L213-'Airfoil-1'!$Z$51)</f>
        <v>1</v>
      </c>
      <c r="BL213" s="1">
        <f ca="1">(L213-'Airfoil-1'!$Z$52)/ABS(L213-'Airfoil-1'!$Z$52)</f>
        <v>-1</v>
      </c>
      <c r="BM213" s="1">
        <f ca="1">(L213-'Airfoil-1'!$Z$53)/ABS(L213-'Airfoil-1'!$Z$53)</f>
        <v>-1</v>
      </c>
      <c r="BN213" s="1">
        <f ca="1">(L213-'Airfoil-1'!$Z$54)/ABS(L213-'Airfoil-1'!$Z$54)</f>
        <v>-1</v>
      </c>
      <c r="BO213" s="1">
        <f ca="1">(L213-'Airfoil-1'!$Z$55)/ABS(L213-'Airfoil-1'!$Z$55)</f>
        <v>-1</v>
      </c>
      <c r="BP213" s="1">
        <f ca="1">(L213-'Airfoil-1'!$Z$56)/ABS(L213-'Airfoil-1'!$Z$56)</f>
        <v>-1</v>
      </c>
      <c r="BQ213" s="1">
        <f ca="1">(L213-'Airfoil-1'!$Z$57)/ABS(L213-'Airfoil-1'!$Z$57)</f>
        <v>-1</v>
      </c>
      <c r="BR213" s="1">
        <f ca="1">(L213-'Airfoil-1'!$Z$58)/ABS(L213-'Airfoil-1'!$Z$58)</f>
        <v>-1</v>
      </c>
      <c r="BS213" s="1">
        <f ca="1">(L213-'Airfoil-1'!$Z$59)/ABS(L213-'Airfoil-1'!$Z$59)</f>
        <v>-1</v>
      </c>
      <c r="BT213" s="1">
        <f ca="1">(L213-'Airfoil-1'!$Z$60)/ABS(L213-'Airfoil-1'!$Z$60)</f>
        <v>-1</v>
      </c>
      <c r="BU213" s="1">
        <f ca="1">(L213-'Airfoil-1'!$Z$61)/ABS(L213-'Airfoil-1'!$Z$61)</f>
        <v>-1</v>
      </c>
      <c r="BV213" s="1">
        <f ca="1">(L213-'Airfoil-1'!$Z$62)/ABS(L213-'Airfoil-1'!$Z$62)</f>
        <v>-1</v>
      </c>
      <c r="BW213" s="1">
        <f ca="1">(L213-'Airfoil-1'!$Z$63)/ABS(L213-'Airfoil-1'!$Z$63)</f>
        <v>-1</v>
      </c>
      <c r="BX213" s="1">
        <f ca="1">(L213-'Airfoil-1'!$Z$64)/ABS(L213-'Airfoil-1'!$Z$64)</f>
        <v>-1</v>
      </c>
      <c r="BY213" s="1">
        <f ca="1">(L213-'Airfoil-1'!$Z$65)/ABS(L213-'Airfoil-1'!$Z$65)</f>
        <v>-1</v>
      </c>
      <c r="BZ213" s="1">
        <f ca="1">(L213-'Airfoil-1'!$Z$66)/ABS(L213-'Airfoil-1'!$Z$66)</f>
        <v>-1</v>
      </c>
      <c r="CA213" s="5">
        <f t="shared" ca="1" si="38"/>
        <v>5</v>
      </c>
      <c r="CB213" s="9">
        <f ca="1">INDEX('Airfoil-1'!$AA$47:$AA$66,CA213,1)+INDEX('Airfoil-1'!$AB$47:$AB$66,CA213,1)*(L213-INDEX('Airfoil-1'!$Z$47:$Z$66,CA213,1))</f>
        <v>7.0692993284702322E-3</v>
      </c>
      <c r="CD213" s="1">
        <f ca="1">(L213-'Airfoil-1'!$Z$72)/ABS(L213-'Airfoil-1'!$Z$72)</f>
        <v>1</v>
      </c>
      <c r="CE213" s="1">
        <f ca="1">(L213-'Airfoil-1'!$Z$73)/ABS(L213-'Airfoil-1'!$Z$73)</f>
        <v>1</v>
      </c>
      <c r="CF213" s="1">
        <f ca="1">(L213-'Airfoil-1'!$Z$74)/ABS(L213-'Airfoil-1'!$Z$74)</f>
        <v>1</v>
      </c>
      <c r="CG213" s="1">
        <f ca="1">(L213-'Airfoil-1'!$Z$75)/ABS(L213-'Airfoil-1'!$Z$75)</f>
        <v>1</v>
      </c>
      <c r="CH213" s="1">
        <f ca="1">(L213-'Airfoil-1'!$Z$76)/ABS(L213-'Airfoil-1'!$Z$76)</f>
        <v>-1</v>
      </c>
      <c r="CI213" s="1">
        <f ca="1">(L213-'Airfoil-1'!$Z$77)/ABS(L213-'Airfoil-1'!$Z$77)</f>
        <v>-1</v>
      </c>
      <c r="CJ213" s="1">
        <f ca="1">(L213-'Airfoil-1'!$Z$78)/ABS(L213-'Airfoil-1'!$Z$78)</f>
        <v>-1</v>
      </c>
      <c r="CK213" s="1">
        <f ca="1">(L213-'Airfoil-1'!$Z$79)/ABS(L213-'Airfoil-1'!$Z$79)</f>
        <v>-1</v>
      </c>
      <c r="CL213" s="1">
        <f ca="1">(L213-'Airfoil-1'!$Z$80)/ABS(L213-'Airfoil-1'!$Z$80)</f>
        <v>-1</v>
      </c>
      <c r="CM213" s="1">
        <f ca="1">(L213-'Airfoil-1'!$Z$81)/ABS(L213-'Airfoil-1'!$Z$81)</f>
        <v>-1</v>
      </c>
      <c r="CN213" s="1">
        <f ca="1">(L213-'Airfoil-1'!$Z$82)/ABS(L213-'Airfoil-1'!$Z$82)</f>
        <v>-1</v>
      </c>
      <c r="CO213" s="1">
        <f ca="1">(L213-'Airfoil-1'!$Z$83)/ABS(L213-'Airfoil-1'!$Z$83)</f>
        <v>-1</v>
      </c>
      <c r="CP213" s="1">
        <f ca="1">(L213-'Airfoil-1'!$Z$84)/ABS(L213-'Airfoil-1'!$Z$84)</f>
        <v>-1</v>
      </c>
      <c r="CQ213" s="1">
        <f ca="1">(L213-'Airfoil-1'!$Z$85)/ABS(L213-'Airfoil-1'!$Z$85)</f>
        <v>-1</v>
      </c>
      <c r="CR213" s="1">
        <f ca="1">(L213-'Airfoil-1'!$Z$86)/ABS(L213-'Airfoil-1'!$Z$86)</f>
        <v>-1</v>
      </c>
      <c r="CS213" s="1">
        <f ca="1">(L213-'Airfoil-1'!$Z$87)/ABS(L213-'Airfoil-1'!$Z$87)</f>
        <v>-1</v>
      </c>
      <c r="CT213" s="1">
        <f ca="1">(L213-'Airfoil-1'!$Z$88)/ABS(L213-'Airfoil-1'!$Z$88)</f>
        <v>-1</v>
      </c>
      <c r="CU213" s="1">
        <f ca="1">(L213-'Airfoil-1'!$Z$89)/ABS(L213-'Airfoil-1'!$Z$89)</f>
        <v>-1</v>
      </c>
      <c r="CV213" s="1">
        <f ca="1">(L213-'Airfoil-1'!$Z$90)/ABS(L213-'Airfoil-1'!$Z$90)</f>
        <v>-1</v>
      </c>
      <c r="CW213" s="1">
        <f ca="1">(L213-'Airfoil-1'!$Z$91)/ABS(L213-'Airfoil-1'!$Z$91)</f>
        <v>-1</v>
      </c>
      <c r="CX213" s="5">
        <f t="shared" ca="1" si="39"/>
        <v>4</v>
      </c>
      <c r="CY213" s="9">
        <f ca="1">INDEX('Airfoil-1'!$AA$72:$AA$91,CX213,1)+INDEX('Airfoil-1'!$AB$72:$AB$91,CX213,1)*(L213-INDEX('Airfoil-1'!$Z$72:$Z$91,CX213,1))</f>
        <v>6.6151213581080986E-3</v>
      </c>
      <c r="DA213" s="1">
        <f ca="1">(L213-'Airfoil-1'!$Z$97)/ABS(L213-'Airfoil-1'!$Z$97)</f>
        <v>1</v>
      </c>
      <c r="DB213" s="1">
        <f ca="1">(L213-'Airfoil-1'!$Z$98)/ABS(L213-'Airfoil-1'!$Z$98)</f>
        <v>1</v>
      </c>
      <c r="DC213" s="1">
        <f ca="1">(L213-'Airfoil-1'!$Z$99)/ABS(L213-'Airfoil-1'!$Z$99)</f>
        <v>1</v>
      </c>
      <c r="DD213" s="1">
        <f ca="1">(L213-'Airfoil-1'!$Z$100)/ABS(L213-'Airfoil-1'!$Z$100)</f>
        <v>1</v>
      </c>
      <c r="DE213" s="1">
        <f ca="1">(L213-'Airfoil-1'!$Z$101)/ABS(L213-'Airfoil-1'!$Z$101)</f>
        <v>-1</v>
      </c>
      <c r="DF213" s="1">
        <f ca="1">(L213-'Airfoil-1'!$Z$102)/ABS(L213-'Airfoil-1'!$Z$102)</f>
        <v>-1</v>
      </c>
      <c r="DG213" s="1">
        <f ca="1">(L213-'Airfoil-1'!$Z$103)/ABS(L213-'Airfoil-1'!$Z$103)</f>
        <v>-1</v>
      </c>
      <c r="DH213" s="1">
        <f ca="1">(L213-'Airfoil-1'!$Z$104)/ABS(L213-'Airfoil-1'!$Z$104)</f>
        <v>-1</v>
      </c>
      <c r="DI213" s="1">
        <f ca="1">(L213-'Airfoil-1'!$Z$105)/ABS(L213-'Airfoil-1'!$Z$105)</f>
        <v>-1</v>
      </c>
      <c r="DJ213" s="1">
        <f ca="1">(L213-'Airfoil-1'!$Z$106)/ABS(L213-'Airfoil-1'!$Z$106)</f>
        <v>-1</v>
      </c>
      <c r="DK213" s="1">
        <f ca="1">(L213-'Airfoil-1'!$Z$107)/ABS(L213-'Airfoil-1'!$Z$107)</f>
        <v>-1</v>
      </c>
      <c r="DL213" s="1">
        <f ca="1">(L213-'Airfoil-1'!$Z$108)/ABS(L213-'Airfoil-1'!$Z$108)</f>
        <v>-1</v>
      </c>
      <c r="DM213" s="1">
        <f ca="1">(L213-'Airfoil-1'!$Z$109)/ABS(L213-'Airfoil-1'!$Z$109)</f>
        <v>-1</v>
      </c>
      <c r="DN213" s="1">
        <f ca="1">(L213-'Airfoil-1'!$Z$110)/ABS(L213-'Airfoil-1'!$Z$110)</f>
        <v>-1</v>
      </c>
      <c r="DO213" s="1">
        <f ca="1">(L213-'Airfoil-1'!$Z$111)/ABS(L213-'Airfoil-1'!$Z$111)</f>
        <v>-1</v>
      </c>
      <c r="DP213" s="1">
        <f ca="1">(L213-'Airfoil-1'!$Z$112)/ABS(L213-'Airfoil-1'!$Z$112)</f>
        <v>-1</v>
      </c>
      <c r="DQ213" s="1">
        <f ca="1">(L213-'Airfoil-1'!$Z$113)/ABS(L213-'Airfoil-1'!$Z$113)</f>
        <v>-1</v>
      </c>
      <c r="DR213" s="1">
        <f ca="1">(L213-'Airfoil-1'!$Z$114)/ABS(L213-'Airfoil-1'!$Z$114)</f>
        <v>-1</v>
      </c>
      <c r="DS213" s="1">
        <f ca="1">(L213-'Airfoil-1'!$Z$115)/ABS(L213-'Airfoil-1'!$Z$115)</f>
        <v>-1</v>
      </c>
      <c r="DT213" s="1">
        <f ca="1">(L213-'Airfoil-1'!$Z$116)/ABS(L213-'Airfoil-1'!$Z$116)</f>
        <v>-1</v>
      </c>
      <c r="DU213" s="5">
        <f t="shared" ca="1" si="40"/>
        <v>4</v>
      </c>
      <c r="DV213" s="9">
        <f ca="1">INDEX('Airfoil-1'!$AA$97:$AA$116,DU213,1)+INDEX('Airfoil-1'!$AB$97:$AB$116,DU213,1)*(L213-INDEX('Airfoil-1'!$Z$97:$Z$116,DU213,1))</f>
        <v>6.4129016707392978E-3</v>
      </c>
    </row>
    <row r="214" spans="2:126" x14ac:dyDescent="0.25">
      <c r="B214" s="1">
        <f>'Geometry-Wing'!C214</f>
        <v>0.30481432099438527</v>
      </c>
      <c r="D214" s="19">
        <f>'Aerodynamics-Flight'!C214</f>
        <v>0.73611542371223737</v>
      </c>
      <c r="E214" s="52">
        <f>'Aerodynamics-Flight'!D214</f>
        <v>1.6299403949154085E-5</v>
      </c>
      <c r="G214" s="11">
        <f ca="1">'Aerodynamics-Flight'!J214</f>
        <v>38.02257388127699</v>
      </c>
      <c r="H214" s="5">
        <f t="shared" ca="1" si="42"/>
        <v>523420.91752208967</v>
      </c>
      <c r="I214" s="1">
        <f ca="1">'Airfoil-2'!$K$14*H214^'Airfoil-2'!$L$13</f>
        <v>1.7361913929401196</v>
      </c>
      <c r="J214" s="1">
        <f ca="1">'Airfoil-2'!$K$33*H214^'Airfoil-2'!$L$32</f>
        <v>5.8497106680100108</v>
      </c>
      <c r="K214" s="11">
        <f ca="1">'Airfoil-2'!$K$52*H214^'Airfoil-2'!$L$51</f>
        <v>-6.8773470469302129</v>
      </c>
      <c r="L214" s="1">
        <f ca="1">'Aerodynamics-Flight'!Z214</f>
        <v>0.62191784809314887</v>
      </c>
      <c r="M214" s="9">
        <f ca="1">('Airfoil-1'!$B$21+'Airfoil-1'!$B$22*L214+'Airfoil-1'!$B$23*L214^2+'Airfoil-1'!$B$24*L214^3+'Airfoil-1'!$B$25*L214^4+'Airfoil-1'!$B$26*L214^5+'Airfoil-1'!$B$27*L214^6)*0+BE214</f>
        <v>8.6436956315575977E-3</v>
      </c>
      <c r="N214" s="9">
        <f ca="1">('Airfoil-1'!$B$29+'Airfoil-1'!$B$30*L214+'Airfoil-1'!$B$31*L214^2+'Airfoil-1'!$B$32*L214^3+'Airfoil-1'!$B$33*L214^4+'Airfoil-1'!$B$34*L214^5+'Airfoil-1'!$B$35*L214^6)*0+CB214</f>
        <v>6.9033391046206738E-3</v>
      </c>
      <c r="O214" s="9">
        <f ca="1">('Airfoil-1'!$B$37+'Airfoil-1'!$B$38*L214+'Airfoil-1'!$B$39*L214^2+'Airfoil-1'!$B$40*L214^3+'Airfoil-1'!$B$41*L214^4+'Airfoil-1'!$B$42*L214^5+'Airfoil-1'!$B$43*L214^6)*0+CY214</f>
        <v>6.4503402477494786E-3</v>
      </c>
      <c r="P214" s="9">
        <f t="shared" ca="1" si="41"/>
        <v>6.2423151652746334E-3</v>
      </c>
      <c r="Q214" s="1">
        <f>LOG('Airfoil-1'!$F$10)+LOG('Airfoil-1'!$G$10)+LOG('Airfoil-1'!$H$10)+LOG('Airfoil-1'!$I$10)</f>
        <v>23.788451207023456</v>
      </c>
      <c r="R214" s="1">
        <f t="shared" ref="R214:R220" ca="1" si="47">LOG(M214)+LOG(N214)+LOG(O214)+LOG(P214)</f>
        <v>-8.6193130114549064</v>
      </c>
      <c r="S214" s="1">
        <f>LOG('Airfoil-1'!$F$10)^2+LOG('Airfoil-1'!$G$10)^2+LOG('Airfoil-1'!$H$10)^2+LOG('Airfoil-1'!$I$10)^2</f>
        <v>141.67709692244972</v>
      </c>
      <c r="T214" s="1">
        <f ca="1">LOG('Airfoil-1'!$F$10)*LOG(M214)+LOG('Airfoil-1'!$G$10)*LOG(N214)+LOG('Airfoil-1'!$H$10)*LOG(O214)+LOG('Airfoil-1'!$I$10)*LOG(P214)</f>
        <v>-51.308845412283546</v>
      </c>
      <c r="U214" s="1">
        <f t="shared" ref="U214:U220" ca="1" si="48">POWER(10,(T214/S214-R214/Q214)/(Q214/S214-4/Q214))</f>
        <v>0.18404281881702894</v>
      </c>
      <c r="V214" s="1">
        <f t="shared" ref="V214:V220" ca="1" si="49">(R214-4*LOG(U214))/Q214</f>
        <v>-0.23872880446847408</v>
      </c>
      <c r="W214" s="9">
        <f t="shared" ref="W214:W220" ca="1" si="50">MAX(U214*H214^V214,O214*0)</f>
        <v>7.9371465006644742E-3</v>
      </c>
      <c r="X214" s="9">
        <f ca="1">'Airfoil-1'!$B$48+'Airfoil-1'!$B$49*L214+'Airfoil-1'!$B$50*L214^2+'Airfoil-1'!$B$51*L214^3+'Airfoil-1'!$B$52*L214^4+'Airfoil-1'!$B$53*L214^5+'Airfoil-1'!$B$54*L214^6</f>
        <v>-0.14876000000000003</v>
      </c>
      <c r="Y214" s="9">
        <f ca="1">'Airfoil-1'!$B$56+'Airfoil-1'!$B$57*L214+'Airfoil-1'!$B$58*L214^2+'Airfoil-1'!$B$59*L214^3+'Airfoil-1'!$B$60*L214^4+'Airfoil-1'!$B$61*L214^5+'Airfoil-1'!$B$62*L214^6</f>
        <v>-0.15631250000000002</v>
      </c>
      <c r="Z214" s="9">
        <f ca="1">'Airfoil-1'!$B$64+'Airfoil-1'!$B$65*L214+'Airfoil-1'!$B$66*L214^2+'Airfoil-1'!$B$67*L214^3+'Airfoil-1'!$B$681*L214^4+'Airfoil-1'!$B$69*L214^5+'Airfoil-1'!$B$70*L214^6</f>
        <v>-0.15363750000000001</v>
      </c>
      <c r="AA214" s="1">
        <f>LOG('Airfoil-1'!$F$10)+LOG('Airfoil-1'!$G$10)+LOG('Airfoil-1'!$H$10)</f>
        <v>17.584331224367531</v>
      </c>
      <c r="AB214" s="1">
        <f t="shared" ca="1" si="43"/>
        <v>-2.4470228895576258</v>
      </c>
      <c r="AC214" s="1">
        <f>LOG('Airfoil-1'!$F$10)^2+LOG('Airfoil-1'!$G$10)^2+LOG('Airfoil-1'!$H$10)^2</f>
        <v>103.18599216325916</v>
      </c>
      <c r="AD214" s="1">
        <f ca="1">LOG('Airfoil-1'!$F$10)*LOG(ABS(X214))+LOG('Airfoil-1'!$G$10)*LOG(ABS(Y214))+LOG('Airfoil-1'!$H$10)*LOG(ABS(Z214))</f>
        <v>-14.339140559255288</v>
      </c>
      <c r="AE214" s="1">
        <f t="shared" ca="1" si="44"/>
        <v>9.6747419657296371E-2</v>
      </c>
      <c r="AF214" s="1">
        <f t="shared" ca="1" si="45"/>
        <v>3.3897162786633885E-2</v>
      </c>
      <c r="AG214" s="9">
        <f t="shared" ca="1" si="46"/>
        <v>-0.15117926049772631</v>
      </c>
      <c r="AH214" s="1"/>
      <c r="AI214" s="9"/>
      <c r="AJ214" s="1">
        <f ca="1">(L214-'Airfoil-1'!$Z$22)/ABS(L214-'Airfoil-1'!$Z$22)</f>
        <v>1</v>
      </c>
      <c r="AK214" s="1">
        <f ca="1">(L214-'Airfoil-1'!$Z$23)/ABS(L214-'Airfoil-1'!$Z$23)</f>
        <v>1</v>
      </c>
      <c r="AL214" s="1">
        <f ca="1">(L214-'Airfoil-1'!$Z$24)/ABS(L214-'Airfoil-1'!$Z$24)</f>
        <v>1</v>
      </c>
      <c r="AM214" s="1">
        <f ca="1">(L214-'Airfoil-1'!$Z$25)/ABS(L214-'Airfoil-1'!$Z$25)</f>
        <v>1</v>
      </c>
      <c r="AN214" s="1">
        <f ca="1">(L214-'Airfoil-1'!$Z$26)/ABS(L214-'Airfoil-1'!$Z$26)</f>
        <v>-1</v>
      </c>
      <c r="AO214" s="1">
        <f ca="1">(L214-'Airfoil-1'!$Z$27)/ABS(L214-'Airfoil-1'!$Z$27)</f>
        <v>-1</v>
      </c>
      <c r="AP214" s="1">
        <f ca="1">(L214-'Airfoil-1'!$Z$28)/ABS(L214-'Airfoil-1'!$Z$28)</f>
        <v>-1</v>
      </c>
      <c r="AQ214" s="1">
        <f ca="1">(L214-'Airfoil-1'!$Z$29)/ABS(L214-'Airfoil-1'!$Z$29)</f>
        <v>-1</v>
      </c>
      <c r="AR214" s="1">
        <f ca="1">(L214-'Airfoil-1'!$Z$30)/ABS(L214-'Airfoil-1'!$Z$30)</f>
        <v>-1</v>
      </c>
      <c r="AS214" s="1">
        <f ca="1">(L214-'Airfoil-1'!$Z$31)/ABS(L214-'Airfoil-1'!$Z$31)</f>
        <v>-1</v>
      </c>
      <c r="AT214" s="1">
        <f ca="1">(L214-'Airfoil-1'!$Z$32)/ABS(L214-'Airfoil-1'!$Z$32)</f>
        <v>-1</v>
      </c>
      <c r="AU214" s="1">
        <f ca="1">(L214-'Airfoil-1'!$Z$33)/ABS(L214-'Airfoil-1'!$Z$33)</f>
        <v>-1</v>
      </c>
      <c r="AV214" s="1">
        <f ca="1">(L214-'Airfoil-1'!$Z$34)/ABS(L214-'Airfoil-1'!$Z$34)</f>
        <v>-1</v>
      </c>
      <c r="AW214" s="1">
        <f ca="1">(L214-'Airfoil-1'!$Z$35)/ABS(L214-'Airfoil-1'!$Z$35)</f>
        <v>-1</v>
      </c>
      <c r="AX214" s="1">
        <f ca="1">(L214-'Airfoil-1'!$Z$36)/ABS(L214-'Airfoil-1'!$Z$36)</f>
        <v>-1</v>
      </c>
      <c r="AY214" s="1">
        <f ca="1">(L214-'Airfoil-1'!$Z$37)/ABS(L214-'Airfoil-1'!$Z$37)</f>
        <v>-1</v>
      </c>
      <c r="AZ214" s="1">
        <f ca="1">(L214-'Airfoil-1'!$Z$38)/ABS(L214-'Airfoil-1'!$Z$38)</f>
        <v>-1</v>
      </c>
      <c r="BA214" s="1">
        <f ca="1">(L214-'Airfoil-1'!$Z$39)/ABS(L214-'Airfoil-1'!$Z$39)</f>
        <v>-1</v>
      </c>
      <c r="BB214" s="1">
        <f ca="1">(L214-'Airfoil-1'!$Z$40)/ABS(L214-'Airfoil-1'!$Z$40)</f>
        <v>-1</v>
      </c>
      <c r="BC214" s="1">
        <f ca="1">(L214-'Airfoil-1'!$Z$41)/ABS(L214-'Airfoil-1'!$Z$41)</f>
        <v>-1</v>
      </c>
      <c r="BD214" s="5">
        <f t="shared" ref="BD214:BD220" ca="1" si="51">IF(ISERROR(MAX(1,MATCH(-1,AJ214:BC214,0)-1)),20,MAX(1,MATCH(-1,AJ214:BC214,0)-1))</f>
        <v>4</v>
      </c>
      <c r="BE214" s="9">
        <f ca="1">INDEX('Airfoil-1'!$AA$22:$AA$41,BD214,1)+INDEX('Airfoil-1'!$AB$22:$AB$41,BD214,1)*(L214-INDEX('Airfoil-1'!$Z$22:$Z$41,BD214,1))</f>
        <v>8.6436956315575977E-3</v>
      </c>
      <c r="BG214" s="1">
        <f ca="1">(L214-'Airfoil-1'!$Z$47)/ABS(L214-'Airfoil-1'!$Z$47)</f>
        <v>1</v>
      </c>
      <c r="BH214" s="1">
        <f ca="1">(L214-'Airfoil-1'!$Z$48)/ABS(L214-'Airfoil-1'!$Z$48)</f>
        <v>1</v>
      </c>
      <c r="BI214" s="1">
        <f ca="1">(L214-'Airfoil-1'!$Z$49)/ABS(L214-'Airfoil-1'!$Z$49)</f>
        <v>1</v>
      </c>
      <c r="BJ214" s="1">
        <f ca="1">(L214-'Airfoil-1'!$Z$50)/ABS(L214-'Airfoil-1'!$Z$50)</f>
        <v>1</v>
      </c>
      <c r="BK214" s="1">
        <f ca="1">(L214-'Airfoil-1'!$Z$51)/ABS(L214-'Airfoil-1'!$Z$51)</f>
        <v>1</v>
      </c>
      <c r="BL214" s="1">
        <f ca="1">(L214-'Airfoil-1'!$Z$52)/ABS(L214-'Airfoil-1'!$Z$52)</f>
        <v>-1</v>
      </c>
      <c r="BM214" s="1">
        <f ca="1">(L214-'Airfoil-1'!$Z$53)/ABS(L214-'Airfoil-1'!$Z$53)</f>
        <v>-1</v>
      </c>
      <c r="BN214" s="1">
        <f ca="1">(L214-'Airfoil-1'!$Z$54)/ABS(L214-'Airfoil-1'!$Z$54)</f>
        <v>-1</v>
      </c>
      <c r="BO214" s="1">
        <f ca="1">(L214-'Airfoil-1'!$Z$55)/ABS(L214-'Airfoil-1'!$Z$55)</f>
        <v>-1</v>
      </c>
      <c r="BP214" s="1">
        <f ca="1">(L214-'Airfoil-1'!$Z$56)/ABS(L214-'Airfoil-1'!$Z$56)</f>
        <v>-1</v>
      </c>
      <c r="BQ214" s="1">
        <f ca="1">(L214-'Airfoil-1'!$Z$57)/ABS(L214-'Airfoil-1'!$Z$57)</f>
        <v>-1</v>
      </c>
      <c r="BR214" s="1">
        <f ca="1">(L214-'Airfoil-1'!$Z$58)/ABS(L214-'Airfoil-1'!$Z$58)</f>
        <v>-1</v>
      </c>
      <c r="BS214" s="1">
        <f ca="1">(L214-'Airfoil-1'!$Z$59)/ABS(L214-'Airfoil-1'!$Z$59)</f>
        <v>-1</v>
      </c>
      <c r="BT214" s="1">
        <f ca="1">(L214-'Airfoil-1'!$Z$60)/ABS(L214-'Airfoil-1'!$Z$60)</f>
        <v>-1</v>
      </c>
      <c r="BU214" s="1">
        <f ca="1">(L214-'Airfoil-1'!$Z$61)/ABS(L214-'Airfoil-1'!$Z$61)</f>
        <v>-1</v>
      </c>
      <c r="BV214" s="1">
        <f ca="1">(L214-'Airfoil-1'!$Z$62)/ABS(L214-'Airfoil-1'!$Z$62)</f>
        <v>-1</v>
      </c>
      <c r="BW214" s="1">
        <f ca="1">(L214-'Airfoil-1'!$Z$63)/ABS(L214-'Airfoil-1'!$Z$63)</f>
        <v>-1</v>
      </c>
      <c r="BX214" s="1">
        <f ca="1">(L214-'Airfoil-1'!$Z$64)/ABS(L214-'Airfoil-1'!$Z$64)</f>
        <v>-1</v>
      </c>
      <c r="BY214" s="1">
        <f ca="1">(L214-'Airfoil-1'!$Z$65)/ABS(L214-'Airfoil-1'!$Z$65)</f>
        <v>-1</v>
      </c>
      <c r="BZ214" s="1">
        <f ca="1">(L214-'Airfoil-1'!$Z$66)/ABS(L214-'Airfoil-1'!$Z$66)</f>
        <v>-1</v>
      </c>
      <c r="CA214" s="5">
        <f t="shared" ref="CA214:CA220" ca="1" si="52">IF(ISERROR(MAX(1,MATCH(-1,BG214:BZ214,0)-1)),20,MAX(1,MATCH(-1,BG214:BZ214,0)-1))</f>
        <v>5</v>
      </c>
      <c r="CB214" s="9">
        <f ca="1">INDEX('Airfoil-1'!$AA$47:$AA$66,CA214,1)+INDEX('Airfoil-1'!$AB$47:$AB$66,CA214,1)*(L214-INDEX('Airfoil-1'!$Z$47:$Z$66,CA214,1))</f>
        <v>6.9033391046206738E-3</v>
      </c>
      <c r="CD214" s="1">
        <f ca="1">(L214-'Airfoil-1'!$Z$72)/ABS(L214-'Airfoil-1'!$Z$72)</f>
        <v>1</v>
      </c>
      <c r="CE214" s="1">
        <f ca="1">(L214-'Airfoil-1'!$Z$73)/ABS(L214-'Airfoil-1'!$Z$73)</f>
        <v>1</v>
      </c>
      <c r="CF214" s="1">
        <f ca="1">(L214-'Airfoil-1'!$Z$74)/ABS(L214-'Airfoil-1'!$Z$74)</f>
        <v>1</v>
      </c>
      <c r="CG214" s="1">
        <f ca="1">(L214-'Airfoil-1'!$Z$75)/ABS(L214-'Airfoil-1'!$Z$75)</f>
        <v>1</v>
      </c>
      <c r="CH214" s="1">
        <f ca="1">(L214-'Airfoil-1'!$Z$76)/ABS(L214-'Airfoil-1'!$Z$76)</f>
        <v>-1</v>
      </c>
      <c r="CI214" s="1">
        <f ca="1">(L214-'Airfoil-1'!$Z$77)/ABS(L214-'Airfoil-1'!$Z$77)</f>
        <v>-1</v>
      </c>
      <c r="CJ214" s="1">
        <f ca="1">(L214-'Airfoil-1'!$Z$78)/ABS(L214-'Airfoil-1'!$Z$78)</f>
        <v>-1</v>
      </c>
      <c r="CK214" s="1">
        <f ca="1">(L214-'Airfoil-1'!$Z$79)/ABS(L214-'Airfoil-1'!$Z$79)</f>
        <v>-1</v>
      </c>
      <c r="CL214" s="1">
        <f ca="1">(L214-'Airfoil-1'!$Z$80)/ABS(L214-'Airfoil-1'!$Z$80)</f>
        <v>-1</v>
      </c>
      <c r="CM214" s="1">
        <f ca="1">(L214-'Airfoil-1'!$Z$81)/ABS(L214-'Airfoil-1'!$Z$81)</f>
        <v>-1</v>
      </c>
      <c r="CN214" s="1">
        <f ca="1">(L214-'Airfoil-1'!$Z$82)/ABS(L214-'Airfoil-1'!$Z$82)</f>
        <v>-1</v>
      </c>
      <c r="CO214" s="1">
        <f ca="1">(L214-'Airfoil-1'!$Z$83)/ABS(L214-'Airfoil-1'!$Z$83)</f>
        <v>-1</v>
      </c>
      <c r="CP214" s="1">
        <f ca="1">(L214-'Airfoil-1'!$Z$84)/ABS(L214-'Airfoil-1'!$Z$84)</f>
        <v>-1</v>
      </c>
      <c r="CQ214" s="1">
        <f ca="1">(L214-'Airfoil-1'!$Z$85)/ABS(L214-'Airfoil-1'!$Z$85)</f>
        <v>-1</v>
      </c>
      <c r="CR214" s="1">
        <f ca="1">(L214-'Airfoil-1'!$Z$86)/ABS(L214-'Airfoil-1'!$Z$86)</f>
        <v>-1</v>
      </c>
      <c r="CS214" s="1">
        <f ca="1">(L214-'Airfoil-1'!$Z$87)/ABS(L214-'Airfoil-1'!$Z$87)</f>
        <v>-1</v>
      </c>
      <c r="CT214" s="1">
        <f ca="1">(L214-'Airfoil-1'!$Z$88)/ABS(L214-'Airfoil-1'!$Z$88)</f>
        <v>-1</v>
      </c>
      <c r="CU214" s="1">
        <f ca="1">(L214-'Airfoil-1'!$Z$89)/ABS(L214-'Airfoil-1'!$Z$89)</f>
        <v>-1</v>
      </c>
      <c r="CV214" s="1">
        <f ca="1">(L214-'Airfoil-1'!$Z$90)/ABS(L214-'Airfoil-1'!$Z$90)</f>
        <v>-1</v>
      </c>
      <c r="CW214" s="1">
        <f ca="1">(L214-'Airfoil-1'!$Z$91)/ABS(L214-'Airfoil-1'!$Z$91)</f>
        <v>-1</v>
      </c>
      <c r="CX214" s="5">
        <f t="shared" ref="CX214:CX220" ca="1" si="53">IF(ISERROR(MAX(1,MATCH(-1,CD214:CW214,0)-1)),20,MAX(1,MATCH(-1,CD214:CW214,0)-1))</f>
        <v>4</v>
      </c>
      <c r="CY214" s="9">
        <f ca="1">INDEX('Airfoil-1'!$AA$72:$AA$91,CX214,1)+INDEX('Airfoil-1'!$AB$72:$AB$91,CX214,1)*(L214-INDEX('Airfoil-1'!$Z$72:$Z$91,CX214,1))</f>
        <v>6.4503402477494786E-3</v>
      </c>
      <c r="DA214" s="1">
        <f ca="1">(L214-'Airfoil-1'!$Z$97)/ABS(L214-'Airfoil-1'!$Z$97)</f>
        <v>1</v>
      </c>
      <c r="DB214" s="1">
        <f ca="1">(L214-'Airfoil-1'!$Z$98)/ABS(L214-'Airfoil-1'!$Z$98)</f>
        <v>1</v>
      </c>
      <c r="DC214" s="1">
        <f ca="1">(L214-'Airfoil-1'!$Z$99)/ABS(L214-'Airfoil-1'!$Z$99)</f>
        <v>1</v>
      </c>
      <c r="DD214" s="1">
        <f ca="1">(L214-'Airfoil-1'!$Z$100)/ABS(L214-'Airfoil-1'!$Z$100)</f>
        <v>1</v>
      </c>
      <c r="DE214" s="1">
        <f ca="1">(L214-'Airfoil-1'!$Z$101)/ABS(L214-'Airfoil-1'!$Z$101)</f>
        <v>-1</v>
      </c>
      <c r="DF214" s="1">
        <f ca="1">(L214-'Airfoil-1'!$Z$102)/ABS(L214-'Airfoil-1'!$Z$102)</f>
        <v>-1</v>
      </c>
      <c r="DG214" s="1">
        <f ca="1">(L214-'Airfoil-1'!$Z$103)/ABS(L214-'Airfoil-1'!$Z$103)</f>
        <v>-1</v>
      </c>
      <c r="DH214" s="1">
        <f ca="1">(L214-'Airfoil-1'!$Z$104)/ABS(L214-'Airfoil-1'!$Z$104)</f>
        <v>-1</v>
      </c>
      <c r="DI214" s="1">
        <f ca="1">(L214-'Airfoil-1'!$Z$105)/ABS(L214-'Airfoil-1'!$Z$105)</f>
        <v>-1</v>
      </c>
      <c r="DJ214" s="1">
        <f ca="1">(L214-'Airfoil-1'!$Z$106)/ABS(L214-'Airfoil-1'!$Z$106)</f>
        <v>-1</v>
      </c>
      <c r="DK214" s="1">
        <f ca="1">(L214-'Airfoil-1'!$Z$107)/ABS(L214-'Airfoil-1'!$Z$107)</f>
        <v>-1</v>
      </c>
      <c r="DL214" s="1">
        <f ca="1">(L214-'Airfoil-1'!$Z$108)/ABS(L214-'Airfoil-1'!$Z$108)</f>
        <v>-1</v>
      </c>
      <c r="DM214" s="1">
        <f ca="1">(L214-'Airfoil-1'!$Z$109)/ABS(L214-'Airfoil-1'!$Z$109)</f>
        <v>-1</v>
      </c>
      <c r="DN214" s="1">
        <f ca="1">(L214-'Airfoil-1'!$Z$110)/ABS(L214-'Airfoil-1'!$Z$110)</f>
        <v>-1</v>
      </c>
      <c r="DO214" s="1">
        <f ca="1">(L214-'Airfoil-1'!$Z$111)/ABS(L214-'Airfoil-1'!$Z$111)</f>
        <v>-1</v>
      </c>
      <c r="DP214" s="1">
        <f ca="1">(L214-'Airfoil-1'!$Z$112)/ABS(L214-'Airfoil-1'!$Z$112)</f>
        <v>-1</v>
      </c>
      <c r="DQ214" s="1">
        <f ca="1">(L214-'Airfoil-1'!$Z$113)/ABS(L214-'Airfoil-1'!$Z$113)</f>
        <v>-1</v>
      </c>
      <c r="DR214" s="1">
        <f ca="1">(L214-'Airfoil-1'!$Z$114)/ABS(L214-'Airfoil-1'!$Z$114)</f>
        <v>-1</v>
      </c>
      <c r="DS214" s="1">
        <f ca="1">(L214-'Airfoil-1'!$Z$115)/ABS(L214-'Airfoil-1'!$Z$115)</f>
        <v>-1</v>
      </c>
      <c r="DT214" s="1">
        <f ca="1">(L214-'Airfoil-1'!$Z$116)/ABS(L214-'Airfoil-1'!$Z$116)</f>
        <v>-1</v>
      </c>
      <c r="DU214" s="5">
        <f t="shared" ref="DU214:DU220" ca="1" si="54">IF(ISERROR(MAX(1,MATCH(-1,DA214:DT214,0)-1)),20,MAX(1,MATCH(-1,DA214:DT214,0)-1))</f>
        <v>4</v>
      </c>
      <c r="DV214" s="9">
        <f ca="1">INDEX('Airfoil-1'!$AA$97:$AA$116,DU214,1)+INDEX('Airfoil-1'!$AB$97:$AB$116,DU214,1)*(L214-INDEX('Airfoil-1'!$Z$97:$Z$116,DU214,1))</f>
        <v>6.2423151652746334E-3</v>
      </c>
    </row>
    <row r="215" spans="2:126" x14ac:dyDescent="0.25">
      <c r="B215" s="1">
        <f>'Geometry-Wing'!C215</f>
        <v>0.30481432099438527</v>
      </c>
      <c r="D215" s="19">
        <f>'Aerodynamics-Flight'!C215</f>
        <v>0.73611542371223737</v>
      </c>
      <c r="E215" s="52">
        <f>'Aerodynamics-Flight'!D215</f>
        <v>1.6299403949154085E-5</v>
      </c>
      <c r="G215" s="11">
        <f ca="1">'Aerodynamics-Flight'!J215</f>
        <v>40.502870546875343</v>
      </c>
      <c r="H215" s="5">
        <f t="shared" ca="1" si="42"/>
        <v>557564.82267927704</v>
      </c>
      <c r="I215" s="1">
        <f ca="1">'Airfoil-2'!$K$14*H215^'Airfoil-2'!$L$13</f>
        <v>1.7451480218349671</v>
      </c>
      <c r="J215" s="1">
        <f ca="1">'Airfoil-2'!$K$33*H215^'Airfoil-2'!$L$32</f>
        <v>5.8480352774512436</v>
      </c>
      <c r="K215" s="11">
        <f ca="1">'Airfoil-2'!$K$52*H215^'Airfoil-2'!$L$51</f>
        <v>-6.8948857310936678</v>
      </c>
      <c r="L215" s="1">
        <f ca="1">'Aerodynamics-Flight'!Z215</f>
        <v>0.55163620784170742</v>
      </c>
      <c r="M215" s="9">
        <f ca="1">('Airfoil-1'!$B$21+'Airfoil-1'!$B$22*L215+'Airfoil-1'!$B$23*L215^2+'Airfoil-1'!$B$24*L215^3+'Airfoil-1'!$B$25*L215^4+'Airfoil-1'!$B$26*L215^5+'Airfoil-1'!$B$27*L215^6)*0+BE215</f>
        <v>8.7792908754003932E-3</v>
      </c>
      <c r="N215" s="9">
        <f ca="1">('Airfoil-1'!$B$29+'Airfoil-1'!$B$30*L215+'Airfoil-1'!$B$31*L215^2+'Airfoil-1'!$B$32*L215^3+'Airfoil-1'!$B$33*L215^4+'Airfoil-1'!$B$34*L215^5+'Airfoil-1'!$B$35*L215^6)*0+CB215</f>
        <v>6.8811499153523291E-3</v>
      </c>
      <c r="O215" s="9">
        <f ca="1">('Airfoil-1'!$B$37+'Airfoil-1'!$B$38*L215+'Airfoil-1'!$B$39*L215^2+'Airfoil-1'!$B$40*L215^3+'Airfoil-1'!$B$41*L215^4+'Airfoil-1'!$B$42*L215^5+'Airfoil-1'!$B$43*L215^6)*0+CY215</f>
        <v>6.4115257491498033E-3</v>
      </c>
      <c r="P215" s="9">
        <f t="shared" ref="P215:P220" ca="1" si="55">DV215</f>
        <v>6.2168335522003997E-3</v>
      </c>
      <c r="Q215" s="1">
        <f>LOG('Airfoil-1'!$F$10)+LOG('Airfoil-1'!$G$10)+LOG('Airfoil-1'!$H$10)+LOG('Airfoil-1'!$I$10)</f>
        <v>23.788451207023456</v>
      </c>
      <c r="R215" s="1">
        <f t="shared" ca="1" si="47"/>
        <v>-8.6183489114333725</v>
      </c>
      <c r="S215" s="1">
        <f>LOG('Airfoil-1'!$F$10)^2+LOG('Airfoil-1'!$G$10)^2+LOG('Airfoil-1'!$H$10)^2+LOG('Airfoil-1'!$I$10)^2</f>
        <v>141.67709692244972</v>
      </c>
      <c r="T215" s="1">
        <f ca="1">LOG('Airfoil-1'!$F$10)*LOG(M215)+LOG('Airfoil-1'!$G$10)*LOG(N215)+LOG('Airfoil-1'!$H$10)*LOG(O215)+LOG('Airfoil-1'!$I$10)*LOG(P215)</f>
        <v>-51.306185539136479</v>
      </c>
      <c r="U215" s="1">
        <f t="shared" ca="1" si="48"/>
        <v>0.22623018119704422</v>
      </c>
      <c r="V215" s="1">
        <f t="shared" ca="1" si="49"/>
        <v>-0.25375973544088243</v>
      </c>
      <c r="W215" s="9">
        <f t="shared" ca="1" si="50"/>
        <v>7.8772050661209264E-3</v>
      </c>
      <c r="X215" s="9">
        <f ca="1">'Airfoil-1'!$B$48+'Airfoil-1'!$B$49*L215+'Airfoil-1'!$B$50*L215^2+'Airfoil-1'!$B$51*L215^3+'Airfoil-1'!$B$52*L215^4+'Airfoil-1'!$B$53*L215^5+'Airfoil-1'!$B$54*L215^6</f>
        <v>-0.14876000000000003</v>
      </c>
      <c r="Y215" s="9">
        <f ca="1">'Airfoil-1'!$B$56+'Airfoil-1'!$B$57*L215+'Airfoil-1'!$B$58*L215^2+'Airfoil-1'!$B$59*L215^3+'Airfoil-1'!$B$60*L215^4+'Airfoil-1'!$B$61*L215^5+'Airfoil-1'!$B$62*L215^6</f>
        <v>-0.15631250000000002</v>
      </c>
      <c r="Z215" s="9">
        <f ca="1">'Airfoil-1'!$B$64+'Airfoil-1'!$B$65*L215+'Airfoil-1'!$B$66*L215^2+'Airfoil-1'!$B$67*L215^3+'Airfoil-1'!$B$681*L215^4+'Airfoil-1'!$B$69*L215^5+'Airfoil-1'!$B$70*L215^6</f>
        <v>-0.15363750000000001</v>
      </c>
      <c r="AA215" s="1">
        <f>LOG('Airfoil-1'!$F$10)+LOG('Airfoil-1'!$G$10)+LOG('Airfoil-1'!$H$10)</f>
        <v>17.584331224367531</v>
      </c>
      <c r="AB215" s="1">
        <f t="shared" ca="1" si="43"/>
        <v>-2.4470228895576258</v>
      </c>
      <c r="AC215" s="1">
        <f>LOG('Airfoil-1'!$F$10)^2+LOG('Airfoil-1'!$G$10)^2+LOG('Airfoil-1'!$H$10)^2</f>
        <v>103.18599216325916</v>
      </c>
      <c r="AD215" s="1">
        <f ca="1">LOG('Airfoil-1'!$F$10)*LOG(ABS(X215))+LOG('Airfoil-1'!$G$10)*LOG(ABS(Y215))+LOG('Airfoil-1'!$H$10)*LOG(ABS(Z215))</f>
        <v>-14.339140559255288</v>
      </c>
      <c r="AE215" s="1">
        <f t="shared" ca="1" si="44"/>
        <v>9.6747419657296371E-2</v>
      </c>
      <c r="AF215" s="1">
        <f t="shared" ca="1" si="45"/>
        <v>3.3897162786633885E-2</v>
      </c>
      <c r="AG215" s="9">
        <f t="shared" ca="1" si="46"/>
        <v>-0.1515034422029676</v>
      </c>
      <c r="AH215" s="1"/>
      <c r="AI215" s="9"/>
      <c r="AJ215" s="1">
        <f ca="1">(L215-'Airfoil-1'!$Z$22)/ABS(L215-'Airfoil-1'!$Z$22)</f>
        <v>1</v>
      </c>
      <c r="AK215" s="1">
        <f ca="1">(L215-'Airfoil-1'!$Z$23)/ABS(L215-'Airfoil-1'!$Z$23)</f>
        <v>1</v>
      </c>
      <c r="AL215" s="1">
        <f ca="1">(L215-'Airfoil-1'!$Z$24)/ABS(L215-'Airfoil-1'!$Z$24)</f>
        <v>1</v>
      </c>
      <c r="AM215" s="1">
        <f ca="1">(L215-'Airfoil-1'!$Z$25)/ABS(L215-'Airfoil-1'!$Z$25)</f>
        <v>-1</v>
      </c>
      <c r="AN215" s="1">
        <f ca="1">(L215-'Airfoil-1'!$Z$26)/ABS(L215-'Airfoil-1'!$Z$26)</f>
        <v>-1</v>
      </c>
      <c r="AO215" s="1">
        <f ca="1">(L215-'Airfoil-1'!$Z$27)/ABS(L215-'Airfoil-1'!$Z$27)</f>
        <v>-1</v>
      </c>
      <c r="AP215" s="1">
        <f ca="1">(L215-'Airfoil-1'!$Z$28)/ABS(L215-'Airfoil-1'!$Z$28)</f>
        <v>-1</v>
      </c>
      <c r="AQ215" s="1">
        <f ca="1">(L215-'Airfoil-1'!$Z$29)/ABS(L215-'Airfoil-1'!$Z$29)</f>
        <v>-1</v>
      </c>
      <c r="AR215" s="1">
        <f ca="1">(L215-'Airfoil-1'!$Z$30)/ABS(L215-'Airfoil-1'!$Z$30)</f>
        <v>-1</v>
      </c>
      <c r="AS215" s="1">
        <f ca="1">(L215-'Airfoil-1'!$Z$31)/ABS(L215-'Airfoil-1'!$Z$31)</f>
        <v>-1</v>
      </c>
      <c r="AT215" s="1">
        <f ca="1">(L215-'Airfoil-1'!$Z$32)/ABS(L215-'Airfoil-1'!$Z$32)</f>
        <v>-1</v>
      </c>
      <c r="AU215" s="1">
        <f ca="1">(L215-'Airfoil-1'!$Z$33)/ABS(L215-'Airfoil-1'!$Z$33)</f>
        <v>-1</v>
      </c>
      <c r="AV215" s="1">
        <f ca="1">(L215-'Airfoil-1'!$Z$34)/ABS(L215-'Airfoil-1'!$Z$34)</f>
        <v>-1</v>
      </c>
      <c r="AW215" s="1">
        <f ca="1">(L215-'Airfoil-1'!$Z$35)/ABS(L215-'Airfoil-1'!$Z$35)</f>
        <v>-1</v>
      </c>
      <c r="AX215" s="1">
        <f ca="1">(L215-'Airfoil-1'!$Z$36)/ABS(L215-'Airfoil-1'!$Z$36)</f>
        <v>-1</v>
      </c>
      <c r="AY215" s="1">
        <f ca="1">(L215-'Airfoil-1'!$Z$37)/ABS(L215-'Airfoil-1'!$Z$37)</f>
        <v>-1</v>
      </c>
      <c r="AZ215" s="1">
        <f ca="1">(L215-'Airfoil-1'!$Z$38)/ABS(L215-'Airfoil-1'!$Z$38)</f>
        <v>-1</v>
      </c>
      <c r="BA215" s="1">
        <f ca="1">(L215-'Airfoil-1'!$Z$39)/ABS(L215-'Airfoil-1'!$Z$39)</f>
        <v>-1</v>
      </c>
      <c r="BB215" s="1">
        <f ca="1">(L215-'Airfoil-1'!$Z$40)/ABS(L215-'Airfoil-1'!$Z$40)</f>
        <v>-1</v>
      </c>
      <c r="BC215" s="1">
        <f ca="1">(L215-'Airfoil-1'!$Z$41)/ABS(L215-'Airfoil-1'!$Z$41)</f>
        <v>-1</v>
      </c>
      <c r="BD215" s="5">
        <f t="shared" ca="1" si="51"/>
        <v>3</v>
      </c>
      <c r="BE215" s="9">
        <f ca="1">INDEX('Airfoil-1'!$AA$22:$AA$41,BD215,1)+INDEX('Airfoil-1'!$AB$22:$AB$41,BD215,1)*(L215-INDEX('Airfoil-1'!$Z$22:$Z$41,BD215,1))</f>
        <v>8.7792908754003932E-3</v>
      </c>
      <c r="BG215" s="1">
        <f ca="1">(L215-'Airfoil-1'!$Z$47)/ABS(L215-'Airfoil-1'!$Z$47)</f>
        <v>1</v>
      </c>
      <c r="BH215" s="1">
        <f ca="1">(L215-'Airfoil-1'!$Z$48)/ABS(L215-'Airfoil-1'!$Z$48)</f>
        <v>1</v>
      </c>
      <c r="BI215" s="1">
        <f ca="1">(L215-'Airfoil-1'!$Z$49)/ABS(L215-'Airfoil-1'!$Z$49)</f>
        <v>1</v>
      </c>
      <c r="BJ215" s="1">
        <f ca="1">(L215-'Airfoil-1'!$Z$50)/ABS(L215-'Airfoil-1'!$Z$50)</f>
        <v>1</v>
      </c>
      <c r="BK215" s="1">
        <f ca="1">(L215-'Airfoil-1'!$Z$51)/ABS(L215-'Airfoil-1'!$Z$51)</f>
        <v>-1</v>
      </c>
      <c r="BL215" s="1">
        <f ca="1">(L215-'Airfoil-1'!$Z$52)/ABS(L215-'Airfoil-1'!$Z$52)</f>
        <v>-1</v>
      </c>
      <c r="BM215" s="1">
        <f ca="1">(L215-'Airfoil-1'!$Z$53)/ABS(L215-'Airfoil-1'!$Z$53)</f>
        <v>-1</v>
      </c>
      <c r="BN215" s="1">
        <f ca="1">(L215-'Airfoil-1'!$Z$54)/ABS(L215-'Airfoil-1'!$Z$54)</f>
        <v>-1</v>
      </c>
      <c r="BO215" s="1">
        <f ca="1">(L215-'Airfoil-1'!$Z$55)/ABS(L215-'Airfoil-1'!$Z$55)</f>
        <v>-1</v>
      </c>
      <c r="BP215" s="1">
        <f ca="1">(L215-'Airfoil-1'!$Z$56)/ABS(L215-'Airfoil-1'!$Z$56)</f>
        <v>-1</v>
      </c>
      <c r="BQ215" s="1">
        <f ca="1">(L215-'Airfoil-1'!$Z$57)/ABS(L215-'Airfoil-1'!$Z$57)</f>
        <v>-1</v>
      </c>
      <c r="BR215" s="1">
        <f ca="1">(L215-'Airfoil-1'!$Z$58)/ABS(L215-'Airfoil-1'!$Z$58)</f>
        <v>-1</v>
      </c>
      <c r="BS215" s="1">
        <f ca="1">(L215-'Airfoil-1'!$Z$59)/ABS(L215-'Airfoil-1'!$Z$59)</f>
        <v>-1</v>
      </c>
      <c r="BT215" s="1">
        <f ca="1">(L215-'Airfoil-1'!$Z$60)/ABS(L215-'Airfoil-1'!$Z$60)</f>
        <v>-1</v>
      </c>
      <c r="BU215" s="1">
        <f ca="1">(L215-'Airfoil-1'!$Z$61)/ABS(L215-'Airfoil-1'!$Z$61)</f>
        <v>-1</v>
      </c>
      <c r="BV215" s="1">
        <f ca="1">(L215-'Airfoil-1'!$Z$62)/ABS(L215-'Airfoil-1'!$Z$62)</f>
        <v>-1</v>
      </c>
      <c r="BW215" s="1">
        <f ca="1">(L215-'Airfoil-1'!$Z$63)/ABS(L215-'Airfoil-1'!$Z$63)</f>
        <v>-1</v>
      </c>
      <c r="BX215" s="1">
        <f ca="1">(L215-'Airfoil-1'!$Z$64)/ABS(L215-'Airfoil-1'!$Z$64)</f>
        <v>-1</v>
      </c>
      <c r="BY215" s="1">
        <f ca="1">(L215-'Airfoil-1'!$Z$65)/ABS(L215-'Airfoil-1'!$Z$65)</f>
        <v>-1</v>
      </c>
      <c r="BZ215" s="1">
        <f ca="1">(L215-'Airfoil-1'!$Z$66)/ABS(L215-'Airfoil-1'!$Z$66)</f>
        <v>-1</v>
      </c>
      <c r="CA215" s="5">
        <f t="shared" ca="1" si="52"/>
        <v>4</v>
      </c>
      <c r="CB215" s="9">
        <f ca="1">INDEX('Airfoil-1'!$AA$47:$AA$66,CA215,1)+INDEX('Airfoil-1'!$AB$47:$AB$66,CA215,1)*(L215-INDEX('Airfoil-1'!$Z$47:$Z$66,CA215,1))</f>
        <v>6.8811499153523291E-3</v>
      </c>
      <c r="CD215" s="1">
        <f ca="1">(L215-'Airfoil-1'!$Z$72)/ABS(L215-'Airfoil-1'!$Z$72)</f>
        <v>1</v>
      </c>
      <c r="CE215" s="1">
        <f ca="1">(L215-'Airfoil-1'!$Z$73)/ABS(L215-'Airfoil-1'!$Z$73)</f>
        <v>1</v>
      </c>
      <c r="CF215" s="1">
        <f ca="1">(L215-'Airfoil-1'!$Z$74)/ABS(L215-'Airfoil-1'!$Z$74)</f>
        <v>1</v>
      </c>
      <c r="CG215" s="1">
        <f ca="1">(L215-'Airfoil-1'!$Z$75)/ABS(L215-'Airfoil-1'!$Z$75)</f>
        <v>-1</v>
      </c>
      <c r="CH215" s="1">
        <f ca="1">(L215-'Airfoil-1'!$Z$76)/ABS(L215-'Airfoil-1'!$Z$76)</f>
        <v>-1</v>
      </c>
      <c r="CI215" s="1">
        <f ca="1">(L215-'Airfoil-1'!$Z$77)/ABS(L215-'Airfoil-1'!$Z$77)</f>
        <v>-1</v>
      </c>
      <c r="CJ215" s="1">
        <f ca="1">(L215-'Airfoil-1'!$Z$78)/ABS(L215-'Airfoil-1'!$Z$78)</f>
        <v>-1</v>
      </c>
      <c r="CK215" s="1">
        <f ca="1">(L215-'Airfoil-1'!$Z$79)/ABS(L215-'Airfoil-1'!$Z$79)</f>
        <v>-1</v>
      </c>
      <c r="CL215" s="1">
        <f ca="1">(L215-'Airfoil-1'!$Z$80)/ABS(L215-'Airfoil-1'!$Z$80)</f>
        <v>-1</v>
      </c>
      <c r="CM215" s="1">
        <f ca="1">(L215-'Airfoil-1'!$Z$81)/ABS(L215-'Airfoil-1'!$Z$81)</f>
        <v>-1</v>
      </c>
      <c r="CN215" s="1">
        <f ca="1">(L215-'Airfoil-1'!$Z$82)/ABS(L215-'Airfoil-1'!$Z$82)</f>
        <v>-1</v>
      </c>
      <c r="CO215" s="1">
        <f ca="1">(L215-'Airfoil-1'!$Z$83)/ABS(L215-'Airfoil-1'!$Z$83)</f>
        <v>-1</v>
      </c>
      <c r="CP215" s="1">
        <f ca="1">(L215-'Airfoil-1'!$Z$84)/ABS(L215-'Airfoil-1'!$Z$84)</f>
        <v>-1</v>
      </c>
      <c r="CQ215" s="1">
        <f ca="1">(L215-'Airfoil-1'!$Z$85)/ABS(L215-'Airfoil-1'!$Z$85)</f>
        <v>-1</v>
      </c>
      <c r="CR215" s="1">
        <f ca="1">(L215-'Airfoil-1'!$Z$86)/ABS(L215-'Airfoil-1'!$Z$86)</f>
        <v>-1</v>
      </c>
      <c r="CS215" s="1">
        <f ca="1">(L215-'Airfoil-1'!$Z$87)/ABS(L215-'Airfoil-1'!$Z$87)</f>
        <v>-1</v>
      </c>
      <c r="CT215" s="1">
        <f ca="1">(L215-'Airfoil-1'!$Z$88)/ABS(L215-'Airfoil-1'!$Z$88)</f>
        <v>-1</v>
      </c>
      <c r="CU215" s="1">
        <f ca="1">(L215-'Airfoil-1'!$Z$89)/ABS(L215-'Airfoil-1'!$Z$89)</f>
        <v>-1</v>
      </c>
      <c r="CV215" s="1">
        <f ca="1">(L215-'Airfoil-1'!$Z$90)/ABS(L215-'Airfoil-1'!$Z$90)</f>
        <v>-1</v>
      </c>
      <c r="CW215" s="1">
        <f ca="1">(L215-'Airfoil-1'!$Z$91)/ABS(L215-'Airfoil-1'!$Z$91)</f>
        <v>-1</v>
      </c>
      <c r="CX215" s="5">
        <f t="shared" ca="1" si="53"/>
        <v>3</v>
      </c>
      <c r="CY215" s="9">
        <f ca="1">INDEX('Airfoil-1'!$AA$72:$AA$91,CX215,1)+INDEX('Airfoil-1'!$AB$72:$AB$91,CX215,1)*(L215-INDEX('Airfoil-1'!$Z$72:$Z$91,CX215,1))</f>
        <v>6.4115257491498033E-3</v>
      </c>
      <c r="DA215" s="1">
        <f ca="1">(L215-'Airfoil-1'!$Z$97)/ABS(L215-'Airfoil-1'!$Z$97)</f>
        <v>1</v>
      </c>
      <c r="DB215" s="1">
        <f ca="1">(L215-'Airfoil-1'!$Z$98)/ABS(L215-'Airfoil-1'!$Z$98)</f>
        <v>1</v>
      </c>
      <c r="DC215" s="1">
        <f ca="1">(L215-'Airfoil-1'!$Z$99)/ABS(L215-'Airfoil-1'!$Z$99)</f>
        <v>1</v>
      </c>
      <c r="DD215" s="1">
        <f ca="1">(L215-'Airfoil-1'!$Z$100)/ABS(L215-'Airfoil-1'!$Z$100)</f>
        <v>-1</v>
      </c>
      <c r="DE215" s="1">
        <f ca="1">(L215-'Airfoil-1'!$Z$101)/ABS(L215-'Airfoil-1'!$Z$101)</f>
        <v>-1</v>
      </c>
      <c r="DF215" s="1">
        <f ca="1">(L215-'Airfoil-1'!$Z$102)/ABS(L215-'Airfoil-1'!$Z$102)</f>
        <v>-1</v>
      </c>
      <c r="DG215" s="1">
        <f ca="1">(L215-'Airfoil-1'!$Z$103)/ABS(L215-'Airfoil-1'!$Z$103)</f>
        <v>-1</v>
      </c>
      <c r="DH215" s="1">
        <f ca="1">(L215-'Airfoil-1'!$Z$104)/ABS(L215-'Airfoil-1'!$Z$104)</f>
        <v>-1</v>
      </c>
      <c r="DI215" s="1">
        <f ca="1">(L215-'Airfoil-1'!$Z$105)/ABS(L215-'Airfoil-1'!$Z$105)</f>
        <v>-1</v>
      </c>
      <c r="DJ215" s="1">
        <f ca="1">(L215-'Airfoil-1'!$Z$106)/ABS(L215-'Airfoil-1'!$Z$106)</f>
        <v>-1</v>
      </c>
      <c r="DK215" s="1">
        <f ca="1">(L215-'Airfoil-1'!$Z$107)/ABS(L215-'Airfoil-1'!$Z$107)</f>
        <v>-1</v>
      </c>
      <c r="DL215" s="1">
        <f ca="1">(L215-'Airfoil-1'!$Z$108)/ABS(L215-'Airfoil-1'!$Z$108)</f>
        <v>-1</v>
      </c>
      <c r="DM215" s="1">
        <f ca="1">(L215-'Airfoil-1'!$Z$109)/ABS(L215-'Airfoil-1'!$Z$109)</f>
        <v>-1</v>
      </c>
      <c r="DN215" s="1">
        <f ca="1">(L215-'Airfoil-1'!$Z$110)/ABS(L215-'Airfoil-1'!$Z$110)</f>
        <v>-1</v>
      </c>
      <c r="DO215" s="1">
        <f ca="1">(L215-'Airfoil-1'!$Z$111)/ABS(L215-'Airfoil-1'!$Z$111)</f>
        <v>-1</v>
      </c>
      <c r="DP215" s="1">
        <f ca="1">(L215-'Airfoil-1'!$Z$112)/ABS(L215-'Airfoil-1'!$Z$112)</f>
        <v>-1</v>
      </c>
      <c r="DQ215" s="1">
        <f ca="1">(L215-'Airfoil-1'!$Z$113)/ABS(L215-'Airfoil-1'!$Z$113)</f>
        <v>-1</v>
      </c>
      <c r="DR215" s="1">
        <f ca="1">(L215-'Airfoil-1'!$Z$114)/ABS(L215-'Airfoil-1'!$Z$114)</f>
        <v>-1</v>
      </c>
      <c r="DS215" s="1">
        <f ca="1">(L215-'Airfoil-1'!$Z$115)/ABS(L215-'Airfoil-1'!$Z$115)</f>
        <v>-1</v>
      </c>
      <c r="DT215" s="1">
        <f ca="1">(L215-'Airfoil-1'!$Z$116)/ABS(L215-'Airfoil-1'!$Z$116)</f>
        <v>-1</v>
      </c>
      <c r="DU215" s="5">
        <f t="shared" ca="1" si="54"/>
        <v>3</v>
      </c>
      <c r="DV215" s="9">
        <f ca="1">INDEX('Airfoil-1'!$AA$97:$AA$116,DU215,1)+INDEX('Airfoil-1'!$AB$97:$AB$116,DU215,1)*(L215-INDEX('Airfoil-1'!$Z$97:$Z$116,DU215,1))</f>
        <v>6.2168335522003997E-3</v>
      </c>
    </row>
    <row r="216" spans="2:126" x14ac:dyDescent="0.25">
      <c r="B216" s="1">
        <f>'Geometry-Wing'!C216</f>
        <v>0.30481432099438527</v>
      </c>
      <c r="D216" s="19">
        <f>'Aerodynamics-Flight'!C216</f>
        <v>0.73611542371223737</v>
      </c>
      <c r="E216" s="52">
        <f>'Aerodynamics-Flight'!D216</f>
        <v>1.6299403949154085E-5</v>
      </c>
      <c r="G216" s="11">
        <f ca="1">'Aerodynamics-Flight'!J216</f>
        <v>43.542801030852878</v>
      </c>
      <c r="H216" s="5">
        <f t="shared" ca="1" si="42"/>
        <v>599412.67885269644</v>
      </c>
      <c r="I216" s="1">
        <f ca="1">'Airfoil-2'!$K$14*H216^'Airfoil-2'!$L$13</f>
        <v>1.755462369716799</v>
      </c>
      <c r="J216" s="1">
        <f ca="1">'Airfoil-2'!$K$33*H216^'Airfoil-2'!$L$32</f>
        <v>5.8461171268146339</v>
      </c>
      <c r="K216" s="11">
        <f ca="1">'Airfoil-2'!$K$52*H216^'Airfoil-2'!$L$51</f>
        <v>-6.9150268499403253</v>
      </c>
      <c r="L216" s="1">
        <f ca="1">'Aerodynamics-Flight'!Z216</f>
        <v>0.4813545675902659</v>
      </c>
      <c r="M216" s="9">
        <f ca="1">('Airfoil-1'!$B$21+'Airfoil-1'!$B$22*L216+'Airfoil-1'!$B$23*L216^2+'Airfoil-1'!$B$24*L216^3+'Airfoil-1'!$B$25*L216^4+'Airfoil-1'!$B$26*L216^5+'Airfoil-1'!$B$27*L216^6)*0+BE216</f>
        <v>9.0286773408087342E-3</v>
      </c>
      <c r="N216" s="9">
        <f ca="1">('Airfoil-1'!$B$29+'Airfoil-1'!$B$30*L216+'Airfoil-1'!$B$31*L216^2+'Airfoil-1'!$B$32*L216^3+'Airfoil-1'!$B$33*L216^4+'Airfoil-1'!$B$34*L216^5+'Airfoil-1'!$B$35*L216^6)*0+CB216</f>
        <v>6.9489721429472412E-3</v>
      </c>
      <c r="O216" s="9">
        <f ca="1">('Airfoil-1'!$B$37+'Airfoil-1'!$B$38*L216+'Airfoil-1'!$B$39*L216^2+'Airfoil-1'!$B$40*L216^3+'Airfoil-1'!$B$41*L216^4+'Airfoil-1'!$B$42*L216^5+'Airfoil-1'!$B$43*L216^6)*0+CY216</f>
        <v>6.4523009376525192E-3</v>
      </c>
      <c r="P216" s="9">
        <f t="shared" ca="1" si="55"/>
        <v>6.2683536503938047E-3</v>
      </c>
      <c r="Q216" s="1">
        <f>LOG('Airfoil-1'!$F$10)+LOG('Airfoil-1'!$G$10)+LOG('Airfoil-1'!$H$10)+LOG('Airfoil-1'!$I$10)</f>
        <v>23.788451207023456</v>
      </c>
      <c r="R216" s="1">
        <f t="shared" ca="1" si="47"/>
        <v>-8.5955871909412593</v>
      </c>
      <c r="S216" s="1">
        <f>LOG('Airfoil-1'!$F$10)^2+LOG('Airfoil-1'!$G$10)^2+LOG('Airfoil-1'!$H$10)^2+LOG('Airfoil-1'!$I$10)^2</f>
        <v>141.67709692244972</v>
      </c>
      <c r="T216" s="1">
        <f ca="1">LOG('Airfoil-1'!$F$10)*LOG(M216)+LOG('Airfoil-1'!$G$10)*LOG(N216)+LOG('Airfoil-1'!$H$10)*LOG(O216)+LOG('Airfoil-1'!$I$10)*LOG(P216)</f>
        <v>-51.173919207051455</v>
      </c>
      <c r="U216" s="1">
        <f t="shared" ca="1" si="48"/>
        <v>0.28209851588462143</v>
      </c>
      <c r="V216" s="1">
        <f t="shared" ca="1" si="49"/>
        <v>-0.26892000410834638</v>
      </c>
      <c r="W216" s="9">
        <f t="shared" ca="1" si="50"/>
        <v>7.8823319760642392E-3</v>
      </c>
      <c r="X216" s="9">
        <f ca="1">'Airfoil-1'!$B$48+'Airfoil-1'!$B$49*L216+'Airfoil-1'!$B$50*L216^2+'Airfoil-1'!$B$51*L216^3+'Airfoil-1'!$B$52*L216^4+'Airfoil-1'!$B$53*L216^5+'Airfoil-1'!$B$54*L216^6</f>
        <v>-0.14876000000000003</v>
      </c>
      <c r="Y216" s="9">
        <f ca="1">'Airfoil-1'!$B$56+'Airfoil-1'!$B$57*L216+'Airfoil-1'!$B$58*L216^2+'Airfoil-1'!$B$59*L216^3+'Airfoil-1'!$B$60*L216^4+'Airfoil-1'!$B$61*L216^5+'Airfoil-1'!$B$62*L216^6</f>
        <v>-0.15631250000000002</v>
      </c>
      <c r="Z216" s="9">
        <f ca="1">'Airfoil-1'!$B$64+'Airfoil-1'!$B$65*L216+'Airfoil-1'!$B$66*L216^2+'Airfoil-1'!$B$67*L216^3+'Airfoil-1'!$B$681*L216^4+'Airfoil-1'!$B$69*L216^5+'Airfoil-1'!$B$70*L216^6</f>
        <v>-0.15363750000000001</v>
      </c>
      <c r="AA216" s="1">
        <f>LOG('Airfoil-1'!$F$10)+LOG('Airfoil-1'!$G$10)+LOG('Airfoil-1'!$H$10)</f>
        <v>17.584331224367531</v>
      </c>
      <c r="AB216" s="1">
        <f t="shared" ca="1" si="43"/>
        <v>-2.4470228895576258</v>
      </c>
      <c r="AC216" s="1">
        <f>LOG('Airfoil-1'!$F$10)^2+LOG('Airfoil-1'!$G$10)^2+LOG('Airfoil-1'!$H$10)^2</f>
        <v>103.18599216325916</v>
      </c>
      <c r="AD216" s="1">
        <f ca="1">LOG('Airfoil-1'!$F$10)*LOG(ABS(X216))+LOG('Airfoil-1'!$G$10)*LOG(ABS(Y216))+LOG('Airfoil-1'!$H$10)*LOG(ABS(Z216))</f>
        <v>-14.339140559255288</v>
      </c>
      <c r="AE216" s="1">
        <f t="shared" ca="1" si="44"/>
        <v>9.6747419657296371E-2</v>
      </c>
      <c r="AF216" s="1">
        <f t="shared" ca="1" si="45"/>
        <v>3.3897162786633885E-2</v>
      </c>
      <c r="AG216" s="9">
        <f t="shared" ca="1" si="46"/>
        <v>-0.15187556515404446</v>
      </c>
      <c r="AH216" s="1"/>
      <c r="AI216" s="9"/>
      <c r="AJ216" s="1">
        <f ca="1">(L216-'Airfoil-1'!$Z$22)/ABS(L216-'Airfoil-1'!$Z$22)</f>
        <v>1</v>
      </c>
      <c r="AK216" s="1">
        <f ca="1">(L216-'Airfoil-1'!$Z$23)/ABS(L216-'Airfoil-1'!$Z$23)</f>
        <v>1</v>
      </c>
      <c r="AL216" s="1">
        <f ca="1">(L216-'Airfoil-1'!$Z$24)/ABS(L216-'Airfoil-1'!$Z$24)</f>
        <v>1</v>
      </c>
      <c r="AM216" s="1">
        <f ca="1">(L216-'Airfoil-1'!$Z$25)/ABS(L216-'Airfoil-1'!$Z$25)</f>
        <v>-1</v>
      </c>
      <c r="AN216" s="1">
        <f ca="1">(L216-'Airfoil-1'!$Z$26)/ABS(L216-'Airfoil-1'!$Z$26)</f>
        <v>-1</v>
      </c>
      <c r="AO216" s="1">
        <f ca="1">(L216-'Airfoil-1'!$Z$27)/ABS(L216-'Airfoil-1'!$Z$27)</f>
        <v>-1</v>
      </c>
      <c r="AP216" s="1">
        <f ca="1">(L216-'Airfoil-1'!$Z$28)/ABS(L216-'Airfoil-1'!$Z$28)</f>
        <v>-1</v>
      </c>
      <c r="AQ216" s="1">
        <f ca="1">(L216-'Airfoil-1'!$Z$29)/ABS(L216-'Airfoil-1'!$Z$29)</f>
        <v>-1</v>
      </c>
      <c r="AR216" s="1">
        <f ca="1">(L216-'Airfoil-1'!$Z$30)/ABS(L216-'Airfoil-1'!$Z$30)</f>
        <v>-1</v>
      </c>
      <c r="AS216" s="1">
        <f ca="1">(L216-'Airfoil-1'!$Z$31)/ABS(L216-'Airfoil-1'!$Z$31)</f>
        <v>-1</v>
      </c>
      <c r="AT216" s="1">
        <f ca="1">(L216-'Airfoil-1'!$Z$32)/ABS(L216-'Airfoil-1'!$Z$32)</f>
        <v>-1</v>
      </c>
      <c r="AU216" s="1">
        <f ca="1">(L216-'Airfoil-1'!$Z$33)/ABS(L216-'Airfoil-1'!$Z$33)</f>
        <v>-1</v>
      </c>
      <c r="AV216" s="1">
        <f ca="1">(L216-'Airfoil-1'!$Z$34)/ABS(L216-'Airfoil-1'!$Z$34)</f>
        <v>-1</v>
      </c>
      <c r="AW216" s="1">
        <f ca="1">(L216-'Airfoil-1'!$Z$35)/ABS(L216-'Airfoil-1'!$Z$35)</f>
        <v>-1</v>
      </c>
      <c r="AX216" s="1">
        <f ca="1">(L216-'Airfoil-1'!$Z$36)/ABS(L216-'Airfoil-1'!$Z$36)</f>
        <v>-1</v>
      </c>
      <c r="AY216" s="1">
        <f ca="1">(L216-'Airfoil-1'!$Z$37)/ABS(L216-'Airfoil-1'!$Z$37)</f>
        <v>-1</v>
      </c>
      <c r="AZ216" s="1">
        <f ca="1">(L216-'Airfoil-1'!$Z$38)/ABS(L216-'Airfoil-1'!$Z$38)</f>
        <v>-1</v>
      </c>
      <c r="BA216" s="1">
        <f ca="1">(L216-'Airfoil-1'!$Z$39)/ABS(L216-'Airfoil-1'!$Z$39)</f>
        <v>-1</v>
      </c>
      <c r="BB216" s="1">
        <f ca="1">(L216-'Airfoil-1'!$Z$40)/ABS(L216-'Airfoil-1'!$Z$40)</f>
        <v>-1</v>
      </c>
      <c r="BC216" s="1">
        <f ca="1">(L216-'Airfoil-1'!$Z$41)/ABS(L216-'Airfoil-1'!$Z$41)</f>
        <v>-1</v>
      </c>
      <c r="BD216" s="5">
        <f t="shared" ca="1" si="51"/>
        <v>3</v>
      </c>
      <c r="BE216" s="9">
        <f ca="1">INDEX('Airfoil-1'!$AA$22:$AA$41,BD216,1)+INDEX('Airfoil-1'!$AB$22:$AB$41,BD216,1)*(L216-INDEX('Airfoil-1'!$Z$22:$Z$41,BD216,1))</f>
        <v>9.0286773408087342E-3</v>
      </c>
      <c r="BG216" s="1">
        <f ca="1">(L216-'Airfoil-1'!$Z$47)/ABS(L216-'Airfoil-1'!$Z$47)</f>
        <v>1</v>
      </c>
      <c r="BH216" s="1">
        <f ca="1">(L216-'Airfoil-1'!$Z$48)/ABS(L216-'Airfoil-1'!$Z$48)</f>
        <v>1</v>
      </c>
      <c r="BI216" s="1">
        <f ca="1">(L216-'Airfoil-1'!$Z$49)/ABS(L216-'Airfoil-1'!$Z$49)</f>
        <v>1</v>
      </c>
      <c r="BJ216" s="1">
        <f ca="1">(L216-'Airfoil-1'!$Z$50)/ABS(L216-'Airfoil-1'!$Z$50)</f>
        <v>-1</v>
      </c>
      <c r="BK216" s="1">
        <f ca="1">(L216-'Airfoil-1'!$Z$51)/ABS(L216-'Airfoil-1'!$Z$51)</f>
        <v>-1</v>
      </c>
      <c r="BL216" s="1">
        <f ca="1">(L216-'Airfoil-1'!$Z$52)/ABS(L216-'Airfoil-1'!$Z$52)</f>
        <v>-1</v>
      </c>
      <c r="BM216" s="1">
        <f ca="1">(L216-'Airfoil-1'!$Z$53)/ABS(L216-'Airfoil-1'!$Z$53)</f>
        <v>-1</v>
      </c>
      <c r="BN216" s="1">
        <f ca="1">(L216-'Airfoil-1'!$Z$54)/ABS(L216-'Airfoil-1'!$Z$54)</f>
        <v>-1</v>
      </c>
      <c r="BO216" s="1">
        <f ca="1">(L216-'Airfoil-1'!$Z$55)/ABS(L216-'Airfoil-1'!$Z$55)</f>
        <v>-1</v>
      </c>
      <c r="BP216" s="1">
        <f ca="1">(L216-'Airfoil-1'!$Z$56)/ABS(L216-'Airfoil-1'!$Z$56)</f>
        <v>-1</v>
      </c>
      <c r="BQ216" s="1">
        <f ca="1">(L216-'Airfoil-1'!$Z$57)/ABS(L216-'Airfoil-1'!$Z$57)</f>
        <v>-1</v>
      </c>
      <c r="BR216" s="1">
        <f ca="1">(L216-'Airfoil-1'!$Z$58)/ABS(L216-'Airfoil-1'!$Z$58)</f>
        <v>-1</v>
      </c>
      <c r="BS216" s="1">
        <f ca="1">(L216-'Airfoil-1'!$Z$59)/ABS(L216-'Airfoil-1'!$Z$59)</f>
        <v>-1</v>
      </c>
      <c r="BT216" s="1">
        <f ca="1">(L216-'Airfoil-1'!$Z$60)/ABS(L216-'Airfoil-1'!$Z$60)</f>
        <v>-1</v>
      </c>
      <c r="BU216" s="1">
        <f ca="1">(L216-'Airfoil-1'!$Z$61)/ABS(L216-'Airfoil-1'!$Z$61)</f>
        <v>-1</v>
      </c>
      <c r="BV216" s="1">
        <f ca="1">(L216-'Airfoil-1'!$Z$62)/ABS(L216-'Airfoil-1'!$Z$62)</f>
        <v>-1</v>
      </c>
      <c r="BW216" s="1">
        <f ca="1">(L216-'Airfoil-1'!$Z$63)/ABS(L216-'Airfoil-1'!$Z$63)</f>
        <v>-1</v>
      </c>
      <c r="BX216" s="1">
        <f ca="1">(L216-'Airfoil-1'!$Z$64)/ABS(L216-'Airfoil-1'!$Z$64)</f>
        <v>-1</v>
      </c>
      <c r="BY216" s="1">
        <f ca="1">(L216-'Airfoil-1'!$Z$65)/ABS(L216-'Airfoil-1'!$Z$65)</f>
        <v>-1</v>
      </c>
      <c r="BZ216" s="1">
        <f ca="1">(L216-'Airfoil-1'!$Z$66)/ABS(L216-'Airfoil-1'!$Z$66)</f>
        <v>-1</v>
      </c>
      <c r="CA216" s="5">
        <f t="shared" ca="1" si="52"/>
        <v>3</v>
      </c>
      <c r="CB216" s="9">
        <f ca="1">INDEX('Airfoil-1'!$AA$47:$AA$66,CA216,1)+INDEX('Airfoil-1'!$AB$47:$AB$66,CA216,1)*(L216-INDEX('Airfoil-1'!$Z$47:$Z$66,CA216,1))</f>
        <v>6.9489721429472412E-3</v>
      </c>
      <c r="CD216" s="1">
        <f ca="1">(L216-'Airfoil-1'!$Z$72)/ABS(L216-'Airfoil-1'!$Z$72)</f>
        <v>1</v>
      </c>
      <c r="CE216" s="1">
        <f ca="1">(L216-'Airfoil-1'!$Z$73)/ABS(L216-'Airfoil-1'!$Z$73)</f>
        <v>1</v>
      </c>
      <c r="CF216" s="1">
        <f ca="1">(L216-'Airfoil-1'!$Z$74)/ABS(L216-'Airfoil-1'!$Z$74)</f>
        <v>-1</v>
      </c>
      <c r="CG216" s="1">
        <f ca="1">(L216-'Airfoil-1'!$Z$75)/ABS(L216-'Airfoil-1'!$Z$75)</f>
        <v>-1</v>
      </c>
      <c r="CH216" s="1">
        <f ca="1">(L216-'Airfoil-1'!$Z$76)/ABS(L216-'Airfoil-1'!$Z$76)</f>
        <v>-1</v>
      </c>
      <c r="CI216" s="1">
        <f ca="1">(L216-'Airfoil-1'!$Z$77)/ABS(L216-'Airfoil-1'!$Z$77)</f>
        <v>-1</v>
      </c>
      <c r="CJ216" s="1">
        <f ca="1">(L216-'Airfoil-1'!$Z$78)/ABS(L216-'Airfoil-1'!$Z$78)</f>
        <v>-1</v>
      </c>
      <c r="CK216" s="1">
        <f ca="1">(L216-'Airfoil-1'!$Z$79)/ABS(L216-'Airfoil-1'!$Z$79)</f>
        <v>-1</v>
      </c>
      <c r="CL216" s="1">
        <f ca="1">(L216-'Airfoil-1'!$Z$80)/ABS(L216-'Airfoil-1'!$Z$80)</f>
        <v>-1</v>
      </c>
      <c r="CM216" s="1">
        <f ca="1">(L216-'Airfoil-1'!$Z$81)/ABS(L216-'Airfoil-1'!$Z$81)</f>
        <v>-1</v>
      </c>
      <c r="CN216" s="1">
        <f ca="1">(L216-'Airfoil-1'!$Z$82)/ABS(L216-'Airfoil-1'!$Z$82)</f>
        <v>-1</v>
      </c>
      <c r="CO216" s="1">
        <f ca="1">(L216-'Airfoil-1'!$Z$83)/ABS(L216-'Airfoil-1'!$Z$83)</f>
        <v>-1</v>
      </c>
      <c r="CP216" s="1">
        <f ca="1">(L216-'Airfoil-1'!$Z$84)/ABS(L216-'Airfoil-1'!$Z$84)</f>
        <v>-1</v>
      </c>
      <c r="CQ216" s="1">
        <f ca="1">(L216-'Airfoil-1'!$Z$85)/ABS(L216-'Airfoil-1'!$Z$85)</f>
        <v>-1</v>
      </c>
      <c r="CR216" s="1">
        <f ca="1">(L216-'Airfoil-1'!$Z$86)/ABS(L216-'Airfoil-1'!$Z$86)</f>
        <v>-1</v>
      </c>
      <c r="CS216" s="1">
        <f ca="1">(L216-'Airfoil-1'!$Z$87)/ABS(L216-'Airfoil-1'!$Z$87)</f>
        <v>-1</v>
      </c>
      <c r="CT216" s="1">
        <f ca="1">(L216-'Airfoil-1'!$Z$88)/ABS(L216-'Airfoil-1'!$Z$88)</f>
        <v>-1</v>
      </c>
      <c r="CU216" s="1">
        <f ca="1">(L216-'Airfoil-1'!$Z$89)/ABS(L216-'Airfoil-1'!$Z$89)</f>
        <v>-1</v>
      </c>
      <c r="CV216" s="1">
        <f ca="1">(L216-'Airfoil-1'!$Z$90)/ABS(L216-'Airfoil-1'!$Z$90)</f>
        <v>-1</v>
      </c>
      <c r="CW216" s="1">
        <f ca="1">(L216-'Airfoil-1'!$Z$91)/ABS(L216-'Airfoil-1'!$Z$91)</f>
        <v>-1</v>
      </c>
      <c r="CX216" s="5">
        <f t="shared" ca="1" si="53"/>
        <v>2</v>
      </c>
      <c r="CY216" s="9">
        <f ca="1">INDEX('Airfoil-1'!$AA$72:$AA$91,CX216,1)+INDEX('Airfoil-1'!$AB$72:$AB$91,CX216,1)*(L216-INDEX('Airfoil-1'!$Z$72:$Z$91,CX216,1))</f>
        <v>6.4523009376525192E-3</v>
      </c>
      <c r="DA216" s="1">
        <f ca="1">(L216-'Airfoil-1'!$Z$97)/ABS(L216-'Airfoil-1'!$Z$97)</f>
        <v>1</v>
      </c>
      <c r="DB216" s="1">
        <f ca="1">(L216-'Airfoil-1'!$Z$98)/ABS(L216-'Airfoil-1'!$Z$98)</f>
        <v>1</v>
      </c>
      <c r="DC216" s="1">
        <f ca="1">(L216-'Airfoil-1'!$Z$99)/ABS(L216-'Airfoil-1'!$Z$99)</f>
        <v>-1</v>
      </c>
      <c r="DD216" s="1">
        <f ca="1">(L216-'Airfoil-1'!$Z$100)/ABS(L216-'Airfoil-1'!$Z$100)</f>
        <v>-1</v>
      </c>
      <c r="DE216" s="1">
        <f ca="1">(L216-'Airfoil-1'!$Z$101)/ABS(L216-'Airfoil-1'!$Z$101)</f>
        <v>-1</v>
      </c>
      <c r="DF216" s="1">
        <f ca="1">(L216-'Airfoil-1'!$Z$102)/ABS(L216-'Airfoil-1'!$Z$102)</f>
        <v>-1</v>
      </c>
      <c r="DG216" s="1">
        <f ca="1">(L216-'Airfoil-1'!$Z$103)/ABS(L216-'Airfoil-1'!$Z$103)</f>
        <v>-1</v>
      </c>
      <c r="DH216" s="1">
        <f ca="1">(L216-'Airfoil-1'!$Z$104)/ABS(L216-'Airfoil-1'!$Z$104)</f>
        <v>-1</v>
      </c>
      <c r="DI216" s="1">
        <f ca="1">(L216-'Airfoil-1'!$Z$105)/ABS(L216-'Airfoil-1'!$Z$105)</f>
        <v>-1</v>
      </c>
      <c r="DJ216" s="1">
        <f ca="1">(L216-'Airfoil-1'!$Z$106)/ABS(L216-'Airfoil-1'!$Z$106)</f>
        <v>-1</v>
      </c>
      <c r="DK216" s="1">
        <f ca="1">(L216-'Airfoil-1'!$Z$107)/ABS(L216-'Airfoil-1'!$Z$107)</f>
        <v>-1</v>
      </c>
      <c r="DL216" s="1">
        <f ca="1">(L216-'Airfoil-1'!$Z$108)/ABS(L216-'Airfoil-1'!$Z$108)</f>
        <v>-1</v>
      </c>
      <c r="DM216" s="1">
        <f ca="1">(L216-'Airfoil-1'!$Z$109)/ABS(L216-'Airfoil-1'!$Z$109)</f>
        <v>-1</v>
      </c>
      <c r="DN216" s="1">
        <f ca="1">(L216-'Airfoil-1'!$Z$110)/ABS(L216-'Airfoil-1'!$Z$110)</f>
        <v>-1</v>
      </c>
      <c r="DO216" s="1">
        <f ca="1">(L216-'Airfoil-1'!$Z$111)/ABS(L216-'Airfoil-1'!$Z$111)</f>
        <v>-1</v>
      </c>
      <c r="DP216" s="1">
        <f ca="1">(L216-'Airfoil-1'!$Z$112)/ABS(L216-'Airfoil-1'!$Z$112)</f>
        <v>-1</v>
      </c>
      <c r="DQ216" s="1">
        <f ca="1">(L216-'Airfoil-1'!$Z$113)/ABS(L216-'Airfoil-1'!$Z$113)</f>
        <v>-1</v>
      </c>
      <c r="DR216" s="1">
        <f ca="1">(L216-'Airfoil-1'!$Z$114)/ABS(L216-'Airfoil-1'!$Z$114)</f>
        <v>-1</v>
      </c>
      <c r="DS216" s="1">
        <f ca="1">(L216-'Airfoil-1'!$Z$115)/ABS(L216-'Airfoil-1'!$Z$115)</f>
        <v>-1</v>
      </c>
      <c r="DT216" s="1">
        <f ca="1">(L216-'Airfoil-1'!$Z$116)/ABS(L216-'Airfoil-1'!$Z$116)</f>
        <v>-1</v>
      </c>
      <c r="DU216" s="5">
        <f t="shared" ca="1" si="54"/>
        <v>2</v>
      </c>
      <c r="DV216" s="9">
        <f ca="1">INDEX('Airfoil-1'!$AA$97:$AA$116,DU216,1)+INDEX('Airfoil-1'!$AB$97:$AB$116,DU216,1)*(L216-INDEX('Airfoil-1'!$Z$97:$Z$116,DU216,1))</f>
        <v>6.2683536503938047E-3</v>
      </c>
    </row>
    <row r="217" spans="2:126" x14ac:dyDescent="0.25">
      <c r="B217" s="1">
        <f>'Geometry-Wing'!C217</f>
        <v>0.30481432099438527</v>
      </c>
      <c r="D217" s="19">
        <f>'Aerodynamics-Flight'!C217</f>
        <v>0.73611542371223737</v>
      </c>
      <c r="E217" s="52">
        <f>'Aerodynamics-Flight'!D217</f>
        <v>1.6299403949154085E-5</v>
      </c>
      <c r="G217" s="11">
        <f ca="1">'Aerodynamics-Flight'!J217</f>
        <v>47.390438028208763</v>
      </c>
      <c r="H217" s="5">
        <f t="shared" ca="1" si="42"/>
        <v>652379.46889001306</v>
      </c>
      <c r="I217" s="1">
        <f ca="1">'Airfoil-2'!$K$14*H217^'Airfoil-2'!$L$13</f>
        <v>1.7676077701818236</v>
      </c>
      <c r="J217" s="1">
        <f ca="1">'Airfoil-2'!$K$33*H217^'Airfoil-2'!$L$32</f>
        <v>5.8438736522826709</v>
      </c>
      <c r="K217" s="11">
        <f ca="1">'Airfoil-2'!$K$52*H217^'Airfoil-2'!$L$51</f>
        <v>-6.9386670502694718</v>
      </c>
      <c r="L217" s="1">
        <f ca="1">'Aerodynamics-Flight'!Z217</f>
        <v>0.41107292733882439</v>
      </c>
      <c r="M217" s="9">
        <f ca="1">('Airfoil-1'!$B$21+'Airfoil-1'!$B$22*L217+'Airfoil-1'!$B$23*L217^2+'Airfoil-1'!$B$24*L217^3+'Airfoil-1'!$B$25*L217^4+'Airfoil-1'!$B$26*L217^5+'Airfoil-1'!$B$27*L217^6)*0+BE217</f>
        <v>9.6775520622523828E-3</v>
      </c>
      <c r="N217" s="9">
        <f ca="1">('Airfoil-1'!$B$29+'Airfoil-1'!$B$30*L217+'Airfoil-1'!$B$31*L217^2+'Airfoil-1'!$B$32*L217^3+'Airfoil-1'!$B$33*L217^4+'Airfoil-1'!$B$34*L217^5+'Airfoil-1'!$B$35*L217^6)*0+CB217</f>
        <v>7.4228273664729144E-3</v>
      </c>
      <c r="O217" s="9">
        <f ca="1">('Airfoil-1'!$B$37+'Airfoil-1'!$B$38*L217+'Airfoil-1'!$B$39*L217^2+'Airfoil-1'!$B$40*L217^3+'Airfoil-1'!$B$41*L217^4+'Airfoil-1'!$B$42*L217^5+'Airfoil-1'!$B$43*L217^6)*0+CY217</f>
        <v>6.8314949036602964E-3</v>
      </c>
      <c r="P217" s="9">
        <f t="shared" ca="1" si="55"/>
        <v>6.5576080201361318E-3</v>
      </c>
      <c r="Q217" s="1">
        <f>LOG('Airfoil-1'!$F$10)+LOG('Airfoil-1'!$G$10)+LOG('Airfoil-1'!$H$10)+LOG('Airfoil-1'!$I$10)</f>
        <v>23.788451207023456</v>
      </c>
      <c r="R217" s="1">
        <f t="shared" ca="1" si="47"/>
        <v>-8.4924039214795233</v>
      </c>
      <c r="S217" s="1">
        <f>LOG('Airfoil-1'!$F$10)^2+LOG('Airfoil-1'!$G$10)^2+LOG('Airfoil-1'!$H$10)^2+LOG('Airfoil-1'!$I$10)^2</f>
        <v>141.67709692244972</v>
      </c>
      <c r="T217" s="1">
        <f ca="1">LOG('Airfoil-1'!$F$10)*LOG(M217)+LOG('Airfoil-1'!$G$10)*LOG(N217)+LOG('Airfoil-1'!$H$10)*LOG(O217)+LOG('Airfoil-1'!$I$10)*LOG(P217)</f>
        <v>-50.563627511528878</v>
      </c>
      <c r="U217" s="1">
        <f t="shared" ca="1" si="48"/>
        <v>0.37466761414135841</v>
      </c>
      <c r="V217" s="1">
        <f t="shared" ca="1" si="49"/>
        <v>-0.28530602860689463</v>
      </c>
      <c r="W217" s="9">
        <f t="shared" ca="1" si="50"/>
        <v>8.2173951267441279E-3</v>
      </c>
      <c r="X217" s="9">
        <f ca="1">'Airfoil-1'!$B$48+'Airfoil-1'!$B$49*L217+'Airfoil-1'!$B$50*L217^2+'Airfoil-1'!$B$51*L217^3+'Airfoil-1'!$B$52*L217^4+'Airfoil-1'!$B$53*L217^5+'Airfoil-1'!$B$54*L217^6</f>
        <v>-0.14876000000000003</v>
      </c>
      <c r="Y217" s="9">
        <f ca="1">'Airfoil-1'!$B$56+'Airfoil-1'!$B$57*L217+'Airfoil-1'!$B$58*L217^2+'Airfoil-1'!$B$59*L217^3+'Airfoil-1'!$B$60*L217^4+'Airfoil-1'!$B$61*L217^5+'Airfoil-1'!$B$62*L217^6</f>
        <v>-0.15631250000000002</v>
      </c>
      <c r="Z217" s="9">
        <f ca="1">'Airfoil-1'!$B$64+'Airfoil-1'!$B$65*L217+'Airfoil-1'!$B$66*L217^2+'Airfoil-1'!$B$67*L217^3+'Airfoil-1'!$B$681*L217^4+'Airfoil-1'!$B$69*L217^5+'Airfoil-1'!$B$70*L217^6</f>
        <v>-0.15363750000000001</v>
      </c>
      <c r="AA217" s="1">
        <f>LOG('Airfoil-1'!$F$10)+LOG('Airfoil-1'!$G$10)+LOG('Airfoil-1'!$H$10)</f>
        <v>17.584331224367531</v>
      </c>
      <c r="AB217" s="1">
        <f t="shared" ca="1" si="43"/>
        <v>-2.4470228895576258</v>
      </c>
      <c r="AC217" s="1">
        <f>LOG('Airfoil-1'!$F$10)^2+LOG('Airfoil-1'!$G$10)^2+LOG('Airfoil-1'!$H$10)^2</f>
        <v>103.18599216325916</v>
      </c>
      <c r="AD217" s="1">
        <f ca="1">LOG('Airfoil-1'!$F$10)*LOG(ABS(X217))+LOG('Airfoil-1'!$G$10)*LOG(ABS(Y217))+LOG('Airfoil-1'!$H$10)*LOG(ABS(Z217))</f>
        <v>-14.339140559255288</v>
      </c>
      <c r="AE217" s="1">
        <f t="shared" ca="1" si="44"/>
        <v>9.6747419657296371E-2</v>
      </c>
      <c r="AF217" s="1">
        <f t="shared" ca="1" si="45"/>
        <v>3.3897162786633885E-2</v>
      </c>
      <c r="AG217" s="9">
        <f t="shared" ca="1" si="46"/>
        <v>-0.15231211665829597</v>
      </c>
      <c r="AH217" s="1"/>
      <c r="AI217" s="9"/>
      <c r="AJ217" s="1">
        <f ca="1">(L217-'Airfoil-1'!$Z$22)/ABS(L217-'Airfoil-1'!$Z$22)</f>
        <v>1</v>
      </c>
      <c r="AK217" s="1">
        <f ca="1">(L217-'Airfoil-1'!$Z$23)/ABS(L217-'Airfoil-1'!$Z$23)</f>
        <v>1</v>
      </c>
      <c r="AL217" s="1">
        <f ca="1">(L217-'Airfoil-1'!$Z$24)/ABS(L217-'Airfoil-1'!$Z$24)</f>
        <v>-1</v>
      </c>
      <c r="AM217" s="1">
        <f ca="1">(L217-'Airfoil-1'!$Z$25)/ABS(L217-'Airfoil-1'!$Z$25)</f>
        <v>-1</v>
      </c>
      <c r="AN217" s="1">
        <f ca="1">(L217-'Airfoil-1'!$Z$26)/ABS(L217-'Airfoil-1'!$Z$26)</f>
        <v>-1</v>
      </c>
      <c r="AO217" s="1">
        <f ca="1">(L217-'Airfoil-1'!$Z$27)/ABS(L217-'Airfoil-1'!$Z$27)</f>
        <v>-1</v>
      </c>
      <c r="AP217" s="1">
        <f ca="1">(L217-'Airfoil-1'!$Z$28)/ABS(L217-'Airfoil-1'!$Z$28)</f>
        <v>-1</v>
      </c>
      <c r="AQ217" s="1">
        <f ca="1">(L217-'Airfoil-1'!$Z$29)/ABS(L217-'Airfoil-1'!$Z$29)</f>
        <v>-1</v>
      </c>
      <c r="AR217" s="1">
        <f ca="1">(L217-'Airfoil-1'!$Z$30)/ABS(L217-'Airfoil-1'!$Z$30)</f>
        <v>-1</v>
      </c>
      <c r="AS217" s="1">
        <f ca="1">(L217-'Airfoil-1'!$Z$31)/ABS(L217-'Airfoil-1'!$Z$31)</f>
        <v>-1</v>
      </c>
      <c r="AT217" s="1">
        <f ca="1">(L217-'Airfoil-1'!$Z$32)/ABS(L217-'Airfoil-1'!$Z$32)</f>
        <v>-1</v>
      </c>
      <c r="AU217" s="1">
        <f ca="1">(L217-'Airfoil-1'!$Z$33)/ABS(L217-'Airfoil-1'!$Z$33)</f>
        <v>-1</v>
      </c>
      <c r="AV217" s="1">
        <f ca="1">(L217-'Airfoil-1'!$Z$34)/ABS(L217-'Airfoil-1'!$Z$34)</f>
        <v>-1</v>
      </c>
      <c r="AW217" s="1">
        <f ca="1">(L217-'Airfoil-1'!$Z$35)/ABS(L217-'Airfoil-1'!$Z$35)</f>
        <v>-1</v>
      </c>
      <c r="AX217" s="1">
        <f ca="1">(L217-'Airfoil-1'!$Z$36)/ABS(L217-'Airfoil-1'!$Z$36)</f>
        <v>-1</v>
      </c>
      <c r="AY217" s="1">
        <f ca="1">(L217-'Airfoil-1'!$Z$37)/ABS(L217-'Airfoil-1'!$Z$37)</f>
        <v>-1</v>
      </c>
      <c r="AZ217" s="1">
        <f ca="1">(L217-'Airfoil-1'!$Z$38)/ABS(L217-'Airfoil-1'!$Z$38)</f>
        <v>-1</v>
      </c>
      <c r="BA217" s="1">
        <f ca="1">(L217-'Airfoil-1'!$Z$39)/ABS(L217-'Airfoil-1'!$Z$39)</f>
        <v>-1</v>
      </c>
      <c r="BB217" s="1">
        <f ca="1">(L217-'Airfoil-1'!$Z$40)/ABS(L217-'Airfoil-1'!$Z$40)</f>
        <v>-1</v>
      </c>
      <c r="BC217" s="1">
        <f ca="1">(L217-'Airfoil-1'!$Z$41)/ABS(L217-'Airfoil-1'!$Z$41)</f>
        <v>-1</v>
      </c>
      <c r="BD217" s="5">
        <f t="shared" ca="1" si="51"/>
        <v>2</v>
      </c>
      <c r="BE217" s="9">
        <f ca="1">INDEX('Airfoil-1'!$AA$22:$AA$41,BD217,1)+INDEX('Airfoil-1'!$AB$22:$AB$41,BD217,1)*(L217-INDEX('Airfoil-1'!$Z$22:$Z$41,BD217,1))</f>
        <v>9.6775520622523828E-3</v>
      </c>
      <c r="BG217" s="1">
        <f ca="1">(L217-'Airfoil-1'!$Z$47)/ABS(L217-'Airfoil-1'!$Z$47)</f>
        <v>1</v>
      </c>
      <c r="BH217" s="1">
        <f ca="1">(L217-'Airfoil-1'!$Z$48)/ABS(L217-'Airfoil-1'!$Z$48)</f>
        <v>1</v>
      </c>
      <c r="BI217" s="1">
        <f ca="1">(L217-'Airfoil-1'!$Z$49)/ABS(L217-'Airfoil-1'!$Z$49)</f>
        <v>1</v>
      </c>
      <c r="BJ217" s="1">
        <f ca="1">(L217-'Airfoil-1'!$Z$50)/ABS(L217-'Airfoil-1'!$Z$50)</f>
        <v>-1</v>
      </c>
      <c r="BK217" s="1">
        <f ca="1">(L217-'Airfoil-1'!$Z$51)/ABS(L217-'Airfoil-1'!$Z$51)</f>
        <v>-1</v>
      </c>
      <c r="BL217" s="1">
        <f ca="1">(L217-'Airfoil-1'!$Z$52)/ABS(L217-'Airfoil-1'!$Z$52)</f>
        <v>-1</v>
      </c>
      <c r="BM217" s="1">
        <f ca="1">(L217-'Airfoil-1'!$Z$53)/ABS(L217-'Airfoil-1'!$Z$53)</f>
        <v>-1</v>
      </c>
      <c r="BN217" s="1">
        <f ca="1">(L217-'Airfoil-1'!$Z$54)/ABS(L217-'Airfoil-1'!$Z$54)</f>
        <v>-1</v>
      </c>
      <c r="BO217" s="1">
        <f ca="1">(L217-'Airfoil-1'!$Z$55)/ABS(L217-'Airfoil-1'!$Z$55)</f>
        <v>-1</v>
      </c>
      <c r="BP217" s="1">
        <f ca="1">(L217-'Airfoil-1'!$Z$56)/ABS(L217-'Airfoil-1'!$Z$56)</f>
        <v>-1</v>
      </c>
      <c r="BQ217" s="1">
        <f ca="1">(L217-'Airfoil-1'!$Z$57)/ABS(L217-'Airfoil-1'!$Z$57)</f>
        <v>-1</v>
      </c>
      <c r="BR217" s="1">
        <f ca="1">(L217-'Airfoil-1'!$Z$58)/ABS(L217-'Airfoil-1'!$Z$58)</f>
        <v>-1</v>
      </c>
      <c r="BS217" s="1">
        <f ca="1">(L217-'Airfoil-1'!$Z$59)/ABS(L217-'Airfoil-1'!$Z$59)</f>
        <v>-1</v>
      </c>
      <c r="BT217" s="1">
        <f ca="1">(L217-'Airfoil-1'!$Z$60)/ABS(L217-'Airfoil-1'!$Z$60)</f>
        <v>-1</v>
      </c>
      <c r="BU217" s="1">
        <f ca="1">(L217-'Airfoil-1'!$Z$61)/ABS(L217-'Airfoil-1'!$Z$61)</f>
        <v>-1</v>
      </c>
      <c r="BV217" s="1">
        <f ca="1">(L217-'Airfoil-1'!$Z$62)/ABS(L217-'Airfoil-1'!$Z$62)</f>
        <v>-1</v>
      </c>
      <c r="BW217" s="1">
        <f ca="1">(L217-'Airfoil-1'!$Z$63)/ABS(L217-'Airfoil-1'!$Z$63)</f>
        <v>-1</v>
      </c>
      <c r="BX217" s="1">
        <f ca="1">(L217-'Airfoil-1'!$Z$64)/ABS(L217-'Airfoil-1'!$Z$64)</f>
        <v>-1</v>
      </c>
      <c r="BY217" s="1">
        <f ca="1">(L217-'Airfoil-1'!$Z$65)/ABS(L217-'Airfoil-1'!$Z$65)</f>
        <v>-1</v>
      </c>
      <c r="BZ217" s="1">
        <f ca="1">(L217-'Airfoil-1'!$Z$66)/ABS(L217-'Airfoil-1'!$Z$66)</f>
        <v>-1</v>
      </c>
      <c r="CA217" s="5">
        <f t="shared" ca="1" si="52"/>
        <v>3</v>
      </c>
      <c r="CB217" s="9">
        <f ca="1">INDEX('Airfoil-1'!$AA$47:$AA$66,CA217,1)+INDEX('Airfoil-1'!$AB$47:$AB$66,CA217,1)*(L217-INDEX('Airfoil-1'!$Z$47:$Z$66,CA217,1))</f>
        <v>7.4228273664729144E-3</v>
      </c>
      <c r="CD217" s="1">
        <f ca="1">(L217-'Airfoil-1'!$Z$72)/ABS(L217-'Airfoil-1'!$Z$72)</f>
        <v>1</v>
      </c>
      <c r="CE217" s="1">
        <f ca="1">(L217-'Airfoil-1'!$Z$73)/ABS(L217-'Airfoil-1'!$Z$73)</f>
        <v>1</v>
      </c>
      <c r="CF217" s="1">
        <f ca="1">(L217-'Airfoil-1'!$Z$74)/ABS(L217-'Airfoil-1'!$Z$74)</f>
        <v>-1</v>
      </c>
      <c r="CG217" s="1">
        <f ca="1">(L217-'Airfoil-1'!$Z$75)/ABS(L217-'Airfoil-1'!$Z$75)</f>
        <v>-1</v>
      </c>
      <c r="CH217" s="1">
        <f ca="1">(L217-'Airfoil-1'!$Z$76)/ABS(L217-'Airfoil-1'!$Z$76)</f>
        <v>-1</v>
      </c>
      <c r="CI217" s="1">
        <f ca="1">(L217-'Airfoil-1'!$Z$77)/ABS(L217-'Airfoil-1'!$Z$77)</f>
        <v>-1</v>
      </c>
      <c r="CJ217" s="1">
        <f ca="1">(L217-'Airfoil-1'!$Z$78)/ABS(L217-'Airfoil-1'!$Z$78)</f>
        <v>-1</v>
      </c>
      <c r="CK217" s="1">
        <f ca="1">(L217-'Airfoil-1'!$Z$79)/ABS(L217-'Airfoil-1'!$Z$79)</f>
        <v>-1</v>
      </c>
      <c r="CL217" s="1">
        <f ca="1">(L217-'Airfoil-1'!$Z$80)/ABS(L217-'Airfoil-1'!$Z$80)</f>
        <v>-1</v>
      </c>
      <c r="CM217" s="1">
        <f ca="1">(L217-'Airfoil-1'!$Z$81)/ABS(L217-'Airfoil-1'!$Z$81)</f>
        <v>-1</v>
      </c>
      <c r="CN217" s="1">
        <f ca="1">(L217-'Airfoil-1'!$Z$82)/ABS(L217-'Airfoil-1'!$Z$82)</f>
        <v>-1</v>
      </c>
      <c r="CO217" s="1">
        <f ca="1">(L217-'Airfoil-1'!$Z$83)/ABS(L217-'Airfoil-1'!$Z$83)</f>
        <v>-1</v>
      </c>
      <c r="CP217" s="1">
        <f ca="1">(L217-'Airfoil-1'!$Z$84)/ABS(L217-'Airfoil-1'!$Z$84)</f>
        <v>-1</v>
      </c>
      <c r="CQ217" s="1">
        <f ca="1">(L217-'Airfoil-1'!$Z$85)/ABS(L217-'Airfoil-1'!$Z$85)</f>
        <v>-1</v>
      </c>
      <c r="CR217" s="1">
        <f ca="1">(L217-'Airfoil-1'!$Z$86)/ABS(L217-'Airfoil-1'!$Z$86)</f>
        <v>-1</v>
      </c>
      <c r="CS217" s="1">
        <f ca="1">(L217-'Airfoil-1'!$Z$87)/ABS(L217-'Airfoil-1'!$Z$87)</f>
        <v>-1</v>
      </c>
      <c r="CT217" s="1">
        <f ca="1">(L217-'Airfoil-1'!$Z$88)/ABS(L217-'Airfoil-1'!$Z$88)</f>
        <v>-1</v>
      </c>
      <c r="CU217" s="1">
        <f ca="1">(L217-'Airfoil-1'!$Z$89)/ABS(L217-'Airfoil-1'!$Z$89)</f>
        <v>-1</v>
      </c>
      <c r="CV217" s="1">
        <f ca="1">(L217-'Airfoil-1'!$Z$90)/ABS(L217-'Airfoil-1'!$Z$90)</f>
        <v>-1</v>
      </c>
      <c r="CW217" s="1">
        <f ca="1">(L217-'Airfoil-1'!$Z$91)/ABS(L217-'Airfoil-1'!$Z$91)</f>
        <v>-1</v>
      </c>
      <c r="CX217" s="5">
        <f t="shared" ca="1" si="53"/>
        <v>2</v>
      </c>
      <c r="CY217" s="9">
        <f ca="1">INDEX('Airfoil-1'!$AA$72:$AA$91,CX217,1)+INDEX('Airfoil-1'!$AB$72:$AB$91,CX217,1)*(L217-INDEX('Airfoil-1'!$Z$72:$Z$91,CX217,1))</f>
        <v>6.8314949036602964E-3</v>
      </c>
      <c r="DA217" s="1">
        <f ca="1">(L217-'Airfoil-1'!$Z$97)/ABS(L217-'Airfoil-1'!$Z$97)</f>
        <v>1</v>
      </c>
      <c r="DB217" s="1">
        <f ca="1">(L217-'Airfoil-1'!$Z$98)/ABS(L217-'Airfoil-1'!$Z$98)</f>
        <v>1</v>
      </c>
      <c r="DC217" s="1">
        <f ca="1">(L217-'Airfoil-1'!$Z$99)/ABS(L217-'Airfoil-1'!$Z$99)</f>
        <v>-1</v>
      </c>
      <c r="DD217" s="1">
        <f ca="1">(L217-'Airfoil-1'!$Z$100)/ABS(L217-'Airfoil-1'!$Z$100)</f>
        <v>-1</v>
      </c>
      <c r="DE217" s="1">
        <f ca="1">(L217-'Airfoil-1'!$Z$101)/ABS(L217-'Airfoil-1'!$Z$101)</f>
        <v>-1</v>
      </c>
      <c r="DF217" s="1">
        <f ca="1">(L217-'Airfoil-1'!$Z$102)/ABS(L217-'Airfoil-1'!$Z$102)</f>
        <v>-1</v>
      </c>
      <c r="DG217" s="1">
        <f ca="1">(L217-'Airfoil-1'!$Z$103)/ABS(L217-'Airfoil-1'!$Z$103)</f>
        <v>-1</v>
      </c>
      <c r="DH217" s="1">
        <f ca="1">(L217-'Airfoil-1'!$Z$104)/ABS(L217-'Airfoil-1'!$Z$104)</f>
        <v>-1</v>
      </c>
      <c r="DI217" s="1">
        <f ca="1">(L217-'Airfoil-1'!$Z$105)/ABS(L217-'Airfoil-1'!$Z$105)</f>
        <v>-1</v>
      </c>
      <c r="DJ217" s="1">
        <f ca="1">(L217-'Airfoil-1'!$Z$106)/ABS(L217-'Airfoil-1'!$Z$106)</f>
        <v>-1</v>
      </c>
      <c r="DK217" s="1">
        <f ca="1">(L217-'Airfoil-1'!$Z$107)/ABS(L217-'Airfoil-1'!$Z$107)</f>
        <v>-1</v>
      </c>
      <c r="DL217" s="1">
        <f ca="1">(L217-'Airfoil-1'!$Z$108)/ABS(L217-'Airfoil-1'!$Z$108)</f>
        <v>-1</v>
      </c>
      <c r="DM217" s="1">
        <f ca="1">(L217-'Airfoil-1'!$Z$109)/ABS(L217-'Airfoil-1'!$Z$109)</f>
        <v>-1</v>
      </c>
      <c r="DN217" s="1">
        <f ca="1">(L217-'Airfoil-1'!$Z$110)/ABS(L217-'Airfoil-1'!$Z$110)</f>
        <v>-1</v>
      </c>
      <c r="DO217" s="1">
        <f ca="1">(L217-'Airfoil-1'!$Z$111)/ABS(L217-'Airfoil-1'!$Z$111)</f>
        <v>-1</v>
      </c>
      <c r="DP217" s="1">
        <f ca="1">(L217-'Airfoil-1'!$Z$112)/ABS(L217-'Airfoil-1'!$Z$112)</f>
        <v>-1</v>
      </c>
      <c r="DQ217" s="1">
        <f ca="1">(L217-'Airfoil-1'!$Z$113)/ABS(L217-'Airfoil-1'!$Z$113)</f>
        <v>-1</v>
      </c>
      <c r="DR217" s="1">
        <f ca="1">(L217-'Airfoil-1'!$Z$114)/ABS(L217-'Airfoil-1'!$Z$114)</f>
        <v>-1</v>
      </c>
      <c r="DS217" s="1">
        <f ca="1">(L217-'Airfoil-1'!$Z$115)/ABS(L217-'Airfoil-1'!$Z$115)</f>
        <v>-1</v>
      </c>
      <c r="DT217" s="1">
        <f ca="1">(L217-'Airfoil-1'!$Z$116)/ABS(L217-'Airfoil-1'!$Z$116)</f>
        <v>-1</v>
      </c>
      <c r="DU217" s="5">
        <f t="shared" ca="1" si="54"/>
        <v>2</v>
      </c>
      <c r="DV217" s="9">
        <f ca="1">INDEX('Airfoil-1'!$AA$97:$AA$116,DU217,1)+INDEX('Airfoil-1'!$AB$97:$AB$116,DU217,1)*(L217-INDEX('Airfoil-1'!$Z$97:$Z$116,DU217,1))</f>
        <v>6.5576080201361318E-3</v>
      </c>
    </row>
    <row r="218" spans="2:126" x14ac:dyDescent="0.25">
      <c r="B218" s="1">
        <f>'Geometry-Wing'!C218</f>
        <v>0.30481432099438527</v>
      </c>
      <c r="D218" s="19">
        <f>'Aerodynamics-Flight'!C218</f>
        <v>0.73611542371223737</v>
      </c>
      <c r="E218" s="52">
        <f>'Aerodynamics-Flight'!D218</f>
        <v>1.6299403949154085E-5</v>
      </c>
      <c r="G218" s="11">
        <f ca="1">'Aerodynamics-Flight'!J218</f>
        <v>52.48146715772981</v>
      </c>
      <c r="H218" s="5">
        <f t="shared" ca="1" si="42"/>
        <v>722462.86583273706</v>
      </c>
      <c r="I218" s="1">
        <f ca="1">'Airfoil-2'!$K$14*H218^'Airfoil-2'!$L$13</f>
        <v>1.7823553802489303</v>
      </c>
      <c r="J218" s="1">
        <f ca="1">'Airfoil-2'!$K$33*H218^'Airfoil-2'!$L$32</f>
        <v>5.841171278686824</v>
      </c>
      <c r="K218" s="11">
        <f ca="1">'Airfoil-2'!$K$52*H218^'Airfoil-2'!$L$51</f>
        <v>-6.9672622688984553</v>
      </c>
      <c r="L218" s="1">
        <f ca="1">'Aerodynamics-Flight'!Z218</f>
        <v>0.34079128708738288</v>
      </c>
      <c r="M218" s="9">
        <f ca="1">('Airfoil-1'!$B$21+'Airfoil-1'!$B$22*L218+'Airfoil-1'!$B$23*L218^2+'Airfoil-1'!$B$24*L218^3+'Airfoil-1'!$B$25*L218^4+'Airfoil-1'!$B$26*L218^5+'Airfoil-1'!$B$27*L218^6)*0+BE218</f>
        <v>1.0436637328836264E-2</v>
      </c>
      <c r="N218" s="9">
        <f ca="1">('Airfoil-1'!$B$29+'Airfoil-1'!$B$30*L218+'Airfoil-1'!$B$31*L218^2+'Airfoil-1'!$B$32*L218^3+'Airfoil-1'!$B$33*L218^4+'Airfoil-1'!$B$34*L218^5+'Airfoil-1'!$B$35*L218^6)*0+CB218</f>
        <v>7.9406790447670451E-3</v>
      </c>
      <c r="O218" s="9">
        <f ca="1">('Airfoil-1'!$B$37+'Airfoil-1'!$B$38*L218+'Airfoil-1'!$B$39*L218^2+'Airfoil-1'!$B$40*L218^3+'Airfoil-1'!$B$41*L218^4+'Airfoil-1'!$B$42*L218^5+'Airfoil-1'!$B$43*L218^6)*0+CY218</f>
        <v>7.2106888696680744E-3</v>
      </c>
      <c r="P218" s="9">
        <f t="shared" ca="1" si="55"/>
        <v>6.8441565098357514E-3</v>
      </c>
      <c r="Q218" s="1">
        <f>LOG('Airfoil-1'!$F$10)+LOG('Airfoil-1'!$G$10)+LOG('Airfoil-1'!$H$10)+LOG('Airfoil-1'!$I$10)</f>
        <v>23.788451207023456</v>
      </c>
      <c r="R218" s="1">
        <f t="shared" ca="1" si="47"/>
        <v>-8.3882850762498293</v>
      </c>
      <c r="S218" s="1">
        <f>LOG('Airfoil-1'!$F$10)^2+LOG('Airfoil-1'!$G$10)^2+LOG('Airfoil-1'!$H$10)^2+LOG('Airfoil-1'!$I$10)^2</f>
        <v>141.67709692244972</v>
      </c>
      <c r="T218" s="1">
        <f ca="1">LOG('Airfoil-1'!$F$10)*LOG(M218)+LOG('Airfoil-1'!$G$10)*LOG(N218)+LOG('Airfoil-1'!$H$10)*LOG(O218)+LOG('Airfoil-1'!$I$10)*LOG(P218)</f>
        <v>-49.949154146487899</v>
      </c>
      <c r="U218" s="1">
        <f t="shared" ca="1" si="48"/>
        <v>0.54616728246010637</v>
      </c>
      <c r="V218" s="1">
        <f t="shared" ca="1" si="49"/>
        <v>-0.30845168250025573</v>
      </c>
      <c r="W218" s="9">
        <f t="shared" ca="1" si="50"/>
        <v>8.51459848417737E-3</v>
      </c>
      <c r="X218" s="9">
        <f ca="1">'Airfoil-1'!$B$48+'Airfoil-1'!$B$49*L218+'Airfoil-1'!$B$50*L218^2+'Airfoil-1'!$B$51*L218^3+'Airfoil-1'!$B$52*L218^4+'Airfoil-1'!$B$53*L218^5+'Airfoil-1'!$B$54*L218^6</f>
        <v>-0.14876000000000003</v>
      </c>
      <c r="Y218" s="9">
        <f ca="1">'Airfoil-1'!$B$56+'Airfoil-1'!$B$57*L218+'Airfoil-1'!$B$58*L218^2+'Airfoil-1'!$B$59*L218^3+'Airfoil-1'!$B$60*L218^4+'Airfoil-1'!$B$61*L218^5+'Airfoil-1'!$B$62*L218^6</f>
        <v>-0.15631250000000002</v>
      </c>
      <c r="Z218" s="9">
        <f ca="1">'Airfoil-1'!$B$64+'Airfoil-1'!$B$65*L218+'Airfoil-1'!$B$66*L218^2+'Airfoil-1'!$B$67*L218^3+'Airfoil-1'!$B$681*L218^4+'Airfoil-1'!$B$69*L218^5+'Airfoil-1'!$B$70*L218^6</f>
        <v>-0.15363750000000001</v>
      </c>
      <c r="AA218" s="1">
        <f>LOG('Airfoil-1'!$F$10)+LOG('Airfoil-1'!$G$10)+LOG('Airfoil-1'!$H$10)</f>
        <v>17.584331224367531</v>
      </c>
      <c r="AB218" s="1">
        <f t="shared" ca="1" si="43"/>
        <v>-2.4470228895576258</v>
      </c>
      <c r="AC218" s="1">
        <f>LOG('Airfoil-1'!$F$10)^2+LOG('Airfoil-1'!$G$10)^2+LOG('Airfoil-1'!$H$10)^2</f>
        <v>103.18599216325916</v>
      </c>
      <c r="AD218" s="1">
        <f ca="1">LOG('Airfoil-1'!$F$10)*LOG(ABS(X218))+LOG('Airfoil-1'!$G$10)*LOG(ABS(Y218))+LOG('Airfoil-1'!$H$10)*LOG(ABS(Z218))</f>
        <v>-14.339140559255288</v>
      </c>
      <c r="AE218" s="1">
        <f t="shared" ca="1" si="44"/>
        <v>9.6747419657296371E-2</v>
      </c>
      <c r="AF218" s="1">
        <f t="shared" ca="1" si="45"/>
        <v>3.3897162786633885E-2</v>
      </c>
      <c r="AG218" s="9">
        <f t="shared" ca="1" si="46"/>
        <v>-0.15283985413917178</v>
      </c>
      <c r="AH218" s="1"/>
      <c r="AI218" s="9"/>
      <c r="AJ218" s="1">
        <f ca="1">(L218-'Airfoil-1'!$Z$22)/ABS(L218-'Airfoil-1'!$Z$22)</f>
        <v>1</v>
      </c>
      <c r="AK218" s="1">
        <f ca="1">(L218-'Airfoil-1'!$Z$23)/ABS(L218-'Airfoil-1'!$Z$23)</f>
        <v>-1</v>
      </c>
      <c r="AL218" s="1">
        <f ca="1">(L218-'Airfoil-1'!$Z$24)/ABS(L218-'Airfoil-1'!$Z$24)</f>
        <v>-1</v>
      </c>
      <c r="AM218" s="1">
        <f ca="1">(L218-'Airfoil-1'!$Z$25)/ABS(L218-'Airfoil-1'!$Z$25)</f>
        <v>-1</v>
      </c>
      <c r="AN218" s="1">
        <f ca="1">(L218-'Airfoil-1'!$Z$26)/ABS(L218-'Airfoil-1'!$Z$26)</f>
        <v>-1</v>
      </c>
      <c r="AO218" s="1">
        <f ca="1">(L218-'Airfoil-1'!$Z$27)/ABS(L218-'Airfoil-1'!$Z$27)</f>
        <v>-1</v>
      </c>
      <c r="AP218" s="1">
        <f ca="1">(L218-'Airfoil-1'!$Z$28)/ABS(L218-'Airfoil-1'!$Z$28)</f>
        <v>-1</v>
      </c>
      <c r="AQ218" s="1">
        <f ca="1">(L218-'Airfoil-1'!$Z$29)/ABS(L218-'Airfoil-1'!$Z$29)</f>
        <v>-1</v>
      </c>
      <c r="AR218" s="1">
        <f ca="1">(L218-'Airfoil-1'!$Z$30)/ABS(L218-'Airfoil-1'!$Z$30)</f>
        <v>-1</v>
      </c>
      <c r="AS218" s="1">
        <f ca="1">(L218-'Airfoil-1'!$Z$31)/ABS(L218-'Airfoil-1'!$Z$31)</f>
        <v>-1</v>
      </c>
      <c r="AT218" s="1">
        <f ca="1">(L218-'Airfoil-1'!$Z$32)/ABS(L218-'Airfoil-1'!$Z$32)</f>
        <v>-1</v>
      </c>
      <c r="AU218" s="1">
        <f ca="1">(L218-'Airfoil-1'!$Z$33)/ABS(L218-'Airfoil-1'!$Z$33)</f>
        <v>-1</v>
      </c>
      <c r="AV218" s="1">
        <f ca="1">(L218-'Airfoil-1'!$Z$34)/ABS(L218-'Airfoil-1'!$Z$34)</f>
        <v>-1</v>
      </c>
      <c r="AW218" s="1">
        <f ca="1">(L218-'Airfoil-1'!$Z$35)/ABS(L218-'Airfoil-1'!$Z$35)</f>
        <v>-1</v>
      </c>
      <c r="AX218" s="1">
        <f ca="1">(L218-'Airfoil-1'!$Z$36)/ABS(L218-'Airfoil-1'!$Z$36)</f>
        <v>-1</v>
      </c>
      <c r="AY218" s="1">
        <f ca="1">(L218-'Airfoil-1'!$Z$37)/ABS(L218-'Airfoil-1'!$Z$37)</f>
        <v>-1</v>
      </c>
      <c r="AZ218" s="1">
        <f ca="1">(L218-'Airfoil-1'!$Z$38)/ABS(L218-'Airfoil-1'!$Z$38)</f>
        <v>-1</v>
      </c>
      <c r="BA218" s="1">
        <f ca="1">(L218-'Airfoil-1'!$Z$39)/ABS(L218-'Airfoil-1'!$Z$39)</f>
        <v>-1</v>
      </c>
      <c r="BB218" s="1">
        <f ca="1">(L218-'Airfoil-1'!$Z$40)/ABS(L218-'Airfoil-1'!$Z$40)</f>
        <v>-1</v>
      </c>
      <c r="BC218" s="1">
        <f ca="1">(L218-'Airfoil-1'!$Z$41)/ABS(L218-'Airfoil-1'!$Z$41)</f>
        <v>-1</v>
      </c>
      <c r="BD218" s="5">
        <f t="shared" ca="1" si="51"/>
        <v>1</v>
      </c>
      <c r="BE218" s="9">
        <f ca="1">INDEX('Airfoil-1'!$AA$22:$AA$41,BD218,1)+INDEX('Airfoil-1'!$AB$22:$AB$41,BD218,1)*(L218-INDEX('Airfoil-1'!$Z$22:$Z$41,BD218,1))</f>
        <v>1.0436637328836264E-2</v>
      </c>
      <c r="BG218" s="1">
        <f ca="1">(L218-'Airfoil-1'!$Z$47)/ABS(L218-'Airfoil-1'!$Z$47)</f>
        <v>1</v>
      </c>
      <c r="BH218" s="1">
        <f ca="1">(L218-'Airfoil-1'!$Z$48)/ABS(L218-'Airfoil-1'!$Z$48)</f>
        <v>1</v>
      </c>
      <c r="BI218" s="1">
        <f ca="1">(L218-'Airfoil-1'!$Z$49)/ABS(L218-'Airfoil-1'!$Z$49)</f>
        <v>-1</v>
      </c>
      <c r="BJ218" s="1">
        <f ca="1">(L218-'Airfoil-1'!$Z$50)/ABS(L218-'Airfoil-1'!$Z$50)</f>
        <v>-1</v>
      </c>
      <c r="BK218" s="1">
        <f ca="1">(L218-'Airfoil-1'!$Z$51)/ABS(L218-'Airfoil-1'!$Z$51)</f>
        <v>-1</v>
      </c>
      <c r="BL218" s="1">
        <f ca="1">(L218-'Airfoil-1'!$Z$52)/ABS(L218-'Airfoil-1'!$Z$52)</f>
        <v>-1</v>
      </c>
      <c r="BM218" s="1">
        <f ca="1">(L218-'Airfoil-1'!$Z$53)/ABS(L218-'Airfoil-1'!$Z$53)</f>
        <v>-1</v>
      </c>
      <c r="BN218" s="1">
        <f ca="1">(L218-'Airfoil-1'!$Z$54)/ABS(L218-'Airfoil-1'!$Z$54)</f>
        <v>-1</v>
      </c>
      <c r="BO218" s="1">
        <f ca="1">(L218-'Airfoil-1'!$Z$55)/ABS(L218-'Airfoil-1'!$Z$55)</f>
        <v>-1</v>
      </c>
      <c r="BP218" s="1">
        <f ca="1">(L218-'Airfoil-1'!$Z$56)/ABS(L218-'Airfoil-1'!$Z$56)</f>
        <v>-1</v>
      </c>
      <c r="BQ218" s="1">
        <f ca="1">(L218-'Airfoil-1'!$Z$57)/ABS(L218-'Airfoil-1'!$Z$57)</f>
        <v>-1</v>
      </c>
      <c r="BR218" s="1">
        <f ca="1">(L218-'Airfoil-1'!$Z$58)/ABS(L218-'Airfoil-1'!$Z$58)</f>
        <v>-1</v>
      </c>
      <c r="BS218" s="1">
        <f ca="1">(L218-'Airfoil-1'!$Z$59)/ABS(L218-'Airfoil-1'!$Z$59)</f>
        <v>-1</v>
      </c>
      <c r="BT218" s="1">
        <f ca="1">(L218-'Airfoil-1'!$Z$60)/ABS(L218-'Airfoil-1'!$Z$60)</f>
        <v>-1</v>
      </c>
      <c r="BU218" s="1">
        <f ca="1">(L218-'Airfoil-1'!$Z$61)/ABS(L218-'Airfoil-1'!$Z$61)</f>
        <v>-1</v>
      </c>
      <c r="BV218" s="1">
        <f ca="1">(L218-'Airfoil-1'!$Z$62)/ABS(L218-'Airfoil-1'!$Z$62)</f>
        <v>-1</v>
      </c>
      <c r="BW218" s="1">
        <f ca="1">(L218-'Airfoil-1'!$Z$63)/ABS(L218-'Airfoil-1'!$Z$63)</f>
        <v>-1</v>
      </c>
      <c r="BX218" s="1">
        <f ca="1">(L218-'Airfoil-1'!$Z$64)/ABS(L218-'Airfoil-1'!$Z$64)</f>
        <v>-1</v>
      </c>
      <c r="BY218" s="1">
        <f ca="1">(L218-'Airfoil-1'!$Z$65)/ABS(L218-'Airfoil-1'!$Z$65)</f>
        <v>-1</v>
      </c>
      <c r="BZ218" s="1">
        <f ca="1">(L218-'Airfoil-1'!$Z$66)/ABS(L218-'Airfoil-1'!$Z$66)</f>
        <v>-1</v>
      </c>
      <c r="CA218" s="5">
        <f t="shared" ca="1" si="52"/>
        <v>2</v>
      </c>
      <c r="CB218" s="9">
        <f ca="1">INDEX('Airfoil-1'!$AA$47:$AA$66,CA218,1)+INDEX('Airfoil-1'!$AB$47:$AB$66,CA218,1)*(L218-INDEX('Airfoil-1'!$Z$47:$Z$66,CA218,1))</f>
        <v>7.9406790447670451E-3</v>
      </c>
      <c r="CD218" s="1">
        <f ca="1">(L218-'Airfoil-1'!$Z$72)/ABS(L218-'Airfoil-1'!$Z$72)</f>
        <v>1</v>
      </c>
      <c r="CE218" s="1">
        <f ca="1">(L218-'Airfoil-1'!$Z$73)/ABS(L218-'Airfoil-1'!$Z$73)</f>
        <v>1</v>
      </c>
      <c r="CF218" s="1">
        <f ca="1">(L218-'Airfoil-1'!$Z$74)/ABS(L218-'Airfoil-1'!$Z$74)</f>
        <v>-1</v>
      </c>
      <c r="CG218" s="1">
        <f ca="1">(L218-'Airfoil-1'!$Z$75)/ABS(L218-'Airfoil-1'!$Z$75)</f>
        <v>-1</v>
      </c>
      <c r="CH218" s="1">
        <f ca="1">(L218-'Airfoil-1'!$Z$76)/ABS(L218-'Airfoil-1'!$Z$76)</f>
        <v>-1</v>
      </c>
      <c r="CI218" s="1">
        <f ca="1">(L218-'Airfoil-1'!$Z$77)/ABS(L218-'Airfoil-1'!$Z$77)</f>
        <v>-1</v>
      </c>
      <c r="CJ218" s="1">
        <f ca="1">(L218-'Airfoil-1'!$Z$78)/ABS(L218-'Airfoil-1'!$Z$78)</f>
        <v>-1</v>
      </c>
      <c r="CK218" s="1">
        <f ca="1">(L218-'Airfoil-1'!$Z$79)/ABS(L218-'Airfoil-1'!$Z$79)</f>
        <v>-1</v>
      </c>
      <c r="CL218" s="1">
        <f ca="1">(L218-'Airfoil-1'!$Z$80)/ABS(L218-'Airfoil-1'!$Z$80)</f>
        <v>-1</v>
      </c>
      <c r="CM218" s="1">
        <f ca="1">(L218-'Airfoil-1'!$Z$81)/ABS(L218-'Airfoil-1'!$Z$81)</f>
        <v>-1</v>
      </c>
      <c r="CN218" s="1">
        <f ca="1">(L218-'Airfoil-1'!$Z$82)/ABS(L218-'Airfoil-1'!$Z$82)</f>
        <v>-1</v>
      </c>
      <c r="CO218" s="1">
        <f ca="1">(L218-'Airfoil-1'!$Z$83)/ABS(L218-'Airfoil-1'!$Z$83)</f>
        <v>-1</v>
      </c>
      <c r="CP218" s="1">
        <f ca="1">(L218-'Airfoil-1'!$Z$84)/ABS(L218-'Airfoil-1'!$Z$84)</f>
        <v>-1</v>
      </c>
      <c r="CQ218" s="1">
        <f ca="1">(L218-'Airfoil-1'!$Z$85)/ABS(L218-'Airfoil-1'!$Z$85)</f>
        <v>-1</v>
      </c>
      <c r="CR218" s="1">
        <f ca="1">(L218-'Airfoil-1'!$Z$86)/ABS(L218-'Airfoil-1'!$Z$86)</f>
        <v>-1</v>
      </c>
      <c r="CS218" s="1">
        <f ca="1">(L218-'Airfoil-1'!$Z$87)/ABS(L218-'Airfoil-1'!$Z$87)</f>
        <v>-1</v>
      </c>
      <c r="CT218" s="1">
        <f ca="1">(L218-'Airfoil-1'!$Z$88)/ABS(L218-'Airfoil-1'!$Z$88)</f>
        <v>-1</v>
      </c>
      <c r="CU218" s="1">
        <f ca="1">(L218-'Airfoil-1'!$Z$89)/ABS(L218-'Airfoil-1'!$Z$89)</f>
        <v>-1</v>
      </c>
      <c r="CV218" s="1">
        <f ca="1">(L218-'Airfoil-1'!$Z$90)/ABS(L218-'Airfoil-1'!$Z$90)</f>
        <v>-1</v>
      </c>
      <c r="CW218" s="1">
        <f ca="1">(L218-'Airfoil-1'!$Z$91)/ABS(L218-'Airfoil-1'!$Z$91)</f>
        <v>-1</v>
      </c>
      <c r="CX218" s="5">
        <f t="shared" ca="1" si="53"/>
        <v>2</v>
      </c>
      <c r="CY218" s="9">
        <f ca="1">INDEX('Airfoil-1'!$AA$72:$AA$91,CX218,1)+INDEX('Airfoil-1'!$AB$72:$AB$91,CX218,1)*(L218-INDEX('Airfoil-1'!$Z$72:$Z$91,CX218,1))</f>
        <v>7.2106888696680744E-3</v>
      </c>
      <c r="DA218" s="1">
        <f ca="1">(L218-'Airfoil-1'!$Z$97)/ABS(L218-'Airfoil-1'!$Z$97)</f>
        <v>1</v>
      </c>
      <c r="DB218" s="1">
        <f ca="1">(L218-'Airfoil-1'!$Z$98)/ABS(L218-'Airfoil-1'!$Z$98)</f>
        <v>-1</v>
      </c>
      <c r="DC218" s="1">
        <f ca="1">(L218-'Airfoil-1'!$Z$99)/ABS(L218-'Airfoil-1'!$Z$99)</f>
        <v>-1</v>
      </c>
      <c r="DD218" s="1">
        <f ca="1">(L218-'Airfoil-1'!$Z$100)/ABS(L218-'Airfoil-1'!$Z$100)</f>
        <v>-1</v>
      </c>
      <c r="DE218" s="1">
        <f ca="1">(L218-'Airfoil-1'!$Z$101)/ABS(L218-'Airfoil-1'!$Z$101)</f>
        <v>-1</v>
      </c>
      <c r="DF218" s="1">
        <f ca="1">(L218-'Airfoil-1'!$Z$102)/ABS(L218-'Airfoil-1'!$Z$102)</f>
        <v>-1</v>
      </c>
      <c r="DG218" s="1">
        <f ca="1">(L218-'Airfoil-1'!$Z$103)/ABS(L218-'Airfoil-1'!$Z$103)</f>
        <v>-1</v>
      </c>
      <c r="DH218" s="1">
        <f ca="1">(L218-'Airfoil-1'!$Z$104)/ABS(L218-'Airfoil-1'!$Z$104)</f>
        <v>-1</v>
      </c>
      <c r="DI218" s="1">
        <f ca="1">(L218-'Airfoil-1'!$Z$105)/ABS(L218-'Airfoil-1'!$Z$105)</f>
        <v>-1</v>
      </c>
      <c r="DJ218" s="1">
        <f ca="1">(L218-'Airfoil-1'!$Z$106)/ABS(L218-'Airfoil-1'!$Z$106)</f>
        <v>-1</v>
      </c>
      <c r="DK218" s="1">
        <f ca="1">(L218-'Airfoil-1'!$Z$107)/ABS(L218-'Airfoil-1'!$Z$107)</f>
        <v>-1</v>
      </c>
      <c r="DL218" s="1">
        <f ca="1">(L218-'Airfoil-1'!$Z$108)/ABS(L218-'Airfoil-1'!$Z$108)</f>
        <v>-1</v>
      </c>
      <c r="DM218" s="1">
        <f ca="1">(L218-'Airfoil-1'!$Z$109)/ABS(L218-'Airfoil-1'!$Z$109)</f>
        <v>-1</v>
      </c>
      <c r="DN218" s="1">
        <f ca="1">(L218-'Airfoil-1'!$Z$110)/ABS(L218-'Airfoil-1'!$Z$110)</f>
        <v>-1</v>
      </c>
      <c r="DO218" s="1">
        <f ca="1">(L218-'Airfoil-1'!$Z$111)/ABS(L218-'Airfoil-1'!$Z$111)</f>
        <v>-1</v>
      </c>
      <c r="DP218" s="1">
        <f ca="1">(L218-'Airfoil-1'!$Z$112)/ABS(L218-'Airfoil-1'!$Z$112)</f>
        <v>-1</v>
      </c>
      <c r="DQ218" s="1">
        <f ca="1">(L218-'Airfoil-1'!$Z$113)/ABS(L218-'Airfoil-1'!$Z$113)</f>
        <v>-1</v>
      </c>
      <c r="DR218" s="1">
        <f ca="1">(L218-'Airfoil-1'!$Z$114)/ABS(L218-'Airfoil-1'!$Z$114)</f>
        <v>-1</v>
      </c>
      <c r="DS218" s="1">
        <f ca="1">(L218-'Airfoil-1'!$Z$115)/ABS(L218-'Airfoil-1'!$Z$115)</f>
        <v>-1</v>
      </c>
      <c r="DT218" s="1">
        <f ca="1">(L218-'Airfoil-1'!$Z$116)/ABS(L218-'Airfoil-1'!$Z$116)</f>
        <v>-1</v>
      </c>
      <c r="DU218" s="5">
        <f t="shared" ca="1" si="54"/>
        <v>1</v>
      </c>
      <c r="DV218" s="9">
        <f ca="1">INDEX('Airfoil-1'!$AA$97:$AA$116,DU218,1)+INDEX('Airfoil-1'!$AB$97:$AB$116,DU218,1)*(L218-INDEX('Airfoil-1'!$Z$97:$Z$116,DU218,1))</f>
        <v>6.8441565098357514E-3</v>
      </c>
    </row>
    <row r="219" spans="2:126" x14ac:dyDescent="0.25">
      <c r="B219" s="1">
        <f>'Geometry-Wing'!C219</f>
        <v>0.30481432099438527</v>
      </c>
      <c r="D219" s="19">
        <f>'Aerodynamics-Flight'!C219</f>
        <v>0.73611542371223737</v>
      </c>
      <c r="E219" s="52">
        <f>'Aerodynamics-Flight'!D219</f>
        <v>1.6299403949154085E-5</v>
      </c>
      <c r="G219" s="11">
        <f ca="1">'Aerodynamics-Flight'!J219</f>
        <v>59.672770802899706</v>
      </c>
      <c r="H219" s="5">
        <f t="shared" ca="1" si="42"/>
        <v>821458.76137331431</v>
      </c>
      <c r="I219" s="1">
        <f ca="1">'Airfoil-2'!$K$14*H219^'Airfoil-2'!$L$13</f>
        <v>1.801090068672291</v>
      </c>
      <c r="J219" s="1">
        <f ca="1">'Airfoil-2'!$K$33*H219^'Airfoil-2'!$L$32</f>
        <v>5.8377721478070814</v>
      </c>
      <c r="K219" s="11">
        <f ca="1">'Airfoil-2'!$K$52*H219^'Airfoil-2'!$L$51</f>
        <v>-7.0034165632737784</v>
      </c>
      <c r="L219" s="1">
        <f ca="1">'Aerodynamics-Flight'!Z219</f>
        <v>0.27050964683594136</v>
      </c>
      <c r="M219" s="9">
        <f ca="1">('Airfoil-1'!$B$21+'Airfoil-1'!$B$22*L219+'Airfoil-1'!$B$23*L219^2+'Airfoil-1'!$B$24*L219^3+'Airfoil-1'!$B$25*L219^4+'Airfoil-1'!$B$26*L219^5+'Airfoil-1'!$B$27*L219^6)*0+BE219</f>
        <v>1.1613973432973317E-2</v>
      </c>
      <c r="N219" s="9">
        <f ca="1">('Airfoil-1'!$B$29+'Airfoil-1'!$B$30*L219+'Airfoil-1'!$B$31*L219^2+'Airfoil-1'!$B$32*L219^3+'Airfoil-1'!$B$33*L219^4+'Airfoil-1'!$B$34*L219^5+'Airfoil-1'!$B$35*L219^6)*0+CB219</f>
        <v>8.5338818799168253E-3</v>
      </c>
      <c r="O219" s="9">
        <f ca="1">('Airfoil-1'!$B$37+'Airfoil-1'!$B$38*L219+'Airfoil-1'!$B$39*L219^2+'Airfoil-1'!$B$40*L219^3+'Airfoil-1'!$B$41*L219^4+'Airfoil-1'!$B$42*L219^5+'Airfoil-1'!$B$43*L219^6)*0+CY219</f>
        <v>7.5898828356758524E-3</v>
      </c>
      <c r="P219" s="9">
        <f t="shared" ca="1" si="55"/>
        <v>7.1265967463602364E-3</v>
      </c>
      <c r="Q219" s="1">
        <f>LOG('Airfoil-1'!$F$10)+LOG('Airfoil-1'!$G$10)+LOG('Airfoil-1'!$H$10)+LOG('Airfoil-1'!$I$10)</f>
        <v>23.788451207023456</v>
      </c>
      <c r="R219" s="1">
        <f t="shared" ca="1" si="47"/>
        <v>-8.2707552873741879</v>
      </c>
      <c r="S219" s="1">
        <f>LOG('Airfoil-1'!$F$10)^2+LOG('Airfoil-1'!$G$10)^2+LOG('Airfoil-1'!$H$10)^2+LOG('Airfoil-1'!$I$10)^2</f>
        <v>141.67709692244972</v>
      </c>
      <c r="T219" s="1">
        <f ca="1">LOG('Airfoil-1'!$F$10)*LOG(M219)+LOG('Airfoil-1'!$G$10)*LOG(N219)+LOG('Airfoil-1'!$H$10)*LOG(O219)+LOG('Airfoil-1'!$I$10)*LOG(P219)</f>
        <v>-49.260132850457794</v>
      </c>
      <c r="U219" s="1">
        <f t="shared" ca="1" si="48"/>
        <v>1.1371841264177611</v>
      </c>
      <c r="V219" s="1">
        <f t="shared" ca="1" si="49"/>
        <v>-0.35706731678307935</v>
      </c>
      <c r="W219" s="9">
        <f t="shared" ca="1" si="50"/>
        <v>8.788717795031575E-3</v>
      </c>
      <c r="X219" s="9">
        <f ca="1">'Airfoil-1'!$B$48+'Airfoil-1'!$B$49*L219+'Airfoil-1'!$B$50*L219^2+'Airfoil-1'!$B$51*L219^3+'Airfoil-1'!$B$52*L219^4+'Airfoil-1'!$B$53*L219^5+'Airfoil-1'!$B$54*L219^6</f>
        <v>-0.14876000000000003</v>
      </c>
      <c r="Y219" s="9">
        <f ca="1">'Airfoil-1'!$B$56+'Airfoil-1'!$B$57*L219+'Airfoil-1'!$B$58*L219^2+'Airfoil-1'!$B$59*L219^3+'Airfoil-1'!$B$60*L219^4+'Airfoil-1'!$B$61*L219^5+'Airfoil-1'!$B$62*L219^6</f>
        <v>-0.15631250000000002</v>
      </c>
      <c r="Z219" s="9">
        <f ca="1">'Airfoil-1'!$B$64+'Airfoil-1'!$B$65*L219+'Airfoil-1'!$B$66*L219^2+'Airfoil-1'!$B$67*L219^3+'Airfoil-1'!$B$681*L219^4+'Airfoil-1'!$B$69*L219^5+'Airfoil-1'!$B$70*L219^6</f>
        <v>-0.15363750000000001</v>
      </c>
      <c r="AA219" s="1">
        <f>LOG('Airfoil-1'!$F$10)+LOG('Airfoil-1'!$G$10)+LOG('Airfoil-1'!$H$10)</f>
        <v>17.584331224367531</v>
      </c>
      <c r="AB219" s="1">
        <f t="shared" ca="1" si="43"/>
        <v>-2.4470228895576258</v>
      </c>
      <c r="AC219" s="1">
        <f>LOG('Airfoil-1'!$F$10)^2+LOG('Airfoil-1'!$G$10)^2+LOG('Airfoil-1'!$H$10)^2</f>
        <v>103.18599216325916</v>
      </c>
      <c r="AD219" s="1">
        <f ca="1">LOG('Airfoil-1'!$F$10)*LOG(ABS(X219))+LOG('Airfoil-1'!$G$10)*LOG(ABS(Y219))+LOG('Airfoil-1'!$H$10)*LOG(ABS(Z219))</f>
        <v>-14.339140559255288</v>
      </c>
      <c r="AE219" s="1">
        <f t="shared" ca="1" si="44"/>
        <v>9.6747419657296371E-2</v>
      </c>
      <c r="AF219" s="1">
        <f t="shared" ca="1" si="45"/>
        <v>3.3897162786633885E-2</v>
      </c>
      <c r="AG219" s="9">
        <f t="shared" ca="1" si="46"/>
        <v>-0.15350660518797907</v>
      </c>
      <c r="AH219" s="1"/>
      <c r="AI219" s="9"/>
      <c r="AJ219" s="1">
        <f ca="1">(L219-'Airfoil-1'!$Z$22)/ABS(L219-'Airfoil-1'!$Z$22)</f>
        <v>1</v>
      </c>
      <c r="AK219" s="1">
        <f ca="1">(L219-'Airfoil-1'!$Z$23)/ABS(L219-'Airfoil-1'!$Z$23)</f>
        <v>-1</v>
      </c>
      <c r="AL219" s="1">
        <f ca="1">(L219-'Airfoil-1'!$Z$24)/ABS(L219-'Airfoil-1'!$Z$24)</f>
        <v>-1</v>
      </c>
      <c r="AM219" s="1">
        <f ca="1">(L219-'Airfoil-1'!$Z$25)/ABS(L219-'Airfoil-1'!$Z$25)</f>
        <v>-1</v>
      </c>
      <c r="AN219" s="1">
        <f ca="1">(L219-'Airfoil-1'!$Z$26)/ABS(L219-'Airfoil-1'!$Z$26)</f>
        <v>-1</v>
      </c>
      <c r="AO219" s="1">
        <f ca="1">(L219-'Airfoil-1'!$Z$27)/ABS(L219-'Airfoil-1'!$Z$27)</f>
        <v>-1</v>
      </c>
      <c r="AP219" s="1">
        <f ca="1">(L219-'Airfoil-1'!$Z$28)/ABS(L219-'Airfoil-1'!$Z$28)</f>
        <v>-1</v>
      </c>
      <c r="AQ219" s="1">
        <f ca="1">(L219-'Airfoil-1'!$Z$29)/ABS(L219-'Airfoil-1'!$Z$29)</f>
        <v>-1</v>
      </c>
      <c r="AR219" s="1">
        <f ca="1">(L219-'Airfoil-1'!$Z$30)/ABS(L219-'Airfoil-1'!$Z$30)</f>
        <v>-1</v>
      </c>
      <c r="AS219" s="1">
        <f ca="1">(L219-'Airfoil-1'!$Z$31)/ABS(L219-'Airfoil-1'!$Z$31)</f>
        <v>-1</v>
      </c>
      <c r="AT219" s="1">
        <f ca="1">(L219-'Airfoil-1'!$Z$32)/ABS(L219-'Airfoil-1'!$Z$32)</f>
        <v>-1</v>
      </c>
      <c r="AU219" s="1">
        <f ca="1">(L219-'Airfoil-1'!$Z$33)/ABS(L219-'Airfoil-1'!$Z$33)</f>
        <v>-1</v>
      </c>
      <c r="AV219" s="1">
        <f ca="1">(L219-'Airfoil-1'!$Z$34)/ABS(L219-'Airfoil-1'!$Z$34)</f>
        <v>-1</v>
      </c>
      <c r="AW219" s="1">
        <f ca="1">(L219-'Airfoil-1'!$Z$35)/ABS(L219-'Airfoil-1'!$Z$35)</f>
        <v>-1</v>
      </c>
      <c r="AX219" s="1">
        <f ca="1">(L219-'Airfoil-1'!$Z$36)/ABS(L219-'Airfoil-1'!$Z$36)</f>
        <v>-1</v>
      </c>
      <c r="AY219" s="1">
        <f ca="1">(L219-'Airfoil-1'!$Z$37)/ABS(L219-'Airfoil-1'!$Z$37)</f>
        <v>-1</v>
      </c>
      <c r="AZ219" s="1">
        <f ca="1">(L219-'Airfoil-1'!$Z$38)/ABS(L219-'Airfoil-1'!$Z$38)</f>
        <v>-1</v>
      </c>
      <c r="BA219" s="1">
        <f ca="1">(L219-'Airfoil-1'!$Z$39)/ABS(L219-'Airfoil-1'!$Z$39)</f>
        <v>-1</v>
      </c>
      <c r="BB219" s="1">
        <f ca="1">(L219-'Airfoil-1'!$Z$40)/ABS(L219-'Airfoil-1'!$Z$40)</f>
        <v>-1</v>
      </c>
      <c r="BC219" s="1">
        <f ca="1">(L219-'Airfoil-1'!$Z$41)/ABS(L219-'Airfoil-1'!$Z$41)</f>
        <v>-1</v>
      </c>
      <c r="BD219" s="5">
        <f t="shared" ca="1" si="51"/>
        <v>1</v>
      </c>
      <c r="BE219" s="9">
        <f ca="1">INDEX('Airfoil-1'!$AA$22:$AA$41,BD219,1)+INDEX('Airfoil-1'!$AB$22:$AB$41,BD219,1)*(L219-INDEX('Airfoil-1'!$Z$22:$Z$41,BD219,1))</f>
        <v>1.1613973432973317E-2</v>
      </c>
      <c r="BG219" s="1">
        <f ca="1">(L219-'Airfoil-1'!$Z$47)/ABS(L219-'Airfoil-1'!$Z$47)</f>
        <v>1</v>
      </c>
      <c r="BH219" s="1">
        <f ca="1">(L219-'Airfoil-1'!$Z$48)/ABS(L219-'Airfoil-1'!$Z$48)</f>
        <v>1</v>
      </c>
      <c r="BI219" s="1">
        <f ca="1">(L219-'Airfoil-1'!$Z$49)/ABS(L219-'Airfoil-1'!$Z$49)</f>
        <v>-1</v>
      </c>
      <c r="BJ219" s="1">
        <f ca="1">(L219-'Airfoil-1'!$Z$50)/ABS(L219-'Airfoil-1'!$Z$50)</f>
        <v>-1</v>
      </c>
      <c r="BK219" s="1">
        <f ca="1">(L219-'Airfoil-1'!$Z$51)/ABS(L219-'Airfoil-1'!$Z$51)</f>
        <v>-1</v>
      </c>
      <c r="BL219" s="1">
        <f ca="1">(L219-'Airfoil-1'!$Z$52)/ABS(L219-'Airfoil-1'!$Z$52)</f>
        <v>-1</v>
      </c>
      <c r="BM219" s="1">
        <f ca="1">(L219-'Airfoil-1'!$Z$53)/ABS(L219-'Airfoil-1'!$Z$53)</f>
        <v>-1</v>
      </c>
      <c r="BN219" s="1">
        <f ca="1">(L219-'Airfoil-1'!$Z$54)/ABS(L219-'Airfoil-1'!$Z$54)</f>
        <v>-1</v>
      </c>
      <c r="BO219" s="1">
        <f ca="1">(L219-'Airfoil-1'!$Z$55)/ABS(L219-'Airfoil-1'!$Z$55)</f>
        <v>-1</v>
      </c>
      <c r="BP219" s="1">
        <f ca="1">(L219-'Airfoil-1'!$Z$56)/ABS(L219-'Airfoil-1'!$Z$56)</f>
        <v>-1</v>
      </c>
      <c r="BQ219" s="1">
        <f ca="1">(L219-'Airfoil-1'!$Z$57)/ABS(L219-'Airfoil-1'!$Z$57)</f>
        <v>-1</v>
      </c>
      <c r="BR219" s="1">
        <f ca="1">(L219-'Airfoil-1'!$Z$58)/ABS(L219-'Airfoil-1'!$Z$58)</f>
        <v>-1</v>
      </c>
      <c r="BS219" s="1">
        <f ca="1">(L219-'Airfoil-1'!$Z$59)/ABS(L219-'Airfoil-1'!$Z$59)</f>
        <v>-1</v>
      </c>
      <c r="BT219" s="1">
        <f ca="1">(L219-'Airfoil-1'!$Z$60)/ABS(L219-'Airfoil-1'!$Z$60)</f>
        <v>-1</v>
      </c>
      <c r="BU219" s="1">
        <f ca="1">(L219-'Airfoil-1'!$Z$61)/ABS(L219-'Airfoil-1'!$Z$61)</f>
        <v>-1</v>
      </c>
      <c r="BV219" s="1">
        <f ca="1">(L219-'Airfoil-1'!$Z$62)/ABS(L219-'Airfoil-1'!$Z$62)</f>
        <v>-1</v>
      </c>
      <c r="BW219" s="1">
        <f ca="1">(L219-'Airfoil-1'!$Z$63)/ABS(L219-'Airfoil-1'!$Z$63)</f>
        <v>-1</v>
      </c>
      <c r="BX219" s="1">
        <f ca="1">(L219-'Airfoil-1'!$Z$64)/ABS(L219-'Airfoil-1'!$Z$64)</f>
        <v>-1</v>
      </c>
      <c r="BY219" s="1">
        <f ca="1">(L219-'Airfoil-1'!$Z$65)/ABS(L219-'Airfoil-1'!$Z$65)</f>
        <v>-1</v>
      </c>
      <c r="BZ219" s="1">
        <f ca="1">(L219-'Airfoil-1'!$Z$66)/ABS(L219-'Airfoil-1'!$Z$66)</f>
        <v>-1</v>
      </c>
      <c r="CA219" s="5">
        <f t="shared" ca="1" si="52"/>
        <v>2</v>
      </c>
      <c r="CB219" s="9">
        <f ca="1">INDEX('Airfoil-1'!$AA$47:$AA$66,CA219,1)+INDEX('Airfoil-1'!$AB$47:$AB$66,CA219,1)*(L219-INDEX('Airfoil-1'!$Z$47:$Z$66,CA219,1))</f>
        <v>8.5338818799168253E-3</v>
      </c>
      <c r="CD219" s="1">
        <f ca="1">(L219-'Airfoil-1'!$Z$72)/ABS(L219-'Airfoil-1'!$Z$72)</f>
        <v>1</v>
      </c>
      <c r="CE219" s="1">
        <f ca="1">(L219-'Airfoil-1'!$Z$73)/ABS(L219-'Airfoil-1'!$Z$73)</f>
        <v>1</v>
      </c>
      <c r="CF219" s="1">
        <f ca="1">(L219-'Airfoil-1'!$Z$74)/ABS(L219-'Airfoil-1'!$Z$74)</f>
        <v>-1</v>
      </c>
      <c r="CG219" s="1">
        <f ca="1">(L219-'Airfoil-1'!$Z$75)/ABS(L219-'Airfoil-1'!$Z$75)</f>
        <v>-1</v>
      </c>
      <c r="CH219" s="1">
        <f ca="1">(L219-'Airfoil-1'!$Z$76)/ABS(L219-'Airfoil-1'!$Z$76)</f>
        <v>-1</v>
      </c>
      <c r="CI219" s="1">
        <f ca="1">(L219-'Airfoil-1'!$Z$77)/ABS(L219-'Airfoil-1'!$Z$77)</f>
        <v>-1</v>
      </c>
      <c r="CJ219" s="1">
        <f ca="1">(L219-'Airfoil-1'!$Z$78)/ABS(L219-'Airfoil-1'!$Z$78)</f>
        <v>-1</v>
      </c>
      <c r="CK219" s="1">
        <f ca="1">(L219-'Airfoil-1'!$Z$79)/ABS(L219-'Airfoil-1'!$Z$79)</f>
        <v>-1</v>
      </c>
      <c r="CL219" s="1">
        <f ca="1">(L219-'Airfoil-1'!$Z$80)/ABS(L219-'Airfoil-1'!$Z$80)</f>
        <v>-1</v>
      </c>
      <c r="CM219" s="1">
        <f ca="1">(L219-'Airfoil-1'!$Z$81)/ABS(L219-'Airfoil-1'!$Z$81)</f>
        <v>-1</v>
      </c>
      <c r="CN219" s="1">
        <f ca="1">(L219-'Airfoil-1'!$Z$82)/ABS(L219-'Airfoil-1'!$Z$82)</f>
        <v>-1</v>
      </c>
      <c r="CO219" s="1">
        <f ca="1">(L219-'Airfoil-1'!$Z$83)/ABS(L219-'Airfoil-1'!$Z$83)</f>
        <v>-1</v>
      </c>
      <c r="CP219" s="1">
        <f ca="1">(L219-'Airfoil-1'!$Z$84)/ABS(L219-'Airfoil-1'!$Z$84)</f>
        <v>-1</v>
      </c>
      <c r="CQ219" s="1">
        <f ca="1">(L219-'Airfoil-1'!$Z$85)/ABS(L219-'Airfoil-1'!$Z$85)</f>
        <v>-1</v>
      </c>
      <c r="CR219" s="1">
        <f ca="1">(L219-'Airfoil-1'!$Z$86)/ABS(L219-'Airfoil-1'!$Z$86)</f>
        <v>-1</v>
      </c>
      <c r="CS219" s="1">
        <f ca="1">(L219-'Airfoil-1'!$Z$87)/ABS(L219-'Airfoil-1'!$Z$87)</f>
        <v>-1</v>
      </c>
      <c r="CT219" s="1">
        <f ca="1">(L219-'Airfoil-1'!$Z$88)/ABS(L219-'Airfoil-1'!$Z$88)</f>
        <v>-1</v>
      </c>
      <c r="CU219" s="1">
        <f ca="1">(L219-'Airfoil-1'!$Z$89)/ABS(L219-'Airfoil-1'!$Z$89)</f>
        <v>-1</v>
      </c>
      <c r="CV219" s="1">
        <f ca="1">(L219-'Airfoil-1'!$Z$90)/ABS(L219-'Airfoil-1'!$Z$90)</f>
        <v>-1</v>
      </c>
      <c r="CW219" s="1">
        <f ca="1">(L219-'Airfoil-1'!$Z$91)/ABS(L219-'Airfoil-1'!$Z$91)</f>
        <v>-1</v>
      </c>
      <c r="CX219" s="5">
        <f t="shared" ca="1" si="53"/>
        <v>2</v>
      </c>
      <c r="CY219" s="9">
        <f ca="1">INDEX('Airfoil-1'!$AA$72:$AA$91,CX219,1)+INDEX('Airfoil-1'!$AB$72:$AB$91,CX219,1)*(L219-INDEX('Airfoil-1'!$Z$72:$Z$91,CX219,1))</f>
        <v>7.5898828356758524E-3</v>
      </c>
      <c r="DA219" s="1">
        <f ca="1">(L219-'Airfoil-1'!$Z$97)/ABS(L219-'Airfoil-1'!$Z$97)</f>
        <v>1</v>
      </c>
      <c r="DB219" s="1">
        <f ca="1">(L219-'Airfoil-1'!$Z$98)/ABS(L219-'Airfoil-1'!$Z$98)</f>
        <v>-1</v>
      </c>
      <c r="DC219" s="1">
        <f ca="1">(L219-'Airfoil-1'!$Z$99)/ABS(L219-'Airfoil-1'!$Z$99)</f>
        <v>-1</v>
      </c>
      <c r="DD219" s="1">
        <f ca="1">(L219-'Airfoil-1'!$Z$100)/ABS(L219-'Airfoil-1'!$Z$100)</f>
        <v>-1</v>
      </c>
      <c r="DE219" s="1">
        <f ca="1">(L219-'Airfoil-1'!$Z$101)/ABS(L219-'Airfoil-1'!$Z$101)</f>
        <v>-1</v>
      </c>
      <c r="DF219" s="1">
        <f ca="1">(L219-'Airfoil-1'!$Z$102)/ABS(L219-'Airfoil-1'!$Z$102)</f>
        <v>-1</v>
      </c>
      <c r="DG219" s="1">
        <f ca="1">(L219-'Airfoil-1'!$Z$103)/ABS(L219-'Airfoil-1'!$Z$103)</f>
        <v>-1</v>
      </c>
      <c r="DH219" s="1">
        <f ca="1">(L219-'Airfoil-1'!$Z$104)/ABS(L219-'Airfoil-1'!$Z$104)</f>
        <v>-1</v>
      </c>
      <c r="DI219" s="1">
        <f ca="1">(L219-'Airfoil-1'!$Z$105)/ABS(L219-'Airfoil-1'!$Z$105)</f>
        <v>-1</v>
      </c>
      <c r="DJ219" s="1">
        <f ca="1">(L219-'Airfoil-1'!$Z$106)/ABS(L219-'Airfoil-1'!$Z$106)</f>
        <v>-1</v>
      </c>
      <c r="DK219" s="1">
        <f ca="1">(L219-'Airfoil-1'!$Z$107)/ABS(L219-'Airfoil-1'!$Z$107)</f>
        <v>-1</v>
      </c>
      <c r="DL219" s="1">
        <f ca="1">(L219-'Airfoil-1'!$Z$108)/ABS(L219-'Airfoil-1'!$Z$108)</f>
        <v>-1</v>
      </c>
      <c r="DM219" s="1">
        <f ca="1">(L219-'Airfoil-1'!$Z$109)/ABS(L219-'Airfoil-1'!$Z$109)</f>
        <v>-1</v>
      </c>
      <c r="DN219" s="1">
        <f ca="1">(L219-'Airfoil-1'!$Z$110)/ABS(L219-'Airfoil-1'!$Z$110)</f>
        <v>-1</v>
      </c>
      <c r="DO219" s="1">
        <f ca="1">(L219-'Airfoil-1'!$Z$111)/ABS(L219-'Airfoil-1'!$Z$111)</f>
        <v>-1</v>
      </c>
      <c r="DP219" s="1">
        <f ca="1">(L219-'Airfoil-1'!$Z$112)/ABS(L219-'Airfoil-1'!$Z$112)</f>
        <v>-1</v>
      </c>
      <c r="DQ219" s="1">
        <f ca="1">(L219-'Airfoil-1'!$Z$113)/ABS(L219-'Airfoil-1'!$Z$113)</f>
        <v>-1</v>
      </c>
      <c r="DR219" s="1">
        <f ca="1">(L219-'Airfoil-1'!$Z$114)/ABS(L219-'Airfoil-1'!$Z$114)</f>
        <v>-1</v>
      </c>
      <c r="DS219" s="1">
        <f ca="1">(L219-'Airfoil-1'!$Z$115)/ABS(L219-'Airfoil-1'!$Z$115)</f>
        <v>-1</v>
      </c>
      <c r="DT219" s="1">
        <f ca="1">(L219-'Airfoil-1'!$Z$116)/ABS(L219-'Airfoil-1'!$Z$116)</f>
        <v>-1</v>
      </c>
      <c r="DU219" s="5">
        <f t="shared" ca="1" si="54"/>
        <v>1</v>
      </c>
      <c r="DV219" s="9">
        <f ca="1">INDEX('Airfoil-1'!$AA$97:$AA$116,DU219,1)+INDEX('Airfoil-1'!$AB$97:$AB$116,DU219,1)*(L219-INDEX('Airfoil-1'!$Z$97:$Z$116,DU219,1))</f>
        <v>7.1265967463602364E-3</v>
      </c>
    </row>
    <row r="220" spans="2:126" x14ac:dyDescent="0.25">
      <c r="B220" s="1">
        <f>'Geometry-Wing'!C220</f>
        <v>0.30481432099438527</v>
      </c>
      <c r="D220" s="19">
        <f>'Aerodynamics-Flight'!C220</f>
        <v>0.73611542371223737</v>
      </c>
      <c r="E220" s="52">
        <f>'Aerodynamics-Flight'!D220</f>
        <v>1.6299403949154085E-5</v>
      </c>
      <c r="G220" s="11">
        <f ca="1">'Aerodynamics-Flight'!J220</f>
        <v>67.161402876285223</v>
      </c>
      <c r="H220" s="5">
        <f t="shared" ca="1" si="42"/>
        <v>924547.69699024095</v>
      </c>
      <c r="I220" s="1">
        <f ca="1">'Airfoil-2'!$K$14*H220^'Airfoil-2'!$L$13</f>
        <v>1.8185117686817172</v>
      </c>
      <c r="J220" s="1">
        <f ca="1">'Airfoil-2'!$K$33*H220^'Airfoil-2'!$L$32</f>
        <v>5.834644566788433</v>
      </c>
      <c r="K220" s="11">
        <f ca="1">'Airfoil-2'!$K$52*H220^'Airfoil-2'!$L$51</f>
        <v>-7.0368670051205413</v>
      </c>
      <c r="L220" s="1">
        <f>'Aerodynamics-Flight'!Z220</f>
        <v>0.22</v>
      </c>
      <c r="M220" s="9">
        <f>('Airfoil-1'!$B$21+'Airfoil-1'!$B$22*L220+'Airfoil-1'!$B$23*L220^2+'Airfoil-1'!$B$24*L220^3+'Airfoil-1'!$B$25*L220^4+'Airfoil-1'!$B$26*L220^5+'Airfoil-1'!$B$27*L220^6)*0+BE220</f>
        <v>1.2460095273818455E-2</v>
      </c>
      <c r="N220" s="9">
        <f>('Airfoil-1'!$B$29+'Airfoil-1'!$B$30*L220+'Airfoil-1'!$B$31*L220^2+'Airfoil-1'!$B$32*L220^3+'Airfoil-1'!$B$33*L220^4+'Airfoil-1'!$B$34*L220^5+'Airfoil-1'!$B$35*L220^6)*0+CB220</f>
        <v>9.0087506297229225E-3</v>
      </c>
      <c r="O220" s="9">
        <f>('Airfoil-1'!$B$37+'Airfoil-1'!$B$38*L220+'Airfoil-1'!$B$39*L220^2+'Airfoil-1'!$B$40*L220^3+'Airfoil-1'!$B$41*L220^4+'Airfoil-1'!$B$42*L220^5+'Airfoil-1'!$B$43*L220^6)*0+CY220</f>
        <v>7.9065885328836426E-3</v>
      </c>
      <c r="P220" s="9">
        <f t="shared" si="55"/>
        <v>7.3295794392523369E-3</v>
      </c>
      <c r="Q220" s="1">
        <f>LOG('Airfoil-1'!$F$10)+LOG('Airfoil-1'!$G$10)+LOG('Airfoil-1'!$H$10)+LOG('Airfoil-1'!$I$10)</f>
        <v>23.788451207023456</v>
      </c>
      <c r="R220" s="1">
        <f t="shared" si="47"/>
        <v>-8.1867458770767012</v>
      </c>
      <c r="S220" s="1">
        <f>LOG('Airfoil-1'!$F$10)^2+LOG('Airfoil-1'!$G$10)^2+LOG('Airfoil-1'!$H$10)^2+LOG('Airfoil-1'!$I$10)^2</f>
        <v>141.67709692244972</v>
      </c>
      <c r="T220" s="1">
        <f>LOG('Airfoil-1'!$F$10)*LOG(M220)+LOG('Airfoil-1'!$G$10)*LOG(N220)+LOG('Airfoil-1'!$H$10)*LOG(O220)+LOG('Airfoil-1'!$I$10)*LOG(P220)</f>
        <v>-48.766613398868607</v>
      </c>
      <c r="U220" s="1">
        <f t="shared" si="48"/>
        <v>1.7949768632512171</v>
      </c>
      <c r="V220" s="1">
        <f t="shared" si="49"/>
        <v>-0.38686761139054388</v>
      </c>
      <c r="W220" s="9">
        <f t="shared" ca="1" si="50"/>
        <v>8.8314909621132406E-3</v>
      </c>
      <c r="X220" s="9">
        <f>'Airfoil-1'!$B$48+'Airfoil-1'!$B$49*L220+'Airfoil-1'!$B$50*L220^2+'Airfoil-1'!$B$51*L220^3+'Airfoil-1'!$B$52*L220^4+'Airfoil-1'!$B$53*L220^5+'Airfoil-1'!$B$54*L220^6</f>
        <v>-0.14876000000000003</v>
      </c>
      <c r="Y220" s="9">
        <f>'Airfoil-1'!$B$56+'Airfoil-1'!$B$57*L220+'Airfoil-1'!$B$58*L220^2+'Airfoil-1'!$B$59*L220^3+'Airfoil-1'!$B$60*L220^4+'Airfoil-1'!$B$61*L220^5+'Airfoil-1'!$B$62*L220^6</f>
        <v>-0.15631250000000002</v>
      </c>
      <c r="Z220" s="9">
        <f>'Airfoil-1'!$B$64+'Airfoil-1'!$B$65*L220+'Airfoil-1'!$B$66*L220^2+'Airfoil-1'!$B$67*L220^3+'Airfoil-1'!$B$681*L220^4+'Airfoil-1'!$B$69*L220^5+'Airfoil-1'!$B$70*L220^6</f>
        <v>-0.15363750000000001</v>
      </c>
      <c r="AA220" s="1">
        <f>LOG('Airfoil-1'!$F$10)+LOG('Airfoil-1'!$G$10)+LOG('Airfoil-1'!$H$10)</f>
        <v>17.584331224367531</v>
      </c>
      <c r="AB220" s="1">
        <f t="shared" si="43"/>
        <v>-2.4470228895576258</v>
      </c>
      <c r="AC220" s="1">
        <f>LOG('Airfoil-1'!$F$10)^2+LOG('Airfoil-1'!$G$10)^2+LOG('Airfoil-1'!$H$10)^2</f>
        <v>103.18599216325916</v>
      </c>
      <c r="AD220" s="1">
        <f>LOG('Airfoil-1'!$F$10)*LOG(ABS(X220))+LOG('Airfoil-1'!$G$10)*LOG(ABS(Y220))+LOG('Airfoil-1'!$H$10)*LOG(ABS(Z220))</f>
        <v>-14.339140559255288</v>
      </c>
      <c r="AE220" s="1">
        <f t="shared" si="44"/>
        <v>9.6747419657296371E-2</v>
      </c>
      <c r="AF220" s="1">
        <f t="shared" si="45"/>
        <v>3.3897162786633885E-2</v>
      </c>
      <c r="AG220" s="9">
        <f t="shared" ca="1" si="46"/>
        <v>-0.1541230050500344</v>
      </c>
      <c r="AH220" s="1"/>
      <c r="AI220" s="9"/>
      <c r="AJ220" s="1">
        <f>(L220-'Airfoil-1'!$Z$22)/ABS(L220-'Airfoil-1'!$Z$22)</f>
        <v>1</v>
      </c>
      <c r="AK220" s="1">
        <f>(L220-'Airfoil-1'!$Z$23)/ABS(L220-'Airfoil-1'!$Z$23)</f>
        <v>-1</v>
      </c>
      <c r="AL220" s="1">
        <f>(L220-'Airfoil-1'!$Z$24)/ABS(L220-'Airfoil-1'!$Z$24)</f>
        <v>-1</v>
      </c>
      <c r="AM220" s="1">
        <f>(L220-'Airfoil-1'!$Z$25)/ABS(L220-'Airfoil-1'!$Z$25)</f>
        <v>-1</v>
      </c>
      <c r="AN220" s="1">
        <f>(L220-'Airfoil-1'!$Z$26)/ABS(L220-'Airfoil-1'!$Z$26)</f>
        <v>-1</v>
      </c>
      <c r="AO220" s="1">
        <f>(L220-'Airfoil-1'!$Z$27)/ABS(L220-'Airfoil-1'!$Z$27)</f>
        <v>-1</v>
      </c>
      <c r="AP220" s="1">
        <f>(L220-'Airfoil-1'!$Z$28)/ABS(L220-'Airfoil-1'!$Z$28)</f>
        <v>-1</v>
      </c>
      <c r="AQ220" s="1">
        <f>(L220-'Airfoil-1'!$Z$29)/ABS(L220-'Airfoil-1'!$Z$29)</f>
        <v>-1</v>
      </c>
      <c r="AR220" s="1">
        <f>(L220-'Airfoil-1'!$Z$30)/ABS(L220-'Airfoil-1'!$Z$30)</f>
        <v>-1</v>
      </c>
      <c r="AS220" s="1">
        <f>(L220-'Airfoil-1'!$Z$31)/ABS(L220-'Airfoil-1'!$Z$31)</f>
        <v>-1</v>
      </c>
      <c r="AT220" s="1">
        <f>(L220-'Airfoil-1'!$Z$32)/ABS(L220-'Airfoil-1'!$Z$32)</f>
        <v>-1</v>
      </c>
      <c r="AU220" s="1">
        <f>(L220-'Airfoil-1'!$Z$33)/ABS(L220-'Airfoil-1'!$Z$33)</f>
        <v>-1</v>
      </c>
      <c r="AV220" s="1">
        <f>(L220-'Airfoil-1'!$Z$34)/ABS(L220-'Airfoil-1'!$Z$34)</f>
        <v>-1</v>
      </c>
      <c r="AW220" s="1">
        <f>(L220-'Airfoil-1'!$Z$35)/ABS(L220-'Airfoil-1'!$Z$35)</f>
        <v>-1</v>
      </c>
      <c r="AX220" s="1">
        <f>(L220-'Airfoil-1'!$Z$36)/ABS(L220-'Airfoil-1'!$Z$36)</f>
        <v>-1</v>
      </c>
      <c r="AY220" s="1">
        <f>(L220-'Airfoil-1'!$Z$37)/ABS(L220-'Airfoil-1'!$Z$37)</f>
        <v>-1</v>
      </c>
      <c r="AZ220" s="1">
        <f>(L220-'Airfoil-1'!$Z$38)/ABS(L220-'Airfoil-1'!$Z$38)</f>
        <v>-1</v>
      </c>
      <c r="BA220" s="1">
        <f>(L220-'Airfoil-1'!$Z$39)/ABS(L220-'Airfoil-1'!$Z$39)</f>
        <v>-1</v>
      </c>
      <c r="BB220" s="1">
        <f>(L220-'Airfoil-1'!$Z$40)/ABS(L220-'Airfoil-1'!$Z$40)</f>
        <v>-1</v>
      </c>
      <c r="BC220" s="1">
        <f>(L220-'Airfoil-1'!$Z$41)/ABS(L220-'Airfoil-1'!$Z$41)</f>
        <v>-1</v>
      </c>
      <c r="BD220" s="5">
        <f t="shared" si="51"/>
        <v>1</v>
      </c>
      <c r="BE220" s="9">
        <f>INDEX('Airfoil-1'!$AA$22:$AA$41,BD220,1)+INDEX('Airfoil-1'!$AB$22:$AB$41,BD220,1)*(L220-INDEX('Airfoil-1'!$Z$22:$Z$41,BD220,1))</f>
        <v>1.2460095273818455E-2</v>
      </c>
      <c r="BG220" s="1">
        <f>(L220-'Airfoil-1'!$Z$47)/ABS(L220-'Airfoil-1'!$Z$47)</f>
        <v>1</v>
      </c>
      <c r="BH220" s="1">
        <f>(L220-'Airfoil-1'!$Z$48)/ABS(L220-'Airfoil-1'!$Z$48)</f>
        <v>-1</v>
      </c>
      <c r="BI220" s="1">
        <f>(L220-'Airfoil-1'!$Z$49)/ABS(L220-'Airfoil-1'!$Z$49)</f>
        <v>-1</v>
      </c>
      <c r="BJ220" s="1">
        <f>(L220-'Airfoil-1'!$Z$50)/ABS(L220-'Airfoil-1'!$Z$50)</f>
        <v>-1</v>
      </c>
      <c r="BK220" s="1">
        <f>(L220-'Airfoil-1'!$Z$51)/ABS(L220-'Airfoil-1'!$Z$51)</f>
        <v>-1</v>
      </c>
      <c r="BL220" s="1">
        <f>(L220-'Airfoil-1'!$Z$52)/ABS(L220-'Airfoil-1'!$Z$52)</f>
        <v>-1</v>
      </c>
      <c r="BM220" s="1">
        <f>(L220-'Airfoil-1'!$Z$53)/ABS(L220-'Airfoil-1'!$Z$53)</f>
        <v>-1</v>
      </c>
      <c r="BN220" s="1">
        <f>(L220-'Airfoil-1'!$Z$54)/ABS(L220-'Airfoil-1'!$Z$54)</f>
        <v>-1</v>
      </c>
      <c r="BO220" s="1">
        <f>(L220-'Airfoil-1'!$Z$55)/ABS(L220-'Airfoil-1'!$Z$55)</f>
        <v>-1</v>
      </c>
      <c r="BP220" s="1">
        <f>(L220-'Airfoil-1'!$Z$56)/ABS(L220-'Airfoil-1'!$Z$56)</f>
        <v>-1</v>
      </c>
      <c r="BQ220" s="1">
        <f>(L220-'Airfoil-1'!$Z$57)/ABS(L220-'Airfoil-1'!$Z$57)</f>
        <v>-1</v>
      </c>
      <c r="BR220" s="1">
        <f>(L220-'Airfoil-1'!$Z$58)/ABS(L220-'Airfoil-1'!$Z$58)</f>
        <v>-1</v>
      </c>
      <c r="BS220" s="1">
        <f>(L220-'Airfoil-1'!$Z$59)/ABS(L220-'Airfoil-1'!$Z$59)</f>
        <v>-1</v>
      </c>
      <c r="BT220" s="1">
        <f>(L220-'Airfoil-1'!$Z$60)/ABS(L220-'Airfoil-1'!$Z$60)</f>
        <v>-1</v>
      </c>
      <c r="BU220" s="1">
        <f>(L220-'Airfoil-1'!$Z$61)/ABS(L220-'Airfoil-1'!$Z$61)</f>
        <v>-1</v>
      </c>
      <c r="BV220" s="1">
        <f>(L220-'Airfoil-1'!$Z$62)/ABS(L220-'Airfoil-1'!$Z$62)</f>
        <v>-1</v>
      </c>
      <c r="BW220" s="1">
        <f>(L220-'Airfoil-1'!$Z$63)/ABS(L220-'Airfoil-1'!$Z$63)</f>
        <v>-1</v>
      </c>
      <c r="BX220" s="1">
        <f>(L220-'Airfoil-1'!$Z$64)/ABS(L220-'Airfoil-1'!$Z$64)</f>
        <v>-1</v>
      </c>
      <c r="BY220" s="1">
        <f>(L220-'Airfoil-1'!$Z$65)/ABS(L220-'Airfoil-1'!$Z$65)</f>
        <v>-1</v>
      </c>
      <c r="BZ220" s="1">
        <f>(L220-'Airfoil-1'!$Z$66)/ABS(L220-'Airfoil-1'!$Z$66)</f>
        <v>-1</v>
      </c>
      <c r="CA220" s="5">
        <f t="shared" si="52"/>
        <v>1</v>
      </c>
      <c r="CB220" s="9">
        <f>INDEX('Airfoil-1'!$AA$47:$AA$66,CA220,1)+INDEX('Airfoil-1'!$AB$47:$AB$66,CA220,1)*(L220-INDEX('Airfoil-1'!$Z$47:$Z$66,CA220,1))</f>
        <v>9.0087506297229225E-3</v>
      </c>
      <c r="CD220" s="1">
        <f>(L220-'Airfoil-1'!$Z$72)/ABS(L220-'Airfoil-1'!$Z$72)</f>
        <v>1</v>
      </c>
      <c r="CE220" s="1">
        <f>(L220-'Airfoil-1'!$Z$73)/ABS(L220-'Airfoil-1'!$Z$73)</f>
        <v>-1</v>
      </c>
      <c r="CF220" s="1">
        <f>(L220-'Airfoil-1'!$Z$74)/ABS(L220-'Airfoil-1'!$Z$74)</f>
        <v>-1</v>
      </c>
      <c r="CG220" s="1">
        <f>(L220-'Airfoil-1'!$Z$75)/ABS(L220-'Airfoil-1'!$Z$75)</f>
        <v>-1</v>
      </c>
      <c r="CH220" s="1">
        <f>(L220-'Airfoil-1'!$Z$76)/ABS(L220-'Airfoil-1'!$Z$76)</f>
        <v>-1</v>
      </c>
      <c r="CI220" s="1">
        <f>(L220-'Airfoil-1'!$Z$77)/ABS(L220-'Airfoil-1'!$Z$77)</f>
        <v>-1</v>
      </c>
      <c r="CJ220" s="1">
        <f>(L220-'Airfoil-1'!$Z$78)/ABS(L220-'Airfoil-1'!$Z$78)</f>
        <v>-1</v>
      </c>
      <c r="CK220" s="1">
        <f>(L220-'Airfoil-1'!$Z$79)/ABS(L220-'Airfoil-1'!$Z$79)</f>
        <v>-1</v>
      </c>
      <c r="CL220" s="1">
        <f>(L220-'Airfoil-1'!$Z$80)/ABS(L220-'Airfoil-1'!$Z$80)</f>
        <v>-1</v>
      </c>
      <c r="CM220" s="1">
        <f>(L220-'Airfoil-1'!$Z$81)/ABS(L220-'Airfoil-1'!$Z$81)</f>
        <v>-1</v>
      </c>
      <c r="CN220" s="1">
        <f>(L220-'Airfoil-1'!$Z$82)/ABS(L220-'Airfoil-1'!$Z$82)</f>
        <v>-1</v>
      </c>
      <c r="CO220" s="1">
        <f>(L220-'Airfoil-1'!$Z$83)/ABS(L220-'Airfoil-1'!$Z$83)</f>
        <v>-1</v>
      </c>
      <c r="CP220" s="1">
        <f>(L220-'Airfoil-1'!$Z$84)/ABS(L220-'Airfoil-1'!$Z$84)</f>
        <v>-1</v>
      </c>
      <c r="CQ220" s="1">
        <f>(L220-'Airfoil-1'!$Z$85)/ABS(L220-'Airfoil-1'!$Z$85)</f>
        <v>-1</v>
      </c>
      <c r="CR220" s="1">
        <f>(L220-'Airfoil-1'!$Z$86)/ABS(L220-'Airfoil-1'!$Z$86)</f>
        <v>-1</v>
      </c>
      <c r="CS220" s="1">
        <f>(L220-'Airfoil-1'!$Z$87)/ABS(L220-'Airfoil-1'!$Z$87)</f>
        <v>-1</v>
      </c>
      <c r="CT220" s="1">
        <f>(L220-'Airfoil-1'!$Z$88)/ABS(L220-'Airfoil-1'!$Z$88)</f>
        <v>-1</v>
      </c>
      <c r="CU220" s="1">
        <f>(L220-'Airfoil-1'!$Z$89)/ABS(L220-'Airfoil-1'!$Z$89)</f>
        <v>-1</v>
      </c>
      <c r="CV220" s="1">
        <f>(L220-'Airfoil-1'!$Z$90)/ABS(L220-'Airfoil-1'!$Z$90)</f>
        <v>-1</v>
      </c>
      <c r="CW220" s="1">
        <f>(L220-'Airfoil-1'!$Z$91)/ABS(L220-'Airfoil-1'!$Z$91)</f>
        <v>-1</v>
      </c>
      <c r="CX220" s="5">
        <f t="shared" si="53"/>
        <v>1</v>
      </c>
      <c r="CY220" s="9">
        <f>INDEX('Airfoil-1'!$AA$72:$AA$91,CX220,1)+INDEX('Airfoil-1'!$AB$72:$AB$91,CX220,1)*(L220-INDEX('Airfoil-1'!$Z$72:$Z$91,CX220,1))</f>
        <v>7.9065885328836426E-3</v>
      </c>
      <c r="DA220" s="1">
        <f>(L220-'Airfoil-1'!$Z$97)/ABS(L220-'Airfoil-1'!$Z$97)</f>
        <v>-1</v>
      </c>
      <c r="DB220" s="1">
        <f>(L220-'Airfoil-1'!$Z$98)/ABS(L220-'Airfoil-1'!$Z$98)</f>
        <v>-1</v>
      </c>
      <c r="DC220" s="1">
        <f>(L220-'Airfoil-1'!$Z$99)/ABS(L220-'Airfoil-1'!$Z$99)</f>
        <v>-1</v>
      </c>
      <c r="DD220" s="1">
        <f>(L220-'Airfoil-1'!$Z$100)/ABS(L220-'Airfoil-1'!$Z$100)</f>
        <v>-1</v>
      </c>
      <c r="DE220" s="1">
        <f>(L220-'Airfoil-1'!$Z$101)/ABS(L220-'Airfoil-1'!$Z$101)</f>
        <v>-1</v>
      </c>
      <c r="DF220" s="1">
        <f>(L220-'Airfoil-1'!$Z$102)/ABS(L220-'Airfoil-1'!$Z$102)</f>
        <v>-1</v>
      </c>
      <c r="DG220" s="1">
        <f>(L220-'Airfoil-1'!$Z$103)/ABS(L220-'Airfoil-1'!$Z$103)</f>
        <v>-1</v>
      </c>
      <c r="DH220" s="1">
        <f>(L220-'Airfoil-1'!$Z$104)/ABS(L220-'Airfoil-1'!$Z$104)</f>
        <v>-1</v>
      </c>
      <c r="DI220" s="1">
        <f>(L220-'Airfoil-1'!$Z$105)/ABS(L220-'Airfoil-1'!$Z$105)</f>
        <v>-1</v>
      </c>
      <c r="DJ220" s="1">
        <f>(L220-'Airfoil-1'!$Z$106)/ABS(L220-'Airfoil-1'!$Z$106)</f>
        <v>-1</v>
      </c>
      <c r="DK220" s="1">
        <f>(L220-'Airfoil-1'!$Z$107)/ABS(L220-'Airfoil-1'!$Z$107)</f>
        <v>-1</v>
      </c>
      <c r="DL220" s="1">
        <f>(L220-'Airfoil-1'!$Z$108)/ABS(L220-'Airfoil-1'!$Z$108)</f>
        <v>-1</v>
      </c>
      <c r="DM220" s="1">
        <f>(L220-'Airfoil-1'!$Z$109)/ABS(L220-'Airfoil-1'!$Z$109)</f>
        <v>-1</v>
      </c>
      <c r="DN220" s="1">
        <f>(L220-'Airfoil-1'!$Z$110)/ABS(L220-'Airfoil-1'!$Z$110)</f>
        <v>-1</v>
      </c>
      <c r="DO220" s="1">
        <f>(L220-'Airfoil-1'!$Z$111)/ABS(L220-'Airfoil-1'!$Z$111)</f>
        <v>-1</v>
      </c>
      <c r="DP220" s="1">
        <f>(L220-'Airfoil-1'!$Z$112)/ABS(L220-'Airfoil-1'!$Z$112)</f>
        <v>-1</v>
      </c>
      <c r="DQ220" s="1">
        <f>(L220-'Airfoil-1'!$Z$113)/ABS(L220-'Airfoil-1'!$Z$113)</f>
        <v>-1</v>
      </c>
      <c r="DR220" s="1">
        <f>(L220-'Airfoil-1'!$Z$114)/ABS(L220-'Airfoil-1'!$Z$114)</f>
        <v>-1</v>
      </c>
      <c r="DS220" s="1">
        <f>(L220-'Airfoil-1'!$Z$115)/ABS(L220-'Airfoil-1'!$Z$115)</f>
        <v>-1</v>
      </c>
      <c r="DT220" s="1">
        <f>(L220-'Airfoil-1'!$Z$116)/ABS(L220-'Airfoil-1'!$Z$116)</f>
        <v>-1</v>
      </c>
      <c r="DU220" s="5">
        <f t="shared" si="54"/>
        <v>1</v>
      </c>
      <c r="DV220" s="9">
        <f>INDEX('Airfoil-1'!$AA$97:$AA$116,DU220,1)+INDEX('Airfoil-1'!$AB$97:$AB$116,DU220,1)*(L220-INDEX('Airfoil-1'!$Z$97:$Z$116,DU220,1))</f>
        <v>7.3295794392523369E-3</v>
      </c>
    </row>
    <row r="221" spans="2:126" x14ac:dyDescent="0.25">
      <c r="W221" s="9"/>
    </row>
    <row r="222" spans="2:126" x14ac:dyDescent="0.25">
      <c r="W222" s="9"/>
    </row>
    <row r="223" spans="2:126" x14ac:dyDescent="0.25">
      <c r="W223" s="9"/>
    </row>
    <row r="224" spans="2:126" x14ac:dyDescent="0.25">
      <c r="W224" s="9"/>
    </row>
    <row r="225" spans="2:126" x14ac:dyDescent="0.25">
      <c r="B225" s="1"/>
      <c r="D225" s="1"/>
      <c r="E225" s="4"/>
      <c r="G225" s="11"/>
      <c r="H225" s="5"/>
      <c r="I225" s="1"/>
      <c r="J225" s="1"/>
      <c r="K225" s="11"/>
      <c r="L225" s="1"/>
      <c r="M225" s="9"/>
      <c r="N225" s="9"/>
      <c r="O225" s="9"/>
      <c r="P225" s="9"/>
      <c r="Q225" s="1"/>
      <c r="R225" s="1"/>
      <c r="S225" s="1"/>
      <c r="T225" s="1"/>
      <c r="U225" s="1"/>
      <c r="V225" s="1"/>
      <c r="W225" s="9"/>
      <c r="X225" s="9"/>
      <c r="Y225" s="9"/>
      <c r="Z225" s="9"/>
      <c r="AA225" s="1"/>
      <c r="AB225" s="1"/>
      <c r="AC225" s="1"/>
      <c r="AD225" s="1"/>
      <c r="AE225" s="1"/>
      <c r="AF225" s="1"/>
      <c r="AG225" s="9"/>
      <c r="AH225" s="1"/>
      <c r="AI225" s="9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5"/>
      <c r="BE225" s="9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5"/>
      <c r="CB225" s="9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5"/>
      <c r="CY225" s="9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5"/>
      <c r="DV225" s="9"/>
    </row>
    <row r="226" spans="2:126" x14ac:dyDescent="0.25">
      <c r="B226" s="1"/>
      <c r="D226" s="1"/>
      <c r="E226" s="4"/>
      <c r="G226" s="11"/>
      <c r="H226" s="5"/>
      <c r="I226" s="1"/>
      <c r="J226" s="1"/>
      <c r="K226" s="11"/>
      <c r="L226" s="1"/>
      <c r="M226" s="9"/>
      <c r="N226" s="9"/>
      <c r="O226" s="9"/>
      <c r="P226" s="9"/>
      <c r="Q226" s="1"/>
      <c r="R226" s="1"/>
      <c r="S226" s="1"/>
      <c r="T226" s="1"/>
      <c r="U226" s="1"/>
      <c r="V226" s="1"/>
      <c r="W226" s="9"/>
      <c r="X226" s="9"/>
      <c r="Y226" s="9"/>
      <c r="Z226" s="9"/>
      <c r="AA226" s="1"/>
      <c r="AB226" s="1"/>
      <c r="AC226" s="1"/>
      <c r="AD226" s="1"/>
      <c r="AE226" s="1"/>
      <c r="AF226" s="1"/>
      <c r="AG226" s="9"/>
      <c r="AH226" s="1"/>
      <c r="AI226" s="9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5"/>
      <c r="BE226" s="9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5"/>
      <c r="CB226" s="9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5"/>
      <c r="CY226" s="9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5"/>
      <c r="DV226" s="9"/>
    </row>
    <row r="227" spans="2:126" x14ac:dyDescent="0.25">
      <c r="B227" s="1"/>
      <c r="D227" s="1"/>
      <c r="E227" s="4"/>
      <c r="G227" s="11"/>
      <c r="H227" s="5"/>
      <c r="I227" s="1"/>
      <c r="J227" s="1"/>
      <c r="K227" s="11"/>
      <c r="L227" s="1"/>
      <c r="M227" s="9"/>
      <c r="N227" s="9"/>
      <c r="O227" s="9"/>
      <c r="P227" s="9"/>
      <c r="Q227" s="1"/>
      <c r="R227" s="1"/>
      <c r="S227" s="1"/>
      <c r="T227" s="1"/>
      <c r="U227" s="1"/>
      <c r="V227" s="1"/>
      <c r="W227" s="9"/>
      <c r="X227" s="9"/>
      <c r="Y227" s="9"/>
      <c r="Z227" s="9"/>
      <c r="AA227" s="1"/>
      <c r="AB227" s="1"/>
      <c r="AC227" s="1"/>
      <c r="AD227" s="1"/>
      <c r="AE227" s="1"/>
      <c r="AF227" s="1"/>
      <c r="AG227" s="9"/>
      <c r="AH227" s="1"/>
      <c r="AI227" s="9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5"/>
      <c r="BE227" s="9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5"/>
      <c r="CB227" s="9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5"/>
      <c r="CY227" s="9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5"/>
      <c r="DV227" s="9"/>
    </row>
    <row r="228" spans="2:126" x14ac:dyDescent="0.25">
      <c r="B228" s="1"/>
      <c r="D228" s="1"/>
      <c r="E228" s="4"/>
      <c r="G228" s="11"/>
      <c r="H228" s="5"/>
      <c r="I228" s="1"/>
      <c r="J228" s="1"/>
      <c r="K228" s="11"/>
      <c r="L228" s="1"/>
      <c r="M228" s="9"/>
      <c r="N228" s="9"/>
      <c r="O228" s="9"/>
      <c r="P228" s="9"/>
      <c r="Q228" s="1"/>
      <c r="R228" s="1"/>
      <c r="S228" s="1"/>
      <c r="T228" s="1"/>
      <c r="U228" s="1"/>
      <c r="V228" s="1"/>
      <c r="W228" s="9"/>
      <c r="X228" s="9"/>
      <c r="Y228" s="9"/>
      <c r="Z228" s="9"/>
      <c r="AA228" s="1"/>
      <c r="AB228" s="1"/>
      <c r="AC228" s="1"/>
      <c r="AD228" s="1"/>
      <c r="AE228" s="1"/>
      <c r="AF228" s="1"/>
      <c r="AG228" s="9"/>
      <c r="AH228" s="1"/>
      <c r="AI228" s="9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5"/>
      <c r="BE228" s="9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5"/>
      <c r="CB228" s="9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5"/>
      <c r="CY228" s="9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5"/>
      <c r="DV228" s="9"/>
    </row>
    <row r="229" spans="2:126" x14ac:dyDescent="0.25">
      <c r="B229" s="1"/>
      <c r="D229" s="1"/>
      <c r="E229" s="4"/>
      <c r="G229" s="11"/>
      <c r="H229" s="5"/>
      <c r="I229" s="1"/>
      <c r="J229" s="1"/>
      <c r="K229" s="11"/>
      <c r="L229" s="1"/>
      <c r="M229" s="9"/>
      <c r="N229" s="9"/>
      <c r="O229" s="9"/>
      <c r="P229" s="9"/>
      <c r="Q229" s="1"/>
      <c r="R229" s="1"/>
      <c r="S229" s="1"/>
      <c r="T229" s="1"/>
      <c r="U229" s="1"/>
      <c r="V229" s="1"/>
      <c r="W229" s="9"/>
      <c r="X229" s="9"/>
      <c r="Y229" s="9"/>
      <c r="Z229" s="9"/>
      <c r="AA229" s="1"/>
      <c r="AB229" s="1"/>
      <c r="AC229" s="1"/>
      <c r="AD229" s="1"/>
      <c r="AE229" s="1"/>
      <c r="AF229" s="1"/>
      <c r="AG229" s="9"/>
      <c r="AH229" s="1"/>
      <c r="AI229" s="9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5"/>
      <c r="BE229" s="9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5"/>
      <c r="CB229" s="9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5"/>
      <c r="CY229" s="9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5"/>
      <c r="DV229" s="9"/>
    </row>
    <row r="230" spans="2:126" x14ac:dyDescent="0.25">
      <c r="B230" s="1"/>
      <c r="D230" s="1"/>
      <c r="E230" s="4"/>
      <c r="G230" s="11"/>
      <c r="H230" s="5"/>
      <c r="I230" s="1"/>
      <c r="J230" s="1"/>
      <c r="K230" s="11"/>
      <c r="L230" s="1"/>
      <c r="M230" s="9"/>
      <c r="N230" s="9"/>
      <c r="O230" s="9"/>
      <c r="P230" s="9"/>
      <c r="Q230" s="1"/>
      <c r="R230" s="1"/>
      <c r="S230" s="1"/>
      <c r="T230" s="1"/>
      <c r="U230" s="1"/>
      <c r="V230" s="1"/>
      <c r="W230" s="9"/>
      <c r="X230" s="9"/>
      <c r="Y230" s="9"/>
      <c r="Z230" s="9"/>
      <c r="AA230" s="1"/>
      <c r="AB230" s="1"/>
      <c r="AC230" s="1"/>
      <c r="AD230" s="1"/>
      <c r="AE230" s="1"/>
      <c r="AF230" s="1"/>
      <c r="AG230" s="9"/>
      <c r="AH230" s="1"/>
      <c r="AI230" s="9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5"/>
      <c r="BE230" s="9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5"/>
      <c r="CB230" s="9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5"/>
      <c r="CY230" s="9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5"/>
      <c r="DV230" s="9"/>
    </row>
    <row r="231" spans="2:126" x14ac:dyDescent="0.25">
      <c r="B231" s="1"/>
      <c r="D231" s="1"/>
      <c r="E231" s="4"/>
      <c r="G231" s="11"/>
      <c r="H231" s="5"/>
      <c r="I231" s="1"/>
      <c r="J231" s="1"/>
      <c r="K231" s="11"/>
      <c r="L231" s="1"/>
      <c r="M231" s="9"/>
      <c r="N231" s="9"/>
      <c r="O231" s="9"/>
      <c r="P231" s="9"/>
      <c r="Q231" s="1"/>
      <c r="R231" s="1"/>
      <c r="S231" s="1"/>
      <c r="T231" s="1"/>
      <c r="U231" s="1"/>
      <c r="V231" s="1"/>
      <c r="W231" s="9"/>
      <c r="X231" s="9"/>
      <c r="Y231" s="9"/>
      <c r="Z231" s="9"/>
      <c r="AA231" s="1"/>
      <c r="AB231" s="1"/>
      <c r="AC231" s="1"/>
      <c r="AD231" s="1"/>
      <c r="AE231" s="1"/>
      <c r="AF231" s="1"/>
      <c r="AG231" s="9"/>
      <c r="AH231" s="1"/>
      <c r="AI231" s="9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5"/>
      <c r="BE231" s="9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5"/>
      <c r="CB231" s="9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5"/>
      <c r="CY231" s="9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5"/>
      <c r="DV231" s="9"/>
    </row>
    <row r="232" spans="2:126" x14ac:dyDescent="0.25">
      <c r="B232" s="1"/>
      <c r="D232" s="1"/>
      <c r="E232" s="4"/>
      <c r="G232" s="11"/>
      <c r="H232" s="5"/>
      <c r="I232" s="1"/>
      <c r="J232" s="1"/>
      <c r="K232" s="11"/>
      <c r="L232" s="1"/>
      <c r="M232" s="9"/>
      <c r="N232" s="9"/>
      <c r="O232" s="9"/>
      <c r="P232" s="9"/>
      <c r="Q232" s="1"/>
      <c r="R232" s="1"/>
      <c r="S232" s="1"/>
      <c r="T232" s="1"/>
      <c r="U232" s="1"/>
      <c r="V232" s="1"/>
      <c r="W232" s="9"/>
      <c r="X232" s="9"/>
      <c r="Y232" s="9"/>
      <c r="Z232" s="9"/>
      <c r="AA232" s="1"/>
      <c r="AB232" s="1"/>
      <c r="AC232" s="1"/>
      <c r="AD232" s="1"/>
      <c r="AE232" s="1"/>
      <c r="AF232" s="1"/>
      <c r="AG232" s="9"/>
      <c r="AH232" s="1"/>
      <c r="AI232" s="9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5"/>
      <c r="BE232" s="9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5"/>
      <c r="CB232" s="9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5"/>
      <c r="CY232" s="9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5"/>
      <c r="DV232" s="9"/>
    </row>
    <row r="233" spans="2:126" x14ac:dyDescent="0.25">
      <c r="B233" s="1"/>
      <c r="D233" s="1"/>
      <c r="E233" s="4"/>
      <c r="G233" s="11"/>
      <c r="H233" s="5"/>
      <c r="I233" s="1"/>
      <c r="J233" s="1"/>
      <c r="K233" s="11"/>
      <c r="L233" s="1"/>
      <c r="M233" s="9"/>
      <c r="N233" s="9"/>
      <c r="O233" s="9"/>
      <c r="P233" s="9"/>
      <c r="Q233" s="1"/>
      <c r="R233" s="1"/>
      <c r="S233" s="1"/>
      <c r="T233" s="1"/>
      <c r="U233" s="1"/>
      <c r="V233" s="1"/>
      <c r="W233" s="9"/>
      <c r="X233" s="9"/>
      <c r="Y233" s="9"/>
      <c r="Z233" s="9"/>
      <c r="AA233" s="1"/>
      <c r="AB233" s="1"/>
      <c r="AC233" s="1"/>
      <c r="AD233" s="1"/>
      <c r="AE233" s="1"/>
      <c r="AF233" s="1"/>
      <c r="AG233" s="9"/>
      <c r="AH233" s="1"/>
      <c r="AI233" s="9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5"/>
      <c r="BE233" s="9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5"/>
      <c r="CB233" s="9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5"/>
      <c r="CY233" s="9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5"/>
      <c r="DV233" s="9"/>
    </row>
    <row r="234" spans="2:126" x14ac:dyDescent="0.25">
      <c r="B234" s="1"/>
      <c r="D234" s="1"/>
      <c r="E234" s="4"/>
      <c r="G234" s="11"/>
      <c r="H234" s="5"/>
      <c r="I234" s="1"/>
      <c r="J234" s="1"/>
      <c r="K234" s="11"/>
      <c r="L234" s="1"/>
      <c r="M234" s="9"/>
      <c r="N234" s="9"/>
      <c r="O234" s="9"/>
      <c r="P234" s="9"/>
      <c r="Q234" s="1"/>
      <c r="R234" s="1"/>
      <c r="S234" s="1"/>
      <c r="T234" s="1"/>
      <c r="U234" s="1"/>
      <c r="V234" s="1"/>
      <c r="W234" s="9"/>
      <c r="X234" s="9"/>
      <c r="Y234" s="9"/>
      <c r="Z234" s="9"/>
      <c r="AA234" s="1"/>
      <c r="AB234" s="1"/>
      <c r="AC234" s="1"/>
      <c r="AD234" s="1"/>
      <c r="AE234" s="1"/>
      <c r="AF234" s="1"/>
      <c r="AG234" s="9"/>
      <c r="AH234" s="1"/>
      <c r="AI234" s="9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5"/>
      <c r="BE234" s="9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5"/>
      <c r="CB234" s="9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5"/>
      <c r="CY234" s="9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5"/>
      <c r="DV234" s="9"/>
    </row>
    <row r="235" spans="2:126" x14ac:dyDescent="0.25">
      <c r="B235" s="1"/>
      <c r="D235" s="1"/>
      <c r="E235" s="4"/>
      <c r="G235" s="11"/>
      <c r="H235" s="5"/>
      <c r="I235" s="1"/>
      <c r="J235" s="1"/>
      <c r="K235" s="11"/>
      <c r="L235" s="1"/>
      <c r="M235" s="9"/>
      <c r="N235" s="9"/>
      <c r="O235" s="9"/>
      <c r="P235" s="9"/>
      <c r="Q235" s="1"/>
      <c r="R235" s="1"/>
      <c r="S235" s="1"/>
      <c r="T235" s="1"/>
      <c r="U235" s="1"/>
      <c r="V235" s="1"/>
      <c r="W235" s="9"/>
      <c r="X235" s="9"/>
      <c r="Y235" s="9"/>
      <c r="Z235" s="9"/>
      <c r="AA235" s="1"/>
      <c r="AB235" s="1"/>
      <c r="AC235" s="1"/>
      <c r="AD235" s="1"/>
      <c r="AE235" s="1"/>
      <c r="AF235" s="1"/>
      <c r="AG235" s="9"/>
      <c r="AH235" s="1"/>
      <c r="AI235" s="9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5"/>
      <c r="BE235" s="9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5"/>
      <c r="CB235" s="9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5"/>
      <c r="CY235" s="9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5"/>
      <c r="DV235" s="9"/>
    </row>
    <row r="236" spans="2:126" x14ac:dyDescent="0.25">
      <c r="B236" s="1"/>
      <c r="D236" s="1"/>
      <c r="E236" s="4"/>
      <c r="G236" s="11"/>
      <c r="H236" s="5"/>
      <c r="I236" s="1"/>
      <c r="J236" s="1"/>
      <c r="K236" s="11"/>
      <c r="L236" s="1"/>
      <c r="M236" s="9"/>
      <c r="N236" s="9"/>
      <c r="O236" s="9"/>
      <c r="P236" s="9"/>
      <c r="Q236" s="1"/>
      <c r="R236" s="1"/>
      <c r="S236" s="1"/>
      <c r="T236" s="1"/>
      <c r="U236" s="1"/>
      <c r="V236" s="1"/>
      <c r="W236" s="9"/>
      <c r="X236" s="9"/>
      <c r="Y236" s="9"/>
      <c r="Z236" s="9"/>
      <c r="AA236" s="1"/>
      <c r="AB236" s="1"/>
      <c r="AC236" s="1"/>
      <c r="AD236" s="1"/>
      <c r="AE236" s="1"/>
      <c r="AF236" s="1"/>
      <c r="AG236" s="9"/>
      <c r="AH236" s="1"/>
      <c r="AI236" s="9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5"/>
      <c r="BE236" s="9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5"/>
      <c r="CB236" s="9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5"/>
      <c r="CY236" s="9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5"/>
      <c r="DV236" s="9"/>
    </row>
    <row r="237" spans="2:126" x14ac:dyDescent="0.25">
      <c r="B237" s="1"/>
      <c r="D237" s="1"/>
      <c r="E237" s="4"/>
      <c r="G237" s="11"/>
      <c r="H237" s="5"/>
      <c r="I237" s="1"/>
      <c r="J237" s="1"/>
      <c r="K237" s="11"/>
      <c r="L237" s="1"/>
      <c r="M237" s="9"/>
      <c r="N237" s="9"/>
      <c r="O237" s="9"/>
      <c r="P237" s="9"/>
      <c r="Q237" s="1"/>
      <c r="R237" s="1"/>
      <c r="S237" s="1"/>
      <c r="T237" s="1"/>
      <c r="U237" s="1"/>
      <c r="V237" s="1"/>
      <c r="W237" s="9"/>
      <c r="X237" s="9"/>
      <c r="Y237" s="9"/>
      <c r="Z237" s="9"/>
      <c r="AA237" s="1"/>
      <c r="AB237" s="1"/>
      <c r="AC237" s="1"/>
      <c r="AD237" s="1"/>
      <c r="AE237" s="1"/>
      <c r="AF237" s="1"/>
      <c r="AG237" s="9"/>
      <c r="AH237" s="1"/>
      <c r="AI237" s="9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5"/>
      <c r="BE237" s="9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5"/>
      <c r="CB237" s="9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5"/>
      <c r="CY237" s="9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5"/>
      <c r="DV237" s="9"/>
    </row>
    <row r="238" spans="2:126" x14ac:dyDescent="0.25">
      <c r="B238" s="1"/>
      <c r="D238" s="1"/>
      <c r="E238" s="4"/>
      <c r="G238" s="11"/>
      <c r="H238" s="5"/>
      <c r="I238" s="1"/>
      <c r="J238" s="1"/>
      <c r="K238" s="11"/>
      <c r="L238" s="1"/>
      <c r="M238" s="9"/>
      <c r="N238" s="9"/>
      <c r="O238" s="9"/>
      <c r="P238" s="9"/>
      <c r="Q238" s="1"/>
      <c r="R238" s="1"/>
      <c r="S238" s="1"/>
      <c r="T238" s="1"/>
      <c r="U238" s="1"/>
      <c r="V238" s="1"/>
      <c r="W238" s="9"/>
      <c r="X238" s="9"/>
      <c r="Y238" s="9"/>
      <c r="Z238" s="9"/>
      <c r="AA238" s="1"/>
      <c r="AB238" s="1"/>
      <c r="AC238" s="1"/>
      <c r="AD238" s="1"/>
      <c r="AE238" s="1"/>
      <c r="AF238" s="1"/>
      <c r="AG238" s="9"/>
      <c r="AH238" s="1"/>
      <c r="AI238" s="9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5"/>
      <c r="BE238" s="9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5"/>
      <c r="CB238" s="9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5"/>
      <c r="CY238" s="9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5"/>
      <c r="DV238" s="9"/>
    </row>
    <row r="239" spans="2:126" x14ac:dyDescent="0.25">
      <c r="B239" s="1"/>
      <c r="D239" s="1"/>
      <c r="E239" s="4"/>
      <c r="G239" s="11"/>
      <c r="H239" s="5"/>
      <c r="I239" s="1"/>
      <c r="J239" s="1"/>
      <c r="K239" s="11"/>
      <c r="L239" s="1"/>
      <c r="M239" s="9"/>
      <c r="N239" s="9"/>
      <c r="O239" s="9"/>
      <c r="P239" s="9"/>
      <c r="Q239" s="1"/>
      <c r="R239" s="1"/>
      <c r="S239" s="1"/>
      <c r="T239" s="1"/>
      <c r="U239" s="1"/>
      <c r="V239" s="1"/>
      <c r="W239" s="9"/>
      <c r="X239" s="9"/>
      <c r="Y239" s="9"/>
      <c r="Z239" s="9"/>
      <c r="AA239" s="1"/>
      <c r="AB239" s="1"/>
      <c r="AC239" s="1"/>
      <c r="AD239" s="1"/>
      <c r="AE239" s="1"/>
      <c r="AF239" s="1"/>
      <c r="AG239" s="9"/>
      <c r="AH239" s="1"/>
      <c r="AI239" s="9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5"/>
      <c r="BE239" s="9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5"/>
      <c r="CB239" s="9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5"/>
      <c r="CY239" s="9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5"/>
      <c r="DV239" s="9"/>
    </row>
    <row r="240" spans="2:126" x14ac:dyDescent="0.25">
      <c r="B240" s="1"/>
      <c r="D240" s="1"/>
      <c r="E240" s="4"/>
      <c r="G240" s="11"/>
      <c r="H240" s="5"/>
      <c r="I240" s="1"/>
      <c r="J240" s="1"/>
      <c r="K240" s="11"/>
      <c r="L240" s="1"/>
      <c r="M240" s="9"/>
      <c r="N240" s="9"/>
      <c r="O240" s="9"/>
      <c r="P240" s="9"/>
      <c r="Q240" s="1"/>
      <c r="R240" s="1"/>
      <c r="S240" s="1"/>
      <c r="T240" s="1"/>
      <c r="U240" s="1"/>
      <c r="V240" s="1"/>
      <c r="W240" s="9"/>
      <c r="X240" s="9"/>
      <c r="Y240" s="9"/>
      <c r="Z240" s="9"/>
      <c r="AA240" s="1"/>
      <c r="AB240" s="1"/>
      <c r="AC240" s="1"/>
      <c r="AD240" s="1"/>
      <c r="AE240" s="1"/>
      <c r="AF240" s="1"/>
      <c r="AG240" s="9"/>
      <c r="AH240" s="1"/>
      <c r="AI240" s="9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5"/>
      <c r="BE240" s="9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5"/>
      <c r="CB240" s="9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5"/>
      <c r="CY240" s="9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5"/>
      <c r="DV240" s="9"/>
    </row>
    <row r="241" spans="2:126" x14ac:dyDescent="0.25">
      <c r="B241" s="1"/>
      <c r="D241" s="1"/>
      <c r="E241" s="4"/>
      <c r="G241" s="11"/>
      <c r="H241" s="5"/>
      <c r="I241" s="1"/>
      <c r="J241" s="1"/>
      <c r="K241" s="11"/>
      <c r="L241" s="1"/>
      <c r="M241" s="9"/>
      <c r="N241" s="9"/>
      <c r="O241" s="9"/>
      <c r="P241" s="9"/>
      <c r="Q241" s="1"/>
      <c r="R241" s="1"/>
      <c r="S241" s="1"/>
      <c r="T241" s="1"/>
      <c r="U241" s="1"/>
      <c r="V241" s="1"/>
      <c r="W241" s="9"/>
      <c r="X241" s="9"/>
      <c r="Y241" s="9"/>
      <c r="Z241" s="9"/>
      <c r="AA241" s="1"/>
      <c r="AB241" s="1"/>
      <c r="AC241" s="1"/>
      <c r="AD241" s="1"/>
      <c r="AE241" s="1"/>
      <c r="AF241" s="1"/>
      <c r="AG241" s="9"/>
      <c r="AH241" s="1"/>
      <c r="AI241" s="9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5"/>
      <c r="BE241" s="9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5"/>
      <c r="CB241" s="9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5"/>
      <c r="CY241" s="9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5"/>
      <c r="DV241" s="9"/>
    </row>
    <row r="242" spans="2:126" x14ac:dyDescent="0.25">
      <c r="B242" s="1"/>
      <c r="D242" s="1"/>
      <c r="E242" s="4"/>
      <c r="G242" s="11"/>
      <c r="H242" s="5"/>
      <c r="I242" s="1"/>
      <c r="J242" s="1"/>
      <c r="K242" s="11"/>
      <c r="L242" s="1"/>
      <c r="M242" s="9"/>
      <c r="N242" s="9"/>
      <c r="O242" s="9"/>
      <c r="P242" s="9"/>
      <c r="Q242" s="1"/>
      <c r="R242" s="1"/>
      <c r="S242" s="1"/>
      <c r="T242" s="1"/>
      <c r="U242" s="1"/>
      <c r="V242" s="1"/>
      <c r="W242" s="9"/>
      <c r="X242" s="9"/>
      <c r="Y242" s="9"/>
      <c r="Z242" s="9"/>
      <c r="AA242" s="1"/>
      <c r="AB242" s="1"/>
      <c r="AC242" s="1"/>
      <c r="AD242" s="1"/>
      <c r="AE242" s="1"/>
      <c r="AF242" s="1"/>
      <c r="AG242" s="9"/>
      <c r="AH242" s="1"/>
      <c r="AI242" s="9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5"/>
      <c r="BE242" s="9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5"/>
      <c r="CB242" s="9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5"/>
      <c r="CY242" s="9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5"/>
      <c r="DV242" s="9"/>
    </row>
    <row r="243" spans="2:126" x14ac:dyDescent="0.25">
      <c r="B243" s="1"/>
      <c r="D243" s="1"/>
      <c r="E243" s="4"/>
      <c r="G243" s="11"/>
      <c r="H243" s="5"/>
      <c r="I243" s="1"/>
      <c r="J243" s="1"/>
      <c r="K243" s="11"/>
      <c r="L243" s="1"/>
      <c r="M243" s="9"/>
      <c r="N243" s="9"/>
      <c r="O243" s="9"/>
      <c r="P243" s="9"/>
      <c r="Q243" s="1"/>
      <c r="R243" s="1"/>
      <c r="S243" s="1"/>
      <c r="T243" s="1"/>
      <c r="U243" s="1"/>
      <c r="V243" s="1"/>
      <c r="W243" s="9"/>
      <c r="X243" s="9"/>
      <c r="Y243" s="9"/>
      <c r="Z243" s="9"/>
      <c r="AA243" s="1"/>
      <c r="AB243" s="1"/>
      <c r="AC243" s="1"/>
      <c r="AD243" s="1"/>
      <c r="AE243" s="1"/>
      <c r="AF243" s="1"/>
      <c r="AG243" s="9"/>
      <c r="AH243" s="1"/>
      <c r="AI243" s="9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5"/>
      <c r="BE243" s="9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5"/>
      <c r="CB243" s="9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5"/>
      <c r="CY243" s="9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5"/>
      <c r="DV243" s="9"/>
    </row>
    <row r="244" spans="2:126" x14ac:dyDescent="0.25">
      <c r="B244" s="1"/>
      <c r="D244" s="1"/>
      <c r="E244" s="4"/>
      <c r="G244" s="11"/>
      <c r="H244" s="5"/>
      <c r="I244" s="1"/>
      <c r="J244" s="1"/>
      <c r="K244" s="11"/>
      <c r="L244" s="1"/>
      <c r="M244" s="9"/>
      <c r="N244" s="9"/>
      <c r="O244" s="9"/>
      <c r="P244" s="9"/>
      <c r="Q244" s="1"/>
      <c r="R244" s="1"/>
      <c r="S244" s="1"/>
      <c r="T244" s="1"/>
      <c r="U244" s="1"/>
      <c r="V244" s="1"/>
      <c r="W244" s="9"/>
      <c r="X244" s="9"/>
      <c r="Y244" s="9"/>
      <c r="Z244" s="9"/>
      <c r="AA244" s="1"/>
      <c r="AB244" s="1"/>
      <c r="AC244" s="1"/>
      <c r="AD244" s="1"/>
      <c r="AE244" s="1"/>
      <c r="AF244" s="1"/>
      <c r="AG244" s="9"/>
      <c r="AH244" s="1"/>
      <c r="AI244" s="9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5"/>
      <c r="BE244" s="9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5"/>
      <c r="CB244" s="9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5"/>
      <c r="CY244" s="9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5"/>
      <c r="DV244" s="9"/>
    </row>
  </sheetData>
  <pageMargins left="0.75" right="0.75" top="1" bottom="1" header="0.5" footer="0.5"/>
  <pageSetup paperSize="9" orientation="portrait" horizontalDpi="4294967293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T244"/>
  <sheetViews>
    <sheetView zoomScale="90" workbookViewId="0">
      <selection activeCell="F21" sqref="F21"/>
    </sheetView>
  </sheetViews>
  <sheetFormatPr defaultRowHeight="13.2" x14ac:dyDescent="0.25"/>
  <cols>
    <col min="26" max="26" width="9.5546875" bestFit="1" customWidth="1"/>
    <col min="51" max="51" width="9.44140625" customWidth="1"/>
    <col min="57" max="57" width="9.5546875" bestFit="1" customWidth="1"/>
    <col min="58" max="58" width="9.5546875" customWidth="1"/>
    <col min="64" max="64" width="9.109375" customWidth="1"/>
    <col min="115" max="115" width="9.109375" customWidth="1"/>
    <col min="117" max="117" width="9.109375" customWidth="1"/>
    <col min="119" max="119" width="9.109375" customWidth="1"/>
    <col min="123" max="123" width="9.109375" customWidth="1"/>
    <col min="125" max="127" width="9.109375" customWidth="1"/>
    <col min="135" max="135" width="9.109375" customWidth="1"/>
  </cols>
  <sheetData>
    <row r="1" spans="1:146" x14ac:dyDescent="0.25">
      <c r="A1" s="14" t="s">
        <v>585</v>
      </c>
      <c r="B1" s="14"/>
    </row>
    <row r="2" spans="1:146" x14ac:dyDescent="0.25">
      <c r="G2" s="18" t="s">
        <v>626</v>
      </c>
      <c r="DC2" s="18" t="s">
        <v>617</v>
      </c>
      <c r="DM2" s="18" t="s">
        <v>616</v>
      </c>
    </row>
    <row r="3" spans="1:146" x14ac:dyDescent="0.25">
      <c r="A3" t="s">
        <v>151</v>
      </c>
      <c r="G3" s="20" t="s">
        <v>627</v>
      </c>
      <c r="H3" s="78">
        <f ca="1">ROUND(DY4,4)</f>
        <v>4.2000000000000003E-2</v>
      </c>
      <c r="I3" s="20" t="s">
        <v>628</v>
      </c>
      <c r="J3" s="78">
        <f ca="1">ROUND(DY5,4)</f>
        <v>-7.4999999999999997E-3</v>
      </c>
      <c r="K3" s="18" t="s">
        <v>630</v>
      </c>
      <c r="L3" s="78">
        <f ca="1">ROUND(DY6,4)</f>
        <v>4.6100000000000002E-2</v>
      </c>
      <c r="M3" s="18" t="s">
        <v>629</v>
      </c>
      <c r="P3" s="18" t="s">
        <v>636</v>
      </c>
      <c r="Q3" s="5">
        <f>B9</f>
        <v>0</v>
      </c>
      <c r="R3" s="18" t="s">
        <v>637</v>
      </c>
      <c r="S3" s="11">
        <f>H9</f>
        <v>1</v>
      </c>
    </row>
    <row r="4" spans="1:146" x14ac:dyDescent="0.25">
      <c r="A4" s="14"/>
      <c r="B4" s="14"/>
      <c r="G4" s="20" t="s">
        <v>631</v>
      </c>
      <c r="H4" s="78">
        <f ca="1">BU21</f>
        <v>1.5239052718767874</v>
      </c>
      <c r="P4" s="18" t="s">
        <v>636</v>
      </c>
      <c r="Q4" s="5">
        <f>Q3</f>
        <v>0</v>
      </c>
      <c r="R4" s="18" t="s">
        <v>637</v>
      </c>
      <c r="S4" s="11">
        <f>H10</f>
        <v>1</v>
      </c>
      <c r="DC4" s="18" t="s">
        <v>8</v>
      </c>
      <c r="DD4" s="46">
        <v>2.3040755174089135E-3</v>
      </c>
      <c r="DG4" s="46">
        <v>-2.3049948192671978E-3</v>
      </c>
      <c r="DJ4" s="43">
        <v>2.3780021667718143E-2</v>
      </c>
      <c r="DX4" s="18" t="s">
        <v>8</v>
      </c>
      <c r="DY4" s="22">
        <f ca="1">DN13/DM13-DO13/DM13*DY6</f>
        <v>4.1994612106167131E-2</v>
      </c>
    </row>
    <row r="5" spans="1:146" x14ac:dyDescent="0.25">
      <c r="G5" s="20" t="s">
        <v>638</v>
      </c>
      <c r="H5" s="78">
        <f ca="1">-AVERAGE(CS21:CS220)*RADIANS(AVERAGE('Airfoil-Flight'!K21:K220))</f>
        <v>0.58610681376107721</v>
      </c>
      <c r="I5" s="1"/>
      <c r="P5" s="18" t="s">
        <v>636</v>
      </c>
      <c r="Q5" s="5">
        <f>Q4</f>
        <v>0</v>
      </c>
      <c r="R5" s="18" t="s">
        <v>637</v>
      </c>
      <c r="S5" s="11">
        <f>H11</f>
        <v>1</v>
      </c>
      <c r="DC5" s="18" t="s">
        <v>156</v>
      </c>
      <c r="DD5" s="46">
        <v>-0.78293900976245234</v>
      </c>
      <c r="DG5" s="46">
        <v>1.5703359118812384E-2</v>
      </c>
      <c r="DJ5" s="43">
        <v>-6.329176394367351E-3</v>
      </c>
      <c r="DX5" s="18" t="s">
        <v>156</v>
      </c>
      <c r="DY5" s="9">
        <f ca="1">DT18/DR18-DQ18/DR18*DY4-DS18/DR18*DY6</f>
        <v>-7.4977586533611709E-3</v>
      </c>
    </row>
    <row r="6" spans="1:146" x14ac:dyDescent="0.25">
      <c r="B6" s="3"/>
      <c r="F6" s="1"/>
      <c r="G6" s="20" t="s">
        <v>639</v>
      </c>
      <c r="H6" s="78">
        <f ca="1">AVERAGE(CS21:CS220)</f>
        <v>4.8870010705745104</v>
      </c>
      <c r="I6" s="18" t="s">
        <v>206</v>
      </c>
      <c r="J6" s="78">
        <f ca="1">H6*PI()/180</f>
        <v>8.5294259230012978E-2</v>
      </c>
      <c r="K6" s="18" t="s">
        <v>645</v>
      </c>
      <c r="P6" s="18" t="s">
        <v>636</v>
      </c>
      <c r="Q6" s="5">
        <f>Q5</f>
        <v>0</v>
      </c>
      <c r="R6" s="18" t="s">
        <v>637</v>
      </c>
      <c r="S6" s="11">
        <f>H12</f>
        <v>1</v>
      </c>
      <c r="DC6" s="18" t="s">
        <v>157</v>
      </c>
      <c r="DD6" s="46">
        <v>1.2839467336768151</v>
      </c>
      <c r="DG6" s="46">
        <v>-1.1234018937303054</v>
      </c>
      <c r="DJ6" s="43">
        <v>3.9295478969694313E-2</v>
      </c>
      <c r="DX6" s="18" t="s">
        <v>157</v>
      </c>
      <c r="DY6" s="9">
        <f ca="1">(DR13-DN13/DM13*DP13)/(DQ13-DO13/DM13*DP13)</f>
        <v>4.6109505966795535E-2</v>
      </c>
    </row>
    <row r="7" spans="1:146" x14ac:dyDescent="0.25">
      <c r="A7" s="14"/>
      <c r="B7" s="14"/>
      <c r="P7" s="18" t="s">
        <v>636</v>
      </c>
      <c r="Q7" s="5">
        <f>Q6</f>
        <v>0</v>
      </c>
      <c r="R7" s="18" t="s">
        <v>637</v>
      </c>
      <c r="S7" s="11">
        <f>H13</f>
        <v>1</v>
      </c>
      <c r="Z7" s="1"/>
      <c r="DC7" s="18" t="s">
        <v>308</v>
      </c>
      <c r="DD7" s="46">
        <v>2.0931990628252926E-2</v>
      </c>
      <c r="DG7" s="46">
        <v>-1.5261533434629706E-2</v>
      </c>
      <c r="DJ7" s="1"/>
    </row>
    <row r="8" spans="1:146" x14ac:dyDescent="0.25">
      <c r="B8" s="19" t="s">
        <v>28</v>
      </c>
      <c r="H8" s="19" t="s">
        <v>162</v>
      </c>
      <c r="P8" s="18" t="s">
        <v>636</v>
      </c>
      <c r="Q8" s="5">
        <f>B10</f>
        <v>5000</v>
      </c>
      <c r="R8" s="18" t="s">
        <v>637</v>
      </c>
      <c r="S8" s="11">
        <f>H9</f>
        <v>1</v>
      </c>
      <c r="Z8" s="19" t="s">
        <v>49</v>
      </c>
      <c r="DC8" s="18" t="s">
        <v>118</v>
      </c>
      <c r="DD8" s="46">
        <v>0.53588646367018233</v>
      </c>
      <c r="DG8" s="46">
        <v>5.049666457354883E-2</v>
      </c>
      <c r="DJ8" s="1"/>
    </row>
    <row r="9" spans="1:146" x14ac:dyDescent="0.25">
      <c r="A9" s="18" t="s">
        <v>96</v>
      </c>
      <c r="B9" s="5">
        <v>0</v>
      </c>
      <c r="C9" s="18" t="s">
        <v>4</v>
      </c>
      <c r="G9" s="18" t="s">
        <v>96</v>
      </c>
      <c r="H9" s="46">
        <v>1</v>
      </c>
      <c r="P9" s="18" t="s">
        <v>636</v>
      </c>
      <c r="Q9" s="5">
        <f>Q8</f>
        <v>5000</v>
      </c>
      <c r="R9" s="18" t="s">
        <v>637</v>
      </c>
      <c r="S9" s="11">
        <f>H10</f>
        <v>1</v>
      </c>
      <c r="Y9" s="18" t="s">
        <v>96</v>
      </c>
      <c r="Z9" s="46">
        <v>0.22</v>
      </c>
      <c r="DC9" s="18" t="s">
        <v>88</v>
      </c>
      <c r="DD9" s="46">
        <v>4.2529606373052864E-2</v>
      </c>
      <c r="DG9" s="46">
        <v>-2.9069488943869598E-2</v>
      </c>
      <c r="DJ9" s="1"/>
    </row>
    <row r="10" spans="1:146" x14ac:dyDescent="0.25">
      <c r="A10" s="18" t="s">
        <v>97</v>
      </c>
      <c r="B10" s="73">
        <v>5000</v>
      </c>
      <c r="C10" s="18" t="s">
        <v>4</v>
      </c>
      <c r="H10" s="1">
        <v>1</v>
      </c>
      <c r="P10" s="18" t="s">
        <v>636</v>
      </c>
      <c r="Q10" s="5">
        <f>Q9</f>
        <v>5000</v>
      </c>
      <c r="R10" s="18" t="s">
        <v>637</v>
      </c>
      <c r="S10" s="11">
        <f>H11</f>
        <v>1</v>
      </c>
      <c r="Y10" s="18" t="s">
        <v>97</v>
      </c>
      <c r="Z10" s="1">
        <f ca="1">Z21</f>
        <v>1.5553511647773886</v>
      </c>
      <c r="DC10" s="18" t="s">
        <v>597</v>
      </c>
      <c r="DD10" s="46">
        <v>2.774115307660038E-2</v>
      </c>
      <c r="DG10" s="46">
        <v>-3.6058128366197213E-2</v>
      </c>
      <c r="DJ10" s="1"/>
    </row>
    <row r="11" spans="1:146" x14ac:dyDescent="0.25">
      <c r="H11" s="46">
        <v>1</v>
      </c>
      <c r="P11" s="18" t="s">
        <v>636</v>
      </c>
      <c r="Q11" s="5">
        <f>Q10</f>
        <v>5000</v>
      </c>
      <c r="R11" s="18" t="s">
        <v>637</v>
      </c>
      <c r="S11" s="11">
        <f>H12</f>
        <v>1</v>
      </c>
      <c r="DC11" s="18" t="s">
        <v>28</v>
      </c>
      <c r="DD11" s="46">
        <v>-1.4718630235867848E-2</v>
      </c>
      <c r="DG11" s="46">
        <v>4.9854750954125893E-2</v>
      </c>
      <c r="DJ11" s="1"/>
      <c r="DM11" s="20" t="s">
        <v>610</v>
      </c>
      <c r="DN11" s="20" t="s">
        <v>611</v>
      </c>
      <c r="DO11" s="20" t="s">
        <v>612</v>
      </c>
      <c r="DP11" s="20" t="s">
        <v>613</v>
      </c>
      <c r="DQ11" s="20" t="s">
        <v>614</v>
      </c>
      <c r="DR11" s="20" t="s">
        <v>615</v>
      </c>
    </row>
    <row r="12" spans="1:146" x14ac:dyDescent="0.25">
      <c r="H12" s="46">
        <v>1</v>
      </c>
      <c r="P12" s="18" t="s">
        <v>636</v>
      </c>
      <c r="Q12" s="5">
        <f>Q11</f>
        <v>5000</v>
      </c>
      <c r="R12" s="18" t="s">
        <v>637</v>
      </c>
      <c r="S12" s="11">
        <f>H13</f>
        <v>1</v>
      </c>
      <c r="DC12" s="18" t="s">
        <v>598</v>
      </c>
      <c r="DD12" s="46">
        <v>2.8305350435462329E-2</v>
      </c>
      <c r="DG12" s="46">
        <v>-9.7115411856274911E-2</v>
      </c>
      <c r="DJ12" s="1"/>
    </row>
    <row r="13" spans="1:146" x14ac:dyDescent="0.25">
      <c r="G13" s="18" t="s">
        <v>97</v>
      </c>
      <c r="H13" s="46">
        <v>1</v>
      </c>
      <c r="DM13" s="5">
        <f ca="1">DM18-DN18/DR18*DQ18</f>
        <v>37.031414797111267</v>
      </c>
      <c r="DN13" s="5">
        <f ca="1">DP18-DN18/DR18*DT18</f>
        <v>0.60357301636952698</v>
      </c>
      <c r="DO13" s="5">
        <f ca="1">DO18-DN18/DR18*DS18</f>
        <v>-20.636674885715934</v>
      </c>
      <c r="DP13" s="5">
        <f ca="1">DU18-DV18/DR18*DQ18</f>
        <v>-20.636674885715934</v>
      </c>
      <c r="DQ13" s="5">
        <f ca="1">DW18-DV18/DR18*DS18</f>
        <v>15.708312568101178</v>
      </c>
      <c r="DR13" s="5">
        <f ca="1">DX18-DV18/DR18*DT18</f>
        <v>-0.14232662489957093</v>
      </c>
    </row>
    <row r="14" spans="1:146" x14ac:dyDescent="0.25">
      <c r="DC14" s="18" t="s">
        <v>96</v>
      </c>
      <c r="DE14" s="1">
        <f ca="1">MIN(DE21:DE220)</f>
        <v>6.8634153938763806E-2</v>
      </c>
      <c r="DF14" s="1"/>
      <c r="DH14" s="1">
        <f ca="1">MIN(DH21:DH220)</f>
        <v>2.3344030641790992E-3</v>
      </c>
      <c r="DI14" s="1"/>
      <c r="DK14" s="1">
        <f ca="1">MIN(DK21:DK220)</f>
        <v>5.5844030041886761E-2</v>
      </c>
      <c r="DL14" s="1"/>
      <c r="DZ14" s="1">
        <f ca="1">MIN(DZ21:DZ220)</f>
        <v>4.3975027401463724E-6</v>
      </c>
    </row>
    <row r="15" spans="1:146" x14ac:dyDescent="0.25">
      <c r="B15" t="s">
        <v>152</v>
      </c>
      <c r="F15" t="s">
        <v>153</v>
      </c>
      <c r="J15" t="s">
        <v>159</v>
      </c>
      <c r="N15" t="s">
        <v>155</v>
      </c>
      <c r="X15" t="s">
        <v>154</v>
      </c>
      <c r="DC15" s="18" t="s">
        <v>97</v>
      </c>
      <c r="DE15" s="1">
        <f ca="1">MAX(DE21:DE220)</f>
        <v>0.6822490672099929</v>
      </c>
      <c r="DF15" s="1"/>
      <c r="DH15" s="1">
        <f ca="1">MAX(DH21:DH220)</f>
        <v>0.28232166272769416</v>
      </c>
      <c r="DI15" s="1"/>
      <c r="DK15" s="1">
        <f ca="1">MAX(DK21:DK220)</f>
        <v>0.18655799402887766</v>
      </c>
      <c r="DL15" s="1"/>
      <c r="DZ15" s="1">
        <f ca="1">MAX(DZ21:DZ220)</f>
        <v>1.2564645695982294E-3</v>
      </c>
      <c r="EN15" s="18" t="s">
        <v>643</v>
      </c>
      <c r="EP15" s="18" t="s">
        <v>644</v>
      </c>
    </row>
    <row r="16" spans="1:146" x14ac:dyDescent="0.25">
      <c r="N16" t="s">
        <v>209</v>
      </c>
      <c r="R16" s="18" t="s">
        <v>454</v>
      </c>
      <c r="U16" s="18" t="s">
        <v>455</v>
      </c>
      <c r="X16" t="s">
        <v>209</v>
      </c>
      <c r="AR16" s="18" t="s">
        <v>454</v>
      </c>
      <c r="AZ16" s="18" t="s">
        <v>455</v>
      </c>
      <c r="BE16" t="s">
        <v>232</v>
      </c>
      <c r="BL16" s="18" t="s">
        <v>672</v>
      </c>
      <c r="BO16" s="18" t="s">
        <v>673</v>
      </c>
      <c r="BR16" s="18" t="s">
        <v>590</v>
      </c>
      <c r="BS16" t="s">
        <v>327</v>
      </c>
      <c r="BT16" t="s">
        <v>342</v>
      </c>
      <c r="BU16" t="s">
        <v>231</v>
      </c>
      <c r="BX16" s="9"/>
      <c r="CD16" s="18" t="s">
        <v>209</v>
      </c>
      <c r="CE16" s="18" t="s">
        <v>454</v>
      </c>
      <c r="CF16" s="18" t="s">
        <v>455</v>
      </c>
      <c r="CG16" s="18" t="s">
        <v>232</v>
      </c>
      <c r="CH16" s="18" t="s">
        <v>672</v>
      </c>
      <c r="CI16" s="18" t="s">
        <v>673</v>
      </c>
      <c r="CJ16" s="18" t="s">
        <v>590</v>
      </c>
      <c r="CK16" s="18" t="s">
        <v>676</v>
      </c>
      <c r="CL16" t="s">
        <v>342</v>
      </c>
      <c r="CM16" t="s">
        <v>231</v>
      </c>
      <c r="CN16" s="18" t="s">
        <v>209</v>
      </c>
      <c r="CO16" s="18" t="s">
        <v>454</v>
      </c>
      <c r="CP16" s="18" t="s">
        <v>231</v>
      </c>
      <c r="CR16" t="s">
        <v>209</v>
      </c>
      <c r="CU16" t="s">
        <v>41</v>
      </c>
      <c r="CY16" t="s">
        <v>43</v>
      </c>
      <c r="DC16" s="18" t="s">
        <v>618</v>
      </c>
      <c r="DE16" s="1">
        <f ca="1">AVERAGE(DE21:DE220)</f>
        <v>0.25661582128387683</v>
      </c>
      <c r="DF16" s="1"/>
      <c r="DH16" s="1">
        <f ca="1">AVERAGE(DH21:DH220)</f>
        <v>0.10520376868067326</v>
      </c>
      <c r="DI16" s="1"/>
      <c r="DK16" s="1">
        <f ca="1">AVERAGE(DK21:DK220)</f>
        <v>0.11202599913685896</v>
      </c>
      <c r="DL16" s="1"/>
      <c r="DM16" s="20" t="s">
        <v>599</v>
      </c>
      <c r="DN16" s="20" t="s">
        <v>600</v>
      </c>
      <c r="DO16" s="20" t="s">
        <v>601</v>
      </c>
      <c r="DP16" s="20" t="s">
        <v>573</v>
      </c>
      <c r="DQ16" s="20" t="s">
        <v>602</v>
      </c>
      <c r="DR16" s="20" t="s">
        <v>603</v>
      </c>
      <c r="DS16" s="20" t="s">
        <v>605</v>
      </c>
      <c r="DT16" s="20" t="s">
        <v>604</v>
      </c>
      <c r="DU16" s="20" t="s">
        <v>606</v>
      </c>
      <c r="DV16" s="20" t="s">
        <v>607</v>
      </c>
      <c r="DW16" s="20" t="s">
        <v>608</v>
      </c>
      <c r="DX16" s="20" t="s">
        <v>609</v>
      </c>
      <c r="DY16" s="20" t="s">
        <v>52</v>
      </c>
      <c r="DZ16" s="1">
        <f ca="1">AVERAGE(DZ21:DZ220)</f>
        <v>1.20936978034839E-4</v>
      </c>
    </row>
    <row r="18" spans="2:150" x14ac:dyDescent="0.25">
      <c r="B18" s="20" t="s">
        <v>28</v>
      </c>
      <c r="C18" s="8" t="s">
        <v>29</v>
      </c>
      <c r="D18" s="8" t="s">
        <v>31</v>
      </c>
      <c r="F18" s="8" t="s">
        <v>33</v>
      </c>
      <c r="G18" s="8" t="s">
        <v>89</v>
      </c>
      <c r="H18" s="20" t="s">
        <v>162</v>
      </c>
      <c r="J18" s="8" t="s">
        <v>37</v>
      </c>
      <c r="K18" s="8" t="s">
        <v>130</v>
      </c>
      <c r="L18" s="8" t="s">
        <v>131</v>
      </c>
      <c r="N18" s="8" t="s">
        <v>157</v>
      </c>
      <c r="O18" s="8" t="s">
        <v>156</v>
      </c>
      <c r="P18" s="8" t="s">
        <v>158</v>
      </c>
      <c r="Q18" s="8" t="s">
        <v>86</v>
      </c>
      <c r="R18" s="8" t="s">
        <v>42</v>
      </c>
      <c r="S18" s="8" t="s">
        <v>66</v>
      </c>
      <c r="T18" s="8" t="s">
        <v>46</v>
      </c>
      <c r="U18" s="8" t="s">
        <v>44</v>
      </c>
      <c r="V18" s="8" t="s">
        <v>109</v>
      </c>
      <c r="X18" s="8" t="s">
        <v>45</v>
      </c>
      <c r="Y18" s="8" t="s">
        <v>47</v>
      </c>
      <c r="Z18" s="8" t="s">
        <v>49</v>
      </c>
      <c r="AA18" s="8" t="s">
        <v>48</v>
      </c>
      <c r="AB18" s="8" t="s">
        <v>148</v>
      </c>
      <c r="AC18" s="8" t="s">
        <v>50</v>
      </c>
      <c r="AD18" s="8" t="s">
        <v>59</v>
      </c>
      <c r="AE18" s="8" t="s">
        <v>60</v>
      </c>
      <c r="AF18" s="8" t="s">
        <v>210</v>
      </c>
      <c r="AG18" s="8" t="s">
        <v>211</v>
      </c>
      <c r="AH18" s="8" t="s">
        <v>218</v>
      </c>
      <c r="AI18" s="8" t="s">
        <v>57</v>
      </c>
      <c r="AJ18" s="8" t="s">
        <v>128</v>
      </c>
      <c r="AK18" s="20" t="s">
        <v>586</v>
      </c>
      <c r="AL18" s="25" t="s">
        <v>287</v>
      </c>
      <c r="AM18" s="25" t="s">
        <v>288</v>
      </c>
      <c r="AN18" s="8" t="s">
        <v>62</v>
      </c>
      <c r="AO18" s="8" t="s">
        <v>58</v>
      </c>
      <c r="AP18" s="8" t="s">
        <v>64</v>
      </c>
      <c r="AQ18" s="8" t="s">
        <v>63</v>
      </c>
      <c r="AR18" s="8" t="s">
        <v>61</v>
      </c>
      <c r="AS18" s="8" t="s">
        <v>65</v>
      </c>
      <c r="AT18" s="8" t="s">
        <v>103</v>
      </c>
      <c r="AU18" s="8" t="s">
        <v>47</v>
      </c>
      <c r="AV18" s="8" t="s">
        <v>250</v>
      </c>
      <c r="AW18" s="8" t="s">
        <v>68</v>
      </c>
      <c r="AX18" s="8" t="s">
        <v>67</v>
      </c>
      <c r="AY18" s="8" t="s">
        <v>93</v>
      </c>
      <c r="AZ18" s="8" t="s">
        <v>110</v>
      </c>
      <c r="BA18" s="8" t="s">
        <v>111</v>
      </c>
      <c r="BB18" s="8" t="s">
        <v>47</v>
      </c>
      <c r="BC18" s="8" t="s">
        <v>250</v>
      </c>
      <c r="BD18" s="8" t="s">
        <v>69</v>
      </c>
      <c r="BE18" s="8" t="s">
        <v>47</v>
      </c>
      <c r="BF18" s="8" t="s">
        <v>245</v>
      </c>
      <c r="BG18" s="8" t="s">
        <v>249</v>
      </c>
      <c r="BH18" s="20" t="s">
        <v>244</v>
      </c>
      <c r="BI18" s="20" t="s">
        <v>527</v>
      </c>
      <c r="BJ18" s="20" t="s">
        <v>591</v>
      </c>
      <c r="BK18" s="8" t="s">
        <v>249</v>
      </c>
      <c r="BL18" s="8" t="s">
        <v>47</v>
      </c>
      <c r="BM18" s="20" t="s">
        <v>646</v>
      </c>
      <c r="BN18" s="20" t="s">
        <v>647</v>
      </c>
      <c r="BO18" s="8" t="s">
        <v>47</v>
      </c>
      <c r="BP18" s="20" t="s">
        <v>654</v>
      </c>
      <c r="BQ18" s="20" t="s">
        <v>655</v>
      </c>
      <c r="BR18" s="20" t="s">
        <v>592</v>
      </c>
      <c r="BS18" s="20" t="s">
        <v>593</v>
      </c>
      <c r="BT18" s="20" t="s">
        <v>594</v>
      </c>
      <c r="BU18" s="8" t="s">
        <v>51</v>
      </c>
      <c r="BV18" s="8" t="s">
        <v>94</v>
      </c>
      <c r="BW18" s="8" t="s">
        <v>95</v>
      </c>
      <c r="BX18" s="8" t="s">
        <v>52</v>
      </c>
      <c r="BY18" s="8" t="s">
        <v>53</v>
      </c>
      <c r="BZ18" s="8" t="s">
        <v>54</v>
      </c>
      <c r="CA18" s="8" t="s">
        <v>55</v>
      </c>
      <c r="CB18" s="8" t="s">
        <v>56</v>
      </c>
      <c r="CD18" s="18" t="s">
        <v>674</v>
      </c>
      <c r="CN18" s="18" t="s">
        <v>675</v>
      </c>
      <c r="CR18" s="8" t="s">
        <v>99</v>
      </c>
      <c r="CS18" s="8" t="s">
        <v>8</v>
      </c>
      <c r="CU18" s="8" t="s">
        <v>100</v>
      </c>
      <c r="CV18" s="8" t="s">
        <v>101</v>
      </c>
      <c r="CW18" s="8" t="s">
        <v>102</v>
      </c>
      <c r="CY18" s="8" t="s">
        <v>106</v>
      </c>
      <c r="CZ18" s="8" t="s">
        <v>107</v>
      </c>
      <c r="DA18" s="8" t="s">
        <v>108</v>
      </c>
      <c r="DC18" s="18" t="s">
        <v>619</v>
      </c>
      <c r="DE18" s="19">
        <f ca="1">SUM(DE21:DE220)</f>
        <v>51.323164256775371</v>
      </c>
      <c r="DH18" s="19">
        <f ca="1">SUM(DH21:DH220)</f>
        <v>21.040753736134651</v>
      </c>
      <c r="DK18" s="19">
        <f ca="1">SUM(DK21:DK220)</f>
        <v>22.405199827371792</v>
      </c>
      <c r="DM18" s="5">
        <f>SUM(DM21:DM220)</f>
        <v>200</v>
      </c>
      <c r="DN18" s="5">
        <f t="shared" ref="DN18:DW18" ca="1" si="0">SUM(DN21:DN220)</f>
        <v>169.61057194785556</v>
      </c>
      <c r="DO18" s="5">
        <f t="shared" ca="1" si="0"/>
        <v>176.52326109761648</v>
      </c>
      <c r="DP18" s="5">
        <f t="shared" ca="1" si="0"/>
        <v>15.26662364856861</v>
      </c>
      <c r="DQ18" s="5">
        <f t="shared" ca="1" si="0"/>
        <v>169.61057194785556</v>
      </c>
      <c r="DR18" s="5">
        <f t="shared" ca="1" si="0"/>
        <v>176.52326109761648</v>
      </c>
      <c r="DS18" s="5">
        <f t="shared" ca="1" si="0"/>
        <v>205.19543362117156</v>
      </c>
      <c r="DT18" s="5">
        <f t="shared" ca="1" si="0"/>
        <v>15.260661440555767</v>
      </c>
      <c r="DU18" s="5">
        <f t="shared" ca="1" si="0"/>
        <v>176.52326109761648</v>
      </c>
      <c r="DV18" s="5">
        <f t="shared" ca="1" si="0"/>
        <v>205.19543362117156</v>
      </c>
      <c r="DW18" s="5">
        <f t="shared" ca="1" si="0"/>
        <v>254.23305835611762</v>
      </c>
      <c r="DX18" s="5">
        <f ca="1">SUM(DX21:DX220)</f>
        <v>17.597080760674814</v>
      </c>
      <c r="DZ18" s="19">
        <f ca="1">SUM(DZ21:DZ220)</f>
        <v>2.4187395606967799E-2</v>
      </c>
      <c r="EB18" s="8" t="s">
        <v>51</v>
      </c>
      <c r="EC18" s="20" t="s">
        <v>52</v>
      </c>
      <c r="EN18" s="8" t="s">
        <v>51</v>
      </c>
      <c r="EO18" s="8" t="s">
        <v>52</v>
      </c>
      <c r="EP18" s="8" t="s">
        <v>51</v>
      </c>
      <c r="EQ18" s="8" t="s">
        <v>52</v>
      </c>
      <c r="ET18" s="8" t="s">
        <v>55</v>
      </c>
    </row>
    <row r="19" spans="2:150" x14ac:dyDescent="0.25">
      <c r="B19" s="20" t="s">
        <v>4</v>
      </c>
      <c r="C19" s="8" t="s">
        <v>30</v>
      </c>
      <c r="D19" s="8" t="s">
        <v>32</v>
      </c>
      <c r="F19" s="8" t="s">
        <v>34</v>
      </c>
      <c r="J19" s="8" t="s">
        <v>1</v>
      </c>
      <c r="K19" s="8" t="s">
        <v>1</v>
      </c>
      <c r="L19" s="8"/>
      <c r="N19" s="8" t="s">
        <v>4</v>
      </c>
      <c r="O19" s="8" t="s">
        <v>4</v>
      </c>
      <c r="P19" s="8" t="s">
        <v>40</v>
      </c>
      <c r="R19" s="8" t="s">
        <v>40</v>
      </c>
      <c r="U19" s="8" t="s">
        <v>40</v>
      </c>
      <c r="V19" s="8"/>
      <c r="AF19" s="8" t="s">
        <v>161</v>
      </c>
      <c r="AG19" s="8" t="s">
        <v>161</v>
      </c>
      <c r="AH19" s="8" t="s">
        <v>161</v>
      </c>
      <c r="BY19" s="8" t="s">
        <v>34</v>
      </c>
      <c r="BZ19" s="8" t="s">
        <v>34</v>
      </c>
      <c r="CA19" s="8"/>
      <c r="CB19" s="8" t="s">
        <v>33</v>
      </c>
      <c r="CR19" s="8" t="s">
        <v>98</v>
      </c>
      <c r="CS19" s="8" t="s">
        <v>98</v>
      </c>
      <c r="CU19" s="8" t="s">
        <v>98</v>
      </c>
      <c r="CV19" s="8" t="s">
        <v>98</v>
      </c>
      <c r="CW19" s="8" t="s">
        <v>98</v>
      </c>
      <c r="CY19" s="8" t="s">
        <v>98</v>
      </c>
      <c r="CZ19" s="8" t="s">
        <v>98</v>
      </c>
      <c r="DA19" s="8" t="s">
        <v>98</v>
      </c>
    </row>
    <row r="21" spans="2:150" x14ac:dyDescent="0.25">
      <c r="B21" s="74">
        <f>B9</f>
        <v>0</v>
      </c>
      <c r="C21" s="19">
        <f>ISA!L21</f>
        <v>1.2249994633486807</v>
      </c>
      <c r="D21" s="52">
        <f>ISA!N21</f>
        <v>1.783E-5</v>
      </c>
      <c r="F21" s="82">
        <f ca="1">Weight!AC21</f>
        <v>288.13286105270458</v>
      </c>
      <c r="G21" s="19">
        <f>Weight!G21</f>
        <v>0.25</v>
      </c>
      <c r="H21" s="70">
        <f>$H$9</f>
        <v>1</v>
      </c>
      <c r="J21" s="11">
        <f ca="1">IF(ISERROR(BU21),20,SQRT(F21*H21/(0.5*C21*P21*BU21)))</f>
        <v>18.37325690386556</v>
      </c>
      <c r="K21" s="11">
        <f ca="1">SQRT(F21*H21/(0.5*C21*P21*AJ21))</f>
        <v>18.37325690386556</v>
      </c>
      <c r="L21" s="11">
        <f ca="1">J21/K21</f>
        <v>1</v>
      </c>
      <c r="N21" s="1">
        <f>'Geometry-Wing'!C21</f>
        <v>0.30481432099438527</v>
      </c>
      <c r="O21" s="1">
        <f>'Geometry-Wing'!D21</f>
        <v>3</v>
      </c>
      <c r="P21" s="1">
        <f>'Geometry-Wing'!AC21</f>
        <v>0.91444296298315586</v>
      </c>
      <c r="Q21" s="1">
        <f>'Geometry-Wing'!AD21</f>
        <v>9.8420572570645728</v>
      </c>
      <c r="R21" s="1">
        <f ca="1">'Geometry-Tail'!E21</f>
        <v>0.10137496479873467</v>
      </c>
      <c r="S21" s="1">
        <f>'Geometry-Tail'!F21</f>
        <v>4</v>
      </c>
      <c r="T21" s="19">
        <f>'Geometry-Tail'!I21</f>
        <v>4.8429600532968005</v>
      </c>
      <c r="U21" s="1">
        <f ca="1">'Geometry-Tail'!AD21</f>
        <v>7.8197034217017958E-2</v>
      </c>
      <c r="V21" s="1">
        <f ca="1">'Geometry-Tail'!T21</f>
        <v>3.0854574153398469</v>
      </c>
      <c r="X21" s="46">
        <v>0.25</v>
      </c>
      <c r="Y21" s="5">
        <f ca="1">C21*J21*N21/D21</f>
        <v>384774.31202129385</v>
      </c>
      <c r="Z21" s="70">
        <f ca="1">IF(ISERROR(Z21),'Airfoil-Flight'!I21,Z21*L21)</f>
        <v>1.5553511647773886</v>
      </c>
      <c r="AA21" s="9">
        <f ca="1">'Airfoil-Flight'!W21</f>
        <v>2.0953829857520936E-2</v>
      </c>
      <c r="AB21" s="12">
        <f ca="1">Z21/AA21</f>
        <v>74.227536223843487</v>
      </c>
      <c r="AC21" s="1">
        <f ca="1">'Airfoil-Flight'!AG21</f>
        <v>-0.14961048477946262</v>
      </c>
      <c r="AD21" s="1">
        <f>'Geometry-Wing'!AB21</f>
        <v>0.95988181135316342</v>
      </c>
      <c r="AE21" s="61">
        <f>1/AD21-1</f>
        <v>4.179492534636231E-2</v>
      </c>
      <c r="AF21" s="17">
        <f ca="1">IF(ISERROR(AG21),1,AG21)</f>
        <v>2.9984897936889077</v>
      </c>
      <c r="AG21" s="11">
        <f ca="1">DEGREES(Z21*COS(RADIANS(AF21))/(PI()*Q21)*(1+AE21))</f>
        <v>2.9984897936889077</v>
      </c>
      <c r="AH21" s="11">
        <f ca="1">DEGREES(AI21/CS21)+'Airfoil-Flight'!K21</f>
        <v>11.397948646441858</v>
      </c>
      <c r="AI21" s="1">
        <f ca="1">Z21*COS(RADIANS(AF21))</f>
        <v>1.5532217550900185</v>
      </c>
      <c r="AJ21" s="1">
        <f ca="1">0.9*'Airfoil-Flight'!I21</f>
        <v>1.5239052718767876</v>
      </c>
      <c r="AK21" s="5">
        <f ca="1">C21*J21*'Geometry-Wing'!AH21/D21</f>
        <v>251583.20401392289</v>
      </c>
      <c r="AL21" s="9">
        <f ca="1">0.455/(LOG10(MIN(AK21,'Geometry-Wing'!AM21)))^2.58</f>
        <v>5.865351810593976E-3</v>
      </c>
      <c r="AM21" s="9">
        <f ca="1">+AL21*'Geometry-Wing'!AK21*'Geometry-Wing'!AN21/P21</f>
        <v>0</v>
      </c>
      <c r="AN21" s="9">
        <f ca="1">AA21*COS(RADIANS(AF21))*'Geometry-Wing'!U21*'Geometry-Wing'!V21+AM21</f>
        <v>2.3017656485952435E-2</v>
      </c>
      <c r="AO21" s="9">
        <f ca="1">AI21^2/(PI()*'Geometry-Wing'!AJ21*AD21)</f>
        <v>8.1285560988128086E-2</v>
      </c>
      <c r="AP21" s="9">
        <f ca="1">AN21+AO21</f>
        <v>0.10430321747408053</v>
      </c>
      <c r="AQ21" s="1">
        <f ca="1">0.9*AC21</f>
        <v>-0.13464943630151635</v>
      </c>
      <c r="AR21" s="1">
        <f ca="1">P21/(R21*(T21-G21))*(AQ21+AI21*(G21-X21))</f>
        <v>-0.26444647183825748</v>
      </c>
      <c r="AS21" s="10">
        <f>MAX(0,(1.78*(1-0.045*S21^0.68)-0.64))*1</f>
        <v>0.9343951712104227</v>
      </c>
      <c r="AT21" s="61">
        <f t="shared" ref="AT21:AT84" si="1">1/AS21-1</f>
        <v>7.021101008537145E-2</v>
      </c>
      <c r="AU21" s="5">
        <f ca="1">C21*J21*'Geometry-Tail'!C21/D21</f>
        <v>200958.354247499</v>
      </c>
      <c r="AV21" s="9">
        <f ca="1">0.455/(LOG10(MIN(AU21,'Geometry-Tail'!L21)))^2.58</f>
        <v>6.1478489450012205E-3</v>
      </c>
      <c r="AW21" s="9">
        <f ca="1">AV21*'Geometry-Tail'!M21*'Geometry-Tail'!N21*'Geometry-Tail'!G21/R21*'Geometry-Tail'!O21</f>
        <v>1.881105704985319E-2</v>
      </c>
      <c r="AX21" s="9">
        <f ca="1">AR21^2/(PI()*S21*AS21)</f>
        <v>5.9557314248559826E-3</v>
      </c>
      <c r="AY21" s="9">
        <f ca="1">AW21+AX21</f>
        <v>2.4766788474709173E-2</v>
      </c>
      <c r="AZ21" s="10">
        <f ca="1">MIN(1,MAX(0,(1.78*(1-0.045*V21^0.68)-0.64)))*0+0.9*0+(0.91+(0.85-0.91)/(20-10)*(V21-10))</f>
        <v>0.95148725550796098</v>
      </c>
      <c r="BA21" s="1">
        <f t="shared" ref="BA21:BA84" ca="1" si="2">1/AZ21-1</f>
        <v>5.0986226259163159E-2</v>
      </c>
      <c r="BB21" s="5">
        <f ca="1">C21*J21*'Geometry-Tail'!Q21/D21</f>
        <v>200958.354247499</v>
      </c>
      <c r="BC21" s="9">
        <f ca="1">0.455/(LOG10(MIN(BB21,'Geometry-Tail'!Z21)))^2.58</f>
        <v>6.1478489450012205E-3</v>
      </c>
      <c r="BD21" s="9">
        <f ca="1">BC21*'Geometry-Tail'!AA21*'Geometry-Tail'!AB21*'Geometry-Tail'!AE21/U21*'Geometry-Tail'!AF21</f>
        <v>9.2710976095875773E-3</v>
      </c>
      <c r="BE21" s="5">
        <f ca="1">C21*J21*'Geometry-Fuselage'!C21/D21</f>
        <v>2057587.4734122539</v>
      </c>
      <c r="BF21" s="9">
        <f ca="1">0.455/(LOG10(MIN(BE21,'Geometry-Fuselage'!K21)))^2.58</f>
        <v>3.9204820238005087E-3</v>
      </c>
      <c r="BG21" s="9">
        <f ca="1">BF21*'Geometry-Fuselage'!L21*'Geometry-Fuselage'!M21*'Geometry-Fuselage'!H21/P21*'Geometry-Fuselage'!P21</f>
        <v>1.7553210148416477E-2</v>
      </c>
      <c r="BH21" s="9">
        <f>3.83*RADIANS('Geometry-Fuselage'!N21)^2.5*'Geometry-Fuselage'!I21/P21</f>
        <v>1.3659623231054097E-3</v>
      </c>
      <c r="BI21" s="69">
        <f>0</f>
        <v>0</v>
      </c>
      <c r="BJ21" s="9">
        <f>0.05*'Geometry-Fuselage'!O21/P21</f>
        <v>0</v>
      </c>
      <c r="BK21" s="9">
        <f ca="1">BG21+BH21+BI21+BJ21</f>
        <v>1.8919172471521885E-2</v>
      </c>
      <c r="BL21" s="5">
        <f ca="1">C21*J21*'Geometry-Fuselage'!R21/D21</f>
        <v>1547865.7218237848</v>
      </c>
      <c r="BM21" s="9">
        <f ca="1">0.455/(LOG10(MIN(BL21,'Geometry-Fuselage'!Z21)))^2.58</f>
        <v>4.1257014993771558E-3</v>
      </c>
      <c r="BN21" s="9">
        <f ca="1">BM21*'Geometry-Fuselage'!AA21*'Geometry-Fuselage'!AB21*'Geometry-Fuselage'!W21/P21*'Geometry-Fuselage'!AC21</f>
        <v>1.9355167987325248E-3</v>
      </c>
      <c r="BO21" s="5">
        <f ca="1">C21*J21*'Geometry-Fuselage'!AE21/D21</f>
        <v>2322675.4301095381</v>
      </c>
      <c r="BP21" s="9">
        <f ca="1">0.455/(LOG10(MIN(BO21,'Geometry-Fuselage'!AK21)))^2.58</f>
        <v>3.8374037866178742E-3</v>
      </c>
      <c r="BQ21" s="9">
        <f ca="1">BP21*'Geometry-Fuselage'!AL21*'Geometry-Fuselage'!AM21*'Geometry-Fuselage'!AI21/P21*'Geometry-Fuselage'!AN21</f>
        <v>0</v>
      </c>
      <c r="BR21" s="9">
        <f ca="1">'Geometry-Miscellaneous'!B21*J21/(0.5*C21*J21^2*P21)</f>
        <v>5.8304567459021835E-4</v>
      </c>
      <c r="BS21" s="9">
        <f>('Geometry-Miscellaneous'!J21+'Geometry-Miscellaneous'!R21)/P21*'Geometry-Miscellaneous'!$G$6</f>
        <v>2.8870034620722749E-3</v>
      </c>
      <c r="BT21" s="9">
        <f>'Geometry-Miscellaneous'!AO21/P21</f>
        <v>6.2492219506369547E-3</v>
      </c>
      <c r="BU21" s="1">
        <f ca="1">AI21+R21/P21*AR21</f>
        <v>1.5239052718767874</v>
      </c>
      <c r="BV21" s="9">
        <f ca="1">AN21+R21/P21*AW21+U21/P21*BD21+BK21+BN21+BQ21+BR21+BS21+BT21</f>
        <v>5.6469809021480959E-2</v>
      </c>
      <c r="BW21" s="9">
        <f ca="1">AO21+R21/P21*AX21</f>
        <v>8.1945812188023437E-2</v>
      </c>
      <c r="BX21" s="9">
        <f ca="1">BV21+BW21</f>
        <v>0.1384156212095044</v>
      </c>
      <c r="BY21" s="11">
        <f t="shared" ref="BY21:BY84" ca="1" si="3">0.5*C21*J21^2*P21*BU21</f>
        <v>288.13286105270458</v>
      </c>
      <c r="BZ21" s="11">
        <f t="shared" ref="BZ21:BZ84" ca="1" si="4">0.5*C21*J21^2*P21*BX21</f>
        <v>26.170976431077346</v>
      </c>
      <c r="CA21" s="11">
        <f t="shared" ref="CA21:CA84" ca="1" si="5">BY21/BZ21</f>
        <v>11.009633584421955</v>
      </c>
      <c r="CB21" s="12">
        <f t="shared" ref="CB21:CB84" ca="1" si="6">BZ21*J21</f>
        <v>480.84607339319467</v>
      </c>
      <c r="CD21" s="1">
        <f ca="1">AN21*P21</f>
        <v>2.10483339979428E-2</v>
      </c>
      <c r="CE21" s="1">
        <f ca="1">AW21*R21</f>
        <v>1.9069702462558569E-3</v>
      </c>
      <c r="CF21" s="1">
        <f ca="1">BD21*U21</f>
        <v>7.2497233700623319E-4</v>
      </c>
      <c r="CG21" s="1">
        <f ca="1">BK21*P21</f>
        <v>1.7300504132047829E-2</v>
      </c>
      <c r="CH21" s="1">
        <f ca="1">BN21*P21</f>
        <v>1.7699197163366426E-3</v>
      </c>
      <c r="CI21" s="1">
        <f ca="1">BQ21*P21</f>
        <v>0</v>
      </c>
      <c r="CJ21" s="1">
        <f ca="1">BR21*P21</f>
        <v>5.3316201422679216E-4</v>
      </c>
      <c r="CK21" s="1">
        <f>BS21*P21</f>
        <v>2.64E-3</v>
      </c>
      <c r="CL21" s="1">
        <f>BT21*P21</f>
        <v>5.7145570368798337E-3</v>
      </c>
      <c r="CM21" s="1">
        <f ca="1">SUM(CD21:CL21)</f>
        <v>5.1638419480695981E-2</v>
      </c>
      <c r="CN21" s="1">
        <f ca="1">AO21*P21</f>
        <v>7.4331009237731865E-2</v>
      </c>
      <c r="CO21" s="1">
        <f ca="1">AX21*R21</f>
        <v>6.0376206354549318E-4</v>
      </c>
      <c r="CP21" s="1">
        <f ca="1">CN21+CO21</f>
        <v>7.4934771301277361E-2</v>
      </c>
      <c r="CR21" s="1">
        <f ca="1">'Airfoil-Flight'!J21</f>
        <v>5.8578761514751374</v>
      </c>
      <c r="CS21" s="1">
        <f ca="1">CR21/(1+CR21/(PI()*'Geometry-Wing'!AJ21)*(1+AE21))</f>
        <v>4.8922754653501999</v>
      </c>
      <c r="CU21" s="10">
        <v>6</v>
      </c>
      <c r="CV21" s="1">
        <f t="shared" ref="CV21:CV84" si="7">CU21/(1+CU21/(PI()*S21)*(1+AT21))</f>
        <v>3.9709114397548211</v>
      </c>
      <c r="CW21" s="72">
        <f>Stability!Z21</f>
        <v>2.1749577694090316</v>
      </c>
      <c r="CY21" s="10">
        <v>6</v>
      </c>
      <c r="CZ21" s="1">
        <f t="shared" ref="CZ21:CZ84" ca="1" si="8">CY21/(1+CY21/(PI()*V21)*(1+BA21))</f>
        <v>3.6351579757590589</v>
      </c>
      <c r="DA21" s="72">
        <f ca="1">Stability!AB21</f>
        <v>1.9910580234180542</v>
      </c>
      <c r="DC21" s="1"/>
      <c r="DD21" s="9">
        <f t="shared" ref="DD21:DD52" ca="1" si="9">($DD$4*(C21^$DD$5)*(H21^$DD$6))+($DD$7*(C21^$DD$8)*(H21^$DD$9))*BU21+($DD$10*(C21^$DD$11)*(H21^$DD$12))*BU21^2</f>
        <v>0.1017594443352812</v>
      </c>
      <c r="DE21" s="9">
        <f t="shared" ref="DE21:DE52" ca="1" si="10">ABS(DD21-BX21)*0+(DD21/BX21-1)^2</f>
        <v>7.0133275475307566E-2</v>
      </c>
      <c r="DF21" s="9"/>
      <c r="DG21" s="9">
        <f t="shared" ref="DG21:DG52" ca="1" si="11">(($DG$4*C21+$DG$5)*(H21^$DG$6))+(($DG$7*C21+$DG$8)*(H21^$DG$9))*BU21+(($DG$10*C21+$DG$11)*(H21^$DG$12))*BU21^2</f>
        <v>7.4540767925089568E-2</v>
      </c>
      <c r="DH21" s="9">
        <f t="shared" ref="DH21:DH52" ca="1" si="12">(DG21/BX21-1)^2</f>
        <v>0.2129558715747194</v>
      </c>
      <c r="DI21" s="9"/>
      <c r="DJ21" s="9">
        <f t="shared" ref="DJ21:DJ52" ca="1" si="13">$DJ$4+$DJ$5*BU21+$DJ$6*BU21^2</f>
        <v>0.10539034727433974</v>
      </c>
      <c r="DK21" s="9">
        <f t="shared" ref="DK21:DK52" ca="1" si="14">(DJ21/BX21-1)^2</f>
        <v>5.6927569862755836E-2</v>
      </c>
      <c r="DL21" s="9"/>
      <c r="DM21" s="1">
        <v>1</v>
      </c>
      <c r="DN21" s="1">
        <f ca="1">BU21</f>
        <v>1.5239052718767874</v>
      </c>
      <c r="DO21" s="1">
        <f ca="1">BU21^2</f>
        <v>2.3222872776538654</v>
      </c>
      <c r="DP21" s="1">
        <f ca="1">BX21</f>
        <v>0.1384156212095044</v>
      </c>
      <c r="DQ21" s="1">
        <f ca="1">BU21</f>
        <v>1.5239052718767874</v>
      </c>
      <c r="DR21" s="1">
        <f ca="1">BU21^2</f>
        <v>2.3222872776538654</v>
      </c>
      <c r="DS21" s="1">
        <f ca="1">BU21^3</f>
        <v>3.5389458252291184</v>
      </c>
      <c r="DT21" s="1">
        <f ca="1">BU21*BX21</f>
        <v>0.21093229487126422</v>
      </c>
      <c r="DU21" s="1">
        <f ca="1">BU21^2</f>
        <v>2.3222872776538654</v>
      </c>
      <c r="DV21" s="1">
        <f ca="1">BU21^3</f>
        <v>3.5389458252291184</v>
      </c>
      <c r="DW21" s="1">
        <f ca="1">BU21^4</f>
        <v>5.3930181999530014</v>
      </c>
      <c r="DX21" s="1">
        <f t="shared" ref="DX21:DX52" ca="1" si="15">(BU21^2)*BX21</f>
        <v>0.32144083616338864</v>
      </c>
      <c r="DY21" s="9">
        <f t="shared" ref="DY21:DY52" ca="1" si="16">$DY$4+$DY$5*BU21+$DY$6*BU21^2</f>
        <v>0.13764825725264451</v>
      </c>
      <c r="DZ21" s="9">
        <f t="shared" ref="DZ21:DZ52" ca="1" si="17">(DY21/BX21-1)^2</f>
        <v>3.0734954932661531E-5</v>
      </c>
      <c r="EB21" s="9">
        <f ca="1">BU21</f>
        <v>1.5239052718767874</v>
      </c>
      <c r="EC21" s="9">
        <f ca="1">BX21</f>
        <v>0.1384156212095044</v>
      </c>
      <c r="ED21" s="1">
        <f ca="1">EB21/(F21*H21)/C21</f>
        <v>4.3174695312602753E-3</v>
      </c>
      <c r="EE21" s="9">
        <f ca="1">EC21/(F21*H21)/C21/EB21</f>
        <v>2.573347548225131E-4</v>
      </c>
      <c r="EG21" s="9">
        <f ca="1">0.000002+0.0547*ED21+0.2047*ED21^2</f>
        <v>2.4198130254343001E-4</v>
      </c>
      <c r="EH21" s="9">
        <f ca="1">EG21*(F21*H21)*C21</f>
        <v>8.5410349736481928E-2</v>
      </c>
      <c r="EN21" s="9">
        <v>1.3199286699608523</v>
      </c>
      <c r="EO21" s="9">
        <v>8.2217194536139043E-2</v>
      </c>
      <c r="EP21" s="1">
        <f ca="1">BU21</f>
        <v>1.5239052718767874</v>
      </c>
      <c r="EQ21" s="9">
        <f ca="1">BX21</f>
        <v>0.1384156212095044</v>
      </c>
      <c r="ET21" s="1">
        <f ca="1">EP21/($H$3+$J$3*EP21+$L$3*EP21^2)</f>
        <v>11.072627424118442</v>
      </c>
    </row>
    <row r="22" spans="2:150" x14ac:dyDescent="0.25">
      <c r="B22" s="5">
        <f>B21</f>
        <v>0</v>
      </c>
      <c r="C22" s="19">
        <f>ISA!L22</f>
        <v>1.2249994633486807</v>
      </c>
      <c r="D22" s="52">
        <f>ISA!N22</f>
        <v>1.783E-5</v>
      </c>
      <c r="F22" s="12">
        <f ca="1">F21</f>
        <v>288.13286105270458</v>
      </c>
      <c r="G22" s="19">
        <f>Weight!G22</f>
        <v>0.25</v>
      </c>
      <c r="H22" s="1">
        <f>H21</f>
        <v>1</v>
      </c>
      <c r="J22" s="11">
        <f t="shared" ref="J22:J85" ca="1" si="18">IF(ISERROR(BU22),20,SQRT(F22*H22/(0.5*C22*P22*BU22)))</f>
        <v>18.810550792541576</v>
      </c>
      <c r="K22" s="11">
        <f t="shared" ref="K22:K85" ca="1" si="19">SQRT(F22*H22/(0.5*C22*P22*AJ22))</f>
        <v>18.355670410942839</v>
      </c>
      <c r="L22" s="11">
        <f t="shared" ref="L22:L85" ca="1" si="20">J22/K22</f>
        <v>1.0247814637882993</v>
      </c>
      <c r="N22" s="1">
        <f>'Geometry-Wing'!C22</f>
        <v>0.30481432099438527</v>
      </c>
      <c r="O22" s="1">
        <f>'Geometry-Wing'!D22</f>
        <v>3</v>
      </c>
      <c r="P22" s="1">
        <f>'Geometry-Wing'!AC22</f>
        <v>0.91444296298315586</v>
      </c>
      <c r="Q22" s="1">
        <f>'Geometry-Wing'!AD22</f>
        <v>9.8420572570645728</v>
      </c>
      <c r="R22" s="1">
        <f ca="1">'Geometry-Tail'!E22</f>
        <v>0.10137496479873467</v>
      </c>
      <c r="S22" s="1">
        <f>'Geometry-Tail'!F22</f>
        <v>4</v>
      </c>
      <c r="T22" s="19">
        <f>'Geometry-Tail'!I22</f>
        <v>4.8429600532968005</v>
      </c>
      <c r="U22" s="1">
        <f ca="1">'Geometry-Tail'!AD22</f>
        <v>7.8197034217017958E-2</v>
      </c>
      <c r="V22" s="1">
        <f ca="1">'Geometry-Tail'!T22</f>
        <v>3.0854574153398469</v>
      </c>
      <c r="X22" s="1">
        <f>X21</f>
        <v>0.25</v>
      </c>
      <c r="Y22" s="5">
        <f t="shared" ref="Y22:Y85" ca="1" si="21">C22*J22*N22/D22</f>
        <v>393932.15790821606</v>
      </c>
      <c r="Z22" s="1">
        <f t="shared" ref="Z22:Z39" ca="1" si="22">Z21+($Z$9-$Z$10)/19</f>
        <v>1.4850695245259471</v>
      </c>
      <c r="AA22" s="9">
        <f ca="1">'Airfoil-Flight'!W22</f>
        <v>1.7953968330385633E-2</v>
      </c>
      <c r="AB22" s="12">
        <f t="shared" ref="AB22:AB85" ca="1" si="23">Z22/AA22</f>
        <v>82.715391784031809</v>
      </c>
      <c r="AC22" s="1">
        <f ca="1">'Airfoil-Flight'!AG22</f>
        <v>-0.14972981984965314</v>
      </c>
      <c r="AD22" s="1">
        <f>'Geometry-Wing'!AB22</f>
        <v>0.95988181135316342</v>
      </c>
      <c r="AE22" s="61">
        <f t="shared" ref="AE22:AE85" si="24">1/AD22-1</f>
        <v>4.179492534636231E-2</v>
      </c>
      <c r="AF22" s="17">
        <f t="shared" ref="AF22:AF85" ca="1" si="25">IF(ISERROR(AG22),1,AG22)</f>
        <v>2.8633428329046171</v>
      </c>
      <c r="AG22" s="11">
        <f t="shared" ref="AG22:AG85" ca="1" si="26">DEGREES(Z22*COS(RADIANS(AF22))/(PI()*Q22)*(1+AE22))</f>
        <v>2.8633428329046171</v>
      </c>
      <c r="AH22" s="11">
        <f ca="1">DEGREES(AI22/CS22)+'Airfoil-Flight'!K22</f>
        <v>10.573175487440011</v>
      </c>
      <c r="AI22" s="1">
        <f t="shared" ref="AI22:AI85" ca="1" si="27">Z22*COS(RADIANS(AF22))</f>
        <v>1.4832154472258816</v>
      </c>
      <c r="AJ22" s="1">
        <f ca="1">0.9*'Airfoil-Flight'!I22</f>
        <v>1.5268267655880285</v>
      </c>
      <c r="AK22" s="5">
        <f ca="1">C22*J22*'Geometry-Wing'!AH22/D22</f>
        <v>257571.02632460278</v>
      </c>
      <c r="AL22" s="9">
        <f ca="1">0.455/(LOG10(MIN(AK22,'Geometry-Wing'!AM22)))^2.58</f>
        <v>5.83682518494558E-3</v>
      </c>
      <c r="AM22" s="9">
        <f ca="1">+AL22*'Geometry-Wing'!AK22*'Geometry-Wing'!AN22/P22</f>
        <v>0</v>
      </c>
      <c r="AN22" s="9">
        <f ca="1">AA22*COS(RADIANS(AF22))*'Geometry-Wing'!U22*'Geometry-Wing'!V22+AM22</f>
        <v>1.9724708506590641E-2</v>
      </c>
      <c r="AO22" s="9">
        <f ca="1">AI22^2/(PI()*'Geometry-Wing'!AJ22*AD22)</f>
        <v>7.4123336073958809E-2</v>
      </c>
      <c r="AP22" s="9">
        <f t="shared" ref="AP22:AP85" ca="1" si="28">AN22+AO22</f>
        <v>9.3848044580549447E-2</v>
      </c>
      <c r="AQ22" s="1">
        <f t="shared" ref="AQ22:AQ85" ca="1" si="29">0.9*AC22</f>
        <v>-0.13475683786468784</v>
      </c>
      <c r="AR22" s="1">
        <f ca="1">P22/(R22*(T22-G22))*(AQ22+AI22*(G22-X22))</f>
        <v>-0.26465740450333758</v>
      </c>
      <c r="AS22" s="1">
        <f>AS21</f>
        <v>0.9343951712104227</v>
      </c>
      <c r="AT22" s="61">
        <f t="shared" si="1"/>
        <v>7.021101008537145E-2</v>
      </c>
      <c r="AU22" s="5">
        <f ca="1">C22*J22*'Geometry-Tail'!C22/D22</f>
        <v>205741.27654867971</v>
      </c>
      <c r="AV22" s="9">
        <f ca="1">0.455/(LOG10(MIN(AU22,'Geometry-Tail'!L22)))^2.58</f>
        <v>6.1174001017630297E-3</v>
      </c>
      <c r="AW22" s="9">
        <f ca="1">AV22*'Geometry-Tail'!M22*'Geometry-Tail'!N22*'Geometry-Tail'!G22/R22*'Geometry-Tail'!O22</f>
        <v>1.8717890328878148E-2</v>
      </c>
      <c r="AX22" s="9">
        <f t="shared" ref="AX22:AX84" ca="1" si="30">AR22^2/(PI()*S22*AS22)</f>
        <v>5.9652362544205554E-3</v>
      </c>
      <c r="AY22" s="9">
        <f t="shared" ref="AY22:AY84" ca="1" si="31">AW22+AX22</f>
        <v>2.4683126583298704E-2</v>
      </c>
      <c r="AZ22" s="1">
        <f ca="1">AZ21</f>
        <v>0.95148725550796098</v>
      </c>
      <c r="BA22" s="1">
        <f t="shared" ca="1" si="2"/>
        <v>5.0986226259163159E-2</v>
      </c>
      <c r="BB22" s="5">
        <f ca="1">C22*J22*'Geometry-Tail'!Q22/D22</f>
        <v>205741.27654867971</v>
      </c>
      <c r="BC22" s="9">
        <f ca="1">0.455/(LOG10(MIN(BB22,'Geometry-Tail'!Z22)))^2.58</f>
        <v>6.1174001017630297E-3</v>
      </c>
      <c r="BD22" s="9">
        <f ca="1">BC22*'Geometry-Tail'!AA22*'Geometry-Tail'!AB22*'Geometry-Tail'!AE22/U22*'Geometry-Tail'!AF22</f>
        <v>9.2251800536609901E-3</v>
      </c>
      <c r="BE22" s="5">
        <f ca="1">C22*J22*'Geometry-Fuselage'!C22/D22</f>
        <v>2106559.217085538</v>
      </c>
      <c r="BF22" s="9">
        <f ca="1">0.455/(LOG10(MIN(BE22,'Geometry-Fuselage'!K22)))^2.58</f>
        <v>3.9041629299139771E-3</v>
      </c>
      <c r="BG22" s="9">
        <f ca="1">BF22*'Geometry-Fuselage'!L22*'Geometry-Fuselage'!M22*'Geometry-Fuselage'!H22/P22*'Geometry-Fuselage'!P22</f>
        <v>1.7480144519577211E-2</v>
      </c>
      <c r="BH22" s="9">
        <f>3.83*RADIANS('Geometry-Fuselage'!N22)^2.5*'Geometry-Fuselage'!I22/P22</f>
        <v>1.3659623231054097E-3</v>
      </c>
      <c r="BI22" s="69">
        <f>0</f>
        <v>0</v>
      </c>
      <c r="BJ22" s="9">
        <f>0.05*'Geometry-Fuselage'!O22/P22</f>
        <v>0</v>
      </c>
      <c r="BK22" s="9">
        <f t="shared" ref="BK22:BK85" ca="1" si="32">BG22+BH22+BI22+BJ22</f>
        <v>1.8846106842682619E-2</v>
      </c>
      <c r="BL22" s="5">
        <f ca="1">C22*J22*'Geometry-Fuselage'!R22/D22</f>
        <v>1584705.7999975255</v>
      </c>
      <c r="BM22" s="9">
        <f ca="1">0.455/(LOG10(MIN(BL22,'Geometry-Fuselage'!Z22)))^2.58</f>
        <v>4.1081861901707704E-3</v>
      </c>
      <c r="BN22" s="9">
        <f ca="1">BM22*'Geometry-Fuselage'!AA22*'Geometry-Fuselage'!AB22*'Geometry-Fuselage'!W22/P22*'Geometry-Fuselage'!AC22</f>
        <v>1.9272997294149626E-3</v>
      </c>
      <c r="BO22" s="5">
        <f ca="1">C22*J22*'Geometry-Fuselage'!AE22/D22</f>
        <v>2377956.4168327544</v>
      </c>
      <c r="BP22" s="9">
        <f ca="1">0.455/(LOG10(MIN(BO22,'Geometry-Fuselage'!AK22)))^2.58</f>
        <v>3.8215621867932403E-3</v>
      </c>
      <c r="BQ22" s="9">
        <f ca="1">BP22*'Geometry-Fuselage'!AL22*'Geometry-Fuselage'!AM22*'Geometry-Fuselage'!AI22/P22*'Geometry-Fuselage'!AN22</f>
        <v>0</v>
      </c>
      <c r="BR22" s="9">
        <f ca="1">'Geometry-Miscellaneous'!B22*J22/(0.5*C22*J22^2*P22)</f>
        <v>5.6949145636826283E-4</v>
      </c>
      <c r="BS22" s="9">
        <f>('Geometry-Miscellaneous'!J22+'Geometry-Miscellaneous'!R22)/P22*'Geometry-Miscellaneous'!$G$6</f>
        <v>2.8870034620722749E-3</v>
      </c>
      <c r="BT22" s="9">
        <f>'Geometry-Miscellaneous'!AO22/P22</f>
        <v>6.2492219506369547E-3</v>
      </c>
      <c r="BU22" s="1">
        <f t="shared" ref="BU22:BU84" ca="1" si="33">AI22+R22/P22*AR22</f>
        <v>1.4538755800593992</v>
      </c>
      <c r="BV22" s="9">
        <f t="shared" ref="BV22:BV85" ca="1" si="34">AN22+R22/P22*AW22+U22/P22*BD22+BK22+BN22+BQ22+BR22+BS22+BT22</f>
        <v>5.306776911992931E-2</v>
      </c>
      <c r="BW22" s="9">
        <f t="shared" ref="BW22:BW85" ca="1" si="35">AO22+R22/P22*AX22</f>
        <v>7.4784640977367159E-2</v>
      </c>
      <c r="BX22" s="9">
        <f t="shared" ref="BX22:BX85" ca="1" si="36">BV22+BW22</f>
        <v>0.12785241009729648</v>
      </c>
      <c r="BY22" s="11">
        <f t="shared" ca="1" si="3"/>
        <v>288.13286105270453</v>
      </c>
      <c r="BZ22" s="11">
        <f t="shared" ca="1" si="4"/>
        <v>25.338124677981494</v>
      </c>
      <c r="CA22" s="11">
        <f t="shared" ca="1" si="5"/>
        <v>11.371514850232318</v>
      </c>
      <c r="CB22" s="12">
        <f t="shared" ca="1" si="6"/>
        <v>476.62408124292205</v>
      </c>
      <c r="CD22" s="1">
        <f t="shared" ref="CD22:CD85" ca="1" si="37">AN22*P22</f>
        <v>1.8037120890745807E-2</v>
      </c>
      <c r="CE22" s="1">
        <f t="shared" ref="CE22:CE85" ca="1" si="38">AW22*R22</f>
        <v>1.8975254731965984E-3</v>
      </c>
      <c r="CF22" s="1">
        <f t="shared" ref="CF22:CF85" ca="1" si="39">BD22*U22</f>
        <v>7.2138172031428001E-4</v>
      </c>
      <c r="CG22" s="1">
        <f t="shared" ref="CG22:CG85" ca="1" si="40">BK22*P22</f>
        <v>1.7233689781919824E-2</v>
      </c>
      <c r="CH22" s="1">
        <f t="shared" ref="CH22:CH85" ca="1" si="41">BN22*P22</f>
        <v>1.7624056751228529E-3</v>
      </c>
      <c r="CI22" s="1">
        <f t="shared" ref="CI22:CI85" ca="1" si="42">BQ22*P22</f>
        <v>0</v>
      </c>
      <c r="CJ22" s="1">
        <f t="shared" ref="CJ22:CJ85" ca="1" si="43">BR22*P22</f>
        <v>5.2076745475498692E-4</v>
      </c>
      <c r="CK22" s="1">
        <f t="shared" ref="CK22:CK85" si="44">BS22*P22</f>
        <v>2.64E-3</v>
      </c>
      <c r="CL22" s="1">
        <f t="shared" ref="CL22:CL85" si="45">BT22*P22</f>
        <v>5.7145570368798337E-3</v>
      </c>
      <c r="CM22" s="1">
        <f t="shared" ref="CM22:CM85" ca="1" si="46">SUM(CD22:CL22)</f>
        <v>4.8527448032934191E-2</v>
      </c>
      <c r="CN22" s="1">
        <f t="shared" ref="CN22:CN85" ca="1" si="47">AO22*P22</f>
        <v>6.7781563065667141E-2</v>
      </c>
      <c r="CO22" s="1">
        <f t="shared" ref="CO22:CO85" ca="1" si="48">AX22*R22</f>
        <v>6.0472561530801967E-4</v>
      </c>
      <c r="CP22" s="1">
        <f t="shared" ref="CP22:CP85" ca="1" si="49">CN22+CO22</f>
        <v>6.8386288680975155E-2</v>
      </c>
      <c r="CR22" s="1">
        <f ca="1">'Airfoil-Flight'!J22</f>
        <v>5.857251607871496</v>
      </c>
      <c r="CS22" s="1">
        <f ca="1">CR22/(1+CR22/(PI()*'Geometry-Wing'!AJ22)*(1+AE22))</f>
        <v>4.8918398413171991</v>
      </c>
      <c r="CU22" s="1">
        <f>CU21</f>
        <v>6</v>
      </c>
      <c r="CV22" s="1">
        <f t="shared" si="7"/>
        <v>3.9709114397548211</v>
      </c>
      <c r="CW22" s="1">
        <f>Stability!Z22</f>
        <v>2.1749577694090316</v>
      </c>
      <c r="CY22" s="1">
        <f>CY21</f>
        <v>6</v>
      </c>
      <c r="CZ22" s="1">
        <f t="shared" ca="1" si="8"/>
        <v>3.6351579757590589</v>
      </c>
      <c r="DA22" s="1">
        <f ca="1">Stability!AB22</f>
        <v>1.9910580234180542</v>
      </c>
      <c r="DC22" s="1"/>
      <c r="DD22" s="9">
        <f t="shared" ca="1" si="9"/>
        <v>9.4357481109444641E-2</v>
      </c>
      <c r="DE22" s="9">
        <f t="shared" ca="1" si="10"/>
        <v>6.8634153938763806E-2</v>
      </c>
      <c r="DF22" s="9"/>
      <c r="DG22" s="9">
        <f t="shared" ca="1" si="11"/>
        <v>7.1128522202317301E-2</v>
      </c>
      <c r="DH22" s="9">
        <f t="shared" ca="1" si="12"/>
        <v>0.1968403559773404</v>
      </c>
      <c r="DI22" s="9"/>
      <c r="DJ22" s="9">
        <f t="shared" ca="1" si="13"/>
        <v>9.763917046936875E-2</v>
      </c>
      <c r="DK22" s="9">
        <f t="shared" ca="1" si="14"/>
        <v>5.5844030041886761E-2</v>
      </c>
      <c r="DL22" s="9"/>
      <c r="DM22" s="1">
        <v>1</v>
      </c>
      <c r="DN22" s="1">
        <f t="shared" ref="DN22:DN85" ca="1" si="50">BU22</f>
        <v>1.4538755800593992</v>
      </c>
      <c r="DO22" s="1">
        <f t="shared" ref="DO22:DO85" ca="1" si="51">BU22^2</f>
        <v>2.1137542022930544</v>
      </c>
      <c r="DP22" s="1">
        <f t="shared" ref="DP22:DP85" ca="1" si="52">BX22</f>
        <v>0.12785241009729648</v>
      </c>
      <c r="DQ22" s="1">
        <f t="shared" ref="DQ22:DQ85" ca="1" si="53">BU22</f>
        <v>1.4538755800593992</v>
      </c>
      <c r="DR22" s="1">
        <f t="shared" ref="DR22:DR85" ca="1" si="54">BU22^2</f>
        <v>2.1137542022930544</v>
      </c>
      <c r="DS22" s="1">
        <f t="shared" ref="DS22:DS85" ca="1" si="55">BU22^3</f>
        <v>3.0731356169618071</v>
      </c>
      <c r="DT22" s="1">
        <f t="shared" ref="DT22:DT85" ca="1" si="56">BU22*BX22</f>
        <v>0.1858814968921991</v>
      </c>
      <c r="DU22" s="1">
        <f t="shared" ref="DU22:DU85" ca="1" si="57">BU22^2</f>
        <v>2.1137542022930544</v>
      </c>
      <c r="DV22" s="1">
        <f t="shared" ref="DV22:DV85" ca="1" si="58">BU22^3</f>
        <v>3.0731356169618071</v>
      </c>
      <c r="DW22" s="1">
        <f t="shared" ref="DW22:DW85" ca="1" si="59">BU22^4</f>
        <v>4.4679568277115473</v>
      </c>
      <c r="DX22" s="1">
        <f t="shared" ca="1" si="15"/>
        <v>0.27024856911645539</v>
      </c>
      <c r="DY22" s="9">
        <f t="shared" ca="1" si="16"/>
        <v>0.12855796589783702</v>
      </c>
      <c r="DZ22" s="9">
        <f t="shared" ca="1" si="17"/>
        <v>3.0454038678333275E-5</v>
      </c>
      <c r="EB22" s="9">
        <f t="shared" ref="EB22:EB85" ca="1" si="60">BU22</f>
        <v>1.4538755800593992</v>
      </c>
      <c r="EC22" s="9">
        <f t="shared" ref="EC22:EC85" ca="1" si="61">BX22</f>
        <v>0.12785241009729648</v>
      </c>
      <c r="ED22" s="1">
        <f t="shared" ref="ED22:ED85" ca="1" si="62">EB22/(F22*H22)/C22</f>
        <v>4.1190641144112639E-3</v>
      </c>
      <c r="EE22" s="9">
        <f t="shared" ref="EE22:EE85" ca="1" si="63">EC22/(F22*H22)/C22/EB22</f>
        <v>2.4914546535328568E-4</v>
      </c>
      <c r="EG22" s="9">
        <f t="shared" ref="EG22:EG85" ca="1" si="64">0.000002+0.0547*ED22+0.2047*ED22^2</f>
        <v>2.3078588833316181E-4</v>
      </c>
      <c r="EH22" s="9">
        <f t="shared" ref="EH22:EH85" ca="1" si="65">EG22*(F22*H22)*C22</f>
        <v>8.1458787226927412E-2</v>
      </c>
      <c r="EN22" s="9">
        <v>1.2667781343657012</v>
      </c>
      <c r="EO22" s="9">
        <v>7.7913728419258074E-2</v>
      </c>
      <c r="EP22" s="1">
        <f t="shared" ref="EP22:EP85" ca="1" si="66">BU22</f>
        <v>1.4538755800593992</v>
      </c>
      <c r="EQ22" s="9">
        <f t="shared" ref="EQ22:EQ85" ca="1" si="67">BX22</f>
        <v>0.12785241009729648</v>
      </c>
      <c r="ET22" s="1">
        <f t="shared" ref="ET22:ET85" ca="1" si="68">EP22/($H$3+$J$3*EP22+$L$3*EP22^2)</f>
        <v>11.310685847587315</v>
      </c>
    </row>
    <row r="23" spans="2:150" x14ac:dyDescent="0.25">
      <c r="B23" s="5">
        <f t="shared" ref="B23:B86" si="69">B22</f>
        <v>0</v>
      </c>
      <c r="C23" s="19">
        <f>ISA!L23</f>
        <v>1.2249994633486807</v>
      </c>
      <c r="D23" s="52">
        <f>ISA!N23</f>
        <v>1.783E-5</v>
      </c>
      <c r="F23" s="12">
        <f t="shared" ref="F23:F54" ca="1" si="70">F22</f>
        <v>288.13286105270458</v>
      </c>
      <c r="G23" s="19">
        <f>Weight!G23</f>
        <v>0.25</v>
      </c>
      <c r="H23" s="1">
        <f t="shared" ref="H23:H86" si="71">H22</f>
        <v>1</v>
      </c>
      <c r="J23" s="11">
        <f t="shared" ca="1" si="18"/>
        <v>19.280812901843177</v>
      </c>
      <c r="K23" s="11">
        <f t="shared" ca="1" si="19"/>
        <v>18.337226672362824</v>
      </c>
      <c r="L23" s="11">
        <f t="shared" ca="1" si="20"/>
        <v>1.0514574120907001</v>
      </c>
      <c r="N23" s="1">
        <f>'Geometry-Wing'!C23</f>
        <v>0.30481432099438527</v>
      </c>
      <c r="O23" s="1">
        <f>'Geometry-Wing'!D23</f>
        <v>3</v>
      </c>
      <c r="P23" s="1">
        <f>'Geometry-Wing'!AC23</f>
        <v>0.91444296298315586</v>
      </c>
      <c r="Q23" s="1">
        <f>'Geometry-Wing'!AD23</f>
        <v>9.8420572570645728</v>
      </c>
      <c r="R23" s="1">
        <f ca="1">'Geometry-Tail'!E23</f>
        <v>0.10137496479873467</v>
      </c>
      <c r="S23" s="1">
        <f>'Geometry-Tail'!F23</f>
        <v>4</v>
      </c>
      <c r="T23" s="19">
        <f>'Geometry-Tail'!I23</f>
        <v>4.8429600532968005</v>
      </c>
      <c r="U23" s="1">
        <f ca="1">'Geometry-Tail'!AD23</f>
        <v>7.8197034217017958E-2</v>
      </c>
      <c r="V23" s="1">
        <f ca="1">'Geometry-Tail'!T23</f>
        <v>3.0854574153398469</v>
      </c>
      <c r="X23" s="1">
        <f t="shared" ref="X23:X86" si="72">X22</f>
        <v>0.25</v>
      </c>
      <c r="Y23" s="5">
        <f t="shared" ca="1" si="21"/>
        <v>403780.42708133889</v>
      </c>
      <c r="Z23" s="1">
        <f t="shared" ca="1" si="22"/>
        <v>1.4147878842745056</v>
      </c>
      <c r="AA23" s="9">
        <f ca="1">'Airfoil-Flight'!W23</f>
        <v>1.6025292835316167E-2</v>
      </c>
      <c r="AB23" s="12">
        <f t="shared" ca="1" si="23"/>
        <v>88.284682146751734</v>
      </c>
      <c r="AC23" s="1">
        <f ca="1">'Airfoil-Flight'!AG23</f>
        <v>-0.14985519715897846</v>
      </c>
      <c r="AD23" s="1">
        <f>'Geometry-Wing'!AB23</f>
        <v>0.95988181135316342</v>
      </c>
      <c r="AE23" s="61">
        <f t="shared" si="24"/>
        <v>4.179492534636231E-2</v>
      </c>
      <c r="AF23" s="17">
        <f t="shared" ca="1" si="25"/>
        <v>2.7281480758680283</v>
      </c>
      <c r="AG23" s="11">
        <f t="shared" ca="1" si="26"/>
        <v>2.7281480758680283</v>
      </c>
      <c r="AH23" s="11">
        <f ca="1">DEGREES(AI23/CS23)+'Airfoil-Flight'!K23</f>
        <v>9.7477125704675842</v>
      </c>
      <c r="AI23" s="1">
        <f t="shared" ca="1" si="27"/>
        <v>1.4131843808386251</v>
      </c>
      <c r="AJ23" s="1">
        <f ca="1">0.9*'Airfoil-Flight'!I23</f>
        <v>1.529899700902257</v>
      </c>
      <c r="AK23" s="5">
        <f ca="1">C23*J23*'Geometry-Wing'!AH23/D23</f>
        <v>264010.27924549085</v>
      </c>
      <c r="AL23" s="9">
        <f ca="1">0.455/(LOG10(MIN(AK23,'Geometry-Wing'!AM23)))^2.58</f>
        <v>5.8070853748889324E-3</v>
      </c>
      <c r="AM23" s="9">
        <f ca="1">+AL23*'Geometry-Wing'!AK23*'Geometry-Wing'!AN23/P23</f>
        <v>0</v>
      </c>
      <c r="AN23" s="9">
        <f ca="1">AA23*COS(RADIANS(AF23))*'Geometry-Wing'!U23*'Geometry-Wing'!V23+AM23</f>
        <v>1.7607842958968879E-2</v>
      </c>
      <c r="AO23" s="9">
        <f ca="1">AI23^2/(PI()*'Geometry-Wing'!AJ23*AD23)</f>
        <v>6.7289009455772389E-2</v>
      </c>
      <c r="AP23" s="9">
        <f t="shared" ca="1" si="28"/>
        <v>8.4896852414741264E-2</v>
      </c>
      <c r="AQ23" s="1">
        <f t="shared" ca="1" si="29"/>
        <v>-0.13486967744308062</v>
      </c>
      <c r="AR23" s="1">
        <f t="shared" ref="AR23:AR52" ca="1" si="73">P23/(R23*(T23-G23))*(AQ23+AI23*(G23-$X$21))</f>
        <v>-0.26487901722752955</v>
      </c>
      <c r="AS23" s="1">
        <f t="shared" ref="AS23:AS86" si="74">AS22</f>
        <v>0.9343951712104227</v>
      </c>
      <c r="AT23" s="61">
        <f t="shared" si="1"/>
        <v>7.021101008537145E-2</v>
      </c>
      <c r="AU23" s="5">
        <f ca="1">C23*J23*'Geometry-Tail'!C23/D23</f>
        <v>210884.79030046993</v>
      </c>
      <c r="AV23" s="9">
        <f ca="1">0.455/(LOG10(MIN(AU23,'Geometry-Tail'!L23)))^2.58</f>
        <v>6.0856603631558532E-3</v>
      </c>
      <c r="AW23" s="9">
        <f ca="1">AV23*'Geometry-Tail'!M23*'Geometry-Tail'!N23*'Geometry-Tail'!G23/R23*'Geometry-Tail'!O23</f>
        <v>1.8620773753791748E-2</v>
      </c>
      <c r="AX23" s="9">
        <f t="shared" ca="1" si="30"/>
        <v>5.9752305014405399E-3</v>
      </c>
      <c r="AY23" s="9">
        <f t="shared" ca="1" si="31"/>
        <v>2.4596004255232288E-2</v>
      </c>
      <c r="AZ23" s="1">
        <f t="shared" ref="AZ23:AZ86" ca="1" si="75">AZ22</f>
        <v>0.95148725550796098</v>
      </c>
      <c r="BA23" s="1">
        <f t="shared" ca="1" si="2"/>
        <v>5.0986226259163159E-2</v>
      </c>
      <c r="BB23" s="5">
        <f ca="1">C23*J23*'Geometry-Tail'!Q23/D23</f>
        <v>210884.79030046993</v>
      </c>
      <c r="BC23" s="9">
        <f ca="1">0.455/(LOG10(MIN(BB23,'Geometry-Tail'!Z23)))^2.58</f>
        <v>6.0856603631558532E-3</v>
      </c>
      <c r="BD23" s="9">
        <f ca="1">BC23*'Geometry-Tail'!AA23*'Geometry-Tail'!AB23*'Geometry-Tail'!AE23/U23*'Geometry-Tail'!AF23</f>
        <v>9.1773157978273789E-3</v>
      </c>
      <c r="BE23" s="5">
        <f ca="1">C23*J23*'Geometry-Fuselage'!C23/D23</f>
        <v>2159223.0115549779</v>
      </c>
      <c r="BF23" s="9">
        <f ca="1">0.455/(LOG10(MIN(BE23,'Geometry-Fuselage'!K23)))^2.58</f>
        <v>3.8871327994442393E-3</v>
      </c>
      <c r="BG23" s="9">
        <f ca="1">BF23*'Geometry-Fuselage'!L23*'Geometry-Fuselage'!M23*'Geometry-Fuselage'!H23/P23*'Geometry-Fuselage'!P23</f>
        <v>1.7403895360117865E-2</v>
      </c>
      <c r="BH23" s="9">
        <f>3.83*RADIANS('Geometry-Fuselage'!N23)^2.5*'Geometry-Fuselage'!I23/P23</f>
        <v>1.3659623231054097E-3</v>
      </c>
      <c r="BI23" s="69">
        <f>0</f>
        <v>0</v>
      </c>
      <c r="BJ23" s="9">
        <f>0.05*'Geometry-Fuselage'!O23/P23</f>
        <v>0</v>
      </c>
      <c r="BK23" s="9">
        <f t="shared" ca="1" si="32"/>
        <v>1.8769857683223274E-2</v>
      </c>
      <c r="BL23" s="5">
        <f ca="1">C23*J23*'Geometry-Fuselage'!R23/D23</f>
        <v>1624323.305106669</v>
      </c>
      <c r="BM23" s="9">
        <f ca="1">0.455/(LOG10(MIN(BL23,'Geometry-Fuselage'!Z23)))^2.58</f>
        <v>4.0899098842093282E-3</v>
      </c>
      <c r="BN23" s="9">
        <f ca="1">BM23*'Geometry-Fuselage'!AA23*'Geometry-Fuselage'!AB23*'Geometry-Fuselage'!W23/P23*'Geometry-Fuselage'!AC23</f>
        <v>1.9187256488101281E-3</v>
      </c>
      <c r="BO23" s="5">
        <f ca="1">C23*J23*'Geometry-Fuselage'!AE23/D23</f>
        <v>2437405.1173381349</v>
      </c>
      <c r="BP23" s="9">
        <f ca="1">0.455/(LOG10(MIN(BO23,'Geometry-Fuselage'!AK23)))^2.58</f>
        <v>3.8050295464544717E-3</v>
      </c>
      <c r="BQ23" s="9">
        <f ca="1">BP23*'Geometry-Fuselage'!AL23*'Geometry-Fuselage'!AM23*'Geometry-Fuselage'!AI23/P23*'Geometry-Fuselage'!AN23</f>
        <v>0</v>
      </c>
      <c r="BR23" s="9">
        <f ca="1">'Geometry-Miscellaneous'!B23*J23/(0.5*C23*J23^2*P23)</f>
        <v>5.5560146869687284E-4</v>
      </c>
      <c r="BS23" s="9">
        <f>('Geometry-Miscellaneous'!J23+'Geometry-Miscellaneous'!R23)/P23*'Geometry-Miscellaneous'!$G$6</f>
        <v>2.8870034620722749E-3</v>
      </c>
      <c r="BT23" s="9">
        <f>'Geometry-Miscellaneous'!AO23/P23</f>
        <v>6.2492219506369547E-3</v>
      </c>
      <c r="BU23" s="1">
        <f t="shared" ca="1" si="33"/>
        <v>1.3838199457296647</v>
      </c>
      <c r="BV23" s="9">
        <f t="shared" ca="1" si="34"/>
        <v>5.0837330989990014E-2</v>
      </c>
      <c r="BW23" s="9">
        <f t="shared" ca="1" si="35"/>
        <v>6.795142231941538E-2</v>
      </c>
      <c r="BX23" s="9">
        <f t="shared" ca="1" si="36"/>
        <v>0.11878875330940539</v>
      </c>
      <c r="BY23" s="11">
        <f t="shared" ca="1" si="3"/>
        <v>288.13286105270453</v>
      </c>
      <c r="BZ23" s="11">
        <f t="shared" ca="1" si="4"/>
        <v>24.733668175215971</v>
      </c>
      <c r="CA23" s="11">
        <f t="shared" ca="1" si="5"/>
        <v>11.649418881645063</v>
      </c>
      <c r="CB23" s="12">
        <f t="shared" ca="1" si="6"/>
        <v>476.88522846261208</v>
      </c>
      <c r="CD23" s="1">
        <f t="shared" ca="1" si="37"/>
        <v>1.6101368087141601E-2</v>
      </c>
      <c r="CE23" s="1">
        <f t="shared" ca="1" si="38"/>
        <v>1.8876802838158409E-3</v>
      </c>
      <c r="CF23" s="1">
        <f t="shared" ca="1" si="39"/>
        <v>7.1763887746308704E-4</v>
      </c>
      <c r="CG23" s="1">
        <f t="shared" ca="1" si="40"/>
        <v>1.7163964274618845E-2</v>
      </c>
      <c r="CH23" s="1">
        <f t="shared" ca="1" si="41"/>
        <v>1.7545651674497117E-3</v>
      </c>
      <c r="CI23" s="1">
        <f t="shared" ca="1" si="42"/>
        <v>0</v>
      </c>
      <c r="CJ23" s="1">
        <f t="shared" ca="1" si="43"/>
        <v>5.0806585327296155E-4</v>
      </c>
      <c r="CK23" s="1">
        <f t="shared" si="44"/>
        <v>2.64E-3</v>
      </c>
      <c r="CL23" s="1">
        <f t="shared" si="45"/>
        <v>5.7145570368798337E-3</v>
      </c>
      <c r="CM23" s="1">
        <f t="shared" ca="1" si="46"/>
        <v>4.6487839580641892E-2</v>
      </c>
      <c r="CN23" s="1">
        <f t="shared" ca="1" si="47"/>
        <v>6.1531961182938098E-2</v>
      </c>
      <c r="CO23" s="1">
        <f t="shared" ca="1" si="48"/>
        <v>6.0573878174786044E-4</v>
      </c>
      <c r="CP23" s="1">
        <f t="shared" ca="1" si="49"/>
        <v>6.2137699964685961E-2</v>
      </c>
      <c r="CR23" s="1">
        <f ca="1">'Airfoil-Flight'!J23</f>
        <v>5.8565960496491449</v>
      </c>
      <c r="CS23" s="1">
        <f ca="1">CR23/(1+CR23/(PI()*'Geometry-Wing'!AJ23)*(1+AE23))</f>
        <v>4.8913825678741603</v>
      </c>
      <c r="CU23" s="1">
        <f t="shared" ref="CU23:CU86" si="76">CU22</f>
        <v>6</v>
      </c>
      <c r="CV23" s="1">
        <f t="shared" si="7"/>
        <v>3.9709114397548211</v>
      </c>
      <c r="CW23" s="1">
        <f>Stability!Z23</f>
        <v>2.1749577694090316</v>
      </c>
      <c r="CY23" s="1">
        <f t="shared" ref="CY23:CY86" si="77">CY22</f>
        <v>6</v>
      </c>
      <c r="CZ23" s="1">
        <f t="shared" ca="1" si="8"/>
        <v>3.6351579757590589</v>
      </c>
      <c r="DA23" s="1">
        <f ca="1">Stability!AB23</f>
        <v>1.9910580234180542</v>
      </c>
      <c r="DC23" s="1"/>
      <c r="DD23" s="9">
        <f t="shared" ca="1" si="9"/>
        <v>8.7224209036059125E-2</v>
      </c>
      <c r="DE23" s="9">
        <f t="shared" ca="1" si="10"/>
        <v>7.0607103833099677E-2</v>
      </c>
      <c r="DF23" s="9"/>
      <c r="DG23" s="9">
        <f t="shared" ca="1" si="11"/>
        <v>6.7770789572542317E-2</v>
      </c>
      <c r="DH23" s="9">
        <f t="shared" ca="1" si="12"/>
        <v>0.18445719183676124</v>
      </c>
      <c r="DI23" s="9"/>
      <c r="DJ23" s="9">
        <f t="shared" ca="1" si="13"/>
        <v>9.0270758890047376E-2</v>
      </c>
      <c r="DK23" s="9">
        <f t="shared" ca="1" si="14"/>
        <v>5.7635134439752572E-2</v>
      </c>
      <c r="DL23" s="9"/>
      <c r="DM23" s="1">
        <v>1</v>
      </c>
      <c r="DN23" s="1">
        <f t="shared" ca="1" si="50"/>
        <v>1.3838199457296647</v>
      </c>
      <c r="DO23" s="1">
        <f t="shared" ca="1" si="51"/>
        <v>1.9149576421992522</v>
      </c>
      <c r="DP23" s="1">
        <f t="shared" ca="1" si="52"/>
        <v>0.11878875330940539</v>
      </c>
      <c r="DQ23" s="1">
        <f t="shared" ca="1" si="53"/>
        <v>1.3838199457296647</v>
      </c>
      <c r="DR23" s="1">
        <f t="shared" ca="1" si="54"/>
        <v>1.9149576421992522</v>
      </c>
      <c r="DS23" s="1">
        <f t="shared" ca="1" si="55"/>
        <v>2.649956580502776</v>
      </c>
      <c r="DT23" s="1">
        <f t="shared" ca="1" si="56"/>
        <v>0.16438224615791588</v>
      </c>
      <c r="DU23" s="1">
        <f t="shared" ca="1" si="57"/>
        <v>1.9149576421992522</v>
      </c>
      <c r="DV23" s="1">
        <f t="shared" ca="1" si="58"/>
        <v>2.649956580502776</v>
      </c>
      <c r="DW23" s="1">
        <f t="shared" ca="1" si="59"/>
        <v>3.6670627714173194</v>
      </c>
      <c r="DX23" s="1">
        <f t="shared" ca="1" si="15"/>
        <v>0.22747543095716757</v>
      </c>
      <c r="DY23" s="9">
        <f t="shared" ca="1" si="16"/>
        <v>0.11991681496252589</v>
      </c>
      <c r="DZ23" s="9">
        <f t="shared" ca="1" si="17"/>
        <v>9.0180995187822958E-5</v>
      </c>
      <c r="EB23" s="9">
        <f t="shared" ca="1" si="60"/>
        <v>1.3838199457296647</v>
      </c>
      <c r="EC23" s="9">
        <f t="shared" ca="1" si="61"/>
        <v>0.11878875330940539</v>
      </c>
      <c r="ED23" s="1">
        <f t="shared" ca="1" si="62"/>
        <v>3.9205851982387135E-3</v>
      </c>
      <c r="EE23" s="9">
        <f t="shared" ca="1" si="63"/>
        <v>2.4320194748914776E-4</v>
      </c>
      <c r="EG23" s="9">
        <f t="shared" ca="1" si="64"/>
        <v>2.1960245164798155E-4</v>
      </c>
      <c r="EH23" s="9">
        <f t="shared" ca="1" si="65"/>
        <v>7.7511452335771461E-2</v>
      </c>
      <c r="EN23" s="9">
        <v>1.2136227793551502</v>
      </c>
      <c r="EO23" s="9">
        <v>7.4000118496626716E-2</v>
      </c>
      <c r="EP23" s="1">
        <f t="shared" ca="1" si="66"/>
        <v>1.3838199457296647</v>
      </c>
      <c r="EQ23" s="9">
        <f t="shared" ca="1" si="67"/>
        <v>0.11878875330940539</v>
      </c>
      <c r="ET23" s="1">
        <f t="shared" ca="1" si="68"/>
        <v>11.541364344483979</v>
      </c>
    </row>
    <row r="24" spans="2:150" x14ac:dyDescent="0.25">
      <c r="B24" s="5">
        <f t="shared" si="69"/>
        <v>0</v>
      </c>
      <c r="C24" s="19">
        <f>ISA!L24</f>
        <v>1.2249994633486807</v>
      </c>
      <c r="D24" s="52">
        <f>ISA!N24</f>
        <v>1.783E-5</v>
      </c>
      <c r="F24" s="12">
        <f t="shared" ca="1" si="70"/>
        <v>288.13286105270458</v>
      </c>
      <c r="G24" s="19">
        <f>Weight!G24</f>
        <v>0.25</v>
      </c>
      <c r="H24" s="1">
        <f t="shared" si="71"/>
        <v>1</v>
      </c>
      <c r="J24" s="11">
        <f t="shared" ca="1" si="18"/>
        <v>19.788392749375561</v>
      </c>
      <c r="K24" s="11">
        <f t="shared" ca="1" si="19"/>
        <v>18.317837484043348</v>
      </c>
      <c r="L24" s="11">
        <f t="shared" ca="1" si="20"/>
        <v>1.0802799602634978</v>
      </c>
      <c r="N24" s="1">
        <f>'Geometry-Wing'!C24</f>
        <v>0.30481432099438527</v>
      </c>
      <c r="O24" s="1">
        <f>'Geometry-Wing'!D24</f>
        <v>3</v>
      </c>
      <c r="P24" s="1">
        <f>'Geometry-Wing'!AC24</f>
        <v>0.91444296298315586</v>
      </c>
      <c r="Q24" s="1">
        <f>'Geometry-Wing'!AD24</f>
        <v>9.8420572570645728</v>
      </c>
      <c r="R24" s="1">
        <f ca="1">'Geometry-Tail'!E24</f>
        <v>0.10137496479873467</v>
      </c>
      <c r="S24" s="1">
        <f>'Geometry-Tail'!F24</f>
        <v>4</v>
      </c>
      <c r="T24" s="19">
        <f>'Geometry-Tail'!I24</f>
        <v>4.8429600532968005</v>
      </c>
      <c r="U24" s="1">
        <f ca="1">'Geometry-Tail'!AD24</f>
        <v>7.8197034217017958E-2</v>
      </c>
      <c r="V24" s="1">
        <f ca="1">'Geometry-Tail'!T24</f>
        <v>3.0854574153398469</v>
      </c>
      <c r="X24" s="1">
        <f t="shared" si="72"/>
        <v>0.25</v>
      </c>
      <c r="Y24" s="5">
        <f t="shared" ca="1" si="21"/>
        <v>414410.20750905701</v>
      </c>
      <c r="Z24" s="1">
        <f t="shared" ca="1" si="22"/>
        <v>1.3445062440230642</v>
      </c>
      <c r="AA24" s="9">
        <f ca="1">'Airfoil-Flight'!W24</f>
        <v>1.4547529337874697E-2</v>
      </c>
      <c r="AB24" s="12">
        <f t="shared" ca="1" si="23"/>
        <v>92.421621073663914</v>
      </c>
      <c r="AC24" s="1">
        <f ca="1">'Airfoil-Flight'!AG24</f>
        <v>-0.14998725088562517</v>
      </c>
      <c r="AD24" s="1">
        <f>'Geometry-Wing'!AB24</f>
        <v>0.95988181135316342</v>
      </c>
      <c r="AE24" s="61">
        <f t="shared" si="24"/>
        <v>4.179492534636231E-2</v>
      </c>
      <c r="AF24" s="17">
        <f t="shared" ca="1" si="25"/>
        <v>2.5929077467007859</v>
      </c>
      <c r="AG24" s="11">
        <f t="shared" ca="1" si="26"/>
        <v>2.5929077467007859</v>
      </c>
      <c r="AH24" s="11">
        <f ca="1">DEGREES(AI24/CS24)+'Airfoil-Flight'!K24</f>
        <v>8.9215352517071054</v>
      </c>
      <c r="AI24" s="1">
        <f t="shared" ca="1" si="27"/>
        <v>1.343129708026259</v>
      </c>
      <c r="AJ24" s="1">
        <f ca="1">0.9*'Airfoil-Flight'!I24</f>
        <v>1.5331401721264997</v>
      </c>
      <c r="AK24" s="5">
        <f ca="1">C24*J24*'Geometry-Wing'!AH24/D24</f>
        <v>270960.5202943834</v>
      </c>
      <c r="AL24" s="9">
        <f ca="1">0.455/(LOG10(MIN(AK24,'Geometry-Wing'!AM24)))^2.58</f>
        <v>5.7760153722579213E-3</v>
      </c>
      <c r="AM24" s="9">
        <f ca="1">+AL24*'Geometry-Wing'!AK24*'Geometry-Wing'!AN24/P24</f>
        <v>0</v>
      </c>
      <c r="AN24" s="9">
        <f ca="1">AA24*COS(RADIANS(AF24))*'Geometry-Wing'!U24*'Geometry-Wing'!V24+AM24</f>
        <v>1.5985898772012463E-2</v>
      </c>
      <c r="AO24" s="9">
        <f ca="1">AI24^2/(PI()*'Geometry-Wing'!AJ24*AD24)</f>
        <v>6.0783035929724435E-2</v>
      </c>
      <c r="AP24" s="9">
        <f t="shared" ca="1" si="28"/>
        <v>7.6768934701736902E-2</v>
      </c>
      <c r="AQ24" s="1">
        <f t="shared" ca="1" si="29"/>
        <v>-0.13498852579706266</v>
      </c>
      <c r="AR24" s="1">
        <f t="shared" ca="1" si="73"/>
        <v>-0.26511243096291243</v>
      </c>
      <c r="AS24" s="1">
        <f t="shared" si="74"/>
        <v>0.9343951712104227</v>
      </c>
      <c r="AT24" s="61">
        <f t="shared" si="1"/>
        <v>7.021101008537145E-2</v>
      </c>
      <c r="AU24" s="5">
        <f ca="1">C24*J24*'Geometry-Tail'!C24/D24</f>
        <v>216436.46855452209</v>
      </c>
      <c r="AV24" s="9">
        <f ca="1">0.455/(LOG10(MIN(AU24,'Geometry-Tail'!L24)))^2.58</f>
        <v>6.052505394979776E-3</v>
      </c>
      <c r="AW24" s="9">
        <f ca="1">AV24*'Geometry-Tail'!M24*'Geometry-Tail'!N24*'Geometry-Tail'!G24/R24*'Geometry-Tail'!O24</f>
        <v>1.8519326889461524E-2</v>
      </c>
      <c r="AX24" s="9">
        <f t="shared" ca="1" si="30"/>
        <v>5.9857659934330586E-3</v>
      </c>
      <c r="AY24" s="9">
        <f t="shared" ca="1" si="31"/>
        <v>2.4505092882894583E-2</v>
      </c>
      <c r="AZ24" s="1">
        <f t="shared" ca="1" si="75"/>
        <v>0.95148725550796098</v>
      </c>
      <c r="BA24" s="1">
        <f t="shared" ca="1" si="2"/>
        <v>5.0986226259163159E-2</v>
      </c>
      <c r="BB24" s="5">
        <f ca="1">C24*J24*'Geometry-Tail'!Q24/D24</f>
        <v>216436.46855452209</v>
      </c>
      <c r="BC24" s="9">
        <f ca="1">0.455/(LOG10(MIN(BB24,'Geometry-Tail'!Z24)))^2.58</f>
        <v>6.052505394979776E-3</v>
      </c>
      <c r="BD24" s="9">
        <f ca="1">BC24*'Geometry-Tail'!AA24*'Geometry-Tail'!AB24*'Geometry-Tail'!AE24/U24*'Geometry-Tail'!AF24</f>
        <v>9.1273173432535881E-3</v>
      </c>
      <c r="BE24" s="5">
        <f ca="1">C24*J24*'Geometry-Fuselage'!C24/D24</f>
        <v>2216065.9513507746</v>
      </c>
      <c r="BF24" s="9">
        <f ca="1">0.455/(LOG10(MIN(BE24,'Geometry-Fuselage'!K24)))^2.58</f>
        <v>3.8693223153385753E-3</v>
      </c>
      <c r="BG24" s="9">
        <f ca="1">BF24*'Geometry-Fuselage'!L24*'Geometry-Fuselage'!M24*'Geometry-Fuselage'!H24/P24*'Geometry-Fuselage'!P24</f>
        <v>1.7324152316162092E-2</v>
      </c>
      <c r="BH24" s="9">
        <f>3.83*RADIANS('Geometry-Fuselage'!N24)^2.5*'Geometry-Fuselage'!I24/P24</f>
        <v>1.3659623231054097E-3</v>
      </c>
      <c r="BI24" s="69">
        <f>0</f>
        <v>0</v>
      </c>
      <c r="BJ24" s="9">
        <f>0.05*'Geometry-Fuselage'!O24/P24</f>
        <v>0</v>
      </c>
      <c r="BK24" s="9">
        <f t="shared" ca="1" si="32"/>
        <v>1.8690114639267501E-2</v>
      </c>
      <c r="BL24" s="5">
        <f ca="1">C24*J24*'Geometry-Fuselage'!R24/D24</f>
        <v>1667084.664793455</v>
      </c>
      <c r="BM24" s="9">
        <f ca="1">0.455/(LOG10(MIN(BL24,'Geometry-Fuselage'!Z24)))^2.58</f>
        <v>4.070798488323717E-3</v>
      </c>
      <c r="BN24" s="9">
        <f ca="1">BM24*'Geometry-Fuselage'!AA24*'Geometry-Fuselage'!AB24*'Geometry-Fuselage'!W24/P24*'Geometry-Fuselage'!AC24</f>
        <v>1.909759797114504E-3</v>
      </c>
      <c r="BO24" s="5">
        <f ca="1">C24*J24*'Geometry-Fuselage'!AE24/D24</f>
        <v>2501571.3806659053</v>
      </c>
      <c r="BP24" s="9">
        <f ca="1">0.455/(LOG10(MIN(BO24,'Geometry-Fuselage'!AK24)))^2.58</f>
        <v>3.7877384623841034E-3</v>
      </c>
      <c r="BQ24" s="9">
        <f ca="1">BP24*'Geometry-Fuselage'!AL24*'Geometry-Fuselage'!AM24*'Geometry-Fuselage'!AI24/P24*'Geometry-Fuselage'!AN24</f>
        <v>0</v>
      </c>
      <c r="BR24" s="9">
        <f ca="1">'Geometry-Miscellaneous'!B24*J24/(0.5*C24*J24^2*P24)</f>
        <v>5.4135007838227399E-4</v>
      </c>
      <c r="BS24" s="9">
        <f>('Geometry-Miscellaneous'!J24+'Geometry-Miscellaneous'!R24)/P24*'Geometry-Miscellaneous'!$G$6</f>
        <v>2.8870034620722749E-3</v>
      </c>
      <c r="BT24" s="9">
        <f>'Geometry-Miscellaneous'!AO24/P24</f>
        <v>6.2492219506369547E-3</v>
      </c>
      <c r="BU24" s="1">
        <f t="shared" ca="1" si="33"/>
        <v>1.3137393967170699</v>
      </c>
      <c r="BV24" s="9">
        <f t="shared" ca="1" si="34"/>
        <v>4.9096904605107981E-2</v>
      </c>
      <c r="BW24" s="9">
        <f t="shared" ca="1" si="35"/>
        <v>6.1446616755911967E-2</v>
      </c>
      <c r="BX24" s="9">
        <f t="shared" ca="1" si="36"/>
        <v>0.11054352136101994</v>
      </c>
      <c r="BY24" s="11">
        <f t="shared" ca="1" si="3"/>
        <v>288.13286105270458</v>
      </c>
      <c r="BZ24" s="11">
        <f t="shared" ca="1" si="4"/>
        <v>24.244702686229175</v>
      </c>
      <c r="CA24" s="11">
        <f t="shared" ca="1" si="5"/>
        <v>11.884363556925038</v>
      </c>
      <c r="CB24" s="12">
        <f t="shared" ca="1" si="6"/>
        <v>479.76369884694361</v>
      </c>
      <c r="CD24" s="1">
        <f t="shared" ca="1" si="37"/>
        <v>1.4618192639027869E-2</v>
      </c>
      <c r="CE24" s="1">
        <f t="shared" ca="1" si="38"/>
        <v>1.8773961115154225E-3</v>
      </c>
      <c r="CF24" s="1">
        <f t="shared" ca="1" si="39"/>
        <v>7.1372914659998223E-4</v>
      </c>
      <c r="CG24" s="1">
        <f t="shared" ca="1" si="40"/>
        <v>1.709104380922663E-2</v>
      </c>
      <c r="CH24" s="1">
        <f t="shared" ca="1" si="41"/>
        <v>1.7463664074594976E-3</v>
      </c>
      <c r="CI24" s="1">
        <f t="shared" ca="1" si="42"/>
        <v>0</v>
      </c>
      <c r="CJ24" s="1">
        <f t="shared" ca="1" si="43"/>
        <v>4.9503376968705029E-4</v>
      </c>
      <c r="CK24" s="1">
        <f t="shared" si="44"/>
        <v>2.64E-3</v>
      </c>
      <c r="CL24" s="1">
        <f t="shared" si="45"/>
        <v>5.7145570368798337E-3</v>
      </c>
      <c r="CM24" s="1">
        <f t="shared" ca="1" si="46"/>
        <v>4.4896318920396285E-2</v>
      </c>
      <c r="CN24" s="1">
        <f t="shared" ca="1" si="47"/>
        <v>5.5582619474688837E-2</v>
      </c>
      <c r="CO24" s="1">
        <f t="shared" ca="1" si="48"/>
        <v>6.0680681687773938E-4</v>
      </c>
      <c r="CP24" s="1">
        <f t="shared" ca="1" si="49"/>
        <v>5.6189426291566577E-2</v>
      </c>
      <c r="CR24" s="1">
        <f ca="1">'Airfoil-Flight'!J24</f>
        <v>5.8559062545885538</v>
      </c>
      <c r="CS24" s="1">
        <f ca="1">CR24/(1+CR24/(PI()*'Geometry-Wing'!AJ24)*(1+AE24))</f>
        <v>4.8909013948928752</v>
      </c>
      <c r="CU24" s="1">
        <f t="shared" si="76"/>
        <v>6</v>
      </c>
      <c r="CV24" s="1">
        <f t="shared" si="7"/>
        <v>3.9709114397548211</v>
      </c>
      <c r="CW24" s="1">
        <f>Stability!Z24</f>
        <v>2.1749577694090316</v>
      </c>
      <c r="CY24" s="1">
        <f t="shared" si="77"/>
        <v>6</v>
      </c>
      <c r="CZ24" s="1">
        <f t="shared" ca="1" si="8"/>
        <v>3.6351579757590589</v>
      </c>
      <c r="DA24" s="1">
        <f ca="1">Stability!AB24</f>
        <v>1.9910580234180542</v>
      </c>
      <c r="DC24" s="1"/>
      <c r="DD24" s="9">
        <f t="shared" ca="1" si="9"/>
        <v>8.0360028397253425E-2</v>
      </c>
      <c r="DE24" s="9">
        <f t="shared" ca="1" si="10"/>
        <v>7.4554249671059225E-2</v>
      </c>
      <c r="DF24" s="9"/>
      <c r="DG24" s="9">
        <f t="shared" ca="1" si="11"/>
        <v>6.4467680047596315E-2</v>
      </c>
      <c r="DH24" s="9">
        <f t="shared" ca="1" si="12"/>
        <v>0.17373205547841156</v>
      </c>
      <c r="DI24" s="9"/>
      <c r="DJ24" s="9">
        <f t="shared" ca="1" si="13"/>
        <v>8.3285640650535342E-2</v>
      </c>
      <c r="DK24" s="9">
        <f t="shared" ca="1" si="14"/>
        <v>6.0801960564327732E-2</v>
      </c>
      <c r="DL24" s="9"/>
      <c r="DM24" s="1">
        <v>1</v>
      </c>
      <c r="DN24" s="1">
        <f t="shared" ca="1" si="50"/>
        <v>1.3137393967170699</v>
      </c>
      <c r="DO24" s="1">
        <f t="shared" ca="1" si="51"/>
        <v>1.7259112024865306</v>
      </c>
      <c r="DP24" s="1">
        <f t="shared" ca="1" si="52"/>
        <v>0.11054352136101994</v>
      </c>
      <c r="DQ24" s="1">
        <f t="shared" ca="1" si="53"/>
        <v>1.3137393967170699</v>
      </c>
      <c r="DR24" s="1">
        <f t="shared" ca="1" si="54"/>
        <v>1.7259112024865306</v>
      </c>
      <c r="DS24" s="1">
        <f t="shared" ca="1" si="55"/>
        <v>2.2673975419418873</v>
      </c>
      <c r="DT24" s="1">
        <f t="shared" ca="1" si="56"/>
        <v>0.14522537906380686</v>
      </c>
      <c r="DU24" s="1">
        <f t="shared" ca="1" si="57"/>
        <v>1.7259112024865306</v>
      </c>
      <c r="DV24" s="1">
        <f t="shared" ca="1" si="58"/>
        <v>2.2673975419418873</v>
      </c>
      <c r="DW24" s="1">
        <f t="shared" ca="1" si="59"/>
        <v>2.978769478868502</v>
      </c>
      <c r="DX24" s="1">
        <f t="shared" ca="1" si="15"/>
        <v>0.19078830187929341</v>
      </c>
      <c r="DY24" s="9">
        <f t="shared" ca="1" si="16"/>
        <v>0.11172542406538219</v>
      </c>
      <c r="DZ24" s="9">
        <f t="shared" ca="1" si="17"/>
        <v>1.1431332652842156E-4</v>
      </c>
      <c r="EB24" s="9">
        <f t="shared" ca="1" si="60"/>
        <v>1.3137393967170699</v>
      </c>
      <c r="EC24" s="9">
        <f t="shared" ca="1" si="61"/>
        <v>0.11054352136101994</v>
      </c>
      <c r="ED24" s="1">
        <f t="shared" ca="1" si="62"/>
        <v>3.7220356947494085E-3</v>
      </c>
      <c r="EE24" s="9">
        <f t="shared" ca="1" si="63"/>
        <v>2.3839403309755211E-4</v>
      </c>
      <c r="EG24" s="9">
        <f t="shared" ca="1" si="64"/>
        <v>2.084311741290414E-4</v>
      </c>
      <c r="EH24" s="9">
        <f t="shared" ca="1" si="65"/>
        <v>7.3568409175547411E-2</v>
      </c>
      <c r="EN24" s="9">
        <v>1.1604629779747933</v>
      </c>
      <c r="EO24" s="9">
        <v>7.0324784898349632E-2</v>
      </c>
      <c r="EP24" s="1">
        <f t="shared" ca="1" si="66"/>
        <v>1.3137393967170699</v>
      </c>
      <c r="EQ24" s="9">
        <f t="shared" ca="1" si="67"/>
        <v>0.11054352136101994</v>
      </c>
      <c r="ET24" s="1">
        <f t="shared" ca="1" si="68"/>
        <v>11.7601129323363</v>
      </c>
    </row>
    <row r="25" spans="2:150" x14ac:dyDescent="0.25">
      <c r="B25" s="5">
        <f t="shared" si="69"/>
        <v>0</v>
      </c>
      <c r="C25" s="19">
        <f>ISA!L25</f>
        <v>1.2249994633486807</v>
      </c>
      <c r="D25" s="52">
        <f>ISA!N25</f>
        <v>1.783E-5</v>
      </c>
      <c r="F25" s="12">
        <f t="shared" ca="1" si="70"/>
        <v>288.13286105270458</v>
      </c>
      <c r="G25" s="19">
        <f>Weight!G25</f>
        <v>0.25</v>
      </c>
      <c r="H25" s="1">
        <f t="shared" si="71"/>
        <v>1</v>
      </c>
      <c r="J25" s="11">
        <f t="shared" ca="1" si="18"/>
        <v>20.338488548796395</v>
      </c>
      <c r="K25" s="11">
        <f t="shared" ca="1" si="19"/>
        <v>18.297400189607536</v>
      </c>
      <c r="L25" s="11">
        <f t="shared" ca="1" si="20"/>
        <v>1.1115507305976804</v>
      </c>
      <c r="N25" s="1">
        <f>'Geometry-Wing'!C25</f>
        <v>0.30481432099438527</v>
      </c>
      <c r="O25" s="1">
        <f>'Geometry-Wing'!D25</f>
        <v>3</v>
      </c>
      <c r="P25" s="1">
        <f>'Geometry-Wing'!AC25</f>
        <v>0.91444296298315586</v>
      </c>
      <c r="Q25" s="1">
        <f>'Geometry-Wing'!AD25</f>
        <v>9.8420572570645728</v>
      </c>
      <c r="R25" s="1">
        <f ca="1">'Geometry-Tail'!E25</f>
        <v>0.10137496479873467</v>
      </c>
      <c r="S25" s="1">
        <f>'Geometry-Tail'!F25</f>
        <v>4</v>
      </c>
      <c r="T25" s="19">
        <f>'Geometry-Tail'!I25</f>
        <v>4.8429600532968005</v>
      </c>
      <c r="U25" s="1">
        <f ca="1">'Geometry-Tail'!AD25</f>
        <v>7.8197034217017958E-2</v>
      </c>
      <c r="V25" s="1">
        <f ca="1">'Geometry-Tail'!T25</f>
        <v>3.0854574153398469</v>
      </c>
      <c r="X25" s="1">
        <f t="shared" si="72"/>
        <v>0.25</v>
      </c>
      <c r="Y25" s="5">
        <f t="shared" ca="1" si="21"/>
        <v>425930.36062482948</v>
      </c>
      <c r="Z25" s="1">
        <f t="shared" ca="1" si="22"/>
        <v>1.2742246037716227</v>
      </c>
      <c r="AA25" s="9">
        <f ca="1">'Airfoil-Flight'!W25</f>
        <v>1.3273125025923548E-2</v>
      </c>
      <c r="AB25" s="12">
        <f t="shared" ca="1" si="23"/>
        <v>96.000346661615339</v>
      </c>
      <c r="AC25" s="1">
        <f ca="1">'Airfoil-Flight'!AG25</f>
        <v>-0.15012672051972667</v>
      </c>
      <c r="AD25" s="1">
        <f>'Geometry-Wing'!AB25</f>
        <v>0.95988181135316342</v>
      </c>
      <c r="AE25" s="61">
        <f t="shared" si="24"/>
        <v>4.179492534636231E-2</v>
      </c>
      <c r="AF25" s="17">
        <f t="shared" ca="1" si="25"/>
        <v>2.4576240749851141</v>
      </c>
      <c r="AG25" s="11">
        <f t="shared" ca="1" si="26"/>
        <v>2.4576240749851141</v>
      </c>
      <c r="AH25" s="11">
        <f ca="1">DEGREES(AI25/CS25)+'Airfoil-Flight'!K25</f>
        <v>8.0946128189169126</v>
      </c>
      <c r="AI25" s="1">
        <f t="shared" ca="1" si="27"/>
        <v>1.2730525837153805</v>
      </c>
      <c r="AJ25" s="1">
        <f ca="1">0.9*'Airfoil-Flight'!I25</f>
        <v>1.5365669688981964</v>
      </c>
      <c r="AK25" s="5">
        <f ca="1">C25*J25*'Geometry-Wing'!AH25/D25</f>
        <v>278492.92810085008</v>
      </c>
      <c r="AL25" s="9">
        <f ca="1">0.455/(LOG10(MIN(AK25,'Geometry-Wing'!AM25)))^2.58</f>
        <v>5.7434797794086358E-3</v>
      </c>
      <c r="AM25" s="9">
        <f ca="1">+AL25*'Geometry-Wing'!AK25*'Geometry-Wing'!AN25/P25</f>
        <v>0</v>
      </c>
      <c r="AN25" s="9">
        <f ca="1">AA25*COS(RADIANS(AF25))*'Geometry-Wing'!U25*'Geometry-Wing'!V25+AM25</f>
        <v>1.4587008180532289E-2</v>
      </c>
      <c r="AO25" s="9">
        <f ca="1">AI25^2/(PI()*'Geometry-Wing'!AJ25*AD25)</f>
        <v>5.4605848895843197E-2</v>
      </c>
      <c r="AP25" s="9">
        <f t="shared" ca="1" si="28"/>
        <v>6.9192857076375486E-2</v>
      </c>
      <c r="AQ25" s="1">
        <f t="shared" ca="1" si="29"/>
        <v>-0.13511404846775402</v>
      </c>
      <c r="AR25" s="1">
        <f t="shared" ca="1" si="73"/>
        <v>-0.26535895280742805</v>
      </c>
      <c r="AS25" s="1">
        <f t="shared" si="74"/>
        <v>0.9343951712104227</v>
      </c>
      <c r="AT25" s="61">
        <f t="shared" si="1"/>
        <v>7.021101008537145E-2</v>
      </c>
      <c r="AU25" s="5">
        <f ca="1">C25*J25*'Geometry-Tail'!C25/D25</f>
        <v>222453.16701514262</v>
      </c>
      <c r="AV25" s="9">
        <f ca="1">0.455/(LOG10(MIN(AU25,'Geometry-Tail'!L25)))^2.58</f>
        <v>6.017791338624714E-3</v>
      </c>
      <c r="AW25" s="9">
        <f ca="1">AV25*'Geometry-Tail'!M25*'Geometry-Tail'!N25*'Geometry-Tail'!G25/R25*'Geometry-Tail'!O25</f>
        <v>1.841310956038127E-2</v>
      </c>
      <c r="AX25" s="9">
        <f t="shared" ca="1" si="30"/>
        <v>5.9969032165454747E-3</v>
      </c>
      <c r="AY25" s="9">
        <f t="shared" ca="1" si="31"/>
        <v>2.4410012776926743E-2</v>
      </c>
      <c r="AZ25" s="1">
        <f t="shared" ca="1" si="75"/>
        <v>0.95148725550796098</v>
      </c>
      <c r="BA25" s="1">
        <f t="shared" ca="1" si="2"/>
        <v>5.0986226259163159E-2</v>
      </c>
      <c r="BB25" s="5">
        <f ca="1">C25*J25*'Geometry-Tail'!Q25/D25</f>
        <v>222453.16701514262</v>
      </c>
      <c r="BC25" s="9">
        <f ca="1">0.455/(LOG10(MIN(BB25,'Geometry-Tail'!Z25)))^2.58</f>
        <v>6.017791338624714E-3</v>
      </c>
      <c r="BD25" s="9">
        <f ca="1">BC25*'Geometry-Tail'!AA25*'Geometry-Tail'!AB25*'Geometry-Tail'!AE25/U25*'Geometry-Tail'!AF25</f>
        <v>9.0749677478468554E-3</v>
      </c>
      <c r="BE25" s="5">
        <f ca="1">C25*J25*'Geometry-Fuselage'!C25/D25</f>
        <v>2277670.1749235089</v>
      </c>
      <c r="BF25" s="9">
        <f ca="1">0.455/(LOG10(MIN(BE25,'Geometry-Fuselage'!K25)))^2.58</f>
        <v>3.85065119311919E-3</v>
      </c>
      <c r="BG25" s="9">
        <f ca="1">BF25*'Geometry-Fuselage'!L25*'Geometry-Fuselage'!M25*'Geometry-Fuselage'!H25/P25*'Geometry-Fuselage'!P25</f>
        <v>1.7240555929280584E-2</v>
      </c>
      <c r="BH25" s="9">
        <f>3.83*RADIANS('Geometry-Fuselage'!N25)^2.5*'Geometry-Fuselage'!I25/P25</f>
        <v>1.3659623231054097E-3</v>
      </c>
      <c r="BI25" s="69">
        <f>0</f>
        <v>0</v>
      </c>
      <c r="BJ25" s="9">
        <f>0.05*'Geometry-Fuselage'!O25/P25</f>
        <v>0</v>
      </c>
      <c r="BK25" s="9">
        <f t="shared" ca="1" si="32"/>
        <v>1.8606518252385993E-2</v>
      </c>
      <c r="BL25" s="5">
        <f ca="1">C25*J25*'Geometry-Fuselage'!R25/D25</f>
        <v>1713427.8055930387</v>
      </c>
      <c r="BM25" s="9">
        <f ca="1">0.455/(LOG10(MIN(BL25,'Geometry-Fuselage'!Z25)))^2.58</f>
        <v>4.050766195610434E-3</v>
      </c>
      <c r="BN25" s="9">
        <f ca="1">BM25*'Geometry-Fuselage'!AA25*'Geometry-Fuselage'!AB25*'Geometry-Fuselage'!W25/P25*'Geometry-Fuselage'!AC25</f>
        <v>1.9003619191852502E-3</v>
      </c>
      <c r="BO25" s="5">
        <f ca="1">C25*J25*'Geometry-Fuselage'!AE25/D25</f>
        <v>2571112.3446989297</v>
      </c>
      <c r="BP25" s="9">
        <f ca="1">0.455/(LOG10(MIN(BO25,'Geometry-Fuselage'!AK25)))^2.58</f>
        <v>3.7696108632109693E-3</v>
      </c>
      <c r="BQ25" s="9">
        <f ca="1">BP25*'Geometry-Fuselage'!AL25*'Geometry-Fuselage'!AM25*'Geometry-Fuselage'!AI25/P25*'Geometry-Fuselage'!AN25</f>
        <v>0</v>
      </c>
      <c r="BR25" s="9">
        <f ca="1">'Geometry-Miscellaneous'!B25*J25/(0.5*C25*J25^2*P25)</f>
        <v>5.2670816418989169E-4</v>
      </c>
      <c r="BS25" s="9">
        <f>('Geometry-Miscellaneous'!J25+'Geometry-Miscellaneous'!R25)/P25*'Geometry-Miscellaneous'!$G$6</f>
        <v>2.8870034620722749E-3</v>
      </c>
      <c r="BT25" s="9">
        <f>'Geometry-Miscellaneous'!AO25/P25</f>
        <v>6.2492219506369547E-3</v>
      </c>
      <c r="BU25" s="1">
        <f t="shared" ca="1" si="33"/>
        <v>1.2436349430435942</v>
      </c>
      <c r="BV25" s="9">
        <f t="shared" ca="1" si="34"/>
        <v>4.7574126016084427E-2</v>
      </c>
      <c r="BW25" s="9">
        <f t="shared" ca="1" si="35"/>
        <v>5.5270664392367407E-2</v>
      </c>
      <c r="BX25" s="9">
        <f t="shared" ca="1" si="36"/>
        <v>0.10284479040845183</v>
      </c>
      <c r="BY25" s="11">
        <f t="shared" ca="1" si="3"/>
        <v>288.13286105270453</v>
      </c>
      <c r="BZ25" s="11">
        <f t="shared" ca="1" si="4"/>
        <v>23.827702711722715</v>
      </c>
      <c r="CA25" s="11">
        <f t="shared" ca="1" si="5"/>
        <v>12.092347488914632</v>
      </c>
      <c r="CB25" s="12">
        <f t="shared" ca="1" si="6"/>
        <v>484.61945874649723</v>
      </c>
      <c r="CD25" s="1">
        <f t="shared" ca="1" si="37"/>
        <v>1.333898698166548E-2</v>
      </c>
      <c r="CE25" s="1">
        <f t="shared" ca="1" si="38"/>
        <v>1.866628333518896E-3</v>
      </c>
      <c r="CF25" s="1">
        <f t="shared" ca="1" si="39"/>
        <v>7.0963556349671491E-4</v>
      </c>
      <c r="CG25" s="1">
        <f t="shared" ca="1" si="40"/>
        <v>1.7014599681512019E-2</v>
      </c>
      <c r="CH25" s="1">
        <f t="shared" ca="1" si="41"/>
        <v>1.7377725841201167E-3</v>
      </c>
      <c r="CI25" s="1">
        <f t="shared" ca="1" si="42"/>
        <v>0</v>
      </c>
      <c r="CJ25" s="1">
        <f t="shared" ca="1" si="43"/>
        <v>4.8164457428922309E-4</v>
      </c>
      <c r="CK25" s="1">
        <f t="shared" si="44"/>
        <v>2.64E-3</v>
      </c>
      <c r="CL25" s="1">
        <f t="shared" si="45"/>
        <v>5.7145570368798337E-3</v>
      </c>
      <c r="CM25" s="1">
        <f t="shared" ca="1" si="46"/>
        <v>4.3503824755482291E-2</v>
      </c>
      <c r="CN25" s="1">
        <f t="shared" ca="1" si="47"/>
        <v>4.9933934260525344E-2</v>
      </c>
      <c r="CO25" s="1">
        <f t="shared" ca="1" si="48"/>
        <v>6.0793585247871629E-4</v>
      </c>
      <c r="CP25" s="1">
        <f t="shared" ca="1" si="49"/>
        <v>5.054187011300406E-2</v>
      </c>
      <c r="CR25" s="1">
        <f ca="1">'Airfoil-Flight'!J25</f>
        <v>5.8551784690567041</v>
      </c>
      <c r="CS25" s="1">
        <f ca="1">CR25/(1+CR25/(PI()*'Geometry-Wing'!AJ25)*(1+AE25))</f>
        <v>4.8903937010511793</v>
      </c>
      <c r="CU25" s="1">
        <f t="shared" si="76"/>
        <v>6</v>
      </c>
      <c r="CV25" s="1">
        <f t="shared" si="7"/>
        <v>3.9709114397548211</v>
      </c>
      <c r="CW25" s="1">
        <f>Stability!Z25</f>
        <v>2.1749577694090316</v>
      </c>
      <c r="CY25" s="1">
        <f t="shared" si="77"/>
        <v>6</v>
      </c>
      <c r="CZ25" s="1">
        <f t="shared" ca="1" si="8"/>
        <v>3.6351579757590589</v>
      </c>
      <c r="DA25" s="1">
        <f ca="1">Stability!AB25</f>
        <v>1.9910580234180542</v>
      </c>
      <c r="DC25" s="1"/>
      <c r="DD25" s="9">
        <f t="shared" ca="1" si="9"/>
        <v>7.3765322002367906E-2</v>
      </c>
      <c r="DE25" s="9">
        <f t="shared" ca="1" si="10"/>
        <v>7.9948133902664392E-2</v>
      </c>
      <c r="DF25" s="9"/>
      <c r="DG25" s="9">
        <f t="shared" ca="1" si="11"/>
        <v>6.1219299567899566E-2</v>
      </c>
      <c r="DH25" s="9">
        <f t="shared" ca="1" si="12"/>
        <v>0.16381517889807468</v>
      </c>
      <c r="DI25" s="9"/>
      <c r="DJ25" s="9">
        <f t="shared" ca="1" si="13"/>
        <v>7.6684319743787727E-2</v>
      </c>
      <c r="DK25" s="9">
        <f t="shared" ca="1" si="14"/>
        <v>6.4703312005490746E-2</v>
      </c>
      <c r="DL25" s="9"/>
      <c r="DM25" s="1">
        <v>1</v>
      </c>
      <c r="DN25" s="1">
        <f t="shared" ca="1" si="50"/>
        <v>1.2436349430435942</v>
      </c>
      <c r="DO25" s="1">
        <f t="shared" ca="1" si="51"/>
        <v>1.5466278715590438</v>
      </c>
      <c r="DP25" s="1">
        <f t="shared" ca="1" si="52"/>
        <v>0.10284479040845183</v>
      </c>
      <c r="DQ25" s="1">
        <f t="shared" ca="1" si="53"/>
        <v>1.2436349430435942</v>
      </c>
      <c r="DR25" s="1">
        <f t="shared" ca="1" si="54"/>
        <v>1.5466278715590438</v>
      </c>
      <c r="DS25" s="1">
        <f t="shared" ca="1" si="55"/>
        <v>1.9234404649559669</v>
      </c>
      <c r="DT25" s="1">
        <f t="shared" ca="1" si="56"/>
        <v>0.12790137506194538</v>
      </c>
      <c r="DU25" s="1">
        <f t="shared" ca="1" si="57"/>
        <v>1.5466278715590438</v>
      </c>
      <c r="DV25" s="1">
        <f t="shared" ca="1" si="58"/>
        <v>1.9234404649559669</v>
      </c>
      <c r="DW25" s="1">
        <f t="shared" ca="1" si="59"/>
        <v>2.3920577730832582</v>
      </c>
      <c r="DX25" s="1">
        <f t="shared" ca="1" si="15"/>
        <v>0.15906261929035981</v>
      </c>
      <c r="DY25" s="9">
        <f t="shared" ca="1" si="16"/>
        <v>0.1039843845224037</v>
      </c>
      <c r="DZ25" s="9">
        <f t="shared" ca="1" si="17"/>
        <v>1.2278231003079874E-4</v>
      </c>
      <c r="EB25" s="9">
        <f t="shared" ca="1" si="60"/>
        <v>1.2436349430435942</v>
      </c>
      <c r="EC25" s="9">
        <f t="shared" ca="1" si="61"/>
        <v>0.10284479040845183</v>
      </c>
      <c r="ED25" s="1">
        <f t="shared" ca="1" si="62"/>
        <v>3.5234184654985923E-3</v>
      </c>
      <c r="EE25" s="9">
        <f t="shared" ca="1" si="63"/>
        <v>2.342937433554702E-4</v>
      </c>
      <c r="EG25" s="9">
        <f t="shared" ca="1" si="64"/>
        <v>1.9727223364448645E-4</v>
      </c>
      <c r="EH25" s="9">
        <f t="shared" ca="1" si="65"/>
        <v>6.9629720527058278E-2</v>
      </c>
      <c r="EN25" s="9">
        <v>1.1072991205683591</v>
      </c>
      <c r="EO25" s="9">
        <v>6.6879142931166799E-2</v>
      </c>
      <c r="EP25" s="1">
        <f t="shared" ca="1" si="66"/>
        <v>1.2436349430435942</v>
      </c>
      <c r="EQ25" s="9">
        <f t="shared" ca="1" si="67"/>
        <v>0.10284479040845183</v>
      </c>
      <c r="ET25" s="1">
        <f t="shared" ca="1" si="68"/>
        <v>11.961216099905512</v>
      </c>
    </row>
    <row r="26" spans="2:150" x14ac:dyDescent="0.25">
      <c r="B26" s="5">
        <f t="shared" si="69"/>
        <v>0</v>
      </c>
      <c r="C26" s="19">
        <f>ISA!L26</f>
        <v>1.2249994633486807</v>
      </c>
      <c r="D26" s="52">
        <f>ISA!N26</f>
        <v>1.783E-5</v>
      </c>
      <c r="F26" s="12">
        <f t="shared" ca="1" si="70"/>
        <v>288.13286105270458</v>
      </c>
      <c r="G26" s="19">
        <f>Weight!G26</f>
        <v>0.25</v>
      </c>
      <c r="H26" s="1">
        <f t="shared" si="71"/>
        <v>1</v>
      </c>
      <c r="J26" s="11">
        <f t="shared" ca="1" si="18"/>
        <v>20.937372766389636</v>
      </c>
      <c r="K26" s="11">
        <f t="shared" ca="1" si="19"/>
        <v>18.275794332119784</v>
      </c>
      <c r="L26" s="11">
        <f t="shared" ca="1" si="20"/>
        <v>1.1456340767411743</v>
      </c>
      <c r="N26" s="1">
        <f>'Geometry-Wing'!C26</f>
        <v>0.30481432099438527</v>
      </c>
      <c r="O26" s="1">
        <f>'Geometry-Wing'!D26</f>
        <v>3</v>
      </c>
      <c r="P26" s="1">
        <f>'Geometry-Wing'!AC26</f>
        <v>0.91444296298315586</v>
      </c>
      <c r="Q26" s="1">
        <f>'Geometry-Wing'!AD26</f>
        <v>9.8420572570645728</v>
      </c>
      <c r="R26" s="1">
        <f ca="1">'Geometry-Tail'!E26</f>
        <v>0.10137496479873467</v>
      </c>
      <c r="S26" s="1">
        <f>'Geometry-Tail'!F26</f>
        <v>4</v>
      </c>
      <c r="T26" s="19">
        <f>'Geometry-Tail'!I26</f>
        <v>4.8429600532968005</v>
      </c>
      <c r="U26" s="1">
        <f ca="1">'Geometry-Tail'!AD26</f>
        <v>7.8197034217017958E-2</v>
      </c>
      <c r="V26" s="1">
        <f ca="1">'Geometry-Tail'!T26</f>
        <v>3.0854574153398469</v>
      </c>
      <c r="X26" s="1">
        <f t="shared" si="72"/>
        <v>0.25</v>
      </c>
      <c r="Y26" s="5">
        <f t="shared" ca="1" si="21"/>
        <v>438472.24495217309</v>
      </c>
      <c r="Z26" s="1">
        <f t="shared" ca="1" si="22"/>
        <v>1.2039429635201813</v>
      </c>
      <c r="AA26" s="9">
        <f ca="1">'Airfoil-Flight'!W26</f>
        <v>1.2122659579828943E-2</v>
      </c>
      <c r="AB26" s="12">
        <f t="shared" ca="1" si="23"/>
        <v>99.313434943223044</v>
      </c>
      <c r="AC26" s="1">
        <f ca="1">'Airfoil-Flight'!AG26</f>
        <v>-0.15027447551549883</v>
      </c>
      <c r="AD26" s="1">
        <f>'Geometry-Wing'!AB26</f>
        <v>0.95988181135316342</v>
      </c>
      <c r="AE26" s="61">
        <f t="shared" si="24"/>
        <v>4.179492534636231E-2</v>
      </c>
      <c r="AF26" s="17">
        <f t="shared" ca="1" si="25"/>
        <v>2.3222992955036168</v>
      </c>
      <c r="AG26" s="11">
        <f t="shared" ca="1" si="26"/>
        <v>2.3222992955036168</v>
      </c>
      <c r="AH26" s="11">
        <f ca="1">DEGREES(AI26/CS26)+'Airfoil-Flight'!K26</f>
        <v>7.2669070864654541</v>
      </c>
      <c r="AI26" s="1">
        <f t="shared" ca="1" si="27"/>
        <v>1.2029541655263913</v>
      </c>
      <c r="AJ26" s="1">
        <f ca="1">0.9*'Airfoil-Flight'!I26</f>
        <v>1.5402022112716898</v>
      </c>
      <c r="AK26" s="5">
        <f ca="1">C26*J26*'Geometry-Wing'!AH26/D26</f>
        <v>286693.39093026705</v>
      </c>
      <c r="AL26" s="9">
        <f ca="1">0.455/(LOG10(MIN(AK26,'Geometry-Wing'!AM26)))^2.58</f>
        <v>5.7093206808482514E-3</v>
      </c>
      <c r="AM26" s="9">
        <f ca="1">+AL26*'Geometry-Wing'!AK26*'Geometry-Wing'!AN26/P26</f>
        <v>0</v>
      </c>
      <c r="AN26" s="9">
        <f ca="1">AA26*COS(RADIANS(AF26))*'Geometry-Wing'!U26*'Geometry-Wing'!V26+AM26</f>
        <v>1.3323973567478813E-2</v>
      </c>
      <c r="AO26" s="9">
        <f ca="1">AI26^2/(PI()*'Geometry-Wing'!AJ26*AD26)</f>
        <v>4.8757860262416255E-2</v>
      </c>
      <c r="AP26" s="9">
        <f t="shared" ca="1" si="28"/>
        <v>6.2081833829895072E-2</v>
      </c>
      <c r="AQ26" s="1">
        <f t="shared" ca="1" si="29"/>
        <v>-0.13524702796394894</v>
      </c>
      <c r="AR26" s="1">
        <f t="shared" ca="1" si="73"/>
        <v>-0.26562011957916881</v>
      </c>
      <c r="AS26" s="1">
        <f t="shared" si="74"/>
        <v>0.9343951712104227</v>
      </c>
      <c r="AT26" s="61">
        <f t="shared" si="1"/>
        <v>7.021101008537145E-2</v>
      </c>
      <c r="AU26" s="5">
        <f ca="1">C26*J26*'Geometry-Tail'!C26/D26</f>
        <v>229003.4910748371</v>
      </c>
      <c r="AV26" s="9">
        <f ca="1">0.455/(LOG10(MIN(AU26,'Geometry-Tail'!L26)))^2.58</f>
        <v>5.9813504306572771E-3</v>
      </c>
      <c r="AW26" s="9">
        <f ca="1">AV26*'Geometry-Tail'!M26*'Geometry-Tail'!N26*'Geometry-Tail'!G26/R26*'Geometry-Tail'!O26</f>
        <v>1.83016084475764E-2</v>
      </c>
      <c r="AX26" s="9">
        <f t="shared" ca="1" si="30"/>
        <v>6.0087133519216305E-3</v>
      </c>
      <c r="AY26" s="9">
        <f t="shared" ca="1" si="31"/>
        <v>2.431032179949803E-2</v>
      </c>
      <c r="AZ26" s="1">
        <f t="shared" ca="1" si="75"/>
        <v>0.95148725550796098</v>
      </c>
      <c r="BA26" s="1">
        <f t="shared" ca="1" si="2"/>
        <v>5.0986226259163159E-2</v>
      </c>
      <c r="BB26" s="5">
        <f ca="1">C26*J26*'Geometry-Tail'!Q26/D26</f>
        <v>229003.4910748371</v>
      </c>
      <c r="BC26" s="9">
        <f ca="1">0.455/(LOG10(MIN(BB26,'Geometry-Tail'!Z26)))^2.58</f>
        <v>5.9813504306572771E-3</v>
      </c>
      <c r="BD26" s="9">
        <f ca="1">BC26*'Geometry-Tail'!AA26*'Geometry-Tail'!AB26*'Geometry-Tail'!AE26/U26*'Geometry-Tail'!AF26</f>
        <v>9.0200140204910809E-3</v>
      </c>
      <c r="BE26" s="5">
        <f ca="1">C26*J26*'Geometry-Fuselage'!C26/D26</f>
        <v>2344738.1243127594</v>
      </c>
      <c r="BF26" s="9">
        <f ca="1">0.455/(LOG10(MIN(BE26,'Geometry-Fuselage'!K26)))^2.58</f>
        <v>3.8310257063936307E-3</v>
      </c>
      <c r="BG26" s="9">
        <f ca="1">BF26*'Geometry-Fuselage'!L26*'Geometry-Fuselage'!M26*'Geometry-Fuselage'!H26/P26*'Geometry-Fuselage'!P26</f>
        <v>1.715268655743616E-2</v>
      </c>
      <c r="BH26" s="9">
        <f>3.83*RADIANS('Geometry-Fuselage'!N26)^2.5*'Geometry-Fuselage'!I26/P26</f>
        <v>1.3659623231054097E-3</v>
      </c>
      <c r="BI26" s="69">
        <f>0</f>
        <v>0</v>
      </c>
      <c r="BJ26" s="9">
        <f>0.05*'Geometry-Fuselage'!O26/P26</f>
        <v>0</v>
      </c>
      <c r="BK26" s="9">
        <f t="shared" ca="1" si="32"/>
        <v>1.8518648880541569E-2</v>
      </c>
      <c r="BL26" s="5">
        <f ca="1">C26*J26*'Geometry-Fuselage'!R26/D26</f>
        <v>1763881.1550783333</v>
      </c>
      <c r="BM26" s="9">
        <f ca="1">0.455/(LOG10(MIN(BL26,'Geometry-Fuselage'!Z26)))^2.58</f>
        <v>4.0297128441381808E-3</v>
      </c>
      <c r="BN26" s="9">
        <f ca="1">BM26*'Geometry-Fuselage'!AA26*'Geometry-Fuselage'!AB26*'Geometry-Fuselage'!W26/P26*'Geometry-Fuselage'!AC26</f>
        <v>1.8904850254132899E-3</v>
      </c>
      <c r="BO26" s="5">
        <f ca="1">C26*J26*'Geometry-Fuselage'!AE26/D26</f>
        <v>2646820.9501444642</v>
      </c>
      <c r="BP26" s="9">
        <f ca="1">0.455/(LOG10(MIN(BO26,'Geometry-Fuselage'!AK26)))^2.58</f>
        <v>3.7505556018456198E-3</v>
      </c>
      <c r="BQ26" s="9">
        <f ca="1">BP26*'Geometry-Fuselage'!AL26*'Geometry-Fuselage'!AM26*'Geometry-Fuselage'!AI26/P26*'Geometry-Fuselage'!AN26</f>
        <v>0</v>
      </c>
      <c r="BR26" s="9">
        <f ca="1">'Geometry-Miscellaneous'!B26*J26/(0.5*C26*J26^2*P26)</f>
        <v>5.1164241499918137E-4</v>
      </c>
      <c r="BS26" s="9">
        <f>('Geometry-Miscellaneous'!J26+'Geometry-Miscellaneous'!R26)/P26*'Geometry-Miscellaneous'!$G$6</f>
        <v>2.8870034620722749E-3</v>
      </c>
      <c r="BT26" s="9">
        <f>'Geometry-Miscellaneous'!AO26/P26</f>
        <v>6.2492219506369547E-3</v>
      </c>
      <c r="BU26" s="1">
        <f t="shared" ca="1" si="33"/>
        <v>1.1735075719582915</v>
      </c>
      <c r="BV26" s="9">
        <f t="shared" ca="1" si="34"/>
        <v>4.6181219122558834E-2</v>
      </c>
      <c r="BW26" s="9">
        <f t="shared" ca="1" si="35"/>
        <v>4.9423985028196712E-2</v>
      </c>
      <c r="BX26" s="9">
        <f t="shared" ca="1" si="36"/>
        <v>9.5605204150755546E-2</v>
      </c>
      <c r="BY26" s="11">
        <f t="shared" ca="1" si="3"/>
        <v>288.13286105270458</v>
      </c>
      <c r="BZ26" s="11">
        <f t="shared" ca="1" si="4"/>
        <v>23.47407180127183</v>
      </c>
      <c r="CA26" s="11">
        <f t="shared" ca="1" si="5"/>
        <v>12.27451562268347</v>
      </c>
      <c r="CB26" s="12">
        <f t="shared" ca="1" si="6"/>
        <v>491.4853916482237</v>
      </c>
      <c r="CD26" s="1">
        <f t="shared" ca="1" si="37"/>
        <v>1.2184013867754575E-2</v>
      </c>
      <c r="CE26" s="1">
        <f t="shared" ca="1" si="38"/>
        <v>1.8553249121332827E-3</v>
      </c>
      <c r="CF26" s="1">
        <f t="shared" ca="1" si="39"/>
        <v>7.0533834499832279E-4</v>
      </c>
      <c r="CG26" s="1">
        <f t="shared" ca="1" si="40"/>
        <v>1.6934248152767135E-2</v>
      </c>
      <c r="CH26" s="1">
        <f t="shared" ca="1" si="41"/>
        <v>1.7287407281142155E-3</v>
      </c>
      <c r="CI26" s="1">
        <f t="shared" ca="1" si="42"/>
        <v>0</v>
      </c>
      <c r="CJ26" s="1">
        <f t="shared" ca="1" si="43"/>
        <v>4.6786780595970887E-4</v>
      </c>
      <c r="CK26" s="1">
        <f t="shared" si="44"/>
        <v>2.64E-3</v>
      </c>
      <c r="CL26" s="1">
        <f t="shared" si="45"/>
        <v>5.7145570368798337E-3</v>
      </c>
      <c r="CM26" s="1">
        <f t="shared" ca="1" si="46"/>
        <v>4.2230090848607064E-2</v>
      </c>
      <c r="CN26" s="1">
        <f t="shared" ca="1" si="47"/>
        <v>4.4586282207082592E-2</v>
      </c>
      <c r="CO26" s="1">
        <f t="shared" ca="1" si="48"/>
        <v>6.0913310453674231E-4</v>
      </c>
      <c r="CP26" s="1">
        <f t="shared" ca="1" si="49"/>
        <v>4.5195415311619337E-2</v>
      </c>
      <c r="CR26" s="1">
        <f ca="1">'Airfoil-Flight'!J26</f>
        <v>5.8544082842701854</v>
      </c>
      <c r="CS26" s="1">
        <f ca="1">CR26/(1+CR26/(PI()*'Geometry-Wing'!AJ26)*(1+AE26))</f>
        <v>4.8898564073844906</v>
      </c>
      <c r="CU26" s="1">
        <f t="shared" si="76"/>
        <v>6</v>
      </c>
      <c r="CV26" s="1">
        <f t="shared" si="7"/>
        <v>3.9709114397548211</v>
      </c>
      <c r="CW26" s="1">
        <f>Stability!Z26</f>
        <v>2.1749577694090316</v>
      </c>
      <c r="CY26" s="1">
        <f t="shared" si="77"/>
        <v>6</v>
      </c>
      <c r="CZ26" s="1">
        <f t="shared" ca="1" si="8"/>
        <v>3.6351579757590589</v>
      </c>
      <c r="DA26" s="1">
        <f ca="1">Stability!AB26</f>
        <v>1.9910580234180542</v>
      </c>
      <c r="DC26" s="1"/>
      <c r="DD26" s="9">
        <f t="shared" ca="1" si="9"/>
        <v>6.7440455081271694E-2</v>
      </c>
      <c r="DE26" s="9">
        <f t="shared" ca="1" si="10"/>
        <v>8.67858069931014E-2</v>
      </c>
      <c r="DF26" s="9"/>
      <c r="DG26" s="9">
        <f t="shared" ca="1" si="11"/>
        <v>5.8025749846443368E-2</v>
      </c>
      <c r="DH26" s="9">
        <f t="shared" ca="1" si="12"/>
        <v>0.15450334001582577</v>
      </c>
      <c r="DI26" s="9"/>
      <c r="DJ26" s="9">
        <f t="shared" ca="1" si="13"/>
        <v>7.0467276086044237E-2</v>
      </c>
      <c r="DK26" s="9">
        <f t="shared" ca="1" si="14"/>
        <v>6.913466962602631E-2</v>
      </c>
      <c r="DL26" s="9"/>
      <c r="DM26" s="1">
        <v>1</v>
      </c>
      <c r="DN26" s="1">
        <f t="shared" ca="1" si="50"/>
        <v>1.1735075719582915</v>
      </c>
      <c r="DO26" s="1">
        <f t="shared" ca="1" si="51"/>
        <v>1.3771200214434447</v>
      </c>
      <c r="DP26" s="1">
        <f t="shared" ca="1" si="52"/>
        <v>9.5605204150755546E-2</v>
      </c>
      <c r="DQ26" s="1">
        <f t="shared" ca="1" si="53"/>
        <v>1.1735075719582915</v>
      </c>
      <c r="DR26" s="1">
        <f t="shared" ca="1" si="54"/>
        <v>1.3771200214434447</v>
      </c>
      <c r="DS26" s="1">
        <f t="shared" ca="1" si="55"/>
        <v>1.6160607726592471</v>
      </c>
      <c r="DT26" s="1">
        <f t="shared" ca="1" si="56"/>
        <v>0.11219343098952991</v>
      </c>
      <c r="DU26" s="1">
        <f t="shared" ca="1" si="57"/>
        <v>1.3771200214434447</v>
      </c>
      <c r="DV26" s="1">
        <f t="shared" ca="1" si="58"/>
        <v>1.6160607726592471</v>
      </c>
      <c r="DW26" s="1">
        <f t="shared" ca="1" si="59"/>
        <v>1.8964595534603936</v>
      </c>
      <c r="DX26" s="1">
        <f t="shared" ca="1" si="15"/>
        <v>0.13165984079019338</v>
      </c>
      <c r="DY26" s="9">
        <f t="shared" ca="1" si="16"/>
        <v>9.6694259399472099E-2</v>
      </c>
      <c r="DZ26" s="9">
        <f t="shared" ca="1" si="17"/>
        <v>1.2975878145648809E-4</v>
      </c>
      <c r="EB26" s="9">
        <f t="shared" ca="1" si="60"/>
        <v>1.1735075719582915</v>
      </c>
      <c r="EC26" s="9">
        <f t="shared" ca="1" si="61"/>
        <v>9.5605204150755546E-2</v>
      </c>
      <c r="ED26" s="1">
        <f t="shared" ca="1" si="62"/>
        <v>3.3247363075221371E-3</v>
      </c>
      <c r="EE26" s="9">
        <f t="shared" ca="1" si="63"/>
        <v>2.3081655082968889E-4</v>
      </c>
      <c r="EG26" s="9">
        <f t="shared" ca="1" si="64"/>
        <v>1.861258035204905E-4</v>
      </c>
      <c r="EH26" s="9">
        <f t="shared" ca="1" si="65"/>
        <v>6.5695447567961002E-2</v>
      </c>
      <c r="EN26" s="9">
        <v>1.0541316181161031</v>
      </c>
      <c r="EO26" s="9">
        <v>6.3553504596613575E-2</v>
      </c>
      <c r="EP26" s="1">
        <f t="shared" ca="1" si="66"/>
        <v>1.1735075719582915</v>
      </c>
      <c r="EQ26" s="9">
        <f t="shared" ca="1" si="67"/>
        <v>9.5605204150755546E-2</v>
      </c>
      <c r="ET26" s="1">
        <f t="shared" ca="1" si="68"/>
        <v>12.137566378351952</v>
      </c>
    </row>
    <row r="27" spans="2:150" x14ac:dyDescent="0.25">
      <c r="B27" s="5">
        <f t="shared" si="69"/>
        <v>0</v>
      </c>
      <c r="C27" s="19">
        <f>ISA!L27</f>
        <v>1.2249994633486807</v>
      </c>
      <c r="D27" s="52">
        <f>ISA!N27</f>
        <v>1.783E-5</v>
      </c>
      <c r="F27" s="12">
        <f t="shared" ca="1" si="70"/>
        <v>288.13286105270458</v>
      </c>
      <c r="G27" s="19">
        <f>Weight!G27</f>
        <v>0.25</v>
      </c>
      <c r="H27" s="1">
        <f t="shared" si="71"/>
        <v>1</v>
      </c>
      <c r="J27" s="11">
        <f t="shared" ca="1" si="18"/>
        <v>21.592695564792123</v>
      </c>
      <c r="K27" s="11">
        <f t="shared" ca="1" si="19"/>
        <v>18.252877274754585</v>
      </c>
      <c r="L27" s="11">
        <f t="shared" ca="1" si="20"/>
        <v>1.1829748943010105</v>
      </c>
      <c r="N27" s="1">
        <f>'Geometry-Wing'!C27</f>
        <v>0.30481432099438527</v>
      </c>
      <c r="O27" s="1">
        <f>'Geometry-Wing'!D27</f>
        <v>3</v>
      </c>
      <c r="P27" s="1">
        <f>'Geometry-Wing'!AC27</f>
        <v>0.91444296298315586</v>
      </c>
      <c r="Q27" s="1">
        <f>'Geometry-Wing'!AD27</f>
        <v>9.8420572570645728</v>
      </c>
      <c r="R27" s="1">
        <f ca="1">'Geometry-Tail'!E27</f>
        <v>0.10137496479873467</v>
      </c>
      <c r="S27" s="1">
        <f>'Geometry-Tail'!F27</f>
        <v>4</v>
      </c>
      <c r="T27" s="19">
        <f>'Geometry-Tail'!I27</f>
        <v>4.8429600532968005</v>
      </c>
      <c r="U27" s="1">
        <f ca="1">'Geometry-Tail'!AD27</f>
        <v>7.8197034217017958E-2</v>
      </c>
      <c r="V27" s="1">
        <f ca="1">'Geometry-Tail'!T27</f>
        <v>3.0854574153398469</v>
      </c>
      <c r="X27" s="1">
        <f t="shared" si="72"/>
        <v>0.25</v>
      </c>
      <c r="Y27" s="5">
        <f t="shared" ca="1" si="21"/>
        <v>452196.07084904693</v>
      </c>
      <c r="Z27" s="1">
        <f t="shared" ca="1" si="22"/>
        <v>1.1336613232687398</v>
      </c>
      <c r="AA27" s="9">
        <f ca="1">'Airfoil-Flight'!W27</f>
        <v>1.1130055906030955E-2</v>
      </c>
      <c r="AB27" s="12">
        <f t="shared" ca="1" si="23"/>
        <v>101.85585165429868</v>
      </c>
      <c r="AC27" s="1">
        <f ca="1">'Airfoil-Flight'!AG27</f>
        <v>-0.15043154759986985</v>
      </c>
      <c r="AD27" s="1">
        <f>'Geometry-Wing'!AB27</f>
        <v>0.95988181135316342</v>
      </c>
      <c r="AE27" s="61">
        <f t="shared" si="24"/>
        <v>4.179492534636231E-2</v>
      </c>
      <c r="AF27" s="17">
        <f t="shared" ca="1" si="25"/>
        <v>2.1869356479774189</v>
      </c>
      <c r="AG27" s="11">
        <f t="shared" ca="1" si="26"/>
        <v>2.1869356479774189</v>
      </c>
      <c r="AH27" s="11">
        <f ca="1">DEGREES(AI27/CS27)+'Airfoil-Flight'!K27</f>
        <v>6.4383705590609619</v>
      </c>
      <c r="AI27" s="1">
        <f t="shared" ca="1" si="27"/>
        <v>1.1328356136378532</v>
      </c>
      <c r="AJ27" s="1">
        <f ca="1">0.9*'Airfoil-Flight'!I27</f>
        <v>1.5440721831210205</v>
      </c>
      <c r="AK27" s="5">
        <f ca="1">C27*J27*'Geometry-Wing'!AH27/D27</f>
        <v>295666.66170899227</v>
      </c>
      <c r="AL27" s="9">
        <f ca="1">0.455/(LOG10(MIN(AK27,'Geometry-Wing'!AM27)))^2.58</f>
        <v>5.6733522756544615E-3</v>
      </c>
      <c r="AM27" s="9">
        <f ca="1">+AL27*'Geometry-Wing'!AK27*'Geometry-Wing'!AN27/P27</f>
        <v>0</v>
      </c>
      <c r="AN27" s="9">
        <f ca="1">AA27*COS(RADIANS(AF27))*'Geometry-Wing'!U27*'Geometry-Wing'!V27+AM27</f>
        <v>1.2234144182810415E-2</v>
      </c>
      <c r="AO27" s="9">
        <f ca="1">AI27^2/(PI()*'Geometry-Wing'!AJ27*AD27)</f>
        <v>4.3239460354969485E-2</v>
      </c>
      <c r="AP27" s="9">
        <f t="shared" ca="1" si="28"/>
        <v>5.54736045377799E-2</v>
      </c>
      <c r="AQ27" s="1">
        <f t="shared" ca="1" si="29"/>
        <v>-0.13538839283988285</v>
      </c>
      <c r="AR27" s="1">
        <f t="shared" ca="1" si="73"/>
        <v>-0.26589775492402729</v>
      </c>
      <c r="AS27" s="1">
        <f t="shared" si="74"/>
        <v>0.9343951712104227</v>
      </c>
      <c r="AT27" s="61">
        <f t="shared" si="1"/>
        <v>7.021101008537145E-2</v>
      </c>
      <c r="AU27" s="5">
        <f ca="1">C27*J27*'Geometry-Tail'!C27/D27</f>
        <v>236171.11474422162</v>
      </c>
      <c r="AV27" s="9">
        <f ca="1">0.455/(LOG10(MIN(AU27,'Geometry-Tail'!L27)))^2.58</f>
        <v>5.9429853082040842E-3</v>
      </c>
      <c r="AW27" s="9">
        <f ca="1">AV27*'Geometry-Tail'!M27*'Geometry-Tail'!N27*'Geometry-Tail'!G27/R27*'Geometry-Tail'!O27</f>
        <v>1.8184219664337274E-2</v>
      </c>
      <c r="AX27" s="9">
        <f t="shared" ca="1" si="30"/>
        <v>6.0212809469725268E-3</v>
      </c>
      <c r="AY27" s="9">
        <f t="shared" ca="1" si="31"/>
        <v>2.4205500611309799E-2</v>
      </c>
      <c r="AZ27" s="1">
        <f t="shared" ca="1" si="75"/>
        <v>0.95148725550796098</v>
      </c>
      <c r="BA27" s="1">
        <f t="shared" ca="1" si="2"/>
        <v>5.0986226259163159E-2</v>
      </c>
      <c r="BB27" s="5">
        <f ca="1">C27*J27*'Geometry-Tail'!Q27/D27</f>
        <v>236171.11474422162</v>
      </c>
      <c r="BC27" s="9">
        <f ca="1">0.455/(LOG10(MIN(BB27,'Geometry-Tail'!Z27)))^2.58</f>
        <v>5.9429853082040842E-3</v>
      </c>
      <c r="BD27" s="9">
        <f ca="1">BC27*'Geometry-Tail'!AA27*'Geometry-Tail'!AB27*'Geometry-Tail'!AE27/U27*'Geometry-Tail'!AF27</f>
        <v>8.962158533433847E-3</v>
      </c>
      <c r="BE27" s="5">
        <f ca="1">C27*J27*'Geometry-Fuselage'!C27/D27</f>
        <v>2418126.5272556655</v>
      </c>
      <c r="BF27" s="9">
        <f ca="1">0.455/(LOG10(MIN(BE27,'Geometry-Fuselage'!K27)))^2.58</f>
        <v>3.810335466607417E-3</v>
      </c>
      <c r="BG27" s="9">
        <f ca="1">BF27*'Geometry-Fuselage'!L27*'Geometry-Fuselage'!M27*'Geometry-Fuselage'!H27/P27*'Geometry-Fuselage'!P27</f>
        <v>1.7060049956940677E-2</v>
      </c>
      <c r="BH27" s="9">
        <f>3.83*RADIANS('Geometry-Fuselage'!N27)^2.5*'Geometry-Fuselage'!I27/P27</f>
        <v>1.3659623231054097E-3</v>
      </c>
      <c r="BI27" s="69">
        <f>0</f>
        <v>0</v>
      </c>
      <c r="BJ27" s="9">
        <f>0.05*'Geometry-Fuselage'!O27/P27</f>
        <v>0</v>
      </c>
      <c r="BK27" s="9">
        <f t="shared" ca="1" si="32"/>
        <v>1.8426012280046086E-2</v>
      </c>
      <c r="BL27" s="5">
        <f ca="1">C27*J27*'Geometry-Fuselage'!R27/D27</f>
        <v>1819089.2056533752</v>
      </c>
      <c r="BM27" s="9">
        <f ca="1">0.455/(LOG10(MIN(BL27,'Geometry-Fuselage'!Z27)))^2.58</f>
        <v>4.0075204800089055E-3</v>
      </c>
      <c r="BN27" s="9">
        <f ca="1">BM27*'Geometry-Fuselage'!AA27*'Geometry-Fuselage'!AB27*'Geometry-Fuselage'!W27/P27*'Geometry-Fuselage'!AC27</f>
        <v>1.8800737793300999E-3</v>
      </c>
      <c r="BO27" s="5">
        <f ca="1">C27*J27*'Geometry-Fuselage'!AE27/D27</f>
        <v>2729664.3007057817</v>
      </c>
      <c r="BP27" s="9">
        <f ca="1">0.455/(LOG10(MIN(BO27,'Geometry-Fuselage'!AK27)))^2.58</f>
        <v>3.730465322182673E-3</v>
      </c>
      <c r="BQ27" s="9">
        <f ca="1">BP27*'Geometry-Fuselage'!AL27*'Geometry-Fuselage'!AM27*'Geometry-Fuselage'!AI27/P27*'Geometry-Fuselage'!AN27</f>
        <v>0</v>
      </c>
      <c r="BR27" s="9">
        <f ca="1">'Geometry-Miscellaneous'!B27*J27/(0.5*C27*J27^2*P27)</f>
        <v>4.9611443526304411E-4</v>
      </c>
      <c r="BS27" s="9">
        <f>('Geometry-Miscellaneous'!J27+'Geometry-Miscellaneous'!R27)/P27*'Geometry-Miscellaneous'!$G$6</f>
        <v>2.8870034620722749E-3</v>
      </c>
      <c r="BT27" s="9">
        <f>'Geometry-Miscellaneous'!AO27/P27</f>
        <v>6.2492219506369547E-3</v>
      </c>
      <c r="BU27" s="1">
        <f t="shared" ca="1" si="33"/>
        <v>1.1033582414707033</v>
      </c>
      <c r="BV27" s="9">
        <f t="shared" ca="1" si="34"/>
        <v>4.4954852800894535E-2</v>
      </c>
      <c r="BW27" s="9">
        <f t="shared" ca="1" si="35"/>
        <v>4.3906978361834909E-2</v>
      </c>
      <c r="BX27" s="9">
        <f t="shared" ca="1" si="36"/>
        <v>8.8861831162729443E-2</v>
      </c>
      <c r="BY27" s="11">
        <f t="shared" ca="1" si="3"/>
        <v>288.13286105270458</v>
      </c>
      <c r="BZ27" s="11">
        <f t="shared" ca="1" si="4"/>
        <v>23.205530795846656</v>
      </c>
      <c r="CA27" s="11">
        <f t="shared" ca="1" si="5"/>
        <v>12.416559810141246</v>
      </c>
      <c r="CB27" s="12">
        <f t="shared" ca="1" si="6"/>
        <v>501.06996189412513</v>
      </c>
      <c r="CD27" s="1">
        <f t="shared" ca="1" si="37"/>
        <v>1.1187427056092296E-2</v>
      </c>
      <c r="CE27" s="1">
        <f t="shared" ca="1" si="38"/>
        <v>1.84342462836465E-3</v>
      </c>
      <c r="CF27" s="1">
        <f t="shared" ca="1" si="39"/>
        <v>7.0081421749726598E-4</v>
      </c>
      <c r="CG27" s="1">
        <f t="shared" ca="1" si="40"/>
        <v>1.6849537265329357E-2</v>
      </c>
      <c r="CH27" s="1">
        <f t="shared" ca="1" si="41"/>
        <v>1.7192202373975565E-3</v>
      </c>
      <c r="CI27" s="1">
        <f t="shared" ca="1" si="42"/>
        <v>0</v>
      </c>
      <c r="CJ27" s="1">
        <f t="shared" ca="1" si="43"/>
        <v>4.5366835416065312E-4</v>
      </c>
      <c r="CK27" s="1">
        <f t="shared" si="44"/>
        <v>2.64E-3</v>
      </c>
      <c r="CL27" s="1">
        <f t="shared" si="45"/>
        <v>5.7145570368798337E-3</v>
      </c>
      <c r="CM27" s="1">
        <f t="shared" ca="1" si="46"/>
        <v>4.1108648795721618E-2</v>
      </c>
      <c r="CN27" s="1">
        <f t="shared" ca="1" si="47"/>
        <v>3.9540020244790995E-2</v>
      </c>
      <c r="CO27" s="1">
        <f t="shared" ca="1" si="48"/>
        <v>6.1040714404263165E-4</v>
      </c>
      <c r="CP27" s="1">
        <f t="shared" ca="1" si="49"/>
        <v>4.0150427388833627E-2</v>
      </c>
      <c r="CR27" s="1">
        <f ca="1">'Airfoil-Flight'!J27</f>
        <v>5.8535904742963067</v>
      </c>
      <c r="CS27" s="1">
        <f ca="1">CR27/(1+CR27/(PI()*'Geometry-Wing'!AJ27)*(1+AE27))</f>
        <v>4.8892858641011694</v>
      </c>
      <c r="CU27" s="1">
        <f t="shared" si="76"/>
        <v>6</v>
      </c>
      <c r="CV27" s="1">
        <f t="shared" si="7"/>
        <v>3.9709114397548211</v>
      </c>
      <c r="CW27" s="1">
        <f>Stability!Z27</f>
        <v>2.1749577694090316</v>
      </c>
      <c r="CY27" s="1">
        <f t="shared" si="77"/>
        <v>6</v>
      </c>
      <c r="CZ27" s="1">
        <f t="shared" ca="1" si="8"/>
        <v>3.6351579757590589</v>
      </c>
      <c r="DA27" s="1">
        <f ca="1">Stability!AB27</f>
        <v>1.9910580234180542</v>
      </c>
      <c r="DC27" s="1"/>
      <c r="DD27" s="9">
        <f t="shared" ca="1" si="9"/>
        <v>6.1385775167540527E-2</v>
      </c>
      <c r="DE27" s="9">
        <f t="shared" ca="1" si="10"/>
        <v>9.5604485505359174E-2</v>
      </c>
      <c r="DF27" s="9"/>
      <c r="DG27" s="9">
        <f t="shared" ca="1" si="11"/>
        <v>5.4887128170148965E-2</v>
      </c>
      <c r="DH27" s="9">
        <f t="shared" ca="1" si="12"/>
        <v>0.14617759782923784</v>
      </c>
      <c r="DI27" s="9"/>
      <c r="DJ27" s="9">
        <f t="shared" ca="1" si="13"/>
        <v>6.463496560618677E-2</v>
      </c>
      <c r="DK27" s="9">
        <f t="shared" ca="1" si="14"/>
        <v>7.4329967282722884E-2</v>
      </c>
      <c r="DL27" s="9"/>
      <c r="DM27" s="1">
        <v>1</v>
      </c>
      <c r="DN27" s="1">
        <f t="shared" ca="1" si="50"/>
        <v>1.1033582414707033</v>
      </c>
      <c r="DO27" s="1">
        <f t="shared" ca="1" si="51"/>
        <v>1.2173994090213227</v>
      </c>
      <c r="DP27" s="1">
        <f t="shared" ca="1" si="52"/>
        <v>8.8861831162729443E-2</v>
      </c>
      <c r="DQ27" s="1">
        <f t="shared" ca="1" si="53"/>
        <v>1.1033582414707033</v>
      </c>
      <c r="DR27" s="1">
        <f t="shared" ca="1" si="54"/>
        <v>1.2173994090213227</v>
      </c>
      <c r="DS27" s="1">
        <f t="shared" ca="1" si="55"/>
        <v>1.34322767110524</v>
      </c>
      <c r="DT27" s="1">
        <f t="shared" ca="1" si="56"/>
        <v>9.8046433765575702E-2</v>
      </c>
      <c r="DU27" s="1">
        <f t="shared" ca="1" si="57"/>
        <v>1.2173994090213227</v>
      </c>
      <c r="DV27" s="1">
        <f t="shared" ca="1" si="58"/>
        <v>1.34322767110524</v>
      </c>
      <c r="DW27" s="1">
        <f t="shared" ca="1" si="59"/>
        <v>1.4820613210854658</v>
      </c>
      <c r="DX27" s="1">
        <f t="shared" ca="1" si="15"/>
        <v>0.10818034074205939</v>
      </c>
      <c r="DY27" s="9">
        <f t="shared" ca="1" si="16"/>
        <v>8.9855583617664839E-2</v>
      </c>
      <c r="DZ27" s="9">
        <f t="shared" ca="1" si="17"/>
        <v>1.2506215622748169E-4</v>
      </c>
      <c r="EB27" s="9">
        <f t="shared" ca="1" si="60"/>
        <v>1.1033582414707033</v>
      </c>
      <c r="EC27" s="9">
        <f t="shared" ca="1" si="61"/>
        <v>8.8861831162729443E-2</v>
      </c>
      <c r="ED27" s="1">
        <f t="shared" ca="1" si="62"/>
        <v>3.1259919350156563E-3</v>
      </c>
      <c r="EE27" s="9">
        <f t="shared" ca="1" si="63"/>
        <v>2.2817603285081752E-4</v>
      </c>
      <c r="EG27" s="9">
        <f t="shared" ca="1" si="64"/>
        <v>1.7499205154112855E-4</v>
      </c>
      <c r="EH27" s="9">
        <f t="shared" ca="1" si="65"/>
        <v>6.1765649519758985E-2</v>
      </c>
      <c r="EN27" s="9">
        <v>1.0009609064354952</v>
      </c>
      <c r="EO27" s="9">
        <v>6.0361440740984269E-2</v>
      </c>
      <c r="EP27" s="1">
        <f t="shared" ca="1" si="66"/>
        <v>1.1033582414707033</v>
      </c>
      <c r="EQ27" s="9">
        <f t="shared" ca="1" si="67"/>
        <v>8.8861831162729443E-2</v>
      </c>
      <c r="ET27" s="1">
        <f t="shared" ca="1" si="68"/>
        <v>12.280422839930388</v>
      </c>
    </row>
    <row r="28" spans="2:150" x14ac:dyDescent="0.25">
      <c r="B28" s="5">
        <f t="shared" si="69"/>
        <v>0</v>
      </c>
      <c r="C28" s="19">
        <f>ISA!L28</f>
        <v>1.2249994633486807</v>
      </c>
      <c r="D28" s="52">
        <f>ISA!N28</f>
        <v>1.783E-5</v>
      </c>
      <c r="F28" s="12">
        <f t="shared" ca="1" si="70"/>
        <v>288.13286105270458</v>
      </c>
      <c r="G28" s="19">
        <f>Weight!G28</f>
        <v>0.25</v>
      </c>
      <c r="H28" s="1">
        <f t="shared" si="71"/>
        <v>1</v>
      </c>
      <c r="J28" s="11">
        <f t="shared" ca="1" si="18"/>
        <v>22.313900058078897</v>
      </c>
      <c r="K28" s="11">
        <f t="shared" ca="1" si="19"/>
        <v>18.228478383809016</v>
      </c>
      <c r="L28" s="11">
        <f t="shared" ca="1" si="20"/>
        <v>1.2241230226818411</v>
      </c>
      <c r="N28" s="1">
        <f>'Geometry-Wing'!C28</f>
        <v>0.30481432099438527</v>
      </c>
      <c r="O28" s="1">
        <f>'Geometry-Wing'!D28</f>
        <v>3</v>
      </c>
      <c r="P28" s="1">
        <f>'Geometry-Wing'!AC28</f>
        <v>0.91444296298315586</v>
      </c>
      <c r="Q28" s="1">
        <f>'Geometry-Wing'!AD28</f>
        <v>9.8420572570645728</v>
      </c>
      <c r="R28" s="1">
        <f ca="1">'Geometry-Tail'!E28</f>
        <v>0.10137496479873467</v>
      </c>
      <c r="S28" s="1">
        <f>'Geometry-Tail'!F28</f>
        <v>4</v>
      </c>
      <c r="T28" s="19">
        <f>'Geometry-Tail'!I28</f>
        <v>4.8429600532968005</v>
      </c>
      <c r="U28" s="1">
        <f ca="1">'Geometry-Tail'!AD28</f>
        <v>7.8197034217017958E-2</v>
      </c>
      <c r="V28" s="1">
        <f ca="1">'Geometry-Tail'!T28</f>
        <v>3.0854574153398469</v>
      </c>
      <c r="X28" s="1">
        <f t="shared" si="72"/>
        <v>0.25</v>
      </c>
      <c r="Y28" s="5">
        <f t="shared" ca="1" si="21"/>
        <v>467299.5968152408</v>
      </c>
      <c r="Z28" s="1">
        <f t="shared" ca="1" si="22"/>
        <v>1.0633796830172983</v>
      </c>
      <c r="AA28" s="9">
        <f ca="1">'Airfoil-Flight'!W28</f>
        <v>1.031141600301649E-2</v>
      </c>
      <c r="AB28" s="12">
        <f t="shared" ca="1" si="23"/>
        <v>103.1264457477245</v>
      </c>
      <c r="AC28" s="1">
        <f ca="1">'Airfoil-Flight'!AG28</f>
        <v>-0.15059917377913545</v>
      </c>
      <c r="AD28" s="1">
        <f>'Geometry-Wing'!AB28</f>
        <v>0.95988181135316342</v>
      </c>
      <c r="AE28" s="61">
        <f t="shared" si="24"/>
        <v>4.179492534636231E-2</v>
      </c>
      <c r="AF28" s="17">
        <f t="shared" ca="1" si="25"/>
        <v>2.0515353768027174</v>
      </c>
      <c r="AG28" s="11">
        <f t="shared" ca="1" si="26"/>
        <v>2.0515353768027174</v>
      </c>
      <c r="AH28" s="11">
        <f ca="1">DEGREES(AI28/CS28)+'Airfoil-Flight'!K28</f>
        <v>5.6089439940361547</v>
      </c>
      <c r="AI28" s="1">
        <f t="shared" ca="1" si="27"/>
        <v>1.0626980906500216</v>
      </c>
      <c r="AJ28" s="1">
        <f ca="1">0.9*'Airfoil-Flight'!I28</f>
        <v>1.5482084430083032</v>
      </c>
      <c r="AK28" s="5">
        <f ca="1">C28*J28*'Geometry-Wing'!AH28/D28</f>
        <v>305542.04407150362</v>
      </c>
      <c r="AL28" s="9">
        <f ca="1">0.455/(LOG10(MIN(AK28,'Geometry-Wing'!AM28)))^2.58</f>
        <v>5.6353537925243873E-3</v>
      </c>
      <c r="AM28" s="9">
        <f ca="1">+AL28*'Geometry-Wing'!AK28*'Geometry-Wing'!AN28/P28</f>
        <v>0</v>
      </c>
      <c r="AN28" s="9">
        <f ca="1">AA28*COS(RADIANS(AF28))*'Geometry-Wing'!U28*'Geometry-Wing'!V28+AM28</f>
        <v>1.1335287386657724E-2</v>
      </c>
      <c r="AO28" s="9">
        <f ca="1">AI28^2/(PI()*'Geometry-Wing'!AJ28*AD28)</f>
        <v>3.8051017829880907E-2</v>
      </c>
      <c r="AP28" s="9">
        <f t="shared" ca="1" si="28"/>
        <v>4.9386305216538633E-2</v>
      </c>
      <c r="AQ28" s="1">
        <f t="shared" ca="1" si="29"/>
        <v>-0.13553925640122191</v>
      </c>
      <c r="AR28" s="1">
        <f t="shared" ca="1" si="73"/>
        <v>-0.26619404533281693</v>
      </c>
      <c r="AS28" s="1">
        <f t="shared" si="74"/>
        <v>0.9343951712104227</v>
      </c>
      <c r="AT28" s="61">
        <f t="shared" si="1"/>
        <v>7.021101008537145E-2</v>
      </c>
      <c r="AU28" s="5">
        <f ca="1">C28*J28*'Geometry-Tail'!C28/D28</f>
        <v>244059.32252388418</v>
      </c>
      <c r="AV28" s="9">
        <f ca="1">0.455/(LOG10(MIN(AU28,'Geometry-Tail'!L28)))^2.58</f>
        <v>5.9024614932480114E-3</v>
      </c>
      <c r="AW28" s="9">
        <f ca="1">AV28*'Geometry-Tail'!M28*'Geometry-Tail'!N28*'Geometry-Tail'!G28/R28*'Geometry-Tail'!O28</f>
        <v>1.806022575982923E-2</v>
      </c>
      <c r="AX28" s="9">
        <f t="shared" ca="1" si="30"/>
        <v>6.0347074746073094E-3</v>
      </c>
      <c r="AY28" s="9">
        <f t="shared" ca="1" si="31"/>
        <v>2.4094933234436539E-2</v>
      </c>
      <c r="AZ28" s="1">
        <f t="shared" ca="1" si="75"/>
        <v>0.95148725550796098</v>
      </c>
      <c r="BA28" s="1">
        <f t="shared" ca="1" si="2"/>
        <v>5.0986226259163159E-2</v>
      </c>
      <c r="BB28" s="5">
        <f ca="1">C28*J28*'Geometry-Tail'!Q28/D28</f>
        <v>244059.32252388418</v>
      </c>
      <c r="BC28" s="9">
        <f ca="1">0.455/(LOG10(MIN(BB28,'Geometry-Tail'!Z28)))^2.58</f>
        <v>5.9024614932480114E-3</v>
      </c>
      <c r="BD28" s="9">
        <f ca="1">BC28*'Geometry-Tail'!AA28*'Geometry-Tail'!AB28*'Geometry-Tail'!AE28/U28*'Geometry-Tail'!AF28</f>
        <v>8.9010476884323481E-3</v>
      </c>
      <c r="BE28" s="5">
        <f ca="1">C28*J28*'Geometry-Fuselage'!C28/D28</f>
        <v>2498892.9008452757</v>
      </c>
      <c r="BF28" s="9">
        <f ca="1">0.455/(LOG10(MIN(BE28,'Geometry-Fuselage'!K28)))^2.58</f>
        <v>3.7884491683029009E-3</v>
      </c>
      <c r="BG28" s="9">
        <f ca="1">BF28*'Geometry-Fuselage'!L28*'Geometry-Fuselage'!M28*'Geometry-Fuselage'!H28/P28*'Geometry-Fuselage'!P28</f>
        <v>1.6962058232663446E-2</v>
      </c>
      <c r="BH28" s="9">
        <f>3.83*RADIANS('Geometry-Fuselage'!N28)^2.5*'Geometry-Fuselage'!I28/P28</f>
        <v>1.3659623231054097E-3</v>
      </c>
      <c r="BI28" s="69">
        <f>0</f>
        <v>0</v>
      </c>
      <c r="BJ28" s="9">
        <f>0.05*'Geometry-Fuselage'!O28/P28</f>
        <v>0</v>
      </c>
      <c r="BK28" s="9">
        <f t="shared" ca="1" si="32"/>
        <v>1.8328020555768855E-2</v>
      </c>
      <c r="BL28" s="5">
        <f ca="1">C28*J28*'Geometry-Fuselage'!R28/D28</f>
        <v>1879847.4979596795</v>
      </c>
      <c r="BM28" s="9">
        <f ca="1">0.455/(LOG10(MIN(BL28,'Geometry-Fuselage'!Z28)))^2.58</f>
        <v>3.9840488168474096E-3</v>
      </c>
      <c r="BN28" s="9">
        <f ca="1">BM28*'Geometry-Fuselage'!AA28*'Geometry-Fuselage'!AB28*'Geometry-Fuselage'!W28/P28*'Geometry-Fuselage'!AC28</f>
        <v>1.8690623674889558E-3</v>
      </c>
      <c r="BO28" s="5">
        <f ca="1">C28*J28*'Geometry-Fuselage'!AE28/D28</f>
        <v>2820836.1580093908</v>
      </c>
      <c r="BP28" s="9">
        <f ca="1">0.455/(LOG10(MIN(BO28,'Geometry-Fuselage'!AK28)))^2.58</f>
        <v>3.7092123190397143E-3</v>
      </c>
      <c r="BQ28" s="9">
        <f ca="1">BP28*'Geometry-Fuselage'!AL28*'Geometry-Fuselage'!AM28*'Geometry-Fuselage'!AI28/P28*'Geometry-Fuselage'!AN28</f>
        <v>0</v>
      </c>
      <c r="BR28" s="9">
        <f ca="1">'Geometry-Miscellaneous'!B28*J28/(0.5*C28*J28^2*P28)</f>
        <v>4.8007958886842685E-4</v>
      </c>
      <c r="BS28" s="9">
        <f>('Geometry-Miscellaneous'!J28+'Geometry-Miscellaneous'!R28)/P28*'Geometry-Miscellaneous'!$G$6</f>
        <v>2.8870034620722749E-3</v>
      </c>
      <c r="BT28" s="9">
        <f>'Geometry-Miscellaneous'!AO28/P28</f>
        <v>6.2492219506369547E-3</v>
      </c>
      <c r="BU28" s="1">
        <f t="shared" ca="1" si="33"/>
        <v>1.0331878717871485</v>
      </c>
      <c r="BV28" s="9">
        <f t="shared" ca="1" si="34"/>
        <v>4.3911986292722853E-2</v>
      </c>
      <c r="BW28" s="9">
        <f t="shared" ca="1" si="35"/>
        <v>3.8720024298926528E-2</v>
      </c>
      <c r="BX28" s="9">
        <f t="shared" ca="1" si="36"/>
        <v>8.2632010591649374E-2</v>
      </c>
      <c r="BY28" s="11">
        <f t="shared" ca="1" si="3"/>
        <v>288.13286105270453</v>
      </c>
      <c r="BZ28" s="11">
        <f t="shared" ca="1" si="4"/>
        <v>23.044209360613085</v>
      </c>
      <c r="CA28" s="11">
        <f t="shared" ca="1" si="5"/>
        <v>12.503482178268095</v>
      </c>
      <c r="CB28" s="12">
        <f t="shared" ca="1" si="6"/>
        <v>514.20618459016657</v>
      </c>
      <c r="CD28" s="1">
        <f t="shared" ca="1" si="37"/>
        <v>1.0365473784120883E-2</v>
      </c>
      <c r="CE28" s="1">
        <f t="shared" ca="1" si="38"/>
        <v>1.8308547506598893E-3</v>
      </c>
      <c r="CF28" s="1">
        <f t="shared" ca="1" si="39"/>
        <v>6.9603553065965295E-4</v>
      </c>
      <c r="CG28" s="1">
        <f t="shared" ca="1" si="40"/>
        <v>1.6759929422633459E-2</v>
      </c>
      <c r="CH28" s="1">
        <f t="shared" ca="1" si="41"/>
        <v>1.7091509293269129E-3</v>
      </c>
      <c r="CI28" s="1">
        <f t="shared" ca="1" si="42"/>
        <v>0</v>
      </c>
      <c r="CJ28" s="1">
        <f t="shared" ca="1" si="43"/>
        <v>4.3900540171257956E-4</v>
      </c>
      <c r="CK28" s="1">
        <f t="shared" si="44"/>
        <v>2.64E-3</v>
      </c>
      <c r="CL28" s="1">
        <f t="shared" si="45"/>
        <v>5.7145570368798337E-3</v>
      </c>
      <c r="CM28" s="1">
        <f t="shared" ca="1" si="46"/>
        <v>4.0155006855993207E-2</v>
      </c>
      <c r="CN28" s="1">
        <f t="shared" ca="1" si="47"/>
        <v>3.4795485488881187E-2</v>
      </c>
      <c r="CO28" s="1">
        <f t="shared" ca="1" si="48"/>
        <v>6.1176825780897702E-4</v>
      </c>
      <c r="CP28" s="1">
        <f t="shared" ca="1" si="49"/>
        <v>3.5407253746690161E-2</v>
      </c>
      <c r="CR28" s="1">
        <f ca="1">'Airfoil-Flight'!J28</f>
        <v>5.8527187806500667</v>
      </c>
      <c r="CS28" s="1">
        <f ca="1">CR28/(1+CR28/(PI()*'Geometry-Wing'!AJ28)*(1+AE28))</f>
        <v>4.888677700079306</v>
      </c>
      <c r="CU28" s="1">
        <f t="shared" si="76"/>
        <v>6</v>
      </c>
      <c r="CV28" s="1">
        <f t="shared" si="7"/>
        <v>3.9709114397548211</v>
      </c>
      <c r="CW28" s="1">
        <f>Stability!Z28</f>
        <v>2.1749577694090316</v>
      </c>
      <c r="CY28" s="1">
        <f t="shared" si="77"/>
        <v>6</v>
      </c>
      <c r="CZ28" s="1">
        <f t="shared" ca="1" si="8"/>
        <v>3.6351579757590589</v>
      </c>
      <c r="DA28" s="1">
        <f ca="1">Stability!AB28</f>
        <v>1.9910580234180542</v>
      </c>
      <c r="DC28" s="1"/>
      <c r="DD28" s="9">
        <f t="shared" ca="1" si="9"/>
        <v>5.5601611964402373E-2</v>
      </c>
      <c r="DE28" s="9">
        <f t="shared" ca="1" si="10"/>
        <v>0.10700603221858102</v>
      </c>
      <c r="DF28" s="9"/>
      <c r="DG28" s="9">
        <f t="shared" ca="1" si="11"/>
        <v>5.1803527141050784E-2</v>
      </c>
      <c r="DH28" s="9">
        <f t="shared" ca="1" si="12"/>
        <v>0.13918988683100347</v>
      </c>
      <c r="DI28" s="9"/>
      <c r="DJ28" s="9">
        <f t="shared" ca="1" si="13"/>
        <v>5.9187820393418716E-2</v>
      </c>
      <c r="DK28" s="9">
        <f t="shared" ca="1" si="14"/>
        <v>8.0495913255871729E-2</v>
      </c>
      <c r="DL28" s="9"/>
      <c r="DM28" s="1">
        <v>1</v>
      </c>
      <c r="DN28" s="1">
        <f t="shared" ca="1" si="50"/>
        <v>1.0331878717871485</v>
      </c>
      <c r="DO28" s="1">
        <f t="shared" ca="1" si="51"/>
        <v>1.0674771784080572</v>
      </c>
      <c r="DP28" s="1">
        <f t="shared" ca="1" si="52"/>
        <v>8.2632010591649374E-2</v>
      </c>
      <c r="DQ28" s="1">
        <f t="shared" ca="1" si="53"/>
        <v>1.0331878717871485</v>
      </c>
      <c r="DR28" s="1">
        <f t="shared" ca="1" si="54"/>
        <v>1.0674771784080572</v>
      </c>
      <c r="DS28" s="1">
        <f t="shared" ca="1" si="55"/>
        <v>1.102904474140771</v>
      </c>
      <c r="DT28" s="1">
        <f t="shared" ca="1" si="56"/>
        <v>8.5374391164679334E-2</v>
      </c>
      <c r="DU28" s="1">
        <f t="shared" ca="1" si="57"/>
        <v>1.0674771784080572</v>
      </c>
      <c r="DV28" s="1">
        <f t="shared" ca="1" si="58"/>
        <v>1.102904474140771</v>
      </c>
      <c r="DW28" s="1">
        <f t="shared" ca="1" si="59"/>
        <v>1.1395075264220271</v>
      </c>
      <c r="DX28" s="1">
        <f t="shared" ca="1" si="15"/>
        <v>8.8207785512558576E-2</v>
      </c>
      <c r="DY28" s="9">
        <f t="shared" ca="1" si="16"/>
        <v>8.3468864127151599E-2</v>
      </c>
      <c r="DZ28" s="9">
        <f t="shared" ca="1" si="17"/>
        <v>1.0256572880382446E-4</v>
      </c>
      <c r="EB28" s="9">
        <f t="shared" ca="1" si="60"/>
        <v>1.0331878717871485</v>
      </c>
      <c r="EC28" s="9">
        <f t="shared" ca="1" si="61"/>
        <v>8.2632010591649374E-2</v>
      </c>
      <c r="ED28" s="1">
        <f t="shared" ca="1" si="62"/>
        <v>2.9271879550721368E-3</v>
      </c>
      <c r="EE28" s="9">
        <f t="shared" ca="1" si="63"/>
        <v>2.2658978664816726E-4</v>
      </c>
      <c r="EG28" s="9">
        <f t="shared" ca="1" si="64"/>
        <v>1.6387113862513403E-4</v>
      </c>
      <c r="EH28" s="9">
        <f t="shared" ca="1" si="65"/>
        <v>5.7840383180746795E-2</v>
      </c>
      <c r="EN28" s="9">
        <v>0.94778745152558352</v>
      </c>
      <c r="EO28" s="9">
        <v>5.7314585538658785E-2</v>
      </c>
      <c r="EP28" s="1">
        <f t="shared" ca="1" si="66"/>
        <v>1.0331878717871485</v>
      </c>
      <c r="EQ28" s="9">
        <f t="shared" ca="1" si="67"/>
        <v>8.2632010591649374E-2</v>
      </c>
      <c r="ET28" s="1">
        <f t="shared" ca="1" si="68"/>
        <v>12.379172380258963</v>
      </c>
    </row>
    <row r="29" spans="2:150" x14ac:dyDescent="0.25">
      <c r="B29" s="5">
        <f t="shared" si="69"/>
        <v>0</v>
      </c>
      <c r="C29" s="19">
        <f>ISA!L29</f>
        <v>1.2249994633486807</v>
      </c>
      <c r="D29" s="52">
        <f>ISA!N29</f>
        <v>1.783E-5</v>
      </c>
      <c r="F29" s="12">
        <f t="shared" ca="1" si="70"/>
        <v>288.13286105270458</v>
      </c>
      <c r="G29" s="19">
        <f>Weight!G29</f>
        <v>0.25</v>
      </c>
      <c r="H29" s="1">
        <f t="shared" si="71"/>
        <v>1</v>
      </c>
      <c r="J29" s="11">
        <f t="shared" ca="1" si="18"/>
        <v>23.112801581551658</v>
      </c>
      <c r="K29" s="11">
        <f t="shared" ca="1" si="19"/>
        <v>18.202391167006777</v>
      </c>
      <c r="L29" s="11">
        <f t="shared" ca="1" si="20"/>
        <v>1.2697673272424435</v>
      </c>
      <c r="N29" s="1">
        <f>'Geometry-Wing'!C29</f>
        <v>0.30481432099438527</v>
      </c>
      <c r="O29" s="1">
        <f>'Geometry-Wing'!D29</f>
        <v>3</v>
      </c>
      <c r="P29" s="1">
        <f>'Geometry-Wing'!AC29</f>
        <v>0.91444296298315586</v>
      </c>
      <c r="Q29" s="1">
        <f>'Geometry-Wing'!AD29</f>
        <v>9.8420572570645728</v>
      </c>
      <c r="R29" s="1">
        <f ca="1">'Geometry-Tail'!E29</f>
        <v>0.10137496479873467</v>
      </c>
      <c r="S29" s="1">
        <f>'Geometry-Tail'!F29</f>
        <v>4</v>
      </c>
      <c r="T29" s="19">
        <f>'Geometry-Tail'!I29</f>
        <v>4.8429600532968005</v>
      </c>
      <c r="U29" s="1">
        <f ca="1">'Geometry-Tail'!AD29</f>
        <v>7.8197034217017958E-2</v>
      </c>
      <c r="V29" s="1">
        <f ca="1">'Geometry-Tail'!T29</f>
        <v>3.0854574153398469</v>
      </c>
      <c r="X29" s="1">
        <f t="shared" si="72"/>
        <v>0.25</v>
      </c>
      <c r="Y29" s="5">
        <f t="shared" ca="1" si="21"/>
        <v>484030.26060965616</v>
      </c>
      <c r="Z29" s="1">
        <f t="shared" ca="1" si="22"/>
        <v>0.99309804276585689</v>
      </c>
      <c r="AA29" s="9">
        <f ca="1">'Airfoil-Flight'!W29</f>
        <v>9.5765248785935671E-3</v>
      </c>
      <c r="AB29" s="12">
        <f t="shared" ca="1" si="23"/>
        <v>103.70129617537273</v>
      </c>
      <c r="AC29" s="1">
        <f ca="1">'Airfoil-Flight'!AG29</f>
        <v>-0.15077885459457938</v>
      </c>
      <c r="AD29" s="1">
        <f>'Geometry-Wing'!AB29</f>
        <v>0.95988181135316342</v>
      </c>
      <c r="AE29" s="61">
        <f t="shared" si="24"/>
        <v>4.179492534636231E-2</v>
      </c>
      <c r="AF29" s="17">
        <f t="shared" ca="1" si="25"/>
        <v>1.9161007307858253</v>
      </c>
      <c r="AG29" s="11">
        <f t="shared" ca="1" si="26"/>
        <v>1.9161007307858253</v>
      </c>
      <c r="AH29" s="11">
        <f ca="1">DEGREES(AI29/CS29)+'Airfoil-Flight'!K29</f>
        <v>4.7785531080260393</v>
      </c>
      <c r="AI29" s="1">
        <f t="shared" ca="1" si="27"/>
        <v>0.99254276144759801</v>
      </c>
      <c r="AJ29" s="1">
        <f ca="1">0.9*'Airfoil-Flight'!I29</f>
        <v>1.5526493311092429</v>
      </c>
      <c r="AK29" s="5">
        <f ca="1">C29*J29*'Geometry-Wing'!AH29/D29</f>
        <v>316481.32424477517</v>
      </c>
      <c r="AL29" s="9">
        <f ca="1">0.455/(LOG10(MIN(AK29,'Geometry-Wing'!AM29)))^2.58</f>
        <v>5.5950599780013183E-3</v>
      </c>
      <c r="AM29" s="9">
        <f ca="1">+AL29*'Geometry-Wing'!AK29*'Geometry-Wing'!AN29/P29</f>
        <v>0</v>
      </c>
      <c r="AN29" s="9">
        <f ca="1">AA29*COS(RADIANS(AF29))*'Geometry-Wing'!U29*'Geometry-Wing'!V29+AM29</f>
        <v>1.0528287281443267E-2</v>
      </c>
      <c r="AO29" s="9">
        <f ca="1">AI29^2/(PI()*'Geometry-Wing'!AJ29*AD29)</f>
        <v>3.3192879592670241E-2</v>
      </c>
      <c r="AP29" s="9">
        <f t="shared" ca="1" si="28"/>
        <v>4.372116687411351E-2</v>
      </c>
      <c r="AQ29" s="1">
        <f t="shared" ca="1" si="29"/>
        <v>-0.13570096913512145</v>
      </c>
      <c r="AR29" s="1">
        <f t="shared" ca="1" si="73"/>
        <v>-0.26651164311195125</v>
      </c>
      <c r="AS29" s="1">
        <f t="shared" si="74"/>
        <v>0.9343951712104227</v>
      </c>
      <c r="AT29" s="61">
        <f t="shared" si="1"/>
        <v>7.021101008537145E-2</v>
      </c>
      <c r="AU29" s="5">
        <f ca="1">C29*J29*'Geometry-Tail'!C29/D29</f>
        <v>252797.3451947112</v>
      </c>
      <c r="AV29" s="9">
        <f ca="1">0.455/(LOG10(MIN(AU29,'Geometry-Tail'!L29)))^2.58</f>
        <v>5.8594973038607195E-3</v>
      </c>
      <c r="AW29" s="9">
        <f ca="1">AV29*'Geometry-Tail'!M29*'Geometry-Tail'!N29*'Geometry-Tail'!G29/R29*'Geometry-Tail'!O29</f>
        <v>1.7928764849697049E-2</v>
      </c>
      <c r="AX29" s="9">
        <f t="shared" ca="1" si="30"/>
        <v>6.0491161594354277E-3</v>
      </c>
      <c r="AY29" s="9">
        <f t="shared" ca="1" si="31"/>
        <v>2.3977881009132476E-2</v>
      </c>
      <c r="AZ29" s="1">
        <f t="shared" ca="1" si="75"/>
        <v>0.95148725550796098</v>
      </c>
      <c r="BA29" s="1">
        <f t="shared" ca="1" si="2"/>
        <v>5.0986226259163159E-2</v>
      </c>
      <c r="BB29" s="5">
        <f ca="1">C29*J29*'Geometry-Tail'!Q29/D29</f>
        <v>252797.3451947112</v>
      </c>
      <c r="BC29" s="9">
        <f ca="1">0.455/(LOG10(MIN(BB29,'Geometry-Tail'!Z29)))^2.58</f>
        <v>5.8594973038607195E-3</v>
      </c>
      <c r="BD29" s="9">
        <f ca="1">BC29*'Geometry-Tail'!AA29*'Geometry-Tail'!AB29*'Geometry-Tail'!AE29/U29*'Geometry-Tail'!AF29</f>
        <v>8.8362567026599552E-3</v>
      </c>
      <c r="BE29" s="5">
        <f ca="1">C29*J29*'Geometry-Fuselage'!C29/D29</f>
        <v>2588360.4228958534</v>
      </c>
      <c r="BF29" s="9">
        <f ca="1">0.455/(LOG10(MIN(BE29,'Geometry-Fuselage'!K29)))^2.58</f>
        <v>3.765208871069859E-3</v>
      </c>
      <c r="BG29" s="9">
        <f ca="1">BF29*'Geometry-Fuselage'!L29*'Geometry-Fuselage'!M29*'Geometry-Fuselage'!H29/P29*'Geometry-Fuselage'!P29</f>
        <v>1.6858004236556152E-2</v>
      </c>
      <c r="BH29" s="9">
        <f>3.83*RADIANS('Geometry-Fuselage'!N29)^2.5*'Geometry-Fuselage'!I29/P29</f>
        <v>1.3659623231054097E-3</v>
      </c>
      <c r="BI29" s="69">
        <f>0</f>
        <v>0</v>
      </c>
      <c r="BJ29" s="9">
        <f>0.05*'Geometry-Fuselage'!O29/P29</f>
        <v>0</v>
      </c>
      <c r="BK29" s="9">
        <f t="shared" ca="1" si="32"/>
        <v>1.8223966559661561E-2</v>
      </c>
      <c r="BL29" s="5">
        <f ca="1">C29*J29*'Geometry-Fuselage'!R29/D29</f>
        <v>1947151.4217967277</v>
      </c>
      <c r="BM29" s="9">
        <f ca="1">0.455/(LOG10(MIN(BL29,'Geometry-Fuselage'!Z29)))^2.58</f>
        <v>3.9591291344586443E-3</v>
      </c>
      <c r="BN29" s="9">
        <f ca="1">BM29*'Geometry-Fuselage'!AA29*'Geometry-Fuselage'!AB29*'Geometry-Fuselage'!W29/P29*'Geometry-Fuselage'!AC29</f>
        <v>1.8573716371029073E-3</v>
      </c>
      <c r="BO29" s="5">
        <f ca="1">C29*J29*'Geometry-Fuselage'!AE29/D29</f>
        <v>2921830.1706309016</v>
      </c>
      <c r="BP29" s="9">
        <f ca="1">0.455/(LOG10(MIN(BO29,'Geometry-Fuselage'!AK29)))^2.58</f>
        <v>3.6866429739418655E-3</v>
      </c>
      <c r="BQ29" s="9">
        <f ca="1">BP29*'Geometry-Fuselage'!AL29*'Geometry-Fuselage'!AM29*'Geometry-Fuselage'!AI29/P29*'Geometry-Fuselage'!AN29</f>
        <v>0</v>
      </c>
      <c r="BR29" s="9">
        <f ca="1">'Geometry-Miscellaneous'!B29*J29/(0.5*C29*J29^2*P29)</f>
        <v>4.6348548133101365E-4</v>
      </c>
      <c r="BS29" s="9">
        <f>('Geometry-Miscellaneous'!J29+'Geometry-Miscellaneous'!R29)/P29*'Geometry-Miscellaneous'!$G$6</f>
        <v>2.8870034620722749E-3</v>
      </c>
      <c r="BT29" s="9">
        <f>'Geometry-Miscellaneous'!AO29/P29</f>
        <v>6.2492219506369547E-3</v>
      </c>
      <c r="BU29" s="1">
        <f t="shared" ca="1" si="33"/>
        <v>0.96299733375816798</v>
      </c>
      <c r="BV29" s="9">
        <f t="shared" ca="1" si="34"/>
        <v>4.2952533132238027E-2</v>
      </c>
      <c r="BW29" s="9">
        <f t="shared" ca="1" si="35"/>
        <v>3.3863483405646946E-2</v>
      </c>
      <c r="BX29" s="9">
        <f t="shared" ca="1" si="36"/>
        <v>7.6816016537884974E-2</v>
      </c>
      <c r="BY29" s="11">
        <f t="shared" ca="1" si="3"/>
        <v>288.13286105270458</v>
      </c>
      <c r="BZ29" s="11">
        <f t="shared" ca="1" si="4"/>
        <v>22.983675908380924</v>
      </c>
      <c r="CA29" s="11">
        <f t="shared" ca="1" si="5"/>
        <v>12.536413330978004</v>
      </c>
      <c r="CB29" s="12">
        <f t="shared" ca="1" si="6"/>
        <v>531.21714088509736</v>
      </c>
      <c r="CD29" s="1">
        <f t="shared" ca="1" si="37"/>
        <v>9.6275182167808553E-3</v>
      </c>
      <c r="CE29" s="1">
        <f t="shared" ca="1" si="38"/>
        <v>1.8175279055228299E-3</v>
      </c>
      <c r="CF29" s="1">
        <f t="shared" ca="1" si="39"/>
        <v>6.909690677282548E-4</v>
      </c>
      <c r="CG29" s="1">
        <f t="shared" ca="1" si="40"/>
        <v>1.6664777978122866E-2</v>
      </c>
      <c r="CH29" s="1">
        <f t="shared" ca="1" si="41"/>
        <v>1.6984604231932575E-3</v>
      </c>
      <c r="CI29" s="1">
        <f t="shared" ca="1" si="42"/>
        <v>0</v>
      </c>
      <c r="CJ29" s="1">
        <f t="shared" ca="1" si="43"/>
        <v>4.2383103684800631E-4</v>
      </c>
      <c r="CK29" s="1">
        <f t="shared" si="44"/>
        <v>2.64E-3</v>
      </c>
      <c r="CL29" s="1">
        <f t="shared" si="45"/>
        <v>5.7145570368798337E-3</v>
      </c>
      <c r="CM29" s="1">
        <f t="shared" ca="1" si="46"/>
        <v>3.9277641665075906E-2</v>
      </c>
      <c r="CN29" s="1">
        <f t="shared" ca="1" si="47"/>
        <v>3.0352995164664501E-2</v>
      </c>
      <c r="CO29" s="1">
        <f t="shared" ca="1" si="48"/>
        <v>6.1322893772622355E-4</v>
      </c>
      <c r="CP29" s="1">
        <f t="shared" ca="1" si="49"/>
        <v>3.0966224102390725E-2</v>
      </c>
      <c r="CR29" s="1">
        <f ca="1">'Airfoil-Flight'!J29</f>
        <v>5.8517856208555949</v>
      </c>
      <c r="CS29" s="1">
        <f ca="1">CR29/(1+CR29/(PI()*'Geometry-Wing'!AJ29)*(1+AE29))</f>
        <v>4.8880266192278876</v>
      </c>
      <c r="CU29" s="1">
        <f t="shared" si="76"/>
        <v>6</v>
      </c>
      <c r="CV29" s="1">
        <f t="shared" si="7"/>
        <v>3.9709114397548211</v>
      </c>
      <c r="CW29" s="1">
        <f>Stability!Z29</f>
        <v>2.1749577694090316</v>
      </c>
      <c r="CY29" s="1">
        <f t="shared" si="77"/>
        <v>6</v>
      </c>
      <c r="CZ29" s="1">
        <f t="shared" ca="1" si="8"/>
        <v>3.6351579757590589</v>
      </c>
      <c r="DA29" s="1">
        <f ca="1">Stability!AB29</f>
        <v>1.9910580234180542</v>
      </c>
      <c r="DC29" s="1"/>
      <c r="DD29" s="9">
        <f t="shared" ca="1" si="9"/>
        <v>5.0088277182245573E-2</v>
      </c>
      <c r="DE29" s="9">
        <f t="shared" ca="1" si="10"/>
        <v>0.12106563679400265</v>
      </c>
      <c r="DF29" s="9"/>
      <c r="DG29" s="9">
        <f t="shared" ca="1" si="11"/>
        <v>4.8775034330919981E-2</v>
      </c>
      <c r="DH29" s="9">
        <f t="shared" ca="1" si="12"/>
        <v>0.13325480540659032</v>
      </c>
      <c r="DI29" s="9"/>
      <c r="DJ29" s="9">
        <f t="shared" ca="1" si="13"/>
        <v>5.4126248922555853E-2</v>
      </c>
      <c r="DK29" s="9">
        <f t="shared" ca="1" si="14"/>
        <v>8.7248211199015546E-2</v>
      </c>
      <c r="DL29" s="9"/>
      <c r="DM29" s="1">
        <v>1</v>
      </c>
      <c r="DN29" s="1">
        <f t="shared" ca="1" si="50"/>
        <v>0.96299733375816798</v>
      </c>
      <c r="DO29" s="1">
        <f t="shared" ca="1" si="51"/>
        <v>0.92736386482534039</v>
      </c>
      <c r="DP29" s="1">
        <f t="shared" ca="1" si="52"/>
        <v>7.6816016537884974E-2</v>
      </c>
      <c r="DQ29" s="1">
        <f t="shared" ca="1" si="53"/>
        <v>0.96299733375816798</v>
      </c>
      <c r="DR29" s="1">
        <f t="shared" ca="1" si="54"/>
        <v>0.92736386482534039</v>
      </c>
      <c r="DS29" s="1">
        <f t="shared" ca="1" si="55"/>
        <v>0.89304892925047286</v>
      </c>
      <c r="DT29" s="1">
        <f t="shared" ca="1" si="56"/>
        <v>7.3973619115906566E-2</v>
      </c>
      <c r="DU29" s="1">
        <f t="shared" ca="1" si="57"/>
        <v>0.92736386482534039</v>
      </c>
      <c r="DV29" s="1">
        <f t="shared" ca="1" si="58"/>
        <v>0.89304892925047286</v>
      </c>
      <c r="DW29" s="1">
        <f t="shared" ca="1" si="59"/>
        <v>0.86000373778379224</v>
      </c>
      <c r="DX29" s="1">
        <f t="shared" ca="1" si="15"/>
        <v>7.1236397977060273E-2</v>
      </c>
      <c r="DY29" s="9">
        <f t="shared" ca="1" si="16"/>
        <v>7.7534580172372691E-2</v>
      </c>
      <c r="DZ29" s="9">
        <f t="shared" ca="1" si="17"/>
        <v>8.7503798208886919E-5</v>
      </c>
      <c r="EB29" s="9">
        <f t="shared" ca="1" si="60"/>
        <v>0.96299733375816798</v>
      </c>
      <c r="EC29" s="9">
        <f t="shared" ca="1" si="61"/>
        <v>7.6816016537884974E-2</v>
      </c>
      <c r="ED29" s="1">
        <f t="shared" ca="1" si="62"/>
        <v>2.7283268349516782E-3</v>
      </c>
      <c r="EE29" s="9">
        <f t="shared" ca="1" si="63"/>
        <v>2.2599457152007498E-4</v>
      </c>
      <c r="EG29" s="9">
        <f t="shared" ca="1" si="64"/>
        <v>1.5276321704191635E-4</v>
      </c>
      <c r="EH29" s="9">
        <f t="shared" ca="1" si="65"/>
        <v>5.3919702296331098E-2</v>
      </c>
      <c r="EN29" s="9">
        <v>0.89461175644975</v>
      </c>
      <c r="EO29" s="9">
        <v>5.4421761189617654E-2</v>
      </c>
      <c r="EP29" s="1">
        <f t="shared" ca="1" si="66"/>
        <v>0.96299733375816798</v>
      </c>
      <c r="EQ29" s="9">
        <f t="shared" ca="1" si="67"/>
        <v>7.6816016537884974E-2</v>
      </c>
      <c r="ET29" s="1">
        <f t="shared" ca="1" si="68"/>
        <v>12.421125078772837</v>
      </c>
    </row>
    <row r="30" spans="2:150" x14ac:dyDescent="0.25">
      <c r="B30" s="5">
        <f t="shared" si="69"/>
        <v>0</v>
      </c>
      <c r="C30" s="19">
        <f>ISA!L30</f>
        <v>1.2249994633486807</v>
      </c>
      <c r="D30" s="52">
        <f>ISA!N30</f>
        <v>1.783E-5</v>
      </c>
      <c r="F30" s="12">
        <f t="shared" ca="1" si="70"/>
        <v>288.13286105270458</v>
      </c>
      <c r="G30" s="19">
        <f>Weight!G30</f>
        <v>0.25</v>
      </c>
      <c r="H30" s="1">
        <f t="shared" si="71"/>
        <v>1</v>
      </c>
      <c r="J30" s="11">
        <f t="shared" ca="1" si="18"/>
        <v>24.00441348921127</v>
      </c>
      <c r="K30" s="11">
        <f t="shared" ca="1" si="19"/>
        <v>18.174362437924422</v>
      </c>
      <c r="L30" s="11">
        <f t="shared" ca="1" si="20"/>
        <v>1.3207843505487316</v>
      </c>
      <c r="N30" s="1">
        <f>'Geometry-Wing'!C30</f>
        <v>0.30481432099438527</v>
      </c>
      <c r="O30" s="1">
        <f>'Geometry-Wing'!D30</f>
        <v>3</v>
      </c>
      <c r="P30" s="1">
        <f>'Geometry-Wing'!AC30</f>
        <v>0.91444296298315586</v>
      </c>
      <c r="Q30" s="1">
        <f>'Geometry-Wing'!AD30</f>
        <v>9.8420572570645728</v>
      </c>
      <c r="R30" s="1">
        <f ca="1">'Geometry-Tail'!E30</f>
        <v>0.10137496479873467</v>
      </c>
      <c r="S30" s="1">
        <f>'Geometry-Tail'!F30</f>
        <v>4</v>
      </c>
      <c r="T30" s="19">
        <f>'Geometry-Tail'!I30</f>
        <v>4.8429600532968005</v>
      </c>
      <c r="U30" s="1">
        <f ca="1">'Geometry-Tail'!AD30</f>
        <v>7.8197034217017958E-2</v>
      </c>
      <c r="V30" s="1">
        <f ca="1">'Geometry-Tail'!T30</f>
        <v>3.0854574153398469</v>
      </c>
      <c r="X30" s="1">
        <f t="shared" si="72"/>
        <v>0.25</v>
      </c>
      <c r="Y30" s="5">
        <f t="shared" ca="1" si="21"/>
        <v>502702.4731713573</v>
      </c>
      <c r="Z30" s="1">
        <f t="shared" ca="1" si="22"/>
        <v>0.92281640251441543</v>
      </c>
      <c r="AA30" s="9">
        <f ca="1">'Airfoil-Flight'!W30</f>
        <v>9.091975825730611E-3</v>
      </c>
      <c r="AB30" s="12">
        <f t="shared" ca="1" si="23"/>
        <v>101.49789442937283</v>
      </c>
      <c r="AC30" s="1">
        <f ca="1">'Airfoil-Flight'!AG30</f>
        <v>-0.15097243460887375</v>
      </c>
      <c r="AD30" s="1">
        <f>'Geometry-Wing'!AB30</f>
        <v>0.95988181135316342</v>
      </c>
      <c r="AE30" s="61">
        <f t="shared" si="24"/>
        <v>4.179492534636231E-2</v>
      </c>
      <c r="AF30" s="17">
        <f t="shared" ca="1" si="25"/>
        <v>1.7806339628768011</v>
      </c>
      <c r="AG30" s="11">
        <f t="shared" ca="1" si="26"/>
        <v>1.7806339628768011</v>
      </c>
      <c r="AH30" s="11">
        <f ca="1">DEGREES(AI30/CS30)+'Airfoil-Flight'!K30</f>
        <v>3.9471040387479608</v>
      </c>
      <c r="AI30" s="1">
        <f t="shared" ca="1" si="27"/>
        <v>0.92237079306174963</v>
      </c>
      <c r="AJ30" s="1">
        <f ca="1">0.9*'Airfoil-Flight'!I30</f>
        <v>1.5574420543994822</v>
      </c>
      <c r="AK30" s="5">
        <f ca="1">C30*J30*'Geometry-Wing'!AH30/D30</f>
        <v>328690.07861204125</v>
      </c>
      <c r="AL30" s="9">
        <f ca="1">0.455/(LOG10(MIN(AK30,'Geometry-Wing'!AM30)))^2.58</f>
        <v>5.5521480791698241E-3</v>
      </c>
      <c r="AM30" s="9">
        <f ca="1">+AL30*'Geometry-Wing'!AK30*'Geometry-Wing'!AN30/P30</f>
        <v>0</v>
      </c>
      <c r="AN30" s="9">
        <f ca="1">AA30*COS(RADIANS(AF30))*'Geometry-Wing'!U30*'Geometry-Wing'!V30+AM30</f>
        <v>9.9963440431164625E-3</v>
      </c>
      <c r="AO30" s="9">
        <f ca="1">AI30^2/(PI()*'Geometry-Wing'!AJ30*AD30)</f>
        <v>2.8665370721003135E-2</v>
      </c>
      <c r="AP30" s="9">
        <f t="shared" ca="1" si="28"/>
        <v>3.8661714764119601E-2</v>
      </c>
      <c r="AQ30" s="1">
        <f t="shared" ca="1" si="29"/>
        <v>-0.13587519114798638</v>
      </c>
      <c r="AR30" s="1">
        <f t="shared" ca="1" si="73"/>
        <v>-0.26685380864850444</v>
      </c>
      <c r="AS30" s="1">
        <f t="shared" si="74"/>
        <v>0.9343951712104227</v>
      </c>
      <c r="AT30" s="61">
        <f t="shared" si="1"/>
        <v>7.021101008537145E-2</v>
      </c>
      <c r="AU30" s="5">
        <f ca="1">C30*J30*'Geometry-Tail'!C30/D30</f>
        <v>262549.39201625495</v>
      </c>
      <c r="AV30" s="9">
        <f ca="1">0.455/(LOG10(MIN(AU30,'Geometry-Tail'!L30)))^2.58</f>
        <v>5.8137500491491217E-3</v>
      </c>
      <c r="AW30" s="9">
        <f ca="1">AV30*'Geometry-Tail'!M30*'Geometry-Tail'!N30*'Geometry-Tail'!G30/R30*'Geometry-Tail'!O30</f>
        <v>1.7788788375656683E-2</v>
      </c>
      <c r="AX30" s="9">
        <f t="shared" ca="1" si="30"/>
        <v>6.0646586530066285E-3</v>
      </c>
      <c r="AY30" s="9">
        <f t="shared" ca="1" si="31"/>
        <v>2.3853447028663311E-2</v>
      </c>
      <c r="AZ30" s="1">
        <f t="shared" ca="1" si="75"/>
        <v>0.95148725550796098</v>
      </c>
      <c r="BA30" s="1">
        <f t="shared" ca="1" si="2"/>
        <v>5.0986226259163159E-2</v>
      </c>
      <c r="BB30" s="5">
        <f ca="1">C30*J30*'Geometry-Tail'!Q30/D30</f>
        <v>262549.39201625495</v>
      </c>
      <c r="BC30" s="9">
        <f ca="1">0.455/(LOG10(MIN(BB30,'Geometry-Tail'!Z30)))^2.58</f>
        <v>5.8137500491491217E-3</v>
      </c>
      <c r="BD30" s="9">
        <f ca="1">BC30*'Geometry-Tail'!AA30*'Geometry-Tail'!AB30*'Geometry-Tail'!AE30/U30*'Geometry-Tail'!AF30</f>
        <v>8.7672687903680071E-3</v>
      </c>
      <c r="BE30" s="5">
        <f ca="1">C30*J30*'Geometry-Fuselage'!C30/D30</f>
        <v>2688210.4114931198</v>
      </c>
      <c r="BF30" s="9">
        <f ca="1">0.455/(LOG10(MIN(BE30,'Geometry-Fuselage'!K30)))^2.58</f>
        <v>3.7404221655142548E-3</v>
      </c>
      <c r="BG30" s="9">
        <f ca="1">BF30*'Geometry-Fuselage'!L30*'Geometry-Fuselage'!M30*'Geometry-Fuselage'!H30/P30*'Geometry-Fuselage'!P30</f>
        <v>1.6747026492272894E-2</v>
      </c>
      <c r="BH30" s="9">
        <f>3.83*RADIANS('Geometry-Fuselage'!N30)^2.5*'Geometry-Fuselage'!I30/P30</f>
        <v>1.3659623231054097E-3</v>
      </c>
      <c r="BI30" s="69">
        <f>0</f>
        <v>0</v>
      </c>
      <c r="BJ30" s="9">
        <f>0.05*'Geometry-Fuselage'!O30/P30</f>
        <v>0</v>
      </c>
      <c r="BK30" s="9">
        <f t="shared" ca="1" si="32"/>
        <v>1.8112988815378303E-2</v>
      </c>
      <c r="BL30" s="5">
        <f ca="1">C30*J30*'Geometry-Fuselage'!R30/D30</f>
        <v>2022265.7859106844</v>
      </c>
      <c r="BM30" s="9">
        <f ca="1">0.455/(LOG10(MIN(BL30,'Geometry-Fuselage'!Z30)))^2.58</f>
        <v>3.9325559207680008E-3</v>
      </c>
      <c r="BN30" s="9">
        <f ca="1">BM30*'Geometry-Fuselage'!AA30*'Geometry-Fuselage'!AB30*'Geometry-Fuselage'!W30/P30*'Geometry-Fuselage'!AC30</f>
        <v>1.8449051749746331E-3</v>
      </c>
      <c r="BO30" s="5">
        <f ca="1">C30*J30*'Geometry-Fuselage'!AE30/D30</f>
        <v>3034544.2681885525</v>
      </c>
      <c r="BP30" s="9">
        <f ca="1">0.455/(LOG10(MIN(BO30,'Geometry-Fuselage'!AK30)))^2.58</f>
        <v>3.6625701314333746E-3</v>
      </c>
      <c r="BQ30" s="9">
        <f ca="1">BP30*'Geometry-Fuselage'!AL30*'Geometry-Fuselage'!AM30*'Geometry-Fuselage'!AI30/P30*'Geometry-Fuselage'!AN30</f>
        <v>0</v>
      </c>
      <c r="BR30" s="9">
        <f ca="1">'Geometry-Miscellaneous'!B30*J30/(0.5*C30*J30^2*P30)</f>
        <v>4.4626993160021874E-4</v>
      </c>
      <c r="BS30" s="9">
        <f>('Geometry-Miscellaneous'!J30+'Geometry-Miscellaneous'!R30)/P30*'Geometry-Miscellaneous'!$G$6</f>
        <v>2.8870034620722749E-3</v>
      </c>
      <c r="BT30" s="9">
        <f>'Geometry-Miscellaneous'!AO30/P30</f>
        <v>6.2492219506369547E-3</v>
      </c>
      <c r="BU30" s="1">
        <f t="shared" ca="1" si="33"/>
        <v>0.89278743296906693</v>
      </c>
      <c r="BV30" s="9">
        <f t="shared" ca="1" si="34"/>
        <v>4.2258512989778972E-2</v>
      </c>
      <c r="BW30" s="9">
        <f t="shared" ca="1" si="35"/>
        <v>2.9337697571722433E-2</v>
      </c>
      <c r="BX30" s="9">
        <f t="shared" ca="1" si="36"/>
        <v>7.1596210561501408E-2</v>
      </c>
      <c r="BY30" s="11">
        <f t="shared" ca="1" si="3"/>
        <v>288.13286105270453</v>
      </c>
      <c r="BZ30" s="11">
        <f t="shared" ca="1" si="4"/>
        <v>23.106531552547089</v>
      </c>
      <c r="CA30" s="11">
        <f t="shared" ca="1" si="5"/>
        <v>12.469758189257226</v>
      </c>
      <c r="CB30" s="12">
        <f t="shared" ca="1" si="6"/>
        <v>554.65873768884717</v>
      </c>
      <c r="CD30" s="1">
        <f t="shared" ca="1" si="37"/>
        <v>9.1410864657864386E-3</v>
      </c>
      <c r="CE30" s="1">
        <f t="shared" ca="1" si="38"/>
        <v>1.8033377953943367E-3</v>
      </c>
      <c r="CF30" s="1">
        <f t="shared" ca="1" si="39"/>
        <v>6.8557441759020069E-4</v>
      </c>
      <c r="CG30" s="1">
        <f t="shared" ca="1" si="40"/>
        <v>1.6563295160815297E-2</v>
      </c>
      <c r="CH30" s="1">
        <f t="shared" ca="1" si="41"/>
        <v>1.6870605546267612E-3</v>
      </c>
      <c r="CI30" s="1">
        <f t="shared" ca="1" si="42"/>
        <v>0</v>
      </c>
      <c r="CJ30" s="1">
        <f t="shared" ca="1" si="43"/>
        <v>4.0808839854279433E-4</v>
      </c>
      <c r="CK30" s="1">
        <f t="shared" si="44"/>
        <v>2.64E-3</v>
      </c>
      <c r="CL30" s="1">
        <f t="shared" si="45"/>
        <v>5.7145570368798337E-3</v>
      </c>
      <c r="CM30" s="1">
        <f t="shared" ca="1" si="46"/>
        <v>3.8642999829635663E-2</v>
      </c>
      <c r="CN30" s="1">
        <f t="shared" ca="1" si="47"/>
        <v>2.6212846537124711E-2</v>
      </c>
      <c r="CO30" s="1">
        <f t="shared" ca="1" si="48"/>
        <v>6.1480455746488864E-4</v>
      </c>
      <c r="CP30" s="1">
        <f t="shared" ca="1" si="49"/>
        <v>2.6827651094589601E-2</v>
      </c>
      <c r="CR30" s="1">
        <f ca="1">'Airfoil-Flight'!J30</f>
        <v>5.8507816862930957</v>
      </c>
      <c r="CS30" s="1">
        <f ca="1">CR30/(1+CR30/(PI()*'Geometry-Wing'!AJ30)*(1+AE30))</f>
        <v>4.8873261194741602</v>
      </c>
      <c r="CU30" s="1">
        <f t="shared" si="76"/>
        <v>6</v>
      </c>
      <c r="CV30" s="1">
        <f t="shared" si="7"/>
        <v>3.9709114397548211</v>
      </c>
      <c r="CW30" s="1">
        <f>Stability!Z30</f>
        <v>2.1749577694090316</v>
      </c>
      <c r="CY30" s="1">
        <f t="shared" si="77"/>
        <v>6</v>
      </c>
      <c r="CZ30" s="1">
        <f t="shared" ca="1" si="8"/>
        <v>3.6351579757590589</v>
      </c>
      <c r="DA30" s="1">
        <f ca="1">Stability!AB30</f>
        <v>1.9910580234180542</v>
      </c>
      <c r="DC30" s="1"/>
      <c r="DD30" s="9">
        <f t="shared" ca="1" si="9"/>
        <v>4.4846064329596057E-2</v>
      </c>
      <c r="DE30" s="9">
        <f t="shared" ca="1" si="10"/>
        <v>0.13959576650432901</v>
      </c>
      <c r="DF30" s="9"/>
      <c r="DG30" s="9">
        <f t="shared" ca="1" si="11"/>
        <v>4.5801731808664654E-2</v>
      </c>
      <c r="DH30" s="9">
        <f t="shared" ca="1" si="12"/>
        <v>0.12979962542542242</v>
      </c>
      <c r="DI30" s="9"/>
      <c r="DJ30" s="9">
        <f t="shared" ca="1" si="13"/>
        <v>4.9450636385239846E-2</v>
      </c>
      <c r="DK30" s="9">
        <f t="shared" ca="1" si="14"/>
        <v>9.567397464859384E-2</v>
      </c>
      <c r="DL30" s="9"/>
      <c r="DM30" s="1">
        <v>1</v>
      </c>
      <c r="DN30" s="1">
        <f t="shared" ca="1" si="50"/>
        <v>0.89278743296906693</v>
      </c>
      <c r="DO30" s="1">
        <f t="shared" ca="1" si="51"/>
        <v>0.79706940046749619</v>
      </c>
      <c r="DP30" s="1">
        <f t="shared" ca="1" si="52"/>
        <v>7.1596210561501408E-2</v>
      </c>
      <c r="DQ30" s="1">
        <f t="shared" ca="1" si="53"/>
        <v>0.89278743296906693</v>
      </c>
      <c r="DR30" s="1">
        <f t="shared" ca="1" si="54"/>
        <v>0.79706940046749619</v>
      </c>
      <c r="DS30" s="1">
        <f t="shared" ca="1" si="55"/>
        <v>0.71161354394156917</v>
      </c>
      <c r="DT30" s="1">
        <f t="shared" ca="1" si="56"/>
        <v>6.3920197037515641E-2</v>
      </c>
      <c r="DU30" s="1">
        <f t="shared" ca="1" si="57"/>
        <v>0.79706940046749619</v>
      </c>
      <c r="DV30" s="1">
        <f t="shared" ca="1" si="58"/>
        <v>0.71161354394156917</v>
      </c>
      <c r="DW30" s="1">
        <f t="shared" ca="1" si="59"/>
        <v>0.63531962916161377</v>
      </c>
      <c r="DX30" s="1">
        <f t="shared" ca="1" si="15"/>
        <v>5.7067148628000545E-2</v>
      </c>
      <c r="DY30" s="9">
        <f t="shared" ca="1" si="16"/>
        <v>7.2053183681817359E-2</v>
      </c>
      <c r="DZ30" s="9">
        <f t="shared" ca="1" si="17"/>
        <v>4.0738143816123637E-5</v>
      </c>
      <c r="EB30" s="9">
        <f t="shared" ca="1" si="60"/>
        <v>0.89278743296906693</v>
      </c>
      <c r="EC30" s="9">
        <f t="shared" ca="1" si="61"/>
        <v>7.1596210561501408E-2</v>
      </c>
      <c r="ED30" s="1">
        <f t="shared" ca="1" si="62"/>
        <v>2.5294108570074409E-3</v>
      </c>
      <c r="EE30" s="9">
        <f t="shared" ca="1" si="63"/>
        <v>2.2720259014915903E-4</v>
      </c>
      <c r="EG30" s="9">
        <f t="shared" ca="1" si="64"/>
        <v>1.4166842795564912E-4</v>
      </c>
      <c r="EH30" s="9">
        <f t="shared" ca="1" si="65"/>
        <v>5.0003656692185657E-2</v>
      </c>
      <c r="EN30" s="9">
        <v>0.8414343703203635</v>
      </c>
      <c r="EO30" s="9">
        <v>5.1665322319003365E-2</v>
      </c>
      <c r="EP30" s="1">
        <f t="shared" ca="1" si="66"/>
        <v>0.89278743296906693</v>
      </c>
      <c r="EQ30" s="9">
        <f t="shared" ca="1" si="67"/>
        <v>7.1596210561501408E-2</v>
      </c>
      <c r="ET30" s="1">
        <f t="shared" ca="1" si="68"/>
        <v>12.391393525198019</v>
      </c>
    </row>
    <row r="31" spans="2:150" x14ac:dyDescent="0.25">
      <c r="B31" s="5">
        <f t="shared" si="69"/>
        <v>0</v>
      </c>
      <c r="C31" s="19">
        <f>ISA!L31</f>
        <v>1.2249994633486807</v>
      </c>
      <c r="D31" s="52">
        <f>ISA!N31</f>
        <v>1.783E-5</v>
      </c>
      <c r="F31" s="12">
        <f t="shared" ca="1" si="70"/>
        <v>288.13286105270458</v>
      </c>
      <c r="G31" s="19">
        <f>Weight!G31</f>
        <v>0.25</v>
      </c>
      <c r="H31" s="1">
        <f t="shared" si="71"/>
        <v>1</v>
      </c>
      <c r="J31" s="11">
        <f t="shared" ca="1" si="18"/>
        <v>25.008153927824129</v>
      </c>
      <c r="K31" s="11">
        <f t="shared" ca="1" si="19"/>
        <v>18.144077043620239</v>
      </c>
      <c r="L31" s="11">
        <f t="shared" ca="1" si="20"/>
        <v>1.3783095093623081</v>
      </c>
      <c r="N31" s="1">
        <f>'Geometry-Wing'!C31</f>
        <v>0.30481432099438527</v>
      </c>
      <c r="O31" s="1">
        <f>'Geometry-Wing'!D31</f>
        <v>3</v>
      </c>
      <c r="P31" s="1">
        <f>'Geometry-Wing'!AC31</f>
        <v>0.91444296298315586</v>
      </c>
      <c r="Q31" s="1">
        <f>'Geometry-Wing'!AD31</f>
        <v>9.8420572570645728</v>
      </c>
      <c r="R31" s="1">
        <f ca="1">'Geometry-Tail'!E31</f>
        <v>0.10137496479873467</v>
      </c>
      <c r="S31" s="1">
        <f>'Geometry-Tail'!F31</f>
        <v>4</v>
      </c>
      <c r="T31" s="19">
        <f>'Geometry-Tail'!I31</f>
        <v>4.8429600532968005</v>
      </c>
      <c r="U31" s="1">
        <f ca="1">'Geometry-Tail'!AD31</f>
        <v>7.8197034217017958E-2</v>
      </c>
      <c r="V31" s="1">
        <f ca="1">'Geometry-Tail'!T31</f>
        <v>3.0854574153398469</v>
      </c>
      <c r="X31" s="1">
        <f t="shared" si="72"/>
        <v>0.25</v>
      </c>
      <c r="Y31" s="5">
        <f t="shared" ca="1" si="21"/>
        <v>523722.89098492195</v>
      </c>
      <c r="Z31" s="1">
        <f t="shared" ca="1" si="22"/>
        <v>0.85253476226297398</v>
      </c>
      <c r="AA31" s="9">
        <f ca="1">'Airfoil-Flight'!W31</f>
        <v>8.6329381125643326E-3</v>
      </c>
      <c r="AB31" s="12">
        <f t="shared" ca="1" si="23"/>
        <v>98.753721056125656</v>
      </c>
      <c r="AC31" s="1">
        <f ca="1">'Airfoil-Flight'!AG31</f>
        <v>-0.15118221614271657</v>
      </c>
      <c r="AD31" s="1">
        <f>'Geometry-Wing'!AB31</f>
        <v>0.95988181135316342</v>
      </c>
      <c r="AE31" s="61">
        <f t="shared" si="24"/>
        <v>4.179492534636231E-2</v>
      </c>
      <c r="AF31" s="17">
        <f t="shared" ca="1" si="25"/>
        <v>1.645137329901732</v>
      </c>
      <c r="AG31" s="11">
        <f t="shared" ca="1" si="26"/>
        <v>1.645137329901732</v>
      </c>
      <c r="AH31" s="11">
        <f ca="1">DEGREES(AI31/CS31)+'Airfoil-Flight'!K31</f>
        <v>3.1144769484513919</v>
      </c>
      <c r="AI31" s="1">
        <f t="shared" ca="1" si="27"/>
        <v>0.85218335453143212</v>
      </c>
      <c r="AJ31" s="1">
        <f ca="1">0.9*'Airfoil-Flight'!I31</f>
        <v>1.5626456381257456</v>
      </c>
      <c r="AK31" s="5">
        <f ca="1">C31*J31*'Geometry-Wing'!AH31/D31</f>
        <v>342434.1979516797</v>
      </c>
      <c r="AL31" s="9">
        <f ca="1">0.455/(LOG10(MIN(AK31,'Geometry-Wing'!AM31)))^2.58</f>
        <v>5.5062196344428278E-3</v>
      </c>
      <c r="AM31" s="9">
        <f ca="1">+AL31*'Geometry-Wing'!AK31*'Geometry-Wing'!AN31/P31</f>
        <v>0</v>
      </c>
      <c r="AN31" s="9">
        <f ca="1">AA31*COS(RADIANS(AF31))*'Geometry-Wing'!U31*'Geometry-Wing'!V31+AM31</f>
        <v>9.4923176560791356E-3</v>
      </c>
      <c r="AO31" s="9">
        <f ca="1">AI31^2/(PI()*'Geometry-Wing'!AJ31*AD31)</f>
        <v>2.4468794392446182E-2</v>
      </c>
      <c r="AP31" s="9">
        <f t="shared" ca="1" si="28"/>
        <v>3.3961112048525317E-2</v>
      </c>
      <c r="AQ31" s="1">
        <f t="shared" ca="1" si="29"/>
        <v>-0.13606399452844492</v>
      </c>
      <c r="AR31" s="1">
        <f t="shared" ca="1" si="73"/>
        <v>-0.26722461144727438</v>
      </c>
      <c r="AS31" s="1">
        <f t="shared" si="74"/>
        <v>0.9343951712104227</v>
      </c>
      <c r="AT31" s="61">
        <f t="shared" si="1"/>
        <v>7.021101008537145E-2</v>
      </c>
      <c r="AU31" s="5">
        <f ca="1">C31*J31*'Geometry-Tail'!C31/D31</f>
        <v>273527.84987436421</v>
      </c>
      <c r="AV31" s="9">
        <f ca="1">0.455/(LOG10(MIN(AU31,'Geometry-Tail'!L31)))^2.58</f>
        <v>5.7647967209273031E-3</v>
      </c>
      <c r="AW31" s="9">
        <f ca="1">AV31*'Geometry-Tail'!M31*'Geometry-Tail'!N31*'Geometry-Tail'!G31/R31*'Geometry-Tail'!O31</f>
        <v>1.763900202628492E-2</v>
      </c>
      <c r="AX31" s="9">
        <f t="shared" ca="1" si="30"/>
        <v>6.0815244777949517E-3</v>
      </c>
      <c r="AY31" s="9">
        <f t="shared" ca="1" si="31"/>
        <v>2.372052650407987E-2</v>
      </c>
      <c r="AZ31" s="1">
        <f t="shared" ca="1" si="75"/>
        <v>0.95148725550796098</v>
      </c>
      <c r="BA31" s="1">
        <f t="shared" ca="1" si="2"/>
        <v>5.0986226259163159E-2</v>
      </c>
      <c r="BB31" s="5">
        <f ca="1">C31*J31*'Geometry-Tail'!Q31/D31</f>
        <v>273527.84987436421</v>
      </c>
      <c r="BC31" s="9">
        <f ca="1">0.455/(LOG10(MIN(BB31,'Geometry-Tail'!Z31)))^2.58</f>
        <v>5.7647967209273031E-3</v>
      </c>
      <c r="BD31" s="9">
        <f ca="1">BC31*'Geometry-Tail'!AA31*'Geometry-Tail'!AB31*'Geometry-Tail'!AE31/U31*'Geometry-Tail'!AF31</f>
        <v>8.6934460454829564E-3</v>
      </c>
      <c r="BE31" s="5">
        <f ca="1">C31*J31*'Geometry-Fuselage'!C31/D31</f>
        <v>2800617.4694172177</v>
      </c>
      <c r="BF31" s="9">
        <f ca="1">0.455/(LOG10(MIN(BE31,'Geometry-Fuselage'!K31)))^2.58</f>
        <v>3.713851201790267E-3</v>
      </c>
      <c r="BG31" s="9">
        <f ca="1">BF31*'Geometry-Fuselage'!L31*'Geometry-Fuselage'!M31*'Geometry-Fuselage'!H31/P31*'Geometry-Fuselage'!P31</f>
        <v>1.6628060072515924E-2</v>
      </c>
      <c r="BH31" s="9">
        <f>3.83*RADIANS('Geometry-Fuselage'!N31)^2.5*'Geometry-Fuselage'!I31/P31</f>
        <v>1.3659623231054097E-3</v>
      </c>
      <c r="BI31" s="69">
        <f>0</f>
        <v>0</v>
      </c>
      <c r="BJ31" s="9">
        <f>0.05*'Geometry-Fuselage'!O31/P31</f>
        <v>0</v>
      </c>
      <c r="BK31" s="9">
        <f t="shared" ca="1" si="32"/>
        <v>1.7994022395621333E-2</v>
      </c>
      <c r="BL31" s="5">
        <f ca="1">C31*J31*'Geometry-Fuselage'!R31/D31</f>
        <v>2106826.4833780094</v>
      </c>
      <c r="BM31" s="9">
        <f ca="1">0.455/(LOG10(MIN(BL31,'Geometry-Fuselage'!Z31)))^2.58</f>
        <v>3.9040751681056517E-3</v>
      </c>
      <c r="BN31" s="9">
        <f ca="1">BM31*'Geometry-Fuselage'!AA31*'Geometry-Fuselage'!AB31*'Geometry-Fuselage'!W31/P31*'Geometry-Fuselage'!AC31</f>
        <v>1.8315438168572695E-3</v>
      </c>
      <c r="BO31" s="5">
        <f ca="1">C31*J31*'Geometry-Fuselage'!AE31/D31</f>
        <v>3161433.2170108464</v>
      </c>
      <c r="BP31" s="9">
        <f ca="1">0.455/(LOG10(MIN(BO31,'Geometry-Fuselage'!AK31)))^2.58</f>
        <v>3.6367624215681931E-3</v>
      </c>
      <c r="BQ31" s="9">
        <f ca="1">BP31*'Geometry-Fuselage'!AL31*'Geometry-Fuselage'!AM31*'Geometry-Fuselage'!AI31/P31*'Geometry-Fuselage'!AN31</f>
        <v>0</v>
      </c>
      <c r="BR31" s="9">
        <f ca="1">'Geometry-Miscellaneous'!B31*J31/(0.5*C31*J31^2*P31)</f>
        <v>4.283582065613803E-4</v>
      </c>
      <c r="BS31" s="9">
        <f>('Geometry-Miscellaneous'!J31+'Geometry-Miscellaneous'!R31)/P31*'Geometry-Miscellaneous'!$G$6</f>
        <v>2.8870034620722749E-3</v>
      </c>
      <c r="BT31" s="9">
        <f>'Geometry-Miscellaneous'!AO31/P31</f>
        <v>6.2492219506369547E-3</v>
      </c>
      <c r="BU31" s="1">
        <f t="shared" ca="1" si="33"/>
        <v>0.82255888731430948</v>
      </c>
      <c r="BV31" s="9">
        <f t="shared" ca="1" si="34"/>
        <v>4.1581328988529009E-2</v>
      </c>
      <c r="BW31" s="9">
        <f t="shared" ca="1" si="35"/>
        <v>2.5142990985143308E-2</v>
      </c>
      <c r="BX31" s="9">
        <f t="shared" ca="1" si="36"/>
        <v>6.6724319973672314E-2</v>
      </c>
      <c r="BY31" s="11">
        <f t="shared" ca="1" si="3"/>
        <v>288.13286105270464</v>
      </c>
      <c r="BZ31" s="11">
        <f t="shared" ca="1" si="4"/>
        <v>23.372757272834679</v>
      </c>
      <c r="CA31" s="11">
        <f t="shared" ca="1" si="5"/>
        <v>12.327722300337717</v>
      </c>
      <c r="CB31" s="12">
        <f t="shared" ca="1" si="6"/>
        <v>584.50951159672059</v>
      </c>
      <c r="CD31" s="1">
        <f t="shared" ca="1" si="37"/>
        <v>8.68018308300233E-3</v>
      </c>
      <c r="CE31" s="1">
        <f t="shared" ca="1" si="38"/>
        <v>1.7881532094994432E-3</v>
      </c>
      <c r="CF31" s="1">
        <f t="shared" ca="1" si="39"/>
        <v>6.7980169788243018E-4</v>
      </c>
      <c r="CG31" s="1">
        <f t="shared" ca="1" si="40"/>
        <v>1.6454507155437236E-2</v>
      </c>
      <c r="CH31" s="1">
        <f t="shared" ca="1" si="41"/>
        <v>1.67484235472044E-3</v>
      </c>
      <c r="CI31" s="1">
        <f t="shared" ca="1" si="42"/>
        <v>0</v>
      </c>
      <c r="CJ31" s="1">
        <f t="shared" ca="1" si="43"/>
        <v>3.917091476261393E-4</v>
      </c>
      <c r="CK31" s="1">
        <f t="shared" si="44"/>
        <v>2.64E-3</v>
      </c>
      <c r="CL31" s="1">
        <f t="shared" si="45"/>
        <v>5.7145570368798337E-3</v>
      </c>
      <c r="CM31" s="1">
        <f t="shared" ca="1" si="46"/>
        <v>3.8023753685047852E-2</v>
      </c>
      <c r="CN31" s="1">
        <f t="shared" ca="1" si="47"/>
        <v>2.2375316844854116E-2</v>
      </c>
      <c r="CO31" s="1">
        <f t="shared" ca="1" si="48"/>
        <v>6.1651432985910647E-4</v>
      </c>
      <c r="CP31" s="1">
        <f t="shared" ca="1" si="49"/>
        <v>2.2991831174713224E-2</v>
      </c>
      <c r="CR31" s="1">
        <f ca="1">'Airfoil-Flight'!J31</f>
        <v>5.8496953746665721</v>
      </c>
      <c r="CS31" s="1">
        <f ca="1">CR31/(1+CR31/(PI()*'Geometry-Wing'!AJ31)*(1+AE31))</f>
        <v>4.8865680961684159</v>
      </c>
      <c r="CU31" s="1">
        <f t="shared" si="76"/>
        <v>6</v>
      </c>
      <c r="CV31" s="1">
        <f t="shared" si="7"/>
        <v>3.9709114397548211</v>
      </c>
      <c r="CW31" s="1">
        <f>Stability!Z31</f>
        <v>2.1749577694090316</v>
      </c>
      <c r="CY31" s="1">
        <f t="shared" si="77"/>
        <v>6</v>
      </c>
      <c r="CZ31" s="1">
        <f t="shared" ca="1" si="8"/>
        <v>3.6351579757590589</v>
      </c>
      <c r="DA31" s="1">
        <f ca="1">Stability!AB31</f>
        <v>1.9910580234180542</v>
      </c>
      <c r="DC31" s="1"/>
      <c r="DD31" s="9">
        <f t="shared" ca="1" si="9"/>
        <v>3.9875248427590021E-2</v>
      </c>
      <c r="DE31" s="9">
        <f t="shared" ca="1" si="10"/>
        <v>0.16191617347014595</v>
      </c>
      <c r="DF31" s="9"/>
      <c r="DG31" s="9">
        <f t="shared" ca="1" si="11"/>
        <v>4.2883695476035433E-2</v>
      </c>
      <c r="DH31" s="9">
        <f t="shared" ca="1" si="12"/>
        <v>0.1276635574334819</v>
      </c>
      <c r="DI31" s="9"/>
      <c r="DJ31" s="9">
        <f t="shared" ca="1" si="13"/>
        <v>4.516134516974725E-2</v>
      </c>
      <c r="DK31" s="9">
        <f t="shared" ca="1" si="14"/>
        <v>0.10443571350600581</v>
      </c>
      <c r="DL31" s="9"/>
      <c r="DM31" s="1">
        <v>1</v>
      </c>
      <c r="DN31" s="1">
        <f t="shared" ca="1" si="50"/>
        <v>0.82255888731430948</v>
      </c>
      <c r="DO31" s="1">
        <f t="shared" ca="1" si="51"/>
        <v>0.6766031230997549</v>
      </c>
      <c r="DP31" s="1">
        <f t="shared" ca="1" si="52"/>
        <v>6.6724319973672314E-2</v>
      </c>
      <c r="DQ31" s="1">
        <f t="shared" ca="1" si="53"/>
        <v>0.82255888731430948</v>
      </c>
      <c r="DR31" s="1">
        <f t="shared" ca="1" si="54"/>
        <v>0.6766031230997549</v>
      </c>
      <c r="DS31" s="1">
        <f t="shared" ca="1" si="55"/>
        <v>0.55654591209032112</v>
      </c>
      <c r="DT31" s="1">
        <f t="shared" ca="1" si="56"/>
        <v>5.4884682394347857E-2</v>
      </c>
      <c r="DU31" s="1">
        <f t="shared" ca="1" si="57"/>
        <v>0.6766031230997549</v>
      </c>
      <c r="DV31" s="1">
        <f t="shared" ca="1" si="58"/>
        <v>0.55654591209032112</v>
      </c>
      <c r="DW31" s="1">
        <f t="shared" ca="1" si="59"/>
        <v>0.4577917861883421</v>
      </c>
      <c r="DX31" s="1">
        <f t="shared" ca="1" si="15"/>
        <v>4.5145883280894042E-2</v>
      </c>
      <c r="DY31" s="9">
        <f t="shared" ca="1" si="16"/>
        <v>6.7025099832627777E-2</v>
      </c>
      <c r="DZ31" s="9">
        <f t="shared" ca="1" si="17"/>
        <v>2.0320256702461403E-5</v>
      </c>
      <c r="EB31" s="9">
        <f t="shared" ca="1" si="60"/>
        <v>0.82255888731430948</v>
      </c>
      <c r="EC31" s="9">
        <f t="shared" ca="1" si="61"/>
        <v>6.6724319973672314E-2</v>
      </c>
      <c r="ED31" s="1">
        <f t="shared" ca="1" si="62"/>
        <v>2.3304420551502792E-3</v>
      </c>
      <c r="EE31" s="9">
        <f t="shared" ca="1" si="63"/>
        <v>2.2982034232352198E-4</v>
      </c>
      <c r="EG31" s="9">
        <f t="shared" ca="1" si="64"/>
        <v>1.305868979640132E-4</v>
      </c>
      <c r="EH31" s="9">
        <f t="shared" ca="1" si="65"/>
        <v>4.6092291052557091E-2</v>
      </c>
      <c r="EN31" s="9">
        <v>0.78825590020551506</v>
      </c>
      <c r="EO31" s="9">
        <v>4.9046038095539625E-2</v>
      </c>
      <c r="EP31" s="1">
        <f t="shared" ca="1" si="66"/>
        <v>0.82255888731430948</v>
      </c>
      <c r="EQ31" s="9">
        <f t="shared" ca="1" si="67"/>
        <v>6.6724319973672314E-2</v>
      </c>
      <c r="ET31" s="1">
        <f t="shared" ca="1" si="68"/>
        <v>12.272929508600287</v>
      </c>
    </row>
    <row r="32" spans="2:150" x14ac:dyDescent="0.25">
      <c r="B32" s="5">
        <f t="shared" si="69"/>
        <v>0</v>
      </c>
      <c r="C32" s="19">
        <f>ISA!L32</f>
        <v>1.2249994633486807</v>
      </c>
      <c r="D32" s="52">
        <f>ISA!N32</f>
        <v>1.783E-5</v>
      </c>
      <c r="F32" s="12">
        <f t="shared" ca="1" si="70"/>
        <v>288.13286105270458</v>
      </c>
      <c r="G32" s="19">
        <f>Weight!G32</f>
        <v>0.25</v>
      </c>
      <c r="H32" s="1">
        <f t="shared" si="71"/>
        <v>1</v>
      </c>
      <c r="J32" s="11">
        <f t="shared" ca="1" si="18"/>
        <v>26.149660433364431</v>
      </c>
      <c r="K32" s="11">
        <f t="shared" ca="1" si="19"/>
        <v>18.111135776524332</v>
      </c>
      <c r="L32" s="11">
        <f t="shared" ca="1" si="20"/>
        <v>1.443844315233926</v>
      </c>
      <c r="N32" s="1">
        <f>'Geometry-Wing'!C32</f>
        <v>0.30481432099438527</v>
      </c>
      <c r="O32" s="1">
        <f>'Geometry-Wing'!D32</f>
        <v>3</v>
      </c>
      <c r="P32" s="1">
        <f>'Geometry-Wing'!AC32</f>
        <v>0.91444296298315586</v>
      </c>
      <c r="Q32" s="1">
        <f>'Geometry-Wing'!AD32</f>
        <v>9.8420572570645728</v>
      </c>
      <c r="R32" s="1">
        <f ca="1">'Geometry-Tail'!E32</f>
        <v>0.10137496479873467</v>
      </c>
      <c r="S32" s="1">
        <f>'Geometry-Tail'!F32</f>
        <v>4</v>
      </c>
      <c r="T32" s="19">
        <f>'Geometry-Tail'!I32</f>
        <v>4.8429600532968005</v>
      </c>
      <c r="U32" s="1">
        <f ca="1">'Geometry-Tail'!AD32</f>
        <v>7.8197034217017958E-2</v>
      </c>
      <c r="V32" s="1">
        <f ca="1">'Geometry-Tail'!T32</f>
        <v>3.0854574153398469</v>
      </c>
      <c r="X32" s="1">
        <f t="shared" si="72"/>
        <v>0.25</v>
      </c>
      <c r="Y32" s="5">
        <f t="shared" ca="1" si="21"/>
        <v>547628.41751379182</v>
      </c>
      <c r="Z32" s="1">
        <f t="shared" ca="1" si="22"/>
        <v>0.78225312201153252</v>
      </c>
      <c r="AA32" s="9">
        <f ca="1">'Airfoil-Flight'!W32</f>
        <v>8.2299060280403326E-3</v>
      </c>
      <c r="AB32" s="12">
        <f t="shared" ca="1" si="23"/>
        <v>95.05006732109662</v>
      </c>
      <c r="AC32" s="1">
        <f ca="1">'Airfoil-Flight'!AG32</f>
        <v>-0.15141112422840716</v>
      </c>
      <c r="AD32" s="1">
        <f>'Geometry-Wing'!AB32</f>
        <v>0.95988181135316342</v>
      </c>
      <c r="AE32" s="61">
        <f t="shared" si="24"/>
        <v>4.179492534636231E-2</v>
      </c>
      <c r="AF32" s="17">
        <f t="shared" ca="1" si="25"/>
        <v>1.5096130922937716</v>
      </c>
      <c r="AG32" s="11">
        <f t="shared" ca="1" si="26"/>
        <v>1.5096130922937716</v>
      </c>
      <c r="AH32" s="11">
        <f ca="1">DEGREES(AI32/CS32)+'Airfoil-Flight'!K32</f>
        <v>2.2805167704656011</v>
      </c>
      <c r="AI32" s="1">
        <f t="shared" ca="1" si="27"/>
        <v>0.78198161676406586</v>
      </c>
      <c r="AJ32" s="1">
        <f ca="1">0.9*'Airfoil-Flight'!I32</f>
        <v>1.5683352139606592</v>
      </c>
      <c r="AK32" s="5">
        <f ca="1">C32*J32*'Geometry-Wing'!AH32/D32</f>
        <v>358064.73452824849</v>
      </c>
      <c r="AL32" s="9">
        <f ca="1">0.455/(LOG10(MIN(AK32,'Geometry-Wing'!AM32)))^2.58</f>
        <v>5.4567743508307058E-3</v>
      </c>
      <c r="AM32" s="9">
        <f ca="1">+AL32*'Geometry-Wing'!AK32*'Geometry-Wing'!AN32/P32</f>
        <v>0</v>
      </c>
      <c r="AN32" s="9">
        <f ca="1">AA32*COS(RADIANS(AF32))*'Geometry-Wing'!U32*'Geometry-Wing'!V32+AM32</f>
        <v>9.0497545418313785E-3</v>
      </c>
      <c r="AO32" s="9">
        <f ca="1">AI32^2/(PI()*'Geometry-Wing'!AJ32*AD32)</f>
        <v>2.0603431817007464E-2</v>
      </c>
      <c r="AP32" s="9">
        <f t="shared" ca="1" si="28"/>
        <v>2.9653186358838842E-2</v>
      </c>
      <c r="AQ32" s="1">
        <f t="shared" ca="1" si="29"/>
        <v>-0.13627001180556644</v>
      </c>
      <c r="AR32" s="1">
        <f t="shared" ca="1" si="73"/>
        <v>-0.26762922169718673</v>
      </c>
      <c r="AS32" s="1">
        <f t="shared" si="74"/>
        <v>0.9343951712104227</v>
      </c>
      <c r="AT32" s="61">
        <f t="shared" si="1"/>
        <v>7.021101008537145E-2</v>
      </c>
      <c r="AU32" s="5">
        <f ca="1">C32*J32*'Geometry-Tail'!C32/D32</f>
        <v>286013.13051439764</v>
      </c>
      <c r="AV32" s="9">
        <f ca="1">0.455/(LOG10(MIN(AU32,'Geometry-Tail'!L32)))^2.58</f>
        <v>5.7121062985455604E-3</v>
      </c>
      <c r="AW32" s="9">
        <f ca="1">AV32*'Geometry-Tail'!M32*'Geometry-Tail'!N32*'Geometry-Tail'!G32/R32*'Geometry-Tail'!O32</f>
        <v>1.7477780995926038E-2</v>
      </c>
      <c r="AX32" s="9">
        <f t="shared" ca="1" si="30"/>
        <v>6.0999547412617242E-3</v>
      </c>
      <c r="AY32" s="9">
        <f t="shared" ca="1" si="31"/>
        <v>2.3577735737187761E-2</v>
      </c>
      <c r="AZ32" s="1">
        <f t="shared" ca="1" si="75"/>
        <v>0.95148725550796098</v>
      </c>
      <c r="BA32" s="1">
        <f t="shared" ca="1" si="2"/>
        <v>5.0986226259163159E-2</v>
      </c>
      <c r="BB32" s="5">
        <f ca="1">C32*J32*'Geometry-Tail'!Q32/D32</f>
        <v>286013.13051439764</v>
      </c>
      <c r="BC32" s="9">
        <f ca="1">0.455/(LOG10(MIN(BB32,'Geometry-Tail'!Z32)))^2.58</f>
        <v>5.7121062985455604E-3</v>
      </c>
      <c r="BD32" s="9">
        <f ca="1">BC32*'Geometry-Tail'!AA32*'Geometry-Tail'!AB32*'Geometry-Tail'!AE32/U32*'Geometry-Tail'!AF32</f>
        <v>8.6139876766515716E-3</v>
      </c>
      <c r="BE32" s="5">
        <f ca="1">C32*J32*'Geometry-Fuselage'!C32/D32</f>
        <v>2928452.697483079</v>
      </c>
      <c r="BF32" s="9">
        <f ca="1">0.455/(LOG10(MIN(BE32,'Geometry-Fuselage'!K32)))^2.58</f>
        <v>3.6851969302689261E-3</v>
      </c>
      <c r="BG32" s="9">
        <f ca="1">BF32*'Geometry-Fuselage'!L32*'Geometry-Fuselage'!M32*'Geometry-Fuselage'!H32/P32*'Geometry-Fuselage'!P32</f>
        <v>1.6499766039636696E-2</v>
      </c>
      <c r="BH32" s="9">
        <f>3.83*RADIANS('Geometry-Fuselage'!N32)^2.5*'Geometry-Fuselage'!I32/P32</f>
        <v>1.3659623231054097E-3</v>
      </c>
      <c r="BI32" s="69">
        <f>0</f>
        <v>0</v>
      </c>
      <c r="BJ32" s="9">
        <f>0.05*'Geometry-Fuselage'!O32/P32</f>
        <v>0</v>
      </c>
      <c r="BK32" s="9">
        <f t="shared" ca="1" si="32"/>
        <v>1.7865728362742105E-2</v>
      </c>
      <c r="BL32" s="5">
        <f ca="1">C32*J32*'Geometry-Fuselage'!R32/D32</f>
        <v>2202993.3633389026</v>
      </c>
      <c r="BM32" s="9">
        <f ca="1">0.455/(LOG10(MIN(BL32,'Geometry-Fuselage'!Z32)))^2.58</f>
        <v>3.8733675646165258E-3</v>
      </c>
      <c r="BN32" s="9">
        <f ca="1">BM32*'Geometry-Fuselage'!AA32*'Geometry-Fuselage'!AB32*'Geometry-Fuselage'!W32/P32*'Geometry-Fuselage'!AC32</f>
        <v>1.8171377619327933E-3</v>
      </c>
      <c r="BO32" s="5">
        <f ca="1">C32*J32*'Geometry-Fuselage'!AE32/D32</f>
        <v>3305738.0143367276</v>
      </c>
      <c r="BP32" s="9">
        <f ca="1">0.455/(LOG10(MIN(BO32,'Geometry-Fuselage'!AK32)))^2.58</f>
        <v>3.6089289218575746E-3</v>
      </c>
      <c r="BQ32" s="9">
        <f ca="1">BP32*'Geometry-Fuselage'!AL32*'Geometry-Fuselage'!AM32*'Geometry-Fuselage'!AI32/P32*'Geometry-Fuselage'!AN32</f>
        <v>0</v>
      </c>
      <c r="BR32" s="9">
        <f ca="1">'Geometry-Miscellaneous'!B32*J32/(0.5*C32*J32^2*P32)</f>
        <v>4.0965916147292064E-4</v>
      </c>
      <c r="BS32" s="9">
        <f>('Geometry-Miscellaneous'!J32+'Geometry-Miscellaneous'!R32)/P32*'Geometry-Miscellaneous'!$G$6</f>
        <v>2.8870034620722749E-3</v>
      </c>
      <c r="BT32" s="9">
        <f>'Geometry-Miscellaneous'!AO32/P32</f>
        <v>6.2492219506369547E-3</v>
      </c>
      <c r="BU32" s="1">
        <f t="shared" ca="1" si="33"/>
        <v>0.7523122945352011</v>
      </c>
      <c r="BV32" s="9">
        <f t="shared" ca="1" si="34"/>
        <v>4.0952699062838417E-2</v>
      </c>
      <c r="BW32" s="9">
        <f t="shared" ca="1" si="35"/>
        <v>2.1279671585042806E-2</v>
      </c>
      <c r="BX32" s="9">
        <f t="shared" ca="1" si="36"/>
        <v>6.2232370647881223E-2</v>
      </c>
      <c r="BY32" s="11">
        <f t="shared" ca="1" si="3"/>
        <v>288.13286105270458</v>
      </c>
      <c r="BZ32" s="11">
        <f t="shared" ca="1" si="4"/>
        <v>23.834770659895629</v>
      </c>
      <c r="CA32" s="11">
        <f t="shared" ca="1" si="5"/>
        <v>12.088761631657601</v>
      </c>
      <c r="CB32" s="12">
        <f t="shared" ca="1" si="6"/>
        <v>623.2711592633882</v>
      </c>
      <c r="CD32" s="1">
        <f t="shared" ca="1" si="37"/>
        <v>8.2754843575025584E-3</v>
      </c>
      <c r="CE32" s="1">
        <f t="shared" ca="1" si="38"/>
        <v>1.7718094332219959E-3</v>
      </c>
      <c r="CF32" s="1">
        <f t="shared" ca="1" si="39"/>
        <v>6.7358828909609399E-4</v>
      </c>
      <c r="CG32" s="1">
        <f t="shared" ca="1" si="40"/>
        <v>1.6337189579878095E-2</v>
      </c>
      <c r="CH32" s="1">
        <f t="shared" ca="1" si="41"/>
        <v>1.661668839170404E-3</v>
      </c>
      <c r="CI32" s="1">
        <f t="shared" ca="1" si="42"/>
        <v>0</v>
      </c>
      <c r="CJ32" s="1">
        <f t="shared" ca="1" si="43"/>
        <v>3.7460993743049264E-4</v>
      </c>
      <c r="CK32" s="1">
        <f t="shared" si="44"/>
        <v>2.64E-3</v>
      </c>
      <c r="CL32" s="1">
        <f t="shared" si="45"/>
        <v>5.7145570368798337E-3</v>
      </c>
      <c r="CM32" s="1">
        <f t="shared" ca="1" si="46"/>
        <v>3.7448907473179478E-2</v>
      </c>
      <c r="CN32" s="1">
        <f t="shared" ca="1" si="47"/>
        <v>1.884066323836573E-2</v>
      </c>
      <c r="CO32" s="1">
        <f t="shared" ca="1" si="48"/>
        <v>6.1838269716928194E-4</v>
      </c>
      <c r="CP32" s="1">
        <f t="shared" ca="1" si="49"/>
        <v>1.9459045935535012E-2</v>
      </c>
      <c r="CR32" s="1">
        <f ca="1">'Airfoil-Flight'!J32</f>
        <v>5.8485119680848321</v>
      </c>
      <c r="CS32" s="1">
        <f ca="1">CR32/(1+CR32/(PI()*'Geometry-Wing'!AJ32)*(1+AE32))</f>
        <v>4.8857422676898574</v>
      </c>
      <c r="CU32" s="1">
        <f t="shared" si="76"/>
        <v>6</v>
      </c>
      <c r="CV32" s="1">
        <f t="shared" si="7"/>
        <v>3.9709114397548211</v>
      </c>
      <c r="CW32" s="1">
        <f>Stability!Z32</f>
        <v>2.1749577694090316</v>
      </c>
      <c r="CY32" s="1">
        <f t="shared" si="77"/>
        <v>6</v>
      </c>
      <c r="CZ32" s="1">
        <f t="shared" ca="1" si="8"/>
        <v>3.6351579757590589</v>
      </c>
      <c r="DA32" s="1">
        <f ca="1">Stability!AB32</f>
        <v>1.9910580234180542</v>
      </c>
      <c r="DC32" s="1"/>
      <c r="DD32" s="9">
        <f t="shared" ca="1" si="9"/>
        <v>3.5176085596770122E-2</v>
      </c>
      <c r="DE32" s="9">
        <f t="shared" ca="1" si="10"/>
        <v>0.18901820795279498</v>
      </c>
      <c r="DF32" s="9"/>
      <c r="DG32" s="9">
        <f t="shared" ca="1" si="11"/>
        <v>4.0020994106045316E-2</v>
      </c>
      <c r="DH32" s="9">
        <f t="shared" ca="1" si="12"/>
        <v>0.12738499051095045</v>
      </c>
      <c r="DI32" s="9"/>
      <c r="DJ32" s="9">
        <f t="shared" ca="1" si="13"/>
        <v>4.1258715555700133E-2</v>
      </c>
      <c r="DK32" s="9">
        <f t="shared" ca="1" si="14"/>
        <v>0.11358358014570602</v>
      </c>
      <c r="DL32" s="9"/>
      <c r="DM32" s="1">
        <v>1</v>
      </c>
      <c r="DN32" s="1">
        <f t="shared" ca="1" si="50"/>
        <v>0.7523122945352011</v>
      </c>
      <c r="DO32" s="1">
        <f t="shared" ca="1" si="51"/>
        <v>0.56597378850881919</v>
      </c>
      <c r="DP32" s="1">
        <f t="shared" ca="1" si="52"/>
        <v>6.2232370647881223E-2</v>
      </c>
      <c r="DQ32" s="1">
        <f t="shared" ca="1" si="53"/>
        <v>0.7523122945352011</v>
      </c>
      <c r="DR32" s="1">
        <f t="shared" ca="1" si="54"/>
        <v>0.56597378850881919</v>
      </c>
      <c r="DS32" s="1">
        <f t="shared" ca="1" si="55"/>
        <v>0.42578903947985042</v>
      </c>
      <c r="DT32" s="1">
        <f t="shared" ca="1" si="56"/>
        <v>4.681817755647262E-2</v>
      </c>
      <c r="DU32" s="1">
        <f t="shared" ca="1" si="57"/>
        <v>0.56597378850881919</v>
      </c>
      <c r="DV32" s="1">
        <f t="shared" ca="1" si="58"/>
        <v>0.42578903947985042</v>
      </c>
      <c r="DW32" s="1">
        <f t="shared" ca="1" si="59"/>
        <v>0.3203263292790256</v>
      </c>
      <c r="DX32" s="1">
        <f t="shared" ca="1" si="15"/>
        <v>3.5221890583466371E-2</v>
      </c>
      <c r="DY32" s="9">
        <f t="shared" ca="1" si="16"/>
        <v>6.2450727868083103E-2</v>
      </c>
      <c r="DZ32" s="9">
        <f t="shared" ca="1" si="17"/>
        <v>1.2311257742422932E-5</v>
      </c>
      <c r="EB32" s="9">
        <f t="shared" ca="1" si="60"/>
        <v>0.7523122945352011</v>
      </c>
      <c r="EC32" s="9">
        <f t="shared" ca="1" si="61"/>
        <v>6.2232370647881223E-2</v>
      </c>
      <c r="ED32" s="1">
        <f t="shared" ca="1" si="62"/>
        <v>2.1314221228777631E-3</v>
      </c>
      <c r="EE32" s="9">
        <f t="shared" ca="1" si="63"/>
        <v>2.3436324128631603E-4</v>
      </c>
      <c r="EG32" s="9">
        <f t="shared" ca="1" si="64"/>
        <v>1.1951873408784188E-4</v>
      </c>
      <c r="EH32" s="9">
        <f t="shared" ca="1" si="65"/>
        <v>4.218564315179698E-2</v>
      </c>
      <c r="EN32" s="9">
        <v>0.73507702717774537</v>
      </c>
      <c r="EO32" s="9">
        <v>4.6562928429683029E-2</v>
      </c>
      <c r="EP32" s="1">
        <f t="shared" ca="1" si="66"/>
        <v>0.7523122945352011</v>
      </c>
      <c r="EQ32" s="9">
        <f t="shared" ca="1" si="67"/>
        <v>6.2232370647881223E-2</v>
      </c>
      <c r="ET32" s="1">
        <f t="shared" ca="1" si="68"/>
        <v>12.0468173857961</v>
      </c>
    </row>
    <row r="33" spans="2:150" x14ac:dyDescent="0.25">
      <c r="B33" s="5">
        <f t="shared" si="69"/>
        <v>0</v>
      </c>
      <c r="C33" s="19">
        <f>ISA!L33</f>
        <v>1.2249994633486807</v>
      </c>
      <c r="D33" s="52">
        <f>ISA!N33</f>
        <v>1.783E-5</v>
      </c>
      <c r="F33" s="12">
        <f t="shared" ca="1" si="70"/>
        <v>288.13286105270458</v>
      </c>
      <c r="G33" s="19">
        <f>Weight!G33</f>
        <v>0.25</v>
      </c>
      <c r="H33" s="1">
        <f t="shared" si="71"/>
        <v>1</v>
      </c>
      <c r="J33" s="11">
        <f t="shared" ca="1" si="18"/>
        <v>27.463610858280219</v>
      </c>
      <c r="K33" s="11">
        <f t="shared" ca="1" si="19"/>
        <v>18.07502245456871</v>
      </c>
      <c r="L33" s="11">
        <f t="shared" ca="1" si="20"/>
        <v>1.5194233327958282</v>
      </c>
      <c r="N33" s="1">
        <f>'Geometry-Wing'!C33</f>
        <v>0.30481432099438527</v>
      </c>
      <c r="O33" s="1">
        <f>'Geometry-Wing'!D33</f>
        <v>3</v>
      </c>
      <c r="P33" s="1">
        <f>'Geometry-Wing'!AC33</f>
        <v>0.91444296298315586</v>
      </c>
      <c r="Q33" s="1">
        <f>'Geometry-Wing'!AD33</f>
        <v>9.8420572570645728</v>
      </c>
      <c r="R33" s="1">
        <f ca="1">'Geometry-Tail'!E33</f>
        <v>0.10137496479873467</v>
      </c>
      <c r="S33" s="1">
        <f>'Geometry-Tail'!F33</f>
        <v>4</v>
      </c>
      <c r="T33" s="19">
        <f>'Geometry-Tail'!I33</f>
        <v>4.8429600532968005</v>
      </c>
      <c r="U33" s="1">
        <f ca="1">'Geometry-Tail'!AD33</f>
        <v>7.8197034217017958E-2</v>
      </c>
      <c r="V33" s="1">
        <f ca="1">'Geometry-Tail'!T33</f>
        <v>3.0854574153398469</v>
      </c>
      <c r="X33" s="1">
        <f t="shared" si="72"/>
        <v>0.25</v>
      </c>
      <c r="Y33" s="5">
        <f t="shared" ca="1" si="21"/>
        <v>575145.27929950447</v>
      </c>
      <c r="Z33" s="1">
        <f t="shared" ca="1" si="22"/>
        <v>0.71197148176009106</v>
      </c>
      <c r="AA33" s="9">
        <f ca="1">'Airfoil-Flight'!W33</f>
        <v>7.8895015805458754E-3</v>
      </c>
      <c r="AB33" s="12">
        <f t="shared" ca="1" si="23"/>
        <v>90.242897411376106</v>
      </c>
      <c r="AC33" s="1">
        <f ca="1">'Airfoil-Flight'!AG33</f>
        <v>-0.15166295319739062</v>
      </c>
      <c r="AD33" s="1">
        <f>'Geometry-Wing'!AB33</f>
        <v>0.95988181135316342</v>
      </c>
      <c r="AE33" s="61">
        <f t="shared" si="24"/>
        <v>4.179492534636231E-2</v>
      </c>
      <c r="AF33" s="17">
        <f t="shared" ca="1" si="25"/>
        <v>1.374063513823004</v>
      </c>
      <c r="AG33" s="11">
        <f t="shared" ca="1" si="26"/>
        <v>1.374063513823004</v>
      </c>
      <c r="AH33" s="11">
        <f ca="1">DEGREES(AI33/CS33)+'Airfoil-Flight'!K33</f>
        <v>1.4450194109820327</v>
      </c>
      <c r="AI33" s="1">
        <f t="shared" ca="1" si="27"/>
        <v>0.71176675239560583</v>
      </c>
      <c r="AJ33" s="1">
        <f ca="1">0.9*'Airfoil-Flight'!I33</f>
        <v>1.5746084426570801</v>
      </c>
      <c r="AK33" s="5">
        <f ca="1">C33*J33*'Geometry-Wing'!AH33/D33</f>
        <v>376056.52877275291</v>
      </c>
      <c r="AL33" s="9">
        <f ca="1">0.455/(LOG10(MIN(AK33,'Geometry-Wing'!AM33)))^2.58</f>
        <v>5.4031715105289126E-3</v>
      </c>
      <c r="AM33" s="9">
        <f ca="1">+AL33*'Geometry-Wing'!AK33*'Geometry-Wing'!AN33/P33</f>
        <v>0</v>
      </c>
      <c r="AN33" s="9">
        <f ca="1">AA33*COS(RADIANS(AF33))*'Geometry-Wing'!U33*'Geometry-Wing'!V33+AM33</f>
        <v>8.6759562258521619E-3</v>
      </c>
      <c r="AO33" s="9">
        <f ca="1">AI33^2/(PI()*'Geometry-Wing'!AJ33*AD33)</f>
        <v>1.7069542174494457E-2</v>
      </c>
      <c r="AP33" s="9">
        <f t="shared" ca="1" si="28"/>
        <v>2.5745498400346619E-2</v>
      </c>
      <c r="AQ33" s="1">
        <f t="shared" ca="1" si="29"/>
        <v>-0.13649665787765156</v>
      </c>
      <c r="AR33" s="1">
        <f t="shared" ca="1" si="73"/>
        <v>-0.26807434613116277</v>
      </c>
      <c r="AS33" s="1">
        <f t="shared" si="74"/>
        <v>0.9343951712104227</v>
      </c>
      <c r="AT33" s="61">
        <f t="shared" si="1"/>
        <v>7.021101008537145E-2</v>
      </c>
      <c r="AU33" s="5">
        <f ca="1">C33*J33*'Geometry-Tail'!C33/D33</f>
        <v>300384.52456475375</v>
      </c>
      <c r="AV33" s="9">
        <f ca="1">0.455/(LOG10(MIN(AU33,'Geometry-Tail'!L33)))^2.58</f>
        <v>5.6549988392757388E-3</v>
      </c>
      <c r="AW33" s="9">
        <f ca="1">AV33*'Geometry-Tail'!M33*'Geometry-Tail'!N33*'Geometry-Tail'!G33/R33*'Geometry-Tail'!O33</f>
        <v>1.7303044810325671E-2</v>
      </c>
      <c r="AX33" s="9">
        <f t="shared" ca="1" si="30"/>
        <v>6.1202626649984422E-3</v>
      </c>
      <c r="AY33" s="9">
        <f t="shared" ca="1" si="31"/>
        <v>2.3423307475324114E-2</v>
      </c>
      <c r="AZ33" s="1">
        <f t="shared" ca="1" si="75"/>
        <v>0.95148725550796098</v>
      </c>
      <c r="BA33" s="1">
        <f t="shared" ca="1" si="2"/>
        <v>5.0986226259163159E-2</v>
      </c>
      <c r="BB33" s="5">
        <f ca="1">C33*J33*'Geometry-Tail'!Q33/D33</f>
        <v>300384.52456475375</v>
      </c>
      <c r="BC33" s="9">
        <f ca="1">0.455/(LOG10(MIN(BB33,'Geometry-Tail'!Z33)))^2.58</f>
        <v>5.6549988392757388E-3</v>
      </c>
      <c r="BD33" s="9">
        <f ca="1">BC33*'Geometry-Tail'!AA33*'Geometry-Tail'!AB33*'Geometry-Tail'!AE33/U33*'Geometry-Tail'!AF33</f>
        <v>8.5278683146011187E-3</v>
      </c>
      <c r="BE33" s="5">
        <f ca="1">C33*J33*'Geometry-Fuselage'!C33/D33</f>
        <v>3075599.605031224</v>
      </c>
      <c r="BF33" s="9">
        <f ca="1">0.455/(LOG10(MIN(BE33,'Geometry-Fuselage'!K33)))^2.58</f>
        <v>3.6540757873495294E-3</v>
      </c>
      <c r="BG33" s="9">
        <f ca="1">BF33*'Geometry-Fuselage'!L33*'Geometry-Fuselage'!M33*'Geometry-Fuselage'!H33/P33*'Geometry-Fuselage'!P33</f>
        <v>1.6360427060805333E-2</v>
      </c>
      <c r="BH33" s="9">
        <f>3.83*RADIANS('Geometry-Fuselage'!N33)^2.5*'Geometry-Fuselage'!I33/P33</f>
        <v>1.3659623231054097E-3</v>
      </c>
      <c r="BI33" s="69">
        <f>0</f>
        <v>0</v>
      </c>
      <c r="BJ33" s="9">
        <f>0.05*'Geometry-Fuselage'!O33/P33</f>
        <v>0</v>
      </c>
      <c r="BK33" s="9">
        <f t="shared" ca="1" si="32"/>
        <v>1.7726389383910742E-2</v>
      </c>
      <c r="BL33" s="5">
        <f ca="1">C33*J33*'Geometry-Fuselage'!R33/D33</f>
        <v>2313687.8816567217</v>
      </c>
      <c r="BM33" s="9">
        <f ca="1">0.455/(LOG10(MIN(BL33,'Geometry-Fuselage'!Z33)))^2.58</f>
        <v>3.840023631852825E-3</v>
      </c>
      <c r="BN33" s="9">
        <f ca="1">BM33*'Geometry-Fuselage'!AA33*'Geometry-Fuselage'!AB33*'Geometry-Fuselage'!W33/P33*'Geometry-Fuselage'!AC33</f>
        <v>1.8014949089513806E-3</v>
      </c>
      <c r="BO33" s="5">
        <f ca="1">C33*J33*'Geometry-Fuselage'!AE33/D33</f>
        <v>3471842.4989309525</v>
      </c>
      <c r="BP33" s="9">
        <f ca="1">0.455/(LOG10(MIN(BO33,'Geometry-Fuselage'!AK33)))^2.58</f>
        <v>3.5786964647850921E-3</v>
      </c>
      <c r="BQ33" s="9">
        <f ca="1">BP33*'Geometry-Fuselage'!AL33*'Geometry-Fuselage'!AM33*'Geometry-Fuselage'!AI33/P33*'Geometry-Fuselage'!AN33</f>
        <v>0</v>
      </c>
      <c r="BR33" s="9">
        <f ca="1">'Geometry-Miscellaneous'!B33*J33/(0.5*C33*J33^2*P33)</f>
        <v>3.900597055941718E-4</v>
      </c>
      <c r="BS33" s="9">
        <f>('Geometry-Miscellaneous'!J33+'Geometry-Miscellaneous'!R33)/P33*'Geometry-Miscellaneous'!$G$6</f>
        <v>2.8870034620722749E-3</v>
      </c>
      <c r="BT33" s="9">
        <f>'Geometry-Miscellaneous'!AO33/P33</f>
        <v>6.2492219506369547E-3</v>
      </c>
      <c r="BU33" s="1">
        <f t="shared" ca="1" si="33"/>
        <v>0.68204808376062065</v>
      </c>
      <c r="BV33" s="9">
        <f t="shared" ca="1" si="34"/>
        <v>4.0377583889695361E-2</v>
      </c>
      <c r="BW33" s="9">
        <f t="shared" ca="1" si="35"/>
        <v>1.774803327491168E-2</v>
      </c>
      <c r="BX33" s="9">
        <f t="shared" ca="1" si="36"/>
        <v>5.8125617164607041E-2</v>
      </c>
      <c r="BY33" s="11">
        <f t="shared" ca="1" si="3"/>
        <v>288.13286105270458</v>
      </c>
      <c r="BZ33" s="11">
        <f t="shared" ca="1" si="4"/>
        <v>24.555307423120706</v>
      </c>
      <c r="CA33" s="11">
        <f t="shared" ca="1" si="5"/>
        <v>11.734035990174792</v>
      </c>
      <c r="CB33" s="12">
        <f t="shared" ca="1" si="6"/>
        <v>674.37740757402673</v>
      </c>
      <c r="CD33" s="1">
        <f t="shared" ca="1" si="37"/>
        <v>7.9336671178804087E-3</v>
      </c>
      <c r="CE33" s="1">
        <f t="shared" ca="1" si="38"/>
        <v>1.7540955585576936E-3</v>
      </c>
      <c r="CF33" s="1">
        <f t="shared" ca="1" si="39"/>
        <v>6.6685401039508695E-4</v>
      </c>
      <c r="CG33" s="1">
        <f t="shared" ca="1" si="40"/>
        <v>1.6209772031216499E-2</v>
      </c>
      <c r="CH33" s="1">
        <f t="shared" ca="1" si="41"/>
        <v>1.6473643423405709E-3</v>
      </c>
      <c r="CI33" s="1">
        <f t="shared" ca="1" si="42"/>
        <v>0</v>
      </c>
      <c r="CJ33" s="1">
        <f t="shared" ca="1" si="43"/>
        <v>3.5668735292387188E-4</v>
      </c>
      <c r="CK33" s="1">
        <f t="shared" si="44"/>
        <v>2.64E-3</v>
      </c>
      <c r="CL33" s="1">
        <f t="shared" si="45"/>
        <v>5.7145570368798337E-3</v>
      </c>
      <c r="CM33" s="1">
        <f t="shared" ca="1" si="46"/>
        <v>3.6922997450193965E-2</v>
      </c>
      <c r="CN33" s="1">
        <f t="shared" ca="1" si="47"/>
        <v>1.5609122722810653E-2</v>
      </c>
      <c r="CO33" s="1">
        <f t="shared" ca="1" si="48"/>
        <v>6.2044141222322713E-4</v>
      </c>
      <c r="CP33" s="1">
        <f t="shared" ca="1" si="49"/>
        <v>1.6229564135033882E-2</v>
      </c>
      <c r="CR33" s="1">
        <f ca="1">'Airfoil-Flight'!J33</f>
        <v>5.8472124062900477</v>
      </c>
      <c r="CS33" s="1">
        <f ca="1">CR33/(1+CR33/(PI()*'Geometry-Wing'!AJ33)*(1+AE33))</f>
        <v>4.884835318071711</v>
      </c>
      <c r="CU33" s="1">
        <f t="shared" si="76"/>
        <v>6</v>
      </c>
      <c r="CV33" s="1">
        <f t="shared" si="7"/>
        <v>3.9709114397548211</v>
      </c>
      <c r="CW33" s="1">
        <f>Stability!Z33</f>
        <v>2.1749577694090316</v>
      </c>
      <c r="CY33" s="1">
        <f t="shared" si="77"/>
        <v>6</v>
      </c>
      <c r="CZ33" s="1">
        <f t="shared" ca="1" si="8"/>
        <v>3.6351579757590589</v>
      </c>
      <c r="DA33" s="1">
        <f ca="1">Stability!AB33</f>
        <v>1.9910580234180542</v>
      </c>
      <c r="DC33" s="1"/>
      <c r="DD33" s="9">
        <f t="shared" ca="1" si="9"/>
        <v>3.0748812425675225E-2</v>
      </c>
      <c r="DE33" s="9">
        <f t="shared" ca="1" si="10"/>
        <v>0.22183515045330077</v>
      </c>
      <c r="DF33" s="9"/>
      <c r="DG33" s="9">
        <f t="shared" ca="1" si="11"/>
        <v>3.7213687904539848E-2</v>
      </c>
      <c r="DH33" s="9">
        <f t="shared" ca="1" si="12"/>
        <v>0.12943539337236298</v>
      </c>
      <c r="DI33" s="9"/>
      <c r="DJ33" s="9">
        <f t="shared" ca="1" si="13"/>
        <v>3.774306673039747E-2</v>
      </c>
      <c r="DK33" s="9">
        <f t="shared" ca="1" si="14"/>
        <v>0.12296510837570819</v>
      </c>
      <c r="DL33" s="9"/>
      <c r="DM33" s="1">
        <v>1</v>
      </c>
      <c r="DN33" s="1">
        <f t="shared" ca="1" si="50"/>
        <v>0.68204808376062065</v>
      </c>
      <c r="DO33" s="1">
        <f t="shared" ca="1" si="51"/>
        <v>0.46518958856153458</v>
      </c>
      <c r="DP33" s="1">
        <f t="shared" ca="1" si="52"/>
        <v>5.8125617164607041E-2</v>
      </c>
      <c r="DQ33" s="1">
        <f t="shared" ca="1" si="53"/>
        <v>0.68204808376062065</v>
      </c>
      <c r="DR33" s="1">
        <f t="shared" ca="1" si="54"/>
        <v>0.46518958856153458</v>
      </c>
      <c r="DS33" s="1">
        <f t="shared" ca="1" si="55"/>
        <v>0.31728166746378622</v>
      </c>
      <c r="DT33" s="1">
        <f t="shared" ca="1" si="56"/>
        <v>3.9644465804523674E-2</v>
      </c>
      <c r="DU33" s="1">
        <f t="shared" ca="1" si="57"/>
        <v>0.46518958856153458</v>
      </c>
      <c r="DV33" s="1">
        <f t="shared" ca="1" si="58"/>
        <v>0.31728166746378622</v>
      </c>
      <c r="DW33" s="1">
        <f t="shared" ca="1" si="59"/>
        <v>0.21640135330604982</v>
      </c>
      <c r="DX33" s="1">
        <f t="shared" ca="1" si="15"/>
        <v>2.7039431933688823E-2</v>
      </c>
      <c r="DY33" s="9">
        <f t="shared" ca="1" si="16"/>
        <v>5.833044229361177E-2</v>
      </c>
      <c r="DZ33" s="9">
        <f t="shared" ca="1" si="17"/>
        <v>1.2417418544451008E-5</v>
      </c>
      <c r="EB33" s="9">
        <f t="shared" ca="1" si="60"/>
        <v>0.68204808376062065</v>
      </c>
      <c r="EC33" s="9">
        <f t="shared" ca="1" si="61"/>
        <v>5.8125617164607041E-2</v>
      </c>
      <c r="ED33" s="1">
        <f t="shared" ca="1" si="62"/>
        <v>1.9323522759812503E-3</v>
      </c>
      <c r="EE33" s="9">
        <f t="shared" ca="1" si="63"/>
        <v>2.4144815658527105E-4</v>
      </c>
      <c r="EG33" s="9">
        <f t="shared" ca="1" si="64"/>
        <v>1.0846401629086926E-4</v>
      </c>
      <c r="EH33" s="9">
        <f t="shared" ca="1" si="65"/>
        <v>3.8283741214112835E-2</v>
      </c>
      <c r="EN33" s="9">
        <v>0.68189852836390397</v>
      </c>
      <c r="EO33" s="9">
        <v>4.4211146635199802E-2</v>
      </c>
      <c r="EP33" s="1">
        <f t="shared" ca="1" si="66"/>
        <v>0.68204808376062065</v>
      </c>
      <c r="EQ33" s="9">
        <f t="shared" ca="1" si="67"/>
        <v>5.8125617164607041E-2</v>
      </c>
      <c r="ET33" s="1">
        <f t="shared" ca="1" si="68"/>
        <v>11.692945206195844</v>
      </c>
    </row>
    <row r="34" spans="2:150" x14ac:dyDescent="0.25">
      <c r="B34" s="5">
        <f t="shared" si="69"/>
        <v>0</v>
      </c>
      <c r="C34" s="19">
        <f>ISA!L34</f>
        <v>1.2249994633486807</v>
      </c>
      <c r="D34" s="52">
        <f>ISA!N34</f>
        <v>1.783E-5</v>
      </c>
      <c r="F34" s="12">
        <f t="shared" ca="1" si="70"/>
        <v>288.13286105270458</v>
      </c>
      <c r="G34" s="19">
        <f>Weight!G34</f>
        <v>0.25</v>
      </c>
      <c r="H34" s="1">
        <f t="shared" si="71"/>
        <v>1</v>
      </c>
      <c r="J34" s="11">
        <f t="shared" ca="1" si="18"/>
        <v>28.998284653159079</v>
      </c>
      <c r="K34" s="11">
        <f t="shared" ca="1" si="19"/>
        <v>18.035053085978955</v>
      </c>
      <c r="L34" s="11">
        <f t="shared" ca="1" si="20"/>
        <v>1.6078846297216225</v>
      </c>
      <c r="N34" s="1">
        <f>'Geometry-Wing'!C34</f>
        <v>0.30481432099438527</v>
      </c>
      <c r="O34" s="1">
        <f>'Geometry-Wing'!D34</f>
        <v>3</v>
      </c>
      <c r="P34" s="1">
        <f>'Geometry-Wing'!AC34</f>
        <v>0.91444296298315586</v>
      </c>
      <c r="Q34" s="1">
        <f>'Geometry-Wing'!AD34</f>
        <v>9.8420572570645728</v>
      </c>
      <c r="R34" s="1">
        <f ca="1">'Geometry-Tail'!E34</f>
        <v>0.10137496479873467</v>
      </c>
      <c r="S34" s="1">
        <f>'Geometry-Tail'!F34</f>
        <v>4</v>
      </c>
      <c r="T34" s="19">
        <f>'Geometry-Tail'!I34</f>
        <v>4.8429600532968005</v>
      </c>
      <c r="U34" s="1">
        <f ca="1">'Geometry-Tail'!AD34</f>
        <v>7.8197034217017958E-2</v>
      </c>
      <c r="V34" s="1">
        <f ca="1">'Geometry-Tail'!T34</f>
        <v>3.0854574153398469</v>
      </c>
      <c r="X34" s="1">
        <f t="shared" si="72"/>
        <v>0.25</v>
      </c>
      <c r="Y34" s="5">
        <f t="shared" ca="1" si="21"/>
        <v>607284.5487110907</v>
      </c>
      <c r="Z34" s="1">
        <f t="shared" ca="1" si="22"/>
        <v>0.64168984150864961</v>
      </c>
      <c r="AA34" s="9">
        <f ca="1">'Airfoil-Flight'!W34</f>
        <v>7.688485649707249E-3</v>
      </c>
      <c r="AB34" s="12">
        <f t="shared" ca="1" si="23"/>
        <v>83.461148364513491</v>
      </c>
      <c r="AC34" s="1">
        <f ca="1">'Airfoil-Flight'!AG34</f>
        <v>-0.15194274871858854</v>
      </c>
      <c r="AD34" s="1">
        <f>'Geometry-Wing'!AB34</f>
        <v>0.95988181135316342</v>
      </c>
      <c r="AE34" s="61">
        <f t="shared" si="24"/>
        <v>4.179492534636231E-2</v>
      </c>
      <c r="AF34" s="17">
        <f t="shared" ca="1" si="25"/>
        <v>1.238490861325227</v>
      </c>
      <c r="AG34" s="11">
        <f t="shared" ca="1" si="26"/>
        <v>1.238490861325227</v>
      </c>
      <c r="AH34" s="11">
        <f ca="1">DEGREES(AI34/CS34)+'Airfoil-Flight'!K34</f>
        <v>0.60771042444348033</v>
      </c>
      <c r="AI34" s="1">
        <f t="shared" ca="1" si="27"/>
        <v>0.64153993565005152</v>
      </c>
      <c r="AJ34" s="1">
        <f ca="1">0.9*'Airfoil-Flight'!I34</f>
        <v>1.5815954855644003</v>
      </c>
      <c r="AK34" s="5">
        <f ca="1">C34*J34*'Geometry-Wing'!AH34/D34</f>
        <v>397070.6664649439</v>
      </c>
      <c r="AL34" s="9">
        <f ca="1">0.455/(LOG10(MIN(AK34,'Geometry-Wing'!AM34)))^2.58</f>
        <v>5.3445709395272328E-3</v>
      </c>
      <c r="AM34" s="9">
        <f ca="1">+AL34*'Geometry-Wing'!AK34*'Geometry-Wing'!AN34/P34</f>
        <v>0</v>
      </c>
      <c r="AN34" s="9">
        <f ca="1">AA34*COS(RADIANS(AF34))*'Geometry-Wing'!U34*'Geometry-Wing'!V34+AM34</f>
        <v>8.4553584876757796E-3</v>
      </c>
      <c r="AO34" s="9">
        <f ca="1">AI34^2/(PI()*'Geometry-Wing'!AJ34*AD34)</f>
        <v>1.3867362556719311E-2</v>
      </c>
      <c r="AP34" s="9">
        <f t="shared" ca="1" si="28"/>
        <v>2.2322721044395089E-2</v>
      </c>
      <c r="AQ34" s="1">
        <f t="shared" ca="1" si="29"/>
        <v>-0.1367484738467297</v>
      </c>
      <c r="AR34" s="1">
        <f t="shared" ca="1" si="73"/>
        <v>-0.26856890330425132</v>
      </c>
      <c r="AS34" s="1">
        <f t="shared" si="74"/>
        <v>0.9343951712104227</v>
      </c>
      <c r="AT34" s="61">
        <f t="shared" si="1"/>
        <v>7.021101008537145E-2</v>
      </c>
      <c r="AU34" s="5">
        <f ca="1">C34*J34*'Geometry-Tail'!C34/D34</f>
        <v>317170.09076781129</v>
      </c>
      <c r="AV34" s="9">
        <f ca="1">0.455/(LOG10(MIN(AU34,'Geometry-Tail'!L34)))^2.58</f>
        <v>5.5925829155698513E-3</v>
      </c>
      <c r="AW34" s="9">
        <f ca="1">AV34*'Geometry-Tail'!M34*'Geometry-Tail'!N34*'Geometry-Tail'!G34/R34*'Geometry-Tail'!O34</f>
        <v>1.7112065898489296E-2</v>
      </c>
      <c r="AX34" s="9">
        <f t="shared" ca="1" si="30"/>
        <v>6.142865438157139E-3</v>
      </c>
      <c r="AY34" s="9">
        <f t="shared" ca="1" si="31"/>
        <v>2.3254931336646436E-2</v>
      </c>
      <c r="AZ34" s="1">
        <f t="shared" ca="1" si="75"/>
        <v>0.95148725550796098</v>
      </c>
      <c r="BA34" s="1">
        <f t="shared" ca="1" si="2"/>
        <v>5.0986226259163159E-2</v>
      </c>
      <c r="BB34" s="5">
        <f ca="1">C34*J34*'Geometry-Tail'!Q34/D34</f>
        <v>317170.09076781129</v>
      </c>
      <c r="BC34" s="9">
        <f ca="1">0.455/(LOG10(MIN(BB34,'Geometry-Tail'!Z34)))^2.58</f>
        <v>5.5925829155698513E-3</v>
      </c>
      <c r="BD34" s="9">
        <f ca="1">BC34*'Geometry-Tail'!AA34*'Geometry-Tail'!AB34*'Geometry-Tail'!AE34/U34*'Geometry-Tail'!AF34</f>
        <v>8.4337436660863949E-3</v>
      </c>
      <c r="BE34" s="5">
        <f ca="1">C34*J34*'Geometry-Fuselage'!C34/D34</f>
        <v>3247464.919528211</v>
      </c>
      <c r="BF34" s="9">
        <f ca="1">0.455/(LOG10(MIN(BE34,'Geometry-Fuselage'!K34)))^2.58</f>
        <v>3.6199839823232434E-3</v>
      </c>
      <c r="BG34" s="9">
        <f ca="1">BF34*'Geometry-Fuselage'!L34*'Geometry-Fuselage'!M34*'Geometry-Fuselage'!H34/P34*'Geometry-Fuselage'!P34</f>
        <v>1.6207787509257249E-2</v>
      </c>
      <c r="BH34" s="9">
        <f>3.83*RADIANS('Geometry-Fuselage'!N34)^2.5*'Geometry-Fuselage'!I34/P34</f>
        <v>1.3659623231054097E-3</v>
      </c>
      <c r="BI34" s="69">
        <f>0</f>
        <v>0</v>
      </c>
      <c r="BJ34" s="9">
        <f>0.05*'Geometry-Fuselage'!O34/P34</f>
        <v>0</v>
      </c>
      <c r="BK34" s="9">
        <f t="shared" ca="1" si="32"/>
        <v>1.7573749832362658E-2</v>
      </c>
      <c r="BL34" s="5">
        <f ca="1">C34*J34*'Geometry-Fuselage'!R34/D34</f>
        <v>2442977.3687467561</v>
      </c>
      <c r="BM34" s="9">
        <f ca="1">0.455/(LOG10(MIN(BL34,'Geometry-Fuselage'!Z34)))^2.58</f>
        <v>3.8035056467659771E-3</v>
      </c>
      <c r="BN34" s="9">
        <f ca="1">BM34*'Geometry-Fuselage'!AA34*'Geometry-Fuselage'!AB34*'Geometry-Fuselage'!W34/P34*'Geometry-Fuselage'!AC34</f>
        <v>1.7843629924513315E-3</v>
      </c>
      <c r="BO34" s="5">
        <f ca="1">C34*J34*'Geometry-Fuselage'!AE34/D34</f>
        <v>3665849.9705103729</v>
      </c>
      <c r="BP34" s="9">
        <f ca="1">0.455/(LOG10(MIN(BO34,'Geometry-Fuselage'!AK34)))^2.58</f>
        <v>3.5455748744606251E-3</v>
      </c>
      <c r="BQ34" s="9">
        <f ca="1">BP34*'Geometry-Fuselage'!AL34*'Geometry-Fuselage'!AM34*'Geometry-Fuselage'!AI34/P34*'Geometry-Fuselage'!AN34</f>
        <v>0</v>
      </c>
      <c r="BR34" s="9">
        <f ca="1">'Geometry-Miscellaneous'!B34*J34/(0.5*C34*J34^2*P34)</f>
        <v>3.6941660839813386E-4</v>
      </c>
      <c r="BS34" s="9">
        <f>('Geometry-Miscellaneous'!J34+'Geometry-Miscellaneous'!R34)/P34*'Geometry-Miscellaneous'!$G$6</f>
        <v>2.8870034620722749E-3</v>
      </c>
      <c r="BT34" s="9">
        <f>'Geometry-Miscellaneous'!AO34/P34</f>
        <v>6.2492219506369547E-3</v>
      </c>
      <c r="BU34" s="1">
        <f t="shared" ca="1" si="33"/>
        <v>0.61176644050533058</v>
      </c>
      <c r="BV34" s="9">
        <f t="shared" ca="1" si="34"/>
        <v>3.9937350792953685E-2</v>
      </c>
      <c r="BW34" s="9">
        <f t="shared" ca="1" si="35"/>
        <v>1.4548359396068399E-2</v>
      </c>
      <c r="BX34" s="9">
        <f t="shared" ca="1" si="36"/>
        <v>5.4485710189022082E-2</v>
      </c>
      <c r="BY34" s="11">
        <f t="shared" ca="1" si="3"/>
        <v>288.13286105270458</v>
      </c>
      <c r="BZ34" s="11">
        <f t="shared" ca="1" si="4"/>
        <v>25.661956138495697</v>
      </c>
      <c r="CA34" s="11">
        <f t="shared" ca="1" si="5"/>
        <v>11.228016270375985</v>
      </c>
      <c r="CB34" s="12">
        <f t="shared" ca="1" si="6"/>
        <v>744.15270886098119</v>
      </c>
      <c r="CD34" s="1">
        <f t="shared" ca="1" si="37"/>
        <v>7.7319430685550156E-3</v>
      </c>
      <c r="CE34" s="1">
        <f t="shared" ca="1" si="38"/>
        <v>1.7347350780929805E-3</v>
      </c>
      <c r="CF34" s="1">
        <f t="shared" ca="1" si="39"/>
        <v>6.5949374203451633E-4</v>
      </c>
      <c r="CG34" s="1">
        <f t="shared" ca="1" si="40"/>
        <v>1.6070191867430448E-2</v>
      </c>
      <c r="CH34" s="1">
        <f t="shared" ca="1" si="41"/>
        <v>1.631698181854686E-3</v>
      </c>
      <c r="CI34" s="1">
        <f t="shared" ca="1" si="42"/>
        <v>0</v>
      </c>
      <c r="CJ34" s="1">
        <f t="shared" ca="1" si="43"/>
        <v>3.3781041795877769E-4</v>
      </c>
      <c r="CK34" s="1">
        <f t="shared" si="44"/>
        <v>2.64E-3</v>
      </c>
      <c r="CL34" s="1">
        <f t="shared" si="45"/>
        <v>5.7145570368798337E-3</v>
      </c>
      <c r="CM34" s="1">
        <f t="shared" ca="1" si="46"/>
        <v>3.6520429392806253E-2</v>
      </c>
      <c r="CN34" s="1">
        <f t="shared" ca="1" si="47"/>
        <v>1.2680912105128079E-2</v>
      </c>
      <c r="CO34" s="1">
        <f t="shared" ca="1" si="48"/>
        <v>6.227327675565438E-4</v>
      </c>
      <c r="CP34" s="1">
        <f t="shared" ca="1" si="49"/>
        <v>1.3303644872684622E-2</v>
      </c>
      <c r="CR34" s="1">
        <f ca="1">'Airfoil-Flight'!J34</f>
        <v>5.8457713892390366</v>
      </c>
      <c r="CS34" s="1">
        <f ca="1">CR34/(1+CR34/(PI()*'Geometry-Wing'!AJ34)*(1+AE34))</f>
        <v>4.8838295708325798</v>
      </c>
      <c r="CU34" s="1">
        <f t="shared" si="76"/>
        <v>6</v>
      </c>
      <c r="CV34" s="1">
        <f t="shared" si="7"/>
        <v>3.9709114397548211</v>
      </c>
      <c r="CW34" s="1">
        <f>Stability!Z34</f>
        <v>2.1749577694090316</v>
      </c>
      <c r="CY34" s="1">
        <f t="shared" si="77"/>
        <v>6</v>
      </c>
      <c r="CZ34" s="1">
        <f t="shared" ca="1" si="8"/>
        <v>3.6351579757590589</v>
      </c>
      <c r="DA34" s="1">
        <f ca="1">Stability!AB34</f>
        <v>1.9910580234180542</v>
      </c>
      <c r="DC34" s="1"/>
      <c r="DD34" s="9">
        <f t="shared" ca="1" si="9"/>
        <v>2.6593644954143451E-2</v>
      </c>
      <c r="DE34" s="9">
        <f t="shared" ca="1" si="10"/>
        <v>0.26205720969147384</v>
      </c>
      <c r="DF34" s="9"/>
      <c r="DG34" s="9">
        <f t="shared" ca="1" si="11"/>
        <v>3.4461826275795249E-2</v>
      </c>
      <c r="DH34" s="9">
        <f t="shared" ca="1" si="12"/>
        <v>0.13506144926261163</v>
      </c>
      <c r="DI34" s="9"/>
      <c r="DJ34" s="9">
        <f t="shared" ca="1" si="13"/>
        <v>3.4614698305774502E-2</v>
      </c>
      <c r="DK34" s="9">
        <f t="shared" ca="1" si="14"/>
        <v>0.13300707230360662</v>
      </c>
      <c r="DL34" s="9"/>
      <c r="DM34" s="1">
        <v>1</v>
      </c>
      <c r="DN34" s="1">
        <f t="shared" ca="1" si="50"/>
        <v>0.61176644050533058</v>
      </c>
      <c r="DO34" s="1">
        <f t="shared" ca="1" si="51"/>
        <v>0.37425817772856218</v>
      </c>
      <c r="DP34" s="1">
        <f t="shared" ca="1" si="52"/>
        <v>5.4485710189022082E-2</v>
      </c>
      <c r="DQ34" s="1">
        <f t="shared" ca="1" si="53"/>
        <v>0.61176644050533058</v>
      </c>
      <c r="DR34" s="1">
        <f t="shared" ca="1" si="54"/>
        <v>0.37425817772856218</v>
      </c>
      <c r="DS34" s="1">
        <f t="shared" ca="1" si="55"/>
        <v>0.22895859321901388</v>
      </c>
      <c r="DT34" s="1">
        <f t="shared" ca="1" si="56"/>
        <v>3.3332528980743063E-2</v>
      </c>
      <c r="DU34" s="1">
        <f t="shared" ca="1" si="57"/>
        <v>0.37425817772856218</v>
      </c>
      <c r="DV34" s="1">
        <f t="shared" ca="1" si="58"/>
        <v>0.22895859321901388</v>
      </c>
      <c r="DW34" s="1">
        <f t="shared" ca="1" si="59"/>
        <v>0.14006918359670403</v>
      </c>
      <c r="DX34" s="1">
        <f t="shared" ca="1" si="15"/>
        <v>2.0391722607589959E-2</v>
      </c>
      <c r="DY34" s="9">
        <f t="shared" ca="1" si="16"/>
        <v>5.4664594662129487E-2</v>
      </c>
      <c r="DZ34" s="9">
        <f t="shared" ca="1" si="17"/>
        <v>1.0779039419360128E-5</v>
      </c>
      <c r="EB34" s="9">
        <f t="shared" ca="1" si="60"/>
        <v>0.61176644050533058</v>
      </c>
      <c r="EC34" s="9">
        <f t="shared" ca="1" si="61"/>
        <v>5.4485710189022082E-2</v>
      </c>
      <c r="ED34" s="1">
        <f t="shared" ca="1" si="62"/>
        <v>1.7332330400539966E-3</v>
      </c>
      <c r="EE34" s="9">
        <f t="shared" ca="1" si="63"/>
        <v>2.5232964496212448E-4</v>
      </c>
      <c r="EG34" s="9">
        <f t="shared" ca="1" si="64"/>
        <v>9.7422785900004908E-5</v>
      </c>
      <c r="EH34" s="9">
        <f t="shared" ca="1" si="65"/>
        <v>3.4386599826358111E-2</v>
      </c>
      <c r="EN34" s="9">
        <v>0.62872130790867531</v>
      </c>
      <c r="EO34" s="9">
        <v>4.2031999084822726E-2</v>
      </c>
      <c r="EP34" s="1">
        <f t="shared" ca="1" si="66"/>
        <v>0.61176644050533058</v>
      </c>
      <c r="EQ34" s="9">
        <f t="shared" ca="1" si="67"/>
        <v>5.4485710189022082E-2</v>
      </c>
      <c r="ET34" s="1">
        <f t="shared" ca="1" si="68"/>
        <v>11.191179724806059</v>
      </c>
    </row>
    <row r="35" spans="2:150" x14ac:dyDescent="0.25">
      <c r="B35" s="5">
        <f t="shared" si="69"/>
        <v>0</v>
      </c>
      <c r="C35" s="19">
        <f>ISA!L35</f>
        <v>1.2249994633486807</v>
      </c>
      <c r="D35" s="52">
        <f>ISA!N35</f>
        <v>1.783E-5</v>
      </c>
      <c r="F35" s="12">
        <f t="shared" ca="1" si="70"/>
        <v>288.13286105270458</v>
      </c>
      <c r="G35" s="19">
        <f>Weight!G35</f>
        <v>0.25</v>
      </c>
      <c r="H35" s="1">
        <f t="shared" si="71"/>
        <v>1</v>
      </c>
      <c r="J35" s="11">
        <f t="shared" ca="1" si="18"/>
        <v>30.823294959622665</v>
      </c>
      <c r="K35" s="11">
        <f t="shared" ca="1" si="19"/>
        <v>17.990293955339965</v>
      </c>
      <c r="L35" s="11">
        <f t="shared" ca="1" si="20"/>
        <v>1.7133291449344854</v>
      </c>
      <c r="N35" s="1">
        <f>'Geometry-Wing'!C35</f>
        <v>0.30481432099438527</v>
      </c>
      <c r="O35" s="1">
        <f>'Geometry-Wing'!D35</f>
        <v>3</v>
      </c>
      <c r="P35" s="1">
        <f>'Geometry-Wing'!AC35</f>
        <v>0.91444296298315586</v>
      </c>
      <c r="Q35" s="1">
        <f>'Geometry-Wing'!AD35</f>
        <v>9.8420572570645728</v>
      </c>
      <c r="R35" s="1">
        <f ca="1">'Geometry-Tail'!E35</f>
        <v>0.10137496479873467</v>
      </c>
      <c r="S35" s="1">
        <f>'Geometry-Tail'!F35</f>
        <v>4</v>
      </c>
      <c r="T35" s="19">
        <f>'Geometry-Tail'!I35</f>
        <v>4.8429600532968005</v>
      </c>
      <c r="U35" s="1">
        <f ca="1">'Geometry-Tail'!AD35</f>
        <v>7.8197034217017958E-2</v>
      </c>
      <c r="V35" s="1">
        <f ca="1">'Geometry-Tail'!T35</f>
        <v>3.0854574153398469</v>
      </c>
      <c r="X35" s="1">
        <f t="shared" si="72"/>
        <v>0.25</v>
      </c>
      <c r="Y35" s="5">
        <f t="shared" ca="1" si="21"/>
        <v>645504.07009347319</v>
      </c>
      <c r="Z35" s="1">
        <f t="shared" ca="1" si="22"/>
        <v>0.57140820125720815</v>
      </c>
      <c r="AA35" s="9">
        <f ca="1">'Airfoil-Flight'!W35</f>
        <v>7.5554596084425382E-3</v>
      </c>
      <c r="AB35" s="12">
        <f t="shared" ca="1" si="23"/>
        <v>75.628516446400099</v>
      </c>
      <c r="AC35" s="1">
        <f ca="1">'Airfoil-Flight'!AG35</f>
        <v>-0.1522574256352974</v>
      </c>
      <c r="AD35" s="1">
        <f>'Geometry-Wing'!AB35</f>
        <v>0.95988181135316342</v>
      </c>
      <c r="AE35" s="61">
        <f t="shared" si="24"/>
        <v>4.179492534636231E-2</v>
      </c>
      <c r="AF35" s="17">
        <f t="shared" ca="1" si="25"/>
        <v>1.1028974044297448</v>
      </c>
      <c r="AG35" s="11">
        <f t="shared" ca="1" si="26"/>
        <v>1.1028974044297448</v>
      </c>
      <c r="AH35" s="11">
        <f ca="1">DEGREES(AI35/CS35)+'Airfoil-Flight'!K35</f>
        <v>-0.23178938838074359</v>
      </c>
      <c r="AI35" s="1">
        <f t="shared" ca="1" si="27"/>
        <v>0.57130234219844134</v>
      </c>
      <c r="AJ35" s="1">
        <f ca="1">0.9*'Airfoil-Flight'!I35</f>
        <v>1.5894751679662589</v>
      </c>
      <c r="AK35" s="5">
        <f ca="1">C35*J35*'Geometry-Wing'!AH35/D35</f>
        <v>422060.35352265555</v>
      </c>
      <c r="AL35" s="9">
        <f ca="1">0.455/(LOG10(MIN(AK35,'Geometry-Wing'!AM35)))^2.58</f>
        <v>5.2798388750131056E-3</v>
      </c>
      <c r="AM35" s="9">
        <f ca="1">+AL35*'Geometry-Wing'!AK35*'Geometry-Wing'!AN35/P35</f>
        <v>0</v>
      </c>
      <c r="AN35" s="9">
        <f ca="1">AA35*COS(RADIANS(AF35))*'Geometry-Wing'!U35*'Geometry-Wing'!V35+AM35</f>
        <v>8.3094658727528008E-3</v>
      </c>
      <c r="AO35" s="9">
        <f ca="1">AI35^2/(PI()*'Geometry-Wing'!AJ35*AD35)</f>
        <v>1.0997107914579068E-2</v>
      </c>
      <c r="AP35" s="9">
        <f t="shared" ca="1" si="28"/>
        <v>1.9306573787331867E-2</v>
      </c>
      <c r="AQ35" s="1">
        <f t="shared" ca="1" si="29"/>
        <v>-0.13703168307176766</v>
      </c>
      <c r="AR35" s="1">
        <f t="shared" ca="1" si="73"/>
        <v>-0.26912511566139502</v>
      </c>
      <c r="AS35" s="1">
        <f t="shared" si="74"/>
        <v>0.9343951712104227</v>
      </c>
      <c r="AT35" s="61">
        <f t="shared" si="1"/>
        <v>7.021101008537145E-2</v>
      </c>
      <c r="AU35" s="5">
        <f ca="1">C35*J35*'Geometry-Tail'!C35/D35</f>
        <v>337131.22610655928</v>
      </c>
      <c r="AV35" s="9">
        <f ca="1">0.455/(LOG10(MIN(AU35,'Geometry-Tail'!L35)))^2.58</f>
        <v>5.523655871261135E-3</v>
      </c>
      <c r="AW35" s="9">
        <f ca="1">AV35*'Geometry-Tail'!M35*'Geometry-Tail'!N35*'Geometry-Tail'!G35/R35*'Geometry-Tail'!O35</f>
        <v>1.6901164398734118E-2</v>
      </c>
      <c r="AX35" s="9">
        <f t="shared" ca="1" si="30"/>
        <v>6.1683358161042472E-3</v>
      </c>
      <c r="AY35" s="9">
        <f t="shared" ca="1" si="31"/>
        <v>2.3069500214838366E-2</v>
      </c>
      <c r="AZ35" s="1">
        <f t="shared" ca="1" si="75"/>
        <v>0.95148725550796098</v>
      </c>
      <c r="BA35" s="1">
        <f t="shared" ca="1" si="2"/>
        <v>5.0986226259163159E-2</v>
      </c>
      <c r="BB35" s="5">
        <f ca="1">C35*J35*'Geometry-Tail'!Q35/D35</f>
        <v>337131.22610655928</v>
      </c>
      <c r="BC35" s="9">
        <f ca="1">0.455/(LOG10(MIN(BB35,'Geometry-Tail'!Z35)))^2.58</f>
        <v>5.523655871261135E-3</v>
      </c>
      <c r="BD35" s="9">
        <f ca="1">BC35*'Geometry-Tail'!AA35*'Geometry-Tail'!AB35*'Geometry-Tail'!AE35/U35*'Geometry-Tail'!AF35</f>
        <v>8.3298000979468313E-3</v>
      </c>
      <c r="BE35" s="5">
        <f ca="1">C35*J35*'Geometry-Fuselage'!C35/D35</f>
        <v>3451844.4895236483</v>
      </c>
      <c r="BF35" s="9">
        <f ca="1">0.455/(LOG10(MIN(BE35,'Geometry-Fuselage'!K35)))^2.58</f>
        <v>3.582240456931451E-3</v>
      </c>
      <c r="BG35" s="9">
        <f ca="1">BF35*'Geometry-Fuselage'!L35*'Geometry-Fuselage'!M35*'Geometry-Fuselage'!H35/P35*'Geometry-Fuselage'!P35</f>
        <v>1.6038798076600195E-2</v>
      </c>
      <c r="BH35" s="9">
        <f>3.83*RADIANS('Geometry-Fuselage'!N35)^2.5*'Geometry-Fuselage'!I35/P35</f>
        <v>1.3659623231054097E-3</v>
      </c>
      <c r="BI35" s="69">
        <f>0</f>
        <v>0</v>
      </c>
      <c r="BJ35" s="9">
        <f>0.05*'Geometry-Fuselage'!O35/P35</f>
        <v>0</v>
      </c>
      <c r="BK35" s="9">
        <f t="shared" ca="1" si="32"/>
        <v>1.7404760399705604E-2</v>
      </c>
      <c r="BL35" s="5">
        <f ca="1">C35*J35*'Geometry-Fuselage'!R35/D35</f>
        <v>2596726.4242425067</v>
      </c>
      <c r="BM35" s="9">
        <f ca="1">0.455/(LOG10(MIN(BL35,'Geometry-Fuselage'!Z35)))^2.58</f>
        <v>3.76308683587689E-3</v>
      </c>
      <c r="BN35" s="9">
        <f ca="1">BM35*'Geometry-Fuselage'!AA35*'Geometry-Fuselage'!AB35*'Geometry-Fuselage'!W35/P35*'Geometry-Fuselage'!AC35</f>
        <v>1.7654010565302687E-3</v>
      </c>
      <c r="BO35" s="5">
        <f ca="1">C35*J35*'Geometry-Fuselage'!AE35/D35</f>
        <v>3896560.6507506212</v>
      </c>
      <c r="BP35" s="9">
        <f ca="1">0.455/(LOG10(MIN(BO35,'Geometry-Fuselage'!AK35)))^2.58</f>
        <v>3.5089014387147668E-3</v>
      </c>
      <c r="BQ35" s="9">
        <f ca="1">BP35*'Geometry-Fuselage'!AL35*'Geometry-Fuselage'!AM35*'Geometry-Fuselage'!AI35/P35*'Geometry-Fuselage'!AN35</f>
        <v>0</v>
      </c>
      <c r="BR35" s="9">
        <f ca="1">'Geometry-Miscellaneous'!B35*J35/(0.5*C35*J35^2*P35)</f>
        <v>3.4754389431650894E-4</v>
      </c>
      <c r="BS35" s="9">
        <f>('Geometry-Miscellaneous'!J35+'Geometry-Miscellaneous'!R35)/P35*'Geometry-Miscellaneous'!$G$6</f>
        <v>2.8870034620722749E-3</v>
      </c>
      <c r="BT35" s="9">
        <f>'Geometry-Miscellaneous'!AO35/P35</f>
        <v>6.2492219506369547E-3</v>
      </c>
      <c r="BU35" s="1">
        <f t="shared" ca="1" si="33"/>
        <v>0.54146718546255657</v>
      </c>
      <c r="BV35" s="9">
        <f t="shared" ca="1" si="34"/>
        <v>3.9549365039713444E-2</v>
      </c>
      <c r="BW35" s="9">
        <f t="shared" ca="1" si="35"/>
        <v>1.1680928394955886E-2</v>
      </c>
      <c r="BX35" s="9">
        <f t="shared" ca="1" si="36"/>
        <v>5.1230293434669331E-2</v>
      </c>
      <c r="BY35" s="11">
        <f t="shared" ca="1" si="3"/>
        <v>288.13286105270453</v>
      </c>
      <c r="BZ35" s="11">
        <f t="shared" ca="1" si="4"/>
        <v>27.261358428010627</v>
      </c>
      <c r="CA35" s="11">
        <f t="shared" ca="1" si="5"/>
        <v>10.569277455985189</v>
      </c>
      <c r="CB35" s="12">
        <f t="shared" ca="1" si="6"/>
        <v>840.28489182656676</v>
      </c>
      <c r="CD35" s="1">
        <f t="shared" ca="1" si="37"/>
        <v>7.5985325934874864E-3</v>
      </c>
      <c r="CE35" s="1">
        <f t="shared" ca="1" si="38"/>
        <v>1.7133549459792988E-3</v>
      </c>
      <c r="CF35" s="1">
        <f t="shared" ca="1" si="39"/>
        <v>6.5136566328006791E-4</v>
      </c>
      <c r="CG35" s="1">
        <f t="shared" ca="1" si="40"/>
        <v>1.5915660669918688E-2</v>
      </c>
      <c r="CH35" s="1">
        <f t="shared" ca="1" si="41"/>
        <v>1.6143585729871328E-3</v>
      </c>
      <c r="CI35" s="1">
        <f t="shared" ca="1" si="42"/>
        <v>0</v>
      </c>
      <c r="CJ35" s="1">
        <f t="shared" ca="1" si="43"/>
        <v>3.1780906848549322E-4</v>
      </c>
      <c r="CK35" s="1">
        <f t="shared" si="44"/>
        <v>2.64E-3</v>
      </c>
      <c r="CL35" s="1">
        <f t="shared" si="45"/>
        <v>5.7145570368798337E-3</v>
      </c>
      <c r="CM35" s="1">
        <f t="shared" ca="1" si="46"/>
        <v>3.6165638551018002E-2</v>
      </c>
      <c r="CN35" s="1">
        <f t="shared" ca="1" si="47"/>
        <v>1.0056227945653197E-2</v>
      </c>
      <c r="CO35" s="1">
        <f t="shared" ca="1" si="48"/>
        <v>6.2531482622434238E-4</v>
      </c>
      <c r="CP35" s="1">
        <f t="shared" ca="1" si="49"/>
        <v>1.068154277187754E-2</v>
      </c>
      <c r="CR35" s="1">
        <f ca="1">'Airfoil-Flight'!J35</f>
        <v>5.8441543142980343</v>
      </c>
      <c r="CS35" s="1">
        <f ca="1">CR35/(1+CR35/(PI()*'Geometry-Wing'!AJ35)*(1+AE35))</f>
        <v>4.8827008481261007</v>
      </c>
      <c r="CU35" s="1">
        <f t="shared" si="76"/>
        <v>6</v>
      </c>
      <c r="CV35" s="1">
        <f t="shared" si="7"/>
        <v>3.9709114397548211</v>
      </c>
      <c r="CW35" s="1">
        <f>Stability!Z35</f>
        <v>2.1749577694090316</v>
      </c>
      <c r="CY35" s="1">
        <f t="shared" si="77"/>
        <v>6</v>
      </c>
      <c r="CZ35" s="1">
        <f t="shared" ca="1" si="8"/>
        <v>3.6351579757590589</v>
      </c>
      <c r="DA35" s="1">
        <f ca="1">Stability!AB35</f>
        <v>1.9910580234180542</v>
      </c>
      <c r="DC35" s="1"/>
      <c r="DD35" s="9">
        <f t="shared" ca="1" si="9"/>
        <v>2.2710776946861001E-2</v>
      </c>
      <c r="DE35" s="9">
        <f t="shared" ca="1" si="10"/>
        <v>0.30990646044679582</v>
      </c>
      <c r="DF35" s="9"/>
      <c r="DG35" s="9">
        <f t="shared" ca="1" si="11"/>
        <v>3.1765444194446268E-2</v>
      </c>
      <c r="DH35" s="9">
        <f t="shared" ca="1" si="12"/>
        <v>0.14436050807289136</v>
      </c>
      <c r="DI35" s="9"/>
      <c r="DJ35" s="9">
        <f t="shared" ca="1" si="13"/>
        <v>3.1873892651406395E-2</v>
      </c>
      <c r="DK35" s="9">
        <f t="shared" ca="1" si="14"/>
        <v>0.14275637938541719</v>
      </c>
      <c r="DL35" s="9"/>
      <c r="DM35" s="1">
        <v>1</v>
      </c>
      <c r="DN35" s="1">
        <f t="shared" ca="1" si="50"/>
        <v>0.54146718546255657</v>
      </c>
      <c r="DO35" s="1">
        <f t="shared" ca="1" si="51"/>
        <v>0.29318671293274262</v>
      </c>
      <c r="DP35" s="1">
        <f t="shared" ca="1" si="52"/>
        <v>5.1230293434669331E-2</v>
      </c>
      <c r="DQ35" s="1">
        <f t="shared" ca="1" si="53"/>
        <v>0.54146718546255657</v>
      </c>
      <c r="DR35" s="1">
        <f t="shared" ca="1" si="54"/>
        <v>0.29318671293274262</v>
      </c>
      <c r="DS35" s="1">
        <f t="shared" ca="1" si="55"/>
        <v>0.15875098426671069</v>
      </c>
      <c r="DT35" s="1">
        <f t="shared" ca="1" si="56"/>
        <v>2.7739522796491292E-2</v>
      </c>
      <c r="DU35" s="1">
        <f t="shared" ca="1" si="57"/>
        <v>0.29318671293274262</v>
      </c>
      <c r="DV35" s="1">
        <f t="shared" ca="1" si="58"/>
        <v>0.15875098426671069</v>
      </c>
      <c r="DW35" s="1">
        <f t="shared" ca="1" si="59"/>
        <v>8.5958448640306426E-2</v>
      </c>
      <c r="DX35" s="1">
        <f t="shared" ca="1" si="15"/>
        <v>1.5020041334690567E-2</v>
      </c>
      <c r="DY35" s="9">
        <f t="shared" ca="1" si="16"/>
        <v>5.1453516320211598E-2</v>
      </c>
      <c r="DZ35" s="9">
        <f t="shared" ca="1" si="17"/>
        <v>1.8985574740696101E-5</v>
      </c>
      <c r="EB35" s="9">
        <f t="shared" ca="1" si="60"/>
        <v>0.54146718546255657</v>
      </c>
      <c r="EC35" s="9">
        <f t="shared" ca="1" si="61"/>
        <v>5.1230293434669331E-2</v>
      </c>
      <c r="ED35" s="1">
        <f t="shared" ca="1" si="62"/>
        <v>1.5340639070909787E-3</v>
      </c>
      <c r="EE35" s="9">
        <f t="shared" ca="1" si="63"/>
        <v>2.6805629532684487E-4</v>
      </c>
      <c r="EG35" s="9">
        <f t="shared" ca="1" si="64"/>
        <v>8.6395026886818254E-5</v>
      </c>
      <c r="EH35" s="9">
        <f t="shared" ca="1" si="65"/>
        <v>3.0494213331096288E-2</v>
      </c>
      <c r="EN35" s="9">
        <v>0.5755464415606748</v>
      </c>
      <c r="EO35" s="9">
        <v>3.9998618599611152E-2</v>
      </c>
      <c r="EP35" s="1">
        <f t="shared" ca="1" si="66"/>
        <v>0.54146718546255657</v>
      </c>
      <c r="EQ35" s="9">
        <f t="shared" ca="1" si="67"/>
        <v>5.1230293434669331E-2</v>
      </c>
      <c r="ET35" s="1">
        <f t="shared" ca="1" si="68"/>
        <v>10.523140611290778</v>
      </c>
    </row>
    <row r="36" spans="2:150" x14ac:dyDescent="0.25">
      <c r="B36" s="5">
        <f t="shared" si="69"/>
        <v>0</v>
      </c>
      <c r="C36" s="19">
        <f>ISA!L36</f>
        <v>1.2249994633486807</v>
      </c>
      <c r="D36" s="52">
        <f>ISA!N36</f>
        <v>1.783E-5</v>
      </c>
      <c r="F36" s="12">
        <f t="shared" ca="1" si="70"/>
        <v>288.13286105270458</v>
      </c>
      <c r="G36" s="19">
        <f>Weight!G36</f>
        <v>0.25</v>
      </c>
      <c r="H36" s="1">
        <f t="shared" si="71"/>
        <v>1</v>
      </c>
      <c r="J36" s="11">
        <f t="shared" ca="1" si="18"/>
        <v>33.043476620481464</v>
      </c>
      <c r="K36" s="11">
        <f t="shared" ca="1" si="19"/>
        <v>17.939422572919337</v>
      </c>
      <c r="L36" s="11">
        <f t="shared" ca="1" si="20"/>
        <v>1.8419476148782306</v>
      </c>
      <c r="N36" s="1">
        <f>'Geometry-Wing'!C36</f>
        <v>0.30481432099438527</v>
      </c>
      <c r="O36" s="1">
        <f>'Geometry-Wing'!D36</f>
        <v>3</v>
      </c>
      <c r="P36" s="1">
        <f>'Geometry-Wing'!AC36</f>
        <v>0.91444296298315586</v>
      </c>
      <c r="Q36" s="1">
        <f>'Geometry-Wing'!AD36</f>
        <v>9.8420572570645728</v>
      </c>
      <c r="R36" s="1">
        <f ca="1">'Geometry-Tail'!E36</f>
        <v>0.10137496479873467</v>
      </c>
      <c r="S36" s="1">
        <f>'Geometry-Tail'!F36</f>
        <v>4</v>
      </c>
      <c r="T36" s="19">
        <f>'Geometry-Tail'!I36</f>
        <v>4.8429600532968005</v>
      </c>
      <c r="U36" s="1">
        <f ca="1">'Geometry-Tail'!AD36</f>
        <v>7.8197034217017958E-2</v>
      </c>
      <c r="V36" s="1">
        <f ca="1">'Geometry-Tail'!T36</f>
        <v>3.0854574153398469</v>
      </c>
      <c r="X36" s="1">
        <f t="shared" si="72"/>
        <v>0.25</v>
      </c>
      <c r="Y36" s="5">
        <f t="shared" ca="1" si="21"/>
        <v>691999.30365979357</v>
      </c>
      <c r="Z36" s="1">
        <f t="shared" ca="1" si="22"/>
        <v>0.50112656100576669</v>
      </c>
      <c r="AA36" s="9">
        <f ca="1">'Airfoil-Flight'!W36</f>
        <v>7.5362934971228372E-3</v>
      </c>
      <c r="AB36" s="12">
        <f t="shared" ca="1" si="23"/>
        <v>66.495096189802581</v>
      </c>
      <c r="AC36" s="1">
        <f ca="1">'Airfoil-Flight'!AG36</f>
        <v>-0.15261682099678409</v>
      </c>
      <c r="AD36" s="1">
        <f>'Geometry-Wing'!AB36</f>
        <v>0.95988181135316342</v>
      </c>
      <c r="AE36" s="61">
        <f t="shared" si="24"/>
        <v>4.179492534636231E-2</v>
      </c>
      <c r="AF36" s="17">
        <f t="shared" ca="1" si="25"/>
        <v>0.96728541528624545</v>
      </c>
      <c r="AG36" s="11">
        <f t="shared" ca="1" si="26"/>
        <v>0.96728541528624545</v>
      </c>
      <c r="AH36" s="11">
        <f ca="1">DEGREES(AI36/CS36)+'Airfoil-Flight'!K36</f>
        <v>-1.0740224725882497</v>
      </c>
      <c r="AI36" s="1">
        <f t="shared" ca="1" si="27"/>
        <v>0.50105514901737691</v>
      </c>
      <c r="AJ36" s="1">
        <f ca="1">0.9*'Airfoil-Flight'!I36</f>
        <v>1.5985025985541799</v>
      </c>
      <c r="AK36" s="5">
        <f ca="1">C36*J36*'Geometry-Wing'!AH36/D36</f>
        <v>452461.0831621727</v>
      </c>
      <c r="AL36" s="9">
        <f ca="1">0.455/(LOG10(MIN(AK36,'Geometry-Wing'!AM36)))^2.58</f>
        <v>5.2073900125204492E-3</v>
      </c>
      <c r="AM36" s="9">
        <f ca="1">+AL36*'Geometry-Wing'!AK36*'Geometry-Wing'!AN36/P36</f>
        <v>0</v>
      </c>
      <c r="AN36" s="9">
        <f ca="1">AA36*COS(RADIANS(AF36))*'Geometry-Wing'!U36*'Geometry-Wing'!V36+AM36</f>
        <v>8.2887415087857033E-3</v>
      </c>
      <c r="AO36" s="9">
        <f ca="1">AI36^2/(PI()*'Geometry-Wing'!AJ36*AD36)</f>
        <v>8.4589710100361221E-3</v>
      </c>
      <c r="AP36" s="9">
        <f t="shared" ca="1" si="28"/>
        <v>1.6747712518821824E-2</v>
      </c>
      <c r="AQ36" s="1">
        <f t="shared" ca="1" si="29"/>
        <v>-0.13735513889710568</v>
      </c>
      <c r="AR36" s="1">
        <f t="shared" ca="1" si="73"/>
        <v>-0.26976037084073817</v>
      </c>
      <c r="AS36" s="1">
        <f t="shared" si="74"/>
        <v>0.9343951712104227</v>
      </c>
      <c r="AT36" s="61">
        <f t="shared" si="1"/>
        <v>7.021101008537145E-2</v>
      </c>
      <c r="AU36" s="5">
        <f ca="1">C36*J36*'Geometry-Tail'!C36/D36</f>
        <v>361414.56656335085</v>
      </c>
      <c r="AV36" s="9">
        <f ca="1">0.455/(LOG10(MIN(AU36,'Geometry-Tail'!L36)))^2.58</f>
        <v>5.4465364902117645E-3</v>
      </c>
      <c r="AW36" s="9">
        <f ca="1">AV36*'Geometry-Tail'!M36*'Geometry-Tail'!N36*'Geometry-Tail'!G36/R36*'Geometry-Tail'!O36</f>
        <v>1.6665196161787011E-2</v>
      </c>
      <c r="AX36" s="9">
        <f t="shared" ca="1" si="30"/>
        <v>6.1974902257903967E-3</v>
      </c>
      <c r="AY36" s="9">
        <f t="shared" ca="1" si="31"/>
        <v>2.2862686387577408E-2</v>
      </c>
      <c r="AZ36" s="1">
        <f t="shared" ca="1" si="75"/>
        <v>0.95148725550796098</v>
      </c>
      <c r="BA36" s="1">
        <f t="shared" ca="1" si="2"/>
        <v>5.0986226259163159E-2</v>
      </c>
      <c r="BB36" s="5">
        <f ca="1">C36*J36*'Geometry-Tail'!Q36/D36</f>
        <v>361414.56656335085</v>
      </c>
      <c r="BC36" s="9">
        <f ca="1">0.455/(LOG10(MIN(BB36,'Geometry-Tail'!Z36)))^2.58</f>
        <v>5.4465364902117645E-3</v>
      </c>
      <c r="BD36" s="9">
        <f ca="1">BC36*'Geometry-Tail'!AA36*'Geometry-Tail'!AB36*'Geometry-Tail'!AE36/U36*'Geometry-Tail'!AF36</f>
        <v>8.2135022975786155E-3</v>
      </c>
      <c r="BE36" s="5">
        <f ca="1">C36*J36*'Geometry-Fuselage'!C36/D36</f>
        <v>3700478.5775345527</v>
      </c>
      <c r="BF36" s="9">
        <f ca="1">0.455/(LOG10(MIN(BE36,'Geometry-Fuselage'!K36)))^2.58</f>
        <v>3.5398910023092998E-3</v>
      </c>
      <c r="BG36" s="9">
        <f ca="1">BF36*'Geometry-Fuselage'!L36*'Geometry-Fuselage'!M36*'Geometry-Fuselage'!H36/P36*'Geometry-Fuselage'!P36</f>
        <v>1.584918647472558E-2</v>
      </c>
      <c r="BH36" s="9">
        <f>3.83*RADIANS('Geometry-Fuselage'!N36)^2.5*'Geometry-Fuselage'!I36/P36</f>
        <v>1.3659623231054097E-3</v>
      </c>
      <c r="BI36" s="69">
        <f>0</f>
        <v>0</v>
      </c>
      <c r="BJ36" s="9">
        <f>0.05*'Geometry-Fuselage'!O36/P36</f>
        <v>0</v>
      </c>
      <c r="BK36" s="9">
        <f t="shared" ca="1" si="32"/>
        <v>1.7215148797830988E-2</v>
      </c>
      <c r="BL36" s="5">
        <f ca="1">C36*J36*'Geometry-Fuselage'!R36/D36</f>
        <v>2783766.9204945406</v>
      </c>
      <c r="BM36" s="9">
        <f ca="1">0.455/(LOG10(MIN(BL36,'Geometry-Fuselage'!Z36)))^2.58</f>
        <v>3.7177491845640613E-3</v>
      </c>
      <c r="BN36" s="9">
        <f ca="1">BM36*'Geometry-Fuselage'!AA36*'Geometry-Fuselage'!AB36*'Geometry-Fuselage'!W36/P36*'Geometry-Fuselage'!AC36</f>
        <v>1.7441315134612159E-3</v>
      </c>
      <c r="BO36" s="5">
        <f ca="1">C36*J36*'Geometry-Fuselage'!AE36/D36</f>
        <v>4177227.3513273476</v>
      </c>
      <c r="BP36" s="9">
        <f ca="1">0.455/(LOG10(MIN(BO36,'Geometry-Fuselage'!AK36)))^2.58</f>
        <v>3.4677475602821329E-3</v>
      </c>
      <c r="BQ36" s="9">
        <f ca="1">BP36*'Geometry-Fuselage'!AL36*'Geometry-Fuselage'!AM36*'Geometry-Fuselage'!AI36/P36*'Geometry-Fuselage'!AN36</f>
        <v>0</v>
      </c>
      <c r="BR36" s="9">
        <f ca="1">'Geometry-Miscellaneous'!B36*J36/(0.5*C36*J36^2*P36)</f>
        <v>3.2419252032619787E-4</v>
      </c>
      <c r="BS36" s="9">
        <f>('Geometry-Miscellaneous'!J36+'Geometry-Miscellaneous'!R36)/P36*'Geometry-Miscellaneous'!$G$6</f>
        <v>2.8870034620722749E-3</v>
      </c>
      <c r="BT36" s="9">
        <f>'Geometry-Miscellaneous'!AO36/P36</f>
        <v>6.2492219506369547E-3</v>
      </c>
      <c r="BU36" s="1">
        <f t="shared" ca="1" si="33"/>
        <v>0.47114956801879782</v>
      </c>
      <c r="BV36" s="9">
        <f t="shared" ca="1" si="34"/>
        <v>3.925830375651037E-2</v>
      </c>
      <c r="BW36" s="9">
        <f t="shared" ca="1" si="35"/>
        <v>9.1460235424657213E-3</v>
      </c>
      <c r="BX36" s="9">
        <f t="shared" ca="1" si="36"/>
        <v>4.8404327298976091E-2</v>
      </c>
      <c r="BY36" s="11">
        <f t="shared" ca="1" si="3"/>
        <v>288.13286105270464</v>
      </c>
      <c r="BZ36" s="11">
        <f t="shared" ca="1" si="4"/>
        <v>29.60180430735122</v>
      </c>
      <c r="CA36" s="11">
        <f t="shared" ca="1" si="5"/>
        <v>9.7336249527583902</v>
      </c>
      <c r="CB36" s="12">
        <f t="shared" ca="1" si="6"/>
        <v>978.14652855402755</v>
      </c>
      <c r="CD36" s="1">
        <f t="shared" ca="1" si="37"/>
        <v>7.579581344695472E-3</v>
      </c>
      <c r="CE36" s="1">
        <f t="shared" ca="1" si="38"/>
        <v>1.6894336742651664E-3</v>
      </c>
      <c r="CF36" s="1">
        <f t="shared" ca="1" si="39"/>
        <v>6.4227152020531061E-4</v>
      </c>
      <c r="CG36" s="1">
        <f t="shared" ca="1" si="40"/>
        <v>1.5742271674884484E-2</v>
      </c>
      <c r="CH36" s="1">
        <f t="shared" ca="1" si="41"/>
        <v>1.5949087890017703E-3</v>
      </c>
      <c r="CI36" s="1">
        <f t="shared" ca="1" si="42"/>
        <v>0</v>
      </c>
      <c r="CJ36" s="1">
        <f t="shared" ca="1" si="43"/>
        <v>2.9645556886406538E-4</v>
      </c>
      <c r="CK36" s="1">
        <f t="shared" si="44"/>
        <v>2.64E-3</v>
      </c>
      <c r="CL36" s="1">
        <f t="shared" si="45"/>
        <v>5.7145570368798337E-3</v>
      </c>
      <c r="CM36" s="1">
        <f t="shared" ca="1" si="46"/>
        <v>3.5899479608796102E-2</v>
      </c>
      <c r="CN36" s="1">
        <f t="shared" ca="1" si="47"/>
        <v>7.7352465142060504E-3</v>
      </c>
      <c r="CO36" s="1">
        <f t="shared" ca="1" si="48"/>
        <v>6.2827035348000362E-4</v>
      </c>
      <c r="CP36" s="1">
        <f t="shared" ca="1" si="49"/>
        <v>8.3635168676860546E-3</v>
      </c>
      <c r="CR36" s="1">
        <f ca="1">'Airfoil-Flight'!J36</f>
        <v>5.8423120668840243</v>
      </c>
      <c r="CS36" s="1">
        <f ca="1">CR36/(1+CR36/(PI()*'Geometry-Wing'!AJ36)*(1+AE36))</f>
        <v>4.8814148291924955</v>
      </c>
      <c r="CU36" s="1">
        <f t="shared" si="76"/>
        <v>6</v>
      </c>
      <c r="CV36" s="1">
        <f t="shared" si="7"/>
        <v>3.9709114397548211</v>
      </c>
      <c r="CW36" s="1">
        <f>Stability!Z36</f>
        <v>2.1749577694090316</v>
      </c>
      <c r="CY36" s="1">
        <f t="shared" si="77"/>
        <v>6</v>
      </c>
      <c r="CZ36" s="1">
        <f t="shared" ca="1" si="8"/>
        <v>3.6351579757590589</v>
      </c>
      <c r="DA36" s="1">
        <f ca="1">Stability!AB36</f>
        <v>1.9910580234180542</v>
      </c>
      <c r="DC36" s="1"/>
      <c r="DD36" s="9">
        <f t="shared" ca="1" si="9"/>
        <v>1.9100376786581007E-2</v>
      </c>
      <c r="DE36" s="9">
        <f t="shared" ca="1" si="10"/>
        <v>0.36650842872240674</v>
      </c>
      <c r="DF36" s="9"/>
      <c r="DG36" s="9">
        <f t="shared" ca="1" si="11"/>
        <v>2.9124555990775191E-2</v>
      </c>
      <c r="DH36" s="9">
        <f t="shared" ca="1" si="12"/>
        <v>0.15864828381323201</v>
      </c>
      <c r="DI36" s="9"/>
      <c r="DJ36" s="9">
        <f t="shared" ca="1" si="13"/>
        <v>2.9520918633591138E-2</v>
      </c>
      <c r="DK36" s="9">
        <f t="shared" ca="1" si="14"/>
        <v>0.15219220396359484</v>
      </c>
      <c r="DL36" s="9"/>
      <c r="DM36" s="1">
        <v>1</v>
      </c>
      <c r="DN36" s="1">
        <f t="shared" ca="1" si="50"/>
        <v>0.47114956801879782</v>
      </c>
      <c r="DO36" s="1">
        <f t="shared" ca="1" si="51"/>
        <v>0.22198191544429979</v>
      </c>
      <c r="DP36" s="1">
        <f t="shared" ca="1" si="52"/>
        <v>4.8404327298976091E-2</v>
      </c>
      <c r="DQ36" s="1">
        <f t="shared" ca="1" si="53"/>
        <v>0.47114956801879782</v>
      </c>
      <c r="DR36" s="1">
        <f t="shared" ca="1" si="54"/>
        <v>0.22198191544429979</v>
      </c>
      <c r="DS36" s="1">
        <f t="shared" ca="1" si="55"/>
        <v>0.10458668356956716</v>
      </c>
      <c r="DT36" s="1">
        <f t="shared" ca="1" si="56"/>
        <v>2.2805677897153088E-2</v>
      </c>
      <c r="DU36" s="1">
        <f t="shared" ca="1" si="57"/>
        <v>0.22198191544429979</v>
      </c>
      <c r="DV36" s="1">
        <f t="shared" ca="1" si="58"/>
        <v>0.10458668356956716</v>
      </c>
      <c r="DW36" s="1">
        <f t="shared" ca="1" si="59"/>
        <v>4.9275970784320264E-2</v>
      </c>
      <c r="DX36" s="1">
        <f t="shared" ca="1" si="15"/>
        <v>1.0744885289619522E-2</v>
      </c>
      <c r="DY36" s="9">
        <f t="shared" ca="1" si="16"/>
        <v>4.8697522810226448E-2</v>
      </c>
      <c r="DZ36" s="9">
        <f t="shared" ca="1" si="17"/>
        <v>3.6689877049635974E-5</v>
      </c>
      <c r="EB36" s="9">
        <f t="shared" ca="1" si="60"/>
        <v>0.47114956801879782</v>
      </c>
      <c r="EC36" s="9">
        <f t="shared" ca="1" si="61"/>
        <v>4.8404327298976091E-2</v>
      </c>
      <c r="ED36" s="1">
        <f t="shared" ca="1" si="62"/>
        <v>1.3348427504830298E-3</v>
      </c>
      <c r="EE36" s="9">
        <f t="shared" ca="1" si="63"/>
        <v>2.9106950112455757E-4</v>
      </c>
      <c r="EG36" s="9">
        <f t="shared" ca="1" si="64"/>
        <v>7.5380633969417178E-5</v>
      </c>
      <c r="EH36" s="9">
        <f t="shared" ca="1" si="65"/>
        <v>2.6606544567756966E-2</v>
      </c>
      <c r="EN36" s="9">
        <v>0.52237524277657454</v>
      </c>
      <c r="EO36" s="9">
        <v>3.8215748222942846E-2</v>
      </c>
      <c r="EP36" s="1">
        <f t="shared" ca="1" si="66"/>
        <v>0.47114956801879782</v>
      </c>
      <c r="EQ36" s="9">
        <f t="shared" ca="1" si="67"/>
        <v>4.8404327298976091E-2</v>
      </c>
      <c r="ET36" s="1">
        <f t="shared" ca="1" si="68"/>
        <v>9.6745798658964492</v>
      </c>
    </row>
    <row r="37" spans="2:150" x14ac:dyDescent="0.25">
      <c r="B37" s="5">
        <f t="shared" si="69"/>
        <v>0</v>
      </c>
      <c r="C37" s="19">
        <f>ISA!L37</f>
        <v>1.2249994633486807</v>
      </c>
      <c r="D37" s="52">
        <f>ISA!N37</f>
        <v>1.783E-5</v>
      </c>
      <c r="F37" s="12">
        <f t="shared" ca="1" si="70"/>
        <v>288.13286105270458</v>
      </c>
      <c r="G37" s="19">
        <f>Weight!G37</f>
        <v>0.25</v>
      </c>
      <c r="H37" s="1">
        <f t="shared" si="71"/>
        <v>1</v>
      </c>
      <c r="J37" s="11">
        <f t="shared" ca="1" si="18"/>
        <v>35.825712379652941</v>
      </c>
      <c r="K37" s="11">
        <f t="shared" ca="1" si="19"/>
        <v>17.880475694995486</v>
      </c>
      <c r="L37" s="11">
        <f t="shared" ca="1" si="20"/>
        <v>2.0036218829278738</v>
      </c>
      <c r="N37" s="1">
        <f>'Geometry-Wing'!C37</f>
        <v>0.30481432099438527</v>
      </c>
      <c r="O37" s="1">
        <f>'Geometry-Wing'!D37</f>
        <v>3</v>
      </c>
      <c r="P37" s="1">
        <f>'Geometry-Wing'!AC37</f>
        <v>0.91444296298315586</v>
      </c>
      <c r="Q37" s="1">
        <f>'Geometry-Wing'!AD37</f>
        <v>9.8420572570645728</v>
      </c>
      <c r="R37" s="1">
        <f ca="1">'Geometry-Tail'!E37</f>
        <v>0.10137496479873467</v>
      </c>
      <c r="S37" s="1">
        <f>'Geometry-Tail'!F37</f>
        <v>4</v>
      </c>
      <c r="T37" s="19">
        <f>'Geometry-Tail'!I37</f>
        <v>4.8429600532968005</v>
      </c>
      <c r="U37" s="1">
        <f ca="1">'Geometry-Tail'!AD37</f>
        <v>7.8197034217017958E-2</v>
      </c>
      <c r="V37" s="1">
        <f ca="1">'Geometry-Tail'!T37</f>
        <v>3.0854574153398469</v>
      </c>
      <c r="X37" s="1">
        <f t="shared" si="72"/>
        <v>0.25</v>
      </c>
      <c r="Y37" s="5">
        <f t="shared" ca="1" si="21"/>
        <v>750265.12205647747</v>
      </c>
      <c r="Z37" s="1">
        <f t="shared" ca="1" si="22"/>
        <v>0.43084492075432518</v>
      </c>
      <c r="AA37" s="9">
        <f ca="1">'Airfoil-Flight'!W37</f>
        <v>7.7586851324466313E-3</v>
      </c>
      <c r="AB37" s="12">
        <f t="shared" ca="1" si="23"/>
        <v>55.530661884001745</v>
      </c>
      <c r="AC37" s="1">
        <f ca="1">'Airfoil-Flight'!AG37</f>
        <v>-0.15303561101854038</v>
      </c>
      <c r="AD37" s="1">
        <f>'Geometry-Wing'!AB37</f>
        <v>0.95988181135316342</v>
      </c>
      <c r="AE37" s="61">
        <f t="shared" si="24"/>
        <v>4.179492534636231E-2</v>
      </c>
      <c r="AF37" s="17">
        <f t="shared" ca="1" si="25"/>
        <v>0.83165716829086378</v>
      </c>
      <c r="AG37" s="11">
        <f t="shared" ca="1" si="26"/>
        <v>0.83165716829086378</v>
      </c>
      <c r="AH37" s="11">
        <f ca="1">DEGREES(AI37/CS37)+'Airfoil-Flight'!K37</f>
        <v>-1.9198007452659587</v>
      </c>
      <c r="AI37" s="1">
        <f t="shared" ca="1" si="27"/>
        <v>0.43079953424712203</v>
      </c>
      <c r="AJ37" s="1">
        <f ca="1">0.9*'Airfoil-Flight'!I37</f>
        <v>1.6090595947568862</v>
      </c>
      <c r="AK37" s="5">
        <f ca="1">C37*J37*'Geometry-Wing'!AH37/D37</f>
        <v>490557.96442154289</v>
      </c>
      <c r="AL37" s="9">
        <f ca="1">0.455/(LOG10(MIN(AK37,'Geometry-Wing'!AM37)))^2.58</f>
        <v>5.1249049727581462E-3</v>
      </c>
      <c r="AM37" s="9">
        <f ca="1">+AL37*'Geometry-Wing'!AK37*'Geometry-Wing'!AN37/P37</f>
        <v>0</v>
      </c>
      <c r="AN37" s="9">
        <f ca="1">AA37*COS(RADIANS(AF37))*'Geometry-Wing'!U37*'Geometry-Wing'!V37+AM37</f>
        <v>8.5336545899943241E-3</v>
      </c>
      <c r="AO37" s="9">
        <f ca="1">AI37^2/(PI()*'Geometry-Wing'!AJ37*AD37)</f>
        <v>6.2531223730218945E-3</v>
      </c>
      <c r="AP37" s="9">
        <f t="shared" ca="1" si="28"/>
        <v>1.4786776963016219E-2</v>
      </c>
      <c r="AQ37" s="1">
        <f t="shared" ca="1" si="29"/>
        <v>-0.13773204991668633</v>
      </c>
      <c r="AR37" s="1">
        <f t="shared" ca="1" si="73"/>
        <v>-0.27050061002823739</v>
      </c>
      <c r="AS37" s="1">
        <f t="shared" si="74"/>
        <v>0.9343951712104227</v>
      </c>
      <c r="AT37" s="61">
        <f t="shared" si="1"/>
        <v>7.021101008537145E-2</v>
      </c>
      <c r="AU37" s="5">
        <f ca="1">C37*J37*'Geometry-Tail'!C37/D37</f>
        <v>391845.39993258374</v>
      </c>
      <c r="AV37" s="9">
        <f ca="1">0.455/(LOG10(MIN(AU37,'Geometry-Tail'!L37)))^2.58</f>
        <v>5.358765761744144E-3</v>
      </c>
      <c r="AW37" s="9">
        <f ca="1">AV37*'Geometry-Tail'!M37*'Geometry-Tail'!N37*'Geometry-Tail'!G37/R37*'Geometry-Tail'!O37</f>
        <v>1.6396637159234735E-2</v>
      </c>
      <c r="AX37" s="9">
        <f t="shared" ca="1" si="30"/>
        <v>6.2315494871925834E-3</v>
      </c>
      <c r="AY37" s="9">
        <f t="shared" ca="1" si="31"/>
        <v>2.2628186646427319E-2</v>
      </c>
      <c r="AZ37" s="1">
        <f t="shared" ca="1" si="75"/>
        <v>0.95148725550796098</v>
      </c>
      <c r="BA37" s="1">
        <f t="shared" ca="1" si="2"/>
        <v>5.0986226259163159E-2</v>
      </c>
      <c r="BB37" s="5">
        <f ca="1">C37*J37*'Geometry-Tail'!Q37/D37</f>
        <v>391845.39993258374</v>
      </c>
      <c r="BC37" s="9">
        <f ca="1">0.455/(LOG10(MIN(BB37,'Geometry-Tail'!Z37)))^2.58</f>
        <v>5.358765761744144E-3</v>
      </c>
      <c r="BD37" s="9">
        <f ca="1">BC37*'Geometry-Tail'!AA37*'Geometry-Tail'!AB37*'Geometry-Tail'!AE37/U37*'Geometry-Tail'!AF37</f>
        <v>8.0811420203226892E-3</v>
      </c>
      <c r="BE37" s="5">
        <f ca="1">C37*J37*'Geometry-Fuselage'!C37/D37</f>
        <v>4012056.0771637256</v>
      </c>
      <c r="BF37" s="9">
        <f ca="1">0.455/(LOG10(MIN(BE37,'Geometry-Fuselage'!K37)))^2.58</f>
        <v>3.4915364094125385E-3</v>
      </c>
      <c r="BG37" s="9">
        <f ca="1">BF37*'Geometry-Fuselage'!L37*'Geometry-Fuselage'!M37*'Geometry-Fuselage'!H37/P37*'Geometry-Fuselage'!P37</f>
        <v>1.5632688012137252E-2</v>
      </c>
      <c r="BH37" s="9">
        <f>3.83*RADIANS('Geometry-Fuselage'!N37)^2.5*'Geometry-Fuselage'!I37/P37</f>
        <v>1.3659623231054097E-3</v>
      </c>
      <c r="BI37" s="69">
        <f>0</f>
        <v>0</v>
      </c>
      <c r="BJ37" s="9">
        <f>0.05*'Geometry-Fuselage'!O37/P37</f>
        <v>0</v>
      </c>
      <c r="BK37" s="9">
        <f t="shared" ca="1" si="32"/>
        <v>1.6998650335242661E-2</v>
      </c>
      <c r="BL37" s="5">
        <f ca="1">C37*J37*'Geometry-Fuselage'!R37/D37</f>
        <v>3018157.9913965026</v>
      </c>
      <c r="BM37" s="9">
        <f ca="1">0.455/(LOG10(MIN(BL37,'Geometry-Fuselage'!Z37)))^2.58</f>
        <v>3.6660003262512274E-3</v>
      </c>
      <c r="BN37" s="9">
        <f ca="1">BM37*'Geometry-Fuselage'!AA37*'Geometry-Fuselage'!AB37*'Geometry-Fuselage'!W37/P37*'Geometry-Fuselage'!AC37</f>
        <v>1.7198542397430761E-3</v>
      </c>
      <c r="BO37" s="5">
        <f ca="1">C37*J37*'Geometry-Fuselage'!AE37/D37</f>
        <v>4528946.7374118138</v>
      </c>
      <c r="BP37" s="9">
        <f ca="1">0.455/(LOG10(MIN(BO37,'Geometry-Fuselage'!AK37)))^2.58</f>
        <v>3.4207514326584196E-3</v>
      </c>
      <c r="BQ37" s="9">
        <f ca="1">BP37*'Geometry-Fuselage'!AL37*'Geometry-Fuselage'!AM37*'Geometry-Fuselage'!AI37/P37*'Geometry-Fuselage'!AN37</f>
        <v>0</v>
      </c>
      <c r="BR37" s="9">
        <f ca="1">'Geometry-Miscellaneous'!B37*J37/(0.5*C37*J37^2*P37)</f>
        <v>2.990156302381797E-4</v>
      </c>
      <c r="BS37" s="9">
        <f>('Geometry-Miscellaneous'!J37+'Geometry-Miscellaneous'!R37)/P37*'Geometry-Miscellaneous'!$G$6</f>
        <v>2.8870034620722749E-3</v>
      </c>
      <c r="BT37" s="9">
        <f>'Geometry-Miscellaneous'!AO37/P37</f>
        <v>6.2492219506369547E-3</v>
      </c>
      <c r="BU37" s="1">
        <f t="shared" ca="1" si="33"/>
        <v>0.40081189047960808</v>
      </c>
      <c r="BV37" s="9">
        <f t="shared" ca="1" si="34"/>
        <v>3.9196173249853167E-2</v>
      </c>
      <c r="BW37" s="9">
        <f t="shared" ca="1" si="35"/>
        <v>6.9439507083888952E-3</v>
      </c>
      <c r="BX37" s="9">
        <f t="shared" ca="1" si="36"/>
        <v>4.614012395824206E-2</v>
      </c>
      <c r="BY37" s="11">
        <f t="shared" ca="1" si="3"/>
        <v>288.13286105270464</v>
      </c>
      <c r="BZ37" s="11">
        <f t="shared" ca="1" si="4"/>
        <v>33.168891046387522</v>
      </c>
      <c r="CA37" s="11">
        <f t="shared" ca="1" si="5"/>
        <v>8.6868403483777517</v>
      </c>
      <c r="CB37" s="12">
        <f t="shared" ca="1" si="6"/>
        <v>1188.299150579925</v>
      </c>
      <c r="CD37" s="1">
        <f t="shared" ca="1" si="37"/>
        <v>7.8035403883492177E-3</v>
      </c>
      <c r="CE37" s="1">
        <f t="shared" ca="1" si="38"/>
        <v>1.6622085148350462E-3</v>
      </c>
      <c r="CF37" s="1">
        <f t="shared" ca="1" si="39"/>
        <v>6.3192133907575491E-4</v>
      </c>
      <c r="CG37" s="1">
        <f t="shared" ca="1" si="40"/>
        <v>1.5544296179273914E-2</v>
      </c>
      <c r="CH37" s="1">
        <f t="shared" ca="1" si="41"/>
        <v>1.5727086068898014E-3</v>
      </c>
      <c r="CI37" s="1">
        <f t="shared" ca="1" si="42"/>
        <v>0</v>
      </c>
      <c r="CJ37" s="1">
        <f t="shared" ca="1" si="43"/>
        <v>2.734327388932768E-4</v>
      </c>
      <c r="CK37" s="1">
        <f t="shared" si="44"/>
        <v>2.64E-3</v>
      </c>
      <c r="CL37" s="1">
        <f t="shared" si="45"/>
        <v>5.7145570368798337E-3</v>
      </c>
      <c r="CM37" s="1">
        <f t="shared" ca="1" si="46"/>
        <v>3.5842664804196844E-2</v>
      </c>
      <c r="CN37" s="1">
        <f t="shared" ca="1" si="47"/>
        <v>5.7181237506824037E-3</v>
      </c>
      <c r="CO37" s="1">
        <f t="shared" ca="1" si="48"/>
        <v>6.3172310990572129E-4</v>
      </c>
      <c r="CP37" s="1">
        <f t="shared" ca="1" si="49"/>
        <v>6.3498468605881252E-3</v>
      </c>
      <c r="CR37" s="1">
        <f ca="1">'Airfoil-Flight'!J37</f>
        <v>5.8401715594813473</v>
      </c>
      <c r="CS37" s="1">
        <f ca="1">CR37/(1+CR37/(PI()*'Geometry-Wing'!AJ37)*(1+AE37))</f>
        <v>4.8799204361554427</v>
      </c>
      <c r="CU37" s="1">
        <f t="shared" si="76"/>
        <v>6</v>
      </c>
      <c r="CV37" s="1">
        <f t="shared" si="7"/>
        <v>3.9709114397548211</v>
      </c>
      <c r="CW37" s="1">
        <f>Stability!Z37</f>
        <v>2.1749577694090316</v>
      </c>
      <c r="CY37" s="1">
        <f t="shared" si="77"/>
        <v>6</v>
      </c>
      <c r="CZ37" s="1">
        <f t="shared" ca="1" si="8"/>
        <v>3.6351579757590589</v>
      </c>
      <c r="DA37" s="1">
        <f ca="1">Stability!AB37</f>
        <v>1.9910580234180542</v>
      </c>
      <c r="DC37" s="1"/>
      <c r="DD37" s="9">
        <f t="shared" ca="1" si="9"/>
        <v>1.5762581489099252E-2</v>
      </c>
      <c r="DE37" s="9">
        <f t="shared" ca="1" si="10"/>
        <v>0.4334587352927658</v>
      </c>
      <c r="DF37" s="9"/>
      <c r="DG37" s="9">
        <f t="shared" ca="1" si="11"/>
        <v>2.6539143972763902E-2</v>
      </c>
      <c r="DH37" s="9">
        <f t="shared" ca="1" si="12"/>
        <v>0.18046710706751176</v>
      </c>
      <c r="DI37" s="9"/>
      <c r="DJ37" s="9">
        <f t="shared" ca="1" si="13"/>
        <v>2.7556037949527275E-2</v>
      </c>
      <c r="DK37" s="9">
        <f t="shared" ca="1" si="14"/>
        <v>0.16222765839980255</v>
      </c>
      <c r="DL37" s="9"/>
      <c r="DM37" s="1">
        <v>1</v>
      </c>
      <c r="DN37" s="1">
        <f t="shared" ca="1" si="50"/>
        <v>0.40081189047960808</v>
      </c>
      <c r="DO37" s="1">
        <f t="shared" ca="1" si="51"/>
        <v>0.16065017154983735</v>
      </c>
      <c r="DP37" s="1">
        <f t="shared" ca="1" si="52"/>
        <v>4.614012395824206E-2</v>
      </c>
      <c r="DQ37" s="1">
        <f t="shared" ca="1" si="53"/>
        <v>0.40081189047960808</v>
      </c>
      <c r="DR37" s="1">
        <f t="shared" ca="1" si="54"/>
        <v>0.16065017154983735</v>
      </c>
      <c r="DS37" s="1">
        <f t="shared" ca="1" si="55"/>
        <v>6.4390498964763662E-2</v>
      </c>
      <c r="DT37" s="1">
        <f t="shared" ca="1" si="56"/>
        <v>1.8493510310666459E-2</v>
      </c>
      <c r="DU37" s="1">
        <f t="shared" ca="1" si="57"/>
        <v>0.16065017154983735</v>
      </c>
      <c r="DV37" s="1">
        <f t="shared" ca="1" si="58"/>
        <v>6.4390498964763662E-2</v>
      </c>
      <c r="DW37" s="1">
        <f t="shared" ca="1" si="59"/>
        <v>2.580847761899217E-2</v>
      </c>
      <c r="DX37" s="1">
        <f t="shared" ca="1" si="15"/>
        <v>7.4124188292223475E-3</v>
      </c>
      <c r="DY37" s="9">
        <f t="shared" ca="1" si="16"/>
        <v>4.6396921329597551E-2</v>
      </c>
      <c r="DZ37" s="9">
        <f t="shared" ca="1" si="17"/>
        <v>3.0975878620895488E-5</v>
      </c>
      <c r="EB37" s="9">
        <f t="shared" ca="1" si="60"/>
        <v>0.40081189047960808</v>
      </c>
      <c r="EC37" s="9">
        <f t="shared" ca="1" si="61"/>
        <v>4.614012395824206E-2</v>
      </c>
      <c r="ED37" s="1">
        <f t="shared" ca="1" si="62"/>
        <v>1.1355647603878453E-3</v>
      </c>
      <c r="EE37" s="9">
        <f t="shared" ca="1" si="63"/>
        <v>3.2614405762182756E-4</v>
      </c>
      <c r="EG37" s="9">
        <f t="shared" ca="1" si="64"/>
        <v>6.4379354542649743E-5</v>
      </c>
      <c r="EH37" s="9">
        <f t="shared" ca="1" si="65"/>
        <v>2.27235043761689E-2</v>
      </c>
      <c r="EN37" s="9">
        <v>0.46920936415709108</v>
      </c>
      <c r="EO37" s="9">
        <v>3.6730105614614227E-2</v>
      </c>
      <c r="EP37" s="1">
        <f t="shared" ca="1" si="66"/>
        <v>0.40081189047960808</v>
      </c>
      <c r="EQ37" s="9">
        <f t="shared" ca="1" si="67"/>
        <v>4.614012395824206E-2</v>
      </c>
      <c r="ET37" s="1">
        <f t="shared" ca="1" si="68"/>
        <v>8.6382089406347724</v>
      </c>
    </row>
    <row r="38" spans="2:150" x14ac:dyDescent="0.25">
      <c r="B38" s="5">
        <f t="shared" si="69"/>
        <v>0</v>
      </c>
      <c r="C38" s="19">
        <f>ISA!L38</f>
        <v>1.2249994633486807</v>
      </c>
      <c r="D38" s="52">
        <f>ISA!N38</f>
        <v>1.783E-5</v>
      </c>
      <c r="F38" s="12">
        <f t="shared" ca="1" si="70"/>
        <v>288.13286105270458</v>
      </c>
      <c r="G38" s="19">
        <f>Weight!G38</f>
        <v>0.25</v>
      </c>
      <c r="H38" s="1">
        <f t="shared" si="71"/>
        <v>1</v>
      </c>
      <c r="J38" s="11">
        <f t="shared" ca="1" si="18"/>
        <v>39.455881785558681</v>
      </c>
      <c r="K38" s="11">
        <f t="shared" ca="1" si="19"/>
        <v>17.810352358957921</v>
      </c>
      <c r="L38" s="11">
        <f t="shared" ca="1" si="20"/>
        <v>2.2153341489459017</v>
      </c>
      <c r="N38" s="1">
        <f>'Geometry-Wing'!C38</f>
        <v>0.30481432099438527</v>
      </c>
      <c r="O38" s="1">
        <f>'Geometry-Wing'!D38</f>
        <v>3</v>
      </c>
      <c r="P38" s="1">
        <f>'Geometry-Wing'!AC38</f>
        <v>0.91444296298315586</v>
      </c>
      <c r="Q38" s="1">
        <f>'Geometry-Wing'!AD38</f>
        <v>9.8420572570645728</v>
      </c>
      <c r="R38" s="1">
        <f ca="1">'Geometry-Tail'!E38</f>
        <v>0.10137496479873467</v>
      </c>
      <c r="S38" s="1">
        <f>'Geometry-Tail'!F38</f>
        <v>4</v>
      </c>
      <c r="T38" s="19">
        <f>'Geometry-Tail'!I38</f>
        <v>4.8429600532968005</v>
      </c>
      <c r="U38" s="1">
        <f ca="1">'Geometry-Tail'!AD38</f>
        <v>7.8197034217017958E-2</v>
      </c>
      <c r="V38" s="1">
        <f ca="1">'Geometry-Tail'!T38</f>
        <v>3.0854574153398469</v>
      </c>
      <c r="X38" s="1">
        <f t="shared" si="72"/>
        <v>0.25</v>
      </c>
      <c r="Y38" s="5">
        <f t="shared" ca="1" si="21"/>
        <v>826288.4391518943</v>
      </c>
      <c r="Z38" s="1">
        <f t="shared" ca="1" si="22"/>
        <v>0.36056328050288367</v>
      </c>
      <c r="AA38" s="9">
        <f ca="1">'Airfoil-Flight'!W38</f>
        <v>8.0154071863739584E-3</v>
      </c>
      <c r="AB38" s="12">
        <f t="shared" ca="1" si="23"/>
        <v>44.983775885501423</v>
      </c>
      <c r="AC38" s="1">
        <f ca="1">'Airfoil-Flight'!AG38</f>
        <v>-0.15353711168772699</v>
      </c>
      <c r="AD38" s="1">
        <f>'Geometry-Wing'!AB38</f>
        <v>0.95988181135316342</v>
      </c>
      <c r="AE38" s="61">
        <f t="shared" si="24"/>
        <v>4.179492534636231E-2</v>
      </c>
      <c r="AF38" s="17">
        <f t="shared" ca="1" si="25"/>
        <v>0.69601493981151286</v>
      </c>
      <c r="AG38" s="11">
        <f t="shared" ca="1" si="26"/>
        <v>0.69601493981151286</v>
      </c>
      <c r="AH38" s="11">
        <f ca="1">DEGREES(AI38/CS38)+'Airfoil-Flight'!K38</f>
        <v>-2.7704157066257871</v>
      </c>
      <c r="AI38" s="1">
        <f t="shared" ca="1" si="27"/>
        <v>0.36053667704932391</v>
      </c>
      <c r="AJ38" s="1">
        <f ca="1">0.9*'Airfoil-Flight'!I38</f>
        <v>1.6217549921322938</v>
      </c>
      <c r="AK38" s="5">
        <f ca="1">C38*J38*'Geometry-Wing'!AH38/D38</f>
        <v>540265.51790700771</v>
      </c>
      <c r="AL38" s="9">
        <f ca="1">0.455/(LOG10(MIN(AK38,'Geometry-Wing'!AM38)))^2.58</f>
        <v>5.0287813162946072E-3</v>
      </c>
      <c r="AM38" s="9">
        <f ca="1">+AL38*'Geometry-Wing'!AK38*'Geometry-Wing'!AN38/P38</f>
        <v>0</v>
      </c>
      <c r="AN38" s="9">
        <f ca="1">AA38*COS(RADIANS(AF38))*'Geometry-Wing'!U38*'Geometry-Wing'!V38+AM38</f>
        <v>8.8162973638253456E-3</v>
      </c>
      <c r="AO38" s="9">
        <f ca="1">AI38^2/(PI()*'Geometry-Wing'!AJ38*AD38)</f>
        <v>4.3797102632844231E-3</v>
      </c>
      <c r="AP38" s="9">
        <f t="shared" ca="1" si="28"/>
        <v>1.319600762710977E-2</v>
      </c>
      <c r="AQ38" s="1">
        <f t="shared" ca="1" si="29"/>
        <v>-0.13818340051895431</v>
      </c>
      <c r="AR38" s="1">
        <f t="shared" ca="1" si="73"/>
        <v>-0.27138704578029327</v>
      </c>
      <c r="AS38" s="1">
        <f t="shared" si="74"/>
        <v>0.9343951712104227</v>
      </c>
      <c r="AT38" s="61">
        <f t="shared" si="1"/>
        <v>7.021101008537145E-2</v>
      </c>
      <c r="AU38" s="5">
        <f ca="1">C38*J38*'Geometry-Tail'!C38/D38</f>
        <v>431550.54710749513</v>
      </c>
      <c r="AV38" s="9">
        <f ca="1">0.455/(LOG10(MIN(AU38,'Geometry-Tail'!L38)))^2.58</f>
        <v>5.2565256072723372E-3</v>
      </c>
      <c r="AW38" s="9">
        <f ca="1">AV38*'Geometry-Tail'!M38*'Geometry-Tail'!N38*'Geometry-Tail'!G38/R38*'Geometry-Tail'!O38</f>
        <v>1.6083804915671119E-2</v>
      </c>
      <c r="AX38" s="9">
        <f t="shared" ca="1" si="30"/>
        <v>6.2724582242734235E-3</v>
      </c>
      <c r="AY38" s="9">
        <f t="shared" ca="1" si="31"/>
        <v>2.2356263139944543E-2</v>
      </c>
      <c r="AZ38" s="1">
        <f t="shared" ca="1" si="75"/>
        <v>0.95148725550796098</v>
      </c>
      <c r="BA38" s="1">
        <f t="shared" ca="1" si="2"/>
        <v>5.0986226259163159E-2</v>
      </c>
      <c r="BB38" s="5">
        <f ca="1">C38*J38*'Geometry-Tail'!Q38/D38</f>
        <v>431550.54710749513</v>
      </c>
      <c r="BC38" s="9">
        <f ca="1">0.455/(LOG10(MIN(BB38,'Geometry-Tail'!Z38)))^2.58</f>
        <v>5.2565256072723372E-3</v>
      </c>
      <c r="BD38" s="9">
        <f ca="1">BC38*'Geometry-Tail'!AA38*'Geometry-Tail'!AB38*'Geometry-Tail'!AE38/U38*'Geometry-Tail'!AF38</f>
        <v>7.9269615158556531E-3</v>
      </c>
      <c r="BE38" s="5">
        <f ca="1">C38*J38*'Geometry-Fuselage'!C38/D38</f>
        <v>4418592.1167476801</v>
      </c>
      <c r="BF38" s="9">
        <f ca="1">0.455/(LOG10(MIN(BE38,'Geometry-Fuselage'!K38)))^2.58</f>
        <v>3.4349977916593262E-3</v>
      </c>
      <c r="BG38" s="9">
        <f ca="1">BF38*'Geometry-Fuselage'!L38*'Geometry-Fuselage'!M38*'Geometry-Fuselage'!H38/P38*'Geometry-Fuselage'!P38</f>
        <v>1.5379547139943925E-2</v>
      </c>
      <c r="BH38" s="9">
        <f>3.83*RADIANS('Geometry-Fuselage'!N38)^2.5*'Geometry-Fuselage'!I38/P38</f>
        <v>1.3659623231054097E-3</v>
      </c>
      <c r="BI38" s="69">
        <f>0</f>
        <v>0</v>
      </c>
      <c r="BJ38" s="9">
        <f>0.05*'Geometry-Fuselage'!O38/P38</f>
        <v>0</v>
      </c>
      <c r="BK38" s="9">
        <f t="shared" ca="1" si="32"/>
        <v>1.6745509463049334E-2</v>
      </c>
      <c r="BL38" s="5">
        <f ca="1">C38*J38*'Geometry-Fuselage'!R38/D38</f>
        <v>3323983.7258982998</v>
      </c>
      <c r="BM38" s="9">
        <f ca="1">0.455/(LOG10(MIN(BL38,'Geometry-Fuselage'!Z38)))^2.58</f>
        <v>3.605517031269395E-3</v>
      </c>
      <c r="BN38" s="9">
        <f ca="1">BM38*'Geometry-Fuselage'!AA38*'Geometry-Fuselage'!AB38*'Geometry-Fuselage'!W38/P38*'Geometry-Fuselage'!AC38</f>
        <v>1.6914793237444989E-3</v>
      </c>
      <c r="BO38" s="5">
        <f ca="1">C38*J38*'Geometry-Fuselage'!AE38/D38</f>
        <v>4987858.5857765218</v>
      </c>
      <c r="BP38" s="9">
        <f ca="1">0.455/(LOG10(MIN(BO38,'Geometry-Fuselage'!AK38)))^2.58</f>
        <v>3.3657921390093963E-3</v>
      </c>
      <c r="BQ38" s="9">
        <f ca="1">BP38*'Geometry-Fuselage'!AL38*'Geometry-Fuselage'!AM38*'Geometry-Fuselage'!AI38/P38*'Geometry-Fuselage'!AN38</f>
        <v>0</v>
      </c>
      <c r="BR38" s="9">
        <f ca="1">'Geometry-Miscellaneous'!B38*J38/(0.5*C38*J38^2*P38)</f>
        <v>2.7150446222835563E-4</v>
      </c>
      <c r="BS38" s="9">
        <f>('Geometry-Miscellaneous'!J38+'Geometry-Miscellaneous'!R38)/P38*'Geometry-Miscellaneous'!$G$6</f>
        <v>2.8870034620722749E-3</v>
      </c>
      <c r="BT38" s="9">
        <f>'Geometry-Miscellaneous'!AO38/P38</f>
        <v>6.2492219506369547E-3</v>
      </c>
      <c r="BU38" s="1">
        <f t="shared" ca="1" si="33"/>
        <v>0.33045076319083799</v>
      </c>
      <c r="BV38" s="9">
        <f t="shared" ca="1" si="34"/>
        <v>3.9121924063721281E-2</v>
      </c>
      <c r="BW38" s="9">
        <f t="shared" ca="1" si="35"/>
        <v>5.07507373309874E-3</v>
      </c>
      <c r="BX38" s="9">
        <f t="shared" ca="1" si="36"/>
        <v>4.4196997796820021E-2</v>
      </c>
      <c r="BY38" s="11">
        <f t="shared" ca="1" si="3"/>
        <v>288.13286105270458</v>
      </c>
      <c r="BZ38" s="11">
        <f t="shared" ca="1" si="4"/>
        <v>38.53707978208994</v>
      </c>
      <c r="CA38" s="11">
        <f t="shared" ca="1" si="5"/>
        <v>7.4767694563772826</v>
      </c>
      <c r="CB38" s="12">
        <f t="shared" ca="1" si="6"/>
        <v>1520.5144642427842</v>
      </c>
      <c r="CD38" s="1">
        <f t="shared" ca="1" si="37"/>
        <v>8.0620010839170357E-3</v>
      </c>
      <c r="CE38" s="1">
        <f t="shared" ca="1" si="38"/>
        <v>1.6304951571558754E-3</v>
      </c>
      <c r="CF38" s="1">
        <f t="shared" ca="1" si="39"/>
        <v>6.19864880892349E-4</v>
      </c>
      <c r="CG38" s="1">
        <f t="shared" ca="1" si="40"/>
        <v>1.5312813290053308E-2</v>
      </c>
      <c r="CH38" s="1">
        <f t="shared" ca="1" si="41"/>
        <v>1.5467613646296644E-3</v>
      </c>
      <c r="CI38" s="1">
        <f t="shared" ca="1" si="42"/>
        <v>0</v>
      </c>
      <c r="CJ38" s="1">
        <f t="shared" ca="1" si="43"/>
        <v>2.4827534490324583E-4</v>
      </c>
      <c r="CK38" s="1">
        <f t="shared" si="44"/>
        <v>2.64E-3</v>
      </c>
      <c r="CL38" s="1">
        <f t="shared" si="45"/>
        <v>5.7145570368798337E-3</v>
      </c>
      <c r="CM38" s="1">
        <f t="shared" ca="1" si="46"/>
        <v>3.5774768158431308E-2</v>
      </c>
      <c r="CN38" s="1">
        <f t="shared" ca="1" si="47"/>
        <v>4.0049952301655454E-3</v>
      </c>
      <c r="CO38" s="1">
        <f t="shared" ca="1" si="48"/>
        <v>6.3587023168725214E-4</v>
      </c>
      <c r="CP38" s="1">
        <f t="shared" ca="1" si="49"/>
        <v>4.6408654618527974E-3</v>
      </c>
      <c r="CR38" s="1">
        <f ca="1">'Airfoil-Flight'!J38</f>
        <v>5.8376170247520305</v>
      </c>
      <c r="CS38" s="1">
        <f ca="1">CR38/(1+CR38/(PI()*'Geometry-Wing'!AJ38)*(1+AE38))</f>
        <v>4.8781367546102006</v>
      </c>
      <c r="CU38" s="1">
        <f t="shared" si="76"/>
        <v>6</v>
      </c>
      <c r="CV38" s="1">
        <f t="shared" si="7"/>
        <v>3.9709114397548211</v>
      </c>
      <c r="CW38" s="1">
        <f>Stability!Z38</f>
        <v>2.1749577694090316</v>
      </c>
      <c r="CY38" s="1">
        <f t="shared" si="77"/>
        <v>6</v>
      </c>
      <c r="CZ38" s="1">
        <f t="shared" ca="1" si="8"/>
        <v>3.6351579757590589</v>
      </c>
      <c r="DA38" s="1">
        <f ca="1">Stability!AB38</f>
        <v>1.9910580234180542</v>
      </c>
      <c r="DC38" s="1"/>
      <c r="DD38" s="9">
        <f t="shared" ca="1" si="9"/>
        <v>1.2697484142162499E-2</v>
      </c>
      <c r="DE38" s="9">
        <f t="shared" ca="1" si="10"/>
        <v>0.50795139510904608</v>
      </c>
      <c r="DF38" s="9"/>
      <c r="DG38" s="9">
        <f t="shared" ca="1" si="11"/>
        <v>2.4009135728863727E-2</v>
      </c>
      <c r="DH38" s="9">
        <f t="shared" ca="1" si="12"/>
        <v>0.20863882017370569</v>
      </c>
      <c r="DI38" s="9"/>
      <c r="DJ38" s="9">
        <f t="shared" ca="1" si="13"/>
        <v>2.5979516692598747E-2</v>
      </c>
      <c r="DK38" s="9">
        <f t="shared" ca="1" si="14"/>
        <v>0.16989911477360131</v>
      </c>
      <c r="DL38" s="9"/>
      <c r="DM38" s="1">
        <v>1</v>
      </c>
      <c r="DN38" s="1">
        <f t="shared" ca="1" si="50"/>
        <v>0.33045076319083799</v>
      </c>
      <c r="DO38" s="1">
        <f t="shared" ca="1" si="51"/>
        <v>0.10919770689340728</v>
      </c>
      <c r="DP38" s="1">
        <f t="shared" ca="1" si="52"/>
        <v>4.4196997796820021E-2</v>
      </c>
      <c r="DQ38" s="1">
        <f t="shared" ca="1" si="53"/>
        <v>0.33045076319083799</v>
      </c>
      <c r="DR38" s="1">
        <f t="shared" ca="1" si="54"/>
        <v>0.10919770689340728</v>
      </c>
      <c r="DS38" s="1">
        <f t="shared" ca="1" si="55"/>
        <v>3.608446558161587E-2</v>
      </c>
      <c r="DT38" s="1">
        <f t="shared" ca="1" si="56"/>
        <v>1.4604931652702961E-2</v>
      </c>
      <c r="DU38" s="1">
        <f t="shared" ca="1" si="57"/>
        <v>0.10919770689340728</v>
      </c>
      <c r="DV38" s="1">
        <f t="shared" ca="1" si="58"/>
        <v>3.608446558161587E-2</v>
      </c>
      <c r="DW38" s="1">
        <f t="shared" ca="1" si="59"/>
        <v>1.1924139190778489E-2</v>
      </c>
      <c r="DX38" s="1">
        <f t="shared" ca="1" si="15"/>
        <v>4.8262108109857205E-3</v>
      </c>
      <c r="DY38" s="9">
        <f t="shared" ca="1" si="16"/>
        <v>4.4552024354505178E-2</v>
      </c>
      <c r="DZ38" s="9">
        <f t="shared" ca="1" si="17"/>
        <v>6.4526208000317489E-5</v>
      </c>
      <c r="EB38" s="9">
        <f t="shared" ca="1" si="60"/>
        <v>0.33045076319083799</v>
      </c>
      <c r="EC38" s="9">
        <f t="shared" ca="1" si="61"/>
        <v>4.4196997796820021E-2</v>
      </c>
      <c r="ED38" s="1">
        <f t="shared" ca="1" si="62"/>
        <v>9.362203333682683E-4</v>
      </c>
      <c r="EE38" s="9">
        <f t="shared" ca="1" si="63"/>
        <v>3.7892854335857515E-4</v>
      </c>
      <c r="EG38" s="9">
        <f t="shared" ca="1" si="64"/>
        <v>5.3390673527775994E-5</v>
      </c>
      <c r="EH38" s="9">
        <f t="shared" ca="1" si="65"/>
        <v>1.8844910952800747E-2</v>
      </c>
      <c r="EN38" s="9">
        <v>0.4160509596341706</v>
      </c>
      <c r="EO38" s="9">
        <v>3.5370414054689762E-2</v>
      </c>
      <c r="EP38" s="1">
        <f t="shared" ca="1" si="66"/>
        <v>0.33045076319083799</v>
      </c>
      <c r="EQ38" s="9">
        <f t="shared" ca="1" si="67"/>
        <v>4.4196997796820021E-2</v>
      </c>
      <c r="ET38" s="1">
        <f t="shared" ca="1" si="68"/>
        <v>7.4165876850848349</v>
      </c>
    </row>
    <row r="39" spans="2:150" x14ac:dyDescent="0.25">
      <c r="B39" s="5">
        <f t="shared" si="69"/>
        <v>0</v>
      </c>
      <c r="C39" s="19">
        <f>ISA!L39</f>
        <v>1.2249994633486807</v>
      </c>
      <c r="D39" s="52">
        <f>ISA!N39</f>
        <v>1.783E-5</v>
      </c>
      <c r="F39" s="12">
        <f t="shared" ca="1" si="70"/>
        <v>288.13286105270458</v>
      </c>
      <c r="G39" s="19">
        <f>Weight!G39</f>
        <v>0.25</v>
      </c>
      <c r="H39" s="1">
        <f t="shared" si="71"/>
        <v>1</v>
      </c>
      <c r="J39" s="11">
        <f t="shared" ca="1" si="18"/>
        <v>44.476316914630189</v>
      </c>
      <c r="K39" s="11">
        <f t="shared" ca="1" si="19"/>
        <v>17.723714635694154</v>
      </c>
      <c r="L39" s="11">
        <f t="shared" ca="1" si="20"/>
        <v>2.5094241150248728</v>
      </c>
      <c r="N39" s="1">
        <f>'Geometry-Wing'!C39</f>
        <v>0.30481432099438527</v>
      </c>
      <c r="O39" s="1">
        <f>'Geometry-Wing'!D39</f>
        <v>3</v>
      </c>
      <c r="P39" s="1">
        <f>'Geometry-Wing'!AC39</f>
        <v>0.91444296298315586</v>
      </c>
      <c r="Q39" s="1">
        <f>'Geometry-Wing'!AD39</f>
        <v>9.8420572570645728</v>
      </c>
      <c r="R39" s="1">
        <f ca="1">'Geometry-Tail'!E39</f>
        <v>0.10137496479873467</v>
      </c>
      <c r="S39" s="1">
        <f>'Geometry-Tail'!F39</f>
        <v>4</v>
      </c>
      <c r="T39" s="19">
        <f>'Geometry-Tail'!I39</f>
        <v>4.8429600532968005</v>
      </c>
      <c r="U39" s="1">
        <f ca="1">'Geometry-Tail'!AD39</f>
        <v>7.8197034217017958E-2</v>
      </c>
      <c r="V39" s="1">
        <f ca="1">'Geometry-Tail'!T39</f>
        <v>3.0854574153398469</v>
      </c>
      <c r="X39" s="1">
        <f t="shared" si="72"/>
        <v>0.25</v>
      </c>
      <c r="Y39" s="5">
        <f t="shared" ca="1" si="21"/>
        <v>931426.81951327738</v>
      </c>
      <c r="Z39" s="1">
        <f t="shared" ca="1" si="22"/>
        <v>0.29028164025144215</v>
      </c>
      <c r="AA39" s="9">
        <f ca="1">'Airfoil-Flight'!W39</f>
        <v>8.2544595808142149E-3</v>
      </c>
      <c r="AB39" s="12">
        <f t="shared" ca="1" si="23"/>
        <v>35.166643849845947</v>
      </c>
      <c r="AC39" s="1">
        <f ca="1">'Airfoil-Flight'!AG39</f>
        <v>-0.15416173780632025</v>
      </c>
      <c r="AD39" s="1">
        <f>'Geometry-Wing'!AB39</f>
        <v>0.95988181135316342</v>
      </c>
      <c r="AE39" s="61">
        <f t="shared" si="24"/>
        <v>4.179492534636231E-2</v>
      </c>
      <c r="AF39" s="17">
        <f t="shared" ca="1" si="25"/>
        <v>0.56036100791256871</v>
      </c>
      <c r="AG39" s="11">
        <f t="shared" ca="1" si="26"/>
        <v>0.56036100791256871</v>
      </c>
      <c r="AH39" s="11">
        <f ca="1">DEGREES(AI39/CS39)+'Airfoil-Flight'!K39</f>
        <v>-3.6281050087839795</v>
      </c>
      <c r="AI39" s="1">
        <f t="shared" ca="1" si="27"/>
        <v>0.29026775746440037</v>
      </c>
      <c r="AJ39" s="1">
        <f ca="1">0.9*'Airfoil-Flight'!I39</f>
        <v>1.6376487902878971</v>
      </c>
      <c r="AK39" s="5">
        <f ca="1">C39*J39*'Geometry-Wing'!AH39/D39</f>
        <v>609009.84352791216</v>
      </c>
      <c r="AL39" s="9">
        <f ca="1">0.455/(LOG10(MIN(AK39,'Geometry-Wing'!AM39)))^2.58</f>
        <v>4.9129403090147732E-3</v>
      </c>
      <c r="AM39" s="9">
        <f ca="1">+AL39*'Geometry-Wing'!AK39*'Geometry-Wing'!AN39/P39</f>
        <v>0</v>
      </c>
      <c r="AN39" s="9">
        <f ca="1">AA39*COS(RADIANS(AF39))*'Geometry-Wing'!U39*'Geometry-Wing'!V39+AM39</f>
        <v>9.0794712902988375E-3</v>
      </c>
      <c r="AO39" s="9">
        <f ca="1">AI39^2/(PI()*'Geometry-Wing'!AJ39*AD39)</f>
        <v>2.8388606371981297E-3</v>
      </c>
      <c r="AP39" s="9">
        <f t="shared" ca="1" si="28"/>
        <v>1.1918331927496967E-2</v>
      </c>
      <c r="AQ39" s="1">
        <f t="shared" ca="1" si="29"/>
        <v>-0.13874556402568824</v>
      </c>
      <c r="AR39" s="1">
        <f t="shared" ca="1" si="73"/>
        <v>-0.27249111394452324</v>
      </c>
      <c r="AS39" s="1">
        <f t="shared" si="74"/>
        <v>0.9343951712104227</v>
      </c>
      <c r="AT39" s="61">
        <f t="shared" si="1"/>
        <v>7.021101008537145E-2</v>
      </c>
      <c r="AU39" s="5">
        <f ca="1">C39*J39*'Geometry-Tail'!C39/D39</f>
        <v>486461.79046643805</v>
      </c>
      <c r="AV39" s="9">
        <f ca="1">0.455/(LOG10(MIN(AU39,'Geometry-Tail'!L39)))^2.58</f>
        <v>5.1333758840962397E-3</v>
      </c>
      <c r="AW39" s="9">
        <f ca="1">AV39*'Geometry-Tail'!M39*'Geometry-Tail'!N39*'Geometry-Tail'!G39/R39*'Geometry-Tail'!O39</f>
        <v>1.570699401984994E-2</v>
      </c>
      <c r="AX39" s="9">
        <f t="shared" ca="1" si="30"/>
        <v>6.32359779252445E-3</v>
      </c>
      <c r="AY39" s="9">
        <f t="shared" ca="1" si="31"/>
        <v>2.2030591812374389E-2</v>
      </c>
      <c r="AZ39" s="1">
        <f t="shared" ca="1" si="75"/>
        <v>0.95148725550796098</v>
      </c>
      <c r="BA39" s="1">
        <f t="shared" ca="1" si="2"/>
        <v>5.0986226259163159E-2</v>
      </c>
      <c r="BB39" s="5">
        <f ca="1">C39*J39*'Geometry-Tail'!Q39/D39</f>
        <v>486461.79046643805</v>
      </c>
      <c r="BC39" s="9">
        <f ca="1">0.455/(LOG10(MIN(BB39,'Geometry-Tail'!Z39)))^2.58</f>
        <v>5.1333758840962397E-3</v>
      </c>
      <c r="BD39" s="9">
        <f ca="1">BC39*'Geometry-Tail'!AA39*'Geometry-Tail'!AB39*'Geometry-Tail'!AE39/U39*'Geometry-Tail'!AF39</f>
        <v>7.7412489008624645E-3</v>
      </c>
      <c r="BE39" s="5">
        <f ca="1">C39*J39*'Geometry-Fuselage'!C39/D39</f>
        <v>4980821.4747056067</v>
      </c>
      <c r="BF39" s="9">
        <f ca="1">0.455/(LOG10(MIN(BE39,'Geometry-Fuselage'!K39)))^2.58</f>
        <v>3.366587216976935E-3</v>
      </c>
      <c r="BG39" s="9">
        <f ca="1">BF39*'Geometry-Fuselage'!L39*'Geometry-Fuselage'!M39*'Geometry-Fuselage'!H39/P39*'Geometry-Fuselage'!P39</f>
        <v>1.5073251846027523E-2</v>
      </c>
      <c r="BH39" s="9">
        <f>3.83*RADIANS('Geometry-Fuselage'!N39)^2.5*'Geometry-Fuselage'!I39/P39</f>
        <v>1.3659623231054097E-3</v>
      </c>
      <c r="BI39" s="69">
        <f>0</f>
        <v>0</v>
      </c>
      <c r="BJ39" s="9">
        <f>0.05*'Geometry-Fuselage'!O39/P39</f>
        <v>0</v>
      </c>
      <c r="BK39" s="9">
        <f t="shared" ca="1" si="32"/>
        <v>1.6439214169132934E-2</v>
      </c>
      <c r="BL39" s="5">
        <f ca="1">C39*J39*'Geometry-Fuselage'!R39/D39</f>
        <v>3746933.2054374893</v>
      </c>
      <c r="BM39" s="9">
        <f ca="1">0.455/(LOG10(MIN(BL39,'Geometry-Fuselage'!Z39)))^2.58</f>
        <v>3.5323685050851609E-3</v>
      </c>
      <c r="BN39" s="9">
        <f ca="1">BM39*'Geometry-Fuselage'!AA39*'Geometry-Fuselage'!AB39*'Geometry-Fuselage'!W39/P39*'Geometry-Fuselage'!AC39</f>
        <v>1.657162686621458E-3</v>
      </c>
      <c r="BO39" s="5">
        <f ca="1">C39*J39*'Geometry-Fuselage'!AE39/D39</f>
        <v>5622522.4008946726</v>
      </c>
      <c r="BP39" s="9">
        <f ca="1">0.455/(LOG10(MIN(BO39,'Geometry-Fuselage'!AK39)))^2.58</f>
        <v>3.2992793159390453E-3</v>
      </c>
      <c r="BQ39" s="9">
        <f ca="1">BP39*'Geometry-Fuselage'!AL39*'Geometry-Fuselage'!AM39*'Geometry-Fuselage'!AI39/P39*'Geometry-Fuselage'!AN39</f>
        <v>0</v>
      </c>
      <c r="BR39" s="9">
        <f ca="1">'Geometry-Miscellaneous'!B39*J39/(0.5*C39*J39^2*P39)</f>
        <v>2.4085735306040806E-4</v>
      </c>
      <c r="BS39" s="9">
        <f>('Geometry-Miscellaneous'!J39+'Geometry-Miscellaneous'!R39)/P39*'Geometry-Miscellaneous'!$G$6</f>
        <v>2.8870034620722749E-3</v>
      </c>
      <c r="BT39" s="9">
        <f>'Geometry-Miscellaneous'!AO39/P39</f>
        <v>6.2492219506369547E-3</v>
      </c>
      <c r="BU39" s="1">
        <f t="shared" ca="1" si="33"/>
        <v>0.2600594468290624</v>
      </c>
      <c r="BV39" s="9">
        <f t="shared" ca="1" si="34"/>
        <v>3.8956184870790563E-2</v>
      </c>
      <c r="BW39" s="9">
        <f t="shared" ca="1" si="35"/>
        <v>3.5398934293661968E-3</v>
      </c>
      <c r="BX39" s="9">
        <f t="shared" ca="1" si="36"/>
        <v>4.249607830015676E-2</v>
      </c>
      <c r="BY39" s="11">
        <f t="shared" ca="1" si="3"/>
        <v>288.13286105270458</v>
      </c>
      <c r="BZ39" s="11">
        <f t="shared" ca="1" si="4"/>
        <v>47.083529452372737</v>
      </c>
      <c r="CA39" s="11">
        <f t="shared" ca="1" si="5"/>
        <v>6.1196104965785301</v>
      </c>
      <c r="CB39" s="12">
        <f t="shared" ca="1" si="6"/>
        <v>2094.1019773830544</v>
      </c>
      <c r="CD39" s="1">
        <f t="shared" ca="1" si="37"/>
        <v>8.3026586290213655E-3</v>
      </c>
      <c r="CE39" s="1">
        <f t="shared" ca="1" si="38"/>
        <v>1.5922959658562236E-3</v>
      </c>
      <c r="CF39" s="1">
        <f t="shared" ca="1" si="39"/>
        <v>6.0534270518319475E-4</v>
      </c>
      <c r="CG39" s="1">
        <f t="shared" ca="1" si="40"/>
        <v>1.5032723713936599E-2</v>
      </c>
      <c r="CH39" s="1">
        <f t="shared" ca="1" si="41"/>
        <v>1.515380757299253E-3</v>
      </c>
      <c r="CI39" s="1">
        <f t="shared" ca="1" si="42"/>
        <v>0</v>
      </c>
      <c r="CJ39" s="1">
        <f t="shared" ca="1" si="43"/>
        <v>2.2025031158883962E-4</v>
      </c>
      <c r="CK39" s="1">
        <f t="shared" si="44"/>
        <v>2.64E-3</v>
      </c>
      <c r="CL39" s="1">
        <f t="shared" si="45"/>
        <v>5.7145570368798337E-3</v>
      </c>
      <c r="CM39" s="1">
        <f t="shared" ca="1" si="46"/>
        <v>3.5623209119765312E-2</v>
      </c>
      <c r="CN39" s="1">
        <f t="shared" ca="1" si="47"/>
        <v>2.5959761325757076E-3</v>
      </c>
      <c r="CO39" s="1">
        <f t="shared" ca="1" si="48"/>
        <v>6.4105450361852238E-4</v>
      </c>
      <c r="CP39" s="1">
        <f t="shared" ca="1" si="49"/>
        <v>3.2370306361942302E-3</v>
      </c>
      <c r="CR39" s="1">
        <f ca="1">'Airfoil-Flight'!J39</f>
        <v>5.834448512523597</v>
      </c>
      <c r="CS39" s="1">
        <f ca="1">CR39/(1+CR39/(PI()*'Geometry-Wing'!AJ39)*(1+AE39))</f>
        <v>4.8759240121165677</v>
      </c>
      <c r="CU39" s="1">
        <f t="shared" si="76"/>
        <v>6</v>
      </c>
      <c r="CV39" s="1">
        <f t="shared" si="7"/>
        <v>3.9709114397548211</v>
      </c>
      <c r="CW39" s="1">
        <f>Stability!Z39</f>
        <v>2.1749577694090316</v>
      </c>
      <c r="CY39" s="1">
        <f t="shared" si="77"/>
        <v>6</v>
      </c>
      <c r="CZ39" s="1">
        <f t="shared" ca="1" si="8"/>
        <v>3.6351579757590589</v>
      </c>
      <c r="DA39" s="1">
        <f ca="1">Stability!AB39</f>
        <v>1.9910580234180542</v>
      </c>
      <c r="DC39" s="1"/>
      <c r="DD39" s="9">
        <f t="shared" ca="1" si="9"/>
        <v>9.9051043307435433E-3</v>
      </c>
      <c r="DE39" s="9">
        <f t="shared" ca="1" si="10"/>
        <v>0.58816201289603764</v>
      </c>
      <c r="DF39" s="9"/>
      <c r="DG39" s="9">
        <f t="shared" ca="1" si="11"/>
        <v>2.1534353282899613E-2</v>
      </c>
      <c r="DH39" s="9">
        <f t="shared" ca="1" si="12"/>
        <v>0.24330796807020835</v>
      </c>
      <c r="DI39" s="9"/>
      <c r="DJ39" s="9">
        <f t="shared" ca="1" si="13"/>
        <v>2.4791648788577082E-2</v>
      </c>
      <c r="DK39" s="9">
        <f t="shared" ca="1" si="14"/>
        <v>0.17356660436358293</v>
      </c>
      <c r="DL39" s="9"/>
      <c r="DM39" s="1">
        <v>1</v>
      </c>
      <c r="DN39" s="1">
        <f t="shared" ca="1" si="50"/>
        <v>0.2600594468290624</v>
      </c>
      <c r="DO39" s="1">
        <f t="shared" ca="1" si="51"/>
        <v>6.7630915885037932E-2</v>
      </c>
      <c r="DP39" s="1">
        <f t="shared" ca="1" si="52"/>
        <v>4.249607830015676E-2</v>
      </c>
      <c r="DQ39" s="1">
        <f t="shared" ca="1" si="53"/>
        <v>0.2600594468290624</v>
      </c>
      <c r="DR39" s="1">
        <f t="shared" ca="1" si="54"/>
        <v>6.7630915885037932E-2</v>
      </c>
      <c r="DS39" s="1">
        <f t="shared" ca="1" si="55"/>
        <v>1.7588058573605812E-2</v>
      </c>
      <c r="DT39" s="1">
        <f t="shared" ca="1" si="56"/>
        <v>1.105150661514329E-2</v>
      </c>
      <c r="DU39" s="1">
        <f t="shared" ca="1" si="57"/>
        <v>6.7630915885037932E-2</v>
      </c>
      <c r="DV39" s="1">
        <f t="shared" ca="1" si="58"/>
        <v>1.7588058573605812E-2</v>
      </c>
      <c r="DW39" s="1">
        <f t="shared" ca="1" si="59"/>
        <v>4.5739407834490759E-3</v>
      </c>
      <c r="DX39" s="1">
        <f t="shared" ca="1" si="15"/>
        <v>2.8740486969618876E-3</v>
      </c>
      <c r="DY39" s="9">
        <f t="shared" ca="1" si="16"/>
        <v>4.3163177257857212E-2</v>
      </c>
      <c r="DZ39" s="9">
        <f t="shared" ca="1" si="17"/>
        <v>2.4642389460027684E-4</v>
      </c>
      <c r="EB39" s="9">
        <f t="shared" ca="1" si="60"/>
        <v>0.2600594468290624</v>
      </c>
      <c r="EC39" s="9">
        <f t="shared" ca="1" si="61"/>
        <v>4.249607830015676E-2</v>
      </c>
      <c r="ED39" s="1">
        <f t="shared" ca="1" si="62"/>
        <v>7.3679037583358428E-4</v>
      </c>
      <c r="EE39" s="9">
        <f t="shared" ca="1" si="63"/>
        <v>4.6296432766708737E-4</v>
      </c>
      <c r="EG39" s="9">
        <f t="shared" ca="1" si="64"/>
        <v>4.2413557011953491E-5</v>
      </c>
      <c r="EH39" s="9">
        <f t="shared" ca="1" si="65"/>
        <v>1.4970399365087303E-2</v>
      </c>
      <c r="EN39" s="9">
        <v>0.36290295712126003</v>
      </c>
      <c r="EO39" s="9">
        <v>3.4582336721968927E-2</v>
      </c>
      <c r="EP39" s="1">
        <f t="shared" ca="1" si="66"/>
        <v>0.2600594468290624</v>
      </c>
      <c r="EQ39" s="9">
        <f t="shared" ca="1" si="67"/>
        <v>4.249607830015676E-2</v>
      </c>
      <c r="ET39" s="1">
        <f t="shared" ca="1" si="68"/>
        <v>6.024449285453894</v>
      </c>
    </row>
    <row r="40" spans="2:150" x14ac:dyDescent="0.25">
      <c r="B40" s="5">
        <f t="shared" si="69"/>
        <v>0</v>
      </c>
      <c r="C40" s="19">
        <f>ISA!L40</f>
        <v>1.2249994633486807</v>
      </c>
      <c r="D40" s="52">
        <f>ISA!N40</f>
        <v>1.783E-5</v>
      </c>
      <c r="F40" s="12">
        <f t="shared" ca="1" si="70"/>
        <v>288.13286105270458</v>
      </c>
      <c r="G40" s="19">
        <f>Weight!G40</f>
        <v>0.25</v>
      </c>
      <c r="H40" s="1">
        <f t="shared" si="71"/>
        <v>1</v>
      </c>
      <c r="J40" s="11">
        <f t="shared" ca="1" si="18"/>
        <v>52.085767152480578</v>
      </c>
      <c r="K40" s="11">
        <f t="shared" ca="1" si="19"/>
        <v>17.610117136004625</v>
      </c>
      <c r="L40" s="11">
        <f t="shared" ca="1" si="20"/>
        <v>2.957718381440464</v>
      </c>
      <c r="N40" s="1">
        <f>'Geometry-Wing'!C40</f>
        <v>0.30481432099438527</v>
      </c>
      <c r="O40" s="1">
        <f>'Geometry-Wing'!D40</f>
        <v>3</v>
      </c>
      <c r="P40" s="1">
        <f>'Geometry-Wing'!AC40</f>
        <v>0.91444296298315586</v>
      </c>
      <c r="Q40" s="1">
        <f>'Geometry-Wing'!AD40</f>
        <v>9.8420572570645728</v>
      </c>
      <c r="R40" s="1">
        <f ca="1">'Geometry-Tail'!E40</f>
        <v>0.10137496479873467</v>
      </c>
      <c r="S40" s="1">
        <f>'Geometry-Tail'!F40</f>
        <v>4</v>
      </c>
      <c r="T40" s="19">
        <f>'Geometry-Tail'!I40</f>
        <v>4.8429600532968005</v>
      </c>
      <c r="U40" s="1">
        <f ca="1">'Geometry-Tail'!AD40</f>
        <v>7.8197034217017958E-2</v>
      </c>
      <c r="V40" s="1">
        <f ca="1">'Geometry-Tail'!T40</f>
        <v>3.0854574153398469</v>
      </c>
      <c r="X40" s="1">
        <f t="shared" si="72"/>
        <v>0.25</v>
      </c>
      <c r="Y40" s="5">
        <f t="shared" ca="1" si="21"/>
        <v>1090784.5749427541</v>
      </c>
      <c r="Z40" s="1">
        <f>$Z$9</f>
        <v>0.22</v>
      </c>
      <c r="AA40" s="9">
        <f ca="1">'Airfoil-Flight'!W40</f>
        <v>8.2842499645291185E-3</v>
      </c>
      <c r="AB40" s="12">
        <f t="shared" ca="1" si="23"/>
        <v>26.55641741159182</v>
      </c>
      <c r="AC40" s="1">
        <f ca="1">'Airfoil-Flight'!AG40</f>
        <v>-0.15498926264918123</v>
      </c>
      <c r="AD40" s="1">
        <f>'Geometry-Wing'!AB40</f>
        <v>0.95988181135316342</v>
      </c>
      <c r="AE40" s="61">
        <f t="shared" si="24"/>
        <v>4.179492534636231E-2</v>
      </c>
      <c r="AF40" s="17">
        <f t="shared" ca="1" si="25"/>
        <v>0.42469765207900589</v>
      </c>
      <c r="AG40" s="11">
        <f t="shared" ca="1" si="26"/>
        <v>0.42469765207900589</v>
      </c>
      <c r="AH40" s="11">
        <f ca="1">DEGREES(AI40/CS40)+'Airfoil-Flight'!K40</f>
        <v>-4.4972774596177327</v>
      </c>
      <c r="AI40" s="1">
        <f t="shared" ca="1" si="27"/>
        <v>0.21999395626864091</v>
      </c>
      <c r="AJ40" s="1">
        <f ca="1">0.9*'Airfoil-Flight'!I40</f>
        <v>1.6588448819418062</v>
      </c>
      <c r="AK40" s="5">
        <f ca="1">C40*J40*'Geometry-Wing'!AH40/D40</f>
        <v>713205.29900103156</v>
      </c>
      <c r="AL40" s="9">
        <f ca="1">0.455/(LOG10(MIN(AK40,'Geometry-Wing'!AM40)))^2.58</f>
        <v>4.7657771456102432E-3</v>
      </c>
      <c r="AM40" s="9">
        <f ca="1">+AL40*'Geometry-Wing'!AK40*'Geometry-Wing'!AN40/P40</f>
        <v>0</v>
      </c>
      <c r="AN40" s="9">
        <f ca="1">AA40*COS(RADIANS(AF40))*'Geometry-Wing'!U40*'Geometry-Wing'!V40+AM40</f>
        <v>9.1124246220755448E-3</v>
      </c>
      <c r="AO40" s="9">
        <f ca="1">AI40^2/(PI()*'Geometry-Wing'!AJ40*AD40)</f>
        <v>1.6306771195517163E-3</v>
      </c>
      <c r="AP40" s="9">
        <f t="shared" ca="1" si="28"/>
        <v>1.0743101741627261E-2</v>
      </c>
      <c r="AQ40" s="1">
        <f t="shared" ca="1" si="29"/>
        <v>-0.13949033638426311</v>
      </c>
      <c r="AR40" s="1">
        <f t="shared" ca="1" si="73"/>
        <v>-0.27395381908431121</v>
      </c>
      <c r="AS40" s="1">
        <f t="shared" si="74"/>
        <v>0.9343951712104227</v>
      </c>
      <c r="AT40" s="61">
        <f t="shared" si="1"/>
        <v>7.021101008537145E-2</v>
      </c>
      <c r="AU40" s="5">
        <f ca="1">C40*J40*'Geometry-Tail'!C40/D40</f>
        <v>569690.50731984072</v>
      </c>
      <c r="AV40" s="9">
        <f ca="1">0.455/(LOG10(MIN(AU40,'Geometry-Tail'!L40)))^2.58</f>
        <v>4.9770276045274812E-3</v>
      </c>
      <c r="AW40" s="9">
        <f ca="1">AV40*'Geometry-Tail'!M40*'Geometry-Tail'!N40*'Geometry-Tail'!G40/R40*'Geometry-Tail'!O40</f>
        <v>1.52286028894033E-2</v>
      </c>
      <c r="AX40" s="9">
        <f t="shared" ca="1" si="30"/>
        <v>6.3916688882324716E-3</v>
      </c>
      <c r="AY40" s="9">
        <f t="shared" ca="1" si="31"/>
        <v>2.1620271777635772E-2</v>
      </c>
      <c r="AZ40" s="1">
        <f t="shared" ca="1" si="75"/>
        <v>0.95148725550796098</v>
      </c>
      <c r="BA40" s="1">
        <f t="shared" ca="1" si="2"/>
        <v>5.0986226259163159E-2</v>
      </c>
      <c r="BB40" s="5">
        <f ca="1">C40*J40*'Geometry-Tail'!Q40/D40</f>
        <v>569690.50731984072</v>
      </c>
      <c r="BC40" s="9">
        <f ca="1">0.455/(LOG10(MIN(BB40,'Geometry-Tail'!Z40)))^2.58</f>
        <v>4.9770276045274812E-3</v>
      </c>
      <c r="BD40" s="9">
        <f ca="1">BC40*'Geometry-Tail'!AA40*'Geometry-Tail'!AB40*'Geometry-Tail'!AE40/U40*'Geometry-Tail'!AF40</f>
        <v>7.5054720992623458E-3</v>
      </c>
      <c r="BE40" s="5">
        <f ca="1">C40*J40*'Geometry-Fuselage'!C40/D40</f>
        <v>5832989.9046621229</v>
      </c>
      <c r="BF40" s="9">
        <f ca="1">0.455/(LOG10(MIN(BE40,'Geometry-Fuselage'!K40)))^2.58</f>
        <v>3.279237466838694E-3</v>
      </c>
      <c r="BG40" s="9">
        <f ca="1">BF40*'Geometry-Fuselage'!L40*'Geometry-Fuselage'!M40*'Geometry-Fuselage'!H40/P40*'Geometry-Fuselage'!P40</f>
        <v>1.4682160008013718E-2</v>
      </c>
      <c r="BH40" s="9">
        <f>3.83*RADIANS('Geometry-Fuselage'!N40)^2.5*'Geometry-Fuselage'!I40/P40</f>
        <v>1.3659623231054097E-3</v>
      </c>
      <c r="BI40" s="69">
        <f>0</f>
        <v>0</v>
      </c>
      <c r="BJ40" s="9">
        <f>0.05*'Geometry-Fuselage'!O40/P40</f>
        <v>0</v>
      </c>
      <c r="BK40" s="9">
        <f t="shared" ca="1" si="32"/>
        <v>1.6048122331119127E-2</v>
      </c>
      <c r="BL40" s="5">
        <f ca="1">C40*J40*'Geometry-Fuselage'!R40/D40</f>
        <v>4387995.7697243029</v>
      </c>
      <c r="BM40" s="9">
        <f ca="1">0.455/(LOG10(MIN(BL40,'Geometry-Fuselage'!Z40)))^2.58</f>
        <v>3.4390255528205945E-3</v>
      </c>
      <c r="BN40" s="9">
        <f ca="1">BM40*'Geometry-Fuselage'!AA40*'Geometry-Fuselage'!AB40*'Geometry-Fuselage'!W40/P40*'Geometry-Fuselage'!AC40</f>
        <v>1.6133721089030672E-3</v>
      </c>
      <c r="BO40" s="5">
        <f ca="1">C40*J40*'Geometry-Fuselage'!AE40/D40</f>
        <v>6584479.4015817838</v>
      </c>
      <c r="BP40" s="9">
        <f ca="1">0.455/(LOG10(MIN(BO40,'Geometry-Fuselage'!AK40)))^2.58</f>
        <v>3.2143314176204768E-3</v>
      </c>
      <c r="BQ40" s="9">
        <f ca="1">BP40*'Geometry-Fuselage'!AL40*'Geometry-Fuselage'!AM40*'Geometry-Fuselage'!AI40/P40*'Geometry-Fuselage'!AN40</f>
        <v>0</v>
      </c>
      <c r="BR40" s="9">
        <f ca="1">'Geometry-Miscellaneous'!B40*J40/(0.5*C40*J40^2*P40)</f>
        <v>2.0566939015361136E-4</v>
      </c>
      <c r="BS40" s="9">
        <f>('Geometry-Miscellaneous'!J40+'Geometry-Miscellaneous'!R40)/P40*'Geometry-Miscellaneous'!$G$6</f>
        <v>2.8870034620722749E-3</v>
      </c>
      <c r="BT40" s="9">
        <f>'Geometry-Miscellaneous'!AO40/P40</f>
        <v>6.2492219506369547E-3</v>
      </c>
      <c r="BU40" s="1">
        <f t="shared" ca="1" si="33"/>
        <v>0.18962349043274979</v>
      </c>
      <c r="BV40" s="9">
        <f t="shared" ca="1" si="34"/>
        <v>3.8445871426404474E-2</v>
      </c>
      <c r="BW40" s="9">
        <f t="shared" ca="1" si="35"/>
        <v>2.3392562598361275E-3</v>
      </c>
      <c r="BX40" s="9">
        <f t="shared" ca="1" si="36"/>
        <v>4.0785127686240603E-2</v>
      </c>
      <c r="BY40" s="11">
        <f t="shared" ca="1" si="3"/>
        <v>288.13286105270453</v>
      </c>
      <c r="BZ40" s="11">
        <f t="shared" ca="1" si="4"/>
        <v>61.972994494603896</v>
      </c>
      <c r="CA40" s="11">
        <f t="shared" ca="1" si="5"/>
        <v>4.649329331307249</v>
      </c>
      <c r="CB40" s="12">
        <f t="shared" ca="1" si="6"/>
        <v>3227.9109609878992</v>
      </c>
      <c r="CD40" s="1">
        <f t="shared" ca="1" si="37"/>
        <v>8.3327925713714262E-3</v>
      </c>
      <c r="CE40" s="1">
        <f t="shared" ca="1" si="38"/>
        <v>1.5437990818471686E-3</v>
      </c>
      <c r="CF40" s="1">
        <f t="shared" ca="1" si="39"/>
        <v>5.8690565856089124E-4</v>
      </c>
      <c r="CG40" s="1">
        <f t="shared" ca="1" si="40"/>
        <v>1.4675092534784724E-2</v>
      </c>
      <c r="CH40" s="1">
        <f t="shared" ca="1" si="41"/>
        <v>1.4753367716597036E-3</v>
      </c>
      <c r="CI40" s="1">
        <f t="shared" ca="1" si="42"/>
        <v>0</v>
      </c>
      <c r="CJ40" s="1">
        <f t="shared" ca="1" si="43"/>
        <v>1.8807292652700707E-4</v>
      </c>
      <c r="CK40" s="1">
        <f t="shared" si="44"/>
        <v>2.64E-3</v>
      </c>
      <c r="CL40" s="1">
        <f t="shared" si="45"/>
        <v>5.7145570368798337E-3</v>
      </c>
      <c r="CM40" s="1">
        <f t="shared" ca="1" si="46"/>
        <v>3.5156556581630749E-2</v>
      </c>
      <c r="CN40" s="1">
        <f t="shared" ca="1" si="47"/>
        <v>1.4911612168717094E-3</v>
      </c>
      <c r="CO40" s="1">
        <f t="shared" ca="1" si="48"/>
        <v>6.4795520854973442E-4</v>
      </c>
      <c r="CP40" s="1">
        <f t="shared" ca="1" si="49"/>
        <v>2.1391164254214437E-3</v>
      </c>
      <c r="CR40" s="1">
        <f ca="1">'Airfoil-Flight'!J40</f>
        <v>5.8302731076083232</v>
      </c>
      <c r="CS40" s="1">
        <f ca="1">CR40/(1+CR40/(PI()*'Geometry-Wing'!AJ40)*(1+AE40))</f>
        <v>4.8730074992539798</v>
      </c>
      <c r="CU40" s="1">
        <f t="shared" si="76"/>
        <v>6</v>
      </c>
      <c r="CV40" s="1">
        <f t="shared" si="7"/>
        <v>3.9709114397548211</v>
      </c>
      <c r="CW40" s="1">
        <f>Stability!Z40</f>
        <v>2.1749577694090316</v>
      </c>
      <c r="CY40" s="1">
        <f t="shared" si="77"/>
        <v>6</v>
      </c>
      <c r="CZ40" s="1">
        <f t="shared" ca="1" si="8"/>
        <v>3.6351579757590589</v>
      </c>
      <c r="DA40" s="1">
        <f ca="1">Stability!AB40</f>
        <v>1.9910580234180542</v>
      </c>
      <c r="DC40" s="1"/>
      <c r="DD40" s="9">
        <f t="shared" ca="1" si="9"/>
        <v>7.3853058811765796E-3</v>
      </c>
      <c r="DE40" s="9">
        <f t="shared" ca="1" si="10"/>
        <v>0.6706325782742133</v>
      </c>
      <c r="DF40" s="9"/>
      <c r="DG40" s="9">
        <f t="shared" ca="1" si="11"/>
        <v>1.9114378392816149E-2</v>
      </c>
      <c r="DH40" s="9">
        <f t="shared" ca="1" si="12"/>
        <v>0.28232166272769416</v>
      </c>
      <c r="DI40" s="9"/>
      <c r="DJ40" s="9">
        <f t="shared" ca="1" si="13"/>
        <v>2.3992811362528184E-2</v>
      </c>
      <c r="DK40" s="9">
        <f t="shared" ca="1" si="14"/>
        <v>0.1695186794956593</v>
      </c>
      <c r="DL40" s="9"/>
      <c r="DM40" s="1">
        <v>1</v>
      </c>
      <c r="DN40" s="1">
        <f t="shared" ca="1" si="50"/>
        <v>0.18962349043274979</v>
      </c>
      <c r="DO40" s="1">
        <f t="shared" ca="1" si="51"/>
        <v>3.595706812389915E-2</v>
      </c>
      <c r="DP40" s="1">
        <f t="shared" ca="1" si="52"/>
        <v>4.0785127686240603E-2</v>
      </c>
      <c r="DQ40" s="1">
        <f t="shared" ca="1" si="53"/>
        <v>0.18962349043274979</v>
      </c>
      <c r="DR40" s="1">
        <f t="shared" ca="1" si="54"/>
        <v>3.595706812389915E-2</v>
      </c>
      <c r="DS40" s="1">
        <f t="shared" ca="1" si="55"/>
        <v>6.8183047633819226E-3</v>
      </c>
      <c r="DT40" s="1">
        <f t="shared" ca="1" si="56"/>
        <v>7.7338182696103236E-3</v>
      </c>
      <c r="DU40" s="1">
        <f t="shared" ca="1" si="57"/>
        <v>3.595706812389915E-2</v>
      </c>
      <c r="DV40" s="1">
        <f t="shared" ca="1" si="58"/>
        <v>6.8183047633819226E-3</v>
      </c>
      <c r="DW40" s="1">
        <f t="shared" ca="1" si="59"/>
        <v>1.2929107480667242E-3</v>
      </c>
      <c r="DX40" s="1">
        <f t="shared" ca="1" si="15"/>
        <v>1.4665136146560787E-3</v>
      </c>
      <c r="DY40" s="9">
        <f t="shared" ca="1" si="16"/>
        <v>4.223082358710184E-2</v>
      </c>
      <c r="DZ40" s="9">
        <f t="shared" ca="1" si="17"/>
        <v>1.2564645695982294E-3</v>
      </c>
      <c r="EB40" s="9">
        <f t="shared" ca="1" si="60"/>
        <v>0.18962349043274979</v>
      </c>
      <c r="EC40" s="9">
        <f t="shared" ca="1" si="61"/>
        <v>4.0785127686240603E-2</v>
      </c>
      <c r="ED40" s="1">
        <f t="shared" ca="1" si="62"/>
        <v>5.3723394587797937E-4</v>
      </c>
      <c r="EE40" s="9">
        <f t="shared" ca="1" si="63"/>
        <v>6.0936990203194134E-4</v>
      </c>
      <c r="EG40" s="9">
        <f t="shared" ca="1" si="64"/>
        <v>3.1445777417515428E-5</v>
      </c>
      <c r="EH40" s="9">
        <f t="shared" ca="1" si="65"/>
        <v>1.1099183361423228E-2</v>
      </c>
      <c r="EN40" s="9">
        <v>0.30976954643253563</v>
      </c>
      <c r="EO40" s="9">
        <v>3.3795602846815945E-2</v>
      </c>
      <c r="EP40" s="1">
        <f t="shared" ca="1" si="66"/>
        <v>0.18962349043274979</v>
      </c>
      <c r="EQ40" s="9">
        <f t="shared" ca="1" si="67"/>
        <v>4.0785127686240603E-2</v>
      </c>
      <c r="ET40" s="1">
        <f t="shared" ca="1" si="68"/>
        <v>4.4896766672889479</v>
      </c>
    </row>
    <row r="41" spans="2:150" x14ac:dyDescent="0.25">
      <c r="B41" s="5">
        <f t="shared" si="69"/>
        <v>0</v>
      </c>
      <c r="C41" s="19">
        <f>ISA!L41</f>
        <v>1.2249994633486807</v>
      </c>
      <c r="D41" s="52">
        <f>ISA!N41</f>
        <v>1.783E-5</v>
      </c>
      <c r="F41" s="12">
        <f t="shared" ca="1" si="70"/>
        <v>288.13286105270458</v>
      </c>
      <c r="G41" s="19">
        <f>Weight!G41</f>
        <v>0.25</v>
      </c>
      <c r="H41" s="70">
        <f>$H$10</f>
        <v>1</v>
      </c>
      <c r="J41" s="11">
        <f t="shared" ca="1" si="18"/>
        <v>18.37325690386556</v>
      </c>
      <c r="K41" s="11">
        <f t="shared" ca="1" si="19"/>
        <v>18.37325690386556</v>
      </c>
      <c r="L41" s="11">
        <f t="shared" ca="1" si="20"/>
        <v>1</v>
      </c>
      <c r="N41" s="1">
        <f>'Geometry-Wing'!C41</f>
        <v>0.30481432099438527</v>
      </c>
      <c r="O41" s="1">
        <f>'Geometry-Wing'!D41</f>
        <v>3</v>
      </c>
      <c r="P41" s="1">
        <f>'Geometry-Wing'!AC41</f>
        <v>0.91444296298315586</v>
      </c>
      <c r="Q41" s="1">
        <f>'Geometry-Wing'!AD41</f>
        <v>9.8420572570645728</v>
      </c>
      <c r="R41" s="1">
        <f ca="1">'Geometry-Tail'!E41</f>
        <v>0.10137496479873467</v>
      </c>
      <c r="S41" s="1">
        <f>'Geometry-Tail'!F41</f>
        <v>4</v>
      </c>
      <c r="T41" s="19">
        <f>'Geometry-Tail'!I41</f>
        <v>4.8429600532968005</v>
      </c>
      <c r="U41" s="1">
        <f ca="1">'Geometry-Tail'!AD41</f>
        <v>7.8197034217017958E-2</v>
      </c>
      <c r="V41" s="1">
        <f ca="1">'Geometry-Tail'!T41</f>
        <v>3.0854574153398469</v>
      </c>
      <c r="X41" s="1">
        <f t="shared" si="72"/>
        <v>0.25</v>
      </c>
      <c r="Y41" s="5">
        <f t="shared" ca="1" si="21"/>
        <v>384774.31202129385</v>
      </c>
      <c r="Z41" s="70">
        <f ca="1">IF(ISERROR(Z41),'Airfoil-Flight'!I41,Z41*L41)</f>
        <v>1.5553511647773886</v>
      </c>
      <c r="AA41" s="9">
        <f ca="1">'Airfoil-Flight'!W41</f>
        <v>2.0953829857520936E-2</v>
      </c>
      <c r="AB41" s="12">
        <f t="shared" ca="1" si="23"/>
        <v>74.227536223843487</v>
      </c>
      <c r="AC41" s="1">
        <f ca="1">'Airfoil-Flight'!AG41</f>
        <v>-0.14961048477946262</v>
      </c>
      <c r="AD41" s="1">
        <f>'Geometry-Wing'!AB41</f>
        <v>0.95988181135316342</v>
      </c>
      <c r="AE41" s="61">
        <f t="shared" si="24"/>
        <v>4.179492534636231E-2</v>
      </c>
      <c r="AF41" s="17">
        <f t="shared" ca="1" si="25"/>
        <v>2.9984897936889077</v>
      </c>
      <c r="AG41" s="11">
        <f t="shared" ca="1" si="26"/>
        <v>2.9984897936889077</v>
      </c>
      <c r="AH41" s="11">
        <f ca="1">DEGREES(AI41/CS41)+'Airfoil-Flight'!K41</f>
        <v>11.397948646441858</v>
      </c>
      <c r="AI41" s="1">
        <f t="shared" ca="1" si="27"/>
        <v>1.5532217550900185</v>
      </c>
      <c r="AJ41" s="1">
        <f ca="1">0.9*'Airfoil-Flight'!I41</f>
        <v>1.5239052718767876</v>
      </c>
      <c r="AK41" s="5">
        <f ca="1">C41*J41*'Geometry-Wing'!AH41/D41</f>
        <v>251583.20401392289</v>
      </c>
      <c r="AL41" s="9">
        <f ca="1">0.455/(LOG10(MIN(AK41,'Geometry-Wing'!AM41)))^2.58</f>
        <v>5.865351810593976E-3</v>
      </c>
      <c r="AM41" s="9">
        <f ca="1">+AL41*'Geometry-Wing'!AK41*'Geometry-Wing'!AN41/P41</f>
        <v>0</v>
      </c>
      <c r="AN41" s="9">
        <f ca="1">AA41*COS(RADIANS(AF41))*'Geometry-Wing'!U41*'Geometry-Wing'!V41+AM41</f>
        <v>2.3017656485952435E-2</v>
      </c>
      <c r="AO41" s="9">
        <f ca="1">AI41^2/(PI()*'Geometry-Wing'!AJ41*AD41)</f>
        <v>8.1285560988128086E-2</v>
      </c>
      <c r="AP41" s="9">
        <f t="shared" ca="1" si="28"/>
        <v>0.10430321747408053</v>
      </c>
      <c r="AQ41" s="1">
        <f t="shared" ca="1" si="29"/>
        <v>-0.13464943630151635</v>
      </c>
      <c r="AR41" s="1">
        <f t="shared" ca="1" si="73"/>
        <v>-0.26444647183825748</v>
      </c>
      <c r="AS41" s="1">
        <f t="shared" si="74"/>
        <v>0.9343951712104227</v>
      </c>
      <c r="AT41" s="61">
        <f t="shared" si="1"/>
        <v>7.021101008537145E-2</v>
      </c>
      <c r="AU41" s="5">
        <f ca="1">C41*J41*'Geometry-Tail'!C41/D41</f>
        <v>200958.354247499</v>
      </c>
      <c r="AV41" s="9">
        <f ca="1">0.455/(LOG10(MIN(AU41,'Geometry-Tail'!L41)))^2.58</f>
        <v>6.1478489450012205E-3</v>
      </c>
      <c r="AW41" s="9">
        <f ca="1">AV41*'Geometry-Tail'!M41*'Geometry-Tail'!N41*'Geometry-Tail'!G41/R41*'Geometry-Tail'!O41</f>
        <v>1.881105704985319E-2</v>
      </c>
      <c r="AX41" s="9">
        <f t="shared" ca="1" si="30"/>
        <v>5.9557314248559826E-3</v>
      </c>
      <c r="AY41" s="9">
        <f t="shared" ca="1" si="31"/>
        <v>2.4766788474709173E-2</v>
      </c>
      <c r="AZ41" s="1">
        <f t="shared" ca="1" si="75"/>
        <v>0.95148725550796098</v>
      </c>
      <c r="BA41" s="1">
        <f t="shared" ca="1" si="2"/>
        <v>5.0986226259163159E-2</v>
      </c>
      <c r="BB41" s="5">
        <f ca="1">C41*J41*'Geometry-Tail'!Q41/D41</f>
        <v>200958.354247499</v>
      </c>
      <c r="BC41" s="9">
        <f ca="1">0.455/(LOG10(MIN(BB41,'Geometry-Tail'!Z41)))^2.58</f>
        <v>6.1478489450012205E-3</v>
      </c>
      <c r="BD41" s="9">
        <f ca="1">BC41*'Geometry-Tail'!AA41*'Geometry-Tail'!AB41*'Geometry-Tail'!AE41/U41*'Geometry-Tail'!AF41</f>
        <v>9.2710976095875773E-3</v>
      </c>
      <c r="BE41" s="5">
        <f ca="1">C41*J41*'Geometry-Fuselage'!C41/D41</f>
        <v>2057587.4734122539</v>
      </c>
      <c r="BF41" s="9">
        <f ca="1">0.455/(LOG10(MIN(BE41,'Geometry-Fuselage'!K41)))^2.58</f>
        <v>3.9204820238005087E-3</v>
      </c>
      <c r="BG41" s="9">
        <f ca="1">BF41*'Geometry-Fuselage'!L41*'Geometry-Fuselage'!M41*'Geometry-Fuselage'!H41/P41*'Geometry-Fuselage'!P41</f>
        <v>1.7553210148416477E-2</v>
      </c>
      <c r="BH41" s="9">
        <f>3.83*RADIANS('Geometry-Fuselage'!N41)^2.5*'Geometry-Fuselage'!I41/P41</f>
        <v>1.3659623231054097E-3</v>
      </c>
      <c r="BI41" s="69">
        <f>0</f>
        <v>0</v>
      </c>
      <c r="BJ41" s="9">
        <f>0.05*'Geometry-Fuselage'!O41/P41</f>
        <v>0</v>
      </c>
      <c r="BK41" s="9">
        <f t="shared" ca="1" si="32"/>
        <v>1.8919172471521885E-2</v>
      </c>
      <c r="BL41" s="5">
        <f ca="1">C41*J41*'Geometry-Fuselage'!R41/D41</f>
        <v>1547865.7218237848</v>
      </c>
      <c r="BM41" s="9">
        <f ca="1">0.455/(LOG10(MIN(BL41,'Geometry-Fuselage'!Z41)))^2.58</f>
        <v>4.1257014993771558E-3</v>
      </c>
      <c r="BN41" s="9">
        <f ca="1">BM41*'Geometry-Fuselage'!AA41*'Geometry-Fuselage'!AB41*'Geometry-Fuselage'!W41/P41*'Geometry-Fuselage'!AC41</f>
        <v>1.9355167987325248E-3</v>
      </c>
      <c r="BO41" s="5">
        <f ca="1">C41*J41*'Geometry-Fuselage'!AE41/D41</f>
        <v>2322675.4301095381</v>
      </c>
      <c r="BP41" s="9">
        <f ca="1">0.455/(LOG10(MIN(BO41,'Geometry-Fuselage'!AK41)))^2.58</f>
        <v>3.8374037866178742E-3</v>
      </c>
      <c r="BQ41" s="9">
        <f ca="1">BP41*'Geometry-Fuselage'!AL41*'Geometry-Fuselage'!AM41*'Geometry-Fuselage'!AI41/P41*'Geometry-Fuselage'!AN41</f>
        <v>0</v>
      </c>
      <c r="BR41" s="9">
        <f ca="1">'Geometry-Miscellaneous'!B41*J41/(0.5*C41*J41^2*P41)</f>
        <v>5.8304567459021835E-4</v>
      </c>
      <c r="BS41" s="9">
        <f>('Geometry-Miscellaneous'!J41+'Geometry-Miscellaneous'!R41)/P41*'Geometry-Miscellaneous'!$G$6</f>
        <v>2.8870034620722749E-3</v>
      </c>
      <c r="BT41" s="9">
        <f>'Geometry-Miscellaneous'!AO41/P41</f>
        <v>6.2492219506369547E-3</v>
      </c>
      <c r="BU41" s="1">
        <f t="shared" ca="1" si="33"/>
        <v>1.5239052718767874</v>
      </c>
      <c r="BV41" s="9">
        <f t="shared" ca="1" si="34"/>
        <v>5.6469809021480959E-2</v>
      </c>
      <c r="BW41" s="9">
        <f t="shared" ca="1" si="35"/>
        <v>8.1945812188023437E-2</v>
      </c>
      <c r="BX41" s="9">
        <f t="shared" ca="1" si="36"/>
        <v>0.1384156212095044</v>
      </c>
      <c r="BY41" s="11">
        <f t="shared" ca="1" si="3"/>
        <v>288.13286105270458</v>
      </c>
      <c r="BZ41" s="11">
        <f t="shared" ca="1" si="4"/>
        <v>26.170976431077346</v>
      </c>
      <c r="CA41" s="11">
        <f t="shared" ca="1" si="5"/>
        <v>11.009633584421955</v>
      </c>
      <c r="CB41" s="12">
        <f t="shared" ca="1" si="6"/>
        <v>480.84607339319467</v>
      </c>
      <c r="CD41" s="1">
        <f t="shared" ca="1" si="37"/>
        <v>2.10483339979428E-2</v>
      </c>
      <c r="CE41" s="1">
        <f t="shared" ca="1" si="38"/>
        <v>1.9069702462558569E-3</v>
      </c>
      <c r="CF41" s="1">
        <f t="shared" ca="1" si="39"/>
        <v>7.2497233700623319E-4</v>
      </c>
      <c r="CG41" s="1">
        <f t="shared" ca="1" si="40"/>
        <v>1.7300504132047829E-2</v>
      </c>
      <c r="CH41" s="1">
        <f t="shared" ca="1" si="41"/>
        <v>1.7699197163366426E-3</v>
      </c>
      <c r="CI41" s="1">
        <f t="shared" ca="1" si="42"/>
        <v>0</v>
      </c>
      <c r="CJ41" s="1">
        <f t="shared" ca="1" si="43"/>
        <v>5.3316201422679216E-4</v>
      </c>
      <c r="CK41" s="1">
        <f t="shared" si="44"/>
        <v>2.64E-3</v>
      </c>
      <c r="CL41" s="1">
        <f t="shared" si="45"/>
        <v>5.7145570368798337E-3</v>
      </c>
      <c r="CM41" s="1">
        <f t="shared" ca="1" si="46"/>
        <v>5.1638419480695981E-2</v>
      </c>
      <c r="CN41" s="1">
        <f t="shared" ca="1" si="47"/>
        <v>7.4331009237731865E-2</v>
      </c>
      <c r="CO41" s="1">
        <f t="shared" ca="1" si="48"/>
        <v>6.0376206354549318E-4</v>
      </c>
      <c r="CP41" s="1">
        <f t="shared" ca="1" si="49"/>
        <v>7.4934771301277361E-2</v>
      </c>
      <c r="CR41" s="1">
        <f ca="1">'Airfoil-Flight'!J41</f>
        <v>5.8578761514751374</v>
      </c>
      <c r="CS41" s="1">
        <f ca="1">CR41/(1+CR41/(PI()*'Geometry-Wing'!AJ41)*(1+AE41))</f>
        <v>4.8922754653501999</v>
      </c>
      <c r="CU41" s="1">
        <f t="shared" si="76"/>
        <v>6</v>
      </c>
      <c r="CV41" s="1">
        <f t="shared" si="7"/>
        <v>3.9709114397548211</v>
      </c>
      <c r="CW41" s="1">
        <f>Stability!Z41</f>
        <v>2.1749577694090316</v>
      </c>
      <c r="CY41" s="1">
        <f t="shared" si="77"/>
        <v>6</v>
      </c>
      <c r="CZ41" s="1">
        <f t="shared" ca="1" si="8"/>
        <v>3.6351579757590589</v>
      </c>
      <c r="DA41" s="1">
        <f ca="1">Stability!AB41</f>
        <v>1.9910580234180542</v>
      </c>
      <c r="DC41" s="1"/>
      <c r="DD41" s="9">
        <f t="shared" ca="1" si="9"/>
        <v>0.1017594443352812</v>
      </c>
      <c r="DE41" s="9">
        <f t="shared" ca="1" si="10"/>
        <v>7.0133275475307566E-2</v>
      </c>
      <c r="DF41" s="9"/>
      <c r="DG41" s="9">
        <f t="shared" ca="1" si="11"/>
        <v>7.4540767925089568E-2</v>
      </c>
      <c r="DH41" s="9">
        <f t="shared" ca="1" si="12"/>
        <v>0.2129558715747194</v>
      </c>
      <c r="DI41" s="9"/>
      <c r="DJ41" s="9">
        <f t="shared" ca="1" si="13"/>
        <v>0.10539034727433974</v>
      </c>
      <c r="DK41" s="9">
        <f t="shared" ca="1" si="14"/>
        <v>5.6927569862755836E-2</v>
      </c>
      <c r="DL41" s="9"/>
      <c r="DM41" s="1">
        <v>1</v>
      </c>
      <c r="DN41" s="1">
        <f t="shared" ca="1" si="50"/>
        <v>1.5239052718767874</v>
      </c>
      <c r="DO41" s="1">
        <f t="shared" ca="1" si="51"/>
        <v>2.3222872776538654</v>
      </c>
      <c r="DP41" s="1">
        <f t="shared" ca="1" si="52"/>
        <v>0.1384156212095044</v>
      </c>
      <c r="DQ41" s="1">
        <f t="shared" ca="1" si="53"/>
        <v>1.5239052718767874</v>
      </c>
      <c r="DR41" s="1">
        <f t="shared" ca="1" si="54"/>
        <v>2.3222872776538654</v>
      </c>
      <c r="DS41" s="1">
        <f t="shared" ca="1" si="55"/>
        <v>3.5389458252291184</v>
      </c>
      <c r="DT41" s="1">
        <f t="shared" ca="1" si="56"/>
        <v>0.21093229487126422</v>
      </c>
      <c r="DU41" s="1">
        <f t="shared" ca="1" si="57"/>
        <v>2.3222872776538654</v>
      </c>
      <c r="DV41" s="1">
        <f t="shared" ca="1" si="58"/>
        <v>3.5389458252291184</v>
      </c>
      <c r="DW41" s="1">
        <f t="shared" ca="1" si="59"/>
        <v>5.3930181999530014</v>
      </c>
      <c r="DX41" s="1">
        <f t="shared" ca="1" si="15"/>
        <v>0.32144083616338864</v>
      </c>
      <c r="DY41" s="9">
        <f t="shared" ca="1" si="16"/>
        <v>0.13764825725264451</v>
      </c>
      <c r="DZ41" s="9">
        <f t="shared" ca="1" si="17"/>
        <v>3.0734954932661531E-5</v>
      </c>
      <c r="EB41" s="9">
        <f t="shared" ca="1" si="60"/>
        <v>1.5239052718767874</v>
      </c>
      <c r="EC41" s="9">
        <f t="shared" ca="1" si="61"/>
        <v>0.1384156212095044</v>
      </c>
      <c r="ED41" s="1">
        <f t="shared" ca="1" si="62"/>
        <v>4.3174695312602753E-3</v>
      </c>
      <c r="EE41" s="9">
        <f t="shared" ca="1" si="63"/>
        <v>2.573347548225131E-4</v>
      </c>
      <c r="EG41" s="9">
        <f t="shared" ca="1" si="64"/>
        <v>2.4198130254343001E-4</v>
      </c>
      <c r="EH41" s="9">
        <f t="shared" ca="1" si="65"/>
        <v>8.5410349736481928E-2</v>
      </c>
      <c r="EN41" s="9">
        <v>1.3300466908278656</v>
      </c>
      <c r="EO41" s="9">
        <v>8.1855530388381031E-2</v>
      </c>
      <c r="EP41" s="1">
        <f t="shared" ca="1" si="66"/>
        <v>1.5239052718767874</v>
      </c>
      <c r="EQ41" s="9">
        <f t="shared" ca="1" si="67"/>
        <v>0.1384156212095044</v>
      </c>
      <c r="ET41" s="1">
        <f t="shared" ca="1" si="68"/>
        <v>11.072627424118442</v>
      </c>
    </row>
    <row r="42" spans="2:150" x14ac:dyDescent="0.25">
      <c r="B42" s="5">
        <f t="shared" si="69"/>
        <v>0</v>
      </c>
      <c r="C42" s="19">
        <f>ISA!L42</f>
        <v>1.2249994633486807</v>
      </c>
      <c r="D42" s="52">
        <f>ISA!N42</f>
        <v>1.783E-5</v>
      </c>
      <c r="F42" s="12">
        <f t="shared" ca="1" si="70"/>
        <v>288.13286105270458</v>
      </c>
      <c r="G42" s="19">
        <f>Weight!G42</f>
        <v>0.25</v>
      </c>
      <c r="H42" s="1">
        <f>H41</f>
        <v>1</v>
      </c>
      <c r="J42" s="11">
        <f t="shared" ca="1" si="18"/>
        <v>18.810550792541576</v>
      </c>
      <c r="K42" s="11">
        <f t="shared" ca="1" si="19"/>
        <v>18.355670410942839</v>
      </c>
      <c r="L42" s="11">
        <f t="shared" ca="1" si="20"/>
        <v>1.0247814637882993</v>
      </c>
      <c r="N42" s="1">
        <f>'Geometry-Wing'!C42</f>
        <v>0.30481432099438527</v>
      </c>
      <c r="O42" s="1">
        <f>'Geometry-Wing'!D42</f>
        <v>3</v>
      </c>
      <c r="P42" s="1">
        <f>'Geometry-Wing'!AC42</f>
        <v>0.91444296298315586</v>
      </c>
      <c r="Q42" s="1">
        <f>'Geometry-Wing'!AD42</f>
        <v>9.8420572570645728</v>
      </c>
      <c r="R42" s="1">
        <f ca="1">'Geometry-Tail'!E42</f>
        <v>0.10137496479873467</v>
      </c>
      <c r="S42" s="1">
        <f>'Geometry-Tail'!F42</f>
        <v>4</v>
      </c>
      <c r="T42" s="19">
        <f>'Geometry-Tail'!I42</f>
        <v>4.8429600532968005</v>
      </c>
      <c r="U42" s="1">
        <f ca="1">'Geometry-Tail'!AD42</f>
        <v>7.8197034217017958E-2</v>
      </c>
      <c r="V42" s="1">
        <f ca="1">'Geometry-Tail'!T42</f>
        <v>3.0854574153398469</v>
      </c>
      <c r="X42" s="1">
        <f t="shared" si="72"/>
        <v>0.25</v>
      </c>
      <c r="Y42" s="5">
        <f t="shared" ca="1" si="21"/>
        <v>393932.15790821606</v>
      </c>
      <c r="Z42" s="1">
        <f t="shared" ref="Z42:Z59" ca="1" si="78">Z41+($Z$9-$Z$10)/19</f>
        <v>1.4850695245259471</v>
      </c>
      <c r="AA42" s="9">
        <f ca="1">'Airfoil-Flight'!W42</f>
        <v>1.7953968330385633E-2</v>
      </c>
      <c r="AB42" s="12">
        <f t="shared" ca="1" si="23"/>
        <v>82.715391784031809</v>
      </c>
      <c r="AC42" s="1">
        <f ca="1">'Airfoil-Flight'!AG42</f>
        <v>-0.14972981984965314</v>
      </c>
      <c r="AD42" s="1">
        <f>'Geometry-Wing'!AB42</f>
        <v>0.95988181135316342</v>
      </c>
      <c r="AE42" s="61">
        <f t="shared" si="24"/>
        <v>4.179492534636231E-2</v>
      </c>
      <c r="AF42" s="17">
        <f t="shared" ca="1" si="25"/>
        <v>2.8633428329046171</v>
      </c>
      <c r="AG42" s="11">
        <f t="shared" ca="1" si="26"/>
        <v>2.8633428329046171</v>
      </c>
      <c r="AH42" s="11">
        <f ca="1">DEGREES(AI42/CS42)+'Airfoil-Flight'!K42</f>
        <v>10.573175487440011</v>
      </c>
      <c r="AI42" s="1">
        <f t="shared" ca="1" si="27"/>
        <v>1.4832154472258816</v>
      </c>
      <c r="AJ42" s="1">
        <f ca="1">0.9*'Airfoil-Flight'!I42</f>
        <v>1.5268267655880285</v>
      </c>
      <c r="AK42" s="5">
        <f ca="1">C42*J42*'Geometry-Wing'!AH42/D42</f>
        <v>257571.02632460278</v>
      </c>
      <c r="AL42" s="9">
        <f ca="1">0.455/(LOG10(MIN(AK42,'Geometry-Wing'!AM42)))^2.58</f>
        <v>5.83682518494558E-3</v>
      </c>
      <c r="AM42" s="9">
        <f ca="1">+AL42*'Geometry-Wing'!AK42*'Geometry-Wing'!AN42/P42</f>
        <v>0</v>
      </c>
      <c r="AN42" s="9">
        <f ca="1">AA42*COS(RADIANS(AF42))*'Geometry-Wing'!U42*'Geometry-Wing'!V42+AM42</f>
        <v>1.9724708506590641E-2</v>
      </c>
      <c r="AO42" s="9">
        <f ca="1">AI42^2/(PI()*'Geometry-Wing'!AJ42*AD42)</f>
        <v>7.4123336073958809E-2</v>
      </c>
      <c r="AP42" s="9">
        <f t="shared" ca="1" si="28"/>
        <v>9.3848044580549447E-2</v>
      </c>
      <c r="AQ42" s="1">
        <f t="shared" ca="1" si="29"/>
        <v>-0.13475683786468784</v>
      </c>
      <c r="AR42" s="1">
        <f t="shared" ca="1" si="73"/>
        <v>-0.26465740450333758</v>
      </c>
      <c r="AS42" s="1">
        <f t="shared" si="74"/>
        <v>0.9343951712104227</v>
      </c>
      <c r="AT42" s="61">
        <f t="shared" si="1"/>
        <v>7.021101008537145E-2</v>
      </c>
      <c r="AU42" s="5">
        <f ca="1">C42*J42*'Geometry-Tail'!C42/D42</f>
        <v>205741.27654867971</v>
      </c>
      <c r="AV42" s="9">
        <f ca="1">0.455/(LOG10(MIN(AU42,'Geometry-Tail'!L42)))^2.58</f>
        <v>6.1174001017630297E-3</v>
      </c>
      <c r="AW42" s="9">
        <f ca="1">AV42*'Geometry-Tail'!M42*'Geometry-Tail'!N42*'Geometry-Tail'!G42/R42*'Geometry-Tail'!O42</f>
        <v>1.8717890328878148E-2</v>
      </c>
      <c r="AX42" s="9">
        <f t="shared" ca="1" si="30"/>
        <v>5.9652362544205554E-3</v>
      </c>
      <c r="AY42" s="9">
        <f t="shared" ca="1" si="31"/>
        <v>2.4683126583298704E-2</v>
      </c>
      <c r="AZ42" s="1">
        <f t="shared" ca="1" si="75"/>
        <v>0.95148725550796098</v>
      </c>
      <c r="BA42" s="1">
        <f t="shared" ca="1" si="2"/>
        <v>5.0986226259163159E-2</v>
      </c>
      <c r="BB42" s="5">
        <f ca="1">C42*J42*'Geometry-Tail'!Q42/D42</f>
        <v>205741.27654867971</v>
      </c>
      <c r="BC42" s="9">
        <f ca="1">0.455/(LOG10(MIN(BB42,'Geometry-Tail'!Z42)))^2.58</f>
        <v>6.1174001017630297E-3</v>
      </c>
      <c r="BD42" s="9">
        <f ca="1">BC42*'Geometry-Tail'!AA42*'Geometry-Tail'!AB42*'Geometry-Tail'!AE42/U42*'Geometry-Tail'!AF42</f>
        <v>9.2251800536609901E-3</v>
      </c>
      <c r="BE42" s="5">
        <f ca="1">C42*J42*'Geometry-Fuselage'!C42/D42</f>
        <v>2106559.217085538</v>
      </c>
      <c r="BF42" s="9">
        <f ca="1">0.455/(LOG10(MIN(BE42,'Geometry-Fuselage'!K42)))^2.58</f>
        <v>3.9041629299139771E-3</v>
      </c>
      <c r="BG42" s="9">
        <f ca="1">BF42*'Geometry-Fuselage'!L42*'Geometry-Fuselage'!M42*'Geometry-Fuselage'!H42/P42*'Geometry-Fuselage'!P42</f>
        <v>1.7480144519577211E-2</v>
      </c>
      <c r="BH42" s="9">
        <f>3.83*RADIANS('Geometry-Fuselage'!N42)^2.5*'Geometry-Fuselage'!I42/P42</f>
        <v>1.3659623231054097E-3</v>
      </c>
      <c r="BI42" s="69">
        <f>0</f>
        <v>0</v>
      </c>
      <c r="BJ42" s="9">
        <f>0.05*'Geometry-Fuselage'!O42/P42</f>
        <v>0</v>
      </c>
      <c r="BK42" s="9">
        <f t="shared" ca="1" si="32"/>
        <v>1.8846106842682619E-2</v>
      </c>
      <c r="BL42" s="5">
        <f ca="1">C42*J42*'Geometry-Fuselage'!R42/D42</f>
        <v>1584705.7999975255</v>
      </c>
      <c r="BM42" s="9">
        <f ca="1">0.455/(LOG10(MIN(BL42,'Geometry-Fuselage'!Z42)))^2.58</f>
        <v>4.1081861901707704E-3</v>
      </c>
      <c r="BN42" s="9">
        <f ca="1">BM42*'Geometry-Fuselage'!AA42*'Geometry-Fuselage'!AB42*'Geometry-Fuselage'!W42/P42*'Geometry-Fuselage'!AC42</f>
        <v>1.9272997294149626E-3</v>
      </c>
      <c r="BO42" s="5">
        <f ca="1">C42*J42*'Geometry-Fuselage'!AE42/D42</f>
        <v>2377956.4168327544</v>
      </c>
      <c r="BP42" s="9">
        <f ca="1">0.455/(LOG10(MIN(BO42,'Geometry-Fuselage'!AK42)))^2.58</f>
        <v>3.8215621867932403E-3</v>
      </c>
      <c r="BQ42" s="9">
        <f ca="1">BP42*'Geometry-Fuselage'!AL42*'Geometry-Fuselage'!AM42*'Geometry-Fuselage'!AI42/P42*'Geometry-Fuselage'!AN42</f>
        <v>0</v>
      </c>
      <c r="BR42" s="9">
        <f ca="1">'Geometry-Miscellaneous'!B42*J42/(0.5*C42*J42^2*P42)</f>
        <v>5.6949145636826283E-4</v>
      </c>
      <c r="BS42" s="9">
        <f>('Geometry-Miscellaneous'!J42+'Geometry-Miscellaneous'!R42)/P42*'Geometry-Miscellaneous'!$G$6</f>
        <v>2.8870034620722749E-3</v>
      </c>
      <c r="BT42" s="9">
        <f>'Geometry-Miscellaneous'!AO42/P42</f>
        <v>6.2492219506369547E-3</v>
      </c>
      <c r="BU42" s="1">
        <f t="shared" ca="1" si="33"/>
        <v>1.4538755800593992</v>
      </c>
      <c r="BV42" s="9">
        <f t="shared" ca="1" si="34"/>
        <v>5.306776911992931E-2</v>
      </c>
      <c r="BW42" s="9">
        <f t="shared" ca="1" si="35"/>
        <v>7.4784640977367159E-2</v>
      </c>
      <c r="BX42" s="9">
        <f t="shared" ca="1" si="36"/>
        <v>0.12785241009729648</v>
      </c>
      <c r="BY42" s="11">
        <f t="shared" ca="1" si="3"/>
        <v>288.13286105270453</v>
      </c>
      <c r="BZ42" s="11">
        <f t="shared" ca="1" si="4"/>
        <v>25.338124677981494</v>
      </c>
      <c r="CA42" s="11">
        <f t="shared" ca="1" si="5"/>
        <v>11.371514850232318</v>
      </c>
      <c r="CB42" s="12">
        <f t="shared" ca="1" si="6"/>
        <v>476.62408124292205</v>
      </c>
      <c r="CD42" s="1">
        <f t="shared" ca="1" si="37"/>
        <v>1.8037120890745807E-2</v>
      </c>
      <c r="CE42" s="1">
        <f t="shared" ca="1" si="38"/>
        <v>1.8975254731965984E-3</v>
      </c>
      <c r="CF42" s="1">
        <f t="shared" ca="1" si="39"/>
        <v>7.2138172031428001E-4</v>
      </c>
      <c r="CG42" s="1">
        <f t="shared" ca="1" si="40"/>
        <v>1.7233689781919824E-2</v>
      </c>
      <c r="CH42" s="1">
        <f t="shared" ca="1" si="41"/>
        <v>1.7624056751228529E-3</v>
      </c>
      <c r="CI42" s="1">
        <f t="shared" ca="1" si="42"/>
        <v>0</v>
      </c>
      <c r="CJ42" s="1">
        <f t="shared" ca="1" si="43"/>
        <v>5.2076745475498692E-4</v>
      </c>
      <c r="CK42" s="1">
        <f t="shared" si="44"/>
        <v>2.64E-3</v>
      </c>
      <c r="CL42" s="1">
        <f t="shared" si="45"/>
        <v>5.7145570368798337E-3</v>
      </c>
      <c r="CM42" s="1">
        <f t="shared" ca="1" si="46"/>
        <v>4.8527448032934191E-2</v>
      </c>
      <c r="CN42" s="1">
        <f t="shared" ca="1" si="47"/>
        <v>6.7781563065667141E-2</v>
      </c>
      <c r="CO42" s="1">
        <f t="shared" ca="1" si="48"/>
        <v>6.0472561530801967E-4</v>
      </c>
      <c r="CP42" s="1">
        <f t="shared" ca="1" si="49"/>
        <v>6.8386288680975155E-2</v>
      </c>
      <c r="CR42" s="1">
        <f ca="1">'Airfoil-Flight'!J42</f>
        <v>5.857251607871496</v>
      </c>
      <c r="CS42" s="1">
        <f ca="1">CR42/(1+CR42/(PI()*'Geometry-Wing'!AJ42)*(1+AE42))</f>
        <v>4.8918398413171991</v>
      </c>
      <c r="CU42" s="1">
        <f t="shared" si="76"/>
        <v>6</v>
      </c>
      <c r="CV42" s="1">
        <f t="shared" si="7"/>
        <v>3.9709114397548211</v>
      </c>
      <c r="CW42" s="1">
        <f>Stability!Z42</f>
        <v>2.1749577694090316</v>
      </c>
      <c r="CY42" s="1">
        <f t="shared" si="77"/>
        <v>6</v>
      </c>
      <c r="CZ42" s="1">
        <f t="shared" ca="1" si="8"/>
        <v>3.6351579757590589</v>
      </c>
      <c r="DA42" s="1">
        <f ca="1">Stability!AB42</f>
        <v>1.9910580234180542</v>
      </c>
      <c r="DC42" s="1"/>
      <c r="DD42" s="9">
        <f t="shared" ca="1" si="9"/>
        <v>9.4357481109444641E-2</v>
      </c>
      <c r="DE42" s="9">
        <f t="shared" ca="1" si="10"/>
        <v>6.8634153938763806E-2</v>
      </c>
      <c r="DF42" s="9"/>
      <c r="DG42" s="9">
        <f t="shared" ca="1" si="11"/>
        <v>7.1128522202317301E-2</v>
      </c>
      <c r="DH42" s="9">
        <f t="shared" ca="1" si="12"/>
        <v>0.1968403559773404</v>
      </c>
      <c r="DI42" s="9"/>
      <c r="DJ42" s="9">
        <f t="shared" ca="1" si="13"/>
        <v>9.763917046936875E-2</v>
      </c>
      <c r="DK42" s="9">
        <f t="shared" ca="1" si="14"/>
        <v>5.5844030041886761E-2</v>
      </c>
      <c r="DL42" s="9"/>
      <c r="DM42" s="1">
        <v>1</v>
      </c>
      <c r="DN42" s="1">
        <f t="shared" ca="1" si="50"/>
        <v>1.4538755800593992</v>
      </c>
      <c r="DO42" s="1">
        <f t="shared" ca="1" si="51"/>
        <v>2.1137542022930544</v>
      </c>
      <c r="DP42" s="1">
        <f t="shared" ca="1" si="52"/>
        <v>0.12785241009729648</v>
      </c>
      <c r="DQ42" s="1">
        <f t="shared" ca="1" si="53"/>
        <v>1.4538755800593992</v>
      </c>
      <c r="DR42" s="1">
        <f t="shared" ca="1" si="54"/>
        <v>2.1137542022930544</v>
      </c>
      <c r="DS42" s="1">
        <f t="shared" ca="1" si="55"/>
        <v>3.0731356169618071</v>
      </c>
      <c r="DT42" s="1">
        <f t="shared" ca="1" si="56"/>
        <v>0.1858814968921991</v>
      </c>
      <c r="DU42" s="1">
        <f t="shared" ca="1" si="57"/>
        <v>2.1137542022930544</v>
      </c>
      <c r="DV42" s="1">
        <f t="shared" ca="1" si="58"/>
        <v>3.0731356169618071</v>
      </c>
      <c r="DW42" s="1">
        <f t="shared" ca="1" si="59"/>
        <v>4.4679568277115473</v>
      </c>
      <c r="DX42" s="1">
        <f t="shared" ca="1" si="15"/>
        <v>0.27024856911645539</v>
      </c>
      <c r="DY42" s="9">
        <f t="shared" ca="1" si="16"/>
        <v>0.12855796589783702</v>
      </c>
      <c r="DZ42" s="9">
        <f t="shared" ca="1" si="17"/>
        <v>3.0454038678333275E-5</v>
      </c>
      <c r="EB42" s="9">
        <f t="shared" ca="1" si="60"/>
        <v>1.4538755800593992</v>
      </c>
      <c r="EC42" s="9">
        <f t="shared" ca="1" si="61"/>
        <v>0.12785241009729648</v>
      </c>
      <c r="ED42" s="1">
        <f t="shared" ca="1" si="62"/>
        <v>4.1190641144112639E-3</v>
      </c>
      <c r="EE42" s="9">
        <f t="shared" ca="1" si="63"/>
        <v>2.4914546535328568E-4</v>
      </c>
      <c r="EG42" s="9">
        <f t="shared" ca="1" si="64"/>
        <v>2.3078588833316181E-4</v>
      </c>
      <c r="EH42" s="9">
        <f t="shared" ca="1" si="65"/>
        <v>8.1458787226927412E-2</v>
      </c>
      <c r="EN42" s="9">
        <v>1.276896906426247</v>
      </c>
      <c r="EO42" s="9">
        <v>7.7354775822061295E-2</v>
      </c>
      <c r="EP42" s="1">
        <f t="shared" ca="1" si="66"/>
        <v>1.4538755800593992</v>
      </c>
      <c r="EQ42" s="9">
        <f t="shared" ca="1" si="67"/>
        <v>0.12785241009729648</v>
      </c>
      <c r="ET42" s="1">
        <f t="shared" ca="1" si="68"/>
        <v>11.310685847587315</v>
      </c>
    </row>
    <row r="43" spans="2:150" x14ac:dyDescent="0.25">
      <c r="B43" s="5">
        <f t="shared" si="69"/>
        <v>0</v>
      </c>
      <c r="C43" s="19">
        <f>ISA!L43</f>
        <v>1.2249994633486807</v>
      </c>
      <c r="D43" s="52">
        <f>ISA!N43</f>
        <v>1.783E-5</v>
      </c>
      <c r="F43" s="12">
        <f t="shared" ca="1" si="70"/>
        <v>288.13286105270458</v>
      </c>
      <c r="G43" s="19">
        <f>Weight!G43</f>
        <v>0.25</v>
      </c>
      <c r="H43" s="1">
        <f t="shared" si="71"/>
        <v>1</v>
      </c>
      <c r="J43" s="11">
        <f t="shared" ca="1" si="18"/>
        <v>19.280812901843177</v>
      </c>
      <c r="K43" s="11">
        <f t="shared" ca="1" si="19"/>
        <v>18.337226672362824</v>
      </c>
      <c r="L43" s="11">
        <f t="shared" ca="1" si="20"/>
        <v>1.0514574120907001</v>
      </c>
      <c r="N43" s="1">
        <f>'Geometry-Wing'!C43</f>
        <v>0.30481432099438527</v>
      </c>
      <c r="O43" s="1">
        <f>'Geometry-Wing'!D43</f>
        <v>3</v>
      </c>
      <c r="P43" s="1">
        <f>'Geometry-Wing'!AC43</f>
        <v>0.91444296298315586</v>
      </c>
      <c r="Q43" s="1">
        <f>'Geometry-Wing'!AD43</f>
        <v>9.8420572570645728</v>
      </c>
      <c r="R43" s="1">
        <f ca="1">'Geometry-Tail'!E43</f>
        <v>0.10137496479873467</v>
      </c>
      <c r="S43" s="1">
        <f>'Geometry-Tail'!F43</f>
        <v>4</v>
      </c>
      <c r="T43" s="19">
        <f>'Geometry-Tail'!I43</f>
        <v>4.8429600532968005</v>
      </c>
      <c r="U43" s="1">
        <f ca="1">'Geometry-Tail'!AD43</f>
        <v>7.8197034217017958E-2</v>
      </c>
      <c r="V43" s="1">
        <f ca="1">'Geometry-Tail'!T43</f>
        <v>3.0854574153398469</v>
      </c>
      <c r="X43" s="1">
        <f t="shared" si="72"/>
        <v>0.25</v>
      </c>
      <c r="Y43" s="5">
        <f t="shared" ca="1" si="21"/>
        <v>403780.42708133889</v>
      </c>
      <c r="Z43" s="1">
        <f t="shared" ca="1" si="78"/>
        <v>1.4147878842745056</v>
      </c>
      <c r="AA43" s="9">
        <f ca="1">'Airfoil-Flight'!W43</f>
        <v>1.6025292835316167E-2</v>
      </c>
      <c r="AB43" s="12">
        <f t="shared" ca="1" si="23"/>
        <v>88.284682146751734</v>
      </c>
      <c r="AC43" s="1">
        <f ca="1">'Airfoil-Flight'!AG43</f>
        <v>-0.14985519715897846</v>
      </c>
      <c r="AD43" s="1">
        <f>'Geometry-Wing'!AB43</f>
        <v>0.95988181135316342</v>
      </c>
      <c r="AE43" s="61">
        <f t="shared" si="24"/>
        <v>4.179492534636231E-2</v>
      </c>
      <c r="AF43" s="17">
        <f t="shared" ca="1" si="25"/>
        <v>2.7281480758680283</v>
      </c>
      <c r="AG43" s="11">
        <f t="shared" ca="1" si="26"/>
        <v>2.7281480758680283</v>
      </c>
      <c r="AH43" s="11">
        <f ca="1">DEGREES(AI43/CS43)+'Airfoil-Flight'!K43</f>
        <v>9.7477125704675842</v>
      </c>
      <c r="AI43" s="1">
        <f t="shared" ca="1" si="27"/>
        <v>1.4131843808386251</v>
      </c>
      <c r="AJ43" s="1">
        <f ca="1">0.9*'Airfoil-Flight'!I43</f>
        <v>1.529899700902257</v>
      </c>
      <c r="AK43" s="5">
        <f ca="1">C43*J43*'Geometry-Wing'!AH43/D43</f>
        <v>264010.27924549085</v>
      </c>
      <c r="AL43" s="9">
        <f ca="1">0.455/(LOG10(MIN(AK43,'Geometry-Wing'!AM43)))^2.58</f>
        <v>5.8070853748889324E-3</v>
      </c>
      <c r="AM43" s="9">
        <f ca="1">+AL43*'Geometry-Wing'!AK43*'Geometry-Wing'!AN43/P43</f>
        <v>0</v>
      </c>
      <c r="AN43" s="9">
        <f ca="1">AA43*COS(RADIANS(AF43))*'Geometry-Wing'!U43*'Geometry-Wing'!V43+AM43</f>
        <v>1.7607842958968879E-2</v>
      </c>
      <c r="AO43" s="9">
        <f ca="1">AI43^2/(PI()*'Geometry-Wing'!AJ43*AD43)</f>
        <v>6.7289009455772389E-2</v>
      </c>
      <c r="AP43" s="9">
        <f t="shared" ca="1" si="28"/>
        <v>8.4896852414741264E-2</v>
      </c>
      <c r="AQ43" s="1">
        <f t="shared" ca="1" si="29"/>
        <v>-0.13486967744308062</v>
      </c>
      <c r="AR43" s="1">
        <f t="shared" ca="1" si="73"/>
        <v>-0.26487901722752955</v>
      </c>
      <c r="AS43" s="1">
        <f t="shared" si="74"/>
        <v>0.9343951712104227</v>
      </c>
      <c r="AT43" s="61">
        <f t="shared" si="1"/>
        <v>7.021101008537145E-2</v>
      </c>
      <c r="AU43" s="5">
        <f ca="1">C43*J43*'Geometry-Tail'!C43/D43</f>
        <v>210884.79030046993</v>
      </c>
      <c r="AV43" s="9">
        <f ca="1">0.455/(LOG10(MIN(AU43,'Geometry-Tail'!L43)))^2.58</f>
        <v>6.0856603631558532E-3</v>
      </c>
      <c r="AW43" s="9">
        <f ca="1">AV43*'Geometry-Tail'!M43*'Geometry-Tail'!N43*'Geometry-Tail'!G43/R43*'Geometry-Tail'!O43</f>
        <v>1.8620773753791748E-2</v>
      </c>
      <c r="AX43" s="9">
        <f t="shared" ca="1" si="30"/>
        <v>5.9752305014405399E-3</v>
      </c>
      <c r="AY43" s="9">
        <f t="shared" ca="1" si="31"/>
        <v>2.4596004255232288E-2</v>
      </c>
      <c r="AZ43" s="1">
        <f t="shared" ca="1" si="75"/>
        <v>0.95148725550796098</v>
      </c>
      <c r="BA43" s="1">
        <f t="shared" ca="1" si="2"/>
        <v>5.0986226259163159E-2</v>
      </c>
      <c r="BB43" s="5">
        <f ca="1">C43*J43*'Geometry-Tail'!Q43/D43</f>
        <v>210884.79030046993</v>
      </c>
      <c r="BC43" s="9">
        <f ca="1">0.455/(LOG10(MIN(BB43,'Geometry-Tail'!Z43)))^2.58</f>
        <v>6.0856603631558532E-3</v>
      </c>
      <c r="BD43" s="9">
        <f ca="1">BC43*'Geometry-Tail'!AA43*'Geometry-Tail'!AB43*'Geometry-Tail'!AE43/U43*'Geometry-Tail'!AF43</f>
        <v>9.1773157978273789E-3</v>
      </c>
      <c r="BE43" s="5">
        <f ca="1">C43*J43*'Geometry-Fuselage'!C43/D43</f>
        <v>2159223.0115549779</v>
      </c>
      <c r="BF43" s="9">
        <f ca="1">0.455/(LOG10(MIN(BE43,'Geometry-Fuselage'!K43)))^2.58</f>
        <v>3.8871327994442393E-3</v>
      </c>
      <c r="BG43" s="9">
        <f ca="1">BF43*'Geometry-Fuselage'!L43*'Geometry-Fuselage'!M43*'Geometry-Fuselage'!H43/P43*'Geometry-Fuselage'!P43</f>
        <v>1.7403895360117865E-2</v>
      </c>
      <c r="BH43" s="9">
        <f>3.83*RADIANS('Geometry-Fuselage'!N43)^2.5*'Geometry-Fuselage'!I43/P43</f>
        <v>1.3659623231054097E-3</v>
      </c>
      <c r="BI43" s="69">
        <f>0</f>
        <v>0</v>
      </c>
      <c r="BJ43" s="9">
        <f>0.05*'Geometry-Fuselage'!O43/P43</f>
        <v>0</v>
      </c>
      <c r="BK43" s="9">
        <f t="shared" ca="1" si="32"/>
        <v>1.8769857683223274E-2</v>
      </c>
      <c r="BL43" s="5">
        <f ca="1">C43*J43*'Geometry-Fuselage'!R43/D43</f>
        <v>1624323.305106669</v>
      </c>
      <c r="BM43" s="9">
        <f ca="1">0.455/(LOG10(MIN(BL43,'Geometry-Fuselage'!Z43)))^2.58</f>
        <v>4.0899098842093282E-3</v>
      </c>
      <c r="BN43" s="9">
        <f ca="1">BM43*'Geometry-Fuselage'!AA43*'Geometry-Fuselage'!AB43*'Geometry-Fuselage'!W43/P43*'Geometry-Fuselage'!AC43</f>
        <v>1.9187256488101281E-3</v>
      </c>
      <c r="BO43" s="5">
        <f ca="1">C43*J43*'Geometry-Fuselage'!AE43/D43</f>
        <v>2437405.1173381349</v>
      </c>
      <c r="BP43" s="9">
        <f ca="1">0.455/(LOG10(MIN(BO43,'Geometry-Fuselage'!AK43)))^2.58</f>
        <v>3.8050295464544717E-3</v>
      </c>
      <c r="BQ43" s="9">
        <f ca="1">BP43*'Geometry-Fuselage'!AL43*'Geometry-Fuselage'!AM43*'Geometry-Fuselage'!AI43/P43*'Geometry-Fuselage'!AN43</f>
        <v>0</v>
      </c>
      <c r="BR43" s="9">
        <f ca="1">'Geometry-Miscellaneous'!B43*J43/(0.5*C43*J43^2*P43)</f>
        <v>5.5560146869687284E-4</v>
      </c>
      <c r="BS43" s="9">
        <f>('Geometry-Miscellaneous'!J43+'Geometry-Miscellaneous'!R43)/P43*'Geometry-Miscellaneous'!$G$6</f>
        <v>2.8870034620722749E-3</v>
      </c>
      <c r="BT43" s="9">
        <f>'Geometry-Miscellaneous'!AO43/P43</f>
        <v>6.2492219506369547E-3</v>
      </c>
      <c r="BU43" s="1">
        <f t="shared" ca="1" si="33"/>
        <v>1.3838199457296647</v>
      </c>
      <c r="BV43" s="9">
        <f t="shared" ca="1" si="34"/>
        <v>5.0837330989990014E-2</v>
      </c>
      <c r="BW43" s="9">
        <f t="shared" ca="1" si="35"/>
        <v>6.795142231941538E-2</v>
      </c>
      <c r="BX43" s="9">
        <f t="shared" ca="1" si="36"/>
        <v>0.11878875330940539</v>
      </c>
      <c r="BY43" s="11">
        <f t="shared" ca="1" si="3"/>
        <v>288.13286105270453</v>
      </c>
      <c r="BZ43" s="11">
        <f t="shared" ca="1" si="4"/>
        <v>24.733668175215971</v>
      </c>
      <c r="CA43" s="11">
        <f t="shared" ca="1" si="5"/>
        <v>11.649418881645063</v>
      </c>
      <c r="CB43" s="12">
        <f t="shared" ca="1" si="6"/>
        <v>476.88522846261208</v>
      </c>
      <c r="CD43" s="1">
        <f t="shared" ca="1" si="37"/>
        <v>1.6101368087141601E-2</v>
      </c>
      <c r="CE43" s="1">
        <f t="shared" ca="1" si="38"/>
        <v>1.8876802838158409E-3</v>
      </c>
      <c r="CF43" s="1">
        <f t="shared" ca="1" si="39"/>
        <v>7.1763887746308704E-4</v>
      </c>
      <c r="CG43" s="1">
        <f t="shared" ca="1" si="40"/>
        <v>1.7163964274618845E-2</v>
      </c>
      <c r="CH43" s="1">
        <f t="shared" ca="1" si="41"/>
        <v>1.7545651674497117E-3</v>
      </c>
      <c r="CI43" s="1">
        <f t="shared" ca="1" si="42"/>
        <v>0</v>
      </c>
      <c r="CJ43" s="1">
        <f t="shared" ca="1" si="43"/>
        <v>5.0806585327296155E-4</v>
      </c>
      <c r="CK43" s="1">
        <f t="shared" si="44"/>
        <v>2.64E-3</v>
      </c>
      <c r="CL43" s="1">
        <f t="shared" si="45"/>
        <v>5.7145570368798337E-3</v>
      </c>
      <c r="CM43" s="1">
        <f t="shared" ca="1" si="46"/>
        <v>4.6487839580641892E-2</v>
      </c>
      <c r="CN43" s="1">
        <f t="shared" ca="1" si="47"/>
        <v>6.1531961182938098E-2</v>
      </c>
      <c r="CO43" s="1">
        <f t="shared" ca="1" si="48"/>
        <v>6.0573878174786044E-4</v>
      </c>
      <c r="CP43" s="1">
        <f t="shared" ca="1" si="49"/>
        <v>6.2137699964685961E-2</v>
      </c>
      <c r="CR43" s="1">
        <f ca="1">'Airfoil-Flight'!J43</f>
        <v>5.8565960496491449</v>
      </c>
      <c r="CS43" s="1">
        <f ca="1">CR43/(1+CR43/(PI()*'Geometry-Wing'!AJ43)*(1+AE43))</f>
        <v>4.8913825678741603</v>
      </c>
      <c r="CU43" s="1">
        <f t="shared" si="76"/>
        <v>6</v>
      </c>
      <c r="CV43" s="1">
        <f t="shared" si="7"/>
        <v>3.9709114397548211</v>
      </c>
      <c r="CW43" s="1">
        <f>Stability!Z43</f>
        <v>2.1749577694090316</v>
      </c>
      <c r="CY43" s="1">
        <f t="shared" si="77"/>
        <v>6</v>
      </c>
      <c r="CZ43" s="1">
        <f t="shared" ca="1" si="8"/>
        <v>3.6351579757590589</v>
      </c>
      <c r="DA43" s="1">
        <f ca="1">Stability!AB43</f>
        <v>1.9910580234180542</v>
      </c>
      <c r="DC43" s="1"/>
      <c r="DD43" s="9">
        <f t="shared" ca="1" si="9"/>
        <v>8.7224209036059125E-2</v>
      </c>
      <c r="DE43" s="9">
        <f t="shared" ca="1" si="10"/>
        <v>7.0607103833099677E-2</v>
      </c>
      <c r="DF43" s="9"/>
      <c r="DG43" s="9">
        <f t="shared" ca="1" si="11"/>
        <v>6.7770789572542317E-2</v>
      </c>
      <c r="DH43" s="9">
        <f t="shared" ca="1" si="12"/>
        <v>0.18445719183676124</v>
      </c>
      <c r="DI43" s="9"/>
      <c r="DJ43" s="9">
        <f t="shared" ca="1" si="13"/>
        <v>9.0270758890047376E-2</v>
      </c>
      <c r="DK43" s="9">
        <f t="shared" ca="1" si="14"/>
        <v>5.7635134439752572E-2</v>
      </c>
      <c r="DL43" s="9"/>
      <c r="DM43" s="1">
        <v>1</v>
      </c>
      <c r="DN43" s="1">
        <f t="shared" ca="1" si="50"/>
        <v>1.3838199457296647</v>
      </c>
      <c r="DO43" s="1">
        <f t="shared" ca="1" si="51"/>
        <v>1.9149576421992522</v>
      </c>
      <c r="DP43" s="1">
        <f t="shared" ca="1" si="52"/>
        <v>0.11878875330940539</v>
      </c>
      <c r="DQ43" s="1">
        <f t="shared" ca="1" si="53"/>
        <v>1.3838199457296647</v>
      </c>
      <c r="DR43" s="1">
        <f t="shared" ca="1" si="54"/>
        <v>1.9149576421992522</v>
      </c>
      <c r="DS43" s="1">
        <f t="shared" ca="1" si="55"/>
        <v>2.649956580502776</v>
      </c>
      <c r="DT43" s="1">
        <f t="shared" ca="1" si="56"/>
        <v>0.16438224615791588</v>
      </c>
      <c r="DU43" s="1">
        <f t="shared" ca="1" si="57"/>
        <v>1.9149576421992522</v>
      </c>
      <c r="DV43" s="1">
        <f t="shared" ca="1" si="58"/>
        <v>2.649956580502776</v>
      </c>
      <c r="DW43" s="1">
        <f t="shared" ca="1" si="59"/>
        <v>3.6670627714173194</v>
      </c>
      <c r="DX43" s="1">
        <f t="shared" ca="1" si="15"/>
        <v>0.22747543095716757</v>
      </c>
      <c r="DY43" s="9">
        <f t="shared" ca="1" si="16"/>
        <v>0.11991681496252589</v>
      </c>
      <c r="DZ43" s="9">
        <f t="shared" ca="1" si="17"/>
        <v>9.0180995187822958E-5</v>
      </c>
      <c r="EB43" s="9">
        <f t="shared" ca="1" si="60"/>
        <v>1.3838199457296647</v>
      </c>
      <c r="EC43" s="9">
        <f t="shared" ca="1" si="61"/>
        <v>0.11878875330940539</v>
      </c>
      <c r="ED43" s="1">
        <f t="shared" ca="1" si="62"/>
        <v>3.9205851982387135E-3</v>
      </c>
      <c r="EE43" s="9">
        <f t="shared" ca="1" si="63"/>
        <v>2.4320194748914776E-4</v>
      </c>
      <c r="EG43" s="9">
        <f t="shared" ca="1" si="64"/>
        <v>2.1960245164798155E-4</v>
      </c>
      <c r="EH43" s="9">
        <f t="shared" ca="1" si="65"/>
        <v>7.7511452335771461E-2</v>
      </c>
      <c r="EN43" s="9">
        <v>1.2237422268911884</v>
      </c>
      <c r="EO43" s="9">
        <v>7.3336795093446233E-2</v>
      </c>
      <c r="EP43" s="1">
        <f t="shared" ca="1" si="66"/>
        <v>1.3838199457296647</v>
      </c>
      <c r="EQ43" s="9">
        <f t="shared" ca="1" si="67"/>
        <v>0.11878875330940539</v>
      </c>
      <c r="ET43" s="1">
        <f t="shared" ca="1" si="68"/>
        <v>11.541364344483979</v>
      </c>
    </row>
    <row r="44" spans="2:150" x14ac:dyDescent="0.25">
      <c r="B44" s="5">
        <f t="shared" si="69"/>
        <v>0</v>
      </c>
      <c r="C44" s="19">
        <f>ISA!L44</f>
        <v>1.2249994633486807</v>
      </c>
      <c r="D44" s="52">
        <f>ISA!N44</f>
        <v>1.783E-5</v>
      </c>
      <c r="F44" s="12">
        <f t="shared" ca="1" si="70"/>
        <v>288.13286105270458</v>
      </c>
      <c r="G44" s="19">
        <f>Weight!G44</f>
        <v>0.25</v>
      </c>
      <c r="H44" s="1">
        <f t="shared" si="71"/>
        <v>1</v>
      </c>
      <c r="J44" s="11">
        <f t="shared" ca="1" si="18"/>
        <v>19.788392749375561</v>
      </c>
      <c r="K44" s="11">
        <f t="shared" ca="1" si="19"/>
        <v>18.317837484043348</v>
      </c>
      <c r="L44" s="11">
        <f t="shared" ca="1" si="20"/>
        <v>1.0802799602634978</v>
      </c>
      <c r="N44" s="1">
        <f>'Geometry-Wing'!C44</f>
        <v>0.30481432099438527</v>
      </c>
      <c r="O44" s="1">
        <f>'Geometry-Wing'!D44</f>
        <v>3</v>
      </c>
      <c r="P44" s="1">
        <f>'Geometry-Wing'!AC44</f>
        <v>0.91444296298315586</v>
      </c>
      <c r="Q44" s="1">
        <f>'Geometry-Wing'!AD44</f>
        <v>9.8420572570645728</v>
      </c>
      <c r="R44" s="1">
        <f ca="1">'Geometry-Tail'!E44</f>
        <v>0.10137496479873467</v>
      </c>
      <c r="S44" s="1">
        <f>'Geometry-Tail'!F44</f>
        <v>4</v>
      </c>
      <c r="T44" s="19">
        <f>'Geometry-Tail'!I44</f>
        <v>4.8429600532968005</v>
      </c>
      <c r="U44" s="1">
        <f ca="1">'Geometry-Tail'!AD44</f>
        <v>7.8197034217017958E-2</v>
      </c>
      <c r="V44" s="1">
        <f ca="1">'Geometry-Tail'!T44</f>
        <v>3.0854574153398469</v>
      </c>
      <c r="X44" s="1">
        <f t="shared" si="72"/>
        <v>0.25</v>
      </c>
      <c r="Y44" s="5">
        <f t="shared" ca="1" si="21"/>
        <v>414410.20750905701</v>
      </c>
      <c r="Z44" s="1">
        <f t="shared" ca="1" si="78"/>
        <v>1.3445062440230642</v>
      </c>
      <c r="AA44" s="9">
        <f ca="1">'Airfoil-Flight'!W44</f>
        <v>1.4547529337874697E-2</v>
      </c>
      <c r="AB44" s="12">
        <f t="shared" ca="1" si="23"/>
        <v>92.421621073663914</v>
      </c>
      <c r="AC44" s="1">
        <f ca="1">'Airfoil-Flight'!AG44</f>
        <v>-0.14998725088562517</v>
      </c>
      <c r="AD44" s="1">
        <f>'Geometry-Wing'!AB44</f>
        <v>0.95988181135316342</v>
      </c>
      <c r="AE44" s="61">
        <f t="shared" si="24"/>
        <v>4.179492534636231E-2</v>
      </c>
      <c r="AF44" s="17">
        <f t="shared" ca="1" si="25"/>
        <v>2.5929077467007859</v>
      </c>
      <c r="AG44" s="11">
        <f t="shared" ca="1" si="26"/>
        <v>2.5929077467007859</v>
      </c>
      <c r="AH44" s="11">
        <f ca="1">DEGREES(AI44/CS44)+'Airfoil-Flight'!K44</f>
        <v>8.9215352517071054</v>
      </c>
      <c r="AI44" s="1">
        <f t="shared" ca="1" si="27"/>
        <v>1.343129708026259</v>
      </c>
      <c r="AJ44" s="1">
        <f ca="1">0.9*'Airfoil-Flight'!I44</f>
        <v>1.5331401721264997</v>
      </c>
      <c r="AK44" s="5">
        <f ca="1">C44*J44*'Geometry-Wing'!AH44/D44</f>
        <v>270960.5202943834</v>
      </c>
      <c r="AL44" s="9">
        <f ca="1">0.455/(LOG10(MIN(AK44,'Geometry-Wing'!AM44)))^2.58</f>
        <v>5.7760153722579213E-3</v>
      </c>
      <c r="AM44" s="9">
        <f ca="1">+AL44*'Geometry-Wing'!AK44*'Geometry-Wing'!AN44/P44</f>
        <v>0</v>
      </c>
      <c r="AN44" s="9">
        <f ca="1">AA44*COS(RADIANS(AF44))*'Geometry-Wing'!U44*'Geometry-Wing'!V44+AM44</f>
        <v>1.5985898772012463E-2</v>
      </c>
      <c r="AO44" s="9">
        <f ca="1">AI44^2/(PI()*'Geometry-Wing'!AJ44*AD44)</f>
        <v>6.0783035929724435E-2</v>
      </c>
      <c r="AP44" s="9">
        <f t="shared" ca="1" si="28"/>
        <v>7.6768934701736902E-2</v>
      </c>
      <c r="AQ44" s="1">
        <f t="shared" ca="1" si="29"/>
        <v>-0.13498852579706266</v>
      </c>
      <c r="AR44" s="1">
        <f t="shared" ca="1" si="73"/>
        <v>-0.26511243096291243</v>
      </c>
      <c r="AS44" s="1">
        <f t="shared" si="74"/>
        <v>0.9343951712104227</v>
      </c>
      <c r="AT44" s="61">
        <f t="shared" si="1"/>
        <v>7.021101008537145E-2</v>
      </c>
      <c r="AU44" s="5">
        <f ca="1">C44*J44*'Geometry-Tail'!C44/D44</f>
        <v>216436.46855452209</v>
      </c>
      <c r="AV44" s="9">
        <f ca="1">0.455/(LOG10(MIN(AU44,'Geometry-Tail'!L44)))^2.58</f>
        <v>6.052505394979776E-3</v>
      </c>
      <c r="AW44" s="9">
        <f ca="1">AV44*'Geometry-Tail'!M44*'Geometry-Tail'!N44*'Geometry-Tail'!G44/R44*'Geometry-Tail'!O44</f>
        <v>1.8519326889461524E-2</v>
      </c>
      <c r="AX44" s="9">
        <f t="shared" ca="1" si="30"/>
        <v>5.9857659934330586E-3</v>
      </c>
      <c r="AY44" s="9">
        <f t="shared" ca="1" si="31"/>
        <v>2.4505092882894583E-2</v>
      </c>
      <c r="AZ44" s="1">
        <f t="shared" ca="1" si="75"/>
        <v>0.95148725550796098</v>
      </c>
      <c r="BA44" s="1">
        <f t="shared" ca="1" si="2"/>
        <v>5.0986226259163159E-2</v>
      </c>
      <c r="BB44" s="5">
        <f ca="1">C44*J44*'Geometry-Tail'!Q44/D44</f>
        <v>216436.46855452209</v>
      </c>
      <c r="BC44" s="9">
        <f ca="1">0.455/(LOG10(MIN(BB44,'Geometry-Tail'!Z44)))^2.58</f>
        <v>6.052505394979776E-3</v>
      </c>
      <c r="BD44" s="9">
        <f ca="1">BC44*'Geometry-Tail'!AA44*'Geometry-Tail'!AB44*'Geometry-Tail'!AE44/U44*'Geometry-Tail'!AF44</f>
        <v>9.1273173432535881E-3</v>
      </c>
      <c r="BE44" s="5">
        <f ca="1">C44*J44*'Geometry-Fuselage'!C44/D44</f>
        <v>2216065.9513507746</v>
      </c>
      <c r="BF44" s="9">
        <f ca="1">0.455/(LOG10(MIN(BE44,'Geometry-Fuselage'!K44)))^2.58</f>
        <v>3.8693223153385753E-3</v>
      </c>
      <c r="BG44" s="9">
        <f ca="1">BF44*'Geometry-Fuselage'!L44*'Geometry-Fuselage'!M44*'Geometry-Fuselage'!H44/P44*'Geometry-Fuselage'!P44</f>
        <v>1.7324152316162092E-2</v>
      </c>
      <c r="BH44" s="9">
        <f>3.83*RADIANS('Geometry-Fuselage'!N44)^2.5*'Geometry-Fuselage'!I44/P44</f>
        <v>1.3659623231054097E-3</v>
      </c>
      <c r="BI44" s="69">
        <f>0</f>
        <v>0</v>
      </c>
      <c r="BJ44" s="9">
        <f>0.05*'Geometry-Fuselage'!O44/P44</f>
        <v>0</v>
      </c>
      <c r="BK44" s="9">
        <f t="shared" ca="1" si="32"/>
        <v>1.8690114639267501E-2</v>
      </c>
      <c r="BL44" s="5">
        <f ca="1">C44*J44*'Geometry-Fuselage'!R44/D44</f>
        <v>1667084.664793455</v>
      </c>
      <c r="BM44" s="9">
        <f ca="1">0.455/(LOG10(MIN(BL44,'Geometry-Fuselage'!Z44)))^2.58</f>
        <v>4.070798488323717E-3</v>
      </c>
      <c r="BN44" s="9">
        <f ca="1">BM44*'Geometry-Fuselage'!AA44*'Geometry-Fuselage'!AB44*'Geometry-Fuselage'!W44/P44*'Geometry-Fuselage'!AC44</f>
        <v>1.909759797114504E-3</v>
      </c>
      <c r="BO44" s="5">
        <f ca="1">C44*J44*'Geometry-Fuselage'!AE44/D44</f>
        <v>2501571.3806659053</v>
      </c>
      <c r="BP44" s="9">
        <f ca="1">0.455/(LOG10(MIN(BO44,'Geometry-Fuselage'!AK44)))^2.58</f>
        <v>3.7877384623841034E-3</v>
      </c>
      <c r="BQ44" s="9">
        <f ca="1">BP44*'Geometry-Fuselage'!AL44*'Geometry-Fuselage'!AM44*'Geometry-Fuselage'!AI44/P44*'Geometry-Fuselage'!AN44</f>
        <v>0</v>
      </c>
      <c r="BR44" s="9">
        <f ca="1">'Geometry-Miscellaneous'!B44*J44/(0.5*C44*J44^2*P44)</f>
        <v>5.4135007838227399E-4</v>
      </c>
      <c r="BS44" s="9">
        <f>('Geometry-Miscellaneous'!J44+'Geometry-Miscellaneous'!R44)/P44*'Geometry-Miscellaneous'!$G$6</f>
        <v>2.8870034620722749E-3</v>
      </c>
      <c r="BT44" s="9">
        <f>'Geometry-Miscellaneous'!AO44/P44</f>
        <v>6.2492219506369547E-3</v>
      </c>
      <c r="BU44" s="1">
        <f t="shared" ca="1" si="33"/>
        <v>1.3137393967170699</v>
      </c>
      <c r="BV44" s="9">
        <f t="shared" ca="1" si="34"/>
        <v>4.9096904605107981E-2</v>
      </c>
      <c r="BW44" s="9">
        <f t="shared" ca="1" si="35"/>
        <v>6.1446616755911967E-2</v>
      </c>
      <c r="BX44" s="9">
        <f t="shared" ca="1" si="36"/>
        <v>0.11054352136101994</v>
      </c>
      <c r="BY44" s="11">
        <f t="shared" ca="1" si="3"/>
        <v>288.13286105270458</v>
      </c>
      <c r="BZ44" s="11">
        <f t="shared" ca="1" si="4"/>
        <v>24.244702686229175</v>
      </c>
      <c r="CA44" s="11">
        <f t="shared" ca="1" si="5"/>
        <v>11.884363556925038</v>
      </c>
      <c r="CB44" s="12">
        <f t="shared" ca="1" si="6"/>
        <v>479.76369884694361</v>
      </c>
      <c r="CD44" s="1">
        <f t="shared" ca="1" si="37"/>
        <v>1.4618192639027869E-2</v>
      </c>
      <c r="CE44" s="1">
        <f t="shared" ca="1" si="38"/>
        <v>1.8773961115154225E-3</v>
      </c>
      <c r="CF44" s="1">
        <f t="shared" ca="1" si="39"/>
        <v>7.1372914659998223E-4</v>
      </c>
      <c r="CG44" s="1">
        <f t="shared" ca="1" si="40"/>
        <v>1.709104380922663E-2</v>
      </c>
      <c r="CH44" s="1">
        <f t="shared" ca="1" si="41"/>
        <v>1.7463664074594976E-3</v>
      </c>
      <c r="CI44" s="1">
        <f t="shared" ca="1" si="42"/>
        <v>0</v>
      </c>
      <c r="CJ44" s="1">
        <f t="shared" ca="1" si="43"/>
        <v>4.9503376968705029E-4</v>
      </c>
      <c r="CK44" s="1">
        <f t="shared" si="44"/>
        <v>2.64E-3</v>
      </c>
      <c r="CL44" s="1">
        <f t="shared" si="45"/>
        <v>5.7145570368798337E-3</v>
      </c>
      <c r="CM44" s="1">
        <f t="shared" ca="1" si="46"/>
        <v>4.4896318920396285E-2</v>
      </c>
      <c r="CN44" s="1">
        <f t="shared" ca="1" si="47"/>
        <v>5.5582619474688837E-2</v>
      </c>
      <c r="CO44" s="1">
        <f t="shared" ca="1" si="48"/>
        <v>6.0680681687773938E-4</v>
      </c>
      <c r="CP44" s="1">
        <f t="shared" ca="1" si="49"/>
        <v>5.6189426291566577E-2</v>
      </c>
      <c r="CR44" s="1">
        <f ca="1">'Airfoil-Flight'!J44</f>
        <v>5.8559062545885538</v>
      </c>
      <c r="CS44" s="1">
        <f ca="1">CR44/(1+CR44/(PI()*'Geometry-Wing'!AJ44)*(1+AE44))</f>
        <v>4.8909013948928752</v>
      </c>
      <c r="CU44" s="1">
        <f t="shared" si="76"/>
        <v>6</v>
      </c>
      <c r="CV44" s="1">
        <f t="shared" si="7"/>
        <v>3.9709114397548211</v>
      </c>
      <c r="CW44" s="1">
        <f>Stability!Z44</f>
        <v>2.1749577694090316</v>
      </c>
      <c r="CY44" s="1">
        <f t="shared" si="77"/>
        <v>6</v>
      </c>
      <c r="CZ44" s="1">
        <f t="shared" ca="1" si="8"/>
        <v>3.6351579757590589</v>
      </c>
      <c r="DA44" s="1">
        <f ca="1">Stability!AB44</f>
        <v>1.9910580234180542</v>
      </c>
      <c r="DC44" s="1"/>
      <c r="DD44" s="9">
        <f t="shared" ca="1" si="9"/>
        <v>8.0360028397253425E-2</v>
      </c>
      <c r="DE44" s="9">
        <f t="shared" ca="1" si="10"/>
        <v>7.4554249671059225E-2</v>
      </c>
      <c r="DF44" s="9"/>
      <c r="DG44" s="9">
        <f t="shared" ca="1" si="11"/>
        <v>6.4467680047596315E-2</v>
      </c>
      <c r="DH44" s="9">
        <f t="shared" ca="1" si="12"/>
        <v>0.17373205547841156</v>
      </c>
      <c r="DI44" s="9"/>
      <c r="DJ44" s="9">
        <f t="shared" ca="1" si="13"/>
        <v>8.3285640650535342E-2</v>
      </c>
      <c r="DK44" s="9">
        <f t="shared" ca="1" si="14"/>
        <v>6.0801960564327732E-2</v>
      </c>
      <c r="DL44" s="9"/>
      <c r="DM44" s="1">
        <v>1</v>
      </c>
      <c r="DN44" s="1">
        <f t="shared" ca="1" si="50"/>
        <v>1.3137393967170699</v>
      </c>
      <c r="DO44" s="1">
        <f t="shared" ca="1" si="51"/>
        <v>1.7259112024865306</v>
      </c>
      <c r="DP44" s="1">
        <f t="shared" ca="1" si="52"/>
        <v>0.11054352136101994</v>
      </c>
      <c r="DQ44" s="1">
        <f t="shared" ca="1" si="53"/>
        <v>1.3137393967170699</v>
      </c>
      <c r="DR44" s="1">
        <f t="shared" ca="1" si="54"/>
        <v>1.7259112024865306</v>
      </c>
      <c r="DS44" s="1">
        <f t="shared" ca="1" si="55"/>
        <v>2.2673975419418873</v>
      </c>
      <c r="DT44" s="1">
        <f t="shared" ca="1" si="56"/>
        <v>0.14522537906380686</v>
      </c>
      <c r="DU44" s="1">
        <f t="shared" ca="1" si="57"/>
        <v>1.7259112024865306</v>
      </c>
      <c r="DV44" s="1">
        <f t="shared" ca="1" si="58"/>
        <v>2.2673975419418873</v>
      </c>
      <c r="DW44" s="1">
        <f t="shared" ca="1" si="59"/>
        <v>2.978769478868502</v>
      </c>
      <c r="DX44" s="1">
        <f t="shared" ca="1" si="15"/>
        <v>0.19078830187929341</v>
      </c>
      <c r="DY44" s="9">
        <f t="shared" ca="1" si="16"/>
        <v>0.11172542406538219</v>
      </c>
      <c r="DZ44" s="9">
        <f t="shared" ca="1" si="17"/>
        <v>1.1431332652842156E-4</v>
      </c>
      <c r="EB44" s="9">
        <f t="shared" ca="1" si="60"/>
        <v>1.3137393967170699</v>
      </c>
      <c r="EC44" s="9">
        <f t="shared" ca="1" si="61"/>
        <v>0.11054352136101994</v>
      </c>
      <c r="ED44" s="1">
        <f t="shared" ca="1" si="62"/>
        <v>3.7220356947494085E-3</v>
      </c>
      <c r="EE44" s="9">
        <f t="shared" ca="1" si="63"/>
        <v>2.3839403309755211E-4</v>
      </c>
      <c r="EG44" s="9">
        <f t="shared" ca="1" si="64"/>
        <v>2.084311741290414E-4</v>
      </c>
      <c r="EH44" s="9">
        <f t="shared" ca="1" si="65"/>
        <v>7.3568409175547411E-2</v>
      </c>
      <c r="EN44" s="9">
        <v>1.170583021638649</v>
      </c>
      <c r="EO44" s="9">
        <v>6.9641623354486148E-2</v>
      </c>
      <c r="EP44" s="1">
        <f t="shared" ca="1" si="66"/>
        <v>1.3137393967170699</v>
      </c>
      <c r="EQ44" s="9">
        <f t="shared" ca="1" si="67"/>
        <v>0.11054352136101994</v>
      </c>
      <c r="ET44" s="1">
        <f t="shared" ca="1" si="68"/>
        <v>11.7601129323363</v>
      </c>
    </row>
    <row r="45" spans="2:150" x14ac:dyDescent="0.25">
      <c r="B45" s="5">
        <f t="shared" si="69"/>
        <v>0</v>
      </c>
      <c r="C45" s="19">
        <f>ISA!L45</f>
        <v>1.2249994633486807</v>
      </c>
      <c r="D45" s="52">
        <f>ISA!N45</f>
        <v>1.783E-5</v>
      </c>
      <c r="F45" s="12">
        <f t="shared" ca="1" si="70"/>
        <v>288.13286105270458</v>
      </c>
      <c r="G45" s="19">
        <f>Weight!G45</f>
        <v>0.25</v>
      </c>
      <c r="H45" s="1">
        <f t="shared" si="71"/>
        <v>1</v>
      </c>
      <c r="J45" s="11">
        <f t="shared" ca="1" si="18"/>
        <v>20.338488548796395</v>
      </c>
      <c r="K45" s="11">
        <f t="shared" ca="1" si="19"/>
        <v>18.297400189607536</v>
      </c>
      <c r="L45" s="11">
        <f t="shared" ca="1" si="20"/>
        <v>1.1115507305976804</v>
      </c>
      <c r="N45" s="1">
        <f>'Geometry-Wing'!C45</f>
        <v>0.30481432099438527</v>
      </c>
      <c r="O45" s="1">
        <f>'Geometry-Wing'!D45</f>
        <v>3</v>
      </c>
      <c r="P45" s="1">
        <f>'Geometry-Wing'!AC45</f>
        <v>0.91444296298315586</v>
      </c>
      <c r="Q45" s="1">
        <f>'Geometry-Wing'!AD45</f>
        <v>9.8420572570645728</v>
      </c>
      <c r="R45" s="1">
        <f ca="1">'Geometry-Tail'!E45</f>
        <v>0.10137496479873467</v>
      </c>
      <c r="S45" s="1">
        <f>'Geometry-Tail'!F45</f>
        <v>4</v>
      </c>
      <c r="T45" s="19">
        <f>'Geometry-Tail'!I45</f>
        <v>4.8429600532968005</v>
      </c>
      <c r="U45" s="1">
        <f ca="1">'Geometry-Tail'!AD45</f>
        <v>7.8197034217017958E-2</v>
      </c>
      <c r="V45" s="1">
        <f ca="1">'Geometry-Tail'!T45</f>
        <v>3.0854574153398469</v>
      </c>
      <c r="X45" s="1">
        <f t="shared" si="72"/>
        <v>0.25</v>
      </c>
      <c r="Y45" s="5">
        <f t="shared" ca="1" si="21"/>
        <v>425930.36062482948</v>
      </c>
      <c r="Z45" s="1">
        <f t="shared" ca="1" si="78"/>
        <v>1.2742246037716227</v>
      </c>
      <c r="AA45" s="9">
        <f ca="1">'Airfoil-Flight'!W45</f>
        <v>1.3273125025923548E-2</v>
      </c>
      <c r="AB45" s="12">
        <f t="shared" ca="1" si="23"/>
        <v>96.000346661615339</v>
      </c>
      <c r="AC45" s="1">
        <f ca="1">'Airfoil-Flight'!AG45</f>
        <v>-0.15012672051972667</v>
      </c>
      <c r="AD45" s="1">
        <f>'Geometry-Wing'!AB45</f>
        <v>0.95988181135316342</v>
      </c>
      <c r="AE45" s="61">
        <f t="shared" si="24"/>
        <v>4.179492534636231E-2</v>
      </c>
      <c r="AF45" s="17">
        <f t="shared" ca="1" si="25"/>
        <v>2.4576240749851141</v>
      </c>
      <c r="AG45" s="11">
        <f t="shared" ca="1" si="26"/>
        <v>2.4576240749851141</v>
      </c>
      <c r="AH45" s="11">
        <f ca="1">DEGREES(AI45/CS45)+'Airfoil-Flight'!K45</f>
        <v>8.0946128189169126</v>
      </c>
      <c r="AI45" s="1">
        <f t="shared" ca="1" si="27"/>
        <v>1.2730525837153805</v>
      </c>
      <c r="AJ45" s="1">
        <f ca="1">0.9*'Airfoil-Flight'!I45</f>
        <v>1.5365669688981964</v>
      </c>
      <c r="AK45" s="5">
        <f ca="1">C45*J45*'Geometry-Wing'!AH45/D45</f>
        <v>278492.92810085008</v>
      </c>
      <c r="AL45" s="9">
        <f ca="1">0.455/(LOG10(MIN(AK45,'Geometry-Wing'!AM45)))^2.58</f>
        <v>5.7434797794086358E-3</v>
      </c>
      <c r="AM45" s="9">
        <f ca="1">+AL45*'Geometry-Wing'!AK45*'Geometry-Wing'!AN45/P45</f>
        <v>0</v>
      </c>
      <c r="AN45" s="9">
        <f ca="1">AA45*COS(RADIANS(AF45))*'Geometry-Wing'!U45*'Geometry-Wing'!V45+AM45</f>
        <v>1.4587008180532289E-2</v>
      </c>
      <c r="AO45" s="9">
        <f ca="1">AI45^2/(PI()*'Geometry-Wing'!AJ45*AD45)</f>
        <v>5.4605848895843197E-2</v>
      </c>
      <c r="AP45" s="9">
        <f t="shared" ca="1" si="28"/>
        <v>6.9192857076375486E-2</v>
      </c>
      <c r="AQ45" s="1">
        <f t="shared" ca="1" si="29"/>
        <v>-0.13511404846775402</v>
      </c>
      <c r="AR45" s="1">
        <f t="shared" ca="1" si="73"/>
        <v>-0.26535895280742805</v>
      </c>
      <c r="AS45" s="1">
        <f t="shared" si="74"/>
        <v>0.9343951712104227</v>
      </c>
      <c r="AT45" s="61">
        <f t="shared" si="1"/>
        <v>7.021101008537145E-2</v>
      </c>
      <c r="AU45" s="5">
        <f ca="1">C45*J45*'Geometry-Tail'!C45/D45</f>
        <v>222453.16701514262</v>
      </c>
      <c r="AV45" s="9">
        <f ca="1">0.455/(LOG10(MIN(AU45,'Geometry-Tail'!L45)))^2.58</f>
        <v>6.017791338624714E-3</v>
      </c>
      <c r="AW45" s="9">
        <f ca="1">AV45*'Geometry-Tail'!M45*'Geometry-Tail'!N45*'Geometry-Tail'!G45/R45*'Geometry-Tail'!O45</f>
        <v>1.841310956038127E-2</v>
      </c>
      <c r="AX45" s="9">
        <f t="shared" ca="1" si="30"/>
        <v>5.9969032165454747E-3</v>
      </c>
      <c r="AY45" s="9">
        <f t="shared" ca="1" si="31"/>
        <v>2.4410012776926743E-2</v>
      </c>
      <c r="AZ45" s="1">
        <f t="shared" ca="1" si="75"/>
        <v>0.95148725550796098</v>
      </c>
      <c r="BA45" s="1">
        <f t="shared" ca="1" si="2"/>
        <v>5.0986226259163159E-2</v>
      </c>
      <c r="BB45" s="5">
        <f ca="1">C45*J45*'Geometry-Tail'!Q45/D45</f>
        <v>222453.16701514262</v>
      </c>
      <c r="BC45" s="9">
        <f ca="1">0.455/(LOG10(MIN(BB45,'Geometry-Tail'!Z45)))^2.58</f>
        <v>6.017791338624714E-3</v>
      </c>
      <c r="BD45" s="9">
        <f ca="1">BC45*'Geometry-Tail'!AA45*'Geometry-Tail'!AB45*'Geometry-Tail'!AE45/U45*'Geometry-Tail'!AF45</f>
        <v>9.0749677478468554E-3</v>
      </c>
      <c r="BE45" s="5">
        <f ca="1">C45*J45*'Geometry-Fuselage'!C45/D45</f>
        <v>2277670.1749235089</v>
      </c>
      <c r="BF45" s="9">
        <f ca="1">0.455/(LOG10(MIN(BE45,'Geometry-Fuselage'!K45)))^2.58</f>
        <v>3.85065119311919E-3</v>
      </c>
      <c r="BG45" s="9">
        <f ca="1">BF45*'Geometry-Fuselage'!L45*'Geometry-Fuselage'!M45*'Geometry-Fuselage'!H45/P45*'Geometry-Fuselage'!P45</f>
        <v>1.7240555929280584E-2</v>
      </c>
      <c r="BH45" s="9">
        <f>3.83*RADIANS('Geometry-Fuselage'!N45)^2.5*'Geometry-Fuselage'!I45/P45</f>
        <v>1.3659623231054097E-3</v>
      </c>
      <c r="BI45" s="69">
        <f>0</f>
        <v>0</v>
      </c>
      <c r="BJ45" s="9">
        <f>0.05*'Geometry-Fuselage'!O45/P45</f>
        <v>0</v>
      </c>
      <c r="BK45" s="9">
        <f t="shared" ca="1" si="32"/>
        <v>1.8606518252385993E-2</v>
      </c>
      <c r="BL45" s="5">
        <f ca="1">C45*J45*'Geometry-Fuselage'!R45/D45</f>
        <v>1713427.8055930387</v>
      </c>
      <c r="BM45" s="9">
        <f ca="1">0.455/(LOG10(MIN(BL45,'Geometry-Fuselage'!Z45)))^2.58</f>
        <v>4.050766195610434E-3</v>
      </c>
      <c r="BN45" s="9">
        <f ca="1">BM45*'Geometry-Fuselage'!AA45*'Geometry-Fuselage'!AB45*'Geometry-Fuselage'!W45/P45*'Geometry-Fuselage'!AC45</f>
        <v>1.9003619191852502E-3</v>
      </c>
      <c r="BO45" s="5">
        <f ca="1">C45*J45*'Geometry-Fuselage'!AE45/D45</f>
        <v>2571112.3446989297</v>
      </c>
      <c r="BP45" s="9">
        <f ca="1">0.455/(LOG10(MIN(BO45,'Geometry-Fuselage'!AK45)))^2.58</f>
        <v>3.7696108632109693E-3</v>
      </c>
      <c r="BQ45" s="9">
        <f ca="1">BP45*'Geometry-Fuselage'!AL45*'Geometry-Fuselage'!AM45*'Geometry-Fuselage'!AI45/P45*'Geometry-Fuselage'!AN45</f>
        <v>0</v>
      </c>
      <c r="BR45" s="9">
        <f ca="1">'Geometry-Miscellaneous'!B45*J45/(0.5*C45*J45^2*P45)</f>
        <v>5.2670816418989169E-4</v>
      </c>
      <c r="BS45" s="9">
        <f>('Geometry-Miscellaneous'!J45+'Geometry-Miscellaneous'!R45)/P45*'Geometry-Miscellaneous'!$G$6</f>
        <v>2.8870034620722749E-3</v>
      </c>
      <c r="BT45" s="9">
        <f>'Geometry-Miscellaneous'!AO45/P45</f>
        <v>6.2492219506369547E-3</v>
      </c>
      <c r="BU45" s="1">
        <f t="shared" ca="1" si="33"/>
        <v>1.2436349430435942</v>
      </c>
      <c r="BV45" s="9">
        <f t="shared" ca="1" si="34"/>
        <v>4.7574126016084427E-2</v>
      </c>
      <c r="BW45" s="9">
        <f t="shared" ca="1" si="35"/>
        <v>5.5270664392367407E-2</v>
      </c>
      <c r="BX45" s="9">
        <f t="shared" ca="1" si="36"/>
        <v>0.10284479040845183</v>
      </c>
      <c r="BY45" s="11">
        <f t="shared" ca="1" si="3"/>
        <v>288.13286105270453</v>
      </c>
      <c r="BZ45" s="11">
        <f t="shared" ca="1" si="4"/>
        <v>23.827702711722715</v>
      </c>
      <c r="CA45" s="11">
        <f t="shared" ca="1" si="5"/>
        <v>12.092347488914632</v>
      </c>
      <c r="CB45" s="12">
        <f t="shared" ca="1" si="6"/>
        <v>484.61945874649723</v>
      </c>
      <c r="CD45" s="1">
        <f t="shared" ca="1" si="37"/>
        <v>1.333898698166548E-2</v>
      </c>
      <c r="CE45" s="1">
        <f t="shared" ca="1" si="38"/>
        <v>1.866628333518896E-3</v>
      </c>
      <c r="CF45" s="1">
        <f t="shared" ca="1" si="39"/>
        <v>7.0963556349671491E-4</v>
      </c>
      <c r="CG45" s="1">
        <f t="shared" ca="1" si="40"/>
        <v>1.7014599681512019E-2</v>
      </c>
      <c r="CH45" s="1">
        <f t="shared" ca="1" si="41"/>
        <v>1.7377725841201167E-3</v>
      </c>
      <c r="CI45" s="1">
        <f t="shared" ca="1" si="42"/>
        <v>0</v>
      </c>
      <c r="CJ45" s="1">
        <f t="shared" ca="1" si="43"/>
        <v>4.8164457428922309E-4</v>
      </c>
      <c r="CK45" s="1">
        <f t="shared" si="44"/>
        <v>2.64E-3</v>
      </c>
      <c r="CL45" s="1">
        <f t="shared" si="45"/>
        <v>5.7145570368798337E-3</v>
      </c>
      <c r="CM45" s="1">
        <f t="shared" ca="1" si="46"/>
        <v>4.3503824755482291E-2</v>
      </c>
      <c r="CN45" s="1">
        <f t="shared" ca="1" si="47"/>
        <v>4.9933934260525344E-2</v>
      </c>
      <c r="CO45" s="1">
        <f t="shared" ca="1" si="48"/>
        <v>6.0793585247871629E-4</v>
      </c>
      <c r="CP45" s="1">
        <f t="shared" ca="1" si="49"/>
        <v>5.054187011300406E-2</v>
      </c>
      <c r="CR45" s="1">
        <f ca="1">'Airfoil-Flight'!J45</f>
        <v>5.8551784690567041</v>
      </c>
      <c r="CS45" s="1">
        <f ca="1">CR45/(1+CR45/(PI()*'Geometry-Wing'!AJ45)*(1+AE45))</f>
        <v>4.8903937010511793</v>
      </c>
      <c r="CU45" s="1">
        <f t="shared" si="76"/>
        <v>6</v>
      </c>
      <c r="CV45" s="1">
        <f t="shared" si="7"/>
        <v>3.9709114397548211</v>
      </c>
      <c r="CW45" s="1">
        <f>Stability!Z45</f>
        <v>2.1749577694090316</v>
      </c>
      <c r="CY45" s="1">
        <f t="shared" si="77"/>
        <v>6</v>
      </c>
      <c r="CZ45" s="1">
        <f t="shared" ca="1" si="8"/>
        <v>3.6351579757590589</v>
      </c>
      <c r="DA45" s="1">
        <f ca="1">Stability!AB45</f>
        <v>1.9910580234180542</v>
      </c>
      <c r="DC45" s="1"/>
      <c r="DD45" s="9">
        <f t="shared" ca="1" si="9"/>
        <v>7.3765322002367906E-2</v>
      </c>
      <c r="DE45" s="9">
        <f t="shared" ca="1" si="10"/>
        <v>7.9948133902664392E-2</v>
      </c>
      <c r="DF45" s="9"/>
      <c r="DG45" s="9">
        <f t="shared" ca="1" si="11"/>
        <v>6.1219299567899566E-2</v>
      </c>
      <c r="DH45" s="9">
        <f t="shared" ca="1" si="12"/>
        <v>0.16381517889807468</v>
      </c>
      <c r="DI45" s="9"/>
      <c r="DJ45" s="9">
        <f t="shared" ca="1" si="13"/>
        <v>7.6684319743787727E-2</v>
      </c>
      <c r="DK45" s="9">
        <f t="shared" ca="1" si="14"/>
        <v>6.4703312005490746E-2</v>
      </c>
      <c r="DL45" s="9"/>
      <c r="DM45" s="1">
        <v>1</v>
      </c>
      <c r="DN45" s="1">
        <f t="shared" ca="1" si="50"/>
        <v>1.2436349430435942</v>
      </c>
      <c r="DO45" s="1">
        <f t="shared" ca="1" si="51"/>
        <v>1.5466278715590438</v>
      </c>
      <c r="DP45" s="1">
        <f t="shared" ca="1" si="52"/>
        <v>0.10284479040845183</v>
      </c>
      <c r="DQ45" s="1">
        <f t="shared" ca="1" si="53"/>
        <v>1.2436349430435942</v>
      </c>
      <c r="DR45" s="1">
        <f t="shared" ca="1" si="54"/>
        <v>1.5466278715590438</v>
      </c>
      <c r="DS45" s="1">
        <f t="shared" ca="1" si="55"/>
        <v>1.9234404649559669</v>
      </c>
      <c r="DT45" s="1">
        <f t="shared" ca="1" si="56"/>
        <v>0.12790137506194538</v>
      </c>
      <c r="DU45" s="1">
        <f t="shared" ca="1" si="57"/>
        <v>1.5466278715590438</v>
      </c>
      <c r="DV45" s="1">
        <f t="shared" ca="1" si="58"/>
        <v>1.9234404649559669</v>
      </c>
      <c r="DW45" s="1">
        <f t="shared" ca="1" si="59"/>
        <v>2.3920577730832582</v>
      </c>
      <c r="DX45" s="1">
        <f t="shared" ca="1" si="15"/>
        <v>0.15906261929035981</v>
      </c>
      <c r="DY45" s="9">
        <f t="shared" ca="1" si="16"/>
        <v>0.1039843845224037</v>
      </c>
      <c r="DZ45" s="9">
        <f t="shared" ca="1" si="17"/>
        <v>1.2278231003079874E-4</v>
      </c>
      <c r="EB45" s="9">
        <f t="shared" ca="1" si="60"/>
        <v>1.2436349430435942</v>
      </c>
      <c r="EC45" s="9">
        <f t="shared" ca="1" si="61"/>
        <v>0.10284479040845183</v>
      </c>
      <c r="ED45" s="1">
        <f t="shared" ca="1" si="62"/>
        <v>3.5234184654985923E-3</v>
      </c>
      <c r="EE45" s="9">
        <f t="shared" ca="1" si="63"/>
        <v>2.342937433554702E-4</v>
      </c>
      <c r="EG45" s="9">
        <f t="shared" ca="1" si="64"/>
        <v>1.9727223364448645E-4</v>
      </c>
      <c r="EH45" s="9">
        <f t="shared" ca="1" si="65"/>
        <v>6.9629720527058278E-2</v>
      </c>
      <c r="EN45" s="9">
        <v>1.1174196767359768</v>
      </c>
      <c r="EO45" s="9">
        <v>6.6186352743898433E-2</v>
      </c>
      <c r="EP45" s="1">
        <f t="shared" ca="1" si="66"/>
        <v>1.2436349430435942</v>
      </c>
      <c r="EQ45" s="9">
        <f t="shared" ca="1" si="67"/>
        <v>0.10284479040845183</v>
      </c>
      <c r="ET45" s="1">
        <f t="shared" ca="1" si="68"/>
        <v>11.961216099905512</v>
      </c>
    </row>
    <row r="46" spans="2:150" x14ac:dyDescent="0.25">
      <c r="B46" s="5">
        <f t="shared" si="69"/>
        <v>0</v>
      </c>
      <c r="C46" s="19">
        <f>ISA!L46</f>
        <v>1.2249994633486807</v>
      </c>
      <c r="D46" s="52">
        <f>ISA!N46</f>
        <v>1.783E-5</v>
      </c>
      <c r="F46" s="12">
        <f t="shared" ca="1" si="70"/>
        <v>288.13286105270458</v>
      </c>
      <c r="G46" s="19">
        <f>Weight!G46</f>
        <v>0.25</v>
      </c>
      <c r="H46" s="1">
        <f t="shared" si="71"/>
        <v>1</v>
      </c>
      <c r="J46" s="11">
        <f t="shared" ca="1" si="18"/>
        <v>20.937372766389636</v>
      </c>
      <c r="K46" s="11">
        <f t="shared" ca="1" si="19"/>
        <v>18.275794332119784</v>
      </c>
      <c r="L46" s="11">
        <f t="shared" ca="1" si="20"/>
        <v>1.1456340767411743</v>
      </c>
      <c r="N46" s="1">
        <f>'Geometry-Wing'!C46</f>
        <v>0.30481432099438527</v>
      </c>
      <c r="O46" s="1">
        <f>'Geometry-Wing'!D46</f>
        <v>3</v>
      </c>
      <c r="P46" s="1">
        <f>'Geometry-Wing'!AC46</f>
        <v>0.91444296298315586</v>
      </c>
      <c r="Q46" s="1">
        <f>'Geometry-Wing'!AD46</f>
        <v>9.8420572570645728</v>
      </c>
      <c r="R46" s="1">
        <f ca="1">'Geometry-Tail'!E46</f>
        <v>0.10137496479873467</v>
      </c>
      <c r="S46" s="1">
        <f>'Geometry-Tail'!F46</f>
        <v>4</v>
      </c>
      <c r="T46" s="19">
        <f>'Geometry-Tail'!I46</f>
        <v>4.8429600532968005</v>
      </c>
      <c r="U46" s="1">
        <f ca="1">'Geometry-Tail'!AD46</f>
        <v>7.8197034217017958E-2</v>
      </c>
      <c r="V46" s="1">
        <f ca="1">'Geometry-Tail'!T46</f>
        <v>3.0854574153398469</v>
      </c>
      <c r="X46" s="1">
        <f t="shared" si="72"/>
        <v>0.25</v>
      </c>
      <c r="Y46" s="5">
        <f t="shared" ca="1" si="21"/>
        <v>438472.24495217309</v>
      </c>
      <c r="Z46" s="1">
        <f t="shared" ca="1" si="78"/>
        <v>1.2039429635201813</v>
      </c>
      <c r="AA46" s="9">
        <f ca="1">'Airfoil-Flight'!W46</f>
        <v>1.2122659579828943E-2</v>
      </c>
      <c r="AB46" s="12">
        <f t="shared" ca="1" si="23"/>
        <v>99.313434943223044</v>
      </c>
      <c r="AC46" s="1">
        <f ca="1">'Airfoil-Flight'!AG46</f>
        <v>-0.15027447551549883</v>
      </c>
      <c r="AD46" s="1">
        <f>'Geometry-Wing'!AB46</f>
        <v>0.95988181135316342</v>
      </c>
      <c r="AE46" s="61">
        <f t="shared" si="24"/>
        <v>4.179492534636231E-2</v>
      </c>
      <c r="AF46" s="17">
        <f t="shared" ca="1" si="25"/>
        <v>2.3222992955036168</v>
      </c>
      <c r="AG46" s="11">
        <f t="shared" ca="1" si="26"/>
        <v>2.3222992955036168</v>
      </c>
      <c r="AH46" s="11">
        <f ca="1">DEGREES(AI46/CS46)+'Airfoil-Flight'!K46</f>
        <v>7.2669070864654541</v>
      </c>
      <c r="AI46" s="1">
        <f t="shared" ca="1" si="27"/>
        <v>1.2029541655263913</v>
      </c>
      <c r="AJ46" s="1">
        <f ca="1">0.9*'Airfoil-Flight'!I46</f>
        <v>1.5402022112716898</v>
      </c>
      <c r="AK46" s="5">
        <f ca="1">C46*J46*'Geometry-Wing'!AH46/D46</f>
        <v>286693.39093026705</v>
      </c>
      <c r="AL46" s="9">
        <f ca="1">0.455/(LOG10(MIN(AK46,'Geometry-Wing'!AM46)))^2.58</f>
        <v>5.7093206808482514E-3</v>
      </c>
      <c r="AM46" s="9">
        <f ca="1">+AL46*'Geometry-Wing'!AK46*'Geometry-Wing'!AN46/P46</f>
        <v>0</v>
      </c>
      <c r="AN46" s="9">
        <f ca="1">AA46*COS(RADIANS(AF46))*'Geometry-Wing'!U46*'Geometry-Wing'!V46+AM46</f>
        <v>1.3323973567478813E-2</v>
      </c>
      <c r="AO46" s="9">
        <f ca="1">AI46^2/(PI()*'Geometry-Wing'!AJ46*AD46)</f>
        <v>4.8757860262416255E-2</v>
      </c>
      <c r="AP46" s="9">
        <f t="shared" ca="1" si="28"/>
        <v>6.2081833829895072E-2</v>
      </c>
      <c r="AQ46" s="1">
        <f t="shared" ca="1" si="29"/>
        <v>-0.13524702796394894</v>
      </c>
      <c r="AR46" s="1">
        <f t="shared" ca="1" si="73"/>
        <v>-0.26562011957916881</v>
      </c>
      <c r="AS46" s="1">
        <f t="shared" si="74"/>
        <v>0.9343951712104227</v>
      </c>
      <c r="AT46" s="61">
        <f t="shared" si="1"/>
        <v>7.021101008537145E-2</v>
      </c>
      <c r="AU46" s="5">
        <f ca="1">C46*J46*'Geometry-Tail'!C46/D46</f>
        <v>229003.4910748371</v>
      </c>
      <c r="AV46" s="9">
        <f ca="1">0.455/(LOG10(MIN(AU46,'Geometry-Tail'!L46)))^2.58</f>
        <v>5.9813504306572771E-3</v>
      </c>
      <c r="AW46" s="9">
        <f ca="1">AV46*'Geometry-Tail'!M46*'Geometry-Tail'!N46*'Geometry-Tail'!G46/R46*'Geometry-Tail'!O46</f>
        <v>1.83016084475764E-2</v>
      </c>
      <c r="AX46" s="9">
        <f t="shared" ca="1" si="30"/>
        <v>6.0087133519216305E-3</v>
      </c>
      <c r="AY46" s="9">
        <f t="shared" ca="1" si="31"/>
        <v>2.431032179949803E-2</v>
      </c>
      <c r="AZ46" s="1">
        <f t="shared" ca="1" si="75"/>
        <v>0.95148725550796098</v>
      </c>
      <c r="BA46" s="1">
        <f t="shared" ca="1" si="2"/>
        <v>5.0986226259163159E-2</v>
      </c>
      <c r="BB46" s="5">
        <f ca="1">C46*J46*'Geometry-Tail'!Q46/D46</f>
        <v>229003.4910748371</v>
      </c>
      <c r="BC46" s="9">
        <f ca="1">0.455/(LOG10(MIN(BB46,'Geometry-Tail'!Z46)))^2.58</f>
        <v>5.9813504306572771E-3</v>
      </c>
      <c r="BD46" s="9">
        <f ca="1">BC46*'Geometry-Tail'!AA46*'Geometry-Tail'!AB46*'Geometry-Tail'!AE46/U46*'Geometry-Tail'!AF46</f>
        <v>9.0200140204910809E-3</v>
      </c>
      <c r="BE46" s="5">
        <f ca="1">C46*J46*'Geometry-Fuselage'!C46/D46</f>
        <v>2344738.1243127594</v>
      </c>
      <c r="BF46" s="9">
        <f ca="1">0.455/(LOG10(MIN(BE46,'Geometry-Fuselage'!K46)))^2.58</f>
        <v>3.8310257063936307E-3</v>
      </c>
      <c r="BG46" s="9">
        <f ca="1">BF46*'Geometry-Fuselage'!L46*'Geometry-Fuselage'!M46*'Geometry-Fuselage'!H46/P46*'Geometry-Fuselage'!P46</f>
        <v>1.715268655743616E-2</v>
      </c>
      <c r="BH46" s="9">
        <f>3.83*RADIANS('Geometry-Fuselage'!N46)^2.5*'Geometry-Fuselage'!I46/P46</f>
        <v>1.3659623231054097E-3</v>
      </c>
      <c r="BI46" s="69">
        <f>0</f>
        <v>0</v>
      </c>
      <c r="BJ46" s="9">
        <f>0.05*'Geometry-Fuselage'!O46/P46</f>
        <v>0</v>
      </c>
      <c r="BK46" s="9">
        <f t="shared" ca="1" si="32"/>
        <v>1.8518648880541569E-2</v>
      </c>
      <c r="BL46" s="5">
        <f ca="1">C46*J46*'Geometry-Fuselage'!R46/D46</f>
        <v>1763881.1550783333</v>
      </c>
      <c r="BM46" s="9">
        <f ca="1">0.455/(LOG10(MIN(BL46,'Geometry-Fuselage'!Z46)))^2.58</f>
        <v>4.0297128441381808E-3</v>
      </c>
      <c r="BN46" s="9">
        <f ca="1">BM46*'Geometry-Fuselage'!AA46*'Geometry-Fuselage'!AB46*'Geometry-Fuselage'!W46/P46*'Geometry-Fuselage'!AC46</f>
        <v>1.8904850254132899E-3</v>
      </c>
      <c r="BO46" s="5">
        <f ca="1">C46*J46*'Geometry-Fuselage'!AE46/D46</f>
        <v>2646820.9501444642</v>
      </c>
      <c r="BP46" s="9">
        <f ca="1">0.455/(LOG10(MIN(BO46,'Geometry-Fuselage'!AK46)))^2.58</f>
        <v>3.7505556018456198E-3</v>
      </c>
      <c r="BQ46" s="9">
        <f ca="1">BP46*'Geometry-Fuselage'!AL46*'Geometry-Fuselage'!AM46*'Geometry-Fuselage'!AI46/P46*'Geometry-Fuselage'!AN46</f>
        <v>0</v>
      </c>
      <c r="BR46" s="9">
        <f ca="1">'Geometry-Miscellaneous'!B46*J46/(0.5*C46*J46^2*P46)</f>
        <v>5.1164241499918137E-4</v>
      </c>
      <c r="BS46" s="9">
        <f>('Geometry-Miscellaneous'!J46+'Geometry-Miscellaneous'!R46)/P46*'Geometry-Miscellaneous'!$G$6</f>
        <v>2.8870034620722749E-3</v>
      </c>
      <c r="BT46" s="9">
        <f>'Geometry-Miscellaneous'!AO46/P46</f>
        <v>6.2492219506369547E-3</v>
      </c>
      <c r="BU46" s="1">
        <f t="shared" ca="1" si="33"/>
        <v>1.1735075719582915</v>
      </c>
      <c r="BV46" s="9">
        <f t="shared" ca="1" si="34"/>
        <v>4.6181219122558834E-2</v>
      </c>
      <c r="BW46" s="9">
        <f t="shared" ca="1" si="35"/>
        <v>4.9423985028196712E-2</v>
      </c>
      <c r="BX46" s="9">
        <f t="shared" ca="1" si="36"/>
        <v>9.5605204150755546E-2</v>
      </c>
      <c r="BY46" s="11">
        <f t="shared" ca="1" si="3"/>
        <v>288.13286105270458</v>
      </c>
      <c r="BZ46" s="11">
        <f t="shared" ca="1" si="4"/>
        <v>23.47407180127183</v>
      </c>
      <c r="CA46" s="11">
        <f t="shared" ca="1" si="5"/>
        <v>12.27451562268347</v>
      </c>
      <c r="CB46" s="12">
        <f t="shared" ca="1" si="6"/>
        <v>491.4853916482237</v>
      </c>
      <c r="CD46" s="1">
        <f t="shared" ca="1" si="37"/>
        <v>1.2184013867754575E-2</v>
      </c>
      <c r="CE46" s="1">
        <f t="shared" ca="1" si="38"/>
        <v>1.8553249121332827E-3</v>
      </c>
      <c r="CF46" s="1">
        <f t="shared" ca="1" si="39"/>
        <v>7.0533834499832279E-4</v>
      </c>
      <c r="CG46" s="1">
        <f t="shared" ca="1" si="40"/>
        <v>1.6934248152767135E-2</v>
      </c>
      <c r="CH46" s="1">
        <f t="shared" ca="1" si="41"/>
        <v>1.7287407281142155E-3</v>
      </c>
      <c r="CI46" s="1">
        <f t="shared" ca="1" si="42"/>
        <v>0</v>
      </c>
      <c r="CJ46" s="1">
        <f t="shared" ca="1" si="43"/>
        <v>4.6786780595970887E-4</v>
      </c>
      <c r="CK46" s="1">
        <f t="shared" si="44"/>
        <v>2.64E-3</v>
      </c>
      <c r="CL46" s="1">
        <f t="shared" si="45"/>
        <v>5.7145570368798337E-3</v>
      </c>
      <c r="CM46" s="1">
        <f t="shared" ca="1" si="46"/>
        <v>4.2230090848607064E-2</v>
      </c>
      <c r="CN46" s="1">
        <f t="shared" ca="1" si="47"/>
        <v>4.4586282207082592E-2</v>
      </c>
      <c r="CO46" s="1">
        <f t="shared" ca="1" si="48"/>
        <v>6.0913310453674231E-4</v>
      </c>
      <c r="CP46" s="1">
        <f t="shared" ca="1" si="49"/>
        <v>4.5195415311619337E-2</v>
      </c>
      <c r="CR46" s="1">
        <f ca="1">'Airfoil-Flight'!J46</f>
        <v>5.8544082842701854</v>
      </c>
      <c r="CS46" s="1">
        <f ca="1">CR46/(1+CR46/(PI()*'Geometry-Wing'!AJ46)*(1+AE46))</f>
        <v>4.8898564073844906</v>
      </c>
      <c r="CU46" s="1">
        <f t="shared" si="76"/>
        <v>6</v>
      </c>
      <c r="CV46" s="1">
        <f t="shared" si="7"/>
        <v>3.9709114397548211</v>
      </c>
      <c r="CW46" s="1">
        <f>Stability!Z46</f>
        <v>2.1749577694090316</v>
      </c>
      <c r="CY46" s="1">
        <f t="shared" si="77"/>
        <v>6</v>
      </c>
      <c r="CZ46" s="1">
        <f t="shared" ca="1" si="8"/>
        <v>3.6351579757590589</v>
      </c>
      <c r="DA46" s="1">
        <f ca="1">Stability!AB46</f>
        <v>1.9910580234180542</v>
      </c>
      <c r="DC46" s="1"/>
      <c r="DD46" s="9">
        <f t="shared" ca="1" si="9"/>
        <v>6.7440455081271694E-2</v>
      </c>
      <c r="DE46" s="9">
        <f t="shared" ca="1" si="10"/>
        <v>8.67858069931014E-2</v>
      </c>
      <c r="DF46" s="9"/>
      <c r="DG46" s="9">
        <f t="shared" ca="1" si="11"/>
        <v>5.8025749846443368E-2</v>
      </c>
      <c r="DH46" s="9">
        <f t="shared" ca="1" si="12"/>
        <v>0.15450334001582577</v>
      </c>
      <c r="DI46" s="9"/>
      <c r="DJ46" s="9">
        <f t="shared" ca="1" si="13"/>
        <v>7.0467276086044237E-2</v>
      </c>
      <c r="DK46" s="9">
        <f t="shared" ca="1" si="14"/>
        <v>6.913466962602631E-2</v>
      </c>
      <c r="DL46" s="9"/>
      <c r="DM46" s="1">
        <v>1</v>
      </c>
      <c r="DN46" s="1">
        <f t="shared" ca="1" si="50"/>
        <v>1.1735075719582915</v>
      </c>
      <c r="DO46" s="1">
        <f t="shared" ca="1" si="51"/>
        <v>1.3771200214434447</v>
      </c>
      <c r="DP46" s="1">
        <f t="shared" ca="1" si="52"/>
        <v>9.5605204150755546E-2</v>
      </c>
      <c r="DQ46" s="1">
        <f t="shared" ca="1" si="53"/>
        <v>1.1735075719582915</v>
      </c>
      <c r="DR46" s="1">
        <f t="shared" ca="1" si="54"/>
        <v>1.3771200214434447</v>
      </c>
      <c r="DS46" s="1">
        <f t="shared" ca="1" si="55"/>
        <v>1.6160607726592471</v>
      </c>
      <c r="DT46" s="1">
        <f t="shared" ca="1" si="56"/>
        <v>0.11219343098952991</v>
      </c>
      <c r="DU46" s="1">
        <f t="shared" ca="1" si="57"/>
        <v>1.3771200214434447</v>
      </c>
      <c r="DV46" s="1">
        <f t="shared" ca="1" si="58"/>
        <v>1.6160607726592471</v>
      </c>
      <c r="DW46" s="1">
        <f t="shared" ca="1" si="59"/>
        <v>1.8964595534603936</v>
      </c>
      <c r="DX46" s="1">
        <f t="shared" ca="1" si="15"/>
        <v>0.13165984079019338</v>
      </c>
      <c r="DY46" s="9">
        <f t="shared" ca="1" si="16"/>
        <v>9.6694259399472099E-2</v>
      </c>
      <c r="DZ46" s="9">
        <f t="shared" ca="1" si="17"/>
        <v>1.2975878145648809E-4</v>
      </c>
      <c r="EB46" s="9">
        <f t="shared" ca="1" si="60"/>
        <v>1.1735075719582915</v>
      </c>
      <c r="EC46" s="9">
        <f t="shared" ca="1" si="61"/>
        <v>9.5605204150755546E-2</v>
      </c>
      <c r="ED46" s="1">
        <f t="shared" ca="1" si="62"/>
        <v>3.3247363075221371E-3</v>
      </c>
      <c r="EE46" s="9">
        <f t="shared" ca="1" si="63"/>
        <v>2.3081655082968889E-4</v>
      </c>
      <c r="EG46" s="9">
        <f t="shared" ca="1" si="64"/>
        <v>1.861258035204905E-4</v>
      </c>
      <c r="EH46" s="9">
        <f t="shared" ca="1" si="65"/>
        <v>6.5695447567961002E-2</v>
      </c>
      <c r="EN46" s="9">
        <v>1.0642525980835382</v>
      </c>
      <c r="EO46" s="9">
        <v>6.2868173169827707E-2</v>
      </c>
      <c r="EP46" s="1">
        <f t="shared" ca="1" si="66"/>
        <v>1.1735075719582915</v>
      </c>
      <c r="EQ46" s="9">
        <f t="shared" ca="1" si="67"/>
        <v>9.5605204150755546E-2</v>
      </c>
      <c r="ET46" s="1">
        <f t="shared" ca="1" si="68"/>
        <v>12.137566378351952</v>
      </c>
    </row>
    <row r="47" spans="2:150" x14ac:dyDescent="0.25">
      <c r="B47" s="5">
        <f t="shared" si="69"/>
        <v>0</v>
      </c>
      <c r="C47" s="19">
        <f>ISA!L47</f>
        <v>1.2249994633486807</v>
      </c>
      <c r="D47" s="52">
        <f>ISA!N47</f>
        <v>1.783E-5</v>
      </c>
      <c r="F47" s="12">
        <f t="shared" ca="1" si="70"/>
        <v>288.13286105270458</v>
      </c>
      <c r="G47" s="19">
        <f>Weight!G47</f>
        <v>0.25</v>
      </c>
      <c r="H47" s="1">
        <f t="shared" si="71"/>
        <v>1</v>
      </c>
      <c r="J47" s="11">
        <f t="shared" ca="1" si="18"/>
        <v>21.592695564792123</v>
      </c>
      <c r="K47" s="11">
        <f t="shared" ca="1" si="19"/>
        <v>18.252877274754585</v>
      </c>
      <c r="L47" s="11">
        <f t="shared" ca="1" si="20"/>
        <v>1.1829748943010105</v>
      </c>
      <c r="N47" s="1">
        <f>'Geometry-Wing'!C47</f>
        <v>0.30481432099438527</v>
      </c>
      <c r="O47" s="1">
        <f>'Geometry-Wing'!D47</f>
        <v>3</v>
      </c>
      <c r="P47" s="1">
        <f>'Geometry-Wing'!AC47</f>
        <v>0.91444296298315586</v>
      </c>
      <c r="Q47" s="1">
        <f>'Geometry-Wing'!AD47</f>
        <v>9.8420572570645728</v>
      </c>
      <c r="R47" s="1">
        <f ca="1">'Geometry-Tail'!E47</f>
        <v>0.10137496479873467</v>
      </c>
      <c r="S47" s="1">
        <f>'Geometry-Tail'!F47</f>
        <v>4</v>
      </c>
      <c r="T47" s="19">
        <f>'Geometry-Tail'!I47</f>
        <v>4.8429600532968005</v>
      </c>
      <c r="U47" s="1">
        <f ca="1">'Geometry-Tail'!AD47</f>
        <v>7.8197034217017958E-2</v>
      </c>
      <c r="V47" s="1">
        <f ca="1">'Geometry-Tail'!T47</f>
        <v>3.0854574153398469</v>
      </c>
      <c r="X47" s="1">
        <f t="shared" si="72"/>
        <v>0.25</v>
      </c>
      <c r="Y47" s="5">
        <f t="shared" ca="1" si="21"/>
        <v>452196.07084904693</v>
      </c>
      <c r="Z47" s="1">
        <f t="shared" ca="1" si="78"/>
        <v>1.1336613232687398</v>
      </c>
      <c r="AA47" s="9">
        <f ca="1">'Airfoil-Flight'!W47</f>
        <v>1.1130055906030955E-2</v>
      </c>
      <c r="AB47" s="12">
        <f t="shared" ca="1" si="23"/>
        <v>101.85585165429868</v>
      </c>
      <c r="AC47" s="1">
        <f ca="1">'Airfoil-Flight'!AG47</f>
        <v>-0.15043154759986985</v>
      </c>
      <c r="AD47" s="1">
        <f>'Geometry-Wing'!AB47</f>
        <v>0.95988181135316342</v>
      </c>
      <c r="AE47" s="61">
        <f t="shared" si="24"/>
        <v>4.179492534636231E-2</v>
      </c>
      <c r="AF47" s="17">
        <f t="shared" ca="1" si="25"/>
        <v>2.1869356479774189</v>
      </c>
      <c r="AG47" s="11">
        <f t="shared" ca="1" si="26"/>
        <v>2.1869356479774189</v>
      </c>
      <c r="AH47" s="11">
        <f ca="1">DEGREES(AI47/CS47)+'Airfoil-Flight'!K47</f>
        <v>6.4383705590609619</v>
      </c>
      <c r="AI47" s="1">
        <f t="shared" ca="1" si="27"/>
        <v>1.1328356136378532</v>
      </c>
      <c r="AJ47" s="1">
        <f ca="1">0.9*'Airfoil-Flight'!I47</f>
        <v>1.5440721831210205</v>
      </c>
      <c r="AK47" s="5">
        <f ca="1">C47*J47*'Geometry-Wing'!AH47/D47</f>
        <v>295666.66170899227</v>
      </c>
      <c r="AL47" s="9">
        <f ca="1">0.455/(LOG10(MIN(AK47,'Geometry-Wing'!AM47)))^2.58</f>
        <v>5.6733522756544615E-3</v>
      </c>
      <c r="AM47" s="9">
        <f ca="1">+AL47*'Geometry-Wing'!AK47*'Geometry-Wing'!AN47/P47</f>
        <v>0</v>
      </c>
      <c r="AN47" s="9">
        <f ca="1">AA47*COS(RADIANS(AF47))*'Geometry-Wing'!U47*'Geometry-Wing'!V47+AM47</f>
        <v>1.2234144182810415E-2</v>
      </c>
      <c r="AO47" s="9">
        <f ca="1">AI47^2/(PI()*'Geometry-Wing'!AJ47*AD47)</f>
        <v>4.3239460354969485E-2</v>
      </c>
      <c r="AP47" s="9">
        <f t="shared" ca="1" si="28"/>
        <v>5.54736045377799E-2</v>
      </c>
      <c r="AQ47" s="1">
        <f t="shared" ca="1" si="29"/>
        <v>-0.13538839283988285</v>
      </c>
      <c r="AR47" s="1">
        <f t="shared" ca="1" si="73"/>
        <v>-0.26589775492402729</v>
      </c>
      <c r="AS47" s="1">
        <f t="shared" si="74"/>
        <v>0.9343951712104227</v>
      </c>
      <c r="AT47" s="61">
        <f t="shared" si="1"/>
        <v>7.021101008537145E-2</v>
      </c>
      <c r="AU47" s="5">
        <f ca="1">C47*J47*'Geometry-Tail'!C47/D47</f>
        <v>236171.11474422162</v>
      </c>
      <c r="AV47" s="9">
        <f ca="1">0.455/(LOG10(MIN(AU47,'Geometry-Tail'!L47)))^2.58</f>
        <v>5.9429853082040842E-3</v>
      </c>
      <c r="AW47" s="9">
        <f ca="1">AV47*'Geometry-Tail'!M47*'Geometry-Tail'!N47*'Geometry-Tail'!G47/R47*'Geometry-Tail'!O47</f>
        <v>1.8184219664337274E-2</v>
      </c>
      <c r="AX47" s="9">
        <f t="shared" ca="1" si="30"/>
        <v>6.0212809469725268E-3</v>
      </c>
      <c r="AY47" s="9">
        <f t="shared" ca="1" si="31"/>
        <v>2.4205500611309799E-2</v>
      </c>
      <c r="AZ47" s="1">
        <f t="shared" ca="1" si="75"/>
        <v>0.95148725550796098</v>
      </c>
      <c r="BA47" s="1">
        <f t="shared" ca="1" si="2"/>
        <v>5.0986226259163159E-2</v>
      </c>
      <c r="BB47" s="5">
        <f ca="1">C47*J47*'Geometry-Tail'!Q47/D47</f>
        <v>236171.11474422162</v>
      </c>
      <c r="BC47" s="9">
        <f ca="1">0.455/(LOG10(MIN(BB47,'Geometry-Tail'!Z47)))^2.58</f>
        <v>5.9429853082040842E-3</v>
      </c>
      <c r="BD47" s="9">
        <f ca="1">BC47*'Geometry-Tail'!AA47*'Geometry-Tail'!AB47*'Geometry-Tail'!AE47/U47*'Geometry-Tail'!AF47</f>
        <v>8.962158533433847E-3</v>
      </c>
      <c r="BE47" s="5">
        <f ca="1">C47*J47*'Geometry-Fuselage'!C47/D47</f>
        <v>2418126.5272556655</v>
      </c>
      <c r="BF47" s="9">
        <f ca="1">0.455/(LOG10(MIN(BE47,'Geometry-Fuselage'!K47)))^2.58</f>
        <v>3.810335466607417E-3</v>
      </c>
      <c r="BG47" s="9">
        <f ca="1">BF47*'Geometry-Fuselage'!L47*'Geometry-Fuselage'!M47*'Geometry-Fuselage'!H47/P47*'Geometry-Fuselage'!P47</f>
        <v>1.7060049956940677E-2</v>
      </c>
      <c r="BH47" s="9">
        <f>3.83*RADIANS('Geometry-Fuselage'!N47)^2.5*'Geometry-Fuselage'!I47/P47</f>
        <v>1.3659623231054097E-3</v>
      </c>
      <c r="BI47" s="69">
        <f>0</f>
        <v>0</v>
      </c>
      <c r="BJ47" s="9">
        <f>0.05*'Geometry-Fuselage'!O47/P47</f>
        <v>0</v>
      </c>
      <c r="BK47" s="9">
        <f t="shared" ca="1" si="32"/>
        <v>1.8426012280046086E-2</v>
      </c>
      <c r="BL47" s="5">
        <f ca="1">C47*J47*'Geometry-Fuselage'!R47/D47</f>
        <v>1819089.2056533752</v>
      </c>
      <c r="BM47" s="9">
        <f ca="1">0.455/(LOG10(MIN(BL47,'Geometry-Fuselage'!Z47)))^2.58</f>
        <v>4.0075204800089055E-3</v>
      </c>
      <c r="BN47" s="9">
        <f ca="1">BM47*'Geometry-Fuselage'!AA47*'Geometry-Fuselage'!AB47*'Geometry-Fuselage'!W47/P47*'Geometry-Fuselage'!AC47</f>
        <v>1.8800737793300999E-3</v>
      </c>
      <c r="BO47" s="5">
        <f ca="1">C47*J47*'Geometry-Fuselage'!AE47/D47</f>
        <v>2729664.3007057817</v>
      </c>
      <c r="BP47" s="9">
        <f ca="1">0.455/(LOG10(MIN(BO47,'Geometry-Fuselage'!AK47)))^2.58</f>
        <v>3.730465322182673E-3</v>
      </c>
      <c r="BQ47" s="9">
        <f ca="1">BP47*'Geometry-Fuselage'!AL47*'Geometry-Fuselage'!AM47*'Geometry-Fuselage'!AI47/P47*'Geometry-Fuselage'!AN47</f>
        <v>0</v>
      </c>
      <c r="BR47" s="9">
        <f ca="1">'Geometry-Miscellaneous'!B47*J47/(0.5*C47*J47^2*P47)</f>
        <v>4.9611443526304411E-4</v>
      </c>
      <c r="BS47" s="9">
        <f>('Geometry-Miscellaneous'!J47+'Geometry-Miscellaneous'!R47)/P47*'Geometry-Miscellaneous'!$G$6</f>
        <v>2.8870034620722749E-3</v>
      </c>
      <c r="BT47" s="9">
        <f>'Geometry-Miscellaneous'!AO47/P47</f>
        <v>6.2492219506369547E-3</v>
      </c>
      <c r="BU47" s="1">
        <f t="shared" ca="1" si="33"/>
        <v>1.1033582414707033</v>
      </c>
      <c r="BV47" s="9">
        <f t="shared" ca="1" si="34"/>
        <v>4.4954852800894535E-2</v>
      </c>
      <c r="BW47" s="9">
        <f t="shared" ca="1" si="35"/>
        <v>4.3906978361834909E-2</v>
      </c>
      <c r="BX47" s="9">
        <f t="shared" ca="1" si="36"/>
        <v>8.8861831162729443E-2</v>
      </c>
      <c r="BY47" s="11">
        <f t="shared" ca="1" si="3"/>
        <v>288.13286105270458</v>
      </c>
      <c r="BZ47" s="11">
        <f t="shared" ca="1" si="4"/>
        <v>23.205530795846656</v>
      </c>
      <c r="CA47" s="11">
        <f t="shared" ca="1" si="5"/>
        <v>12.416559810141246</v>
      </c>
      <c r="CB47" s="12">
        <f t="shared" ca="1" si="6"/>
        <v>501.06996189412513</v>
      </c>
      <c r="CD47" s="1">
        <f t="shared" ca="1" si="37"/>
        <v>1.1187427056092296E-2</v>
      </c>
      <c r="CE47" s="1">
        <f t="shared" ca="1" si="38"/>
        <v>1.84342462836465E-3</v>
      </c>
      <c r="CF47" s="1">
        <f t="shared" ca="1" si="39"/>
        <v>7.0081421749726598E-4</v>
      </c>
      <c r="CG47" s="1">
        <f t="shared" ca="1" si="40"/>
        <v>1.6849537265329357E-2</v>
      </c>
      <c r="CH47" s="1">
        <f t="shared" ca="1" si="41"/>
        <v>1.7192202373975565E-3</v>
      </c>
      <c r="CI47" s="1">
        <f t="shared" ca="1" si="42"/>
        <v>0</v>
      </c>
      <c r="CJ47" s="1">
        <f t="shared" ca="1" si="43"/>
        <v>4.5366835416065312E-4</v>
      </c>
      <c r="CK47" s="1">
        <f t="shared" si="44"/>
        <v>2.64E-3</v>
      </c>
      <c r="CL47" s="1">
        <f t="shared" si="45"/>
        <v>5.7145570368798337E-3</v>
      </c>
      <c r="CM47" s="1">
        <f t="shared" ca="1" si="46"/>
        <v>4.1108648795721618E-2</v>
      </c>
      <c r="CN47" s="1">
        <f t="shared" ca="1" si="47"/>
        <v>3.9540020244790995E-2</v>
      </c>
      <c r="CO47" s="1">
        <f t="shared" ca="1" si="48"/>
        <v>6.1040714404263165E-4</v>
      </c>
      <c r="CP47" s="1">
        <f t="shared" ca="1" si="49"/>
        <v>4.0150427388833627E-2</v>
      </c>
      <c r="CR47" s="1">
        <f ca="1">'Airfoil-Flight'!J47</f>
        <v>5.8535904742963067</v>
      </c>
      <c r="CS47" s="1">
        <f ca="1">CR47/(1+CR47/(PI()*'Geometry-Wing'!AJ47)*(1+AE47))</f>
        <v>4.8892858641011694</v>
      </c>
      <c r="CU47" s="1">
        <f t="shared" si="76"/>
        <v>6</v>
      </c>
      <c r="CV47" s="1">
        <f t="shared" si="7"/>
        <v>3.9709114397548211</v>
      </c>
      <c r="CW47" s="1">
        <f>Stability!Z47</f>
        <v>2.1749577694090316</v>
      </c>
      <c r="CY47" s="1">
        <f t="shared" si="77"/>
        <v>6</v>
      </c>
      <c r="CZ47" s="1">
        <f t="shared" ca="1" si="8"/>
        <v>3.6351579757590589</v>
      </c>
      <c r="DA47" s="1">
        <f ca="1">Stability!AB47</f>
        <v>1.9910580234180542</v>
      </c>
      <c r="DC47" s="1"/>
      <c r="DD47" s="9">
        <f t="shared" ca="1" si="9"/>
        <v>6.1385775167540527E-2</v>
      </c>
      <c r="DE47" s="9">
        <f t="shared" ca="1" si="10"/>
        <v>9.5604485505359174E-2</v>
      </c>
      <c r="DF47" s="9"/>
      <c r="DG47" s="9">
        <f t="shared" ca="1" si="11"/>
        <v>5.4887128170148965E-2</v>
      </c>
      <c r="DH47" s="9">
        <f t="shared" ca="1" si="12"/>
        <v>0.14617759782923784</v>
      </c>
      <c r="DI47" s="9"/>
      <c r="DJ47" s="9">
        <f t="shared" ca="1" si="13"/>
        <v>6.463496560618677E-2</v>
      </c>
      <c r="DK47" s="9">
        <f t="shared" ca="1" si="14"/>
        <v>7.4329967282722884E-2</v>
      </c>
      <c r="DL47" s="9"/>
      <c r="DM47" s="1">
        <v>1</v>
      </c>
      <c r="DN47" s="1">
        <f t="shared" ca="1" si="50"/>
        <v>1.1033582414707033</v>
      </c>
      <c r="DO47" s="1">
        <f t="shared" ca="1" si="51"/>
        <v>1.2173994090213227</v>
      </c>
      <c r="DP47" s="1">
        <f t="shared" ca="1" si="52"/>
        <v>8.8861831162729443E-2</v>
      </c>
      <c r="DQ47" s="1">
        <f t="shared" ca="1" si="53"/>
        <v>1.1033582414707033</v>
      </c>
      <c r="DR47" s="1">
        <f t="shared" ca="1" si="54"/>
        <v>1.2173994090213227</v>
      </c>
      <c r="DS47" s="1">
        <f t="shared" ca="1" si="55"/>
        <v>1.34322767110524</v>
      </c>
      <c r="DT47" s="1">
        <f t="shared" ca="1" si="56"/>
        <v>9.8046433765575702E-2</v>
      </c>
      <c r="DU47" s="1">
        <f t="shared" ca="1" si="57"/>
        <v>1.2173994090213227</v>
      </c>
      <c r="DV47" s="1">
        <f t="shared" ca="1" si="58"/>
        <v>1.34322767110524</v>
      </c>
      <c r="DW47" s="1">
        <f t="shared" ca="1" si="59"/>
        <v>1.4820613210854658</v>
      </c>
      <c r="DX47" s="1">
        <f t="shared" ca="1" si="15"/>
        <v>0.10818034074205939</v>
      </c>
      <c r="DY47" s="9">
        <f t="shared" ca="1" si="16"/>
        <v>8.9855583617664839E-2</v>
      </c>
      <c r="DZ47" s="9">
        <f t="shared" ca="1" si="17"/>
        <v>1.2506215622748169E-4</v>
      </c>
      <c r="EB47" s="9">
        <f t="shared" ca="1" si="60"/>
        <v>1.1033582414707033</v>
      </c>
      <c r="EC47" s="9">
        <f t="shared" ca="1" si="61"/>
        <v>8.8861831162729443E-2</v>
      </c>
      <c r="ED47" s="1">
        <f t="shared" ca="1" si="62"/>
        <v>3.1259919350156563E-3</v>
      </c>
      <c r="EE47" s="9">
        <f t="shared" ca="1" si="63"/>
        <v>2.2817603285081752E-4</v>
      </c>
      <c r="EG47" s="9">
        <f t="shared" ca="1" si="64"/>
        <v>1.7499205154112855E-4</v>
      </c>
      <c r="EH47" s="9">
        <f t="shared" ca="1" si="65"/>
        <v>6.1765649519758985E-2</v>
      </c>
      <c r="EN47" s="9">
        <v>1.0110822154102539</v>
      </c>
      <c r="EO47" s="9">
        <v>5.9706692842737275E-2</v>
      </c>
      <c r="EP47" s="1">
        <f t="shared" ca="1" si="66"/>
        <v>1.1033582414707033</v>
      </c>
      <c r="EQ47" s="9">
        <f t="shared" ca="1" si="67"/>
        <v>8.8861831162729443E-2</v>
      </c>
      <c r="ET47" s="1">
        <f t="shared" ca="1" si="68"/>
        <v>12.280422839930388</v>
      </c>
    </row>
    <row r="48" spans="2:150" x14ac:dyDescent="0.25">
      <c r="B48" s="5">
        <f t="shared" si="69"/>
        <v>0</v>
      </c>
      <c r="C48" s="19">
        <f>ISA!L48</f>
        <v>1.2249994633486807</v>
      </c>
      <c r="D48" s="52">
        <f>ISA!N48</f>
        <v>1.783E-5</v>
      </c>
      <c r="F48" s="12">
        <f t="shared" ca="1" si="70"/>
        <v>288.13286105270458</v>
      </c>
      <c r="G48" s="19">
        <f>Weight!G48</f>
        <v>0.25</v>
      </c>
      <c r="H48" s="1">
        <f t="shared" si="71"/>
        <v>1</v>
      </c>
      <c r="J48" s="11">
        <f t="shared" ca="1" si="18"/>
        <v>22.313900058078897</v>
      </c>
      <c r="K48" s="11">
        <f t="shared" ca="1" si="19"/>
        <v>18.228478383809016</v>
      </c>
      <c r="L48" s="11">
        <f t="shared" ca="1" si="20"/>
        <v>1.2241230226818411</v>
      </c>
      <c r="N48" s="1">
        <f>'Geometry-Wing'!C48</f>
        <v>0.30481432099438527</v>
      </c>
      <c r="O48" s="1">
        <f>'Geometry-Wing'!D48</f>
        <v>3</v>
      </c>
      <c r="P48" s="1">
        <f>'Geometry-Wing'!AC48</f>
        <v>0.91444296298315586</v>
      </c>
      <c r="Q48" s="1">
        <f>'Geometry-Wing'!AD48</f>
        <v>9.8420572570645728</v>
      </c>
      <c r="R48" s="1">
        <f ca="1">'Geometry-Tail'!E48</f>
        <v>0.10137496479873467</v>
      </c>
      <c r="S48" s="1">
        <f>'Geometry-Tail'!F48</f>
        <v>4</v>
      </c>
      <c r="T48" s="19">
        <f>'Geometry-Tail'!I48</f>
        <v>4.8429600532968005</v>
      </c>
      <c r="U48" s="1">
        <f ca="1">'Geometry-Tail'!AD48</f>
        <v>7.8197034217017958E-2</v>
      </c>
      <c r="V48" s="1">
        <f ca="1">'Geometry-Tail'!T48</f>
        <v>3.0854574153398469</v>
      </c>
      <c r="X48" s="1">
        <f t="shared" si="72"/>
        <v>0.25</v>
      </c>
      <c r="Y48" s="5">
        <f t="shared" ca="1" si="21"/>
        <v>467299.5968152408</v>
      </c>
      <c r="Z48" s="1">
        <f t="shared" ca="1" si="78"/>
        <v>1.0633796830172983</v>
      </c>
      <c r="AA48" s="9">
        <f ca="1">'Airfoil-Flight'!W48</f>
        <v>1.031141600301649E-2</v>
      </c>
      <c r="AB48" s="12">
        <f t="shared" ca="1" si="23"/>
        <v>103.1264457477245</v>
      </c>
      <c r="AC48" s="1">
        <f ca="1">'Airfoil-Flight'!AG48</f>
        <v>-0.15059917377913545</v>
      </c>
      <c r="AD48" s="1">
        <f>'Geometry-Wing'!AB48</f>
        <v>0.95988181135316342</v>
      </c>
      <c r="AE48" s="61">
        <f t="shared" si="24"/>
        <v>4.179492534636231E-2</v>
      </c>
      <c r="AF48" s="17">
        <f t="shared" ca="1" si="25"/>
        <v>2.0515353768027174</v>
      </c>
      <c r="AG48" s="11">
        <f t="shared" ca="1" si="26"/>
        <v>2.0515353768027174</v>
      </c>
      <c r="AH48" s="11">
        <f ca="1">DEGREES(AI48/CS48)+'Airfoil-Flight'!K48</f>
        <v>5.6089439940361547</v>
      </c>
      <c r="AI48" s="1">
        <f t="shared" ca="1" si="27"/>
        <v>1.0626980906500216</v>
      </c>
      <c r="AJ48" s="1">
        <f ca="1">0.9*'Airfoil-Flight'!I48</f>
        <v>1.5482084430083032</v>
      </c>
      <c r="AK48" s="5">
        <f ca="1">C48*J48*'Geometry-Wing'!AH48/D48</f>
        <v>305542.04407150362</v>
      </c>
      <c r="AL48" s="9">
        <f ca="1">0.455/(LOG10(MIN(AK48,'Geometry-Wing'!AM48)))^2.58</f>
        <v>5.6353537925243873E-3</v>
      </c>
      <c r="AM48" s="9">
        <f ca="1">+AL48*'Geometry-Wing'!AK48*'Geometry-Wing'!AN48/P48</f>
        <v>0</v>
      </c>
      <c r="AN48" s="9">
        <f ca="1">AA48*COS(RADIANS(AF48))*'Geometry-Wing'!U48*'Geometry-Wing'!V48+AM48</f>
        <v>1.1335287386657724E-2</v>
      </c>
      <c r="AO48" s="9">
        <f ca="1">AI48^2/(PI()*'Geometry-Wing'!AJ48*AD48)</f>
        <v>3.8051017829880907E-2</v>
      </c>
      <c r="AP48" s="9">
        <f t="shared" ca="1" si="28"/>
        <v>4.9386305216538633E-2</v>
      </c>
      <c r="AQ48" s="1">
        <f t="shared" ca="1" si="29"/>
        <v>-0.13553925640122191</v>
      </c>
      <c r="AR48" s="1">
        <f t="shared" ca="1" si="73"/>
        <v>-0.26619404533281693</v>
      </c>
      <c r="AS48" s="1">
        <f t="shared" si="74"/>
        <v>0.9343951712104227</v>
      </c>
      <c r="AT48" s="61">
        <f t="shared" si="1"/>
        <v>7.021101008537145E-2</v>
      </c>
      <c r="AU48" s="5">
        <f ca="1">C48*J48*'Geometry-Tail'!C48/D48</f>
        <v>244059.32252388418</v>
      </c>
      <c r="AV48" s="9">
        <f ca="1">0.455/(LOG10(MIN(AU48,'Geometry-Tail'!L48)))^2.58</f>
        <v>5.9024614932480114E-3</v>
      </c>
      <c r="AW48" s="9">
        <f ca="1">AV48*'Geometry-Tail'!M48*'Geometry-Tail'!N48*'Geometry-Tail'!G48/R48*'Geometry-Tail'!O48</f>
        <v>1.806022575982923E-2</v>
      </c>
      <c r="AX48" s="9">
        <f t="shared" ca="1" si="30"/>
        <v>6.0347074746073094E-3</v>
      </c>
      <c r="AY48" s="9">
        <f t="shared" ca="1" si="31"/>
        <v>2.4094933234436539E-2</v>
      </c>
      <c r="AZ48" s="1">
        <f t="shared" ca="1" si="75"/>
        <v>0.95148725550796098</v>
      </c>
      <c r="BA48" s="1">
        <f t="shared" ca="1" si="2"/>
        <v>5.0986226259163159E-2</v>
      </c>
      <c r="BB48" s="5">
        <f ca="1">C48*J48*'Geometry-Tail'!Q48/D48</f>
        <v>244059.32252388418</v>
      </c>
      <c r="BC48" s="9">
        <f ca="1">0.455/(LOG10(MIN(BB48,'Geometry-Tail'!Z48)))^2.58</f>
        <v>5.9024614932480114E-3</v>
      </c>
      <c r="BD48" s="9">
        <f ca="1">BC48*'Geometry-Tail'!AA48*'Geometry-Tail'!AB48*'Geometry-Tail'!AE48/U48*'Geometry-Tail'!AF48</f>
        <v>8.9010476884323481E-3</v>
      </c>
      <c r="BE48" s="5">
        <f ca="1">C48*J48*'Geometry-Fuselage'!C48/D48</f>
        <v>2498892.9008452757</v>
      </c>
      <c r="BF48" s="9">
        <f ca="1">0.455/(LOG10(MIN(BE48,'Geometry-Fuselage'!K48)))^2.58</f>
        <v>3.7884491683029009E-3</v>
      </c>
      <c r="BG48" s="9">
        <f ca="1">BF48*'Geometry-Fuselage'!L48*'Geometry-Fuselage'!M48*'Geometry-Fuselage'!H48/P48*'Geometry-Fuselage'!P48</f>
        <v>1.6962058232663446E-2</v>
      </c>
      <c r="BH48" s="9">
        <f>3.83*RADIANS('Geometry-Fuselage'!N48)^2.5*'Geometry-Fuselage'!I48/P48</f>
        <v>1.3659623231054097E-3</v>
      </c>
      <c r="BI48" s="69">
        <f>0</f>
        <v>0</v>
      </c>
      <c r="BJ48" s="9">
        <f>0.05*'Geometry-Fuselage'!O48/P48</f>
        <v>0</v>
      </c>
      <c r="BK48" s="9">
        <f t="shared" ca="1" si="32"/>
        <v>1.8328020555768855E-2</v>
      </c>
      <c r="BL48" s="5">
        <f ca="1">C48*J48*'Geometry-Fuselage'!R48/D48</f>
        <v>1879847.4979596795</v>
      </c>
      <c r="BM48" s="9">
        <f ca="1">0.455/(LOG10(MIN(BL48,'Geometry-Fuselage'!Z48)))^2.58</f>
        <v>3.9840488168474096E-3</v>
      </c>
      <c r="BN48" s="9">
        <f ca="1">BM48*'Geometry-Fuselage'!AA48*'Geometry-Fuselage'!AB48*'Geometry-Fuselage'!W48/P48*'Geometry-Fuselage'!AC48</f>
        <v>1.8690623674889558E-3</v>
      </c>
      <c r="BO48" s="5">
        <f ca="1">C48*J48*'Geometry-Fuselage'!AE48/D48</f>
        <v>2820836.1580093908</v>
      </c>
      <c r="BP48" s="9">
        <f ca="1">0.455/(LOG10(MIN(BO48,'Geometry-Fuselage'!AK48)))^2.58</f>
        <v>3.7092123190397143E-3</v>
      </c>
      <c r="BQ48" s="9">
        <f ca="1">BP48*'Geometry-Fuselage'!AL48*'Geometry-Fuselage'!AM48*'Geometry-Fuselage'!AI48/P48*'Geometry-Fuselage'!AN48</f>
        <v>0</v>
      </c>
      <c r="BR48" s="9">
        <f ca="1">'Geometry-Miscellaneous'!B48*J48/(0.5*C48*J48^2*P48)</f>
        <v>4.8007958886842685E-4</v>
      </c>
      <c r="BS48" s="9">
        <f>('Geometry-Miscellaneous'!J48+'Geometry-Miscellaneous'!R48)/P48*'Geometry-Miscellaneous'!$G$6</f>
        <v>2.8870034620722749E-3</v>
      </c>
      <c r="BT48" s="9">
        <f>'Geometry-Miscellaneous'!AO48/P48</f>
        <v>6.2492219506369547E-3</v>
      </c>
      <c r="BU48" s="1">
        <f t="shared" ca="1" si="33"/>
        <v>1.0331878717871485</v>
      </c>
      <c r="BV48" s="9">
        <f t="shared" ca="1" si="34"/>
        <v>4.3911986292722853E-2</v>
      </c>
      <c r="BW48" s="9">
        <f t="shared" ca="1" si="35"/>
        <v>3.8720024298926528E-2</v>
      </c>
      <c r="BX48" s="9">
        <f t="shared" ca="1" si="36"/>
        <v>8.2632010591649374E-2</v>
      </c>
      <c r="BY48" s="11">
        <f t="shared" ca="1" si="3"/>
        <v>288.13286105270453</v>
      </c>
      <c r="BZ48" s="11">
        <f t="shared" ca="1" si="4"/>
        <v>23.044209360613085</v>
      </c>
      <c r="CA48" s="11">
        <f t="shared" ca="1" si="5"/>
        <v>12.503482178268095</v>
      </c>
      <c r="CB48" s="12">
        <f t="shared" ca="1" si="6"/>
        <v>514.20618459016657</v>
      </c>
      <c r="CD48" s="1">
        <f t="shared" ca="1" si="37"/>
        <v>1.0365473784120883E-2</v>
      </c>
      <c r="CE48" s="1">
        <f t="shared" ca="1" si="38"/>
        <v>1.8308547506598893E-3</v>
      </c>
      <c r="CF48" s="1">
        <f t="shared" ca="1" si="39"/>
        <v>6.9603553065965295E-4</v>
      </c>
      <c r="CG48" s="1">
        <f t="shared" ca="1" si="40"/>
        <v>1.6759929422633459E-2</v>
      </c>
      <c r="CH48" s="1">
        <f t="shared" ca="1" si="41"/>
        <v>1.7091509293269129E-3</v>
      </c>
      <c r="CI48" s="1">
        <f t="shared" ca="1" si="42"/>
        <v>0</v>
      </c>
      <c r="CJ48" s="1">
        <f t="shared" ca="1" si="43"/>
        <v>4.3900540171257956E-4</v>
      </c>
      <c r="CK48" s="1">
        <f t="shared" si="44"/>
        <v>2.64E-3</v>
      </c>
      <c r="CL48" s="1">
        <f t="shared" si="45"/>
        <v>5.7145570368798337E-3</v>
      </c>
      <c r="CM48" s="1">
        <f t="shared" ca="1" si="46"/>
        <v>4.0155006855993207E-2</v>
      </c>
      <c r="CN48" s="1">
        <f t="shared" ca="1" si="47"/>
        <v>3.4795485488881187E-2</v>
      </c>
      <c r="CO48" s="1">
        <f t="shared" ca="1" si="48"/>
        <v>6.1176825780897702E-4</v>
      </c>
      <c r="CP48" s="1">
        <f t="shared" ca="1" si="49"/>
        <v>3.5407253746690161E-2</v>
      </c>
      <c r="CR48" s="1">
        <f ca="1">'Airfoil-Flight'!J48</f>
        <v>5.8527187806500667</v>
      </c>
      <c r="CS48" s="1">
        <f ca="1">CR48/(1+CR48/(PI()*'Geometry-Wing'!AJ48)*(1+AE48))</f>
        <v>4.888677700079306</v>
      </c>
      <c r="CU48" s="1">
        <f t="shared" si="76"/>
        <v>6</v>
      </c>
      <c r="CV48" s="1">
        <f t="shared" si="7"/>
        <v>3.9709114397548211</v>
      </c>
      <c r="CW48" s="1">
        <f>Stability!Z48</f>
        <v>2.1749577694090316</v>
      </c>
      <c r="CY48" s="1">
        <f t="shared" si="77"/>
        <v>6</v>
      </c>
      <c r="CZ48" s="1">
        <f t="shared" ca="1" si="8"/>
        <v>3.6351579757590589</v>
      </c>
      <c r="DA48" s="1">
        <f ca="1">Stability!AB48</f>
        <v>1.9910580234180542</v>
      </c>
      <c r="DC48" s="1"/>
      <c r="DD48" s="9">
        <f t="shared" ca="1" si="9"/>
        <v>5.5601611964402373E-2</v>
      </c>
      <c r="DE48" s="9">
        <f t="shared" ca="1" si="10"/>
        <v>0.10700603221858102</v>
      </c>
      <c r="DF48" s="9"/>
      <c r="DG48" s="9">
        <f t="shared" ca="1" si="11"/>
        <v>5.1803527141050784E-2</v>
      </c>
      <c r="DH48" s="9">
        <f t="shared" ca="1" si="12"/>
        <v>0.13918988683100347</v>
      </c>
      <c r="DI48" s="9"/>
      <c r="DJ48" s="9">
        <f t="shared" ca="1" si="13"/>
        <v>5.9187820393418716E-2</v>
      </c>
      <c r="DK48" s="9">
        <f t="shared" ca="1" si="14"/>
        <v>8.0495913255871729E-2</v>
      </c>
      <c r="DL48" s="9"/>
      <c r="DM48" s="1">
        <v>1</v>
      </c>
      <c r="DN48" s="1">
        <f t="shared" ca="1" si="50"/>
        <v>1.0331878717871485</v>
      </c>
      <c r="DO48" s="1">
        <f t="shared" ca="1" si="51"/>
        <v>1.0674771784080572</v>
      </c>
      <c r="DP48" s="1">
        <f t="shared" ca="1" si="52"/>
        <v>8.2632010591649374E-2</v>
      </c>
      <c r="DQ48" s="1">
        <f t="shared" ca="1" si="53"/>
        <v>1.0331878717871485</v>
      </c>
      <c r="DR48" s="1">
        <f t="shared" ca="1" si="54"/>
        <v>1.0674771784080572</v>
      </c>
      <c r="DS48" s="1">
        <f t="shared" ca="1" si="55"/>
        <v>1.102904474140771</v>
      </c>
      <c r="DT48" s="1">
        <f t="shared" ca="1" si="56"/>
        <v>8.5374391164679334E-2</v>
      </c>
      <c r="DU48" s="1">
        <f t="shared" ca="1" si="57"/>
        <v>1.0674771784080572</v>
      </c>
      <c r="DV48" s="1">
        <f t="shared" ca="1" si="58"/>
        <v>1.102904474140771</v>
      </c>
      <c r="DW48" s="1">
        <f t="shared" ca="1" si="59"/>
        <v>1.1395075264220271</v>
      </c>
      <c r="DX48" s="1">
        <f t="shared" ca="1" si="15"/>
        <v>8.8207785512558576E-2</v>
      </c>
      <c r="DY48" s="9">
        <f t="shared" ca="1" si="16"/>
        <v>8.3468864127151599E-2</v>
      </c>
      <c r="DZ48" s="9">
        <f t="shared" ca="1" si="17"/>
        <v>1.0256572880382446E-4</v>
      </c>
      <c r="EB48" s="9">
        <f t="shared" ca="1" si="60"/>
        <v>1.0331878717871485</v>
      </c>
      <c r="EC48" s="9">
        <f t="shared" ca="1" si="61"/>
        <v>8.2632010591649374E-2</v>
      </c>
      <c r="ED48" s="1">
        <f t="shared" ca="1" si="62"/>
        <v>2.9271879550721368E-3</v>
      </c>
      <c r="EE48" s="9">
        <f t="shared" ca="1" si="63"/>
        <v>2.2658978664816726E-4</v>
      </c>
      <c r="EG48" s="9">
        <f t="shared" ca="1" si="64"/>
        <v>1.6387113862513403E-4</v>
      </c>
      <c r="EH48" s="9">
        <f t="shared" ca="1" si="65"/>
        <v>5.7840383180746795E-2</v>
      </c>
      <c r="EN48" s="9">
        <v>0.9579089873458877</v>
      </c>
      <c r="EO48" s="9">
        <v>5.6678384523470293E-2</v>
      </c>
      <c r="EP48" s="1">
        <f t="shared" ca="1" si="66"/>
        <v>1.0331878717871485</v>
      </c>
      <c r="EQ48" s="9">
        <f t="shared" ca="1" si="67"/>
        <v>8.2632010591649374E-2</v>
      </c>
      <c r="ET48" s="1">
        <f t="shared" ca="1" si="68"/>
        <v>12.379172380258963</v>
      </c>
    </row>
    <row r="49" spans="2:150" x14ac:dyDescent="0.25">
      <c r="B49" s="5">
        <f t="shared" si="69"/>
        <v>0</v>
      </c>
      <c r="C49" s="19">
        <f>ISA!L49</f>
        <v>1.2249994633486807</v>
      </c>
      <c r="D49" s="52">
        <f>ISA!N49</f>
        <v>1.783E-5</v>
      </c>
      <c r="F49" s="12">
        <f t="shared" ca="1" si="70"/>
        <v>288.13286105270458</v>
      </c>
      <c r="G49" s="19">
        <f>Weight!G49</f>
        <v>0.25</v>
      </c>
      <c r="H49" s="1">
        <f t="shared" si="71"/>
        <v>1</v>
      </c>
      <c r="J49" s="11">
        <f t="shared" ca="1" si="18"/>
        <v>23.112801581551658</v>
      </c>
      <c r="K49" s="11">
        <f t="shared" ca="1" si="19"/>
        <v>18.202391167006777</v>
      </c>
      <c r="L49" s="11">
        <f t="shared" ca="1" si="20"/>
        <v>1.2697673272424435</v>
      </c>
      <c r="N49" s="1">
        <f>'Geometry-Wing'!C49</f>
        <v>0.30481432099438527</v>
      </c>
      <c r="O49" s="1">
        <f>'Geometry-Wing'!D49</f>
        <v>3</v>
      </c>
      <c r="P49" s="1">
        <f>'Geometry-Wing'!AC49</f>
        <v>0.91444296298315586</v>
      </c>
      <c r="Q49" s="1">
        <f>'Geometry-Wing'!AD49</f>
        <v>9.8420572570645728</v>
      </c>
      <c r="R49" s="1">
        <f ca="1">'Geometry-Tail'!E49</f>
        <v>0.10137496479873467</v>
      </c>
      <c r="S49" s="1">
        <f>'Geometry-Tail'!F49</f>
        <v>4</v>
      </c>
      <c r="T49" s="19">
        <f>'Geometry-Tail'!I49</f>
        <v>4.8429600532968005</v>
      </c>
      <c r="U49" s="1">
        <f ca="1">'Geometry-Tail'!AD49</f>
        <v>7.8197034217017958E-2</v>
      </c>
      <c r="V49" s="1">
        <f ca="1">'Geometry-Tail'!T49</f>
        <v>3.0854574153398469</v>
      </c>
      <c r="X49" s="1">
        <f t="shared" si="72"/>
        <v>0.25</v>
      </c>
      <c r="Y49" s="5">
        <f t="shared" ca="1" si="21"/>
        <v>484030.26060965616</v>
      </c>
      <c r="Z49" s="1">
        <f t="shared" ca="1" si="78"/>
        <v>0.99309804276585689</v>
      </c>
      <c r="AA49" s="9">
        <f ca="1">'Airfoil-Flight'!W49</f>
        <v>9.5765248785935671E-3</v>
      </c>
      <c r="AB49" s="12">
        <f t="shared" ca="1" si="23"/>
        <v>103.70129617537273</v>
      </c>
      <c r="AC49" s="1">
        <f ca="1">'Airfoil-Flight'!AG49</f>
        <v>-0.15077885459457938</v>
      </c>
      <c r="AD49" s="1">
        <f>'Geometry-Wing'!AB49</f>
        <v>0.95988181135316342</v>
      </c>
      <c r="AE49" s="61">
        <f t="shared" si="24"/>
        <v>4.179492534636231E-2</v>
      </c>
      <c r="AF49" s="17">
        <f t="shared" ca="1" si="25"/>
        <v>1.9161007307858253</v>
      </c>
      <c r="AG49" s="11">
        <f t="shared" ca="1" si="26"/>
        <v>1.9161007307858253</v>
      </c>
      <c r="AH49" s="11">
        <f ca="1">DEGREES(AI49/CS49)+'Airfoil-Flight'!K49</f>
        <v>4.7785531080260393</v>
      </c>
      <c r="AI49" s="1">
        <f t="shared" ca="1" si="27"/>
        <v>0.99254276144759801</v>
      </c>
      <c r="AJ49" s="1">
        <f ca="1">0.9*'Airfoil-Flight'!I49</f>
        <v>1.5526493311092429</v>
      </c>
      <c r="AK49" s="5">
        <f ca="1">C49*J49*'Geometry-Wing'!AH49/D49</f>
        <v>316481.32424477517</v>
      </c>
      <c r="AL49" s="9">
        <f ca="1">0.455/(LOG10(MIN(AK49,'Geometry-Wing'!AM49)))^2.58</f>
        <v>5.5950599780013183E-3</v>
      </c>
      <c r="AM49" s="9">
        <f ca="1">+AL49*'Geometry-Wing'!AK49*'Geometry-Wing'!AN49/P49</f>
        <v>0</v>
      </c>
      <c r="AN49" s="9">
        <f ca="1">AA49*COS(RADIANS(AF49))*'Geometry-Wing'!U49*'Geometry-Wing'!V49+AM49</f>
        <v>1.0528287281443267E-2</v>
      </c>
      <c r="AO49" s="9">
        <f ca="1">AI49^2/(PI()*'Geometry-Wing'!AJ49*AD49)</f>
        <v>3.3192879592670241E-2</v>
      </c>
      <c r="AP49" s="9">
        <f t="shared" ca="1" si="28"/>
        <v>4.372116687411351E-2</v>
      </c>
      <c r="AQ49" s="1">
        <f t="shared" ca="1" si="29"/>
        <v>-0.13570096913512145</v>
      </c>
      <c r="AR49" s="1">
        <f t="shared" ca="1" si="73"/>
        <v>-0.26651164311195125</v>
      </c>
      <c r="AS49" s="1">
        <f t="shared" si="74"/>
        <v>0.9343951712104227</v>
      </c>
      <c r="AT49" s="61">
        <f t="shared" si="1"/>
        <v>7.021101008537145E-2</v>
      </c>
      <c r="AU49" s="5">
        <f ca="1">C49*J49*'Geometry-Tail'!C49/D49</f>
        <v>252797.3451947112</v>
      </c>
      <c r="AV49" s="9">
        <f ca="1">0.455/(LOG10(MIN(AU49,'Geometry-Tail'!L49)))^2.58</f>
        <v>5.8594973038607195E-3</v>
      </c>
      <c r="AW49" s="9">
        <f ca="1">AV49*'Geometry-Tail'!M49*'Geometry-Tail'!N49*'Geometry-Tail'!G49/R49*'Geometry-Tail'!O49</f>
        <v>1.7928764849697049E-2</v>
      </c>
      <c r="AX49" s="9">
        <f t="shared" ca="1" si="30"/>
        <v>6.0491161594354277E-3</v>
      </c>
      <c r="AY49" s="9">
        <f t="shared" ca="1" si="31"/>
        <v>2.3977881009132476E-2</v>
      </c>
      <c r="AZ49" s="1">
        <f t="shared" ca="1" si="75"/>
        <v>0.95148725550796098</v>
      </c>
      <c r="BA49" s="1">
        <f t="shared" ca="1" si="2"/>
        <v>5.0986226259163159E-2</v>
      </c>
      <c r="BB49" s="5">
        <f ca="1">C49*J49*'Geometry-Tail'!Q49/D49</f>
        <v>252797.3451947112</v>
      </c>
      <c r="BC49" s="9">
        <f ca="1">0.455/(LOG10(MIN(BB49,'Geometry-Tail'!Z49)))^2.58</f>
        <v>5.8594973038607195E-3</v>
      </c>
      <c r="BD49" s="9">
        <f ca="1">BC49*'Geometry-Tail'!AA49*'Geometry-Tail'!AB49*'Geometry-Tail'!AE49/U49*'Geometry-Tail'!AF49</f>
        <v>8.8362567026599552E-3</v>
      </c>
      <c r="BE49" s="5">
        <f ca="1">C49*J49*'Geometry-Fuselage'!C49/D49</f>
        <v>2588360.4228958534</v>
      </c>
      <c r="BF49" s="9">
        <f ca="1">0.455/(LOG10(MIN(BE49,'Geometry-Fuselage'!K49)))^2.58</f>
        <v>3.765208871069859E-3</v>
      </c>
      <c r="BG49" s="9">
        <f ca="1">BF49*'Geometry-Fuselage'!L49*'Geometry-Fuselage'!M49*'Geometry-Fuselage'!H49/P49*'Geometry-Fuselage'!P49</f>
        <v>1.6858004236556152E-2</v>
      </c>
      <c r="BH49" s="9">
        <f>3.83*RADIANS('Geometry-Fuselage'!N49)^2.5*'Geometry-Fuselage'!I49/P49</f>
        <v>1.3659623231054097E-3</v>
      </c>
      <c r="BI49" s="69">
        <f>0</f>
        <v>0</v>
      </c>
      <c r="BJ49" s="9">
        <f>0.05*'Geometry-Fuselage'!O49/P49</f>
        <v>0</v>
      </c>
      <c r="BK49" s="9">
        <f t="shared" ca="1" si="32"/>
        <v>1.8223966559661561E-2</v>
      </c>
      <c r="BL49" s="5">
        <f ca="1">C49*J49*'Geometry-Fuselage'!R49/D49</f>
        <v>1947151.4217967277</v>
      </c>
      <c r="BM49" s="9">
        <f ca="1">0.455/(LOG10(MIN(BL49,'Geometry-Fuselage'!Z49)))^2.58</f>
        <v>3.9591291344586443E-3</v>
      </c>
      <c r="BN49" s="9">
        <f ca="1">BM49*'Geometry-Fuselage'!AA49*'Geometry-Fuselage'!AB49*'Geometry-Fuselage'!W49/P49*'Geometry-Fuselage'!AC49</f>
        <v>1.8573716371029073E-3</v>
      </c>
      <c r="BO49" s="5">
        <f ca="1">C49*J49*'Geometry-Fuselage'!AE49/D49</f>
        <v>2921830.1706309016</v>
      </c>
      <c r="BP49" s="9">
        <f ca="1">0.455/(LOG10(MIN(BO49,'Geometry-Fuselage'!AK49)))^2.58</f>
        <v>3.6866429739418655E-3</v>
      </c>
      <c r="BQ49" s="9">
        <f ca="1">BP49*'Geometry-Fuselage'!AL49*'Geometry-Fuselage'!AM49*'Geometry-Fuselage'!AI49/P49*'Geometry-Fuselage'!AN49</f>
        <v>0</v>
      </c>
      <c r="BR49" s="9">
        <f ca="1">'Geometry-Miscellaneous'!B49*J49/(0.5*C49*J49^2*P49)</f>
        <v>4.6348548133101365E-4</v>
      </c>
      <c r="BS49" s="9">
        <f>('Geometry-Miscellaneous'!J49+'Geometry-Miscellaneous'!R49)/P49*'Geometry-Miscellaneous'!$G$6</f>
        <v>2.8870034620722749E-3</v>
      </c>
      <c r="BT49" s="9">
        <f>'Geometry-Miscellaneous'!AO49/P49</f>
        <v>6.2492219506369547E-3</v>
      </c>
      <c r="BU49" s="1">
        <f t="shared" ca="1" si="33"/>
        <v>0.96299733375816798</v>
      </c>
      <c r="BV49" s="9">
        <f t="shared" ca="1" si="34"/>
        <v>4.2952533132238027E-2</v>
      </c>
      <c r="BW49" s="9">
        <f t="shared" ca="1" si="35"/>
        <v>3.3863483405646946E-2</v>
      </c>
      <c r="BX49" s="9">
        <f t="shared" ca="1" si="36"/>
        <v>7.6816016537884974E-2</v>
      </c>
      <c r="BY49" s="11">
        <f t="shared" ca="1" si="3"/>
        <v>288.13286105270458</v>
      </c>
      <c r="BZ49" s="11">
        <f t="shared" ca="1" si="4"/>
        <v>22.983675908380924</v>
      </c>
      <c r="CA49" s="11">
        <f t="shared" ca="1" si="5"/>
        <v>12.536413330978004</v>
      </c>
      <c r="CB49" s="12">
        <f t="shared" ca="1" si="6"/>
        <v>531.21714088509736</v>
      </c>
      <c r="CD49" s="1">
        <f t="shared" ca="1" si="37"/>
        <v>9.6275182167808553E-3</v>
      </c>
      <c r="CE49" s="1">
        <f t="shared" ca="1" si="38"/>
        <v>1.8175279055228299E-3</v>
      </c>
      <c r="CF49" s="1">
        <f t="shared" ca="1" si="39"/>
        <v>6.909690677282548E-4</v>
      </c>
      <c r="CG49" s="1">
        <f t="shared" ca="1" si="40"/>
        <v>1.6664777978122866E-2</v>
      </c>
      <c r="CH49" s="1">
        <f t="shared" ca="1" si="41"/>
        <v>1.6984604231932575E-3</v>
      </c>
      <c r="CI49" s="1">
        <f t="shared" ca="1" si="42"/>
        <v>0</v>
      </c>
      <c r="CJ49" s="1">
        <f t="shared" ca="1" si="43"/>
        <v>4.2383103684800631E-4</v>
      </c>
      <c r="CK49" s="1">
        <f t="shared" si="44"/>
        <v>2.64E-3</v>
      </c>
      <c r="CL49" s="1">
        <f t="shared" si="45"/>
        <v>5.7145570368798337E-3</v>
      </c>
      <c r="CM49" s="1">
        <f t="shared" ca="1" si="46"/>
        <v>3.9277641665075906E-2</v>
      </c>
      <c r="CN49" s="1">
        <f t="shared" ca="1" si="47"/>
        <v>3.0352995164664501E-2</v>
      </c>
      <c r="CO49" s="1">
        <f t="shared" ca="1" si="48"/>
        <v>6.1322893772622355E-4</v>
      </c>
      <c r="CP49" s="1">
        <f t="shared" ca="1" si="49"/>
        <v>3.0966224102390725E-2</v>
      </c>
      <c r="CR49" s="1">
        <f ca="1">'Airfoil-Flight'!J49</f>
        <v>5.8517856208555949</v>
      </c>
      <c r="CS49" s="1">
        <f ca="1">CR49/(1+CR49/(PI()*'Geometry-Wing'!AJ49)*(1+AE49))</f>
        <v>4.8880266192278876</v>
      </c>
      <c r="CU49" s="1">
        <f t="shared" si="76"/>
        <v>6</v>
      </c>
      <c r="CV49" s="1">
        <f t="shared" si="7"/>
        <v>3.9709114397548211</v>
      </c>
      <c r="CW49" s="1">
        <f>Stability!Z49</f>
        <v>2.1749577694090316</v>
      </c>
      <c r="CY49" s="1">
        <f t="shared" si="77"/>
        <v>6</v>
      </c>
      <c r="CZ49" s="1">
        <f t="shared" ca="1" si="8"/>
        <v>3.6351579757590589</v>
      </c>
      <c r="DA49" s="1">
        <f ca="1">Stability!AB49</f>
        <v>1.9910580234180542</v>
      </c>
      <c r="DC49" s="1"/>
      <c r="DD49" s="9">
        <f t="shared" ca="1" si="9"/>
        <v>5.0088277182245573E-2</v>
      </c>
      <c r="DE49" s="9">
        <f t="shared" ca="1" si="10"/>
        <v>0.12106563679400265</v>
      </c>
      <c r="DF49" s="9"/>
      <c r="DG49" s="9">
        <f t="shared" ca="1" si="11"/>
        <v>4.8775034330919981E-2</v>
      </c>
      <c r="DH49" s="9">
        <f t="shared" ca="1" si="12"/>
        <v>0.13325480540659032</v>
      </c>
      <c r="DI49" s="9"/>
      <c r="DJ49" s="9">
        <f t="shared" ca="1" si="13"/>
        <v>5.4126248922555853E-2</v>
      </c>
      <c r="DK49" s="9">
        <f t="shared" ca="1" si="14"/>
        <v>8.7248211199015546E-2</v>
      </c>
      <c r="DL49" s="9"/>
      <c r="DM49" s="1">
        <v>1</v>
      </c>
      <c r="DN49" s="1">
        <f t="shared" ca="1" si="50"/>
        <v>0.96299733375816798</v>
      </c>
      <c r="DO49" s="1">
        <f t="shared" ca="1" si="51"/>
        <v>0.92736386482534039</v>
      </c>
      <c r="DP49" s="1">
        <f t="shared" ca="1" si="52"/>
        <v>7.6816016537884974E-2</v>
      </c>
      <c r="DQ49" s="1">
        <f t="shared" ca="1" si="53"/>
        <v>0.96299733375816798</v>
      </c>
      <c r="DR49" s="1">
        <f t="shared" ca="1" si="54"/>
        <v>0.92736386482534039</v>
      </c>
      <c r="DS49" s="1">
        <f t="shared" ca="1" si="55"/>
        <v>0.89304892925047286</v>
      </c>
      <c r="DT49" s="1">
        <f t="shared" ca="1" si="56"/>
        <v>7.3973619115906566E-2</v>
      </c>
      <c r="DU49" s="1">
        <f t="shared" ca="1" si="57"/>
        <v>0.92736386482534039</v>
      </c>
      <c r="DV49" s="1">
        <f t="shared" ca="1" si="58"/>
        <v>0.89304892925047286</v>
      </c>
      <c r="DW49" s="1">
        <f t="shared" ca="1" si="59"/>
        <v>0.86000373778379224</v>
      </c>
      <c r="DX49" s="1">
        <f t="shared" ca="1" si="15"/>
        <v>7.1236397977060273E-2</v>
      </c>
      <c r="DY49" s="9">
        <f t="shared" ca="1" si="16"/>
        <v>7.7534580172372691E-2</v>
      </c>
      <c r="DZ49" s="9">
        <f t="shared" ca="1" si="17"/>
        <v>8.7503798208886919E-5</v>
      </c>
      <c r="EB49" s="9">
        <f t="shared" ca="1" si="60"/>
        <v>0.96299733375816798</v>
      </c>
      <c r="EC49" s="9">
        <f t="shared" ca="1" si="61"/>
        <v>7.6816016537884974E-2</v>
      </c>
      <c r="ED49" s="1">
        <f t="shared" ca="1" si="62"/>
        <v>2.7283268349516782E-3</v>
      </c>
      <c r="EE49" s="9">
        <f t="shared" ca="1" si="63"/>
        <v>2.2599457152007498E-4</v>
      </c>
      <c r="EG49" s="9">
        <f t="shared" ca="1" si="64"/>
        <v>1.5276321704191635E-4</v>
      </c>
      <c r="EH49" s="9">
        <f t="shared" ca="1" si="65"/>
        <v>5.3919702296331098E-2</v>
      </c>
      <c r="EN49" s="9">
        <v>0.90473340793768453</v>
      </c>
      <c r="EO49" s="9">
        <v>5.3806687363854452E-2</v>
      </c>
      <c r="EP49" s="1">
        <f t="shared" ca="1" si="66"/>
        <v>0.96299733375816798</v>
      </c>
      <c r="EQ49" s="9">
        <f t="shared" ca="1" si="67"/>
        <v>7.6816016537884974E-2</v>
      </c>
      <c r="ET49" s="1">
        <f t="shared" ca="1" si="68"/>
        <v>12.421125078772837</v>
      </c>
    </row>
    <row r="50" spans="2:150" x14ac:dyDescent="0.25">
      <c r="B50" s="5">
        <f t="shared" si="69"/>
        <v>0</v>
      </c>
      <c r="C50" s="19">
        <f>ISA!L50</f>
        <v>1.2249994633486807</v>
      </c>
      <c r="D50" s="52">
        <f>ISA!N50</f>
        <v>1.783E-5</v>
      </c>
      <c r="F50" s="12">
        <f t="shared" ca="1" si="70"/>
        <v>288.13286105270458</v>
      </c>
      <c r="G50" s="19">
        <f>Weight!G50</f>
        <v>0.25</v>
      </c>
      <c r="H50" s="1">
        <f t="shared" si="71"/>
        <v>1</v>
      </c>
      <c r="J50" s="11">
        <f t="shared" ca="1" si="18"/>
        <v>24.00441348921127</v>
      </c>
      <c r="K50" s="11">
        <f t="shared" ca="1" si="19"/>
        <v>18.174362437924422</v>
      </c>
      <c r="L50" s="11">
        <f t="shared" ca="1" si="20"/>
        <v>1.3207843505487316</v>
      </c>
      <c r="N50" s="1">
        <f>'Geometry-Wing'!C50</f>
        <v>0.30481432099438527</v>
      </c>
      <c r="O50" s="1">
        <f>'Geometry-Wing'!D50</f>
        <v>3</v>
      </c>
      <c r="P50" s="1">
        <f>'Geometry-Wing'!AC50</f>
        <v>0.91444296298315586</v>
      </c>
      <c r="Q50" s="1">
        <f>'Geometry-Wing'!AD50</f>
        <v>9.8420572570645728</v>
      </c>
      <c r="R50" s="1">
        <f ca="1">'Geometry-Tail'!E50</f>
        <v>0.10137496479873467</v>
      </c>
      <c r="S50" s="1">
        <f>'Geometry-Tail'!F50</f>
        <v>4</v>
      </c>
      <c r="T50" s="19">
        <f>'Geometry-Tail'!I50</f>
        <v>4.8429600532968005</v>
      </c>
      <c r="U50" s="1">
        <f ca="1">'Geometry-Tail'!AD50</f>
        <v>7.8197034217017958E-2</v>
      </c>
      <c r="V50" s="1">
        <f ca="1">'Geometry-Tail'!T50</f>
        <v>3.0854574153398469</v>
      </c>
      <c r="X50" s="1">
        <f t="shared" si="72"/>
        <v>0.25</v>
      </c>
      <c r="Y50" s="5">
        <f t="shared" ca="1" si="21"/>
        <v>502702.4731713573</v>
      </c>
      <c r="Z50" s="1">
        <f t="shared" ca="1" si="78"/>
        <v>0.92281640251441543</v>
      </c>
      <c r="AA50" s="9">
        <f ca="1">'Airfoil-Flight'!W50</f>
        <v>9.091975825730611E-3</v>
      </c>
      <c r="AB50" s="12">
        <f t="shared" ca="1" si="23"/>
        <v>101.49789442937283</v>
      </c>
      <c r="AC50" s="1">
        <f ca="1">'Airfoil-Flight'!AG50</f>
        <v>-0.15097243460887375</v>
      </c>
      <c r="AD50" s="1">
        <f>'Geometry-Wing'!AB50</f>
        <v>0.95988181135316342</v>
      </c>
      <c r="AE50" s="61">
        <f t="shared" si="24"/>
        <v>4.179492534636231E-2</v>
      </c>
      <c r="AF50" s="17">
        <f t="shared" ca="1" si="25"/>
        <v>1.7806339628768011</v>
      </c>
      <c r="AG50" s="11">
        <f t="shared" ca="1" si="26"/>
        <v>1.7806339628768011</v>
      </c>
      <c r="AH50" s="11">
        <f ca="1">DEGREES(AI50/CS50)+'Airfoil-Flight'!K50</f>
        <v>3.9471040387479608</v>
      </c>
      <c r="AI50" s="1">
        <f t="shared" ca="1" si="27"/>
        <v>0.92237079306174963</v>
      </c>
      <c r="AJ50" s="1">
        <f ca="1">0.9*'Airfoil-Flight'!I50</f>
        <v>1.5574420543994822</v>
      </c>
      <c r="AK50" s="5">
        <f ca="1">C50*J50*'Geometry-Wing'!AH50/D50</f>
        <v>328690.07861204125</v>
      </c>
      <c r="AL50" s="9">
        <f ca="1">0.455/(LOG10(MIN(AK50,'Geometry-Wing'!AM50)))^2.58</f>
        <v>5.5521480791698241E-3</v>
      </c>
      <c r="AM50" s="9">
        <f ca="1">+AL50*'Geometry-Wing'!AK50*'Geometry-Wing'!AN50/P50</f>
        <v>0</v>
      </c>
      <c r="AN50" s="9">
        <f ca="1">AA50*COS(RADIANS(AF50))*'Geometry-Wing'!U50*'Geometry-Wing'!V50+AM50</f>
        <v>9.9963440431164625E-3</v>
      </c>
      <c r="AO50" s="9">
        <f ca="1">AI50^2/(PI()*'Geometry-Wing'!AJ50*AD50)</f>
        <v>2.8665370721003135E-2</v>
      </c>
      <c r="AP50" s="9">
        <f t="shared" ca="1" si="28"/>
        <v>3.8661714764119601E-2</v>
      </c>
      <c r="AQ50" s="1">
        <f t="shared" ca="1" si="29"/>
        <v>-0.13587519114798638</v>
      </c>
      <c r="AR50" s="1">
        <f t="shared" ca="1" si="73"/>
        <v>-0.26685380864850444</v>
      </c>
      <c r="AS50" s="1">
        <f t="shared" si="74"/>
        <v>0.9343951712104227</v>
      </c>
      <c r="AT50" s="61">
        <f t="shared" si="1"/>
        <v>7.021101008537145E-2</v>
      </c>
      <c r="AU50" s="5">
        <f ca="1">C50*J50*'Geometry-Tail'!C50/D50</f>
        <v>262549.39201625495</v>
      </c>
      <c r="AV50" s="9">
        <f ca="1">0.455/(LOG10(MIN(AU50,'Geometry-Tail'!L50)))^2.58</f>
        <v>5.8137500491491217E-3</v>
      </c>
      <c r="AW50" s="9">
        <f ca="1">AV50*'Geometry-Tail'!M50*'Geometry-Tail'!N50*'Geometry-Tail'!G50/R50*'Geometry-Tail'!O50</f>
        <v>1.7788788375656683E-2</v>
      </c>
      <c r="AX50" s="9">
        <f t="shared" ca="1" si="30"/>
        <v>6.0646586530066285E-3</v>
      </c>
      <c r="AY50" s="9">
        <f t="shared" ca="1" si="31"/>
        <v>2.3853447028663311E-2</v>
      </c>
      <c r="AZ50" s="1">
        <f t="shared" ca="1" si="75"/>
        <v>0.95148725550796098</v>
      </c>
      <c r="BA50" s="1">
        <f t="shared" ca="1" si="2"/>
        <v>5.0986226259163159E-2</v>
      </c>
      <c r="BB50" s="5">
        <f ca="1">C50*J50*'Geometry-Tail'!Q50/D50</f>
        <v>262549.39201625495</v>
      </c>
      <c r="BC50" s="9">
        <f ca="1">0.455/(LOG10(MIN(BB50,'Geometry-Tail'!Z50)))^2.58</f>
        <v>5.8137500491491217E-3</v>
      </c>
      <c r="BD50" s="9">
        <f ca="1">BC50*'Geometry-Tail'!AA50*'Geometry-Tail'!AB50*'Geometry-Tail'!AE50/U50*'Geometry-Tail'!AF50</f>
        <v>8.7672687903680071E-3</v>
      </c>
      <c r="BE50" s="5">
        <f ca="1">C50*J50*'Geometry-Fuselage'!C50/D50</f>
        <v>2688210.4114931198</v>
      </c>
      <c r="BF50" s="9">
        <f ca="1">0.455/(LOG10(MIN(BE50,'Geometry-Fuselage'!K50)))^2.58</f>
        <v>3.7404221655142548E-3</v>
      </c>
      <c r="BG50" s="9">
        <f ca="1">BF50*'Geometry-Fuselage'!L50*'Geometry-Fuselage'!M50*'Geometry-Fuselage'!H50/P50*'Geometry-Fuselage'!P50</f>
        <v>1.6747026492272894E-2</v>
      </c>
      <c r="BH50" s="9">
        <f>3.83*RADIANS('Geometry-Fuselage'!N50)^2.5*'Geometry-Fuselage'!I50/P50</f>
        <v>1.3659623231054097E-3</v>
      </c>
      <c r="BI50" s="69">
        <f>0</f>
        <v>0</v>
      </c>
      <c r="BJ50" s="9">
        <f>0.05*'Geometry-Fuselage'!O50/P50</f>
        <v>0</v>
      </c>
      <c r="BK50" s="9">
        <f t="shared" ca="1" si="32"/>
        <v>1.8112988815378303E-2</v>
      </c>
      <c r="BL50" s="5">
        <f ca="1">C50*J50*'Geometry-Fuselage'!R50/D50</f>
        <v>2022265.7859106844</v>
      </c>
      <c r="BM50" s="9">
        <f ca="1">0.455/(LOG10(MIN(BL50,'Geometry-Fuselage'!Z50)))^2.58</f>
        <v>3.9325559207680008E-3</v>
      </c>
      <c r="BN50" s="9">
        <f ca="1">BM50*'Geometry-Fuselage'!AA50*'Geometry-Fuselage'!AB50*'Geometry-Fuselage'!W50/P50*'Geometry-Fuselage'!AC50</f>
        <v>1.8449051749746331E-3</v>
      </c>
      <c r="BO50" s="5">
        <f ca="1">C50*J50*'Geometry-Fuselage'!AE50/D50</f>
        <v>3034544.2681885525</v>
      </c>
      <c r="BP50" s="9">
        <f ca="1">0.455/(LOG10(MIN(BO50,'Geometry-Fuselage'!AK50)))^2.58</f>
        <v>3.6625701314333746E-3</v>
      </c>
      <c r="BQ50" s="9">
        <f ca="1">BP50*'Geometry-Fuselage'!AL50*'Geometry-Fuselage'!AM50*'Geometry-Fuselage'!AI50/P50*'Geometry-Fuselage'!AN50</f>
        <v>0</v>
      </c>
      <c r="BR50" s="9">
        <f ca="1">'Geometry-Miscellaneous'!B50*J50/(0.5*C50*J50^2*P50)</f>
        <v>4.4626993160021874E-4</v>
      </c>
      <c r="BS50" s="9">
        <f>('Geometry-Miscellaneous'!J50+'Geometry-Miscellaneous'!R50)/P50*'Geometry-Miscellaneous'!$G$6</f>
        <v>2.8870034620722749E-3</v>
      </c>
      <c r="BT50" s="9">
        <f>'Geometry-Miscellaneous'!AO50/P50</f>
        <v>6.2492219506369547E-3</v>
      </c>
      <c r="BU50" s="1">
        <f t="shared" ca="1" si="33"/>
        <v>0.89278743296906693</v>
      </c>
      <c r="BV50" s="9">
        <f t="shared" ca="1" si="34"/>
        <v>4.2258512989778972E-2</v>
      </c>
      <c r="BW50" s="9">
        <f t="shared" ca="1" si="35"/>
        <v>2.9337697571722433E-2</v>
      </c>
      <c r="BX50" s="9">
        <f t="shared" ca="1" si="36"/>
        <v>7.1596210561501408E-2</v>
      </c>
      <c r="BY50" s="11">
        <f t="shared" ca="1" si="3"/>
        <v>288.13286105270453</v>
      </c>
      <c r="BZ50" s="11">
        <f t="shared" ca="1" si="4"/>
        <v>23.106531552547089</v>
      </c>
      <c r="CA50" s="11">
        <f t="shared" ca="1" si="5"/>
        <v>12.469758189257226</v>
      </c>
      <c r="CB50" s="12">
        <f t="shared" ca="1" si="6"/>
        <v>554.65873768884717</v>
      </c>
      <c r="CD50" s="1">
        <f t="shared" ca="1" si="37"/>
        <v>9.1410864657864386E-3</v>
      </c>
      <c r="CE50" s="1">
        <f t="shared" ca="1" si="38"/>
        <v>1.8033377953943367E-3</v>
      </c>
      <c r="CF50" s="1">
        <f t="shared" ca="1" si="39"/>
        <v>6.8557441759020069E-4</v>
      </c>
      <c r="CG50" s="1">
        <f t="shared" ca="1" si="40"/>
        <v>1.6563295160815297E-2</v>
      </c>
      <c r="CH50" s="1">
        <f t="shared" ca="1" si="41"/>
        <v>1.6870605546267612E-3</v>
      </c>
      <c r="CI50" s="1">
        <f t="shared" ca="1" si="42"/>
        <v>0</v>
      </c>
      <c r="CJ50" s="1">
        <f t="shared" ca="1" si="43"/>
        <v>4.0808839854279433E-4</v>
      </c>
      <c r="CK50" s="1">
        <f t="shared" si="44"/>
        <v>2.64E-3</v>
      </c>
      <c r="CL50" s="1">
        <f t="shared" si="45"/>
        <v>5.7145570368798337E-3</v>
      </c>
      <c r="CM50" s="1">
        <f t="shared" ca="1" si="46"/>
        <v>3.8642999829635663E-2</v>
      </c>
      <c r="CN50" s="1">
        <f t="shared" ca="1" si="47"/>
        <v>2.6212846537124711E-2</v>
      </c>
      <c r="CO50" s="1">
        <f t="shared" ca="1" si="48"/>
        <v>6.1480455746488864E-4</v>
      </c>
      <c r="CP50" s="1">
        <f t="shared" ca="1" si="49"/>
        <v>2.6827651094589601E-2</v>
      </c>
      <c r="CR50" s="1">
        <f ca="1">'Airfoil-Flight'!J50</f>
        <v>5.8507816862930957</v>
      </c>
      <c r="CS50" s="1">
        <f ca="1">CR50/(1+CR50/(PI()*'Geometry-Wing'!AJ50)*(1+AE50))</f>
        <v>4.8873261194741602</v>
      </c>
      <c r="CU50" s="1">
        <f t="shared" si="76"/>
        <v>6</v>
      </c>
      <c r="CV50" s="1">
        <f t="shared" si="7"/>
        <v>3.9709114397548211</v>
      </c>
      <c r="CW50" s="1">
        <f>Stability!Z50</f>
        <v>2.1749577694090316</v>
      </c>
      <c r="CY50" s="1">
        <f t="shared" si="77"/>
        <v>6</v>
      </c>
      <c r="CZ50" s="1">
        <f t="shared" ca="1" si="8"/>
        <v>3.6351579757590589</v>
      </c>
      <c r="DA50" s="1">
        <f ca="1">Stability!AB50</f>
        <v>1.9910580234180542</v>
      </c>
      <c r="DC50" s="1"/>
      <c r="DD50" s="9">
        <f t="shared" ca="1" si="9"/>
        <v>4.4846064329596057E-2</v>
      </c>
      <c r="DE50" s="9">
        <f t="shared" ca="1" si="10"/>
        <v>0.13959576650432901</v>
      </c>
      <c r="DF50" s="9"/>
      <c r="DG50" s="9">
        <f t="shared" ca="1" si="11"/>
        <v>4.5801731808664654E-2</v>
      </c>
      <c r="DH50" s="9">
        <f t="shared" ca="1" si="12"/>
        <v>0.12979962542542242</v>
      </c>
      <c r="DI50" s="9"/>
      <c r="DJ50" s="9">
        <f t="shared" ca="1" si="13"/>
        <v>4.9450636385239846E-2</v>
      </c>
      <c r="DK50" s="9">
        <f t="shared" ca="1" si="14"/>
        <v>9.567397464859384E-2</v>
      </c>
      <c r="DL50" s="9"/>
      <c r="DM50" s="1">
        <v>1</v>
      </c>
      <c r="DN50" s="1">
        <f t="shared" ca="1" si="50"/>
        <v>0.89278743296906693</v>
      </c>
      <c r="DO50" s="1">
        <f t="shared" ca="1" si="51"/>
        <v>0.79706940046749619</v>
      </c>
      <c r="DP50" s="1">
        <f t="shared" ca="1" si="52"/>
        <v>7.1596210561501408E-2</v>
      </c>
      <c r="DQ50" s="1">
        <f t="shared" ca="1" si="53"/>
        <v>0.89278743296906693</v>
      </c>
      <c r="DR50" s="1">
        <f t="shared" ca="1" si="54"/>
        <v>0.79706940046749619</v>
      </c>
      <c r="DS50" s="1">
        <f t="shared" ca="1" si="55"/>
        <v>0.71161354394156917</v>
      </c>
      <c r="DT50" s="1">
        <f t="shared" ca="1" si="56"/>
        <v>6.3920197037515641E-2</v>
      </c>
      <c r="DU50" s="1">
        <f t="shared" ca="1" si="57"/>
        <v>0.79706940046749619</v>
      </c>
      <c r="DV50" s="1">
        <f t="shared" ca="1" si="58"/>
        <v>0.71161354394156917</v>
      </c>
      <c r="DW50" s="1">
        <f t="shared" ca="1" si="59"/>
        <v>0.63531962916161377</v>
      </c>
      <c r="DX50" s="1">
        <f t="shared" ca="1" si="15"/>
        <v>5.7067148628000545E-2</v>
      </c>
      <c r="DY50" s="9">
        <f t="shared" ca="1" si="16"/>
        <v>7.2053183681817359E-2</v>
      </c>
      <c r="DZ50" s="9">
        <f t="shared" ca="1" si="17"/>
        <v>4.0738143816123637E-5</v>
      </c>
      <c r="EB50" s="9">
        <f t="shared" ca="1" si="60"/>
        <v>0.89278743296906693</v>
      </c>
      <c r="EC50" s="9">
        <f t="shared" ca="1" si="61"/>
        <v>7.1596210561501408E-2</v>
      </c>
      <c r="ED50" s="1">
        <f t="shared" ca="1" si="62"/>
        <v>2.5294108570074409E-3</v>
      </c>
      <c r="EE50" s="9">
        <f t="shared" ca="1" si="63"/>
        <v>2.2720259014915903E-4</v>
      </c>
      <c r="EG50" s="9">
        <f t="shared" ca="1" si="64"/>
        <v>1.4166842795564912E-4</v>
      </c>
      <c r="EH50" s="9">
        <f t="shared" ca="1" si="65"/>
        <v>5.0003656692185657E-2</v>
      </c>
      <c r="EN50" s="9">
        <v>0.85155601513432011</v>
      </c>
      <c r="EO50" s="9">
        <v>5.1064353758165953E-2</v>
      </c>
      <c r="EP50" s="1">
        <f t="shared" ca="1" si="66"/>
        <v>0.89278743296906693</v>
      </c>
      <c r="EQ50" s="9">
        <f t="shared" ca="1" si="67"/>
        <v>7.1596210561501408E-2</v>
      </c>
      <c r="ET50" s="1">
        <f t="shared" ca="1" si="68"/>
        <v>12.391393525198019</v>
      </c>
    </row>
    <row r="51" spans="2:150" x14ac:dyDescent="0.25">
      <c r="B51" s="5">
        <f t="shared" si="69"/>
        <v>0</v>
      </c>
      <c r="C51" s="19">
        <f>ISA!L51</f>
        <v>1.2249994633486807</v>
      </c>
      <c r="D51" s="52">
        <f>ISA!N51</f>
        <v>1.783E-5</v>
      </c>
      <c r="F51" s="12">
        <f t="shared" ca="1" si="70"/>
        <v>288.13286105270458</v>
      </c>
      <c r="G51" s="19">
        <f>Weight!G51</f>
        <v>0.25</v>
      </c>
      <c r="H51" s="1">
        <f t="shared" si="71"/>
        <v>1</v>
      </c>
      <c r="J51" s="11">
        <f t="shared" ca="1" si="18"/>
        <v>25.008153927824129</v>
      </c>
      <c r="K51" s="11">
        <f t="shared" ca="1" si="19"/>
        <v>18.144077043620239</v>
      </c>
      <c r="L51" s="11">
        <f t="shared" ca="1" si="20"/>
        <v>1.3783095093623081</v>
      </c>
      <c r="N51" s="1">
        <f>'Geometry-Wing'!C51</f>
        <v>0.30481432099438527</v>
      </c>
      <c r="O51" s="1">
        <f>'Geometry-Wing'!D51</f>
        <v>3</v>
      </c>
      <c r="P51" s="1">
        <f>'Geometry-Wing'!AC51</f>
        <v>0.91444296298315586</v>
      </c>
      <c r="Q51" s="1">
        <f>'Geometry-Wing'!AD51</f>
        <v>9.8420572570645728</v>
      </c>
      <c r="R51" s="1">
        <f ca="1">'Geometry-Tail'!E51</f>
        <v>0.10137496479873467</v>
      </c>
      <c r="S51" s="1">
        <f>'Geometry-Tail'!F51</f>
        <v>4</v>
      </c>
      <c r="T51" s="19">
        <f>'Geometry-Tail'!I51</f>
        <v>4.8429600532968005</v>
      </c>
      <c r="U51" s="1">
        <f ca="1">'Geometry-Tail'!AD51</f>
        <v>7.8197034217017958E-2</v>
      </c>
      <c r="V51" s="1">
        <f ca="1">'Geometry-Tail'!T51</f>
        <v>3.0854574153398469</v>
      </c>
      <c r="X51" s="1">
        <f t="shared" si="72"/>
        <v>0.25</v>
      </c>
      <c r="Y51" s="5">
        <f t="shared" ca="1" si="21"/>
        <v>523722.89098492195</v>
      </c>
      <c r="Z51" s="1">
        <f t="shared" ca="1" si="78"/>
        <v>0.85253476226297398</v>
      </c>
      <c r="AA51" s="9">
        <f ca="1">'Airfoil-Flight'!W51</f>
        <v>8.6329381125643326E-3</v>
      </c>
      <c r="AB51" s="12">
        <f t="shared" ca="1" si="23"/>
        <v>98.753721056125656</v>
      </c>
      <c r="AC51" s="1">
        <f ca="1">'Airfoil-Flight'!AG51</f>
        <v>-0.15118221614271657</v>
      </c>
      <c r="AD51" s="1">
        <f>'Geometry-Wing'!AB51</f>
        <v>0.95988181135316342</v>
      </c>
      <c r="AE51" s="61">
        <f t="shared" si="24"/>
        <v>4.179492534636231E-2</v>
      </c>
      <c r="AF51" s="17">
        <f t="shared" ca="1" si="25"/>
        <v>1.645137329901732</v>
      </c>
      <c r="AG51" s="11">
        <f t="shared" ca="1" si="26"/>
        <v>1.645137329901732</v>
      </c>
      <c r="AH51" s="11">
        <f ca="1">DEGREES(AI51/CS51)+'Airfoil-Flight'!K51</f>
        <v>3.1144769484513919</v>
      </c>
      <c r="AI51" s="1">
        <f t="shared" ca="1" si="27"/>
        <v>0.85218335453143212</v>
      </c>
      <c r="AJ51" s="1">
        <f ca="1">0.9*'Airfoil-Flight'!I51</f>
        <v>1.5626456381257456</v>
      </c>
      <c r="AK51" s="5">
        <f ca="1">C51*J51*'Geometry-Wing'!AH51/D51</f>
        <v>342434.1979516797</v>
      </c>
      <c r="AL51" s="9">
        <f ca="1">0.455/(LOG10(MIN(AK51,'Geometry-Wing'!AM51)))^2.58</f>
        <v>5.5062196344428278E-3</v>
      </c>
      <c r="AM51" s="9">
        <f ca="1">+AL51*'Geometry-Wing'!AK51*'Geometry-Wing'!AN51/P51</f>
        <v>0</v>
      </c>
      <c r="AN51" s="9">
        <f ca="1">AA51*COS(RADIANS(AF51))*'Geometry-Wing'!U51*'Geometry-Wing'!V51+AM51</f>
        <v>9.4923176560791356E-3</v>
      </c>
      <c r="AO51" s="9">
        <f ca="1">AI51^2/(PI()*'Geometry-Wing'!AJ51*AD51)</f>
        <v>2.4468794392446182E-2</v>
      </c>
      <c r="AP51" s="9">
        <f t="shared" ca="1" si="28"/>
        <v>3.3961112048525317E-2</v>
      </c>
      <c r="AQ51" s="1">
        <f t="shared" ca="1" si="29"/>
        <v>-0.13606399452844492</v>
      </c>
      <c r="AR51" s="1">
        <f t="shared" ca="1" si="73"/>
        <v>-0.26722461144727438</v>
      </c>
      <c r="AS51" s="1">
        <f t="shared" si="74"/>
        <v>0.9343951712104227</v>
      </c>
      <c r="AT51" s="61">
        <f t="shared" si="1"/>
        <v>7.021101008537145E-2</v>
      </c>
      <c r="AU51" s="5">
        <f ca="1">C51*J51*'Geometry-Tail'!C51/D51</f>
        <v>273527.84987436421</v>
      </c>
      <c r="AV51" s="9">
        <f ca="1">0.455/(LOG10(MIN(AU51,'Geometry-Tail'!L51)))^2.58</f>
        <v>5.7647967209273031E-3</v>
      </c>
      <c r="AW51" s="9">
        <f ca="1">AV51*'Geometry-Tail'!M51*'Geometry-Tail'!N51*'Geometry-Tail'!G51/R51*'Geometry-Tail'!O51</f>
        <v>1.763900202628492E-2</v>
      </c>
      <c r="AX51" s="9">
        <f t="shared" ca="1" si="30"/>
        <v>6.0815244777949517E-3</v>
      </c>
      <c r="AY51" s="9">
        <f t="shared" ca="1" si="31"/>
        <v>2.372052650407987E-2</v>
      </c>
      <c r="AZ51" s="1">
        <f t="shared" ca="1" si="75"/>
        <v>0.95148725550796098</v>
      </c>
      <c r="BA51" s="1">
        <f t="shared" ca="1" si="2"/>
        <v>5.0986226259163159E-2</v>
      </c>
      <c r="BB51" s="5">
        <f ca="1">C51*J51*'Geometry-Tail'!Q51/D51</f>
        <v>273527.84987436421</v>
      </c>
      <c r="BC51" s="9">
        <f ca="1">0.455/(LOG10(MIN(BB51,'Geometry-Tail'!Z51)))^2.58</f>
        <v>5.7647967209273031E-3</v>
      </c>
      <c r="BD51" s="9">
        <f ca="1">BC51*'Geometry-Tail'!AA51*'Geometry-Tail'!AB51*'Geometry-Tail'!AE51/U51*'Geometry-Tail'!AF51</f>
        <v>8.6934460454829564E-3</v>
      </c>
      <c r="BE51" s="5">
        <f ca="1">C51*J51*'Geometry-Fuselage'!C51/D51</f>
        <v>2800617.4694172177</v>
      </c>
      <c r="BF51" s="9">
        <f ca="1">0.455/(LOG10(MIN(BE51,'Geometry-Fuselage'!K51)))^2.58</f>
        <v>3.713851201790267E-3</v>
      </c>
      <c r="BG51" s="9">
        <f ca="1">BF51*'Geometry-Fuselage'!L51*'Geometry-Fuselage'!M51*'Geometry-Fuselage'!H51/P51*'Geometry-Fuselage'!P51</f>
        <v>1.6628060072515924E-2</v>
      </c>
      <c r="BH51" s="9">
        <f>3.83*RADIANS('Geometry-Fuselage'!N51)^2.5*'Geometry-Fuselage'!I51/P51</f>
        <v>1.3659623231054097E-3</v>
      </c>
      <c r="BI51" s="69">
        <f>0</f>
        <v>0</v>
      </c>
      <c r="BJ51" s="9">
        <f>0.05*'Geometry-Fuselage'!O51/P51</f>
        <v>0</v>
      </c>
      <c r="BK51" s="9">
        <f t="shared" ca="1" si="32"/>
        <v>1.7994022395621333E-2</v>
      </c>
      <c r="BL51" s="5">
        <f ca="1">C51*J51*'Geometry-Fuselage'!R51/D51</f>
        <v>2106826.4833780094</v>
      </c>
      <c r="BM51" s="9">
        <f ca="1">0.455/(LOG10(MIN(BL51,'Geometry-Fuselage'!Z51)))^2.58</f>
        <v>3.9040751681056517E-3</v>
      </c>
      <c r="BN51" s="9">
        <f ca="1">BM51*'Geometry-Fuselage'!AA51*'Geometry-Fuselage'!AB51*'Geometry-Fuselage'!W51/P51*'Geometry-Fuselage'!AC51</f>
        <v>1.8315438168572695E-3</v>
      </c>
      <c r="BO51" s="5">
        <f ca="1">C51*J51*'Geometry-Fuselage'!AE51/D51</f>
        <v>3161433.2170108464</v>
      </c>
      <c r="BP51" s="9">
        <f ca="1">0.455/(LOG10(MIN(BO51,'Geometry-Fuselage'!AK51)))^2.58</f>
        <v>3.6367624215681931E-3</v>
      </c>
      <c r="BQ51" s="9">
        <f ca="1">BP51*'Geometry-Fuselage'!AL51*'Geometry-Fuselage'!AM51*'Geometry-Fuselage'!AI51/P51*'Geometry-Fuselage'!AN51</f>
        <v>0</v>
      </c>
      <c r="BR51" s="9">
        <f ca="1">'Geometry-Miscellaneous'!B51*J51/(0.5*C51*J51^2*P51)</f>
        <v>4.283582065613803E-4</v>
      </c>
      <c r="BS51" s="9">
        <f>('Geometry-Miscellaneous'!J51+'Geometry-Miscellaneous'!R51)/P51*'Geometry-Miscellaneous'!$G$6</f>
        <v>2.8870034620722749E-3</v>
      </c>
      <c r="BT51" s="9">
        <f>'Geometry-Miscellaneous'!AO51/P51</f>
        <v>6.2492219506369547E-3</v>
      </c>
      <c r="BU51" s="1">
        <f t="shared" ca="1" si="33"/>
        <v>0.82255888731430948</v>
      </c>
      <c r="BV51" s="9">
        <f t="shared" ca="1" si="34"/>
        <v>4.1581328988529009E-2</v>
      </c>
      <c r="BW51" s="9">
        <f t="shared" ca="1" si="35"/>
        <v>2.5142990985143308E-2</v>
      </c>
      <c r="BX51" s="9">
        <f t="shared" ca="1" si="36"/>
        <v>6.6724319973672314E-2</v>
      </c>
      <c r="BY51" s="11">
        <f t="shared" ca="1" si="3"/>
        <v>288.13286105270464</v>
      </c>
      <c r="BZ51" s="11">
        <f t="shared" ca="1" si="4"/>
        <v>23.372757272834679</v>
      </c>
      <c r="CA51" s="11">
        <f t="shared" ca="1" si="5"/>
        <v>12.327722300337717</v>
      </c>
      <c r="CB51" s="12">
        <f t="shared" ca="1" si="6"/>
        <v>584.50951159672059</v>
      </c>
      <c r="CD51" s="1">
        <f t="shared" ca="1" si="37"/>
        <v>8.68018308300233E-3</v>
      </c>
      <c r="CE51" s="1">
        <f t="shared" ca="1" si="38"/>
        <v>1.7881532094994432E-3</v>
      </c>
      <c r="CF51" s="1">
        <f t="shared" ca="1" si="39"/>
        <v>6.7980169788243018E-4</v>
      </c>
      <c r="CG51" s="1">
        <f t="shared" ca="1" si="40"/>
        <v>1.6454507155437236E-2</v>
      </c>
      <c r="CH51" s="1">
        <f t="shared" ca="1" si="41"/>
        <v>1.67484235472044E-3</v>
      </c>
      <c r="CI51" s="1">
        <f t="shared" ca="1" si="42"/>
        <v>0</v>
      </c>
      <c r="CJ51" s="1">
        <f t="shared" ca="1" si="43"/>
        <v>3.917091476261393E-4</v>
      </c>
      <c r="CK51" s="1">
        <f t="shared" si="44"/>
        <v>2.64E-3</v>
      </c>
      <c r="CL51" s="1">
        <f t="shared" si="45"/>
        <v>5.7145570368798337E-3</v>
      </c>
      <c r="CM51" s="1">
        <f t="shared" ca="1" si="46"/>
        <v>3.8023753685047852E-2</v>
      </c>
      <c r="CN51" s="1">
        <f t="shared" ca="1" si="47"/>
        <v>2.2375316844854116E-2</v>
      </c>
      <c r="CO51" s="1">
        <f t="shared" ca="1" si="48"/>
        <v>6.1651432985910647E-4</v>
      </c>
      <c r="CP51" s="1">
        <f t="shared" ca="1" si="49"/>
        <v>2.2991831174713224E-2</v>
      </c>
      <c r="CR51" s="1">
        <f ca="1">'Airfoil-Flight'!J51</f>
        <v>5.8496953746665721</v>
      </c>
      <c r="CS51" s="1">
        <f ca="1">CR51/(1+CR51/(PI()*'Geometry-Wing'!AJ51)*(1+AE51))</f>
        <v>4.8865680961684159</v>
      </c>
      <c r="CU51" s="1">
        <f t="shared" si="76"/>
        <v>6</v>
      </c>
      <c r="CV51" s="1">
        <f t="shared" si="7"/>
        <v>3.9709114397548211</v>
      </c>
      <c r="CW51" s="1">
        <f>Stability!Z51</f>
        <v>2.1749577694090316</v>
      </c>
      <c r="CY51" s="1">
        <f t="shared" si="77"/>
        <v>6</v>
      </c>
      <c r="CZ51" s="1">
        <f t="shared" ca="1" si="8"/>
        <v>3.6351579757590589</v>
      </c>
      <c r="DA51" s="1">
        <f ca="1">Stability!AB51</f>
        <v>1.9910580234180542</v>
      </c>
      <c r="DC51" s="1"/>
      <c r="DD51" s="9">
        <f t="shared" ca="1" si="9"/>
        <v>3.9875248427590021E-2</v>
      </c>
      <c r="DE51" s="9">
        <f t="shared" ca="1" si="10"/>
        <v>0.16191617347014595</v>
      </c>
      <c r="DF51" s="9"/>
      <c r="DG51" s="9">
        <f t="shared" ca="1" si="11"/>
        <v>4.2883695476035433E-2</v>
      </c>
      <c r="DH51" s="9">
        <f t="shared" ca="1" si="12"/>
        <v>0.1276635574334819</v>
      </c>
      <c r="DI51" s="9"/>
      <c r="DJ51" s="9">
        <f t="shared" ca="1" si="13"/>
        <v>4.516134516974725E-2</v>
      </c>
      <c r="DK51" s="9">
        <f t="shared" ca="1" si="14"/>
        <v>0.10443571350600581</v>
      </c>
      <c r="DL51" s="9"/>
      <c r="DM51" s="1">
        <v>1</v>
      </c>
      <c r="DN51" s="1">
        <f t="shared" ca="1" si="50"/>
        <v>0.82255888731430948</v>
      </c>
      <c r="DO51" s="1">
        <f t="shared" ca="1" si="51"/>
        <v>0.6766031230997549</v>
      </c>
      <c r="DP51" s="1">
        <f t="shared" ca="1" si="52"/>
        <v>6.6724319973672314E-2</v>
      </c>
      <c r="DQ51" s="1">
        <f t="shared" ca="1" si="53"/>
        <v>0.82255888731430948</v>
      </c>
      <c r="DR51" s="1">
        <f t="shared" ca="1" si="54"/>
        <v>0.6766031230997549</v>
      </c>
      <c r="DS51" s="1">
        <f t="shared" ca="1" si="55"/>
        <v>0.55654591209032112</v>
      </c>
      <c r="DT51" s="1">
        <f t="shared" ca="1" si="56"/>
        <v>5.4884682394347857E-2</v>
      </c>
      <c r="DU51" s="1">
        <f t="shared" ca="1" si="57"/>
        <v>0.6766031230997549</v>
      </c>
      <c r="DV51" s="1">
        <f t="shared" ca="1" si="58"/>
        <v>0.55654591209032112</v>
      </c>
      <c r="DW51" s="1">
        <f t="shared" ca="1" si="59"/>
        <v>0.4577917861883421</v>
      </c>
      <c r="DX51" s="1">
        <f t="shared" ca="1" si="15"/>
        <v>4.5145883280894042E-2</v>
      </c>
      <c r="DY51" s="9">
        <f t="shared" ca="1" si="16"/>
        <v>6.7025099832627777E-2</v>
      </c>
      <c r="DZ51" s="9">
        <f t="shared" ca="1" si="17"/>
        <v>2.0320256702461403E-5</v>
      </c>
      <c r="EB51" s="9">
        <f t="shared" ca="1" si="60"/>
        <v>0.82255888731430948</v>
      </c>
      <c r="EC51" s="9">
        <f t="shared" ca="1" si="61"/>
        <v>6.6724319973672314E-2</v>
      </c>
      <c r="ED51" s="1">
        <f t="shared" ca="1" si="62"/>
        <v>2.3304420551502792E-3</v>
      </c>
      <c r="EE51" s="9">
        <f t="shared" ca="1" si="63"/>
        <v>2.2982034232352198E-4</v>
      </c>
      <c r="EG51" s="9">
        <f t="shared" ca="1" si="64"/>
        <v>1.305868979640132E-4</v>
      </c>
      <c r="EH51" s="9">
        <f t="shared" ca="1" si="65"/>
        <v>4.6092291052557091E-2</v>
      </c>
      <c r="EN51" s="9">
        <v>0.79837740199541651</v>
      </c>
      <c r="EO51" s="9">
        <v>4.8463200663602088E-2</v>
      </c>
      <c r="EP51" s="1">
        <f t="shared" ca="1" si="66"/>
        <v>0.82255888731430948</v>
      </c>
      <c r="EQ51" s="9">
        <f t="shared" ca="1" si="67"/>
        <v>6.6724319973672314E-2</v>
      </c>
      <c r="ET51" s="1">
        <f t="shared" ca="1" si="68"/>
        <v>12.272929508600287</v>
      </c>
    </row>
    <row r="52" spans="2:150" x14ac:dyDescent="0.25">
      <c r="B52" s="5">
        <f t="shared" si="69"/>
        <v>0</v>
      </c>
      <c r="C52" s="19">
        <f>ISA!L52</f>
        <v>1.2249994633486807</v>
      </c>
      <c r="D52" s="52">
        <f>ISA!N52</f>
        <v>1.783E-5</v>
      </c>
      <c r="F52" s="12">
        <f t="shared" ca="1" si="70"/>
        <v>288.13286105270458</v>
      </c>
      <c r="G52" s="19">
        <f>Weight!G52</f>
        <v>0.25</v>
      </c>
      <c r="H52" s="1">
        <f t="shared" si="71"/>
        <v>1</v>
      </c>
      <c r="J52" s="11">
        <f t="shared" ca="1" si="18"/>
        <v>26.149660433364431</v>
      </c>
      <c r="K52" s="11">
        <f t="shared" ca="1" si="19"/>
        <v>18.111135776524332</v>
      </c>
      <c r="L52" s="11">
        <f t="shared" ca="1" si="20"/>
        <v>1.443844315233926</v>
      </c>
      <c r="N52" s="1">
        <f>'Geometry-Wing'!C52</f>
        <v>0.30481432099438527</v>
      </c>
      <c r="O52" s="1">
        <f>'Geometry-Wing'!D52</f>
        <v>3</v>
      </c>
      <c r="P52" s="1">
        <f>'Geometry-Wing'!AC52</f>
        <v>0.91444296298315586</v>
      </c>
      <c r="Q52" s="1">
        <f>'Geometry-Wing'!AD52</f>
        <v>9.8420572570645728</v>
      </c>
      <c r="R52" s="1">
        <f ca="1">'Geometry-Tail'!E52</f>
        <v>0.10137496479873467</v>
      </c>
      <c r="S52" s="1">
        <f>'Geometry-Tail'!F52</f>
        <v>4</v>
      </c>
      <c r="T52" s="19">
        <f>'Geometry-Tail'!I52</f>
        <v>4.8429600532968005</v>
      </c>
      <c r="U52" s="1">
        <f ca="1">'Geometry-Tail'!AD52</f>
        <v>7.8197034217017958E-2</v>
      </c>
      <c r="V52" s="1">
        <f ca="1">'Geometry-Tail'!T52</f>
        <v>3.0854574153398469</v>
      </c>
      <c r="X52" s="1">
        <f t="shared" si="72"/>
        <v>0.25</v>
      </c>
      <c r="Y52" s="5">
        <f t="shared" ca="1" si="21"/>
        <v>547628.41751379182</v>
      </c>
      <c r="Z52" s="1">
        <f t="shared" ca="1" si="78"/>
        <v>0.78225312201153252</v>
      </c>
      <c r="AA52" s="9">
        <f ca="1">'Airfoil-Flight'!W52</f>
        <v>8.2299060280403326E-3</v>
      </c>
      <c r="AB52" s="12">
        <f t="shared" ca="1" si="23"/>
        <v>95.05006732109662</v>
      </c>
      <c r="AC52" s="1">
        <f ca="1">'Airfoil-Flight'!AG52</f>
        <v>-0.15141112422840716</v>
      </c>
      <c r="AD52" s="1">
        <f>'Geometry-Wing'!AB52</f>
        <v>0.95988181135316342</v>
      </c>
      <c r="AE52" s="61">
        <f t="shared" si="24"/>
        <v>4.179492534636231E-2</v>
      </c>
      <c r="AF52" s="17">
        <f t="shared" ca="1" si="25"/>
        <v>1.5096130922937716</v>
      </c>
      <c r="AG52" s="11">
        <f t="shared" ca="1" si="26"/>
        <v>1.5096130922937716</v>
      </c>
      <c r="AH52" s="11">
        <f ca="1">DEGREES(AI52/CS52)+'Airfoil-Flight'!K52</f>
        <v>2.2805167704656011</v>
      </c>
      <c r="AI52" s="1">
        <f t="shared" ca="1" si="27"/>
        <v>0.78198161676406586</v>
      </c>
      <c r="AJ52" s="1">
        <f ca="1">0.9*'Airfoil-Flight'!I52</f>
        <v>1.5683352139606592</v>
      </c>
      <c r="AK52" s="5">
        <f ca="1">C52*J52*'Geometry-Wing'!AH52/D52</f>
        <v>358064.73452824849</v>
      </c>
      <c r="AL52" s="9">
        <f ca="1">0.455/(LOG10(MIN(AK52,'Geometry-Wing'!AM52)))^2.58</f>
        <v>5.4567743508307058E-3</v>
      </c>
      <c r="AM52" s="9">
        <f ca="1">+AL52*'Geometry-Wing'!AK52*'Geometry-Wing'!AN52/P52</f>
        <v>0</v>
      </c>
      <c r="AN52" s="9">
        <f ca="1">AA52*COS(RADIANS(AF52))*'Geometry-Wing'!U52*'Geometry-Wing'!V52+AM52</f>
        <v>9.0497545418313785E-3</v>
      </c>
      <c r="AO52" s="9">
        <f ca="1">AI52^2/(PI()*'Geometry-Wing'!AJ52*AD52)</f>
        <v>2.0603431817007464E-2</v>
      </c>
      <c r="AP52" s="9">
        <f t="shared" ca="1" si="28"/>
        <v>2.9653186358838842E-2</v>
      </c>
      <c r="AQ52" s="1">
        <f t="shared" ca="1" si="29"/>
        <v>-0.13627001180556644</v>
      </c>
      <c r="AR52" s="1">
        <f t="shared" ca="1" si="73"/>
        <v>-0.26762922169718673</v>
      </c>
      <c r="AS52" s="1">
        <f t="shared" si="74"/>
        <v>0.9343951712104227</v>
      </c>
      <c r="AT52" s="61">
        <f t="shared" si="1"/>
        <v>7.021101008537145E-2</v>
      </c>
      <c r="AU52" s="5">
        <f ca="1">C52*J52*'Geometry-Tail'!C52/D52</f>
        <v>286013.13051439764</v>
      </c>
      <c r="AV52" s="9">
        <f ca="1">0.455/(LOG10(MIN(AU52,'Geometry-Tail'!L52)))^2.58</f>
        <v>5.7121062985455604E-3</v>
      </c>
      <c r="AW52" s="9">
        <f ca="1">AV52*'Geometry-Tail'!M52*'Geometry-Tail'!N52*'Geometry-Tail'!G52/R52*'Geometry-Tail'!O52</f>
        <v>1.7477780995926038E-2</v>
      </c>
      <c r="AX52" s="9">
        <f t="shared" ca="1" si="30"/>
        <v>6.0999547412617242E-3</v>
      </c>
      <c r="AY52" s="9">
        <f t="shared" ca="1" si="31"/>
        <v>2.3577735737187761E-2</v>
      </c>
      <c r="AZ52" s="1">
        <f t="shared" ca="1" si="75"/>
        <v>0.95148725550796098</v>
      </c>
      <c r="BA52" s="1">
        <f t="shared" ca="1" si="2"/>
        <v>5.0986226259163159E-2</v>
      </c>
      <c r="BB52" s="5">
        <f ca="1">C52*J52*'Geometry-Tail'!Q52/D52</f>
        <v>286013.13051439764</v>
      </c>
      <c r="BC52" s="9">
        <f ca="1">0.455/(LOG10(MIN(BB52,'Geometry-Tail'!Z52)))^2.58</f>
        <v>5.7121062985455604E-3</v>
      </c>
      <c r="BD52" s="9">
        <f ca="1">BC52*'Geometry-Tail'!AA52*'Geometry-Tail'!AB52*'Geometry-Tail'!AE52/U52*'Geometry-Tail'!AF52</f>
        <v>8.6139876766515716E-3</v>
      </c>
      <c r="BE52" s="5">
        <f ca="1">C52*J52*'Geometry-Fuselage'!C52/D52</f>
        <v>2928452.697483079</v>
      </c>
      <c r="BF52" s="9">
        <f ca="1">0.455/(LOG10(MIN(BE52,'Geometry-Fuselage'!K52)))^2.58</f>
        <v>3.6851969302689261E-3</v>
      </c>
      <c r="BG52" s="9">
        <f ca="1">BF52*'Geometry-Fuselage'!L52*'Geometry-Fuselage'!M52*'Geometry-Fuselage'!H52/P52*'Geometry-Fuselage'!P52</f>
        <v>1.6499766039636696E-2</v>
      </c>
      <c r="BH52" s="9">
        <f>3.83*RADIANS('Geometry-Fuselage'!N52)^2.5*'Geometry-Fuselage'!I52/P52</f>
        <v>1.3659623231054097E-3</v>
      </c>
      <c r="BI52" s="69">
        <f>0</f>
        <v>0</v>
      </c>
      <c r="BJ52" s="9">
        <f>0.05*'Geometry-Fuselage'!O52/P52</f>
        <v>0</v>
      </c>
      <c r="BK52" s="9">
        <f t="shared" ca="1" si="32"/>
        <v>1.7865728362742105E-2</v>
      </c>
      <c r="BL52" s="5">
        <f ca="1">C52*J52*'Geometry-Fuselage'!R52/D52</f>
        <v>2202993.3633389026</v>
      </c>
      <c r="BM52" s="9">
        <f ca="1">0.455/(LOG10(MIN(BL52,'Geometry-Fuselage'!Z52)))^2.58</f>
        <v>3.8733675646165258E-3</v>
      </c>
      <c r="BN52" s="9">
        <f ca="1">BM52*'Geometry-Fuselage'!AA52*'Geometry-Fuselage'!AB52*'Geometry-Fuselage'!W52/P52*'Geometry-Fuselage'!AC52</f>
        <v>1.8171377619327933E-3</v>
      </c>
      <c r="BO52" s="5">
        <f ca="1">C52*J52*'Geometry-Fuselage'!AE52/D52</f>
        <v>3305738.0143367276</v>
      </c>
      <c r="BP52" s="9">
        <f ca="1">0.455/(LOG10(MIN(BO52,'Geometry-Fuselage'!AK52)))^2.58</f>
        <v>3.6089289218575746E-3</v>
      </c>
      <c r="BQ52" s="9">
        <f ca="1">BP52*'Geometry-Fuselage'!AL52*'Geometry-Fuselage'!AM52*'Geometry-Fuselage'!AI52/P52*'Geometry-Fuselage'!AN52</f>
        <v>0</v>
      </c>
      <c r="BR52" s="9">
        <f ca="1">'Geometry-Miscellaneous'!B52*J52/(0.5*C52*J52^2*P52)</f>
        <v>4.0965916147292064E-4</v>
      </c>
      <c r="BS52" s="9">
        <f>('Geometry-Miscellaneous'!J52+'Geometry-Miscellaneous'!R52)/P52*'Geometry-Miscellaneous'!$G$6</f>
        <v>2.8870034620722749E-3</v>
      </c>
      <c r="BT52" s="9">
        <f>'Geometry-Miscellaneous'!AO52/P52</f>
        <v>6.2492219506369547E-3</v>
      </c>
      <c r="BU52" s="1">
        <f t="shared" ca="1" si="33"/>
        <v>0.7523122945352011</v>
      </c>
      <c r="BV52" s="9">
        <f t="shared" ca="1" si="34"/>
        <v>4.0952699062838417E-2</v>
      </c>
      <c r="BW52" s="9">
        <f t="shared" ca="1" si="35"/>
        <v>2.1279671585042806E-2</v>
      </c>
      <c r="BX52" s="9">
        <f t="shared" ca="1" si="36"/>
        <v>6.2232370647881223E-2</v>
      </c>
      <c r="BY52" s="11">
        <f t="shared" ca="1" si="3"/>
        <v>288.13286105270458</v>
      </c>
      <c r="BZ52" s="11">
        <f t="shared" ca="1" si="4"/>
        <v>23.834770659895629</v>
      </c>
      <c r="CA52" s="11">
        <f t="shared" ca="1" si="5"/>
        <v>12.088761631657601</v>
      </c>
      <c r="CB52" s="12">
        <f t="shared" ca="1" si="6"/>
        <v>623.2711592633882</v>
      </c>
      <c r="CD52" s="1">
        <f t="shared" ca="1" si="37"/>
        <v>8.2754843575025584E-3</v>
      </c>
      <c r="CE52" s="1">
        <f t="shared" ca="1" si="38"/>
        <v>1.7718094332219959E-3</v>
      </c>
      <c r="CF52" s="1">
        <f t="shared" ca="1" si="39"/>
        <v>6.7358828909609399E-4</v>
      </c>
      <c r="CG52" s="1">
        <f t="shared" ca="1" si="40"/>
        <v>1.6337189579878095E-2</v>
      </c>
      <c r="CH52" s="1">
        <f t="shared" ca="1" si="41"/>
        <v>1.661668839170404E-3</v>
      </c>
      <c r="CI52" s="1">
        <f t="shared" ca="1" si="42"/>
        <v>0</v>
      </c>
      <c r="CJ52" s="1">
        <f t="shared" ca="1" si="43"/>
        <v>3.7460993743049264E-4</v>
      </c>
      <c r="CK52" s="1">
        <f t="shared" si="44"/>
        <v>2.64E-3</v>
      </c>
      <c r="CL52" s="1">
        <f t="shared" si="45"/>
        <v>5.7145570368798337E-3</v>
      </c>
      <c r="CM52" s="1">
        <f t="shared" ca="1" si="46"/>
        <v>3.7448907473179478E-2</v>
      </c>
      <c r="CN52" s="1">
        <f t="shared" ca="1" si="47"/>
        <v>1.884066323836573E-2</v>
      </c>
      <c r="CO52" s="1">
        <f t="shared" ca="1" si="48"/>
        <v>6.1838269716928194E-4</v>
      </c>
      <c r="CP52" s="1">
        <f t="shared" ca="1" si="49"/>
        <v>1.9459045935535012E-2</v>
      </c>
      <c r="CR52" s="1">
        <f ca="1">'Airfoil-Flight'!J52</f>
        <v>5.8485119680848321</v>
      </c>
      <c r="CS52" s="1">
        <f ca="1">CR52/(1+CR52/(PI()*'Geometry-Wing'!AJ52)*(1+AE52))</f>
        <v>4.8857422676898574</v>
      </c>
      <c r="CU52" s="1">
        <f t="shared" si="76"/>
        <v>6</v>
      </c>
      <c r="CV52" s="1">
        <f t="shared" si="7"/>
        <v>3.9709114397548211</v>
      </c>
      <c r="CW52" s="1">
        <f>Stability!Z52</f>
        <v>2.1749577694090316</v>
      </c>
      <c r="CY52" s="1">
        <f t="shared" si="77"/>
        <v>6</v>
      </c>
      <c r="CZ52" s="1">
        <f t="shared" ca="1" si="8"/>
        <v>3.6351579757590589</v>
      </c>
      <c r="DA52" s="1">
        <f ca="1">Stability!AB52</f>
        <v>1.9910580234180542</v>
      </c>
      <c r="DC52" s="1"/>
      <c r="DD52" s="9">
        <f t="shared" ca="1" si="9"/>
        <v>3.5176085596770122E-2</v>
      </c>
      <c r="DE52" s="9">
        <f t="shared" ca="1" si="10"/>
        <v>0.18901820795279498</v>
      </c>
      <c r="DF52" s="9"/>
      <c r="DG52" s="9">
        <f t="shared" ca="1" si="11"/>
        <v>4.0020994106045316E-2</v>
      </c>
      <c r="DH52" s="9">
        <f t="shared" ca="1" si="12"/>
        <v>0.12738499051095045</v>
      </c>
      <c r="DI52" s="9"/>
      <c r="DJ52" s="9">
        <f t="shared" ca="1" si="13"/>
        <v>4.1258715555700133E-2</v>
      </c>
      <c r="DK52" s="9">
        <f t="shared" ca="1" si="14"/>
        <v>0.11358358014570602</v>
      </c>
      <c r="DL52" s="9"/>
      <c r="DM52" s="1">
        <v>1</v>
      </c>
      <c r="DN52" s="1">
        <f t="shared" ca="1" si="50"/>
        <v>0.7523122945352011</v>
      </c>
      <c r="DO52" s="1">
        <f t="shared" ca="1" si="51"/>
        <v>0.56597378850881919</v>
      </c>
      <c r="DP52" s="1">
        <f t="shared" ca="1" si="52"/>
        <v>6.2232370647881223E-2</v>
      </c>
      <c r="DQ52" s="1">
        <f t="shared" ca="1" si="53"/>
        <v>0.7523122945352011</v>
      </c>
      <c r="DR52" s="1">
        <f t="shared" ca="1" si="54"/>
        <v>0.56597378850881919</v>
      </c>
      <c r="DS52" s="1">
        <f t="shared" ca="1" si="55"/>
        <v>0.42578903947985042</v>
      </c>
      <c r="DT52" s="1">
        <f t="shared" ca="1" si="56"/>
        <v>4.681817755647262E-2</v>
      </c>
      <c r="DU52" s="1">
        <f t="shared" ca="1" si="57"/>
        <v>0.56597378850881919</v>
      </c>
      <c r="DV52" s="1">
        <f t="shared" ca="1" si="58"/>
        <v>0.42578903947985042</v>
      </c>
      <c r="DW52" s="1">
        <f t="shared" ca="1" si="59"/>
        <v>0.3203263292790256</v>
      </c>
      <c r="DX52" s="1">
        <f t="shared" ca="1" si="15"/>
        <v>3.5221890583466371E-2</v>
      </c>
      <c r="DY52" s="9">
        <f t="shared" ca="1" si="16"/>
        <v>6.2450727868083103E-2</v>
      </c>
      <c r="DZ52" s="9">
        <f t="shared" ca="1" si="17"/>
        <v>1.2311257742422932E-5</v>
      </c>
      <c r="EB52" s="9">
        <f t="shared" ca="1" si="60"/>
        <v>0.7523122945352011</v>
      </c>
      <c r="EC52" s="9">
        <f t="shared" ca="1" si="61"/>
        <v>6.2232370647881223E-2</v>
      </c>
      <c r="ED52" s="1">
        <f t="shared" ca="1" si="62"/>
        <v>2.1314221228777631E-3</v>
      </c>
      <c r="EE52" s="9">
        <f t="shared" ca="1" si="63"/>
        <v>2.3436324128631603E-4</v>
      </c>
      <c r="EG52" s="9">
        <f t="shared" ca="1" si="64"/>
        <v>1.1951873408784188E-4</v>
      </c>
      <c r="EH52" s="9">
        <f t="shared" ca="1" si="65"/>
        <v>4.218564315179698E-2</v>
      </c>
      <c r="EN52" s="9">
        <v>0.74519823174957922</v>
      </c>
      <c r="EO52" s="9">
        <v>4.5991006199665119E-2</v>
      </c>
      <c r="EP52" s="1">
        <f t="shared" ca="1" si="66"/>
        <v>0.7523122945352011</v>
      </c>
      <c r="EQ52" s="9">
        <f t="shared" ca="1" si="67"/>
        <v>6.2232370647881223E-2</v>
      </c>
      <c r="ET52" s="1">
        <f t="shared" ca="1" si="68"/>
        <v>12.0468173857961</v>
      </c>
    </row>
    <row r="53" spans="2:150" x14ac:dyDescent="0.25">
      <c r="B53" s="5">
        <f t="shared" si="69"/>
        <v>0</v>
      </c>
      <c r="C53" s="19">
        <f>ISA!L53</f>
        <v>1.2249994633486807</v>
      </c>
      <c r="D53" s="52">
        <f>ISA!N53</f>
        <v>1.783E-5</v>
      </c>
      <c r="F53" s="12">
        <f t="shared" ca="1" si="70"/>
        <v>288.13286105270458</v>
      </c>
      <c r="G53" s="19">
        <f>Weight!G53</f>
        <v>0.25</v>
      </c>
      <c r="H53" s="1">
        <f t="shared" si="71"/>
        <v>1</v>
      </c>
      <c r="J53" s="11">
        <f t="shared" ca="1" si="18"/>
        <v>27.463610858280219</v>
      </c>
      <c r="K53" s="11">
        <f t="shared" ca="1" si="19"/>
        <v>18.07502245456871</v>
      </c>
      <c r="L53" s="11">
        <f t="shared" ca="1" si="20"/>
        <v>1.5194233327958282</v>
      </c>
      <c r="N53" s="1">
        <f>'Geometry-Wing'!C53</f>
        <v>0.30481432099438527</v>
      </c>
      <c r="O53" s="1">
        <f>'Geometry-Wing'!D53</f>
        <v>3</v>
      </c>
      <c r="P53" s="1">
        <f>'Geometry-Wing'!AC53</f>
        <v>0.91444296298315586</v>
      </c>
      <c r="Q53" s="1">
        <f>'Geometry-Wing'!AD53</f>
        <v>9.8420572570645728</v>
      </c>
      <c r="R53" s="1">
        <f ca="1">'Geometry-Tail'!E53</f>
        <v>0.10137496479873467</v>
      </c>
      <c r="S53" s="1">
        <f>'Geometry-Tail'!F53</f>
        <v>4</v>
      </c>
      <c r="T53" s="19">
        <f>'Geometry-Tail'!I53</f>
        <v>4.8429600532968005</v>
      </c>
      <c r="U53" s="1">
        <f ca="1">'Geometry-Tail'!AD53</f>
        <v>7.8197034217017958E-2</v>
      </c>
      <c r="V53" s="1">
        <f ca="1">'Geometry-Tail'!T53</f>
        <v>3.0854574153398469</v>
      </c>
      <c r="X53" s="1">
        <f t="shared" si="72"/>
        <v>0.25</v>
      </c>
      <c r="Y53" s="5">
        <f t="shared" ca="1" si="21"/>
        <v>575145.27929950447</v>
      </c>
      <c r="Z53" s="1">
        <f t="shared" ca="1" si="78"/>
        <v>0.71197148176009106</v>
      </c>
      <c r="AA53" s="9">
        <f ca="1">'Airfoil-Flight'!W53</f>
        <v>7.8895015805458754E-3</v>
      </c>
      <c r="AB53" s="12">
        <f t="shared" ca="1" si="23"/>
        <v>90.242897411376106</v>
      </c>
      <c r="AC53" s="1">
        <f ca="1">'Airfoil-Flight'!AG53</f>
        <v>-0.15166295319739062</v>
      </c>
      <c r="AD53" s="1">
        <f>'Geometry-Wing'!AB53</f>
        <v>0.95988181135316342</v>
      </c>
      <c r="AE53" s="61">
        <f t="shared" si="24"/>
        <v>4.179492534636231E-2</v>
      </c>
      <c r="AF53" s="17">
        <f t="shared" ca="1" si="25"/>
        <v>1.374063513823004</v>
      </c>
      <c r="AG53" s="11">
        <f t="shared" ca="1" si="26"/>
        <v>1.374063513823004</v>
      </c>
      <c r="AH53" s="11">
        <f ca="1">DEGREES(AI53/CS53)+'Airfoil-Flight'!K53</f>
        <v>1.4450194109820327</v>
      </c>
      <c r="AI53" s="1">
        <f t="shared" ca="1" si="27"/>
        <v>0.71176675239560583</v>
      </c>
      <c r="AJ53" s="1">
        <f ca="1">0.9*'Airfoil-Flight'!I53</f>
        <v>1.5746084426570801</v>
      </c>
      <c r="AK53" s="5">
        <f ca="1">C53*J53*'Geometry-Wing'!AH53/D53</f>
        <v>376056.52877275291</v>
      </c>
      <c r="AL53" s="9">
        <f ca="1">0.455/(LOG10(MIN(AK53,'Geometry-Wing'!AM53)))^2.58</f>
        <v>5.4031715105289126E-3</v>
      </c>
      <c r="AM53" s="9">
        <f ca="1">+AL53*'Geometry-Wing'!AK53*'Geometry-Wing'!AN53/P53</f>
        <v>0</v>
      </c>
      <c r="AN53" s="9">
        <f ca="1">AA53*COS(RADIANS(AF53))*'Geometry-Wing'!U53*'Geometry-Wing'!V53+AM53</f>
        <v>8.6759562258521619E-3</v>
      </c>
      <c r="AO53" s="9">
        <f ca="1">AI53^2/(PI()*'Geometry-Wing'!AJ53*AD53)</f>
        <v>1.7069542174494457E-2</v>
      </c>
      <c r="AP53" s="9">
        <f t="shared" ca="1" si="28"/>
        <v>2.5745498400346619E-2</v>
      </c>
      <c r="AQ53" s="1">
        <f t="shared" ca="1" si="29"/>
        <v>-0.13649665787765156</v>
      </c>
      <c r="AR53" s="1">
        <f t="shared" ref="AR53:AR84" ca="1" si="79">P53/(R53*(T53-G53))*(AQ53+AI53*(G53-$X$21))</f>
        <v>-0.26807434613116277</v>
      </c>
      <c r="AS53" s="1">
        <f t="shared" si="74"/>
        <v>0.9343951712104227</v>
      </c>
      <c r="AT53" s="61">
        <f t="shared" si="1"/>
        <v>7.021101008537145E-2</v>
      </c>
      <c r="AU53" s="5">
        <f ca="1">C53*J53*'Geometry-Tail'!C53/D53</f>
        <v>300384.52456475375</v>
      </c>
      <c r="AV53" s="9">
        <f ca="1">0.455/(LOG10(MIN(AU53,'Geometry-Tail'!L53)))^2.58</f>
        <v>5.6549988392757388E-3</v>
      </c>
      <c r="AW53" s="9">
        <f ca="1">AV53*'Geometry-Tail'!M53*'Geometry-Tail'!N53*'Geometry-Tail'!G53/R53*'Geometry-Tail'!O53</f>
        <v>1.7303044810325671E-2</v>
      </c>
      <c r="AX53" s="9">
        <f t="shared" ca="1" si="30"/>
        <v>6.1202626649984422E-3</v>
      </c>
      <c r="AY53" s="9">
        <f t="shared" ca="1" si="31"/>
        <v>2.3423307475324114E-2</v>
      </c>
      <c r="AZ53" s="1">
        <f t="shared" ca="1" si="75"/>
        <v>0.95148725550796098</v>
      </c>
      <c r="BA53" s="1">
        <f t="shared" ca="1" si="2"/>
        <v>5.0986226259163159E-2</v>
      </c>
      <c r="BB53" s="5">
        <f ca="1">C53*J53*'Geometry-Tail'!Q53/D53</f>
        <v>300384.52456475375</v>
      </c>
      <c r="BC53" s="9">
        <f ca="1">0.455/(LOG10(MIN(BB53,'Geometry-Tail'!Z53)))^2.58</f>
        <v>5.6549988392757388E-3</v>
      </c>
      <c r="BD53" s="9">
        <f ca="1">BC53*'Geometry-Tail'!AA53*'Geometry-Tail'!AB53*'Geometry-Tail'!AE53/U53*'Geometry-Tail'!AF53</f>
        <v>8.5278683146011187E-3</v>
      </c>
      <c r="BE53" s="5">
        <f ca="1">C53*J53*'Geometry-Fuselage'!C53/D53</f>
        <v>3075599.605031224</v>
      </c>
      <c r="BF53" s="9">
        <f ca="1">0.455/(LOG10(MIN(BE53,'Geometry-Fuselage'!K53)))^2.58</f>
        <v>3.6540757873495294E-3</v>
      </c>
      <c r="BG53" s="9">
        <f ca="1">BF53*'Geometry-Fuselage'!L53*'Geometry-Fuselage'!M53*'Geometry-Fuselage'!H53/P53*'Geometry-Fuselage'!P53</f>
        <v>1.6360427060805333E-2</v>
      </c>
      <c r="BH53" s="9">
        <f>3.83*RADIANS('Geometry-Fuselage'!N53)^2.5*'Geometry-Fuselage'!I53/P53</f>
        <v>1.3659623231054097E-3</v>
      </c>
      <c r="BI53" s="69">
        <f>0</f>
        <v>0</v>
      </c>
      <c r="BJ53" s="9">
        <f>0.05*'Geometry-Fuselage'!O53/P53</f>
        <v>0</v>
      </c>
      <c r="BK53" s="9">
        <f t="shared" ca="1" si="32"/>
        <v>1.7726389383910742E-2</v>
      </c>
      <c r="BL53" s="5">
        <f ca="1">C53*J53*'Geometry-Fuselage'!R53/D53</f>
        <v>2313687.8816567217</v>
      </c>
      <c r="BM53" s="9">
        <f ca="1">0.455/(LOG10(MIN(BL53,'Geometry-Fuselage'!Z53)))^2.58</f>
        <v>3.840023631852825E-3</v>
      </c>
      <c r="BN53" s="9">
        <f ca="1">BM53*'Geometry-Fuselage'!AA53*'Geometry-Fuselage'!AB53*'Geometry-Fuselage'!W53/P53*'Geometry-Fuselage'!AC53</f>
        <v>1.8014949089513806E-3</v>
      </c>
      <c r="BO53" s="5">
        <f ca="1">C53*J53*'Geometry-Fuselage'!AE53/D53</f>
        <v>3471842.4989309525</v>
      </c>
      <c r="BP53" s="9">
        <f ca="1">0.455/(LOG10(MIN(BO53,'Geometry-Fuselage'!AK53)))^2.58</f>
        <v>3.5786964647850921E-3</v>
      </c>
      <c r="BQ53" s="9">
        <f ca="1">BP53*'Geometry-Fuselage'!AL53*'Geometry-Fuselage'!AM53*'Geometry-Fuselage'!AI53/P53*'Geometry-Fuselage'!AN53</f>
        <v>0</v>
      </c>
      <c r="BR53" s="9">
        <f ca="1">'Geometry-Miscellaneous'!B53*J53/(0.5*C53*J53^2*P53)</f>
        <v>3.900597055941718E-4</v>
      </c>
      <c r="BS53" s="9">
        <f>('Geometry-Miscellaneous'!J53+'Geometry-Miscellaneous'!R53)/P53*'Geometry-Miscellaneous'!$G$6</f>
        <v>2.8870034620722749E-3</v>
      </c>
      <c r="BT53" s="9">
        <f>'Geometry-Miscellaneous'!AO53/P53</f>
        <v>6.2492219506369547E-3</v>
      </c>
      <c r="BU53" s="1">
        <f t="shared" ca="1" si="33"/>
        <v>0.68204808376062065</v>
      </c>
      <c r="BV53" s="9">
        <f t="shared" ca="1" si="34"/>
        <v>4.0377583889695361E-2</v>
      </c>
      <c r="BW53" s="9">
        <f t="shared" ca="1" si="35"/>
        <v>1.774803327491168E-2</v>
      </c>
      <c r="BX53" s="9">
        <f t="shared" ca="1" si="36"/>
        <v>5.8125617164607041E-2</v>
      </c>
      <c r="BY53" s="11">
        <f t="shared" ca="1" si="3"/>
        <v>288.13286105270458</v>
      </c>
      <c r="BZ53" s="11">
        <f t="shared" ca="1" si="4"/>
        <v>24.555307423120706</v>
      </c>
      <c r="CA53" s="11">
        <f t="shared" ca="1" si="5"/>
        <v>11.734035990174792</v>
      </c>
      <c r="CB53" s="12">
        <f t="shared" ca="1" si="6"/>
        <v>674.37740757402673</v>
      </c>
      <c r="CD53" s="1">
        <f t="shared" ca="1" si="37"/>
        <v>7.9336671178804087E-3</v>
      </c>
      <c r="CE53" s="1">
        <f t="shared" ca="1" si="38"/>
        <v>1.7540955585576936E-3</v>
      </c>
      <c r="CF53" s="1">
        <f t="shared" ca="1" si="39"/>
        <v>6.6685401039508695E-4</v>
      </c>
      <c r="CG53" s="1">
        <f t="shared" ca="1" si="40"/>
        <v>1.6209772031216499E-2</v>
      </c>
      <c r="CH53" s="1">
        <f t="shared" ca="1" si="41"/>
        <v>1.6473643423405709E-3</v>
      </c>
      <c r="CI53" s="1">
        <f t="shared" ca="1" si="42"/>
        <v>0</v>
      </c>
      <c r="CJ53" s="1">
        <f t="shared" ca="1" si="43"/>
        <v>3.5668735292387188E-4</v>
      </c>
      <c r="CK53" s="1">
        <f t="shared" si="44"/>
        <v>2.64E-3</v>
      </c>
      <c r="CL53" s="1">
        <f t="shared" si="45"/>
        <v>5.7145570368798337E-3</v>
      </c>
      <c r="CM53" s="1">
        <f t="shared" ca="1" si="46"/>
        <v>3.6922997450193965E-2</v>
      </c>
      <c r="CN53" s="1">
        <f t="shared" ca="1" si="47"/>
        <v>1.5609122722810653E-2</v>
      </c>
      <c r="CO53" s="1">
        <f t="shared" ca="1" si="48"/>
        <v>6.2044141222322713E-4</v>
      </c>
      <c r="CP53" s="1">
        <f t="shared" ca="1" si="49"/>
        <v>1.6229564135033882E-2</v>
      </c>
      <c r="CR53" s="1">
        <f ca="1">'Airfoil-Flight'!J53</f>
        <v>5.8472124062900477</v>
      </c>
      <c r="CS53" s="1">
        <f ca="1">CR53/(1+CR53/(PI()*'Geometry-Wing'!AJ53)*(1+AE53))</f>
        <v>4.884835318071711</v>
      </c>
      <c r="CU53" s="1">
        <f t="shared" si="76"/>
        <v>6</v>
      </c>
      <c r="CV53" s="1">
        <f t="shared" si="7"/>
        <v>3.9709114397548211</v>
      </c>
      <c r="CW53" s="1">
        <f>Stability!Z53</f>
        <v>2.1749577694090316</v>
      </c>
      <c r="CY53" s="1">
        <f t="shared" si="77"/>
        <v>6</v>
      </c>
      <c r="CZ53" s="1">
        <f t="shared" ca="1" si="8"/>
        <v>3.6351579757590589</v>
      </c>
      <c r="DA53" s="1">
        <f ca="1">Stability!AB53</f>
        <v>1.9910580234180542</v>
      </c>
      <c r="DC53" s="1"/>
      <c r="DD53" s="9">
        <f t="shared" ref="DD53:DD84" ca="1" si="80">($DD$4*(C53^$DD$5)*(H53^$DD$6))+($DD$7*(C53^$DD$8)*(H53^$DD$9))*BU53+($DD$10*(C53^$DD$11)*(H53^$DD$12))*BU53^2</f>
        <v>3.0748812425675225E-2</v>
      </c>
      <c r="DE53" s="9">
        <f t="shared" ref="DE53:DE84" ca="1" si="81">ABS(DD53-BX53)*0+(DD53/BX53-1)^2</f>
        <v>0.22183515045330077</v>
      </c>
      <c r="DF53" s="9"/>
      <c r="DG53" s="9">
        <f t="shared" ref="DG53:DG84" ca="1" si="82">(($DG$4*C53+$DG$5)*(H53^$DG$6))+(($DG$7*C53+$DG$8)*(H53^$DG$9))*BU53+(($DG$10*C53+$DG$11)*(H53^$DG$12))*BU53^2</f>
        <v>3.7213687904539848E-2</v>
      </c>
      <c r="DH53" s="9">
        <f t="shared" ref="DH53:DH84" ca="1" si="83">(DG53/BX53-1)^2</f>
        <v>0.12943539337236298</v>
      </c>
      <c r="DI53" s="9"/>
      <c r="DJ53" s="9">
        <f t="shared" ref="DJ53:DJ84" ca="1" si="84">$DJ$4+$DJ$5*BU53+$DJ$6*BU53^2</f>
        <v>3.774306673039747E-2</v>
      </c>
      <c r="DK53" s="9">
        <f t="shared" ref="DK53:DK84" ca="1" si="85">(DJ53/BX53-1)^2</f>
        <v>0.12296510837570819</v>
      </c>
      <c r="DL53" s="9"/>
      <c r="DM53" s="1">
        <v>1</v>
      </c>
      <c r="DN53" s="1">
        <f t="shared" ca="1" si="50"/>
        <v>0.68204808376062065</v>
      </c>
      <c r="DO53" s="1">
        <f t="shared" ca="1" si="51"/>
        <v>0.46518958856153458</v>
      </c>
      <c r="DP53" s="1">
        <f t="shared" ca="1" si="52"/>
        <v>5.8125617164607041E-2</v>
      </c>
      <c r="DQ53" s="1">
        <f t="shared" ca="1" si="53"/>
        <v>0.68204808376062065</v>
      </c>
      <c r="DR53" s="1">
        <f t="shared" ca="1" si="54"/>
        <v>0.46518958856153458</v>
      </c>
      <c r="DS53" s="1">
        <f t="shared" ca="1" si="55"/>
        <v>0.31728166746378622</v>
      </c>
      <c r="DT53" s="1">
        <f t="shared" ca="1" si="56"/>
        <v>3.9644465804523674E-2</v>
      </c>
      <c r="DU53" s="1">
        <f t="shared" ca="1" si="57"/>
        <v>0.46518958856153458</v>
      </c>
      <c r="DV53" s="1">
        <f t="shared" ca="1" si="58"/>
        <v>0.31728166746378622</v>
      </c>
      <c r="DW53" s="1">
        <f t="shared" ca="1" si="59"/>
        <v>0.21640135330604982</v>
      </c>
      <c r="DX53" s="1">
        <f t="shared" ref="DX53:DX84" ca="1" si="86">(BU53^2)*BX53</f>
        <v>2.7039431933688823E-2</v>
      </c>
      <c r="DY53" s="9">
        <f t="shared" ref="DY53:DY84" ca="1" si="87">$DY$4+$DY$5*BU53+$DY$6*BU53^2</f>
        <v>5.833044229361177E-2</v>
      </c>
      <c r="DZ53" s="9">
        <f t="shared" ref="DZ53:DZ84" ca="1" si="88">(DY53/BX53-1)^2</f>
        <v>1.2417418544451008E-5</v>
      </c>
      <c r="EB53" s="9">
        <f t="shared" ca="1" si="60"/>
        <v>0.68204808376062065</v>
      </c>
      <c r="EC53" s="9">
        <f t="shared" ca="1" si="61"/>
        <v>5.8125617164607041E-2</v>
      </c>
      <c r="ED53" s="1">
        <f t="shared" ca="1" si="62"/>
        <v>1.9323522759812503E-3</v>
      </c>
      <c r="EE53" s="9">
        <f t="shared" ca="1" si="63"/>
        <v>2.4144815658527105E-4</v>
      </c>
      <c r="EG53" s="9">
        <f t="shared" ca="1" si="64"/>
        <v>1.0846401629086926E-4</v>
      </c>
      <c r="EH53" s="9">
        <f t="shared" ca="1" si="65"/>
        <v>3.8283741214112835E-2</v>
      </c>
      <c r="EN53" s="9">
        <v>0.69201925840404255</v>
      </c>
      <c r="EO53" s="9">
        <v>4.3654071449229254E-2</v>
      </c>
      <c r="EP53" s="1">
        <f t="shared" ca="1" si="66"/>
        <v>0.68204808376062065</v>
      </c>
      <c r="EQ53" s="9">
        <f t="shared" ca="1" si="67"/>
        <v>5.8125617164607041E-2</v>
      </c>
      <c r="ET53" s="1">
        <f t="shared" ca="1" si="68"/>
        <v>11.692945206195844</v>
      </c>
    </row>
    <row r="54" spans="2:150" x14ac:dyDescent="0.25">
      <c r="B54" s="5">
        <f t="shared" si="69"/>
        <v>0</v>
      </c>
      <c r="C54" s="19">
        <f>ISA!L54</f>
        <v>1.2249994633486807</v>
      </c>
      <c r="D54" s="52">
        <f>ISA!N54</f>
        <v>1.783E-5</v>
      </c>
      <c r="F54" s="12">
        <f t="shared" ca="1" si="70"/>
        <v>288.13286105270458</v>
      </c>
      <c r="G54" s="19">
        <f>Weight!G54</f>
        <v>0.25</v>
      </c>
      <c r="H54" s="1">
        <f t="shared" si="71"/>
        <v>1</v>
      </c>
      <c r="J54" s="11">
        <f t="shared" ca="1" si="18"/>
        <v>28.998284653159079</v>
      </c>
      <c r="K54" s="11">
        <f t="shared" ca="1" si="19"/>
        <v>18.035053085978955</v>
      </c>
      <c r="L54" s="11">
        <f t="shared" ca="1" si="20"/>
        <v>1.6078846297216225</v>
      </c>
      <c r="N54" s="1">
        <f>'Geometry-Wing'!C54</f>
        <v>0.30481432099438527</v>
      </c>
      <c r="O54" s="1">
        <f>'Geometry-Wing'!D54</f>
        <v>3</v>
      </c>
      <c r="P54" s="1">
        <f>'Geometry-Wing'!AC54</f>
        <v>0.91444296298315586</v>
      </c>
      <c r="Q54" s="1">
        <f>'Geometry-Wing'!AD54</f>
        <v>9.8420572570645728</v>
      </c>
      <c r="R54" s="1">
        <f ca="1">'Geometry-Tail'!E54</f>
        <v>0.10137496479873467</v>
      </c>
      <c r="S54" s="1">
        <f>'Geometry-Tail'!F54</f>
        <v>4</v>
      </c>
      <c r="T54" s="19">
        <f>'Geometry-Tail'!I54</f>
        <v>4.8429600532968005</v>
      </c>
      <c r="U54" s="1">
        <f ca="1">'Geometry-Tail'!AD54</f>
        <v>7.8197034217017958E-2</v>
      </c>
      <c r="V54" s="1">
        <f ca="1">'Geometry-Tail'!T54</f>
        <v>3.0854574153398469</v>
      </c>
      <c r="X54" s="1">
        <f t="shared" si="72"/>
        <v>0.25</v>
      </c>
      <c r="Y54" s="5">
        <f t="shared" ca="1" si="21"/>
        <v>607284.5487110907</v>
      </c>
      <c r="Z54" s="1">
        <f t="shared" ca="1" si="78"/>
        <v>0.64168984150864961</v>
      </c>
      <c r="AA54" s="9">
        <f ca="1">'Airfoil-Flight'!W54</f>
        <v>7.688485649707249E-3</v>
      </c>
      <c r="AB54" s="12">
        <f t="shared" ca="1" si="23"/>
        <v>83.461148364513491</v>
      </c>
      <c r="AC54" s="1">
        <f ca="1">'Airfoil-Flight'!AG54</f>
        <v>-0.15194274871858854</v>
      </c>
      <c r="AD54" s="1">
        <f>'Geometry-Wing'!AB54</f>
        <v>0.95988181135316342</v>
      </c>
      <c r="AE54" s="61">
        <f t="shared" si="24"/>
        <v>4.179492534636231E-2</v>
      </c>
      <c r="AF54" s="17">
        <f t="shared" ca="1" si="25"/>
        <v>1.238490861325227</v>
      </c>
      <c r="AG54" s="11">
        <f t="shared" ca="1" si="26"/>
        <v>1.238490861325227</v>
      </c>
      <c r="AH54" s="11">
        <f ca="1">DEGREES(AI54/CS54)+'Airfoil-Flight'!K54</f>
        <v>0.60771042444348033</v>
      </c>
      <c r="AI54" s="1">
        <f t="shared" ca="1" si="27"/>
        <v>0.64153993565005152</v>
      </c>
      <c r="AJ54" s="1">
        <f ca="1">0.9*'Airfoil-Flight'!I54</f>
        <v>1.5815954855644003</v>
      </c>
      <c r="AK54" s="5">
        <f ca="1">C54*J54*'Geometry-Wing'!AH54/D54</f>
        <v>397070.6664649439</v>
      </c>
      <c r="AL54" s="9">
        <f ca="1">0.455/(LOG10(MIN(AK54,'Geometry-Wing'!AM54)))^2.58</f>
        <v>5.3445709395272328E-3</v>
      </c>
      <c r="AM54" s="9">
        <f ca="1">+AL54*'Geometry-Wing'!AK54*'Geometry-Wing'!AN54/P54</f>
        <v>0</v>
      </c>
      <c r="AN54" s="9">
        <f ca="1">AA54*COS(RADIANS(AF54))*'Geometry-Wing'!U54*'Geometry-Wing'!V54+AM54</f>
        <v>8.4553584876757796E-3</v>
      </c>
      <c r="AO54" s="9">
        <f ca="1">AI54^2/(PI()*'Geometry-Wing'!AJ54*AD54)</f>
        <v>1.3867362556719311E-2</v>
      </c>
      <c r="AP54" s="9">
        <f t="shared" ca="1" si="28"/>
        <v>2.2322721044395089E-2</v>
      </c>
      <c r="AQ54" s="1">
        <f t="shared" ca="1" si="29"/>
        <v>-0.1367484738467297</v>
      </c>
      <c r="AR54" s="1">
        <f t="shared" ca="1" si="79"/>
        <v>-0.26856890330425132</v>
      </c>
      <c r="AS54" s="1">
        <f t="shared" si="74"/>
        <v>0.9343951712104227</v>
      </c>
      <c r="AT54" s="61">
        <f t="shared" si="1"/>
        <v>7.021101008537145E-2</v>
      </c>
      <c r="AU54" s="5">
        <f ca="1">C54*J54*'Geometry-Tail'!C54/D54</f>
        <v>317170.09076781129</v>
      </c>
      <c r="AV54" s="9">
        <f ca="1">0.455/(LOG10(MIN(AU54,'Geometry-Tail'!L54)))^2.58</f>
        <v>5.5925829155698513E-3</v>
      </c>
      <c r="AW54" s="9">
        <f ca="1">AV54*'Geometry-Tail'!M54*'Geometry-Tail'!N54*'Geometry-Tail'!G54/R54*'Geometry-Tail'!O54</f>
        <v>1.7112065898489296E-2</v>
      </c>
      <c r="AX54" s="9">
        <f t="shared" ca="1" si="30"/>
        <v>6.142865438157139E-3</v>
      </c>
      <c r="AY54" s="9">
        <f t="shared" ca="1" si="31"/>
        <v>2.3254931336646436E-2</v>
      </c>
      <c r="AZ54" s="1">
        <f t="shared" ca="1" si="75"/>
        <v>0.95148725550796098</v>
      </c>
      <c r="BA54" s="1">
        <f t="shared" ca="1" si="2"/>
        <v>5.0986226259163159E-2</v>
      </c>
      <c r="BB54" s="5">
        <f ca="1">C54*J54*'Geometry-Tail'!Q54/D54</f>
        <v>317170.09076781129</v>
      </c>
      <c r="BC54" s="9">
        <f ca="1">0.455/(LOG10(MIN(BB54,'Geometry-Tail'!Z54)))^2.58</f>
        <v>5.5925829155698513E-3</v>
      </c>
      <c r="BD54" s="9">
        <f ca="1">BC54*'Geometry-Tail'!AA54*'Geometry-Tail'!AB54*'Geometry-Tail'!AE54/U54*'Geometry-Tail'!AF54</f>
        <v>8.4337436660863949E-3</v>
      </c>
      <c r="BE54" s="5">
        <f ca="1">C54*J54*'Geometry-Fuselage'!C54/D54</f>
        <v>3247464.919528211</v>
      </c>
      <c r="BF54" s="9">
        <f ca="1">0.455/(LOG10(MIN(BE54,'Geometry-Fuselage'!K54)))^2.58</f>
        <v>3.6199839823232434E-3</v>
      </c>
      <c r="BG54" s="9">
        <f ca="1">BF54*'Geometry-Fuselage'!L54*'Geometry-Fuselage'!M54*'Geometry-Fuselage'!H54/P54*'Geometry-Fuselage'!P54</f>
        <v>1.6207787509257249E-2</v>
      </c>
      <c r="BH54" s="9">
        <f>3.83*RADIANS('Geometry-Fuselage'!N54)^2.5*'Geometry-Fuselage'!I54/P54</f>
        <v>1.3659623231054097E-3</v>
      </c>
      <c r="BI54" s="69">
        <f>0</f>
        <v>0</v>
      </c>
      <c r="BJ54" s="9">
        <f>0.05*'Geometry-Fuselage'!O54/P54</f>
        <v>0</v>
      </c>
      <c r="BK54" s="9">
        <f t="shared" ca="1" si="32"/>
        <v>1.7573749832362658E-2</v>
      </c>
      <c r="BL54" s="5">
        <f ca="1">C54*J54*'Geometry-Fuselage'!R54/D54</f>
        <v>2442977.3687467561</v>
      </c>
      <c r="BM54" s="9">
        <f ca="1">0.455/(LOG10(MIN(BL54,'Geometry-Fuselage'!Z54)))^2.58</f>
        <v>3.8035056467659771E-3</v>
      </c>
      <c r="BN54" s="9">
        <f ca="1">BM54*'Geometry-Fuselage'!AA54*'Geometry-Fuselage'!AB54*'Geometry-Fuselage'!W54/P54*'Geometry-Fuselage'!AC54</f>
        <v>1.7843629924513315E-3</v>
      </c>
      <c r="BO54" s="5">
        <f ca="1">C54*J54*'Geometry-Fuselage'!AE54/D54</f>
        <v>3665849.9705103729</v>
      </c>
      <c r="BP54" s="9">
        <f ca="1">0.455/(LOG10(MIN(BO54,'Geometry-Fuselage'!AK54)))^2.58</f>
        <v>3.5455748744606251E-3</v>
      </c>
      <c r="BQ54" s="9">
        <f ca="1">BP54*'Geometry-Fuselage'!AL54*'Geometry-Fuselage'!AM54*'Geometry-Fuselage'!AI54/P54*'Geometry-Fuselage'!AN54</f>
        <v>0</v>
      </c>
      <c r="BR54" s="9">
        <f ca="1">'Geometry-Miscellaneous'!B54*J54/(0.5*C54*J54^2*P54)</f>
        <v>3.6941660839813386E-4</v>
      </c>
      <c r="BS54" s="9">
        <f>('Geometry-Miscellaneous'!J54+'Geometry-Miscellaneous'!R54)/P54*'Geometry-Miscellaneous'!$G$6</f>
        <v>2.8870034620722749E-3</v>
      </c>
      <c r="BT54" s="9">
        <f>'Geometry-Miscellaneous'!AO54/P54</f>
        <v>6.2492219506369547E-3</v>
      </c>
      <c r="BU54" s="1">
        <f t="shared" ca="1" si="33"/>
        <v>0.61176644050533058</v>
      </c>
      <c r="BV54" s="9">
        <f t="shared" ca="1" si="34"/>
        <v>3.9937350792953685E-2</v>
      </c>
      <c r="BW54" s="9">
        <f t="shared" ca="1" si="35"/>
        <v>1.4548359396068399E-2</v>
      </c>
      <c r="BX54" s="9">
        <f t="shared" ca="1" si="36"/>
        <v>5.4485710189022082E-2</v>
      </c>
      <c r="BY54" s="11">
        <f t="shared" ca="1" si="3"/>
        <v>288.13286105270458</v>
      </c>
      <c r="BZ54" s="11">
        <f t="shared" ca="1" si="4"/>
        <v>25.661956138495697</v>
      </c>
      <c r="CA54" s="11">
        <f t="shared" ca="1" si="5"/>
        <v>11.228016270375985</v>
      </c>
      <c r="CB54" s="12">
        <f t="shared" ca="1" si="6"/>
        <v>744.15270886098119</v>
      </c>
      <c r="CD54" s="1">
        <f t="shared" ca="1" si="37"/>
        <v>7.7319430685550156E-3</v>
      </c>
      <c r="CE54" s="1">
        <f t="shared" ca="1" si="38"/>
        <v>1.7347350780929805E-3</v>
      </c>
      <c r="CF54" s="1">
        <f t="shared" ca="1" si="39"/>
        <v>6.5949374203451633E-4</v>
      </c>
      <c r="CG54" s="1">
        <f t="shared" ca="1" si="40"/>
        <v>1.6070191867430448E-2</v>
      </c>
      <c r="CH54" s="1">
        <f t="shared" ca="1" si="41"/>
        <v>1.631698181854686E-3</v>
      </c>
      <c r="CI54" s="1">
        <f t="shared" ca="1" si="42"/>
        <v>0</v>
      </c>
      <c r="CJ54" s="1">
        <f t="shared" ca="1" si="43"/>
        <v>3.3781041795877769E-4</v>
      </c>
      <c r="CK54" s="1">
        <f t="shared" si="44"/>
        <v>2.64E-3</v>
      </c>
      <c r="CL54" s="1">
        <f t="shared" si="45"/>
        <v>5.7145570368798337E-3</v>
      </c>
      <c r="CM54" s="1">
        <f t="shared" ca="1" si="46"/>
        <v>3.6520429392806253E-2</v>
      </c>
      <c r="CN54" s="1">
        <f t="shared" ca="1" si="47"/>
        <v>1.2680912105128079E-2</v>
      </c>
      <c r="CO54" s="1">
        <f t="shared" ca="1" si="48"/>
        <v>6.227327675565438E-4</v>
      </c>
      <c r="CP54" s="1">
        <f t="shared" ca="1" si="49"/>
        <v>1.3303644872684622E-2</v>
      </c>
      <c r="CR54" s="1">
        <f ca="1">'Airfoil-Flight'!J54</f>
        <v>5.8457713892390366</v>
      </c>
      <c r="CS54" s="1">
        <f ca="1">CR54/(1+CR54/(PI()*'Geometry-Wing'!AJ54)*(1+AE54))</f>
        <v>4.8838295708325798</v>
      </c>
      <c r="CU54" s="1">
        <f t="shared" si="76"/>
        <v>6</v>
      </c>
      <c r="CV54" s="1">
        <f t="shared" si="7"/>
        <v>3.9709114397548211</v>
      </c>
      <c r="CW54" s="1">
        <f>Stability!Z54</f>
        <v>2.1749577694090316</v>
      </c>
      <c r="CY54" s="1">
        <f t="shared" si="77"/>
        <v>6</v>
      </c>
      <c r="CZ54" s="1">
        <f t="shared" ca="1" si="8"/>
        <v>3.6351579757590589</v>
      </c>
      <c r="DA54" s="1">
        <f ca="1">Stability!AB54</f>
        <v>1.9910580234180542</v>
      </c>
      <c r="DC54" s="1"/>
      <c r="DD54" s="9">
        <f t="shared" ca="1" si="80"/>
        <v>2.6593644954143451E-2</v>
      </c>
      <c r="DE54" s="9">
        <f t="shared" ca="1" si="81"/>
        <v>0.26205720969147384</v>
      </c>
      <c r="DF54" s="9"/>
      <c r="DG54" s="9">
        <f t="shared" ca="1" si="82"/>
        <v>3.4461826275795249E-2</v>
      </c>
      <c r="DH54" s="9">
        <f t="shared" ca="1" si="83"/>
        <v>0.13506144926261163</v>
      </c>
      <c r="DI54" s="9"/>
      <c r="DJ54" s="9">
        <f t="shared" ca="1" si="84"/>
        <v>3.4614698305774502E-2</v>
      </c>
      <c r="DK54" s="9">
        <f t="shared" ca="1" si="85"/>
        <v>0.13300707230360662</v>
      </c>
      <c r="DL54" s="9"/>
      <c r="DM54" s="1">
        <v>1</v>
      </c>
      <c r="DN54" s="1">
        <f t="shared" ca="1" si="50"/>
        <v>0.61176644050533058</v>
      </c>
      <c r="DO54" s="1">
        <f t="shared" ca="1" si="51"/>
        <v>0.37425817772856218</v>
      </c>
      <c r="DP54" s="1">
        <f t="shared" ca="1" si="52"/>
        <v>5.4485710189022082E-2</v>
      </c>
      <c r="DQ54" s="1">
        <f t="shared" ca="1" si="53"/>
        <v>0.61176644050533058</v>
      </c>
      <c r="DR54" s="1">
        <f t="shared" ca="1" si="54"/>
        <v>0.37425817772856218</v>
      </c>
      <c r="DS54" s="1">
        <f t="shared" ca="1" si="55"/>
        <v>0.22895859321901388</v>
      </c>
      <c r="DT54" s="1">
        <f t="shared" ca="1" si="56"/>
        <v>3.3332528980743063E-2</v>
      </c>
      <c r="DU54" s="1">
        <f t="shared" ca="1" si="57"/>
        <v>0.37425817772856218</v>
      </c>
      <c r="DV54" s="1">
        <f t="shared" ca="1" si="58"/>
        <v>0.22895859321901388</v>
      </c>
      <c r="DW54" s="1">
        <f t="shared" ca="1" si="59"/>
        <v>0.14006918359670403</v>
      </c>
      <c r="DX54" s="1">
        <f t="shared" ca="1" si="86"/>
        <v>2.0391722607589959E-2</v>
      </c>
      <c r="DY54" s="9">
        <f t="shared" ca="1" si="87"/>
        <v>5.4664594662129487E-2</v>
      </c>
      <c r="DZ54" s="9">
        <f t="shared" ca="1" si="88"/>
        <v>1.0779039419360128E-5</v>
      </c>
      <c r="EB54" s="9">
        <f t="shared" ca="1" si="60"/>
        <v>0.61176644050533058</v>
      </c>
      <c r="EC54" s="9">
        <f t="shared" ca="1" si="61"/>
        <v>5.4485710189022082E-2</v>
      </c>
      <c r="ED54" s="1">
        <f t="shared" ca="1" si="62"/>
        <v>1.7332330400539966E-3</v>
      </c>
      <c r="EE54" s="9">
        <f t="shared" ca="1" si="63"/>
        <v>2.5232964496212448E-4</v>
      </c>
      <c r="EG54" s="9">
        <f t="shared" ca="1" si="64"/>
        <v>9.7422785900004908E-5</v>
      </c>
      <c r="EH54" s="9">
        <f t="shared" ca="1" si="65"/>
        <v>3.4386599826358111E-2</v>
      </c>
      <c r="EN54" s="9">
        <v>0.63884135555930543</v>
      </c>
      <c r="EO54" s="9">
        <v>4.1475904304764596E-2</v>
      </c>
      <c r="EP54" s="1">
        <f t="shared" ca="1" si="66"/>
        <v>0.61176644050533058</v>
      </c>
      <c r="EQ54" s="9">
        <f t="shared" ca="1" si="67"/>
        <v>5.4485710189022082E-2</v>
      </c>
      <c r="ET54" s="1">
        <f t="shared" ca="1" si="68"/>
        <v>11.191179724806059</v>
      </c>
    </row>
    <row r="55" spans="2:150" x14ac:dyDescent="0.25">
      <c r="B55" s="5">
        <f t="shared" si="69"/>
        <v>0</v>
      </c>
      <c r="C55" s="19">
        <f>ISA!L55</f>
        <v>1.2249994633486807</v>
      </c>
      <c r="D55" s="52">
        <f>ISA!N55</f>
        <v>1.783E-5</v>
      </c>
      <c r="F55" s="12">
        <f t="shared" ref="F55:F86" ca="1" si="89">F54</f>
        <v>288.13286105270458</v>
      </c>
      <c r="G55" s="19">
        <f>Weight!G55</f>
        <v>0.25</v>
      </c>
      <c r="H55" s="1">
        <f t="shared" si="71"/>
        <v>1</v>
      </c>
      <c r="J55" s="11">
        <f t="shared" ca="1" si="18"/>
        <v>30.823294959622665</v>
      </c>
      <c r="K55" s="11">
        <f t="shared" ca="1" si="19"/>
        <v>17.990293955339965</v>
      </c>
      <c r="L55" s="11">
        <f t="shared" ca="1" si="20"/>
        <v>1.7133291449344854</v>
      </c>
      <c r="N55" s="1">
        <f>'Geometry-Wing'!C55</f>
        <v>0.30481432099438527</v>
      </c>
      <c r="O55" s="1">
        <f>'Geometry-Wing'!D55</f>
        <v>3</v>
      </c>
      <c r="P55" s="1">
        <f>'Geometry-Wing'!AC55</f>
        <v>0.91444296298315586</v>
      </c>
      <c r="Q55" s="1">
        <f>'Geometry-Wing'!AD55</f>
        <v>9.8420572570645728</v>
      </c>
      <c r="R55" s="1">
        <f ca="1">'Geometry-Tail'!E55</f>
        <v>0.10137496479873467</v>
      </c>
      <c r="S55" s="1">
        <f>'Geometry-Tail'!F55</f>
        <v>4</v>
      </c>
      <c r="T55" s="19">
        <f>'Geometry-Tail'!I55</f>
        <v>4.8429600532968005</v>
      </c>
      <c r="U55" s="1">
        <f ca="1">'Geometry-Tail'!AD55</f>
        <v>7.8197034217017958E-2</v>
      </c>
      <c r="V55" s="1">
        <f ca="1">'Geometry-Tail'!T55</f>
        <v>3.0854574153398469</v>
      </c>
      <c r="X55" s="1">
        <f t="shared" si="72"/>
        <v>0.25</v>
      </c>
      <c r="Y55" s="5">
        <f t="shared" ca="1" si="21"/>
        <v>645504.07009347319</v>
      </c>
      <c r="Z55" s="1">
        <f t="shared" ca="1" si="78"/>
        <v>0.57140820125720815</v>
      </c>
      <c r="AA55" s="9">
        <f ca="1">'Airfoil-Flight'!W55</f>
        <v>7.5554596084425382E-3</v>
      </c>
      <c r="AB55" s="12">
        <f t="shared" ca="1" si="23"/>
        <v>75.628516446400099</v>
      </c>
      <c r="AC55" s="1">
        <f ca="1">'Airfoil-Flight'!AG55</f>
        <v>-0.1522574256352974</v>
      </c>
      <c r="AD55" s="1">
        <f>'Geometry-Wing'!AB55</f>
        <v>0.95988181135316342</v>
      </c>
      <c r="AE55" s="61">
        <f t="shared" si="24"/>
        <v>4.179492534636231E-2</v>
      </c>
      <c r="AF55" s="17">
        <f t="shared" ca="1" si="25"/>
        <v>1.1028974044297448</v>
      </c>
      <c r="AG55" s="11">
        <f t="shared" ca="1" si="26"/>
        <v>1.1028974044297448</v>
      </c>
      <c r="AH55" s="11">
        <f ca="1">DEGREES(AI55/CS55)+'Airfoil-Flight'!K55</f>
        <v>-0.23178938838074359</v>
      </c>
      <c r="AI55" s="1">
        <f t="shared" ca="1" si="27"/>
        <v>0.57130234219844134</v>
      </c>
      <c r="AJ55" s="1">
        <f ca="1">0.9*'Airfoil-Flight'!I55</f>
        <v>1.5894751679662589</v>
      </c>
      <c r="AK55" s="5">
        <f ca="1">C55*J55*'Geometry-Wing'!AH55/D55</f>
        <v>422060.35352265555</v>
      </c>
      <c r="AL55" s="9">
        <f ca="1">0.455/(LOG10(MIN(AK55,'Geometry-Wing'!AM55)))^2.58</f>
        <v>5.2798388750131056E-3</v>
      </c>
      <c r="AM55" s="9">
        <f ca="1">+AL55*'Geometry-Wing'!AK55*'Geometry-Wing'!AN55/P55</f>
        <v>0</v>
      </c>
      <c r="AN55" s="9">
        <f ca="1">AA55*COS(RADIANS(AF55))*'Geometry-Wing'!U55*'Geometry-Wing'!V55+AM55</f>
        <v>8.3094658727528008E-3</v>
      </c>
      <c r="AO55" s="9">
        <f ca="1">AI55^2/(PI()*'Geometry-Wing'!AJ55*AD55)</f>
        <v>1.0997107914579068E-2</v>
      </c>
      <c r="AP55" s="9">
        <f t="shared" ca="1" si="28"/>
        <v>1.9306573787331867E-2</v>
      </c>
      <c r="AQ55" s="1">
        <f t="shared" ca="1" si="29"/>
        <v>-0.13703168307176766</v>
      </c>
      <c r="AR55" s="1">
        <f t="shared" ca="1" si="79"/>
        <v>-0.26912511566139502</v>
      </c>
      <c r="AS55" s="1">
        <f t="shared" si="74"/>
        <v>0.9343951712104227</v>
      </c>
      <c r="AT55" s="61">
        <f t="shared" si="1"/>
        <v>7.021101008537145E-2</v>
      </c>
      <c r="AU55" s="5">
        <f ca="1">C55*J55*'Geometry-Tail'!C55/D55</f>
        <v>337131.22610655928</v>
      </c>
      <c r="AV55" s="9">
        <f ca="1">0.455/(LOG10(MIN(AU55,'Geometry-Tail'!L55)))^2.58</f>
        <v>5.523655871261135E-3</v>
      </c>
      <c r="AW55" s="9">
        <f ca="1">AV55*'Geometry-Tail'!M55*'Geometry-Tail'!N55*'Geometry-Tail'!G55/R55*'Geometry-Tail'!O55</f>
        <v>1.6901164398734118E-2</v>
      </c>
      <c r="AX55" s="9">
        <f t="shared" ca="1" si="30"/>
        <v>6.1683358161042472E-3</v>
      </c>
      <c r="AY55" s="9">
        <f t="shared" ca="1" si="31"/>
        <v>2.3069500214838366E-2</v>
      </c>
      <c r="AZ55" s="1">
        <f t="shared" ca="1" si="75"/>
        <v>0.95148725550796098</v>
      </c>
      <c r="BA55" s="1">
        <f t="shared" ca="1" si="2"/>
        <v>5.0986226259163159E-2</v>
      </c>
      <c r="BB55" s="5">
        <f ca="1">C55*J55*'Geometry-Tail'!Q55/D55</f>
        <v>337131.22610655928</v>
      </c>
      <c r="BC55" s="9">
        <f ca="1">0.455/(LOG10(MIN(BB55,'Geometry-Tail'!Z55)))^2.58</f>
        <v>5.523655871261135E-3</v>
      </c>
      <c r="BD55" s="9">
        <f ca="1">BC55*'Geometry-Tail'!AA55*'Geometry-Tail'!AB55*'Geometry-Tail'!AE55/U55*'Geometry-Tail'!AF55</f>
        <v>8.3298000979468313E-3</v>
      </c>
      <c r="BE55" s="5">
        <f ca="1">C55*J55*'Geometry-Fuselage'!C55/D55</f>
        <v>3451844.4895236483</v>
      </c>
      <c r="BF55" s="9">
        <f ca="1">0.455/(LOG10(MIN(BE55,'Geometry-Fuselage'!K55)))^2.58</f>
        <v>3.582240456931451E-3</v>
      </c>
      <c r="BG55" s="9">
        <f ca="1">BF55*'Geometry-Fuselage'!L55*'Geometry-Fuselage'!M55*'Geometry-Fuselage'!H55/P55*'Geometry-Fuselage'!P55</f>
        <v>1.6038798076600195E-2</v>
      </c>
      <c r="BH55" s="9">
        <f>3.83*RADIANS('Geometry-Fuselage'!N55)^2.5*'Geometry-Fuselage'!I55/P55</f>
        <v>1.3659623231054097E-3</v>
      </c>
      <c r="BI55" s="69">
        <f>0</f>
        <v>0</v>
      </c>
      <c r="BJ55" s="9">
        <f>0.05*'Geometry-Fuselage'!O55/P55</f>
        <v>0</v>
      </c>
      <c r="BK55" s="9">
        <f t="shared" ca="1" si="32"/>
        <v>1.7404760399705604E-2</v>
      </c>
      <c r="BL55" s="5">
        <f ca="1">C55*J55*'Geometry-Fuselage'!R55/D55</f>
        <v>2596726.4242425067</v>
      </c>
      <c r="BM55" s="9">
        <f ca="1">0.455/(LOG10(MIN(BL55,'Geometry-Fuselage'!Z55)))^2.58</f>
        <v>3.76308683587689E-3</v>
      </c>
      <c r="BN55" s="9">
        <f ca="1">BM55*'Geometry-Fuselage'!AA55*'Geometry-Fuselage'!AB55*'Geometry-Fuselage'!W55/P55*'Geometry-Fuselage'!AC55</f>
        <v>1.7654010565302687E-3</v>
      </c>
      <c r="BO55" s="5">
        <f ca="1">C55*J55*'Geometry-Fuselage'!AE55/D55</f>
        <v>3896560.6507506212</v>
      </c>
      <c r="BP55" s="9">
        <f ca="1">0.455/(LOG10(MIN(BO55,'Geometry-Fuselage'!AK55)))^2.58</f>
        <v>3.5089014387147668E-3</v>
      </c>
      <c r="BQ55" s="9">
        <f ca="1">BP55*'Geometry-Fuselage'!AL55*'Geometry-Fuselage'!AM55*'Geometry-Fuselage'!AI55/P55*'Geometry-Fuselage'!AN55</f>
        <v>0</v>
      </c>
      <c r="BR55" s="9">
        <f ca="1">'Geometry-Miscellaneous'!B55*J55/(0.5*C55*J55^2*P55)</f>
        <v>3.4754389431650894E-4</v>
      </c>
      <c r="BS55" s="9">
        <f>('Geometry-Miscellaneous'!J55+'Geometry-Miscellaneous'!R55)/P55*'Geometry-Miscellaneous'!$G$6</f>
        <v>2.8870034620722749E-3</v>
      </c>
      <c r="BT55" s="9">
        <f>'Geometry-Miscellaneous'!AO55/P55</f>
        <v>6.2492219506369547E-3</v>
      </c>
      <c r="BU55" s="1">
        <f t="shared" ca="1" si="33"/>
        <v>0.54146718546255657</v>
      </c>
      <c r="BV55" s="9">
        <f t="shared" ca="1" si="34"/>
        <v>3.9549365039713444E-2</v>
      </c>
      <c r="BW55" s="9">
        <f t="shared" ca="1" si="35"/>
        <v>1.1680928394955886E-2</v>
      </c>
      <c r="BX55" s="9">
        <f t="shared" ca="1" si="36"/>
        <v>5.1230293434669331E-2</v>
      </c>
      <c r="BY55" s="11">
        <f t="shared" ca="1" si="3"/>
        <v>288.13286105270453</v>
      </c>
      <c r="BZ55" s="11">
        <f t="shared" ca="1" si="4"/>
        <v>27.261358428010627</v>
      </c>
      <c r="CA55" s="11">
        <f t="shared" ca="1" si="5"/>
        <v>10.569277455985189</v>
      </c>
      <c r="CB55" s="12">
        <f t="shared" ca="1" si="6"/>
        <v>840.28489182656676</v>
      </c>
      <c r="CD55" s="1">
        <f t="shared" ca="1" si="37"/>
        <v>7.5985325934874864E-3</v>
      </c>
      <c r="CE55" s="1">
        <f t="shared" ca="1" si="38"/>
        <v>1.7133549459792988E-3</v>
      </c>
      <c r="CF55" s="1">
        <f t="shared" ca="1" si="39"/>
        <v>6.5136566328006791E-4</v>
      </c>
      <c r="CG55" s="1">
        <f t="shared" ca="1" si="40"/>
        <v>1.5915660669918688E-2</v>
      </c>
      <c r="CH55" s="1">
        <f t="shared" ca="1" si="41"/>
        <v>1.6143585729871328E-3</v>
      </c>
      <c r="CI55" s="1">
        <f t="shared" ca="1" si="42"/>
        <v>0</v>
      </c>
      <c r="CJ55" s="1">
        <f t="shared" ca="1" si="43"/>
        <v>3.1780906848549322E-4</v>
      </c>
      <c r="CK55" s="1">
        <f t="shared" si="44"/>
        <v>2.64E-3</v>
      </c>
      <c r="CL55" s="1">
        <f t="shared" si="45"/>
        <v>5.7145570368798337E-3</v>
      </c>
      <c r="CM55" s="1">
        <f t="shared" ca="1" si="46"/>
        <v>3.6165638551018002E-2</v>
      </c>
      <c r="CN55" s="1">
        <f t="shared" ca="1" si="47"/>
        <v>1.0056227945653197E-2</v>
      </c>
      <c r="CO55" s="1">
        <f t="shared" ca="1" si="48"/>
        <v>6.2531482622434238E-4</v>
      </c>
      <c r="CP55" s="1">
        <f t="shared" ca="1" si="49"/>
        <v>1.068154277187754E-2</v>
      </c>
      <c r="CR55" s="1">
        <f ca="1">'Airfoil-Flight'!J55</f>
        <v>5.8441543142980343</v>
      </c>
      <c r="CS55" s="1">
        <f ca="1">CR55/(1+CR55/(PI()*'Geometry-Wing'!AJ55)*(1+AE55))</f>
        <v>4.8827008481261007</v>
      </c>
      <c r="CU55" s="1">
        <f t="shared" si="76"/>
        <v>6</v>
      </c>
      <c r="CV55" s="1">
        <f t="shared" si="7"/>
        <v>3.9709114397548211</v>
      </c>
      <c r="CW55" s="1">
        <f>Stability!Z55</f>
        <v>2.1749577694090316</v>
      </c>
      <c r="CY55" s="1">
        <f t="shared" si="77"/>
        <v>6</v>
      </c>
      <c r="CZ55" s="1">
        <f t="shared" ca="1" si="8"/>
        <v>3.6351579757590589</v>
      </c>
      <c r="DA55" s="1">
        <f ca="1">Stability!AB55</f>
        <v>1.9910580234180542</v>
      </c>
      <c r="DC55" s="1"/>
      <c r="DD55" s="9">
        <f t="shared" ca="1" si="80"/>
        <v>2.2710776946861001E-2</v>
      </c>
      <c r="DE55" s="9">
        <f t="shared" ca="1" si="81"/>
        <v>0.30990646044679582</v>
      </c>
      <c r="DF55" s="9"/>
      <c r="DG55" s="9">
        <f t="shared" ca="1" si="82"/>
        <v>3.1765444194446268E-2</v>
      </c>
      <c r="DH55" s="9">
        <f t="shared" ca="1" si="83"/>
        <v>0.14436050807289136</v>
      </c>
      <c r="DI55" s="9"/>
      <c r="DJ55" s="9">
        <f t="shared" ca="1" si="84"/>
        <v>3.1873892651406395E-2</v>
      </c>
      <c r="DK55" s="9">
        <f t="shared" ca="1" si="85"/>
        <v>0.14275637938541719</v>
      </c>
      <c r="DL55" s="9"/>
      <c r="DM55" s="1">
        <v>1</v>
      </c>
      <c r="DN55" s="1">
        <f t="shared" ca="1" si="50"/>
        <v>0.54146718546255657</v>
      </c>
      <c r="DO55" s="1">
        <f t="shared" ca="1" si="51"/>
        <v>0.29318671293274262</v>
      </c>
      <c r="DP55" s="1">
        <f t="shared" ca="1" si="52"/>
        <v>5.1230293434669331E-2</v>
      </c>
      <c r="DQ55" s="1">
        <f t="shared" ca="1" si="53"/>
        <v>0.54146718546255657</v>
      </c>
      <c r="DR55" s="1">
        <f t="shared" ca="1" si="54"/>
        <v>0.29318671293274262</v>
      </c>
      <c r="DS55" s="1">
        <f t="shared" ca="1" si="55"/>
        <v>0.15875098426671069</v>
      </c>
      <c r="DT55" s="1">
        <f t="shared" ca="1" si="56"/>
        <v>2.7739522796491292E-2</v>
      </c>
      <c r="DU55" s="1">
        <f t="shared" ca="1" si="57"/>
        <v>0.29318671293274262</v>
      </c>
      <c r="DV55" s="1">
        <f t="shared" ca="1" si="58"/>
        <v>0.15875098426671069</v>
      </c>
      <c r="DW55" s="1">
        <f t="shared" ca="1" si="59"/>
        <v>8.5958448640306426E-2</v>
      </c>
      <c r="DX55" s="1">
        <f t="shared" ca="1" si="86"/>
        <v>1.5020041334690567E-2</v>
      </c>
      <c r="DY55" s="9">
        <f t="shared" ca="1" si="87"/>
        <v>5.1453516320211598E-2</v>
      </c>
      <c r="DZ55" s="9">
        <f t="shared" ca="1" si="88"/>
        <v>1.8985574740696101E-5</v>
      </c>
      <c r="EB55" s="9">
        <f t="shared" ca="1" si="60"/>
        <v>0.54146718546255657</v>
      </c>
      <c r="EC55" s="9">
        <f t="shared" ca="1" si="61"/>
        <v>5.1230293434669331E-2</v>
      </c>
      <c r="ED55" s="1">
        <f t="shared" ca="1" si="62"/>
        <v>1.5340639070909787E-3</v>
      </c>
      <c r="EE55" s="9">
        <f t="shared" ca="1" si="63"/>
        <v>2.6805629532684487E-4</v>
      </c>
      <c r="EG55" s="9">
        <f t="shared" ca="1" si="64"/>
        <v>8.6395026886818254E-5</v>
      </c>
      <c r="EH55" s="9">
        <f t="shared" ca="1" si="65"/>
        <v>3.0494213331096288E-2</v>
      </c>
      <c r="EN55" s="9">
        <v>0.58566555769158257</v>
      </c>
      <c r="EO55" s="9">
        <v>3.946159966689506E-2</v>
      </c>
      <c r="EP55" s="1">
        <f t="shared" ca="1" si="66"/>
        <v>0.54146718546255657</v>
      </c>
      <c r="EQ55" s="9">
        <f t="shared" ca="1" si="67"/>
        <v>5.1230293434669331E-2</v>
      </c>
      <c r="ET55" s="1">
        <f t="shared" ca="1" si="68"/>
        <v>10.523140611290778</v>
      </c>
    </row>
    <row r="56" spans="2:150" x14ac:dyDescent="0.25">
      <c r="B56" s="5">
        <f t="shared" si="69"/>
        <v>0</v>
      </c>
      <c r="C56" s="19">
        <f>ISA!L56</f>
        <v>1.2249994633486807</v>
      </c>
      <c r="D56" s="52">
        <f>ISA!N56</f>
        <v>1.783E-5</v>
      </c>
      <c r="F56" s="12">
        <f t="shared" ca="1" si="89"/>
        <v>288.13286105270458</v>
      </c>
      <c r="G56" s="19">
        <f>Weight!G56</f>
        <v>0.25</v>
      </c>
      <c r="H56" s="1">
        <f t="shared" si="71"/>
        <v>1</v>
      </c>
      <c r="J56" s="11">
        <f t="shared" ca="1" si="18"/>
        <v>33.043476620481464</v>
      </c>
      <c r="K56" s="11">
        <f t="shared" ca="1" si="19"/>
        <v>17.939422572919337</v>
      </c>
      <c r="L56" s="11">
        <f t="shared" ca="1" si="20"/>
        <v>1.8419476148782306</v>
      </c>
      <c r="N56" s="1">
        <f>'Geometry-Wing'!C56</f>
        <v>0.30481432099438527</v>
      </c>
      <c r="O56" s="1">
        <f>'Geometry-Wing'!D56</f>
        <v>3</v>
      </c>
      <c r="P56" s="1">
        <f>'Geometry-Wing'!AC56</f>
        <v>0.91444296298315586</v>
      </c>
      <c r="Q56" s="1">
        <f>'Geometry-Wing'!AD56</f>
        <v>9.8420572570645728</v>
      </c>
      <c r="R56" s="1">
        <f ca="1">'Geometry-Tail'!E56</f>
        <v>0.10137496479873467</v>
      </c>
      <c r="S56" s="1">
        <f>'Geometry-Tail'!F56</f>
        <v>4</v>
      </c>
      <c r="T56" s="19">
        <f>'Geometry-Tail'!I56</f>
        <v>4.8429600532968005</v>
      </c>
      <c r="U56" s="1">
        <f ca="1">'Geometry-Tail'!AD56</f>
        <v>7.8197034217017958E-2</v>
      </c>
      <c r="V56" s="1">
        <f ca="1">'Geometry-Tail'!T56</f>
        <v>3.0854574153398469</v>
      </c>
      <c r="X56" s="1">
        <f t="shared" si="72"/>
        <v>0.25</v>
      </c>
      <c r="Y56" s="5">
        <f t="shared" ca="1" si="21"/>
        <v>691999.30365979357</v>
      </c>
      <c r="Z56" s="1">
        <f t="shared" ca="1" si="78"/>
        <v>0.50112656100576669</v>
      </c>
      <c r="AA56" s="9">
        <f ca="1">'Airfoil-Flight'!W56</f>
        <v>7.5362934971228372E-3</v>
      </c>
      <c r="AB56" s="12">
        <f t="shared" ca="1" si="23"/>
        <v>66.495096189802581</v>
      </c>
      <c r="AC56" s="1">
        <f ca="1">'Airfoil-Flight'!AG56</f>
        <v>-0.15261682099678409</v>
      </c>
      <c r="AD56" s="1">
        <f>'Geometry-Wing'!AB56</f>
        <v>0.95988181135316342</v>
      </c>
      <c r="AE56" s="61">
        <f t="shared" si="24"/>
        <v>4.179492534636231E-2</v>
      </c>
      <c r="AF56" s="17">
        <f t="shared" ca="1" si="25"/>
        <v>0.96728541528624545</v>
      </c>
      <c r="AG56" s="11">
        <f t="shared" ca="1" si="26"/>
        <v>0.96728541528624545</v>
      </c>
      <c r="AH56" s="11">
        <f ca="1">DEGREES(AI56/CS56)+'Airfoil-Flight'!K56</f>
        <v>-1.0740224725882497</v>
      </c>
      <c r="AI56" s="1">
        <f t="shared" ca="1" si="27"/>
        <v>0.50105514901737691</v>
      </c>
      <c r="AJ56" s="1">
        <f ca="1">0.9*'Airfoil-Flight'!I56</f>
        <v>1.5985025985541799</v>
      </c>
      <c r="AK56" s="5">
        <f ca="1">C56*J56*'Geometry-Wing'!AH56/D56</f>
        <v>452461.0831621727</v>
      </c>
      <c r="AL56" s="9">
        <f ca="1">0.455/(LOG10(MIN(AK56,'Geometry-Wing'!AM56)))^2.58</f>
        <v>5.2073900125204492E-3</v>
      </c>
      <c r="AM56" s="9">
        <f ca="1">+AL56*'Geometry-Wing'!AK56*'Geometry-Wing'!AN56/P56</f>
        <v>0</v>
      </c>
      <c r="AN56" s="9">
        <f ca="1">AA56*COS(RADIANS(AF56))*'Geometry-Wing'!U56*'Geometry-Wing'!V56+AM56</f>
        <v>8.2887415087857033E-3</v>
      </c>
      <c r="AO56" s="9">
        <f ca="1">AI56^2/(PI()*'Geometry-Wing'!AJ56*AD56)</f>
        <v>8.4589710100361221E-3</v>
      </c>
      <c r="AP56" s="9">
        <f t="shared" ca="1" si="28"/>
        <v>1.6747712518821824E-2</v>
      </c>
      <c r="AQ56" s="1">
        <f t="shared" ca="1" si="29"/>
        <v>-0.13735513889710568</v>
      </c>
      <c r="AR56" s="1">
        <f t="shared" ca="1" si="79"/>
        <v>-0.26976037084073817</v>
      </c>
      <c r="AS56" s="1">
        <f t="shared" si="74"/>
        <v>0.9343951712104227</v>
      </c>
      <c r="AT56" s="61">
        <f t="shared" si="1"/>
        <v>7.021101008537145E-2</v>
      </c>
      <c r="AU56" s="5">
        <f ca="1">C56*J56*'Geometry-Tail'!C56/D56</f>
        <v>361414.56656335085</v>
      </c>
      <c r="AV56" s="9">
        <f ca="1">0.455/(LOG10(MIN(AU56,'Geometry-Tail'!L56)))^2.58</f>
        <v>5.4465364902117645E-3</v>
      </c>
      <c r="AW56" s="9">
        <f ca="1">AV56*'Geometry-Tail'!M56*'Geometry-Tail'!N56*'Geometry-Tail'!G56/R56*'Geometry-Tail'!O56</f>
        <v>1.6665196161787011E-2</v>
      </c>
      <c r="AX56" s="9">
        <f t="shared" ca="1" si="30"/>
        <v>6.1974902257903967E-3</v>
      </c>
      <c r="AY56" s="9">
        <f t="shared" ca="1" si="31"/>
        <v>2.2862686387577408E-2</v>
      </c>
      <c r="AZ56" s="1">
        <f t="shared" ca="1" si="75"/>
        <v>0.95148725550796098</v>
      </c>
      <c r="BA56" s="1">
        <f t="shared" ca="1" si="2"/>
        <v>5.0986226259163159E-2</v>
      </c>
      <c r="BB56" s="5">
        <f ca="1">C56*J56*'Geometry-Tail'!Q56/D56</f>
        <v>361414.56656335085</v>
      </c>
      <c r="BC56" s="9">
        <f ca="1">0.455/(LOG10(MIN(BB56,'Geometry-Tail'!Z56)))^2.58</f>
        <v>5.4465364902117645E-3</v>
      </c>
      <c r="BD56" s="9">
        <f ca="1">BC56*'Geometry-Tail'!AA56*'Geometry-Tail'!AB56*'Geometry-Tail'!AE56/U56*'Geometry-Tail'!AF56</f>
        <v>8.2135022975786155E-3</v>
      </c>
      <c r="BE56" s="5">
        <f ca="1">C56*J56*'Geometry-Fuselage'!C56/D56</f>
        <v>3700478.5775345527</v>
      </c>
      <c r="BF56" s="9">
        <f ca="1">0.455/(LOG10(MIN(BE56,'Geometry-Fuselage'!K56)))^2.58</f>
        <v>3.5398910023092998E-3</v>
      </c>
      <c r="BG56" s="9">
        <f ca="1">BF56*'Geometry-Fuselage'!L56*'Geometry-Fuselage'!M56*'Geometry-Fuselage'!H56/P56*'Geometry-Fuselage'!P56</f>
        <v>1.584918647472558E-2</v>
      </c>
      <c r="BH56" s="9">
        <f>3.83*RADIANS('Geometry-Fuselage'!N56)^2.5*'Geometry-Fuselage'!I56/P56</f>
        <v>1.3659623231054097E-3</v>
      </c>
      <c r="BI56" s="69">
        <f>0</f>
        <v>0</v>
      </c>
      <c r="BJ56" s="9">
        <f>0.05*'Geometry-Fuselage'!O56/P56</f>
        <v>0</v>
      </c>
      <c r="BK56" s="9">
        <f t="shared" ca="1" si="32"/>
        <v>1.7215148797830988E-2</v>
      </c>
      <c r="BL56" s="5">
        <f ca="1">C56*J56*'Geometry-Fuselage'!R56/D56</f>
        <v>2783766.9204945406</v>
      </c>
      <c r="BM56" s="9">
        <f ca="1">0.455/(LOG10(MIN(BL56,'Geometry-Fuselage'!Z56)))^2.58</f>
        <v>3.7177491845640613E-3</v>
      </c>
      <c r="BN56" s="9">
        <f ca="1">BM56*'Geometry-Fuselage'!AA56*'Geometry-Fuselage'!AB56*'Geometry-Fuselage'!W56/P56*'Geometry-Fuselage'!AC56</f>
        <v>1.7441315134612159E-3</v>
      </c>
      <c r="BO56" s="5">
        <f ca="1">C56*J56*'Geometry-Fuselage'!AE56/D56</f>
        <v>4177227.3513273476</v>
      </c>
      <c r="BP56" s="9">
        <f ca="1">0.455/(LOG10(MIN(BO56,'Geometry-Fuselage'!AK56)))^2.58</f>
        <v>3.4677475602821329E-3</v>
      </c>
      <c r="BQ56" s="9">
        <f ca="1">BP56*'Geometry-Fuselage'!AL56*'Geometry-Fuselage'!AM56*'Geometry-Fuselage'!AI56/P56*'Geometry-Fuselage'!AN56</f>
        <v>0</v>
      </c>
      <c r="BR56" s="9">
        <f ca="1">'Geometry-Miscellaneous'!B56*J56/(0.5*C56*J56^2*P56)</f>
        <v>3.2419252032619787E-4</v>
      </c>
      <c r="BS56" s="9">
        <f>('Geometry-Miscellaneous'!J56+'Geometry-Miscellaneous'!R56)/P56*'Geometry-Miscellaneous'!$G$6</f>
        <v>2.8870034620722749E-3</v>
      </c>
      <c r="BT56" s="9">
        <f>'Geometry-Miscellaneous'!AO56/P56</f>
        <v>6.2492219506369547E-3</v>
      </c>
      <c r="BU56" s="1">
        <f t="shared" ca="1" si="33"/>
        <v>0.47114956801879782</v>
      </c>
      <c r="BV56" s="9">
        <f t="shared" ca="1" si="34"/>
        <v>3.925830375651037E-2</v>
      </c>
      <c r="BW56" s="9">
        <f t="shared" ca="1" si="35"/>
        <v>9.1460235424657213E-3</v>
      </c>
      <c r="BX56" s="9">
        <f t="shared" ca="1" si="36"/>
        <v>4.8404327298976091E-2</v>
      </c>
      <c r="BY56" s="11">
        <f t="shared" ca="1" si="3"/>
        <v>288.13286105270464</v>
      </c>
      <c r="BZ56" s="11">
        <f t="shared" ca="1" si="4"/>
        <v>29.60180430735122</v>
      </c>
      <c r="CA56" s="11">
        <f t="shared" ca="1" si="5"/>
        <v>9.7336249527583902</v>
      </c>
      <c r="CB56" s="12">
        <f t="shared" ca="1" si="6"/>
        <v>978.14652855402755</v>
      </c>
      <c r="CD56" s="1">
        <f t="shared" ca="1" si="37"/>
        <v>7.579581344695472E-3</v>
      </c>
      <c r="CE56" s="1">
        <f t="shared" ca="1" si="38"/>
        <v>1.6894336742651664E-3</v>
      </c>
      <c r="CF56" s="1">
        <f t="shared" ca="1" si="39"/>
        <v>6.4227152020531061E-4</v>
      </c>
      <c r="CG56" s="1">
        <f t="shared" ca="1" si="40"/>
        <v>1.5742271674884484E-2</v>
      </c>
      <c r="CH56" s="1">
        <f t="shared" ca="1" si="41"/>
        <v>1.5949087890017703E-3</v>
      </c>
      <c r="CI56" s="1">
        <f t="shared" ca="1" si="42"/>
        <v>0</v>
      </c>
      <c r="CJ56" s="1">
        <f t="shared" ca="1" si="43"/>
        <v>2.9645556886406538E-4</v>
      </c>
      <c r="CK56" s="1">
        <f t="shared" si="44"/>
        <v>2.64E-3</v>
      </c>
      <c r="CL56" s="1">
        <f t="shared" si="45"/>
        <v>5.7145570368798337E-3</v>
      </c>
      <c r="CM56" s="1">
        <f t="shared" ca="1" si="46"/>
        <v>3.5899479608796102E-2</v>
      </c>
      <c r="CN56" s="1">
        <f t="shared" ca="1" si="47"/>
        <v>7.7352465142060504E-3</v>
      </c>
      <c r="CO56" s="1">
        <f t="shared" ca="1" si="48"/>
        <v>6.2827035348000362E-4</v>
      </c>
      <c r="CP56" s="1">
        <f t="shared" ca="1" si="49"/>
        <v>8.3635168676860546E-3</v>
      </c>
      <c r="CR56" s="1">
        <f ca="1">'Airfoil-Flight'!J56</f>
        <v>5.8423120668840243</v>
      </c>
      <c r="CS56" s="1">
        <f ca="1">CR56/(1+CR56/(PI()*'Geometry-Wing'!AJ56)*(1+AE56))</f>
        <v>4.8814148291924955</v>
      </c>
      <c r="CU56" s="1">
        <f t="shared" si="76"/>
        <v>6</v>
      </c>
      <c r="CV56" s="1">
        <f t="shared" si="7"/>
        <v>3.9709114397548211</v>
      </c>
      <c r="CW56" s="1">
        <f>Stability!Z56</f>
        <v>2.1749577694090316</v>
      </c>
      <c r="CY56" s="1">
        <f t="shared" si="77"/>
        <v>6</v>
      </c>
      <c r="CZ56" s="1">
        <f t="shared" ca="1" si="8"/>
        <v>3.6351579757590589</v>
      </c>
      <c r="DA56" s="1">
        <f ca="1">Stability!AB56</f>
        <v>1.9910580234180542</v>
      </c>
      <c r="DC56" s="1"/>
      <c r="DD56" s="9">
        <f t="shared" ca="1" si="80"/>
        <v>1.9100376786581007E-2</v>
      </c>
      <c r="DE56" s="9">
        <f t="shared" ca="1" si="81"/>
        <v>0.36650842872240674</v>
      </c>
      <c r="DF56" s="9"/>
      <c r="DG56" s="9">
        <f t="shared" ca="1" si="82"/>
        <v>2.9124555990775191E-2</v>
      </c>
      <c r="DH56" s="9">
        <f t="shared" ca="1" si="83"/>
        <v>0.15864828381323201</v>
      </c>
      <c r="DI56" s="9"/>
      <c r="DJ56" s="9">
        <f t="shared" ca="1" si="84"/>
        <v>2.9520918633591138E-2</v>
      </c>
      <c r="DK56" s="9">
        <f t="shared" ca="1" si="85"/>
        <v>0.15219220396359484</v>
      </c>
      <c r="DL56" s="9"/>
      <c r="DM56" s="1">
        <v>1</v>
      </c>
      <c r="DN56" s="1">
        <f t="shared" ca="1" si="50"/>
        <v>0.47114956801879782</v>
      </c>
      <c r="DO56" s="1">
        <f t="shared" ca="1" si="51"/>
        <v>0.22198191544429979</v>
      </c>
      <c r="DP56" s="1">
        <f t="shared" ca="1" si="52"/>
        <v>4.8404327298976091E-2</v>
      </c>
      <c r="DQ56" s="1">
        <f t="shared" ca="1" si="53"/>
        <v>0.47114956801879782</v>
      </c>
      <c r="DR56" s="1">
        <f t="shared" ca="1" si="54"/>
        <v>0.22198191544429979</v>
      </c>
      <c r="DS56" s="1">
        <f t="shared" ca="1" si="55"/>
        <v>0.10458668356956716</v>
      </c>
      <c r="DT56" s="1">
        <f t="shared" ca="1" si="56"/>
        <v>2.2805677897153088E-2</v>
      </c>
      <c r="DU56" s="1">
        <f t="shared" ca="1" si="57"/>
        <v>0.22198191544429979</v>
      </c>
      <c r="DV56" s="1">
        <f t="shared" ca="1" si="58"/>
        <v>0.10458668356956716</v>
      </c>
      <c r="DW56" s="1">
        <f t="shared" ca="1" si="59"/>
        <v>4.9275970784320264E-2</v>
      </c>
      <c r="DX56" s="1">
        <f t="shared" ca="1" si="86"/>
        <v>1.0744885289619522E-2</v>
      </c>
      <c r="DY56" s="9">
        <f t="shared" ca="1" si="87"/>
        <v>4.8697522810226448E-2</v>
      </c>
      <c r="DZ56" s="9">
        <f t="shared" ca="1" si="88"/>
        <v>3.6689877049635974E-5</v>
      </c>
      <c r="EB56" s="9">
        <f t="shared" ca="1" si="60"/>
        <v>0.47114956801879782</v>
      </c>
      <c r="EC56" s="9">
        <f t="shared" ca="1" si="61"/>
        <v>4.8404327298976091E-2</v>
      </c>
      <c r="ED56" s="1">
        <f t="shared" ca="1" si="62"/>
        <v>1.3348427504830298E-3</v>
      </c>
      <c r="EE56" s="9">
        <f t="shared" ca="1" si="63"/>
        <v>2.9106950112455757E-4</v>
      </c>
      <c r="EG56" s="9">
        <f t="shared" ca="1" si="64"/>
        <v>7.5380633969417178E-5</v>
      </c>
      <c r="EH56" s="9">
        <f t="shared" ca="1" si="65"/>
        <v>2.6606544567756966E-2</v>
      </c>
      <c r="EN56" s="9">
        <v>0.5324931209982674</v>
      </c>
      <c r="EO56" s="9">
        <v>3.7624799502121942E-2</v>
      </c>
      <c r="EP56" s="1">
        <f t="shared" ca="1" si="66"/>
        <v>0.47114956801879782</v>
      </c>
      <c r="EQ56" s="9">
        <f t="shared" ca="1" si="67"/>
        <v>4.8404327298976091E-2</v>
      </c>
      <c r="ET56" s="1">
        <f t="shared" ca="1" si="68"/>
        <v>9.6745798658964492</v>
      </c>
    </row>
    <row r="57" spans="2:150" x14ac:dyDescent="0.25">
      <c r="B57" s="5">
        <f t="shared" si="69"/>
        <v>0</v>
      </c>
      <c r="C57" s="19">
        <f>ISA!L57</f>
        <v>1.2249994633486807</v>
      </c>
      <c r="D57" s="52">
        <f>ISA!N57</f>
        <v>1.783E-5</v>
      </c>
      <c r="F57" s="12">
        <f t="shared" ca="1" si="89"/>
        <v>288.13286105270458</v>
      </c>
      <c r="G57" s="19">
        <f>Weight!G57</f>
        <v>0.25</v>
      </c>
      <c r="H57" s="1">
        <f t="shared" si="71"/>
        <v>1</v>
      </c>
      <c r="J57" s="11">
        <f t="shared" ca="1" si="18"/>
        <v>35.825712379652941</v>
      </c>
      <c r="K57" s="11">
        <f t="shared" ca="1" si="19"/>
        <v>17.880475694995486</v>
      </c>
      <c r="L57" s="11">
        <f t="shared" ca="1" si="20"/>
        <v>2.0036218829278738</v>
      </c>
      <c r="N57" s="1">
        <f>'Geometry-Wing'!C57</f>
        <v>0.30481432099438527</v>
      </c>
      <c r="O57" s="1">
        <f>'Geometry-Wing'!D57</f>
        <v>3</v>
      </c>
      <c r="P57" s="1">
        <f>'Geometry-Wing'!AC57</f>
        <v>0.91444296298315586</v>
      </c>
      <c r="Q57" s="1">
        <f>'Geometry-Wing'!AD57</f>
        <v>9.8420572570645728</v>
      </c>
      <c r="R57" s="1">
        <f ca="1">'Geometry-Tail'!E57</f>
        <v>0.10137496479873467</v>
      </c>
      <c r="S57" s="1">
        <f>'Geometry-Tail'!F57</f>
        <v>4</v>
      </c>
      <c r="T57" s="19">
        <f>'Geometry-Tail'!I57</f>
        <v>4.8429600532968005</v>
      </c>
      <c r="U57" s="1">
        <f ca="1">'Geometry-Tail'!AD57</f>
        <v>7.8197034217017958E-2</v>
      </c>
      <c r="V57" s="1">
        <f ca="1">'Geometry-Tail'!T57</f>
        <v>3.0854574153398469</v>
      </c>
      <c r="X57" s="1">
        <f t="shared" si="72"/>
        <v>0.25</v>
      </c>
      <c r="Y57" s="5">
        <f t="shared" ca="1" si="21"/>
        <v>750265.12205647747</v>
      </c>
      <c r="Z57" s="1">
        <f t="shared" ca="1" si="78"/>
        <v>0.43084492075432518</v>
      </c>
      <c r="AA57" s="9">
        <f ca="1">'Airfoil-Flight'!W57</f>
        <v>7.7586851324466313E-3</v>
      </c>
      <c r="AB57" s="12">
        <f t="shared" ca="1" si="23"/>
        <v>55.530661884001745</v>
      </c>
      <c r="AC57" s="1">
        <f ca="1">'Airfoil-Flight'!AG57</f>
        <v>-0.15303561101854038</v>
      </c>
      <c r="AD57" s="1">
        <f>'Geometry-Wing'!AB57</f>
        <v>0.95988181135316342</v>
      </c>
      <c r="AE57" s="61">
        <f t="shared" si="24"/>
        <v>4.179492534636231E-2</v>
      </c>
      <c r="AF57" s="17">
        <f t="shared" ca="1" si="25"/>
        <v>0.83165716829086378</v>
      </c>
      <c r="AG57" s="11">
        <f t="shared" ca="1" si="26"/>
        <v>0.83165716829086378</v>
      </c>
      <c r="AH57" s="11">
        <f ca="1">DEGREES(AI57/CS57)+'Airfoil-Flight'!K57</f>
        <v>-1.9198007452659587</v>
      </c>
      <c r="AI57" s="1">
        <f t="shared" ca="1" si="27"/>
        <v>0.43079953424712203</v>
      </c>
      <c r="AJ57" s="1">
        <f ca="1">0.9*'Airfoil-Flight'!I57</f>
        <v>1.6090595947568862</v>
      </c>
      <c r="AK57" s="5">
        <f ca="1">C57*J57*'Geometry-Wing'!AH57/D57</f>
        <v>490557.96442154289</v>
      </c>
      <c r="AL57" s="9">
        <f ca="1">0.455/(LOG10(MIN(AK57,'Geometry-Wing'!AM57)))^2.58</f>
        <v>5.1249049727581462E-3</v>
      </c>
      <c r="AM57" s="9">
        <f ca="1">+AL57*'Geometry-Wing'!AK57*'Geometry-Wing'!AN57/P57</f>
        <v>0</v>
      </c>
      <c r="AN57" s="9">
        <f ca="1">AA57*COS(RADIANS(AF57))*'Geometry-Wing'!U57*'Geometry-Wing'!V57+AM57</f>
        <v>8.5336545899943241E-3</v>
      </c>
      <c r="AO57" s="9">
        <f ca="1">AI57^2/(PI()*'Geometry-Wing'!AJ57*AD57)</f>
        <v>6.2531223730218945E-3</v>
      </c>
      <c r="AP57" s="9">
        <f t="shared" ca="1" si="28"/>
        <v>1.4786776963016219E-2</v>
      </c>
      <c r="AQ57" s="1">
        <f t="shared" ca="1" si="29"/>
        <v>-0.13773204991668633</v>
      </c>
      <c r="AR57" s="1">
        <f t="shared" ca="1" si="79"/>
        <v>-0.27050061002823739</v>
      </c>
      <c r="AS57" s="1">
        <f t="shared" si="74"/>
        <v>0.9343951712104227</v>
      </c>
      <c r="AT57" s="61">
        <f t="shared" si="1"/>
        <v>7.021101008537145E-2</v>
      </c>
      <c r="AU57" s="5">
        <f ca="1">C57*J57*'Geometry-Tail'!C57/D57</f>
        <v>391845.39993258374</v>
      </c>
      <c r="AV57" s="9">
        <f ca="1">0.455/(LOG10(MIN(AU57,'Geometry-Tail'!L57)))^2.58</f>
        <v>5.358765761744144E-3</v>
      </c>
      <c r="AW57" s="9">
        <f ca="1">AV57*'Geometry-Tail'!M57*'Geometry-Tail'!N57*'Geometry-Tail'!G57/R57*'Geometry-Tail'!O57</f>
        <v>1.6396637159234735E-2</v>
      </c>
      <c r="AX57" s="9">
        <f t="shared" ca="1" si="30"/>
        <v>6.2315494871925834E-3</v>
      </c>
      <c r="AY57" s="9">
        <f t="shared" ca="1" si="31"/>
        <v>2.2628186646427319E-2</v>
      </c>
      <c r="AZ57" s="1">
        <f t="shared" ca="1" si="75"/>
        <v>0.95148725550796098</v>
      </c>
      <c r="BA57" s="1">
        <f t="shared" ca="1" si="2"/>
        <v>5.0986226259163159E-2</v>
      </c>
      <c r="BB57" s="5">
        <f ca="1">C57*J57*'Geometry-Tail'!Q57/D57</f>
        <v>391845.39993258374</v>
      </c>
      <c r="BC57" s="9">
        <f ca="1">0.455/(LOG10(MIN(BB57,'Geometry-Tail'!Z57)))^2.58</f>
        <v>5.358765761744144E-3</v>
      </c>
      <c r="BD57" s="9">
        <f ca="1">BC57*'Geometry-Tail'!AA57*'Geometry-Tail'!AB57*'Geometry-Tail'!AE57/U57*'Geometry-Tail'!AF57</f>
        <v>8.0811420203226892E-3</v>
      </c>
      <c r="BE57" s="5">
        <f ca="1">C57*J57*'Geometry-Fuselage'!C57/D57</f>
        <v>4012056.0771637256</v>
      </c>
      <c r="BF57" s="9">
        <f ca="1">0.455/(LOG10(MIN(BE57,'Geometry-Fuselage'!K57)))^2.58</f>
        <v>3.4915364094125385E-3</v>
      </c>
      <c r="BG57" s="9">
        <f ca="1">BF57*'Geometry-Fuselage'!L57*'Geometry-Fuselage'!M57*'Geometry-Fuselage'!H57/P57*'Geometry-Fuselage'!P57</f>
        <v>1.5632688012137252E-2</v>
      </c>
      <c r="BH57" s="9">
        <f>3.83*RADIANS('Geometry-Fuselage'!N57)^2.5*'Geometry-Fuselage'!I57/P57</f>
        <v>1.3659623231054097E-3</v>
      </c>
      <c r="BI57" s="69">
        <f>0</f>
        <v>0</v>
      </c>
      <c r="BJ57" s="9">
        <f>0.05*'Geometry-Fuselage'!O57/P57</f>
        <v>0</v>
      </c>
      <c r="BK57" s="9">
        <f t="shared" ca="1" si="32"/>
        <v>1.6998650335242661E-2</v>
      </c>
      <c r="BL57" s="5">
        <f ca="1">C57*J57*'Geometry-Fuselage'!R57/D57</f>
        <v>3018157.9913965026</v>
      </c>
      <c r="BM57" s="9">
        <f ca="1">0.455/(LOG10(MIN(BL57,'Geometry-Fuselage'!Z57)))^2.58</f>
        <v>3.6660003262512274E-3</v>
      </c>
      <c r="BN57" s="9">
        <f ca="1">BM57*'Geometry-Fuselage'!AA57*'Geometry-Fuselage'!AB57*'Geometry-Fuselage'!W57/P57*'Geometry-Fuselage'!AC57</f>
        <v>1.7198542397430761E-3</v>
      </c>
      <c r="BO57" s="5">
        <f ca="1">C57*J57*'Geometry-Fuselage'!AE57/D57</f>
        <v>4528946.7374118138</v>
      </c>
      <c r="BP57" s="9">
        <f ca="1">0.455/(LOG10(MIN(BO57,'Geometry-Fuselage'!AK57)))^2.58</f>
        <v>3.4207514326584196E-3</v>
      </c>
      <c r="BQ57" s="9">
        <f ca="1">BP57*'Geometry-Fuselage'!AL57*'Geometry-Fuselage'!AM57*'Geometry-Fuselage'!AI57/P57*'Geometry-Fuselage'!AN57</f>
        <v>0</v>
      </c>
      <c r="BR57" s="9">
        <f ca="1">'Geometry-Miscellaneous'!B57*J57/(0.5*C57*J57^2*P57)</f>
        <v>2.990156302381797E-4</v>
      </c>
      <c r="BS57" s="9">
        <f>('Geometry-Miscellaneous'!J57+'Geometry-Miscellaneous'!R57)/P57*'Geometry-Miscellaneous'!$G$6</f>
        <v>2.8870034620722749E-3</v>
      </c>
      <c r="BT57" s="9">
        <f>'Geometry-Miscellaneous'!AO57/P57</f>
        <v>6.2492219506369547E-3</v>
      </c>
      <c r="BU57" s="1">
        <f t="shared" ca="1" si="33"/>
        <v>0.40081189047960808</v>
      </c>
      <c r="BV57" s="9">
        <f t="shared" ca="1" si="34"/>
        <v>3.9196173249853167E-2</v>
      </c>
      <c r="BW57" s="9">
        <f t="shared" ca="1" si="35"/>
        <v>6.9439507083888952E-3</v>
      </c>
      <c r="BX57" s="9">
        <f t="shared" ca="1" si="36"/>
        <v>4.614012395824206E-2</v>
      </c>
      <c r="BY57" s="11">
        <f t="shared" ca="1" si="3"/>
        <v>288.13286105270464</v>
      </c>
      <c r="BZ57" s="11">
        <f t="shared" ca="1" si="4"/>
        <v>33.168891046387522</v>
      </c>
      <c r="CA57" s="11">
        <f t="shared" ca="1" si="5"/>
        <v>8.6868403483777517</v>
      </c>
      <c r="CB57" s="12">
        <f t="shared" ca="1" si="6"/>
        <v>1188.299150579925</v>
      </c>
      <c r="CD57" s="1">
        <f t="shared" ca="1" si="37"/>
        <v>7.8035403883492177E-3</v>
      </c>
      <c r="CE57" s="1">
        <f t="shared" ca="1" si="38"/>
        <v>1.6622085148350462E-3</v>
      </c>
      <c r="CF57" s="1">
        <f t="shared" ca="1" si="39"/>
        <v>6.3192133907575491E-4</v>
      </c>
      <c r="CG57" s="1">
        <f t="shared" ca="1" si="40"/>
        <v>1.5544296179273914E-2</v>
      </c>
      <c r="CH57" s="1">
        <f t="shared" ca="1" si="41"/>
        <v>1.5727086068898014E-3</v>
      </c>
      <c r="CI57" s="1">
        <f t="shared" ca="1" si="42"/>
        <v>0</v>
      </c>
      <c r="CJ57" s="1">
        <f t="shared" ca="1" si="43"/>
        <v>2.734327388932768E-4</v>
      </c>
      <c r="CK57" s="1">
        <f t="shared" si="44"/>
        <v>2.64E-3</v>
      </c>
      <c r="CL57" s="1">
        <f t="shared" si="45"/>
        <v>5.7145570368798337E-3</v>
      </c>
      <c r="CM57" s="1">
        <f t="shared" ca="1" si="46"/>
        <v>3.5842664804196844E-2</v>
      </c>
      <c r="CN57" s="1">
        <f t="shared" ca="1" si="47"/>
        <v>5.7181237506824037E-3</v>
      </c>
      <c r="CO57" s="1">
        <f t="shared" ca="1" si="48"/>
        <v>6.3172310990572129E-4</v>
      </c>
      <c r="CP57" s="1">
        <f t="shared" ca="1" si="49"/>
        <v>6.3498468605881252E-3</v>
      </c>
      <c r="CR57" s="1">
        <f ca="1">'Airfoil-Flight'!J57</f>
        <v>5.8401715594813473</v>
      </c>
      <c r="CS57" s="1">
        <f ca="1">CR57/(1+CR57/(PI()*'Geometry-Wing'!AJ57)*(1+AE57))</f>
        <v>4.8799204361554427</v>
      </c>
      <c r="CU57" s="1">
        <f t="shared" si="76"/>
        <v>6</v>
      </c>
      <c r="CV57" s="1">
        <f t="shared" si="7"/>
        <v>3.9709114397548211</v>
      </c>
      <c r="CW57" s="1">
        <f>Stability!Z57</f>
        <v>2.1749577694090316</v>
      </c>
      <c r="CY57" s="1">
        <f t="shared" si="77"/>
        <v>6</v>
      </c>
      <c r="CZ57" s="1">
        <f t="shared" ca="1" si="8"/>
        <v>3.6351579757590589</v>
      </c>
      <c r="DA57" s="1">
        <f ca="1">Stability!AB57</f>
        <v>1.9910580234180542</v>
      </c>
      <c r="DC57" s="1"/>
      <c r="DD57" s="9">
        <f t="shared" ca="1" si="80"/>
        <v>1.5762581489099252E-2</v>
      </c>
      <c r="DE57" s="9">
        <f t="shared" ca="1" si="81"/>
        <v>0.4334587352927658</v>
      </c>
      <c r="DF57" s="9"/>
      <c r="DG57" s="9">
        <f t="shared" ca="1" si="82"/>
        <v>2.6539143972763902E-2</v>
      </c>
      <c r="DH57" s="9">
        <f t="shared" ca="1" si="83"/>
        <v>0.18046710706751176</v>
      </c>
      <c r="DI57" s="9"/>
      <c r="DJ57" s="9">
        <f t="shared" ca="1" si="84"/>
        <v>2.7556037949527275E-2</v>
      </c>
      <c r="DK57" s="9">
        <f t="shared" ca="1" si="85"/>
        <v>0.16222765839980255</v>
      </c>
      <c r="DL57" s="9"/>
      <c r="DM57" s="1">
        <v>1</v>
      </c>
      <c r="DN57" s="1">
        <f t="shared" ca="1" si="50"/>
        <v>0.40081189047960808</v>
      </c>
      <c r="DO57" s="1">
        <f t="shared" ca="1" si="51"/>
        <v>0.16065017154983735</v>
      </c>
      <c r="DP57" s="1">
        <f t="shared" ca="1" si="52"/>
        <v>4.614012395824206E-2</v>
      </c>
      <c r="DQ57" s="1">
        <f t="shared" ca="1" si="53"/>
        <v>0.40081189047960808</v>
      </c>
      <c r="DR57" s="1">
        <f t="shared" ca="1" si="54"/>
        <v>0.16065017154983735</v>
      </c>
      <c r="DS57" s="1">
        <f t="shared" ca="1" si="55"/>
        <v>6.4390498964763662E-2</v>
      </c>
      <c r="DT57" s="1">
        <f t="shared" ca="1" si="56"/>
        <v>1.8493510310666459E-2</v>
      </c>
      <c r="DU57" s="1">
        <f t="shared" ca="1" si="57"/>
        <v>0.16065017154983735</v>
      </c>
      <c r="DV57" s="1">
        <f t="shared" ca="1" si="58"/>
        <v>6.4390498964763662E-2</v>
      </c>
      <c r="DW57" s="1">
        <f t="shared" ca="1" si="59"/>
        <v>2.580847761899217E-2</v>
      </c>
      <c r="DX57" s="1">
        <f t="shared" ca="1" si="86"/>
        <v>7.4124188292223475E-3</v>
      </c>
      <c r="DY57" s="9">
        <f t="shared" ca="1" si="87"/>
        <v>4.6396921329597551E-2</v>
      </c>
      <c r="DZ57" s="9">
        <f t="shared" ca="1" si="88"/>
        <v>3.0975878620895488E-5</v>
      </c>
      <c r="EB57" s="9">
        <f t="shared" ca="1" si="60"/>
        <v>0.40081189047960808</v>
      </c>
      <c r="EC57" s="9">
        <f t="shared" ca="1" si="61"/>
        <v>4.614012395824206E-2</v>
      </c>
      <c r="ED57" s="1">
        <f t="shared" ca="1" si="62"/>
        <v>1.1355647603878453E-3</v>
      </c>
      <c r="EE57" s="9">
        <f t="shared" ca="1" si="63"/>
        <v>3.2614405762182756E-4</v>
      </c>
      <c r="EG57" s="9">
        <f t="shared" ca="1" si="64"/>
        <v>6.4379354542649743E-5</v>
      </c>
      <c r="EH57" s="9">
        <f t="shared" ca="1" si="65"/>
        <v>2.27235043761689E-2</v>
      </c>
      <c r="EN57" s="9">
        <v>0.47932561611342922</v>
      </c>
      <c r="EO57" s="9">
        <v>3.6171249880435803E-2</v>
      </c>
      <c r="EP57" s="1">
        <f t="shared" ca="1" si="66"/>
        <v>0.40081189047960808</v>
      </c>
      <c r="EQ57" s="9">
        <f t="shared" ca="1" si="67"/>
        <v>4.614012395824206E-2</v>
      </c>
      <c r="ET57" s="1">
        <f t="shared" ca="1" si="68"/>
        <v>8.6382089406347724</v>
      </c>
    </row>
    <row r="58" spans="2:150" x14ac:dyDescent="0.25">
      <c r="B58" s="5">
        <f t="shared" si="69"/>
        <v>0</v>
      </c>
      <c r="C58" s="19">
        <f>ISA!L58</f>
        <v>1.2249994633486807</v>
      </c>
      <c r="D58" s="52">
        <f>ISA!N58</f>
        <v>1.783E-5</v>
      </c>
      <c r="F58" s="12">
        <f t="shared" ca="1" si="89"/>
        <v>288.13286105270458</v>
      </c>
      <c r="G58" s="19">
        <f>Weight!G58</f>
        <v>0.25</v>
      </c>
      <c r="H58" s="1">
        <f t="shared" si="71"/>
        <v>1</v>
      </c>
      <c r="J58" s="11">
        <f t="shared" ca="1" si="18"/>
        <v>39.455881785558681</v>
      </c>
      <c r="K58" s="11">
        <f t="shared" ca="1" si="19"/>
        <v>17.810352358957921</v>
      </c>
      <c r="L58" s="11">
        <f t="shared" ca="1" si="20"/>
        <v>2.2153341489459017</v>
      </c>
      <c r="N58" s="1">
        <f>'Geometry-Wing'!C58</f>
        <v>0.30481432099438527</v>
      </c>
      <c r="O58" s="1">
        <f>'Geometry-Wing'!D58</f>
        <v>3</v>
      </c>
      <c r="P58" s="1">
        <f>'Geometry-Wing'!AC58</f>
        <v>0.91444296298315586</v>
      </c>
      <c r="Q58" s="1">
        <f>'Geometry-Wing'!AD58</f>
        <v>9.8420572570645728</v>
      </c>
      <c r="R58" s="1">
        <f ca="1">'Geometry-Tail'!E58</f>
        <v>0.10137496479873467</v>
      </c>
      <c r="S58" s="1">
        <f>'Geometry-Tail'!F58</f>
        <v>4</v>
      </c>
      <c r="T58" s="19">
        <f>'Geometry-Tail'!I58</f>
        <v>4.8429600532968005</v>
      </c>
      <c r="U58" s="1">
        <f ca="1">'Geometry-Tail'!AD58</f>
        <v>7.8197034217017958E-2</v>
      </c>
      <c r="V58" s="1">
        <f ca="1">'Geometry-Tail'!T58</f>
        <v>3.0854574153398469</v>
      </c>
      <c r="X58" s="1">
        <f t="shared" si="72"/>
        <v>0.25</v>
      </c>
      <c r="Y58" s="5">
        <f t="shared" ca="1" si="21"/>
        <v>826288.4391518943</v>
      </c>
      <c r="Z58" s="1">
        <f t="shared" ca="1" si="78"/>
        <v>0.36056328050288367</v>
      </c>
      <c r="AA58" s="9">
        <f ca="1">'Airfoil-Flight'!W58</f>
        <v>8.0154071863739584E-3</v>
      </c>
      <c r="AB58" s="12">
        <f t="shared" ca="1" si="23"/>
        <v>44.983775885501423</v>
      </c>
      <c r="AC58" s="1">
        <f ca="1">'Airfoil-Flight'!AG58</f>
        <v>-0.15353711168772699</v>
      </c>
      <c r="AD58" s="1">
        <f>'Geometry-Wing'!AB58</f>
        <v>0.95988181135316342</v>
      </c>
      <c r="AE58" s="61">
        <f t="shared" si="24"/>
        <v>4.179492534636231E-2</v>
      </c>
      <c r="AF58" s="17">
        <f t="shared" ca="1" si="25"/>
        <v>0.69601493981151286</v>
      </c>
      <c r="AG58" s="11">
        <f t="shared" ca="1" si="26"/>
        <v>0.69601493981151286</v>
      </c>
      <c r="AH58" s="11">
        <f ca="1">DEGREES(AI58/CS58)+'Airfoil-Flight'!K58</f>
        <v>-2.7704157066257871</v>
      </c>
      <c r="AI58" s="1">
        <f t="shared" ca="1" si="27"/>
        <v>0.36053667704932391</v>
      </c>
      <c r="AJ58" s="1">
        <f ca="1">0.9*'Airfoil-Flight'!I58</f>
        <v>1.6217549921322938</v>
      </c>
      <c r="AK58" s="5">
        <f ca="1">C58*J58*'Geometry-Wing'!AH58/D58</f>
        <v>540265.51790700771</v>
      </c>
      <c r="AL58" s="9">
        <f ca="1">0.455/(LOG10(MIN(AK58,'Geometry-Wing'!AM58)))^2.58</f>
        <v>5.0287813162946072E-3</v>
      </c>
      <c r="AM58" s="9">
        <f ca="1">+AL58*'Geometry-Wing'!AK58*'Geometry-Wing'!AN58/P58</f>
        <v>0</v>
      </c>
      <c r="AN58" s="9">
        <f ca="1">AA58*COS(RADIANS(AF58))*'Geometry-Wing'!U58*'Geometry-Wing'!V58+AM58</f>
        <v>8.8162973638253456E-3</v>
      </c>
      <c r="AO58" s="9">
        <f ca="1">AI58^2/(PI()*'Geometry-Wing'!AJ58*AD58)</f>
        <v>4.3797102632844231E-3</v>
      </c>
      <c r="AP58" s="9">
        <f t="shared" ca="1" si="28"/>
        <v>1.319600762710977E-2</v>
      </c>
      <c r="AQ58" s="1">
        <f t="shared" ca="1" si="29"/>
        <v>-0.13818340051895431</v>
      </c>
      <c r="AR58" s="1">
        <f t="shared" ca="1" si="79"/>
        <v>-0.27138704578029327</v>
      </c>
      <c r="AS58" s="1">
        <f t="shared" si="74"/>
        <v>0.9343951712104227</v>
      </c>
      <c r="AT58" s="61">
        <f t="shared" si="1"/>
        <v>7.021101008537145E-2</v>
      </c>
      <c r="AU58" s="5">
        <f ca="1">C58*J58*'Geometry-Tail'!C58/D58</f>
        <v>431550.54710749513</v>
      </c>
      <c r="AV58" s="9">
        <f ca="1">0.455/(LOG10(MIN(AU58,'Geometry-Tail'!L58)))^2.58</f>
        <v>5.2565256072723372E-3</v>
      </c>
      <c r="AW58" s="9">
        <f ca="1">AV58*'Geometry-Tail'!M58*'Geometry-Tail'!N58*'Geometry-Tail'!G58/R58*'Geometry-Tail'!O58</f>
        <v>1.6083804915671119E-2</v>
      </c>
      <c r="AX58" s="9">
        <f t="shared" ca="1" si="30"/>
        <v>6.2724582242734235E-3</v>
      </c>
      <c r="AY58" s="9">
        <f t="shared" ca="1" si="31"/>
        <v>2.2356263139944543E-2</v>
      </c>
      <c r="AZ58" s="1">
        <f t="shared" ca="1" si="75"/>
        <v>0.95148725550796098</v>
      </c>
      <c r="BA58" s="1">
        <f t="shared" ca="1" si="2"/>
        <v>5.0986226259163159E-2</v>
      </c>
      <c r="BB58" s="5">
        <f ca="1">C58*J58*'Geometry-Tail'!Q58/D58</f>
        <v>431550.54710749513</v>
      </c>
      <c r="BC58" s="9">
        <f ca="1">0.455/(LOG10(MIN(BB58,'Geometry-Tail'!Z58)))^2.58</f>
        <v>5.2565256072723372E-3</v>
      </c>
      <c r="BD58" s="9">
        <f ca="1">BC58*'Geometry-Tail'!AA58*'Geometry-Tail'!AB58*'Geometry-Tail'!AE58/U58*'Geometry-Tail'!AF58</f>
        <v>7.9269615158556531E-3</v>
      </c>
      <c r="BE58" s="5">
        <f ca="1">C58*J58*'Geometry-Fuselage'!C58/D58</f>
        <v>4418592.1167476801</v>
      </c>
      <c r="BF58" s="9">
        <f ca="1">0.455/(LOG10(MIN(BE58,'Geometry-Fuselage'!K58)))^2.58</f>
        <v>3.4349977916593262E-3</v>
      </c>
      <c r="BG58" s="9">
        <f ca="1">BF58*'Geometry-Fuselage'!L58*'Geometry-Fuselage'!M58*'Geometry-Fuselage'!H58/P58*'Geometry-Fuselage'!P58</f>
        <v>1.5379547139943925E-2</v>
      </c>
      <c r="BH58" s="9">
        <f>3.83*RADIANS('Geometry-Fuselage'!N58)^2.5*'Geometry-Fuselage'!I58/P58</f>
        <v>1.3659623231054097E-3</v>
      </c>
      <c r="BI58" s="69">
        <f>0</f>
        <v>0</v>
      </c>
      <c r="BJ58" s="9">
        <f>0.05*'Geometry-Fuselage'!O58/P58</f>
        <v>0</v>
      </c>
      <c r="BK58" s="9">
        <f t="shared" ca="1" si="32"/>
        <v>1.6745509463049334E-2</v>
      </c>
      <c r="BL58" s="5">
        <f ca="1">C58*J58*'Geometry-Fuselage'!R58/D58</f>
        <v>3323983.7258982998</v>
      </c>
      <c r="BM58" s="9">
        <f ca="1">0.455/(LOG10(MIN(BL58,'Geometry-Fuselage'!Z58)))^2.58</f>
        <v>3.605517031269395E-3</v>
      </c>
      <c r="BN58" s="9">
        <f ca="1">BM58*'Geometry-Fuselage'!AA58*'Geometry-Fuselage'!AB58*'Geometry-Fuselage'!W58/P58*'Geometry-Fuselage'!AC58</f>
        <v>1.6914793237444989E-3</v>
      </c>
      <c r="BO58" s="5">
        <f ca="1">C58*J58*'Geometry-Fuselage'!AE58/D58</f>
        <v>4987858.5857765218</v>
      </c>
      <c r="BP58" s="9">
        <f ca="1">0.455/(LOG10(MIN(BO58,'Geometry-Fuselage'!AK58)))^2.58</f>
        <v>3.3657921390093963E-3</v>
      </c>
      <c r="BQ58" s="9">
        <f ca="1">BP58*'Geometry-Fuselage'!AL58*'Geometry-Fuselage'!AM58*'Geometry-Fuselage'!AI58/P58*'Geometry-Fuselage'!AN58</f>
        <v>0</v>
      </c>
      <c r="BR58" s="9">
        <f ca="1">'Geometry-Miscellaneous'!B58*J58/(0.5*C58*J58^2*P58)</f>
        <v>2.7150446222835563E-4</v>
      </c>
      <c r="BS58" s="9">
        <f>('Geometry-Miscellaneous'!J58+'Geometry-Miscellaneous'!R58)/P58*'Geometry-Miscellaneous'!$G$6</f>
        <v>2.8870034620722749E-3</v>
      </c>
      <c r="BT58" s="9">
        <f>'Geometry-Miscellaneous'!AO58/P58</f>
        <v>6.2492219506369547E-3</v>
      </c>
      <c r="BU58" s="1">
        <f t="shared" ca="1" si="33"/>
        <v>0.33045076319083799</v>
      </c>
      <c r="BV58" s="9">
        <f t="shared" ca="1" si="34"/>
        <v>3.9121924063721281E-2</v>
      </c>
      <c r="BW58" s="9">
        <f t="shared" ca="1" si="35"/>
        <v>5.07507373309874E-3</v>
      </c>
      <c r="BX58" s="9">
        <f t="shared" ca="1" si="36"/>
        <v>4.4196997796820021E-2</v>
      </c>
      <c r="BY58" s="11">
        <f t="shared" ca="1" si="3"/>
        <v>288.13286105270458</v>
      </c>
      <c r="BZ58" s="11">
        <f t="shared" ca="1" si="4"/>
        <v>38.53707978208994</v>
      </c>
      <c r="CA58" s="11">
        <f t="shared" ca="1" si="5"/>
        <v>7.4767694563772826</v>
      </c>
      <c r="CB58" s="12">
        <f t="shared" ca="1" si="6"/>
        <v>1520.5144642427842</v>
      </c>
      <c r="CD58" s="1">
        <f t="shared" ca="1" si="37"/>
        <v>8.0620010839170357E-3</v>
      </c>
      <c r="CE58" s="1">
        <f t="shared" ca="1" si="38"/>
        <v>1.6304951571558754E-3</v>
      </c>
      <c r="CF58" s="1">
        <f t="shared" ca="1" si="39"/>
        <v>6.19864880892349E-4</v>
      </c>
      <c r="CG58" s="1">
        <f t="shared" ca="1" si="40"/>
        <v>1.5312813290053308E-2</v>
      </c>
      <c r="CH58" s="1">
        <f t="shared" ca="1" si="41"/>
        <v>1.5467613646296644E-3</v>
      </c>
      <c r="CI58" s="1">
        <f t="shared" ca="1" si="42"/>
        <v>0</v>
      </c>
      <c r="CJ58" s="1">
        <f t="shared" ca="1" si="43"/>
        <v>2.4827534490324583E-4</v>
      </c>
      <c r="CK58" s="1">
        <f t="shared" si="44"/>
        <v>2.64E-3</v>
      </c>
      <c r="CL58" s="1">
        <f t="shared" si="45"/>
        <v>5.7145570368798337E-3</v>
      </c>
      <c r="CM58" s="1">
        <f t="shared" ca="1" si="46"/>
        <v>3.5774768158431308E-2</v>
      </c>
      <c r="CN58" s="1">
        <f t="shared" ca="1" si="47"/>
        <v>4.0049952301655454E-3</v>
      </c>
      <c r="CO58" s="1">
        <f t="shared" ca="1" si="48"/>
        <v>6.3587023168725214E-4</v>
      </c>
      <c r="CP58" s="1">
        <f t="shared" ca="1" si="49"/>
        <v>4.6408654618527974E-3</v>
      </c>
      <c r="CR58" s="1">
        <f ca="1">'Airfoil-Flight'!J58</f>
        <v>5.8376170247520305</v>
      </c>
      <c r="CS58" s="1">
        <f ca="1">CR58/(1+CR58/(PI()*'Geometry-Wing'!AJ58)*(1+AE58))</f>
        <v>4.8781367546102006</v>
      </c>
      <c r="CU58" s="1">
        <f t="shared" si="76"/>
        <v>6</v>
      </c>
      <c r="CV58" s="1">
        <f t="shared" si="7"/>
        <v>3.9709114397548211</v>
      </c>
      <c r="CW58" s="1">
        <f>Stability!Z58</f>
        <v>2.1749577694090316</v>
      </c>
      <c r="CY58" s="1">
        <f t="shared" si="77"/>
        <v>6</v>
      </c>
      <c r="CZ58" s="1">
        <f t="shared" ca="1" si="8"/>
        <v>3.6351579757590589</v>
      </c>
      <c r="DA58" s="1">
        <f ca="1">Stability!AB58</f>
        <v>1.9910580234180542</v>
      </c>
      <c r="DC58" s="1"/>
      <c r="DD58" s="9">
        <f t="shared" ca="1" si="80"/>
        <v>1.2697484142162499E-2</v>
      </c>
      <c r="DE58" s="9">
        <f t="shared" ca="1" si="81"/>
        <v>0.50795139510904608</v>
      </c>
      <c r="DF58" s="9"/>
      <c r="DG58" s="9">
        <f t="shared" ca="1" si="82"/>
        <v>2.4009135728863727E-2</v>
      </c>
      <c r="DH58" s="9">
        <f t="shared" ca="1" si="83"/>
        <v>0.20863882017370569</v>
      </c>
      <c r="DI58" s="9"/>
      <c r="DJ58" s="9">
        <f t="shared" ca="1" si="84"/>
        <v>2.5979516692598747E-2</v>
      </c>
      <c r="DK58" s="9">
        <f t="shared" ca="1" si="85"/>
        <v>0.16989911477360131</v>
      </c>
      <c r="DL58" s="9"/>
      <c r="DM58" s="1">
        <v>1</v>
      </c>
      <c r="DN58" s="1">
        <f t="shared" ca="1" si="50"/>
        <v>0.33045076319083799</v>
      </c>
      <c r="DO58" s="1">
        <f t="shared" ca="1" si="51"/>
        <v>0.10919770689340728</v>
      </c>
      <c r="DP58" s="1">
        <f t="shared" ca="1" si="52"/>
        <v>4.4196997796820021E-2</v>
      </c>
      <c r="DQ58" s="1">
        <f t="shared" ca="1" si="53"/>
        <v>0.33045076319083799</v>
      </c>
      <c r="DR58" s="1">
        <f t="shared" ca="1" si="54"/>
        <v>0.10919770689340728</v>
      </c>
      <c r="DS58" s="1">
        <f t="shared" ca="1" si="55"/>
        <v>3.608446558161587E-2</v>
      </c>
      <c r="DT58" s="1">
        <f t="shared" ca="1" si="56"/>
        <v>1.4604931652702961E-2</v>
      </c>
      <c r="DU58" s="1">
        <f t="shared" ca="1" si="57"/>
        <v>0.10919770689340728</v>
      </c>
      <c r="DV58" s="1">
        <f t="shared" ca="1" si="58"/>
        <v>3.608446558161587E-2</v>
      </c>
      <c r="DW58" s="1">
        <f t="shared" ca="1" si="59"/>
        <v>1.1924139190778489E-2</v>
      </c>
      <c r="DX58" s="1">
        <f t="shared" ca="1" si="86"/>
        <v>4.8262108109857205E-3</v>
      </c>
      <c r="DY58" s="9">
        <f t="shared" ca="1" si="87"/>
        <v>4.4552024354505178E-2</v>
      </c>
      <c r="DZ58" s="9">
        <f t="shared" ca="1" si="88"/>
        <v>6.4526208000317489E-5</v>
      </c>
      <c r="EB58" s="9">
        <f t="shared" ca="1" si="60"/>
        <v>0.33045076319083799</v>
      </c>
      <c r="EC58" s="9">
        <f t="shared" ca="1" si="61"/>
        <v>4.4196997796820021E-2</v>
      </c>
      <c r="ED58" s="1">
        <f t="shared" ca="1" si="62"/>
        <v>9.362203333682683E-4</v>
      </c>
      <c r="EE58" s="9">
        <f t="shared" ca="1" si="63"/>
        <v>3.7892854335857515E-4</v>
      </c>
      <c r="EG58" s="9">
        <f t="shared" ca="1" si="64"/>
        <v>5.3390673527775994E-5</v>
      </c>
      <c r="EH58" s="9">
        <f t="shared" ca="1" si="65"/>
        <v>1.8844910952800747E-2</v>
      </c>
      <c r="EN58" s="9">
        <v>0.4261650751078665</v>
      </c>
      <c r="EO58" s="9">
        <v>3.4789969820543595E-2</v>
      </c>
      <c r="EP58" s="1">
        <f t="shared" ca="1" si="66"/>
        <v>0.33045076319083799</v>
      </c>
      <c r="EQ58" s="9">
        <f t="shared" ca="1" si="67"/>
        <v>4.4196997796820021E-2</v>
      </c>
      <c r="ET58" s="1">
        <f t="shared" ca="1" si="68"/>
        <v>7.4165876850848349</v>
      </c>
    </row>
    <row r="59" spans="2:150" x14ac:dyDescent="0.25">
      <c r="B59" s="5">
        <f t="shared" si="69"/>
        <v>0</v>
      </c>
      <c r="C59" s="19">
        <f>ISA!L59</f>
        <v>1.2249994633486807</v>
      </c>
      <c r="D59" s="52">
        <f>ISA!N59</f>
        <v>1.783E-5</v>
      </c>
      <c r="F59" s="12">
        <f t="shared" ca="1" si="89"/>
        <v>288.13286105270458</v>
      </c>
      <c r="G59" s="19">
        <f>Weight!G59</f>
        <v>0.25</v>
      </c>
      <c r="H59" s="1">
        <f t="shared" si="71"/>
        <v>1</v>
      </c>
      <c r="J59" s="11">
        <f t="shared" ca="1" si="18"/>
        <v>44.476316914630189</v>
      </c>
      <c r="K59" s="11">
        <f t="shared" ca="1" si="19"/>
        <v>17.723714635694154</v>
      </c>
      <c r="L59" s="11">
        <f t="shared" ca="1" si="20"/>
        <v>2.5094241150248728</v>
      </c>
      <c r="N59" s="1">
        <f>'Geometry-Wing'!C59</f>
        <v>0.30481432099438527</v>
      </c>
      <c r="O59" s="1">
        <f>'Geometry-Wing'!D59</f>
        <v>3</v>
      </c>
      <c r="P59" s="1">
        <f>'Geometry-Wing'!AC59</f>
        <v>0.91444296298315586</v>
      </c>
      <c r="Q59" s="1">
        <f>'Geometry-Wing'!AD59</f>
        <v>9.8420572570645728</v>
      </c>
      <c r="R59" s="1">
        <f ca="1">'Geometry-Tail'!E59</f>
        <v>0.10137496479873467</v>
      </c>
      <c r="S59" s="1">
        <f>'Geometry-Tail'!F59</f>
        <v>4</v>
      </c>
      <c r="T59" s="19">
        <f>'Geometry-Tail'!I59</f>
        <v>4.8429600532968005</v>
      </c>
      <c r="U59" s="1">
        <f ca="1">'Geometry-Tail'!AD59</f>
        <v>7.8197034217017958E-2</v>
      </c>
      <c r="V59" s="1">
        <f ca="1">'Geometry-Tail'!T59</f>
        <v>3.0854574153398469</v>
      </c>
      <c r="X59" s="1">
        <f t="shared" si="72"/>
        <v>0.25</v>
      </c>
      <c r="Y59" s="5">
        <f t="shared" ca="1" si="21"/>
        <v>931426.81951327738</v>
      </c>
      <c r="Z59" s="1">
        <f t="shared" ca="1" si="78"/>
        <v>0.29028164025144215</v>
      </c>
      <c r="AA59" s="9">
        <f ca="1">'Airfoil-Flight'!W59</f>
        <v>8.2544595808142149E-3</v>
      </c>
      <c r="AB59" s="12">
        <f t="shared" ca="1" si="23"/>
        <v>35.166643849845947</v>
      </c>
      <c r="AC59" s="1">
        <f ca="1">'Airfoil-Flight'!AG59</f>
        <v>-0.15416173780632025</v>
      </c>
      <c r="AD59" s="1">
        <f>'Geometry-Wing'!AB59</f>
        <v>0.95988181135316342</v>
      </c>
      <c r="AE59" s="61">
        <f t="shared" si="24"/>
        <v>4.179492534636231E-2</v>
      </c>
      <c r="AF59" s="17">
        <f t="shared" ca="1" si="25"/>
        <v>0.56036100791256871</v>
      </c>
      <c r="AG59" s="11">
        <f t="shared" ca="1" si="26"/>
        <v>0.56036100791256871</v>
      </c>
      <c r="AH59" s="11">
        <f ca="1">DEGREES(AI59/CS59)+'Airfoil-Flight'!K59</f>
        <v>-3.6281050087839795</v>
      </c>
      <c r="AI59" s="1">
        <f t="shared" ca="1" si="27"/>
        <v>0.29026775746440037</v>
      </c>
      <c r="AJ59" s="1">
        <f ca="1">0.9*'Airfoil-Flight'!I59</f>
        <v>1.6376487902878971</v>
      </c>
      <c r="AK59" s="5">
        <f ca="1">C59*J59*'Geometry-Wing'!AH59/D59</f>
        <v>609009.84352791216</v>
      </c>
      <c r="AL59" s="9">
        <f ca="1">0.455/(LOG10(MIN(AK59,'Geometry-Wing'!AM59)))^2.58</f>
        <v>4.9129403090147732E-3</v>
      </c>
      <c r="AM59" s="9">
        <f ca="1">+AL59*'Geometry-Wing'!AK59*'Geometry-Wing'!AN59/P59</f>
        <v>0</v>
      </c>
      <c r="AN59" s="9">
        <f ca="1">AA59*COS(RADIANS(AF59))*'Geometry-Wing'!U59*'Geometry-Wing'!V59+AM59</f>
        <v>9.0794712902988375E-3</v>
      </c>
      <c r="AO59" s="9">
        <f ca="1">AI59^2/(PI()*'Geometry-Wing'!AJ59*AD59)</f>
        <v>2.8388606371981297E-3</v>
      </c>
      <c r="AP59" s="9">
        <f t="shared" ca="1" si="28"/>
        <v>1.1918331927496967E-2</v>
      </c>
      <c r="AQ59" s="1">
        <f t="shared" ca="1" si="29"/>
        <v>-0.13874556402568824</v>
      </c>
      <c r="AR59" s="1">
        <f t="shared" ca="1" si="79"/>
        <v>-0.27249111394452324</v>
      </c>
      <c r="AS59" s="1">
        <f t="shared" si="74"/>
        <v>0.9343951712104227</v>
      </c>
      <c r="AT59" s="61">
        <f t="shared" si="1"/>
        <v>7.021101008537145E-2</v>
      </c>
      <c r="AU59" s="5">
        <f ca="1">C59*J59*'Geometry-Tail'!C59/D59</f>
        <v>486461.79046643805</v>
      </c>
      <c r="AV59" s="9">
        <f ca="1">0.455/(LOG10(MIN(AU59,'Geometry-Tail'!L59)))^2.58</f>
        <v>5.1333758840962397E-3</v>
      </c>
      <c r="AW59" s="9">
        <f ca="1">AV59*'Geometry-Tail'!M59*'Geometry-Tail'!N59*'Geometry-Tail'!G59/R59*'Geometry-Tail'!O59</f>
        <v>1.570699401984994E-2</v>
      </c>
      <c r="AX59" s="9">
        <f t="shared" ca="1" si="30"/>
        <v>6.32359779252445E-3</v>
      </c>
      <c r="AY59" s="9">
        <f t="shared" ca="1" si="31"/>
        <v>2.2030591812374389E-2</v>
      </c>
      <c r="AZ59" s="1">
        <f t="shared" ca="1" si="75"/>
        <v>0.95148725550796098</v>
      </c>
      <c r="BA59" s="1">
        <f t="shared" ca="1" si="2"/>
        <v>5.0986226259163159E-2</v>
      </c>
      <c r="BB59" s="5">
        <f ca="1">C59*J59*'Geometry-Tail'!Q59/D59</f>
        <v>486461.79046643805</v>
      </c>
      <c r="BC59" s="9">
        <f ca="1">0.455/(LOG10(MIN(BB59,'Geometry-Tail'!Z59)))^2.58</f>
        <v>5.1333758840962397E-3</v>
      </c>
      <c r="BD59" s="9">
        <f ca="1">BC59*'Geometry-Tail'!AA59*'Geometry-Tail'!AB59*'Geometry-Tail'!AE59/U59*'Geometry-Tail'!AF59</f>
        <v>7.7412489008624645E-3</v>
      </c>
      <c r="BE59" s="5">
        <f ca="1">C59*J59*'Geometry-Fuselage'!C59/D59</f>
        <v>4980821.4747056067</v>
      </c>
      <c r="BF59" s="9">
        <f ca="1">0.455/(LOG10(MIN(BE59,'Geometry-Fuselage'!K59)))^2.58</f>
        <v>3.366587216976935E-3</v>
      </c>
      <c r="BG59" s="9">
        <f ca="1">BF59*'Geometry-Fuselage'!L59*'Geometry-Fuselage'!M59*'Geometry-Fuselage'!H59/P59*'Geometry-Fuselage'!P59</f>
        <v>1.5073251846027523E-2</v>
      </c>
      <c r="BH59" s="9">
        <f>3.83*RADIANS('Geometry-Fuselage'!N59)^2.5*'Geometry-Fuselage'!I59/P59</f>
        <v>1.3659623231054097E-3</v>
      </c>
      <c r="BI59" s="69">
        <f>0</f>
        <v>0</v>
      </c>
      <c r="BJ59" s="9">
        <f>0.05*'Geometry-Fuselage'!O59/P59</f>
        <v>0</v>
      </c>
      <c r="BK59" s="9">
        <f t="shared" ca="1" si="32"/>
        <v>1.6439214169132934E-2</v>
      </c>
      <c r="BL59" s="5">
        <f ca="1">C59*J59*'Geometry-Fuselage'!R59/D59</f>
        <v>3746933.2054374893</v>
      </c>
      <c r="BM59" s="9">
        <f ca="1">0.455/(LOG10(MIN(BL59,'Geometry-Fuselage'!Z59)))^2.58</f>
        <v>3.5323685050851609E-3</v>
      </c>
      <c r="BN59" s="9">
        <f ca="1">BM59*'Geometry-Fuselage'!AA59*'Geometry-Fuselage'!AB59*'Geometry-Fuselage'!W59/P59*'Geometry-Fuselage'!AC59</f>
        <v>1.657162686621458E-3</v>
      </c>
      <c r="BO59" s="5">
        <f ca="1">C59*J59*'Geometry-Fuselage'!AE59/D59</f>
        <v>5622522.4008946726</v>
      </c>
      <c r="BP59" s="9">
        <f ca="1">0.455/(LOG10(MIN(BO59,'Geometry-Fuselage'!AK59)))^2.58</f>
        <v>3.2992793159390453E-3</v>
      </c>
      <c r="BQ59" s="9">
        <f ca="1">BP59*'Geometry-Fuselage'!AL59*'Geometry-Fuselage'!AM59*'Geometry-Fuselage'!AI59/P59*'Geometry-Fuselage'!AN59</f>
        <v>0</v>
      </c>
      <c r="BR59" s="9">
        <f ca="1">'Geometry-Miscellaneous'!B59*J59/(0.5*C59*J59^2*P59)</f>
        <v>2.4085735306040806E-4</v>
      </c>
      <c r="BS59" s="9">
        <f>('Geometry-Miscellaneous'!J59+'Geometry-Miscellaneous'!R59)/P59*'Geometry-Miscellaneous'!$G$6</f>
        <v>2.8870034620722749E-3</v>
      </c>
      <c r="BT59" s="9">
        <f>'Geometry-Miscellaneous'!AO59/P59</f>
        <v>6.2492219506369547E-3</v>
      </c>
      <c r="BU59" s="1">
        <f t="shared" ca="1" si="33"/>
        <v>0.2600594468290624</v>
      </c>
      <c r="BV59" s="9">
        <f t="shared" ca="1" si="34"/>
        <v>3.8956184870790563E-2</v>
      </c>
      <c r="BW59" s="9">
        <f t="shared" ca="1" si="35"/>
        <v>3.5398934293661968E-3</v>
      </c>
      <c r="BX59" s="9">
        <f t="shared" ca="1" si="36"/>
        <v>4.249607830015676E-2</v>
      </c>
      <c r="BY59" s="11">
        <f t="shared" ca="1" si="3"/>
        <v>288.13286105270458</v>
      </c>
      <c r="BZ59" s="11">
        <f t="shared" ca="1" si="4"/>
        <v>47.083529452372737</v>
      </c>
      <c r="CA59" s="11">
        <f t="shared" ca="1" si="5"/>
        <v>6.1196104965785301</v>
      </c>
      <c r="CB59" s="12">
        <f t="shared" ca="1" si="6"/>
        <v>2094.1019773830544</v>
      </c>
      <c r="CD59" s="1">
        <f t="shared" ca="1" si="37"/>
        <v>8.3026586290213655E-3</v>
      </c>
      <c r="CE59" s="1">
        <f t="shared" ca="1" si="38"/>
        <v>1.5922959658562236E-3</v>
      </c>
      <c r="CF59" s="1">
        <f t="shared" ca="1" si="39"/>
        <v>6.0534270518319475E-4</v>
      </c>
      <c r="CG59" s="1">
        <f t="shared" ca="1" si="40"/>
        <v>1.5032723713936599E-2</v>
      </c>
      <c r="CH59" s="1">
        <f t="shared" ca="1" si="41"/>
        <v>1.515380757299253E-3</v>
      </c>
      <c r="CI59" s="1">
        <f t="shared" ca="1" si="42"/>
        <v>0</v>
      </c>
      <c r="CJ59" s="1">
        <f t="shared" ca="1" si="43"/>
        <v>2.2025031158883962E-4</v>
      </c>
      <c r="CK59" s="1">
        <f t="shared" si="44"/>
        <v>2.64E-3</v>
      </c>
      <c r="CL59" s="1">
        <f t="shared" si="45"/>
        <v>5.7145570368798337E-3</v>
      </c>
      <c r="CM59" s="1">
        <f t="shared" ca="1" si="46"/>
        <v>3.5623209119765312E-2</v>
      </c>
      <c r="CN59" s="1">
        <f t="shared" ca="1" si="47"/>
        <v>2.5959761325757076E-3</v>
      </c>
      <c r="CO59" s="1">
        <f t="shared" ca="1" si="48"/>
        <v>6.4105450361852238E-4</v>
      </c>
      <c r="CP59" s="1">
        <f t="shared" ca="1" si="49"/>
        <v>3.2370306361942302E-3</v>
      </c>
      <c r="CR59" s="1">
        <f ca="1">'Airfoil-Flight'!J59</f>
        <v>5.834448512523597</v>
      </c>
      <c r="CS59" s="1">
        <f ca="1">CR59/(1+CR59/(PI()*'Geometry-Wing'!AJ59)*(1+AE59))</f>
        <v>4.8759240121165677</v>
      </c>
      <c r="CU59" s="1">
        <f t="shared" si="76"/>
        <v>6</v>
      </c>
      <c r="CV59" s="1">
        <f t="shared" si="7"/>
        <v>3.9709114397548211</v>
      </c>
      <c r="CW59" s="1">
        <f>Stability!Z59</f>
        <v>2.1749577694090316</v>
      </c>
      <c r="CY59" s="1">
        <f t="shared" si="77"/>
        <v>6</v>
      </c>
      <c r="CZ59" s="1">
        <f t="shared" ca="1" si="8"/>
        <v>3.6351579757590589</v>
      </c>
      <c r="DA59" s="1">
        <f ca="1">Stability!AB59</f>
        <v>1.9910580234180542</v>
      </c>
      <c r="DC59" s="1"/>
      <c r="DD59" s="9">
        <f t="shared" ca="1" si="80"/>
        <v>9.9051043307435433E-3</v>
      </c>
      <c r="DE59" s="9">
        <f t="shared" ca="1" si="81"/>
        <v>0.58816201289603764</v>
      </c>
      <c r="DF59" s="9"/>
      <c r="DG59" s="9">
        <f t="shared" ca="1" si="82"/>
        <v>2.1534353282899613E-2</v>
      </c>
      <c r="DH59" s="9">
        <f t="shared" ca="1" si="83"/>
        <v>0.24330796807020835</v>
      </c>
      <c r="DI59" s="9"/>
      <c r="DJ59" s="9">
        <f t="shared" ca="1" si="84"/>
        <v>2.4791648788577082E-2</v>
      </c>
      <c r="DK59" s="9">
        <f t="shared" ca="1" si="85"/>
        <v>0.17356660436358293</v>
      </c>
      <c r="DL59" s="9"/>
      <c r="DM59" s="1">
        <v>1</v>
      </c>
      <c r="DN59" s="1">
        <f t="shared" ca="1" si="50"/>
        <v>0.2600594468290624</v>
      </c>
      <c r="DO59" s="1">
        <f t="shared" ca="1" si="51"/>
        <v>6.7630915885037932E-2</v>
      </c>
      <c r="DP59" s="1">
        <f t="shared" ca="1" si="52"/>
        <v>4.249607830015676E-2</v>
      </c>
      <c r="DQ59" s="1">
        <f t="shared" ca="1" si="53"/>
        <v>0.2600594468290624</v>
      </c>
      <c r="DR59" s="1">
        <f t="shared" ca="1" si="54"/>
        <v>6.7630915885037932E-2</v>
      </c>
      <c r="DS59" s="1">
        <f t="shared" ca="1" si="55"/>
        <v>1.7588058573605812E-2</v>
      </c>
      <c r="DT59" s="1">
        <f t="shared" ca="1" si="56"/>
        <v>1.105150661514329E-2</v>
      </c>
      <c r="DU59" s="1">
        <f t="shared" ca="1" si="57"/>
        <v>6.7630915885037932E-2</v>
      </c>
      <c r="DV59" s="1">
        <f t="shared" ca="1" si="58"/>
        <v>1.7588058573605812E-2</v>
      </c>
      <c r="DW59" s="1">
        <f t="shared" ca="1" si="59"/>
        <v>4.5739407834490759E-3</v>
      </c>
      <c r="DX59" s="1">
        <f t="shared" ca="1" si="86"/>
        <v>2.8740486969618876E-3</v>
      </c>
      <c r="DY59" s="9">
        <f t="shared" ca="1" si="87"/>
        <v>4.3163177257857212E-2</v>
      </c>
      <c r="DZ59" s="9">
        <f t="shared" ca="1" si="88"/>
        <v>2.4642389460027684E-4</v>
      </c>
      <c r="EB59" s="9">
        <f t="shared" ca="1" si="60"/>
        <v>0.2600594468290624</v>
      </c>
      <c r="EC59" s="9">
        <f t="shared" ca="1" si="61"/>
        <v>4.249607830015676E-2</v>
      </c>
      <c r="ED59" s="1">
        <f t="shared" ca="1" si="62"/>
        <v>7.3679037583358428E-4</v>
      </c>
      <c r="EE59" s="9">
        <f t="shared" ca="1" si="63"/>
        <v>4.6296432766708737E-4</v>
      </c>
      <c r="EG59" s="9">
        <f t="shared" ca="1" si="64"/>
        <v>4.2413557011953491E-5</v>
      </c>
      <c r="EH59" s="9">
        <f t="shared" ca="1" si="65"/>
        <v>1.4970399365087303E-2</v>
      </c>
      <c r="EN59" s="9">
        <v>0.37301423606348111</v>
      </c>
      <c r="EO59" s="9">
        <v>3.3946207219376759E-2</v>
      </c>
      <c r="EP59" s="1">
        <f t="shared" ca="1" si="66"/>
        <v>0.2600594468290624</v>
      </c>
      <c r="EQ59" s="9">
        <f t="shared" ca="1" si="67"/>
        <v>4.249607830015676E-2</v>
      </c>
      <c r="ET59" s="1">
        <f t="shared" ca="1" si="68"/>
        <v>6.024449285453894</v>
      </c>
    </row>
    <row r="60" spans="2:150" x14ac:dyDescent="0.25">
      <c r="B60" s="5">
        <f t="shared" si="69"/>
        <v>0</v>
      </c>
      <c r="C60" s="19">
        <f>ISA!L60</f>
        <v>1.2249994633486807</v>
      </c>
      <c r="D60" s="52">
        <f>ISA!N60</f>
        <v>1.783E-5</v>
      </c>
      <c r="F60" s="12">
        <f t="shared" ca="1" si="89"/>
        <v>288.13286105270458</v>
      </c>
      <c r="G60" s="19">
        <f>Weight!G60</f>
        <v>0.25</v>
      </c>
      <c r="H60" s="1">
        <f t="shared" si="71"/>
        <v>1</v>
      </c>
      <c r="J60" s="11">
        <f t="shared" ca="1" si="18"/>
        <v>52.085767152480578</v>
      </c>
      <c r="K60" s="11">
        <f t="shared" ca="1" si="19"/>
        <v>17.610117136004625</v>
      </c>
      <c r="L60" s="11">
        <f t="shared" ca="1" si="20"/>
        <v>2.957718381440464</v>
      </c>
      <c r="N60" s="1">
        <f>'Geometry-Wing'!C60</f>
        <v>0.30481432099438527</v>
      </c>
      <c r="O60" s="1">
        <f>'Geometry-Wing'!D60</f>
        <v>3</v>
      </c>
      <c r="P60" s="1">
        <f>'Geometry-Wing'!AC60</f>
        <v>0.91444296298315586</v>
      </c>
      <c r="Q60" s="1">
        <f>'Geometry-Wing'!AD60</f>
        <v>9.8420572570645728</v>
      </c>
      <c r="R60" s="1">
        <f ca="1">'Geometry-Tail'!E60</f>
        <v>0.10137496479873467</v>
      </c>
      <c r="S60" s="1">
        <f>'Geometry-Tail'!F60</f>
        <v>4</v>
      </c>
      <c r="T60" s="19">
        <f>'Geometry-Tail'!I60</f>
        <v>4.8429600532968005</v>
      </c>
      <c r="U60" s="1">
        <f ca="1">'Geometry-Tail'!AD60</f>
        <v>7.8197034217017958E-2</v>
      </c>
      <c r="V60" s="1">
        <f ca="1">'Geometry-Tail'!T60</f>
        <v>3.0854574153398469</v>
      </c>
      <c r="X60" s="1">
        <f t="shared" si="72"/>
        <v>0.25</v>
      </c>
      <c r="Y60" s="5">
        <f t="shared" ca="1" si="21"/>
        <v>1090784.5749427541</v>
      </c>
      <c r="Z60" s="1">
        <f>$Z$9</f>
        <v>0.22</v>
      </c>
      <c r="AA60" s="9">
        <f ca="1">'Airfoil-Flight'!W60</f>
        <v>8.2842499645291185E-3</v>
      </c>
      <c r="AB60" s="12">
        <f t="shared" ca="1" si="23"/>
        <v>26.55641741159182</v>
      </c>
      <c r="AC60" s="1">
        <f ca="1">'Airfoil-Flight'!AG60</f>
        <v>-0.15498926264918123</v>
      </c>
      <c r="AD60" s="1">
        <f>'Geometry-Wing'!AB60</f>
        <v>0.95988181135316342</v>
      </c>
      <c r="AE60" s="61">
        <f t="shared" si="24"/>
        <v>4.179492534636231E-2</v>
      </c>
      <c r="AF60" s="17">
        <f t="shared" ca="1" si="25"/>
        <v>0.42469765207900589</v>
      </c>
      <c r="AG60" s="11">
        <f t="shared" ca="1" si="26"/>
        <v>0.42469765207900589</v>
      </c>
      <c r="AH60" s="11">
        <f ca="1">DEGREES(AI60/CS60)+'Airfoil-Flight'!K60</f>
        <v>-4.4972774596177327</v>
      </c>
      <c r="AI60" s="1">
        <f t="shared" ca="1" si="27"/>
        <v>0.21999395626864091</v>
      </c>
      <c r="AJ60" s="1">
        <f ca="1">0.9*'Airfoil-Flight'!I60</f>
        <v>1.6588448819418062</v>
      </c>
      <c r="AK60" s="5">
        <f ca="1">C60*J60*'Geometry-Wing'!AH60/D60</f>
        <v>713205.29900103156</v>
      </c>
      <c r="AL60" s="9">
        <f ca="1">0.455/(LOG10(MIN(AK60,'Geometry-Wing'!AM60)))^2.58</f>
        <v>4.7657771456102432E-3</v>
      </c>
      <c r="AM60" s="9">
        <f ca="1">+AL60*'Geometry-Wing'!AK60*'Geometry-Wing'!AN60/P60</f>
        <v>0</v>
      </c>
      <c r="AN60" s="9">
        <f ca="1">AA60*COS(RADIANS(AF60))*'Geometry-Wing'!U60*'Geometry-Wing'!V60+AM60</f>
        <v>9.1124246220755448E-3</v>
      </c>
      <c r="AO60" s="9">
        <f ca="1">AI60^2/(PI()*'Geometry-Wing'!AJ60*AD60)</f>
        <v>1.6306771195517163E-3</v>
      </c>
      <c r="AP60" s="9">
        <f t="shared" ca="1" si="28"/>
        <v>1.0743101741627261E-2</v>
      </c>
      <c r="AQ60" s="1">
        <f t="shared" ca="1" si="29"/>
        <v>-0.13949033638426311</v>
      </c>
      <c r="AR60" s="1">
        <f t="shared" ca="1" si="79"/>
        <v>-0.27395381908431121</v>
      </c>
      <c r="AS60" s="1">
        <f t="shared" si="74"/>
        <v>0.9343951712104227</v>
      </c>
      <c r="AT60" s="61">
        <f t="shared" si="1"/>
        <v>7.021101008537145E-2</v>
      </c>
      <c r="AU60" s="5">
        <f ca="1">C60*J60*'Geometry-Tail'!C60/D60</f>
        <v>569690.50731984072</v>
      </c>
      <c r="AV60" s="9">
        <f ca="1">0.455/(LOG10(MIN(AU60,'Geometry-Tail'!L60)))^2.58</f>
        <v>4.9770276045274812E-3</v>
      </c>
      <c r="AW60" s="9">
        <f ca="1">AV60*'Geometry-Tail'!M60*'Geometry-Tail'!N60*'Geometry-Tail'!G60/R60*'Geometry-Tail'!O60</f>
        <v>1.52286028894033E-2</v>
      </c>
      <c r="AX60" s="9">
        <f t="shared" ca="1" si="30"/>
        <v>6.3916688882324716E-3</v>
      </c>
      <c r="AY60" s="9">
        <f t="shared" ca="1" si="31"/>
        <v>2.1620271777635772E-2</v>
      </c>
      <c r="AZ60" s="1">
        <f t="shared" ca="1" si="75"/>
        <v>0.95148725550796098</v>
      </c>
      <c r="BA60" s="1">
        <f t="shared" ca="1" si="2"/>
        <v>5.0986226259163159E-2</v>
      </c>
      <c r="BB60" s="5">
        <f ca="1">C60*J60*'Geometry-Tail'!Q60/D60</f>
        <v>569690.50731984072</v>
      </c>
      <c r="BC60" s="9">
        <f ca="1">0.455/(LOG10(MIN(BB60,'Geometry-Tail'!Z60)))^2.58</f>
        <v>4.9770276045274812E-3</v>
      </c>
      <c r="BD60" s="9">
        <f ca="1">BC60*'Geometry-Tail'!AA60*'Geometry-Tail'!AB60*'Geometry-Tail'!AE60/U60*'Geometry-Tail'!AF60</f>
        <v>7.5054720992623458E-3</v>
      </c>
      <c r="BE60" s="5">
        <f ca="1">C60*J60*'Geometry-Fuselage'!C60/D60</f>
        <v>5832989.9046621229</v>
      </c>
      <c r="BF60" s="9">
        <f ca="1">0.455/(LOG10(MIN(BE60,'Geometry-Fuselage'!K60)))^2.58</f>
        <v>3.279237466838694E-3</v>
      </c>
      <c r="BG60" s="9">
        <f ca="1">BF60*'Geometry-Fuselage'!L60*'Geometry-Fuselage'!M60*'Geometry-Fuselage'!H60/P60*'Geometry-Fuselage'!P60</f>
        <v>1.4682160008013718E-2</v>
      </c>
      <c r="BH60" s="9">
        <f>3.83*RADIANS('Geometry-Fuselage'!N60)^2.5*'Geometry-Fuselage'!I60/P60</f>
        <v>1.3659623231054097E-3</v>
      </c>
      <c r="BI60" s="69">
        <f>0</f>
        <v>0</v>
      </c>
      <c r="BJ60" s="9">
        <f>0.05*'Geometry-Fuselage'!O60/P60</f>
        <v>0</v>
      </c>
      <c r="BK60" s="9">
        <f t="shared" ca="1" si="32"/>
        <v>1.6048122331119127E-2</v>
      </c>
      <c r="BL60" s="5">
        <f ca="1">C60*J60*'Geometry-Fuselage'!R60/D60</f>
        <v>4387995.7697243029</v>
      </c>
      <c r="BM60" s="9">
        <f ca="1">0.455/(LOG10(MIN(BL60,'Geometry-Fuselage'!Z60)))^2.58</f>
        <v>3.4390255528205945E-3</v>
      </c>
      <c r="BN60" s="9">
        <f ca="1">BM60*'Geometry-Fuselage'!AA60*'Geometry-Fuselage'!AB60*'Geometry-Fuselage'!W60/P60*'Geometry-Fuselage'!AC60</f>
        <v>1.6133721089030672E-3</v>
      </c>
      <c r="BO60" s="5">
        <f ca="1">C60*J60*'Geometry-Fuselage'!AE60/D60</f>
        <v>6584479.4015817838</v>
      </c>
      <c r="BP60" s="9">
        <f ca="1">0.455/(LOG10(MIN(BO60,'Geometry-Fuselage'!AK60)))^2.58</f>
        <v>3.2143314176204768E-3</v>
      </c>
      <c r="BQ60" s="9">
        <f ca="1">BP60*'Geometry-Fuselage'!AL60*'Geometry-Fuselage'!AM60*'Geometry-Fuselage'!AI60/P60*'Geometry-Fuselage'!AN60</f>
        <v>0</v>
      </c>
      <c r="BR60" s="9">
        <f ca="1">'Geometry-Miscellaneous'!B60*J60/(0.5*C60*J60^2*P60)</f>
        <v>2.0566939015361136E-4</v>
      </c>
      <c r="BS60" s="9">
        <f>('Geometry-Miscellaneous'!J60+'Geometry-Miscellaneous'!R60)/P60*'Geometry-Miscellaneous'!$G$6</f>
        <v>2.8870034620722749E-3</v>
      </c>
      <c r="BT60" s="9">
        <f>'Geometry-Miscellaneous'!AO60/P60</f>
        <v>6.2492219506369547E-3</v>
      </c>
      <c r="BU60" s="1">
        <f t="shared" ca="1" si="33"/>
        <v>0.18962349043274979</v>
      </c>
      <c r="BV60" s="9">
        <f t="shared" ca="1" si="34"/>
        <v>3.8445871426404474E-2</v>
      </c>
      <c r="BW60" s="9">
        <f t="shared" ca="1" si="35"/>
        <v>2.3392562598361275E-3</v>
      </c>
      <c r="BX60" s="9">
        <f t="shared" ca="1" si="36"/>
        <v>4.0785127686240603E-2</v>
      </c>
      <c r="BY60" s="11">
        <f t="shared" ca="1" si="3"/>
        <v>288.13286105270453</v>
      </c>
      <c r="BZ60" s="11">
        <f t="shared" ca="1" si="4"/>
        <v>61.972994494603896</v>
      </c>
      <c r="CA60" s="11">
        <f t="shared" ca="1" si="5"/>
        <v>4.649329331307249</v>
      </c>
      <c r="CB60" s="12">
        <f t="shared" ca="1" si="6"/>
        <v>3227.9109609878992</v>
      </c>
      <c r="CD60" s="1">
        <f t="shared" ca="1" si="37"/>
        <v>8.3327925713714262E-3</v>
      </c>
      <c r="CE60" s="1">
        <f t="shared" ca="1" si="38"/>
        <v>1.5437990818471686E-3</v>
      </c>
      <c r="CF60" s="1">
        <f t="shared" ca="1" si="39"/>
        <v>5.8690565856089124E-4</v>
      </c>
      <c r="CG60" s="1">
        <f t="shared" ca="1" si="40"/>
        <v>1.4675092534784724E-2</v>
      </c>
      <c r="CH60" s="1">
        <f t="shared" ca="1" si="41"/>
        <v>1.4753367716597036E-3</v>
      </c>
      <c r="CI60" s="1">
        <f t="shared" ca="1" si="42"/>
        <v>0</v>
      </c>
      <c r="CJ60" s="1">
        <f t="shared" ca="1" si="43"/>
        <v>1.8807292652700707E-4</v>
      </c>
      <c r="CK60" s="1">
        <f t="shared" si="44"/>
        <v>2.64E-3</v>
      </c>
      <c r="CL60" s="1">
        <f t="shared" si="45"/>
        <v>5.7145570368798337E-3</v>
      </c>
      <c r="CM60" s="1">
        <f t="shared" ca="1" si="46"/>
        <v>3.5156556581630749E-2</v>
      </c>
      <c r="CN60" s="1">
        <f t="shared" ca="1" si="47"/>
        <v>1.4911612168717094E-3</v>
      </c>
      <c r="CO60" s="1">
        <f t="shared" ca="1" si="48"/>
        <v>6.4795520854973442E-4</v>
      </c>
      <c r="CP60" s="1">
        <f t="shared" ca="1" si="49"/>
        <v>2.1391164254214437E-3</v>
      </c>
      <c r="CR60" s="1">
        <f ca="1">'Airfoil-Flight'!J60</f>
        <v>5.8302731076083232</v>
      </c>
      <c r="CS60" s="1">
        <f ca="1">CR60/(1+CR60/(PI()*'Geometry-Wing'!AJ60)*(1+AE60))</f>
        <v>4.8730074992539798</v>
      </c>
      <c r="CU60" s="1">
        <f t="shared" si="76"/>
        <v>6</v>
      </c>
      <c r="CV60" s="1">
        <f t="shared" si="7"/>
        <v>3.9709114397548211</v>
      </c>
      <c r="CW60" s="1">
        <f>Stability!Z60</f>
        <v>2.1749577694090316</v>
      </c>
      <c r="CY60" s="1">
        <f t="shared" si="77"/>
        <v>6</v>
      </c>
      <c r="CZ60" s="1">
        <f t="shared" ca="1" si="8"/>
        <v>3.6351579757590589</v>
      </c>
      <c r="DA60" s="1">
        <f ca="1">Stability!AB60</f>
        <v>1.9910580234180542</v>
      </c>
      <c r="DC60" s="1"/>
      <c r="DD60" s="9">
        <f t="shared" ca="1" si="80"/>
        <v>7.3853058811765796E-3</v>
      </c>
      <c r="DE60" s="9">
        <f t="shared" ca="1" si="81"/>
        <v>0.6706325782742133</v>
      </c>
      <c r="DF60" s="9"/>
      <c r="DG60" s="9">
        <f t="shared" ca="1" si="82"/>
        <v>1.9114378392816149E-2</v>
      </c>
      <c r="DH60" s="9">
        <f t="shared" ca="1" si="83"/>
        <v>0.28232166272769416</v>
      </c>
      <c r="DI60" s="9"/>
      <c r="DJ60" s="9">
        <f t="shared" ca="1" si="84"/>
        <v>2.3992811362528184E-2</v>
      </c>
      <c r="DK60" s="9">
        <f t="shared" ca="1" si="85"/>
        <v>0.1695186794956593</v>
      </c>
      <c r="DL60" s="9"/>
      <c r="DM60" s="1">
        <v>1</v>
      </c>
      <c r="DN60" s="1">
        <f t="shared" ca="1" si="50"/>
        <v>0.18962349043274979</v>
      </c>
      <c r="DO60" s="1">
        <f t="shared" ca="1" si="51"/>
        <v>3.595706812389915E-2</v>
      </c>
      <c r="DP60" s="1">
        <f t="shared" ca="1" si="52"/>
        <v>4.0785127686240603E-2</v>
      </c>
      <c r="DQ60" s="1">
        <f t="shared" ca="1" si="53"/>
        <v>0.18962349043274979</v>
      </c>
      <c r="DR60" s="1">
        <f t="shared" ca="1" si="54"/>
        <v>3.595706812389915E-2</v>
      </c>
      <c r="DS60" s="1">
        <f t="shared" ca="1" si="55"/>
        <v>6.8183047633819226E-3</v>
      </c>
      <c r="DT60" s="1">
        <f t="shared" ca="1" si="56"/>
        <v>7.7338182696103236E-3</v>
      </c>
      <c r="DU60" s="1">
        <f t="shared" ca="1" si="57"/>
        <v>3.595706812389915E-2</v>
      </c>
      <c r="DV60" s="1">
        <f t="shared" ca="1" si="58"/>
        <v>6.8183047633819226E-3</v>
      </c>
      <c r="DW60" s="1">
        <f t="shared" ca="1" si="59"/>
        <v>1.2929107480667242E-3</v>
      </c>
      <c r="DX60" s="1">
        <f t="shared" ca="1" si="86"/>
        <v>1.4665136146560787E-3</v>
      </c>
      <c r="DY60" s="9">
        <f t="shared" ca="1" si="87"/>
        <v>4.223082358710184E-2</v>
      </c>
      <c r="DZ60" s="9">
        <f t="shared" ca="1" si="88"/>
        <v>1.2564645695982294E-3</v>
      </c>
      <c r="EB60" s="9">
        <f t="shared" ca="1" si="60"/>
        <v>0.18962349043274979</v>
      </c>
      <c r="EC60" s="9">
        <f t="shared" ca="1" si="61"/>
        <v>4.0785127686240603E-2</v>
      </c>
      <c r="ED60" s="1">
        <f t="shared" ca="1" si="62"/>
        <v>5.3723394587797937E-4</v>
      </c>
      <c r="EE60" s="9">
        <f t="shared" ca="1" si="63"/>
        <v>6.0936990203194134E-4</v>
      </c>
      <c r="EG60" s="9">
        <f t="shared" ca="1" si="64"/>
        <v>3.1445777417515428E-5</v>
      </c>
      <c r="EH60" s="9">
        <f t="shared" ca="1" si="65"/>
        <v>1.1099183361423228E-2</v>
      </c>
      <c r="EN60" s="9">
        <v>0.30999157384683884</v>
      </c>
      <c r="EO60" s="9">
        <v>3.3036568258951675E-2</v>
      </c>
      <c r="EP60" s="1">
        <f t="shared" ca="1" si="66"/>
        <v>0.18962349043274979</v>
      </c>
      <c r="EQ60" s="9">
        <f t="shared" ca="1" si="67"/>
        <v>4.0785127686240603E-2</v>
      </c>
      <c r="ET60" s="1">
        <f t="shared" ca="1" si="68"/>
        <v>4.4896766672889479</v>
      </c>
    </row>
    <row r="61" spans="2:150" x14ac:dyDescent="0.25">
      <c r="B61" s="5">
        <f t="shared" si="69"/>
        <v>0</v>
      </c>
      <c r="C61" s="19">
        <f>ISA!L61</f>
        <v>1.2249994633486807</v>
      </c>
      <c r="D61" s="52">
        <f>ISA!N61</f>
        <v>1.783E-5</v>
      </c>
      <c r="F61" s="12">
        <f t="shared" ca="1" si="89"/>
        <v>288.13286105270458</v>
      </c>
      <c r="G61" s="19">
        <f>Weight!G61</f>
        <v>0.25</v>
      </c>
      <c r="H61" s="70">
        <f>$H$11</f>
        <v>1</v>
      </c>
      <c r="J61" s="11">
        <f t="shared" ca="1" si="18"/>
        <v>18.37325690386556</v>
      </c>
      <c r="K61" s="11">
        <f t="shared" ca="1" si="19"/>
        <v>18.37325690386556</v>
      </c>
      <c r="L61" s="11">
        <f t="shared" ca="1" si="20"/>
        <v>1</v>
      </c>
      <c r="N61" s="1">
        <f>'Geometry-Wing'!C61</f>
        <v>0.30481432099438527</v>
      </c>
      <c r="O61" s="1">
        <f>'Geometry-Wing'!D61</f>
        <v>3</v>
      </c>
      <c r="P61" s="1">
        <f>'Geometry-Wing'!AC61</f>
        <v>0.91444296298315586</v>
      </c>
      <c r="Q61" s="1">
        <f>'Geometry-Wing'!AD61</f>
        <v>9.8420572570645728</v>
      </c>
      <c r="R61" s="1">
        <f ca="1">'Geometry-Tail'!E61</f>
        <v>0.10137496479873467</v>
      </c>
      <c r="S61" s="1">
        <f>'Geometry-Tail'!F61</f>
        <v>4</v>
      </c>
      <c r="T61" s="19">
        <f>'Geometry-Tail'!I61</f>
        <v>4.8429600532968005</v>
      </c>
      <c r="U61" s="1">
        <f ca="1">'Geometry-Tail'!AD61</f>
        <v>7.8197034217017958E-2</v>
      </c>
      <c r="V61" s="1">
        <f ca="1">'Geometry-Tail'!T61</f>
        <v>3.0854574153398469</v>
      </c>
      <c r="X61" s="1">
        <f t="shared" si="72"/>
        <v>0.25</v>
      </c>
      <c r="Y61" s="5">
        <f t="shared" ca="1" si="21"/>
        <v>384774.31202129385</v>
      </c>
      <c r="Z61" s="70">
        <f ca="1">IF(ISERROR(Z61),'Airfoil-Flight'!I61,Z61*L61)</f>
        <v>1.5553511647773886</v>
      </c>
      <c r="AA61" s="9">
        <f ca="1">'Airfoil-Flight'!W61</f>
        <v>2.0953829857520936E-2</v>
      </c>
      <c r="AB61" s="12">
        <f t="shared" ca="1" si="23"/>
        <v>74.227536223843487</v>
      </c>
      <c r="AC61" s="1">
        <f ca="1">'Airfoil-Flight'!AG61</f>
        <v>-0.14961048477946262</v>
      </c>
      <c r="AD61" s="1">
        <f>'Geometry-Wing'!AB61</f>
        <v>0.95988181135316342</v>
      </c>
      <c r="AE61" s="61">
        <f t="shared" si="24"/>
        <v>4.179492534636231E-2</v>
      </c>
      <c r="AF61" s="17">
        <f t="shared" ca="1" si="25"/>
        <v>2.9984897936889077</v>
      </c>
      <c r="AG61" s="11">
        <f t="shared" ca="1" si="26"/>
        <v>2.9984897936889077</v>
      </c>
      <c r="AH61" s="11">
        <f ca="1">DEGREES(AI61/CS61)+'Airfoil-Flight'!K61</f>
        <v>11.397948646441858</v>
      </c>
      <c r="AI61" s="1">
        <f t="shared" ca="1" si="27"/>
        <v>1.5532217550900185</v>
      </c>
      <c r="AJ61" s="1">
        <f ca="1">0.9*'Airfoil-Flight'!I61</f>
        <v>1.5239052718767876</v>
      </c>
      <c r="AK61" s="5">
        <f ca="1">C61*J61*'Geometry-Wing'!AH61/D61</f>
        <v>251583.20401392289</v>
      </c>
      <c r="AL61" s="9">
        <f ca="1">0.455/(LOG10(MIN(AK61,'Geometry-Wing'!AM61)))^2.58</f>
        <v>5.865351810593976E-3</v>
      </c>
      <c r="AM61" s="9">
        <f ca="1">+AL61*'Geometry-Wing'!AK61*'Geometry-Wing'!AN61/P61</f>
        <v>0</v>
      </c>
      <c r="AN61" s="9">
        <f ca="1">AA61*COS(RADIANS(AF61))*'Geometry-Wing'!U61*'Geometry-Wing'!V61+AM61</f>
        <v>2.3017656485952435E-2</v>
      </c>
      <c r="AO61" s="9">
        <f ca="1">AI61^2/(PI()*'Geometry-Wing'!AJ61*AD61)</f>
        <v>8.1285560988128086E-2</v>
      </c>
      <c r="AP61" s="9">
        <f t="shared" ca="1" si="28"/>
        <v>0.10430321747408053</v>
      </c>
      <c r="AQ61" s="1">
        <f t="shared" ca="1" si="29"/>
        <v>-0.13464943630151635</v>
      </c>
      <c r="AR61" s="1">
        <f t="shared" ca="1" si="79"/>
        <v>-0.26444647183825748</v>
      </c>
      <c r="AS61" s="1">
        <f t="shared" si="74"/>
        <v>0.9343951712104227</v>
      </c>
      <c r="AT61" s="61">
        <f t="shared" si="1"/>
        <v>7.021101008537145E-2</v>
      </c>
      <c r="AU61" s="5">
        <f ca="1">C61*J61*'Geometry-Tail'!C61/D61</f>
        <v>200958.354247499</v>
      </c>
      <c r="AV61" s="9">
        <f ca="1">0.455/(LOG10(MIN(AU61,'Geometry-Tail'!L61)))^2.58</f>
        <v>6.1478489450012205E-3</v>
      </c>
      <c r="AW61" s="9">
        <f ca="1">AV61*'Geometry-Tail'!M61*'Geometry-Tail'!N61*'Geometry-Tail'!G61/R61*'Geometry-Tail'!O61</f>
        <v>1.881105704985319E-2</v>
      </c>
      <c r="AX61" s="9">
        <f t="shared" ca="1" si="30"/>
        <v>5.9557314248559826E-3</v>
      </c>
      <c r="AY61" s="9">
        <f t="shared" ca="1" si="31"/>
        <v>2.4766788474709173E-2</v>
      </c>
      <c r="AZ61" s="1">
        <f t="shared" ca="1" si="75"/>
        <v>0.95148725550796098</v>
      </c>
      <c r="BA61" s="1">
        <f t="shared" ca="1" si="2"/>
        <v>5.0986226259163159E-2</v>
      </c>
      <c r="BB61" s="5">
        <f ca="1">C61*J61*'Geometry-Tail'!Q61/D61</f>
        <v>200958.354247499</v>
      </c>
      <c r="BC61" s="9">
        <f ca="1">0.455/(LOG10(MIN(BB61,'Geometry-Tail'!Z61)))^2.58</f>
        <v>6.1478489450012205E-3</v>
      </c>
      <c r="BD61" s="9">
        <f ca="1">BC61*'Geometry-Tail'!AA61*'Geometry-Tail'!AB61*'Geometry-Tail'!AE61/U61*'Geometry-Tail'!AF61</f>
        <v>9.2710976095875773E-3</v>
      </c>
      <c r="BE61" s="5">
        <f ca="1">C61*J61*'Geometry-Fuselage'!C61/D61</f>
        <v>2057587.4734122539</v>
      </c>
      <c r="BF61" s="9">
        <f ca="1">0.455/(LOG10(MIN(BE61,'Geometry-Fuselage'!K61)))^2.58</f>
        <v>3.9204820238005087E-3</v>
      </c>
      <c r="BG61" s="9">
        <f ca="1">BF61*'Geometry-Fuselage'!L61*'Geometry-Fuselage'!M61*'Geometry-Fuselage'!H61/P61*'Geometry-Fuselage'!P61</f>
        <v>1.7553210148416477E-2</v>
      </c>
      <c r="BH61" s="9">
        <f>3.83*RADIANS('Geometry-Fuselage'!N61)^2.5*'Geometry-Fuselage'!I61/P61</f>
        <v>1.3659623231054097E-3</v>
      </c>
      <c r="BI61" s="69">
        <f>0</f>
        <v>0</v>
      </c>
      <c r="BJ61" s="9">
        <f>0.05*'Geometry-Fuselage'!O61/P61</f>
        <v>0</v>
      </c>
      <c r="BK61" s="9">
        <f t="shared" ca="1" si="32"/>
        <v>1.8919172471521885E-2</v>
      </c>
      <c r="BL61" s="5">
        <f ca="1">C61*J61*'Geometry-Fuselage'!R61/D61</f>
        <v>1547865.7218237848</v>
      </c>
      <c r="BM61" s="9">
        <f ca="1">0.455/(LOG10(MIN(BL61,'Geometry-Fuselage'!Z61)))^2.58</f>
        <v>4.1257014993771558E-3</v>
      </c>
      <c r="BN61" s="9">
        <f ca="1">BM61*'Geometry-Fuselage'!AA61*'Geometry-Fuselage'!AB61*'Geometry-Fuselage'!W61/P61*'Geometry-Fuselage'!AC61</f>
        <v>1.9355167987325248E-3</v>
      </c>
      <c r="BO61" s="5">
        <f ca="1">C61*J61*'Geometry-Fuselage'!AE61/D61</f>
        <v>2322675.4301095381</v>
      </c>
      <c r="BP61" s="9">
        <f ca="1">0.455/(LOG10(MIN(BO61,'Geometry-Fuselage'!AK61)))^2.58</f>
        <v>3.8374037866178742E-3</v>
      </c>
      <c r="BQ61" s="9">
        <f ca="1">BP61*'Geometry-Fuselage'!AL61*'Geometry-Fuselage'!AM61*'Geometry-Fuselage'!AI61/P61*'Geometry-Fuselage'!AN61</f>
        <v>0</v>
      </c>
      <c r="BR61" s="9">
        <f ca="1">'Geometry-Miscellaneous'!B61*J61/(0.5*C61*J61^2*P61)</f>
        <v>5.8304567459021835E-4</v>
      </c>
      <c r="BS61" s="9">
        <f>('Geometry-Miscellaneous'!J61+'Geometry-Miscellaneous'!R61)/P61*'Geometry-Miscellaneous'!$G$6</f>
        <v>2.8870034620722749E-3</v>
      </c>
      <c r="BT61" s="9">
        <f>'Geometry-Miscellaneous'!AO61/P61</f>
        <v>6.2492219506369547E-3</v>
      </c>
      <c r="BU61" s="1">
        <f t="shared" ca="1" si="33"/>
        <v>1.5239052718767874</v>
      </c>
      <c r="BV61" s="9">
        <f t="shared" ca="1" si="34"/>
        <v>5.6469809021480959E-2</v>
      </c>
      <c r="BW61" s="9">
        <f t="shared" ca="1" si="35"/>
        <v>8.1945812188023437E-2</v>
      </c>
      <c r="BX61" s="9">
        <f t="shared" ca="1" si="36"/>
        <v>0.1384156212095044</v>
      </c>
      <c r="BY61" s="11">
        <f t="shared" ca="1" si="3"/>
        <v>288.13286105270458</v>
      </c>
      <c r="BZ61" s="11">
        <f t="shared" ca="1" si="4"/>
        <v>26.170976431077346</v>
      </c>
      <c r="CA61" s="11">
        <f t="shared" ca="1" si="5"/>
        <v>11.009633584421955</v>
      </c>
      <c r="CB61" s="12">
        <f t="shared" ca="1" si="6"/>
        <v>480.84607339319467</v>
      </c>
      <c r="CD61" s="1">
        <f t="shared" ca="1" si="37"/>
        <v>2.10483339979428E-2</v>
      </c>
      <c r="CE61" s="1">
        <f t="shared" ca="1" si="38"/>
        <v>1.9069702462558569E-3</v>
      </c>
      <c r="CF61" s="1">
        <f t="shared" ca="1" si="39"/>
        <v>7.2497233700623319E-4</v>
      </c>
      <c r="CG61" s="1">
        <f t="shared" ca="1" si="40"/>
        <v>1.7300504132047829E-2</v>
      </c>
      <c r="CH61" s="1">
        <f t="shared" ca="1" si="41"/>
        <v>1.7699197163366426E-3</v>
      </c>
      <c r="CI61" s="1">
        <f t="shared" ca="1" si="42"/>
        <v>0</v>
      </c>
      <c r="CJ61" s="1">
        <f t="shared" ca="1" si="43"/>
        <v>5.3316201422679216E-4</v>
      </c>
      <c r="CK61" s="1">
        <f t="shared" si="44"/>
        <v>2.64E-3</v>
      </c>
      <c r="CL61" s="1">
        <f t="shared" si="45"/>
        <v>5.7145570368798337E-3</v>
      </c>
      <c r="CM61" s="1">
        <f t="shared" ca="1" si="46"/>
        <v>5.1638419480695981E-2</v>
      </c>
      <c r="CN61" s="1">
        <f t="shared" ca="1" si="47"/>
        <v>7.4331009237731865E-2</v>
      </c>
      <c r="CO61" s="1">
        <f t="shared" ca="1" si="48"/>
        <v>6.0376206354549318E-4</v>
      </c>
      <c r="CP61" s="1">
        <f t="shared" ca="1" si="49"/>
        <v>7.4934771301277361E-2</v>
      </c>
      <c r="CR61" s="1">
        <f ca="1">'Airfoil-Flight'!J61</f>
        <v>5.8578761514751374</v>
      </c>
      <c r="CS61" s="1">
        <f ca="1">CR61/(1+CR61/(PI()*'Geometry-Wing'!AJ61)*(1+AE61))</f>
        <v>4.8922754653501999</v>
      </c>
      <c r="CU61" s="1">
        <f t="shared" si="76"/>
        <v>6</v>
      </c>
      <c r="CV61" s="1">
        <f t="shared" si="7"/>
        <v>3.9709114397548211</v>
      </c>
      <c r="CW61" s="1">
        <f>Stability!Z61</f>
        <v>2.1749577694090316</v>
      </c>
      <c r="CY61" s="1">
        <f t="shared" si="77"/>
        <v>6</v>
      </c>
      <c r="CZ61" s="1">
        <f t="shared" ca="1" si="8"/>
        <v>3.6351579757590589</v>
      </c>
      <c r="DA61" s="1">
        <f ca="1">Stability!AB61</f>
        <v>1.9910580234180542</v>
      </c>
      <c r="DC61" s="1"/>
      <c r="DD61" s="9">
        <f t="shared" ca="1" si="80"/>
        <v>0.1017594443352812</v>
      </c>
      <c r="DE61" s="9">
        <f t="shared" ca="1" si="81"/>
        <v>7.0133275475307566E-2</v>
      </c>
      <c r="DF61" s="9"/>
      <c r="DG61" s="9">
        <f t="shared" ca="1" si="82"/>
        <v>7.4540767925089568E-2</v>
      </c>
      <c r="DH61" s="9">
        <f t="shared" ca="1" si="83"/>
        <v>0.2129558715747194</v>
      </c>
      <c r="DI61" s="9"/>
      <c r="DJ61" s="9">
        <f t="shared" ca="1" si="84"/>
        <v>0.10539034727433974</v>
      </c>
      <c r="DK61" s="9">
        <f t="shared" ca="1" si="85"/>
        <v>5.6927569862755836E-2</v>
      </c>
      <c r="DL61" s="9"/>
      <c r="DM61" s="1">
        <v>1</v>
      </c>
      <c r="DN61" s="1">
        <f t="shared" ca="1" si="50"/>
        <v>1.5239052718767874</v>
      </c>
      <c r="DO61" s="1">
        <f t="shared" ca="1" si="51"/>
        <v>2.3222872776538654</v>
      </c>
      <c r="DP61" s="1">
        <f t="shared" ca="1" si="52"/>
        <v>0.1384156212095044</v>
      </c>
      <c r="DQ61" s="1">
        <f t="shared" ca="1" si="53"/>
        <v>1.5239052718767874</v>
      </c>
      <c r="DR61" s="1">
        <f t="shared" ca="1" si="54"/>
        <v>2.3222872776538654</v>
      </c>
      <c r="DS61" s="1">
        <f t="shared" ca="1" si="55"/>
        <v>3.5389458252291184</v>
      </c>
      <c r="DT61" s="1">
        <f t="shared" ca="1" si="56"/>
        <v>0.21093229487126422</v>
      </c>
      <c r="DU61" s="1">
        <f t="shared" ca="1" si="57"/>
        <v>2.3222872776538654</v>
      </c>
      <c r="DV61" s="1">
        <f t="shared" ca="1" si="58"/>
        <v>3.5389458252291184</v>
      </c>
      <c r="DW61" s="1">
        <f t="shared" ca="1" si="59"/>
        <v>5.3930181999530014</v>
      </c>
      <c r="DX61" s="1">
        <f t="shared" ca="1" si="86"/>
        <v>0.32144083616338864</v>
      </c>
      <c r="DY61" s="9">
        <f t="shared" ca="1" si="87"/>
        <v>0.13764825725264451</v>
      </c>
      <c r="DZ61" s="9">
        <f t="shared" ca="1" si="88"/>
        <v>3.0734954932661531E-5</v>
      </c>
      <c r="EB61" s="9">
        <f t="shared" ca="1" si="60"/>
        <v>1.5239052718767874</v>
      </c>
      <c r="EC61" s="9">
        <f t="shared" ca="1" si="61"/>
        <v>0.1384156212095044</v>
      </c>
      <c r="ED61" s="1">
        <f t="shared" ca="1" si="62"/>
        <v>4.3174695312602753E-3</v>
      </c>
      <c r="EE61" s="9">
        <f t="shared" ca="1" si="63"/>
        <v>2.573347548225131E-4</v>
      </c>
      <c r="EG61" s="9">
        <f t="shared" ca="1" si="64"/>
        <v>2.4198130254343001E-4</v>
      </c>
      <c r="EH61" s="9">
        <f t="shared" ca="1" si="65"/>
        <v>8.5410349736481928E-2</v>
      </c>
      <c r="EN61" s="9">
        <v>1.3547449786643051</v>
      </c>
      <c r="EO61" s="9">
        <v>8.1618315749130727E-2</v>
      </c>
      <c r="EP61" s="1">
        <f t="shared" ca="1" si="66"/>
        <v>1.5239052718767874</v>
      </c>
      <c r="EQ61" s="9">
        <f t="shared" ca="1" si="67"/>
        <v>0.1384156212095044</v>
      </c>
      <c r="ET61" s="1">
        <f t="shared" ca="1" si="68"/>
        <v>11.072627424118442</v>
      </c>
    </row>
    <row r="62" spans="2:150" x14ac:dyDescent="0.25">
      <c r="B62" s="5">
        <f t="shared" si="69"/>
        <v>0</v>
      </c>
      <c r="C62" s="19">
        <f>ISA!L62</f>
        <v>1.2249994633486807</v>
      </c>
      <c r="D62" s="52">
        <f>ISA!N62</f>
        <v>1.783E-5</v>
      </c>
      <c r="F62" s="12">
        <f t="shared" ca="1" si="89"/>
        <v>288.13286105270458</v>
      </c>
      <c r="G62" s="19">
        <f>Weight!G62</f>
        <v>0.25</v>
      </c>
      <c r="H62" s="1">
        <f>H61</f>
        <v>1</v>
      </c>
      <c r="J62" s="11">
        <f t="shared" ca="1" si="18"/>
        <v>18.810550792541576</v>
      </c>
      <c r="K62" s="11">
        <f t="shared" ca="1" si="19"/>
        <v>18.355670410942839</v>
      </c>
      <c r="L62" s="11">
        <f t="shared" ca="1" si="20"/>
        <v>1.0247814637882993</v>
      </c>
      <c r="N62" s="1">
        <f>'Geometry-Wing'!C62</f>
        <v>0.30481432099438527</v>
      </c>
      <c r="O62" s="1">
        <f>'Geometry-Wing'!D62</f>
        <v>3</v>
      </c>
      <c r="P62" s="1">
        <f>'Geometry-Wing'!AC62</f>
        <v>0.91444296298315586</v>
      </c>
      <c r="Q62" s="1">
        <f>'Geometry-Wing'!AD62</f>
        <v>9.8420572570645728</v>
      </c>
      <c r="R62" s="1">
        <f ca="1">'Geometry-Tail'!E62</f>
        <v>0.10137496479873467</v>
      </c>
      <c r="S62" s="1">
        <f>'Geometry-Tail'!F62</f>
        <v>4</v>
      </c>
      <c r="T62" s="19">
        <f>'Geometry-Tail'!I62</f>
        <v>4.8429600532968005</v>
      </c>
      <c r="U62" s="1">
        <f ca="1">'Geometry-Tail'!AD62</f>
        <v>7.8197034217017958E-2</v>
      </c>
      <c r="V62" s="1">
        <f ca="1">'Geometry-Tail'!T62</f>
        <v>3.0854574153398469</v>
      </c>
      <c r="X62" s="1">
        <f t="shared" si="72"/>
        <v>0.25</v>
      </c>
      <c r="Y62" s="5">
        <f t="shared" ca="1" si="21"/>
        <v>393932.15790821606</v>
      </c>
      <c r="Z62" s="1">
        <f t="shared" ref="Z62:Z79" ca="1" si="90">Z61+($Z$9-$Z$10)/19</f>
        <v>1.4850695245259471</v>
      </c>
      <c r="AA62" s="9">
        <f ca="1">'Airfoil-Flight'!W62</f>
        <v>1.7953968330385633E-2</v>
      </c>
      <c r="AB62" s="12">
        <f t="shared" ca="1" si="23"/>
        <v>82.715391784031809</v>
      </c>
      <c r="AC62" s="1">
        <f ca="1">'Airfoil-Flight'!AG62</f>
        <v>-0.14972981984965314</v>
      </c>
      <c r="AD62" s="1">
        <f>'Geometry-Wing'!AB62</f>
        <v>0.95988181135316342</v>
      </c>
      <c r="AE62" s="61">
        <f t="shared" si="24"/>
        <v>4.179492534636231E-2</v>
      </c>
      <c r="AF62" s="17">
        <f t="shared" ca="1" si="25"/>
        <v>2.8633428329046171</v>
      </c>
      <c r="AG62" s="11">
        <f t="shared" ca="1" si="26"/>
        <v>2.8633428329046171</v>
      </c>
      <c r="AH62" s="11">
        <f ca="1">DEGREES(AI62/CS62)+'Airfoil-Flight'!K62</f>
        <v>10.573175487440011</v>
      </c>
      <c r="AI62" s="1">
        <f t="shared" ca="1" si="27"/>
        <v>1.4832154472258816</v>
      </c>
      <c r="AJ62" s="1">
        <f ca="1">0.9*'Airfoil-Flight'!I62</f>
        <v>1.5268267655880285</v>
      </c>
      <c r="AK62" s="5">
        <f ca="1">C62*J62*'Geometry-Wing'!AH62/D62</f>
        <v>257571.02632460278</v>
      </c>
      <c r="AL62" s="9">
        <f ca="1">0.455/(LOG10(MIN(AK62,'Geometry-Wing'!AM62)))^2.58</f>
        <v>5.83682518494558E-3</v>
      </c>
      <c r="AM62" s="9">
        <f ca="1">+AL62*'Geometry-Wing'!AK62*'Geometry-Wing'!AN62/P62</f>
        <v>0</v>
      </c>
      <c r="AN62" s="9">
        <f ca="1">AA62*COS(RADIANS(AF62))*'Geometry-Wing'!U62*'Geometry-Wing'!V62+AM62</f>
        <v>1.9724708506590641E-2</v>
      </c>
      <c r="AO62" s="9">
        <f ca="1">AI62^2/(PI()*'Geometry-Wing'!AJ62*AD62)</f>
        <v>7.4123336073958809E-2</v>
      </c>
      <c r="AP62" s="9">
        <f t="shared" ca="1" si="28"/>
        <v>9.3848044580549447E-2</v>
      </c>
      <c r="AQ62" s="1">
        <f t="shared" ca="1" si="29"/>
        <v>-0.13475683786468784</v>
      </c>
      <c r="AR62" s="1">
        <f t="shared" ca="1" si="79"/>
        <v>-0.26465740450333758</v>
      </c>
      <c r="AS62" s="1">
        <f t="shared" si="74"/>
        <v>0.9343951712104227</v>
      </c>
      <c r="AT62" s="61">
        <f t="shared" si="1"/>
        <v>7.021101008537145E-2</v>
      </c>
      <c r="AU62" s="5">
        <f ca="1">C62*J62*'Geometry-Tail'!C62/D62</f>
        <v>205741.27654867971</v>
      </c>
      <c r="AV62" s="9">
        <f ca="1">0.455/(LOG10(MIN(AU62,'Geometry-Tail'!L62)))^2.58</f>
        <v>6.1174001017630297E-3</v>
      </c>
      <c r="AW62" s="9">
        <f ca="1">AV62*'Geometry-Tail'!M62*'Geometry-Tail'!N62*'Geometry-Tail'!G62/R62*'Geometry-Tail'!O62</f>
        <v>1.8717890328878148E-2</v>
      </c>
      <c r="AX62" s="9">
        <f t="shared" ca="1" si="30"/>
        <v>5.9652362544205554E-3</v>
      </c>
      <c r="AY62" s="9">
        <f t="shared" ca="1" si="31"/>
        <v>2.4683126583298704E-2</v>
      </c>
      <c r="AZ62" s="1">
        <f t="shared" ca="1" si="75"/>
        <v>0.95148725550796098</v>
      </c>
      <c r="BA62" s="1">
        <f t="shared" ca="1" si="2"/>
        <v>5.0986226259163159E-2</v>
      </c>
      <c r="BB62" s="5">
        <f ca="1">C62*J62*'Geometry-Tail'!Q62/D62</f>
        <v>205741.27654867971</v>
      </c>
      <c r="BC62" s="9">
        <f ca="1">0.455/(LOG10(MIN(BB62,'Geometry-Tail'!Z62)))^2.58</f>
        <v>6.1174001017630297E-3</v>
      </c>
      <c r="BD62" s="9">
        <f ca="1">BC62*'Geometry-Tail'!AA62*'Geometry-Tail'!AB62*'Geometry-Tail'!AE62/U62*'Geometry-Tail'!AF62</f>
        <v>9.2251800536609901E-3</v>
      </c>
      <c r="BE62" s="5">
        <f ca="1">C62*J62*'Geometry-Fuselage'!C62/D62</f>
        <v>2106559.217085538</v>
      </c>
      <c r="BF62" s="9">
        <f ca="1">0.455/(LOG10(MIN(BE62,'Geometry-Fuselage'!K62)))^2.58</f>
        <v>3.9041629299139771E-3</v>
      </c>
      <c r="BG62" s="9">
        <f ca="1">BF62*'Geometry-Fuselage'!L62*'Geometry-Fuselage'!M62*'Geometry-Fuselage'!H62/P62*'Geometry-Fuselage'!P62</f>
        <v>1.7480144519577211E-2</v>
      </c>
      <c r="BH62" s="9">
        <f>3.83*RADIANS('Geometry-Fuselage'!N62)^2.5*'Geometry-Fuselage'!I62/P62</f>
        <v>1.3659623231054097E-3</v>
      </c>
      <c r="BI62" s="69">
        <f>0</f>
        <v>0</v>
      </c>
      <c r="BJ62" s="9">
        <f>0.05*'Geometry-Fuselage'!O62/P62</f>
        <v>0</v>
      </c>
      <c r="BK62" s="9">
        <f t="shared" ca="1" si="32"/>
        <v>1.8846106842682619E-2</v>
      </c>
      <c r="BL62" s="5">
        <f ca="1">C62*J62*'Geometry-Fuselage'!R62/D62</f>
        <v>1584705.7999975255</v>
      </c>
      <c r="BM62" s="9">
        <f ca="1">0.455/(LOG10(MIN(BL62,'Geometry-Fuselage'!Z62)))^2.58</f>
        <v>4.1081861901707704E-3</v>
      </c>
      <c r="BN62" s="9">
        <f ca="1">BM62*'Geometry-Fuselage'!AA62*'Geometry-Fuselage'!AB62*'Geometry-Fuselage'!W62/P62*'Geometry-Fuselage'!AC62</f>
        <v>1.9272997294149626E-3</v>
      </c>
      <c r="BO62" s="5">
        <f ca="1">C62*J62*'Geometry-Fuselage'!AE62/D62</f>
        <v>2377956.4168327544</v>
      </c>
      <c r="BP62" s="9">
        <f ca="1">0.455/(LOG10(MIN(BO62,'Geometry-Fuselage'!AK62)))^2.58</f>
        <v>3.8215621867932403E-3</v>
      </c>
      <c r="BQ62" s="9">
        <f ca="1">BP62*'Geometry-Fuselage'!AL62*'Geometry-Fuselage'!AM62*'Geometry-Fuselage'!AI62/P62*'Geometry-Fuselage'!AN62</f>
        <v>0</v>
      </c>
      <c r="BR62" s="9">
        <f ca="1">'Geometry-Miscellaneous'!B62*J62/(0.5*C62*J62^2*P62)</f>
        <v>5.6949145636826283E-4</v>
      </c>
      <c r="BS62" s="9">
        <f>('Geometry-Miscellaneous'!J62+'Geometry-Miscellaneous'!R62)/P62*'Geometry-Miscellaneous'!$G$6</f>
        <v>2.8870034620722749E-3</v>
      </c>
      <c r="BT62" s="9">
        <f>'Geometry-Miscellaneous'!AO62/P62</f>
        <v>6.2492219506369547E-3</v>
      </c>
      <c r="BU62" s="1">
        <f t="shared" ca="1" si="33"/>
        <v>1.4538755800593992</v>
      </c>
      <c r="BV62" s="9">
        <f t="shared" ca="1" si="34"/>
        <v>5.306776911992931E-2</v>
      </c>
      <c r="BW62" s="9">
        <f t="shared" ca="1" si="35"/>
        <v>7.4784640977367159E-2</v>
      </c>
      <c r="BX62" s="9">
        <f t="shared" ca="1" si="36"/>
        <v>0.12785241009729648</v>
      </c>
      <c r="BY62" s="11">
        <f t="shared" ca="1" si="3"/>
        <v>288.13286105270453</v>
      </c>
      <c r="BZ62" s="11">
        <f t="shared" ca="1" si="4"/>
        <v>25.338124677981494</v>
      </c>
      <c r="CA62" s="11">
        <f t="shared" ca="1" si="5"/>
        <v>11.371514850232318</v>
      </c>
      <c r="CB62" s="12">
        <f t="shared" ca="1" si="6"/>
        <v>476.62408124292205</v>
      </c>
      <c r="CD62" s="1">
        <f t="shared" ca="1" si="37"/>
        <v>1.8037120890745807E-2</v>
      </c>
      <c r="CE62" s="1">
        <f t="shared" ca="1" si="38"/>
        <v>1.8975254731965984E-3</v>
      </c>
      <c r="CF62" s="1">
        <f t="shared" ca="1" si="39"/>
        <v>7.2138172031428001E-4</v>
      </c>
      <c r="CG62" s="1">
        <f t="shared" ca="1" si="40"/>
        <v>1.7233689781919824E-2</v>
      </c>
      <c r="CH62" s="1">
        <f t="shared" ca="1" si="41"/>
        <v>1.7624056751228529E-3</v>
      </c>
      <c r="CI62" s="1">
        <f t="shared" ca="1" si="42"/>
        <v>0</v>
      </c>
      <c r="CJ62" s="1">
        <f t="shared" ca="1" si="43"/>
        <v>5.2076745475498692E-4</v>
      </c>
      <c r="CK62" s="1">
        <f t="shared" si="44"/>
        <v>2.64E-3</v>
      </c>
      <c r="CL62" s="1">
        <f t="shared" si="45"/>
        <v>5.7145570368798337E-3</v>
      </c>
      <c r="CM62" s="1">
        <f t="shared" ca="1" si="46"/>
        <v>4.8527448032934191E-2</v>
      </c>
      <c r="CN62" s="1">
        <f t="shared" ca="1" si="47"/>
        <v>6.7781563065667141E-2</v>
      </c>
      <c r="CO62" s="1">
        <f t="shared" ca="1" si="48"/>
        <v>6.0472561530801967E-4</v>
      </c>
      <c r="CP62" s="1">
        <f t="shared" ca="1" si="49"/>
        <v>6.8386288680975155E-2</v>
      </c>
      <c r="CR62" s="1">
        <f ca="1">'Airfoil-Flight'!J62</f>
        <v>5.857251607871496</v>
      </c>
      <c r="CS62" s="1">
        <f ca="1">CR62/(1+CR62/(PI()*'Geometry-Wing'!AJ62)*(1+AE62))</f>
        <v>4.8918398413171991</v>
      </c>
      <c r="CU62" s="1">
        <f t="shared" si="76"/>
        <v>6</v>
      </c>
      <c r="CV62" s="1">
        <f t="shared" si="7"/>
        <v>3.9709114397548211</v>
      </c>
      <c r="CW62" s="1">
        <f>Stability!Z62</f>
        <v>2.1749577694090316</v>
      </c>
      <c r="CY62" s="1">
        <f t="shared" si="77"/>
        <v>6</v>
      </c>
      <c r="CZ62" s="1">
        <f t="shared" ca="1" si="8"/>
        <v>3.6351579757590589</v>
      </c>
      <c r="DA62" s="1">
        <f ca="1">Stability!AB62</f>
        <v>1.9910580234180542</v>
      </c>
      <c r="DC62" s="1"/>
      <c r="DD62" s="9">
        <f t="shared" ca="1" si="80"/>
        <v>9.4357481109444641E-2</v>
      </c>
      <c r="DE62" s="9">
        <f t="shared" ca="1" si="81"/>
        <v>6.8634153938763806E-2</v>
      </c>
      <c r="DF62" s="9"/>
      <c r="DG62" s="9">
        <f t="shared" ca="1" si="82"/>
        <v>7.1128522202317301E-2</v>
      </c>
      <c r="DH62" s="9">
        <f t="shared" ca="1" si="83"/>
        <v>0.1968403559773404</v>
      </c>
      <c r="DI62" s="9"/>
      <c r="DJ62" s="9">
        <f t="shared" ca="1" si="84"/>
        <v>9.763917046936875E-2</v>
      </c>
      <c r="DK62" s="9">
        <f t="shared" ca="1" si="85"/>
        <v>5.5844030041886761E-2</v>
      </c>
      <c r="DL62" s="9"/>
      <c r="DM62" s="1">
        <v>1</v>
      </c>
      <c r="DN62" s="1">
        <f t="shared" ca="1" si="50"/>
        <v>1.4538755800593992</v>
      </c>
      <c r="DO62" s="1">
        <f t="shared" ca="1" si="51"/>
        <v>2.1137542022930544</v>
      </c>
      <c r="DP62" s="1">
        <f t="shared" ca="1" si="52"/>
        <v>0.12785241009729648</v>
      </c>
      <c r="DQ62" s="1">
        <f t="shared" ca="1" si="53"/>
        <v>1.4538755800593992</v>
      </c>
      <c r="DR62" s="1">
        <f t="shared" ca="1" si="54"/>
        <v>2.1137542022930544</v>
      </c>
      <c r="DS62" s="1">
        <f t="shared" ca="1" si="55"/>
        <v>3.0731356169618071</v>
      </c>
      <c r="DT62" s="1">
        <f t="shared" ca="1" si="56"/>
        <v>0.1858814968921991</v>
      </c>
      <c r="DU62" s="1">
        <f t="shared" ca="1" si="57"/>
        <v>2.1137542022930544</v>
      </c>
      <c r="DV62" s="1">
        <f t="shared" ca="1" si="58"/>
        <v>3.0731356169618071</v>
      </c>
      <c r="DW62" s="1">
        <f t="shared" ca="1" si="59"/>
        <v>4.4679568277115473</v>
      </c>
      <c r="DX62" s="1">
        <f t="shared" ca="1" si="86"/>
        <v>0.27024856911645539</v>
      </c>
      <c r="DY62" s="9">
        <f t="shared" ca="1" si="87"/>
        <v>0.12855796589783702</v>
      </c>
      <c r="DZ62" s="9">
        <f t="shared" ca="1" si="88"/>
        <v>3.0454038678333275E-5</v>
      </c>
      <c r="EB62" s="9">
        <f t="shared" ca="1" si="60"/>
        <v>1.4538755800593992</v>
      </c>
      <c r="EC62" s="9">
        <f t="shared" ca="1" si="61"/>
        <v>0.12785241009729648</v>
      </c>
      <c r="ED62" s="1">
        <f t="shared" ca="1" si="62"/>
        <v>4.1190641144112639E-3</v>
      </c>
      <c r="EE62" s="9">
        <f t="shared" ca="1" si="63"/>
        <v>2.4914546535328568E-4</v>
      </c>
      <c r="EG62" s="9">
        <f t="shared" ca="1" si="64"/>
        <v>2.3078588833316181E-4</v>
      </c>
      <c r="EH62" s="9">
        <f t="shared" ca="1" si="65"/>
        <v>8.1458787226927412E-2</v>
      </c>
      <c r="EN62" s="9">
        <v>1.3015971026575279</v>
      </c>
      <c r="EO62" s="9">
        <v>7.6376170491634143E-2</v>
      </c>
      <c r="EP62" s="1">
        <f t="shared" ca="1" si="66"/>
        <v>1.4538755800593992</v>
      </c>
      <c r="EQ62" s="9">
        <f t="shared" ca="1" si="67"/>
        <v>0.12785241009729648</v>
      </c>
      <c r="ET62" s="1">
        <f t="shared" ca="1" si="68"/>
        <v>11.310685847587315</v>
      </c>
    </row>
    <row r="63" spans="2:150" x14ac:dyDescent="0.25">
      <c r="B63" s="5">
        <f t="shared" si="69"/>
        <v>0</v>
      </c>
      <c r="C63" s="19">
        <f>ISA!L63</f>
        <v>1.2249994633486807</v>
      </c>
      <c r="D63" s="52">
        <f>ISA!N63</f>
        <v>1.783E-5</v>
      </c>
      <c r="F63" s="12">
        <f t="shared" ca="1" si="89"/>
        <v>288.13286105270458</v>
      </c>
      <c r="G63" s="19">
        <f>Weight!G63</f>
        <v>0.25</v>
      </c>
      <c r="H63" s="1">
        <f t="shared" si="71"/>
        <v>1</v>
      </c>
      <c r="J63" s="11">
        <f t="shared" ca="1" si="18"/>
        <v>19.280812901843177</v>
      </c>
      <c r="K63" s="11">
        <f t="shared" ca="1" si="19"/>
        <v>18.337226672362824</v>
      </c>
      <c r="L63" s="11">
        <f t="shared" ca="1" si="20"/>
        <v>1.0514574120907001</v>
      </c>
      <c r="N63" s="1">
        <f>'Geometry-Wing'!C63</f>
        <v>0.30481432099438527</v>
      </c>
      <c r="O63" s="1">
        <f>'Geometry-Wing'!D63</f>
        <v>3</v>
      </c>
      <c r="P63" s="1">
        <f>'Geometry-Wing'!AC63</f>
        <v>0.91444296298315586</v>
      </c>
      <c r="Q63" s="1">
        <f>'Geometry-Wing'!AD63</f>
        <v>9.8420572570645728</v>
      </c>
      <c r="R63" s="1">
        <f ca="1">'Geometry-Tail'!E63</f>
        <v>0.10137496479873467</v>
      </c>
      <c r="S63" s="1">
        <f>'Geometry-Tail'!F63</f>
        <v>4</v>
      </c>
      <c r="T63" s="19">
        <f>'Geometry-Tail'!I63</f>
        <v>4.8429600532968005</v>
      </c>
      <c r="U63" s="1">
        <f ca="1">'Geometry-Tail'!AD63</f>
        <v>7.8197034217017958E-2</v>
      </c>
      <c r="V63" s="1">
        <f ca="1">'Geometry-Tail'!T63</f>
        <v>3.0854574153398469</v>
      </c>
      <c r="X63" s="1">
        <f t="shared" si="72"/>
        <v>0.25</v>
      </c>
      <c r="Y63" s="5">
        <f t="shared" ca="1" si="21"/>
        <v>403780.42708133889</v>
      </c>
      <c r="Z63" s="1">
        <f t="shared" ca="1" si="90"/>
        <v>1.4147878842745056</v>
      </c>
      <c r="AA63" s="9">
        <f ca="1">'Airfoil-Flight'!W63</f>
        <v>1.6025292835316167E-2</v>
      </c>
      <c r="AB63" s="12">
        <f t="shared" ca="1" si="23"/>
        <v>88.284682146751734</v>
      </c>
      <c r="AC63" s="1">
        <f ca="1">'Airfoil-Flight'!AG63</f>
        <v>-0.14985519715897846</v>
      </c>
      <c r="AD63" s="1">
        <f>'Geometry-Wing'!AB63</f>
        <v>0.95988181135316342</v>
      </c>
      <c r="AE63" s="61">
        <f t="shared" si="24"/>
        <v>4.179492534636231E-2</v>
      </c>
      <c r="AF63" s="17">
        <f t="shared" ca="1" si="25"/>
        <v>2.7281480758680283</v>
      </c>
      <c r="AG63" s="11">
        <f t="shared" ca="1" si="26"/>
        <v>2.7281480758680283</v>
      </c>
      <c r="AH63" s="11">
        <f ca="1">DEGREES(AI63/CS63)+'Airfoil-Flight'!K63</f>
        <v>9.7477125704675842</v>
      </c>
      <c r="AI63" s="1">
        <f t="shared" ca="1" si="27"/>
        <v>1.4131843808386251</v>
      </c>
      <c r="AJ63" s="1">
        <f ca="1">0.9*'Airfoil-Flight'!I63</f>
        <v>1.529899700902257</v>
      </c>
      <c r="AK63" s="5">
        <f ca="1">C63*J63*'Geometry-Wing'!AH63/D63</f>
        <v>264010.27924549085</v>
      </c>
      <c r="AL63" s="9">
        <f ca="1">0.455/(LOG10(MIN(AK63,'Geometry-Wing'!AM63)))^2.58</f>
        <v>5.8070853748889324E-3</v>
      </c>
      <c r="AM63" s="9">
        <f ca="1">+AL63*'Geometry-Wing'!AK63*'Geometry-Wing'!AN63/P63</f>
        <v>0</v>
      </c>
      <c r="AN63" s="9">
        <f ca="1">AA63*COS(RADIANS(AF63))*'Geometry-Wing'!U63*'Geometry-Wing'!V63+AM63</f>
        <v>1.7607842958968879E-2</v>
      </c>
      <c r="AO63" s="9">
        <f ca="1">AI63^2/(PI()*'Geometry-Wing'!AJ63*AD63)</f>
        <v>6.7289009455772389E-2</v>
      </c>
      <c r="AP63" s="9">
        <f t="shared" ca="1" si="28"/>
        <v>8.4896852414741264E-2</v>
      </c>
      <c r="AQ63" s="1">
        <f t="shared" ca="1" si="29"/>
        <v>-0.13486967744308062</v>
      </c>
      <c r="AR63" s="1">
        <f t="shared" ca="1" si="79"/>
        <v>-0.26487901722752955</v>
      </c>
      <c r="AS63" s="1">
        <f t="shared" si="74"/>
        <v>0.9343951712104227</v>
      </c>
      <c r="AT63" s="61">
        <f t="shared" si="1"/>
        <v>7.021101008537145E-2</v>
      </c>
      <c r="AU63" s="5">
        <f ca="1">C63*J63*'Geometry-Tail'!C63/D63</f>
        <v>210884.79030046993</v>
      </c>
      <c r="AV63" s="9">
        <f ca="1">0.455/(LOG10(MIN(AU63,'Geometry-Tail'!L63)))^2.58</f>
        <v>6.0856603631558532E-3</v>
      </c>
      <c r="AW63" s="9">
        <f ca="1">AV63*'Geometry-Tail'!M63*'Geometry-Tail'!N63*'Geometry-Tail'!G63/R63*'Geometry-Tail'!O63</f>
        <v>1.8620773753791748E-2</v>
      </c>
      <c r="AX63" s="9">
        <f t="shared" ca="1" si="30"/>
        <v>5.9752305014405399E-3</v>
      </c>
      <c r="AY63" s="9">
        <f t="shared" ca="1" si="31"/>
        <v>2.4596004255232288E-2</v>
      </c>
      <c r="AZ63" s="1">
        <f t="shared" ca="1" si="75"/>
        <v>0.95148725550796098</v>
      </c>
      <c r="BA63" s="1">
        <f t="shared" ca="1" si="2"/>
        <v>5.0986226259163159E-2</v>
      </c>
      <c r="BB63" s="5">
        <f ca="1">C63*J63*'Geometry-Tail'!Q63/D63</f>
        <v>210884.79030046993</v>
      </c>
      <c r="BC63" s="9">
        <f ca="1">0.455/(LOG10(MIN(BB63,'Geometry-Tail'!Z63)))^2.58</f>
        <v>6.0856603631558532E-3</v>
      </c>
      <c r="BD63" s="9">
        <f ca="1">BC63*'Geometry-Tail'!AA63*'Geometry-Tail'!AB63*'Geometry-Tail'!AE63/U63*'Geometry-Tail'!AF63</f>
        <v>9.1773157978273789E-3</v>
      </c>
      <c r="BE63" s="5">
        <f ca="1">C63*J63*'Geometry-Fuselage'!C63/D63</f>
        <v>2159223.0115549779</v>
      </c>
      <c r="BF63" s="9">
        <f ca="1">0.455/(LOG10(MIN(BE63,'Geometry-Fuselage'!K63)))^2.58</f>
        <v>3.8871327994442393E-3</v>
      </c>
      <c r="BG63" s="9">
        <f ca="1">BF63*'Geometry-Fuselage'!L63*'Geometry-Fuselage'!M63*'Geometry-Fuselage'!H63/P63*'Geometry-Fuselage'!P63</f>
        <v>1.7403895360117865E-2</v>
      </c>
      <c r="BH63" s="9">
        <f>3.83*RADIANS('Geometry-Fuselage'!N63)^2.5*'Geometry-Fuselage'!I63/P63</f>
        <v>1.3659623231054097E-3</v>
      </c>
      <c r="BI63" s="69">
        <f>0</f>
        <v>0</v>
      </c>
      <c r="BJ63" s="9">
        <f>0.05*'Geometry-Fuselage'!O63/P63</f>
        <v>0</v>
      </c>
      <c r="BK63" s="9">
        <f t="shared" ca="1" si="32"/>
        <v>1.8769857683223274E-2</v>
      </c>
      <c r="BL63" s="5">
        <f ca="1">C63*J63*'Geometry-Fuselage'!R63/D63</f>
        <v>1624323.305106669</v>
      </c>
      <c r="BM63" s="9">
        <f ca="1">0.455/(LOG10(MIN(BL63,'Geometry-Fuselage'!Z63)))^2.58</f>
        <v>4.0899098842093282E-3</v>
      </c>
      <c r="BN63" s="9">
        <f ca="1">BM63*'Geometry-Fuselage'!AA63*'Geometry-Fuselage'!AB63*'Geometry-Fuselage'!W63/P63*'Geometry-Fuselage'!AC63</f>
        <v>1.9187256488101281E-3</v>
      </c>
      <c r="BO63" s="5">
        <f ca="1">C63*J63*'Geometry-Fuselage'!AE63/D63</f>
        <v>2437405.1173381349</v>
      </c>
      <c r="BP63" s="9">
        <f ca="1">0.455/(LOG10(MIN(BO63,'Geometry-Fuselage'!AK63)))^2.58</f>
        <v>3.8050295464544717E-3</v>
      </c>
      <c r="BQ63" s="9">
        <f ca="1">BP63*'Geometry-Fuselage'!AL63*'Geometry-Fuselage'!AM63*'Geometry-Fuselage'!AI63/P63*'Geometry-Fuselage'!AN63</f>
        <v>0</v>
      </c>
      <c r="BR63" s="9">
        <f ca="1">'Geometry-Miscellaneous'!B63*J63/(0.5*C63*J63^2*P63)</f>
        <v>5.5560146869687284E-4</v>
      </c>
      <c r="BS63" s="9">
        <f>('Geometry-Miscellaneous'!J63+'Geometry-Miscellaneous'!R63)/P63*'Geometry-Miscellaneous'!$G$6</f>
        <v>2.8870034620722749E-3</v>
      </c>
      <c r="BT63" s="9">
        <f>'Geometry-Miscellaneous'!AO63/P63</f>
        <v>6.2492219506369547E-3</v>
      </c>
      <c r="BU63" s="1">
        <f t="shared" ca="1" si="33"/>
        <v>1.3838199457296647</v>
      </c>
      <c r="BV63" s="9">
        <f t="shared" ca="1" si="34"/>
        <v>5.0837330989990014E-2</v>
      </c>
      <c r="BW63" s="9">
        <f t="shared" ca="1" si="35"/>
        <v>6.795142231941538E-2</v>
      </c>
      <c r="BX63" s="9">
        <f t="shared" ca="1" si="36"/>
        <v>0.11878875330940539</v>
      </c>
      <c r="BY63" s="11">
        <f t="shared" ca="1" si="3"/>
        <v>288.13286105270453</v>
      </c>
      <c r="BZ63" s="11">
        <f t="shared" ca="1" si="4"/>
        <v>24.733668175215971</v>
      </c>
      <c r="CA63" s="11">
        <f t="shared" ca="1" si="5"/>
        <v>11.649418881645063</v>
      </c>
      <c r="CB63" s="12">
        <f t="shared" ca="1" si="6"/>
        <v>476.88522846261208</v>
      </c>
      <c r="CD63" s="1">
        <f t="shared" ca="1" si="37"/>
        <v>1.6101368087141601E-2</v>
      </c>
      <c r="CE63" s="1">
        <f t="shared" ca="1" si="38"/>
        <v>1.8876802838158409E-3</v>
      </c>
      <c r="CF63" s="1">
        <f t="shared" ca="1" si="39"/>
        <v>7.1763887746308704E-4</v>
      </c>
      <c r="CG63" s="1">
        <f t="shared" ca="1" si="40"/>
        <v>1.7163964274618845E-2</v>
      </c>
      <c r="CH63" s="1">
        <f t="shared" ca="1" si="41"/>
        <v>1.7545651674497117E-3</v>
      </c>
      <c r="CI63" s="1">
        <f t="shared" ca="1" si="42"/>
        <v>0</v>
      </c>
      <c r="CJ63" s="1">
        <f t="shared" ca="1" si="43"/>
        <v>5.0806585327296155E-4</v>
      </c>
      <c r="CK63" s="1">
        <f t="shared" si="44"/>
        <v>2.64E-3</v>
      </c>
      <c r="CL63" s="1">
        <f t="shared" si="45"/>
        <v>5.7145570368798337E-3</v>
      </c>
      <c r="CM63" s="1">
        <f t="shared" ca="1" si="46"/>
        <v>4.6487839580641892E-2</v>
      </c>
      <c r="CN63" s="1">
        <f t="shared" ca="1" si="47"/>
        <v>6.1531961182938098E-2</v>
      </c>
      <c r="CO63" s="1">
        <f t="shared" ca="1" si="48"/>
        <v>6.0573878174786044E-4</v>
      </c>
      <c r="CP63" s="1">
        <f t="shared" ca="1" si="49"/>
        <v>6.2137699964685961E-2</v>
      </c>
      <c r="CR63" s="1">
        <f ca="1">'Airfoil-Flight'!J63</f>
        <v>5.8565960496491449</v>
      </c>
      <c r="CS63" s="1">
        <f ca="1">CR63/(1+CR63/(PI()*'Geometry-Wing'!AJ63)*(1+AE63))</f>
        <v>4.8913825678741603</v>
      </c>
      <c r="CU63" s="1">
        <f t="shared" si="76"/>
        <v>6</v>
      </c>
      <c r="CV63" s="1">
        <f t="shared" si="7"/>
        <v>3.9709114397548211</v>
      </c>
      <c r="CW63" s="1">
        <f>Stability!Z63</f>
        <v>2.1749577694090316</v>
      </c>
      <c r="CY63" s="1">
        <f t="shared" si="77"/>
        <v>6</v>
      </c>
      <c r="CZ63" s="1">
        <f t="shared" ca="1" si="8"/>
        <v>3.6351579757590589</v>
      </c>
      <c r="DA63" s="1">
        <f ca="1">Stability!AB63</f>
        <v>1.9910580234180542</v>
      </c>
      <c r="DC63" s="1"/>
      <c r="DD63" s="9">
        <f t="shared" ca="1" si="80"/>
        <v>8.7224209036059125E-2</v>
      </c>
      <c r="DE63" s="9">
        <f t="shared" ca="1" si="81"/>
        <v>7.0607103833099677E-2</v>
      </c>
      <c r="DF63" s="9"/>
      <c r="DG63" s="9">
        <f t="shared" ca="1" si="82"/>
        <v>6.7770789572542317E-2</v>
      </c>
      <c r="DH63" s="9">
        <f t="shared" ca="1" si="83"/>
        <v>0.18445719183676124</v>
      </c>
      <c r="DI63" s="9"/>
      <c r="DJ63" s="9">
        <f t="shared" ca="1" si="84"/>
        <v>9.0270758890047376E-2</v>
      </c>
      <c r="DK63" s="9">
        <f t="shared" ca="1" si="85"/>
        <v>5.7635134439752572E-2</v>
      </c>
      <c r="DL63" s="9"/>
      <c r="DM63" s="1">
        <v>1</v>
      </c>
      <c r="DN63" s="1">
        <f t="shared" ca="1" si="50"/>
        <v>1.3838199457296647</v>
      </c>
      <c r="DO63" s="1">
        <f t="shared" ca="1" si="51"/>
        <v>1.9149576421992522</v>
      </c>
      <c r="DP63" s="1">
        <f t="shared" ca="1" si="52"/>
        <v>0.11878875330940539</v>
      </c>
      <c r="DQ63" s="1">
        <f t="shared" ca="1" si="53"/>
        <v>1.3838199457296647</v>
      </c>
      <c r="DR63" s="1">
        <f t="shared" ca="1" si="54"/>
        <v>1.9149576421992522</v>
      </c>
      <c r="DS63" s="1">
        <f t="shared" ca="1" si="55"/>
        <v>2.649956580502776</v>
      </c>
      <c r="DT63" s="1">
        <f t="shared" ca="1" si="56"/>
        <v>0.16438224615791588</v>
      </c>
      <c r="DU63" s="1">
        <f t="shared" ca="1" si="57"/>
        <v>1.9149576421992522</v>
      </c>
      <c r="DV63" s="1">
        <f t="shared" ca="1" si="58"/>
        <v>2.649956580502776</v>
      </c>
      <c r="DW63" s="1">
        <f t="shared" ca="1" si="59"/>
        <v>3.6670627714173194</v>
      </c>
      <c r="DX63" s="1">
        <f t="shared" ca="1" si="86"/>
        <v>0.22747543095716757</v>
      </c>
      <c r="DY63" s="9">
        <f t="shared" ca="1" si="87"/>
        <v>0.11991681496252589</v>
      </c>
      <c r="DZ63" s="9">
        <f t="shared" ca="1" si="88"/>
        <v>9.0180995187822958E-5</v>
      </c>
      <c r="EB63" s="9">
        <f t="shared" ca="1" si="60"/>
        <v>1.3838199457296647</v>
      </c>
      <c r="EC63" s="9">
        <f t="shared" ca="1" si="61"/>
        <v>0.11878875330940539</v>
      </c>
      <c r="ED63" s="1">
        <f t="shared" ca="1" si="62"/>
        <v>3.9205851982387135E-3</v>
      </c>
      <c r="EE63" s="9">
        <f t="shared" ca="1" si="63"/>
        <v>2.4320194748914776E-4</v>
      </c>
      <c r="EG63" s="9">
        <f t="shared" ca="1" si="64"/>
        <v>2.1960245164798155E-4</v>
      </c>
      <c r="EH63" s="9">
        <f t="shared" ca="1" si="65"/>
        <v>7.7511452335771461E-2</v>
      </c>
      <c r="EN63" s="9">
        <v>1.2484441500964503</v>
      </c>
      <c r="EO63" s="9">
        <v>7.2044767416252917E-2</v>
      </c>
      <c r="EP63" s="1">
        <f t="shared" ca="1" si="66"/>
        <v>1.3838199457296647</v>
      </c>
      <c r="EQ63" s="9">
        <f t="shared" ca="1" si="67"/>
        <v>0.11878875330940539</v>
      </c>
      <c r="ET63" s="1">
        <f t="shared" ca="1" si="68"/>
        <v>11.541364344483979</v>
      </c>
    </row>
    <row r="64" spans="2:150" x14ac:dyDescent="0.25">
      <c r="B64" s="5">
        <f t="shared" si="69"/>
        <v>0</v>
      </c>
      <c r="C64" s="19">
        <f>ISA!L64</f>
        <v>1.2249994633486807</v>
      </c>
      <c r="D64" s="52">
        <f>ISA!N64</f>
        <v>1.783E-5</v>
      </c>
      <c r="F64" s="12">
        <f t="shared" ca="1" si="89"/>
        <v>288.13286105270458</v>
      </c>
      <c r="G64" s="19">
        <f>Weight!G64</f>
        <v>0.25</v>
      </c>
      <c r="H64" s="1">
        <f t="shared" si="71"/>
        <v>1</v>
      </c>
      <c r="J64" s="11">
        <f t="shared" ca="1" si="18"/>
        <v>19.788392749375561</v>
      </c>
      <c r="K64" s="11">
        <f t="shared" ca="1" si="19"/>
        <v>18.317837484043348</v>
      </c>
      <c r="L64" s="11">
        <f t="shared" ca="1" si="20"/>
        <v>1.0802799602634978</v>
      </c>
      <c r="N64" s="1">
        <f>'Geometry-Wing'!C64</f>
        <v>0.30481432099438527</v>
      </c>
      <c r="O64" s="1">
        <f>'Geometry-Wing'!D64</f>
        <v>3</v>
      </c>
      <c r="P64" s="1">
        <f>'Geometry-Wing'!AC64</f>
        <v>0.91444296298315586</v>
      </c>
      <c r="Q64" s="1">
        <f>'Geometry-Wing'!AD64</f>
        <v>9.8420572570645728</v>
      </c>
      <c r="R64" s="1">
        <f ca="1">'Geometry-Tail'!E64</f>
        <v>0.10137496479873467</v>
      </c>
      <c r="S64" s="1">
        <f>'Geometry-Tail'!F64</f>
        <v>4</v>
      </c>
      <c r="T64" s="19">
        <f>'Geometry-Tail'!I64</f>
        <v>4.8429600532968005</v>
      </c>
      <c r="U64" s="1">
        <f ca="1">'Geometry-Tail'!AD64</f>
        <v>7.8197034217017958E-2</v>
      </c>
      <c r="V64" s="1">
        <f ca="1">'Geometry-Tail'!T64</f>
        <v>3.0854574153398469</v>
      </c>
      <c r="X64" s="1">
        <f t="shared" si="72"/>
        <v>0.25</v>
      </c>
      <c r="Y64" s="5">
        <f t="shared" ca="1" si="21"/>
        <v>414410.20750905701</v>
      </c>
      <c r="Z64" s="1">
        <f t="shared" ca="1" si="90"/>
        <v>1.3445062440230642</v>
      </c>
      <c r="AA64" s="9">
        <f ca="1">'Airfoil-Flight'!W64</f>
        <v>1.4547529337874697E-2</v>
      </c>
      <c r="AB64" s="12">
        <f t="shared" ca="1" si="23"/>
        <v>92.421621073663914</v>
      </c>
      <c r="AC64" s="1">
        <f ca="1">'Airfoil-Flight'!AG64</f>
        <v>-0.14998725088562517</v>
      </c>
      <c r="AD64" s="1">
        <f>'Geometry-Wing'!AB64</f>
        <v>0.95988181135316342</v>
      </c>
      <c r="AE64" s="61">
        <f t="shared" si="24"/>
        <v>4.179492534636231E-2</v>
      </c>
      <c r="AF64" s="17">
        <f t="shared" ca="1" si="25"/>
        <v>2.5929077467007859</v>
      </c>
      <c r="AG64" s="11">
        <f t="shared" ca="1" si="26"/>
        <v>2.5929077467007859</v>
      </c>
      <c r="AH64" s="11">
        <f ca="1">DEGREES(AI64/CS64)+'Airfoil-Flight'!K64</f>
        <v>8.9215352517071054</v>
      </c>
      <c r="AI64" s="1">
        <f t="shared" ca="1" si="27"/>
        <v>1.343129708026259</v>
      </c>
      <c r="AJ64" s="1">
        <f ca="1">0.9*'Airfoil-Flight'!I64</f>
        <v>1.5331401721264997</v>
      </c>
      <c r="AK64" s="5">
        <f ca="1">C64*J64*'Geometry-Wing'!AH64/D64</f>
        <v>270960.5202943834</v>
      </c>
      <c r="AL64" s="9">
        <f ca="1">0.455/(LOG10(MIN(AK64,'Geometry-Wing'!AM64)))^2.58</f>
        <v>5.7760153722579213E-3</v>
      </c>
      <c r="AM64" s="9">
        <f ca="1">+AL64*'Geometry-Wing'!AK64*'Geometry-Wing'!AN64/P64</f>
        <v>0</v>
      </c>
      <c r="AN64" s="9">
        <f ca="1">AA64*COS(RADIANS(AF64))*'Geometry-Wing'!U64*'Geometry-Wing'!V64+AM64</f>
        <v>1.5985898772012463E-2</v>
      </c>
      <c r="AO64" s="9">
        <f ca="1">AI64^2/(PI()*'Geometry-Wing'!AJ64*AD64)</f>
        <v>6.0783035929724435E-2</v>
      </c>
      <c r="AP64" s="9">
        <f t="shared" ca="1" si="28"/>
        <v>7.6768934701736902E-2</v>
      </c>
      <c r="AQ64" s="1">
        <f t="shared" ca="1" si="29"/>
        <v>-0.13498852579706266</v>
      </c>
      <c r="AR64" s="1">
        <f t="shared" ca="1" si="79"/>
        <v>-0.26511243096291243</v>
      </c>
      <c r="AS64" s="1">
        <f t="shared" si="74"/>
        <v>0.9343951712104227</v>
      </c>
      <c r="AT64" s="61">
        <f t="shared" si="1"/>
        <v>7.021101008537145E-2</v>
      </c>
      <c r="AU64" s="5">
        <f ca="1">C64*J64*'Geometry-Tail'!C64/D64</f>
        <v>216436.46855452209</v>
      </c>
      <c r="AV64" s="9">
        <f ca="1">0.455/(LOG10(MIN(AU64,'Geometry-Tail'!L64)))^2.58</f>
        <v>6.052505394979776E-3</v>
      </c>
      <c r="AW64" s="9">
        <f ca="1">AV64*'Geometry-Tail'!M64*'Geometry-Tail'!N64*'Geometry-Tail'!G64/R64*'Geometry-Tail'!O64</f>
        <v>1.8519326889461524E-2</v>
      </c>
      <c r="AX64" s="9">
        <f t="shared" ca="1" si="30"/>
        <v>5.9857659934330586E-3</v>
      </c>
      <c r="AY64" s="9">
        <f t="shared" ca="1" si="31"/>
        <v>2.4505092882894583E-2</v>
      </c>
      <c r="AZ64" s="1">
        <f t="shared" ca="1" si="75"/>
        <v>0.95148725550796098</v>
      </c>
      <c r="BA64" s="1">
        <f t="shared" ca="1" si="2"/>
        <v>5.0986226259163159E-2</v>
      </c>
      <c r="BB64" s="5">
        <f ca="1">C64*J64*'Geometry-Tail'!Q64/D64</f>
        <v>216436.46855452209</v>
      </c>
      <c r="BC64" s="9">
        <f ca="1">0.455/(LOG10(MIN(BB64,'Geometry-Tail'!Z64)))^2.58</f>
        <v>6.052505394979776E-3</v>
      </c>
      <c r="BD64" s="9">
        <f ca="1">BC64*'Geometry-Tail'!AA64*'Geometry-Tail'!AB64*'Geometry-Tail'!AE64/U64*'Geometry-Tail'!AF64</f>
        <v>9.1273173432535881E-3</v>
      </c>
      <c r="BE64" s="5">
        <f ca="1">C64*J64*'Geometry-Fuselage'!C64/D64</f>
        <v>2216065.9513507746</v>
      </c>
      <c r="BF64" s="9">
        <f ca="1">0.455/(LOG10(MIN(BE64,'Geometry-Fuselage'!K64)))^2.58</f>
        <v>3.8693223153385753E-3</v>
      </c>
      <c r="BG64" s="9">
        <f ca="1">BF64*'Geometry-Fuselage'!L64*'Geometry-Fuselage'!M64*'Geometry-Fuselage'!H64/P64*'Geometry-Fuselage'!P64</f>
        <v>1.7324152316162092E-2</v>
      </c>
      <c r="BH64" s="9">
        <f>3.83*RADIANS('Geometry-Fuselage'!N64)^2.5*'Geometry-Fuselage'!I64/P64</f>
        <v>1.3659623231054097E-3</v>
      </c>
      <c r="BI64" s="69">
        <f>0</f>
        <v>0</v>
      </c>
      <c r="BJ64" s="9">
        <f>0.05*'Geometry-Fuselage'!O64/P64</f>
        <v>0</v>
      </c>
      <c r="BK64" s="9">
        <f t="shared" ca="1" si="32"/>
        <v>1.8690114639267501E-2</v>
      </c>
      <c r="BL64" s="5">
        <f ca="1">C64*J64*'Geometry-Fuselage'!R64/D64</f>
        <v>1667084.664793455</v>
      </c>
      <c r="BM64" s="9">
        <f ca="1">0.455/(LOG10(MIN(BL64,'Geometry-Fuselage'!Z64)))^2.58</f>
        <v>4.070798488323717E-3</v>
      </c>
      <c r="BN64" s="9">
        <f ca="1">BM64*'Geometry-Fuselage'!AA64*'Geometry-Fuselage'!AB64*'Geometry-Fuselage'!W64/P64*'Geometry-Fuselage'!AC64</f>
        <v>1.909759797114504E-3</v>
      </c>
      <c r="BO64" s="5">
        <f ca="1">C64*J64*'Geometry-Fuselage'!AE64/D64</f>
        <v>2501571.3806659053</v>
      </c>
      <c r="BP64" s="9">
        <f ca="1">0.455/(LOG10(MIN(BO64,'Geometry-Fuselage'!AK64)))^2.58</f>
        <v>3.7877384623841034E-3</v>
      </c>
      <c r="BQ64" s="9">
        <f ca="1">BP64*'Geometry-Fuselage'!AL64*'Geometry-Fuselage'!AM64*'Geometry-Fuselage'!AI64/P64*'Geometry-Fuselage'!AN64</f>
        <v>0</v>
      </c>
      <c r="BR64" s="9">
        <f ca="1">'Geometry-Miscellaneous'!B64*J64/(0.5*C64*J64^2*P64)</f>
        <v>5.4135007838227399E-4</v>
      </c>
      <c r="BS64" s="9">
        <f>('Geometry-Miscellaneous'!J64+'Geometry-Miscellaneous'!R64)/P64*'Geometry-Miscellaneous'!$G$6</f>
        <v>2.8870034620722749E-3</v>
      </c>
      <c r="BT64" s="9">
        <f>'Geometry-Miscellaneous'!AO64/P64</f>
        <v>6.2492219506369547E-3</v>
      </c>
      <c r="BU64" s="1">
        <f t="shared" ca="1" si="33"/>
        <v>1.3137393967170699</v>
      </c>
      <c r="BV64" s="9">
        <f t="shared" ca="1" si="34"/>
        <v>4.9096904605107981E-2</v>
      </c>
      <c r="BW64" s="9">
        <f t="shared" ca="1" si="35"/>
        <v>6.1446616755911967E-2</v>
      </c>
      <c r="BX64" s="9">
        <f t="shared" ca="1" si="36"/>
        <v>0.11054352136101994</v>
      </c>
      <c r="BY64" s="11">
        <f t="shared" ca="1" si="3"/>
        <v>288.13286105270458</v>
      </c>
      <c r="BZ64" s="11">
        <f t="shared" ca="1" si="4"/>
        <v>24.244702686229175</v>
      </c>
      <c r="CA64" s="11">
        <f t="shared" ca="1" si="5"/>
        <v>11.884363556925038</v>
      </c>
      <c r="CB64" s="12">
        <f t="shared" ca="1" si="6"/>
        <v>479.76369884694361</v>
      </c>
      <c r="CD64" s="1">
        <f t="shared" ca="1" si="37"/>
        <v>1.4618192639027869E-2</v>
      </c>
      <c r="CE64" s="1">
        <f t="shared" ca="1" si="38"/>
        <v>1.8773961115154225E-3</v>
      </c>
      <c r="CF64" s="1">
        <f t="shared" ca="1" si="39"/>
        <v>7.1372914659998223E-4</v>
      </c>
      <c r="CG64" s="1">
        <f t="shared" ca="1" si="40"/>
        <v>1.709104380922663E-2</v>
      </c>
      <c r="CH64" s="1">
        <f t="shared" ca="1" si="41"/>
        <v>1.7463664074594976E-3</v>
      </c>
      <c r="CI64" s="1">
        <f t="shared" ca="1" si="42"/>
        <v>0</v>
      </c>
      <c r="CJ64" s="1">
        <f t="shared" ca="1" si="43"/>
        <v>4.9503376968705029E-4</v>
      </c>
      <c r="CK64" s="1">
        <f t="shared" si="44"/>
        <v>2.64E-3</v>
      </c>
      <c r="CL64" s="1">
        <f t="shared" si="45"/>
        <v>5.7145570368798337E-3</v>
      </c>
      <c r="CM64" s="1">
        <f t="shared" ca="1" si="46"/>
        <v>4.4896318920396285E-2</v>
      </c>
      <c r="CN64" s="1">
        <f t="shared" ca="1" si="47"/>
        <v>5.5582619474688837E-2</v>
      </c>
      <c r="CO64" s="1">
        <f t="shared" ca="1" si="48"/>
        <v>6.0680681687773938E-4</v>
      </c>
      <c r="CP64" s="1">
        <f t="shared" ca="1" si="49"/>
        <v>5.6189426291566577E-2</v>
      </c>
      <c r="CR64" s="1">
        <f ca="1">'Airfoil-Flight'!J64</f>
        <v>5.8559062545885538</v>
      </c>
      <c r="CS64" s="1">
        <f ca="1">CR64/(1+CR64/(PI()*'Geometry-Wing'!AJ64)*(1+AE64))</f>
        <v>4.8909013948928752</v>
      </c>
      <c r="CU64" s="1">
        <f t="shared" si="76"/>
        <v>6</v>
      </c>
      <c r="CV64" s="1">
        <f t="shared" si="7"/>
        <v>3.9709114397548211</v>
      </c>
      <c r="CW64" s="1">
        <f>Stability!Z64</f>
        <v>2.1749577694090316</v>
      </c>
      <c r="CY64" s="1">
        <f t="shared" si="77"/>
        <v>6</v>
      </c>
      <c r="CZ64" s="1">
        <f t="shared" ca="1" si="8"/>
        <v>3.6351579757590589</v>
      </c>
      <c r="DA64" s="1">
        <f ca="1">Stability!AB64</f>
        <v>1.9910580234180542</v>
      </c>
      <c r="DC64" s="1"/>
      <c r="DD64" s="9">
        <f t="shared" ca="1" si="80"/>
        <v>8.0360028397253425E-2</v>
      </c>
      <c r="DE64" s="9">
        <f t="shared" ca="1" si="81"/>
        <v>7.4554249671059225E-2</v>
      </c>
      <c r="DF64" s="9"/>
      <c r="DG64" s="9">
        <f t="shared" ca="1" si="82"/>
        <v>6.4467680047596315E-2</v>
      </c>
      <c r="DH64" s="9">
        <f t="shared" ca="1" si="83"/>
        <v>0.17373205547841156</v>
      </c>
      <c r="DI64" s="9"/>
      <c r="DJ64" s="9">
        <f t="shared" ca="1" si="84"/>
        <v>8.3285640650535342E-2</v>
      </c>
      <c r="DK64" s="9">
        <f t="shared" ca="1" si="85"/>
        <v>6.0801960564327732E-2</v>
      </c>
      <c r="DL64" s="9"/>
      <c r="DM64" s="1">
        <v>1</v>
      </c>
      <c r="DN64" s="1">
        <f t="shared" ca="1" si="50"/>
        <v>1.3137393967170699</v>
      </c>
      <c r="DO64" s="1">
        <f t="shared" ca="1" si="51"/>
        <v>1.7259112024865306</v>
      </c>
      <c r="DP64" s="1">
        <f t="shared" ca="1" si="52"/>
        <v>0.11054352136101994</v>
      </c>
      <c r="DQ64" s="1">
        <f t="shared" ca="1" si="53"/>
        <v>1.3137393967170699</v>
      </c>
      <c r="DR64" s="1">
        <f t="shared" ca="1" si="54"/>
        <v>1.7259112024865306</v>
      </c>
      <c r="DS64" s="1">
        <f t="shared" ca="1" si="55"/>
        <v>2.2673975419418873</v>
      </c>
      <c r="DT64" s="1">
        <f t="shared" ca="1" si="56"/>
        <v>0.14522537906380686</v>
      </c>
      <c r="DU64" s="1">
        <f t="shared" ca="1" si="57"/>
        <v>1.7259112024865306</v>
      </c>
      <c r="DV64" s="1">
        <f t="shared" ca="1" si="58"/>
        <v>2.2673975419418873</v>
      </c>
      <c r="DW64" s="1">
        <f t="shared" ca="1" si="59"/>
        <v>2.978769478868502</v>
      </c>
      <c r="DX64" s="1">
        <f t="shared" ca="1" si="86"/>
        <v>0.19078830187929341</v>
      </c>
      <c r="DY64" s="9">
        <f t="shared" ca="1" si="87"/>
        <v>0.11172542406538219</v>
      </c>
      <c r="DZ64" s="9">
        <f t="shared" ca="1" si="88"/>
        <v>1.1431332652842156E-4</v>
      </c>
      <c r="EB64" s="9">
        <f t="shared" ca="1" si="60"/>
        <v>1.3137393967170699</v>
      </c>
      <c r="EC64" s="9">
        <f t="shared" ca="1" si="61"/>
        <v>0.11054352136101994</v>
      </c>
      <c r="ED64" s="1">
        <f t="shared" ca="1" si="62"/>
        <v>3.7220356947494085E-3</v>
      </c>
      <c r="EE64" s="9">
        <f t="shared" ca="1" si="63"/>
        <v>2.3839403309755211E-4</v>
      </c>
      <c r="EG64" s="9">
        <f t="shared" ca="1" si="64"/>
        <v>2.084311741290414E-4</v>
      </c>
      <c r="EH64" s="9">
        <f t="shared" ca="1" si="65"/>
        <v>7.3568409175547411E-2</v>
      </c>
      <c r="EN64" s="9">
        <v>1.1952864820813378</v>
      </c>
      <c r="EO64" s="9">
        <v>6.8323178506322663E-2</v>
      </c>
      <c r="EP64" s="1">
        <f t="shared" ca="1" si="66"/>
        <v>1.3137393967170699</v>
      </c>
      <c r="EQ64" s="9">
        <f t="shared" ca="1" si="67"/>
        <v>0.11054352136101994</v>
      </c>
      <c r="ET64" s="1">
        <f t="shared" ca="1" si="68"/>
        <v>11.7601129323363</v>
      </c>
    </row>
    <row r="65" spans="2:150" x14ac:dyDescent="0.25">
      <c r="B65" s="5">
        <f t="shared" si="69"/>
        <v>0</v>
      </c>
      <c r="C65" s="19">
        <f>ISA!L65</f>
        <v>1.2249994633486807</v>
      </c>
      <c r="D65" s="52">
        <f>ISA!N65</f>
        <v>1.783E-5</v>
      </c>
      <c r="F65" s="12">
        <f t="shared" ca="1" si="89"/>
        <v>288.13286105270458</v>
      </c>
      <c r="G65" s="19">
        <f>Weight!G65</f>
        <v>0.25</v>
      </c>
      <c r="H65" s="1">
        <f t="shared" si="71"/>
        <v>1</v>
      </c>
      <c r="J65" s="11">
        <f t="shared" ca="1" si="18"/>
        <v>20.338488548796395</v>
      </c>
      <c r="K65" s="11">
        <f t="shared" ca="1" si="19"/>
        <v>18.297400189607536</v>
      </c>
      <c r="L65" s="11">
        <f t="shared" ca="1" si="20"/>
        <v>1.1115507305976804</v>
      </c>
      <c r="N65" s="1">
        <f>'Geometry-Wing'!C65</f>
        <v>0.30481432099438527</v>
      </c>
      <c r="O65" s="1">
        <f>'Geometry-Wing'!D65</f>
        <v>3</v>
      </c>
      <c r="P65" s="1">
        <f>'Geometry-Wing'!AC65</f>
        <v>0.91444296298315586</v>
      </c>
      <c r="Q65" s="1">
        <f>'Geometry-Wing'!AD65</f>
        <v>9.8420572570645728</v>
      </c>
      <c r="R65" s="1">
        <f ca="1">'Geometry-Tail'!E65</f>
        <v>0.10137496479873467</v>
      </c>
      <c r="S65" s="1">
        <f>'Geometry-Tail'!F65</f>
        <v>4</v>
      </c>
      <c r="T65" s="19">
        <f>'Geometry-Tail'!I65</f>
        <v>4.8429600532968005</v>
      </c>
      <c r="U65" s="1">
        <f ca="1">'Geometry-Tail'!AD65</f>
        <v>7.8197034217017958E-2</v>
      </c>
      <c r="V65" s="1">
        <f ca="1">'Geometry-Tail'!T65</f>
        <v>3.0854574153398469</v>
      </c>
      <c r="X65" s="1">
        <f t="shared" si="72"/>
        <v>0.25</v>
      </c>
      <c r="Y65" s="5">
        <f t="shared" ca="1" si="21"/>
        <v>425930.36062482948</v>
      </c>
      <c r="Z65" s="1">
        <f t="shared" ca="1" si="90"/>
        <v>1.2742246037716227</v>
      </c>
      <c r="AA65" s="9">
        <f ca="1">'Airfoil-Flight'!W65</f>
        <v>1.3273125025923548E-2</v>
      </c>
      <c r="AB65" s="12">
        <f t="shared" ca="1" si="23"/>
        <v>96.000346661615339</v>
      </c>
      <c r="AC65" s="1">
        <f ca="1">'Airfoil-Flight'!AG65</f>
        <v>-0.15012672051972667</v>
      </c>
      <c r="AD65" s="1">
        <f>'Geometry-Wing'!AB65</f>
        <v>0.95988181135316342</v>
      </c>
      <c r="AE65" s="61">
        <f t="shared" si="24"/>
        <v>4.179492534636231E-2</v>
      </c>
      <c r="AF65" s="17">
        <f t="shared" ca="1" si="25"/>
        <v>2.4576240749851141</v>
      </c>
      <c r="AG65" s="11">
        <f t="shared" ca="1" si="26"/>
        <v>2.4576240749851141</v>
      </c>
      <c r="AH65" s="11">
        <f ca="1">DEGREES(AI65/CS65)+'Airfoil-Flight'!K65</f>
        <v>8.0946128189169126</v>
      </c>
      <c r="AI65" s="1">
        <f t="shared" ca="1" si="27"/>
        <v>1.2730525837153805</v>
      </c>
      <c r="AJ65" s="1">
        <f ca="1">0.9*'Airfoil-Flight'!I65</f>
        <v>1.5365669688981964</v>
      </c>
      <c r="AK65" s="5">
        <f ca="1">C65*J65*'Geometry-Wing'!AH65/D65</f>
        <v>278492.92810085008</v>
      </c>
      <c r="AL65" s="9">
        <f ca="1">0.455/(LOG10(MIN(AK65,'Geometry-Wing'!AM65)))^2.58</f>
        <v>5.7434797794086358E-3</v>
      </c>
      <c r="AM65" s="9">
        <f ca="1">+AL65*'Geometry-Wing'!AK65*'Geometry-Wing'!AN65/P65</f>
        <v>0</v>
      </c>
      <c r="AN65" s="9">
        <f ca="1">AA65*COS(RADIANS(AF65))*'Geometry-Wing'!U65*'Geometry-Wing'!V65+AM65</f>
        <v>1.4587008180532289E-2</v>
      </c>
      <c r="AO65" s="9">
        <f ca="1">AI65^2/(PI()*'Geometry-Wing'!AJ65*AD65)</f>
        <v>5.4605848895843197E-2</v>
      </c>
      <c r="AP65" s="9">
        <f t="shared" ca="1" si="28"/>
        <v>6.9192857076375486E-2</v>
      </c>
      <c r="AQ65" s="1">
        <f t="shared" ca="1" si="29"/>
        <v>-0.13511404846775402</v>
      </c>
      <c r="AR65" s="1">
        <f t="shared" ca="1" si="79"/>
        <v>-0.26535895280742805</v>
      </c>
      <c r="AS65" s="1">
        <f t="shared" si="74"/>
        <v>0.9343951712104227</v>
      </c>
      <c r="AT65" s="61">
        <f t="shared" si="1"/>
        <v>7.021101008537145E-2</v>
      </c>
      <c r="AU65" s="5">
        <f ca="1">C65*J65*'Geometry-Tail'!C65/D65</f>
        <v>222453.16701514262</v>
      </c>
      <c r="AV65" s="9">
        <f ca="1">0.455/(LOG10(MIN(AU65,'Geometry-Tail'!L65)))^2.58</f>
        <v>6.017791338624714E-3</v>
      </c>
      <c r="AW65" s="9">
        <f ca="1">AV65*'Geometry-Tail'!M65*'Geometry-Tail'!N65*'Geometry-Tail'!G65/R65*'Geometry-Tail'!O65</f>
        <v>1.841310956038127E-2</v>
      </c>
      <c r="AX65" s="9">
        <f t="shared" ca="1" si="30"/>
        <v>5.9969032165454747E-3</v>
      </c>
      <c r="AY65" s="9">
        <f t="shared" ca="1" si="31"/>
        <v>2.4410012776926743E-2</v>
      </c>
      <c r="AZ65" s="1">
        <f t="shared" ca="1" si="75"/>
        <v>0.95148725550796098</v>
      </c>
      <c r="BA65" s="1">
        <f t="shared" ca="1" si="2"/>
        <v>5.0986226259163159E-2</v>
      </c>
      <c r="BB65" s="5">
        <f ca="1">C65*J65*'Geometry-Tail'!Q65/D65</f>
        <v>222453.16701514262</v>
      </c>
      <c r="BC65" s="9">
        <f ca="1">0.455/(LOG10(MIN(BB65,'Geometry-Tail'!Z65)))^2.58</f>
        <v>6.017791338624714E-3</v>
      </c>
      <c r="BD65" s="9">
        <f ca="1">BC65*'Geometry-Tail'!AA65*'Geometry-Tail'!AB65*'Geometry-Tail'!AE65/U65*'Geometry-Tail'!AF65</f>
        <v>9.0749677478468554E-3</v>
      </c>
      <c r="BE65" s="5">
        <f ca="1">C65*J65*'Geometry-Fuselage'!C65/D65</f>
        <v>2277670.1749235089</v>
      </c>
      <c r="BF65" s="9">
        <f ca="1">0.455/(LOG10(MIN(BE65,'Geometry-Fuselage'!K65)))^2.58</f>
        <v>3.85065119311919E-3</v>
      </c>
      <c r="BG65" s="9">
        <f ca="1">BF65*'Geometry-Fuselage'!L65*'Geometry-Fuselage'!M65*'Geometry-Fuselage'!H65/P65*'Geometry-Fuselage'!P65</f>
        <v>1.7240555929280584E-2</v>
      </c>
      <c r="BH65" s="9">
        <f>3.83*RADIANS('Geometry-Fuselage'!N65)^2.5*'Geometry-Fuselage'!I65/P65</f>
        <v>1.3659623231054097E-3</v>
      </c>
      <c r="BI65" s="69">
        <f>0</f>
        <v>0</v>
      </c>
      <c r="BJ65" s="9">
        <f>0.05*'Geometry-Fuselage'!O65/P65</f>
        <v>0</v>
      </c>
      <c r="BK65" s="9">
        <f t="shared" ca="1" si="32"/>
        <v>1.8606518252385993E-2</v>
      </c>
      <c r="BL65" s="5">
        <f ca="1">C65*J65*'Geometry-Fuselage'!R65/D65</f>
        <v>1713427.8055930387</v>
      </c>
      <c r="BM65" s="9">
        <f ca="1">0.455/(LOG10(MIN(BL65,'Geometry-Fuselage'!Z65)))^2.58</f>
        <v>4.050766195610434E-3</v>
      </c>
      <c r="BN65" s="9">
        <f ca="1">BM65*'Geometry-Fuselage'!AA65*'Geometry-Fuselage'!AB65*'Geometry-Fuselage'!W65/P65*'Geometry-Fuselage'!AC65</f>
        <v>1.9003619191852502E-3</v>
      </c>
      <c r="BO65" s="5">
        <f ca="1">C65*J65*'Geometry-Fuselage'!AE65/D65</f>
        <v>2571112.3446989297</v>
      </c>
      <c r="BP65" s="9">
        <f ca="1">0.455/(LOG10(MIN(BO65,'Geometry-Fuselage'!AK65)))^2.58</f>
        <v>3.7696108632109693E-3</v>
      </c>
      <c r="BQ65" s="9">
        <f ca="1">BP65*'Geometry-Fuselage'!AL65*'Geometry-Fuselage'!AM65*'Geometry-Fuselage'!AI65/P65*'Geometry-Fuselage'!AN65</f>
        <v>0</v>
      </c>
      <c r="BR65" s="9">
        <f ca="1">'Geometry-Miscellaneous'!B65*J65/(0.5*C65*J65^2*P65)</f>
        <v>5.2670816418989169E-4</v>
      </c>
      <c r="BS65" s="9">
        <f>('Geometry-Miscellaneous'!J65+'Geometry-Miscellaneous'!R65)/P65*'Geometry-Miscellaneous'!$G$6</f>
        <v>2.8870034620722749E-3</v>
      </c>
      <c r="BT65" s="9">
        <f>'Geometry-Miscellaneous'!AO65/P65</f>
        <v>6.2492219506369547E-3</v>
      </c>
      <c r="BU65" s="1">
        <f t="shared" ca="1" si="33"/>
        <v>1.2436349430435942</v>
      </c>
      <c r="BV65" s="9">
        <f t="shared" ca="1" si="34"/>
        <v>4.7574126016084427E-2</v>
      </c>
      <c r="BW65" s="9">
        <f t="shared" ca="1" si="35"/>
        <v>5.5270664392367407E-2</v>
      </c>
      <c r="BX65" s="9">
        <f t="shared" ca="1" si="36"/>
        <v>0.10284479040845183</v>
      </c>
      <c r="BY65" s="11">
        <f t="shared" ca="1" si="3"/>
        <v>288.13286105270453</v>
      </c>
      <c r="BZ65" s="11">
        <f t="shared" ca="1" si="4"/>
        <v>23.827702711722715</v>
      </c>
      <c r="CA65" s="11">
        <f t="shared" ca="1" si="5"/>
        <v>12.092347488914632</v>
      </c>
      <c r="CB65" s="12">
        <f t="shared" ca="1" si="6"/>
        <v>484.61945874649723</v>
      </c>
      <c r="CD65" s="1">
        <f t="shared" ca="1" si="37"/>
        <v>1.333898698166548E-2</v>
      </c>
      <c r="CE65" s="1">
        <f t="shared" ca="1" si="38"/>
        <v>1.866628333518896E-3</v>
      </c>
      <c r="CF65" s="1">
        <f t="shared" ca="1" si="39"/>
        <v>7.0963556349671491E-4</v>
      </c>
      <c r="CG65" s="1">
        <f t="shared" ca="1" si="40"/>
        <v>1.7014599681512019E-2</v>
      </c>
      <c r="CH65" s="1">
        <f t="shared" ca="1" si="41"/>
        <v>1.7377725841201167E-3</v>
      </c>
      <c r="CI65" s="1">
        <f t="shared" ca="1" si="42"/>
        <v>0</v>
      </c>
      <c r="CJ65" s="1">
        <f t="shared" ca="1" si="43"/>
        <v>4.8164457428922309E-4</v>
      </c>
      <c r="CK65" s="1">
        <f t="shared" si="44"/>
        <v>2.64E-3</v>
      </c>
      <c r="CL65" s="1">
        <f t="shared" si="45"/>
        <v>5.7145570368798337E-3</v>
      </c>
      <c r="CM65" s="1">
        <f t="shared" ca="1" si="46"/>
        <v>4.3503824755482291E-2</v>
      </c>
      <c r="CN65" s="1">
        <f t="shared" ca="1" si="47"/>
        <v>4.9933934260525344E-2</v>
      </c>
      <c r="CO65" s="1">
        <f t="shared" ca="1" si="48"/>
        <v>6.0793585247871629E-4</v>
      </c>
      <c r="CP65" s="1">
        <f t="shared" ca="1" si="49"/>
        <v>5.054187011300406E-2</v>
      </c>
      <c r="CR65" s="1">
        <f ca="1">'Airfoil-Flight'!J65</f>
        <v>5.8551784690567041</v>
      </c>
      <c r="CS65" s="1">
        <f ca="1">CR65/(1+CR65/(PI()*'Geometry-Wing'!AJ65)*(1+AE65))</f>
        <v>4.8903937010511793</v>
      </c>
      <c r="CU65" s="1">
        <f t="shared" si="76"/>
        <v>6</v>
      </c>
      <c r="CV65" s="1">
        <f t="shared" si="7"/>
        <v>3.9709114397548211</v>
      </c>
      <c r="CW65" s="1">
        <f>Stability!Z65</f>
        <v>2.1749577694090316</v>
      </c>
      <c r="CY65" s="1">
        <f t="shared" si="77"/>
        <v>6</v>
      </c>
      <c r="CZ65" s="1">
        <f t="shared" ca="1" si="8"/>
        <v>3.6351579757590589</v>
      </c>
      <c r="DA65" s="1">
        <f ca="1">Stability!AB65</f>
        <v>1.9910580234180542</v>
      </c>
      <c r="DC65" s="1"/>
      <c r="DD65" s="9">
        <f t="shared" ca="1" si="80"/>
        <v>7.3765322002367906E-2</v>
      </c>
      <c r="DE65" s="9">
        <f t="shared" ca="1" si="81"/>
        <v>7.9948133902664392E-2</v>
      </c>
      <c r="DF65" s="9"/>
      <c r="DG65" s="9">
        <f t="shared" ca="1" si="82"/>
        <v>6.1219299567899566E-2</v>
      </c>
      <c r="DH65" s="9">
        <f t="shared" ca="1" si="83"/>
        <v>0.16381517889807468</v>
      </c>
      <c r="DI65" s="9"/>
      <c r="DJ65" s="9">
        <f t="shared" ca="1" si="84"/>
        <v>7.6684319743787727E-2</v>
      </c>
      <c r="DK65" s="9">
        <f t="shared" ca="1" si="85"/>
        <v>6.4703312005490746E-2</v>
      </c>
      <c r="DL65" s="9"/>
      <c r="DM65" s="1">
        <v>1</v>
      </c>
      <c r="DN65" s="1">
        <f t="shared" ca="1" si="50"/>
        <v>1.2436349430435942</v>
      </c>
      <c r="DO65" s="1">
        <f t="shared" ca="1" si="51"/>
        <v>1.5466278715590438</v>
      </c>
      <c r="DP65" s="1">
        <f t="shared" ca="1" si="52"/>
        <v>0.10284479040845183</v>
      </c>
      <c r="DQ65" s="1">
        <f t="shared" ca="1" si="53"/>
        <v>1.2436349430435942</v>
      </c>
      <c r="DR65" s="1">
        <f t="shared" ca="1" si="54"/>
        <v>1.5466278715590438</v>
      </c>
      <c r="DS65" s="1">
        <f t="shared" ca="1" si="55"/>
        <v>1.9234404649559669</v>
      </c>
      <c r="DT65" s="1">
        <f t="shared" ca="1" si="56"/>
        <v>0.12790137506194538</v>
      </c>
      <c r="DU65" s="1">
        <f t="shared" ca="1" si="57"/>
        <v>1.5466278715590438</v>
      </c>
      <c r="DV65" s="1">
        <f t="shared" ca="1" si="58"/>
        <v>1.9234404649559669</v>
      </c>
      <c r="DW65" s="1">
        <f t="shared" ca="1" si="59"/>
        <v>2.3920577730832582</v>
      </c>
      <c r="DX65" s="1">
        <f t="shared" ca="1" si="86"/>
        <v>0.15906261929035981</v>
      </c>
      <c r="DY65" s="9">
        <f t="shared" ca="1" si="87"/>
        <v>0.1039843845224037</v>
      </c>
      <c r="DZ65" s="9">
        <f t="shared" ca="1" si="88"/>
        <v>1.2278231003079874E-4</v>
      </c>
      <c r="EB65" s="9">
        <f t="shared" ca="1" si="60"/>
        <v>1.2436349430435942</v>
      </c>
      <c r="EC65" s="9">
        <f t="shared" ca="1" si="61"/>
        <v>0.10284479040845183</v>
      </c>
      <c r="ED65" s="1">
        <f t="shared" ca="1" si="62"/>
        <v>3.5234184654985923E-3</v>
      </c>
      <c r="EE65" s="9">
        <f t="shared" ca="1" si="63"/>
        <v>2.342937433554702E-4</v>
      </c>
      <c r="EG65" s="9">
        <f t="shared" ca="1" si="64"/>
        <v>1.9727223364448645E-4</v>
      </c>
      <c r="EH65" s="9">
        <f t="shared" ca="1" si="65"/>
        <v>6.9629720527058278E-2</v>
      </c>
      <c r="EN65" s="9">
        <v>1.1421244749061641</v>
      </c>
      <c r="EO65" s="9">
        <v>6.4797318798779979E-2</v>
      </c>
      <c r="EP65" s="1">
        <f t="shared" ca="1" si="66"/>
        <v>1.2436349430435942</v>
      </c>
      <c r="EQ65" s="9">
        <f t="shared" ca="1" si="67"/>
        <v>0.10284479040845183</v>
      </c>
      <c r="ET65" s="1">
        <f t="shared" ca="1" si="68"/>
        <v>11.961216099905512</v>
      </c>
    </row>
    <row r="66" spans="2:150" x14ac:dyDescent="0.25">
      <c r="B66" s="5">
        <f t="shared" si="69"/>
        <v>0</v>
      </c>
      <c r="C66" s="19">
        <f>ISA!L66</f>
        <v>1.2249994633486807</v>
      </c>
      <c r="D66" s="52">
        <f>ISA!N66</f>
        <v>1.783E-5</v>
      </c>
      <c r="F66" s="12">
        <f t="shared" ca="1" si="89"/>
        <v>288.13286105270458</v>
      </c>
      <c r="G66" s="19">
        <f>Weight!G66</f>
        <v>0.25</v>
      </c>
      <c r="H66" s="1">
        <f t="shared" si="71"/>
        <v>1</v>
      </c>
      <c r="J66" s="11">
        <f t="shared" ca="1" si="18"/>
        <v>20.937372766389636</v>
      </c>
      <c r="K66" s="11">
        <f t="shared" ca="1" si="19"/>
        <v>18.275794332119784</v>
      </c>
      <c r="L66" s="11">
        <f t="shared" ca="1" si="20"/>
        <v>1.1456340767411743</v>
      </c>
      <c r="N66" s="1">
        <f>'Geometry-Wing'!C66</f>
        <v>0.30481432099438527</v>
      </c>
      <c r="O66" s="1">
        <f>'Geometry-Wing'!D66</f>
        <v>3</v>
      </c>
      <c r="P66" s="1">
        <f>'Geometry-Wing'!AC66</f>
        <v>0.91444296298315586</v>
      </c>
      <c r="Q66" s="1">
        <f>'Geometry-Wing'!AD66</f>
        <v>9.8420572570645728</v>
      </c>
      <c r="R66" s="1">
        <f ca="1">'Geometry-Tail'!E66</f>
        <v>0.10137496479873467</v>
      </c>
      <c r="S66" s="1">
        <f>'Geometry-Tail'!F66</f>
        <v>4</v>
      </c>
      <c r="T66" s="19">
        <f>'Geometry-Tail'!I66</f>
        <v>4.8429600532968005</v>
      </c>
      <c r="U66" s="1">
        <f ca="1">'Geometry-Tail'!AD66</f>
        <v>7.8197034217017958E-2</v>
      </c>
      <c r="V66" s="1">
        <f ca="1">'Geometry-Tail'!T66</f>
        <v>3.0854574153398469</v>
      </c>
      <c r="X66" s="1">
        <f t="shared" si="72"/>
        <v>0.25</v>
      </c>
      <c r="Y66" s="5">
        <f t="shared" ca="1" si="21"/>
        <v>438472.24495217309</v>
      </c>
      <c r="Z66" s="1">
        <f t="shared" ca="1" si="90"/>
        <v>1.2039429635201813</v>
      </c>
      <c r="AA66" s="9">
        <f ca="1">'Airfoil-Flight'!W66</f>
        <v>1.2122659579828943E-2</v>
      </c>
      <c r="AB66" s="12">
        <f t="shared" ca="1" si="23"/>
        <v>99.313434943223044</v>
      </c>
      <c r="AC66" s="1">
        <f ca="1">'Airfoil-Flight'!AG66</f>
        <v>-0.15027447551549883</v>
      </c>
      <c r="AD66" s="1">
        <f>'Geometry-Wing'!AB66</f>
        <v>0.95988181135316342</v>
      </c>
      <c r="AE66" s="61">
        <f t="shared" si="24"/>
        <v>4.179492534636231E-2</v>
      </c>
      <c r="AF66" s="17">
        <f t="shared" ca="1" si="25"/>
        <v>2.3222992955036168</v>
      </c>
      <c r="AG66" s="11">
        <f t="shared" ca="1" si="26"/>
        <v>2.3222992955036168</v>
      </c>
      <c r="AH66" s="11">
        <f ca="1">DEGREES(AI66/CS66)+'Airfoil-Flight'!K66</f>
        <v>7.2669070864654541</v>
      </c>
      <c r="AI66" s="1">
        <f t="shared" ca="1" si="27"/>
        <v>1.2029541655263913</v>
      </c>
      <c r="AJ66" s="1">
        <f ca="1">0.9*'Airfoil-Flight'!I66</f>
        <v>1.5402022112716898</v>
      </c>
      <c r="AK66" s="5">
        <f ca="1">C66*J66*'Geometry-Wing'!AH66/D66</f>
        <v>286693.39093026705</v>
      </c>
      <c r="AL66" s="9">
        <f ca="1">0.455/(LOG10(MIN(AK66,'Geometry-Wing'!AM66)))^2.58</f>
        <v>5.7093206808482514E-3</v>
      </c>
      <c r="AM66" s="9">
        <f ca="1">+AL66*'Geometry-Wing'!AK66*'Geometry-Wing'!AN66/P66</f>
        <v>0</v>
      </c>
      <c r="AN66" s="9">
        <f ca="1">AA66*COS(RADIANS(AF66))*'Geometry-Wing'!U66*'Geometry-Wing'!V66+AM66</f>
        <v>1.3323973567478813E-2</v>
      </c>
      <c r="AO66" s="9">
        <f ca="1">AI66^2/(PI()*'Geometry-Wing'!AJ66*AD66)</f>
        <v>4.8757860262416255E-2</v>
      </c>
      <c r="AP66" s="9">
        <f t="shared" ca="1" si="28"/>
        <v>6.2081833829895072E-2</v>
      </c>
      <c r="AQ66" s="1">
        <f t="shared" ca="1" si="29"/>
        <v>-0.13524702796394894</v>
      </c>
      <c r="AR66" s="1">
        <f t="shared" ca="1" si="79"/>
        <v>-0.26562011957916881</v>
      </c>
      <c r="AS66" s="1">
        <f t="shared" si="74"/>
        <v>0.9343951712104227</v>
      </c>
      <c r="AT66" s="61">
        <f t="shared" si="1"/>
        <v>7.021101008537145E-2</v>
      </c>
      <c r="AU66" s="5">
        <f ca="1">C66*J66*'Geometry-Tail'!C66/D66</f>
        <v>229003.4910748371</v>
      </c>
      <c r="AV66" s="9">
        <f ca="1">0.455/(LOG10(MIN(AU66,'Geometry-Tail'!L66)))^2.58</f>
        <v>5.9813504306572771E-3</v>
      </c>
      <c r="AW66" s="9">
        <f ca="1">AV66*'Geometry-Tail'!M66*'Geometry-Tail'!N66*'Geometry-Tail'!G66/R66*'Geometry-Tail'!O66</f>
        <v>1.83016084475764E-2</v>
      </c>
      <c r="AX66" s="9">
        <f t="shared" ca="1" si="30"/>
        <v>6.0087133519216305E-3</v>
      </c>
      <c r="AY66" s="9">
        <f t="shared" ca="1" si="31"/>
        <v>2.431032179949803E-2</v>
      </c>
      <c r="AZ66" s="1">
        <f t="shared" ca="1" si="75"/>
        <v>0.95148725550796098</v>
      </c>
      <c r="BA66" s="1">
        <f t="shared" ca="1" si="2"/>
        <v>5.0986226259163159E-2</v>
      </c>
      <c r="BB66" s="5">
        <f ca="1">C66*J66*'Geometry-Tail'!Q66/D66</f>
        <v>229003.4910748371</v>
      </c>
      <c r="BC66" s="9">
        <f ca="1">0.455/(LOG10(MIN(BB66,'Geometry-Tail'!Z66)))^2.58</f>
        <v>5.9813504306572771E-3</v>
      </c>
      <c r="BD66" s="9">
        <f ca="1">BC66*'Geometry-Tail'!AA66*'Geometry-Tail'!AB66*'Geometry-Tail'!AE66/U66*'Geometry-Tail'!AF66</f>
        <v>9.0200140204910809E-3</v>
      </c>
      <c r="BE66" s="5">
        <f ca="1">C66*J66*'Geometry-Fuselage'!C66/D66</f>
        <v>2344738.1243127594</v>
      </c>
      <c r="BF66" s="9">
        <f ca="1">0.455/(LOG10(MIN(BE66,'Geometry-Fuselage'!K66)))^2.58</f>
        <v>3.8310257063936307E-3</v>
      </c>
      <c r="BG66" s="9">
        <f ca="1">BF66*'Geometry-Fuselage'!L66*'Geometry-Fuselage'!M66*'Geometry-Fuselage'!H66/P66*'Geometry-Fuselage'!P66</f>
        <v>1.715268655743616E-2</v>
      </c>
      <c r="BH66" s="9">
        <f>3.83*RADIANS('Geometry-Fuselage'!N66)^2.5*'Geometry-Fuselage'!I66/P66</f>
        <v>1.3659623231054097E-3</v>
      </c>
      <c r="BI66" s="69">
        <f>0</f>
        <v>0</v>
      </c>
      <c r="BJ66" s="9">
        <f>0.05*'Geometry-Fuselage'!O66/P66</f>
        <v>0</v>
      </c>
      <c r="BK66" s="9">
        <f t="shared" ca="1" si="32"/>
        <v>1.8518648880541569E-2</v>
      </c>
      <c r="BL66" s="5">
        <f ca="1">C66*J66*'Geometry-Fuselage'!R66/D66</f>
        <v>1763881.1550783333</v>
      </c>
      <c r="BM66" s="9">
        <f ca="1">0.455/(LOG10(MIN(BL66,'Geometry-Fuselage'!Z66)))^2.58</f>
        <v>4.0297128441381808E-3</v>
      </c>
      <c r="BN66" s="9">
        <f ca="1">BM66*'Geometry-Fuselage'!AA66*'Geometry-Fuselage'!AB66*'Geometry-Fuselage'!W66/P66*'Geometry-Fuselage'!AC66</f>
        <v>1.8904850254132899E-3</v>
      </c>
      <c r="BO66" s="5">
        <f ca="1">C66*J66*'Geometry-Fuselage'!AE66/D66</f>
        <v>2646820.9501444642</v>
      </c>
      <c r="BP66" s="9">
        <f ca="1">0.455/(LOG10(MIN(BO66,'Geometry-Fuselage'!AK66)))^2.58</f>
        <v>3.7505556018456198E-3</v>
      </c>
      <c r="BQ66" s="9">
        <f ca="1">BP66*'Geometry-Fuselage'!AL66*'Geometry-Fuselage'!AM66*'Geometry-Fuselage'!AI66/P66*'Geometry-Fuselage'!AN66</f>
        <v>0</v>
      </c>
      <c r="BR66" s="9">
        <f ca="1">'Geometry-Miscellaneous'!B66*J66/(0.5*C66*J66^2*P66)</f>
        <v>5.1164241499918137E-4</v>
      </c>
      <c r="BS66" s="9">
        <f>('Geometry-Miscellaneous'!J66+'Geometry-Miscellaneous'!R66)/P66*'Geometry-Miscellaneous'!$G$6</f>
        <v>2.8870034620722749E-3</v>
      </c>
      <c r="BT66" s="9">
        <f>'Geometry-Miscellaneous'!AO66/P66</f>
        <v>6.2492219506369547E-3</v>
      </c>
      <c r="BU66" s="1">
        <f t="shared" ca="1" si="33"/>
        <v>1.1735075719582915</v>
      </c>
      <c r="BV66" s="9">
        <f t="shared" ca="1" si="34"/>
        <v>4.6181219122558834E-2</v>
      </c>
      <c r="BW66" s="9">
        <f t="shared" ca="1" si="35"/>
        <v>4.9423985028196712E-2</v>
      </c>
      <c r="BX66" s="9">
        <f t="shared" ca="1" si="36"/>
        <v>9.5605204150755546E-2</v>
      </c>
      <c r="BY66" s="11">
        <f t="shared" ca="1" si="3"/>
        <v>288.13286105270458</v>
      </c>
      <c r="BZ66" s="11">
        <f t="shared" ca="1" si="4"/>
        <v>23.47407180127183</v>
      </c>
      <c r="CA66" s="11">
        <f t="shared" ca="1" si="5"/>
        <v>12.27451562268347</v>
      </c>
      <c r="CB66" s="12">
        <f t="shared" ca="1" si="6"/>
        <v>491.4853916482237</v>
      </c>
      <c r="CD66" s="1">
        <f t="shared" ca="1" si="37"/>
        <v>1.2184013867754575E-2</v>
      </c>
      <c r="CE66" s="1">
        <f t="shared" ca="1" si="38"/>
        <v>1.8553249121332827E-3</v>
      </c>
      <c r="CF66" s="1">
        <f t="shared" ca="1" si="39"/>
        <v>7.0533834499832279E-4</v>
      </c>
      <c r="CG66" s="1">
        <f t="shared" ca="1" si="40"/>
        <v>1.6934248152767135E-2</v>
      </c>
      <c r="CH66" s="1">
        <f t="shared" ca="1" si="41"/>
        <v>1.7287407281142155E-3</v>
      </c>
      <c r="CI66" s="1">
        <f t="shared" ca="1" si="42"/>
        <v>0</v>
      </c>
      <c r="CJ66" s="1">
        <f t="shared" ca="1" si="43"/>
        <v>4.6786780595970887E-4</v>
      </c>
      <c r="CK66" s="1">
        <f t="shared" si="44"/>
        <v>2.64E-3</v>
      </c>
      <c r="CL66" s="1">
        <f t="shared" si="45"/>
        <v>5.7145570368798337E-3</v>
      </c>
      <c r="CM66" s="1">
        <f t="shared" ca="1" si="46"/>
        <v>4.2230090848607064E-2</v>
      </c>
      <c r="CN66" s="1">
        <f t="shared" ca="1" si="47"/>
        <v>4.4586282207082592E-2</v>
      </c>
      <c r="CO66" s="1">
        <f t="shared" ca="1" si="48"/>
        <v>6.0913310453674231E-4</v>
      </c>
      <c r="CP66" s="1">
        <f t="shared" ca="1" si="49"/>
        <v>4.5195415311619337E-2</v>
      </c>
      <c r="CR66" s="1">
        <f ca="1">'Airfoil-Flight'!J66</f>
        <v>5.8544082842701854</v>
      </c>
      <c r="CS66" s="1">
        <f ca="1">CR66/(1+CR66/(PI()*'Geometry-Wing'!AJ66)*(1+AE66))</f>
        <v>4.8898564073844906</v>
      </c>
      <c r="CU66" s="1">
        <f t="shared" si="76"/>
        <v>6</v>
      </c>
      <c r="CV66" s="1">
        <f t="shared" si="7"/>
        <v>3.9709114397548211</v>
      </c>
      <c r="CW66" s="1">
        <f>Stability!Z66</f>
        <v>2.1749577694090316</v>
      </c>
      <c r="CY66" s="1">
        <f t="shared" si="77"/>
        <v>6</v>
      </c>
      <c r="CZ66" s="1">
        <f t="shared" ca="1" si="8"/>
        <v>3.6351579757590589</v>
      </c>
      <c r="DA66" s="1">
        <f ca="1">Stability!AB66</f>
        <v>1.9910580234180542</v>
      </c>
      <c r="DC66" s="1"/>
      <c r="DD66" s="9">
        <f t="shared" ca="1" si="80"/>
        <v>6.7440455081271694E-2</v>
      </c>
      <c r="DE66" s="9">
        <f t="shared" ca="1" si="81"/>
        <v>8.67858069931014E-2</v>
      </c>
      <c r="DF66" s="9"/>
      <c r="DG66" s="9">
        <f t="shared" ca="1" si="82"/>
        <v>5.8025749846443368E-2</v>
      </c>
      <c r="DH66" s="9">
        <f t="shared" ca="1" si="83"/>
        <v>0.15450334001582577</v>
      </c>
      <c r="DI66" s="9"/>
      <c r="DJ66" s="9">
        <f t="shared" ca="1" si="84"/>
        <v>7.0467276086044237E-2</v>
      </c>
      <c r="DK66" s="9">
        <f t="shared" ca="1" si="85"/>
        <v>6.913466962602631E-2</v>
      </c>
      <c r="DL66" s="9"/>
      <c r="DM66" s="1">
        <v>1</v>
      </c>
      <c r="DN66" s="1">
        <f t="shared" ca="1" si="50"/>
        <v>1.1735075719582915</v>
      </c>
      <c r="DO66" s="1">
        <f t="shared" ca="1" si="51"/>
        <v>1.3771200214434447</v>
      </c>
      <c r="DP66" s="1">
        <f t="shared" ca="1" si="52"/>
        <v>9.5605204150755546E-2</v>
      </c>
      <c r="DQ66" s="1">
        <f t="shared" ca="1" si="53"/>
        <v>1.1735075719582915</v>
      </c>
      <c r="DR66" s="1">
        <f t="shared" ca="1" si="54"/>
        <v>1.3771200214434447</v>
      </c>
      <c r="DS66" s="1">
        <f t="shared" ca="1" si="55"/>
        <v>1.6160607726592471</v>
      </c>
      <c r="DT66" s="1">
        <f t="shared" ca="1" si="56"/>
        <v>0.11219343098952991</v>
      </c>
      <c r="DU66" s="1">
        <f t="shared" ca="1" si="57"/>
        <v>1.3771200214434447</v>
      </c>
      <c r="DV66" s="1">
        <f t="shared" ca="1" si="58"/>
        <v>1.6160607726592471</v>
      </c>
      <c r="DW66" s="1">
        <f t="shared" ca="1" si="59"/>
        <v>1.8964595534603936</v>
      </c>
      <c r="DX66" s="1">
        <f t="shared" ca="1" si="86"/>
        <v>0.13165984079019338</v>
      </c>
      <c r="DY66" s="9">
        <f t="shared" ca="1" si="87"/>
        <v>9.6694259399472099E-2</v>
      </c>
      <c r="DZ66" s="9">
        <f t="shared" ca="1" si="88"/>
        <v>1.2975878145648809E-4</v>
      </c>
      <c r="EB66" s="9">
        <f t="shared" ca="1" si="60"/>
        <v>1.1735075719582915</v>
      </c>
      <c r="EC66" s="9">
        <f t="shared" ca="1" si="61"/>
        <v>9.5605204150755546E-2</v>
      </c>
      <c r="ED66" s="1">
        <f t="shared" ca="1" si="62"/>
        <v>3.3247363075221371E-3</v>
      </c>
      <c r="EE66" s="9">
        <f t="shared" ca="1" si="63"/>
        <v>2.3081655082968889E-4</v>
      </c>
      <c r="EG66" s="9">
        <f t="shared" ca="1" si="64"/>
        <v>1.861258035204905E-4</v>
      </c>
      <c r="EH66" s="9">
        <f t="shared" ca="1" si="65"/>
        <v>6.5695447567961002E-2</v>
      </c>
      <c r="EN66" s="9">
        <v>1.0889585228924732</v>
      </c>
      <c r="EO66" s="9">
        <v>6.1488740737227932E-2</v>
      </c>
      <c r="EP66" s="1">
        <f t="shared" ca="1" si="66"/>
        <v>1.1735075719582915</v>
      </c>
      <c r="EQ66" s="9">
        <f t="shared" ca="1" si="67"/>
        <v>9.5605204150755546E-2</v>
      </c>
      <c r="ET66" s="1">
        <f t="shared" ca="1" si="68"/>
        <v>12.137566378351952</v>
      </c>
    </row>
    <row r="67" spans="2:150" x14ac:dyDescent="0.25">
      <c r="B67" s="5">
        <f t="shared" si="69"/>
        <v>0</v>
      </c>
      <c r="C67" s="19">
        <f>ISA!L67</f>
        <v>1.2249994633486807</v>
      </c>
      <c r="D67" s="52">
        <f>ISA!N67</f>
        <v>1.783E-5</v>
      </c>
      <c r="F67" s="12">
        <f t="shared" ca="1" si="89"/>
        <v>288.13286105270458</v>
      </c>
      <c r="G67" s="19">
        <f>Weight!G67</f>
        <v>0.25</v>
      </c>
      <c r="H67" s="1">
        <f t="shared" si="71"/>
        <v>1</v>
      </c>
      <c r="J67" s="11">
        <f t="shared" ca="1" si="18"/>
        <v>21.592695564792123</v>
      </c>
      <c r="K67" s="11">
        <f t="shared" ca="1" si="19"/>
        <v>18.252877274754585</v>
      </c>
      <c r="L67" s="11">
        <f t="shared" ca="1" si="20"/>
        <v>1.1829748943010105</v>
      </c>
      <c r="N67" s="1">
        <f>'Geometry-Wing'!C67</f>
        <v>0.30481432099438527</v>
      </c>
      <c r="O67" s="1">
        <f>'Geometry-Wing'!D67</f>
        <v>3</v>
      </c>
      <c r="P67" s="1">
        <f>'Geometry-Wing'!AC67</f>
        <v>0.91444296298315586</v>
      </c>
      <c r="Q67" s="1">
        <f>'Geometry-Wing'!AD67</f>
        <v>9.8420572570645728</v>
      </c>
      <c r="R67" s="1">
        <f ca="1">'Geometry-Tail'!E67</f>
        <v>0.10137496479873467</v>
      </c>
      <c r="S67" s="1">
        <f>'Geometry-Tail'!F67</f>
        <v>4</v>
      </c>
      <c r="T67" s="19">
        <f>'Geometry-Tail'!I67</f>
        <v>4.8429600532968005</v>
      </c>
      <c r="U67" s="1">
        <f ca="1">'Geometry-Tail'!AD67</f>
        <v>7.8197034217017958E-2</v>
      </c>
      <c r="V67" s="1">
        <f ca="1">'Geometry-Tail'!T67</f>
        <v>3.0854574153398469</v>
      </c>
      <c r="X67" s="1">
        <f t="shared" si="72"/>
        <v>0.25</v>
      </c>
      <c r="Y67" s="5">
        <f t="shared" ca="1" si="21"/>
        <v>452196.07084904693</v>
      </c>
      <c r="Z67" s="1">
        <f t="shared" ca="1" si="90"/>
        <v>1.1336613232687398</v>
      </c>
      <c r="AA67" s="9">
        <f ca="1">'Airfoil-Flight'!W67</f>
        <v>1.1130055906030955E-2</v>
      </c>
      <c r="AB67" s="12">
        <f t="shared" ca="1" si="23"/>
        <v>101.85585165429868</v>
      </c>
      <c r="AC67" s="1">
        <f ca="1">'Airfoil-Flight'!AG67</f>
        <v>-0.15043154759986985</v>
      </c>
      <c r="AD67" s="1">
        <f>'Geometry-Wing'!AB67</f>
        <v>0.95988181135316342</v>
      </c>
      <c r="AE67" s="61">
        <f t="shared" si="24"/>
        <v>4.179492534636231E-2</v>
      </c>
      <c r="AF67" s="17">
        <f t="shared" ca="1" si="25"/>
        <v>2.1869356479774189</v>
      </c>
      <c r="AG67" s="11">
        <f t="shared" ca="1" si="26"/>
        <v>2.1869356479774189</v>
      </c>
      <c r="AH67" s="11">
        <f ca="1">DEGREES(AI67/CS67)+'Airfoil-Flight'!K67</f>
        <v>6.4383705590609619</v>
      </c>
      <c r="AI67" s="1">
        <f t="shared" ca="1" si="27"/>
        <v>1.1328356136378532</v>
      </c>
      <c r="AJ67" s="1">
        <f ca="1">0.9*'Airfoil-Flight'!I67</f>
        <v>1.5440721831210205</v>
      </c>
      <c r="AK67" s="5">
        <f ca="1">C67*J67*'Geometry-Wing'!AH67/D67</f>
        <v>295666.66170899227</v>
      </c>
      <c r="AL67" s="9">
        <f ca="1">0.455/(LOG10(MIN(AK67,'Geometry-Wing'!AM67)))^2.58</f>
        <v>5.6733522756544615E-3</v>
      </c>
      <c r="AM67" s="9">
        <f ca="1">+AL67*'Geometry-Wing'!AK67*'Geometry-Wing'!AN67/P67</f>
        <v>0</v>
      </c>
      <c r="AN67" s="9">
        <f ca="1">AA67*COS(RADIANS(AF67))*'Geometry-Wing'!U67*'Geometry-Wing'!V67+AM67</f>
        <v>1.2234144182810415E-2</v>
      </c>
      <c r="AO67" s="9">
        <f ca="1">AI67^2/(PI()*'Geometry-Wing'!AJ67*AD67)</f>
        <v>4.3239460354969485E-2</v>
      </c>
      <c r="AP67" s="9">
        <f t="shared" ca="1" si="28"/>
        <v>5.54736045377799E-2</v>
      </c>
      <c r="AQ67" s="1">
        <f t="shared" ca="1" si="29"/>
        <v>-0.13538839283988285</v>
      </c>
      <c r="AR67" s="1">
        <f t="shared" ca="1" si="79"/>
        <v>-0.26589775492402729</v>
      </c>
      <c r="AS67" s="1">
        <f t="shared" si="74"/>
        <v>0.9343951712104227</v>
      </c>
      <c r="AT67" s="61">
        <f t="shared" si="1"/>
        <v>7.021101008537145E-2</v>
      </c>
      <c r="AU67" s="5">
        <f ca="1">C67*J67*'Geometry-Tail'!C67/D67</f>
        <v>236171.11474422162</v>
      </c>
      <c r="AV67" s="9">
        <f ca="1">0.455/(LOG10(MIN(AU67,'Geometry-Tail'!L67)))^2.58</f>
        <v>5.9429853082040842E-3</v>
      </c>
      <c r="AW67" s="9">
        <f ca="1">AV67*'Geometry-Tail'!M67*'Geometry-Tail'!N67*'Geometry-Tail'!G67/R67*'Geometry-Tail'!O67</f>
        <v>1.8184219664337274E-2</v>
      </c>
      <c r="AX67" s="9">
        <f t="shared" ca="1" si="30"/>
        <v>6.0212809469725268E-3</v>
      </c>
      <c r="AY67" s="9">
        <f t="shared" ca="1" si="31"/>
        <v>2.4205500611309799E-2</v>
      </c>
      <c r="AZ67" s="1">
        <f t="shared" ca="1" si="75"/>
        <v>0.95148725550796098</v>
      </c>
      <c r="BA67" s="1">
        <f t="shared" ca="1" si="2"/>
        <v>5.0986226259163159E-2</v>
      </c>
      <c r="BB67" s="5">
        <f ca="1">C67*J67*'Geometry-Tail'!Q67/D67</f>
        <v>236171.11474422162</v>
      </c>
      <c r="BC67" s="9">
        <f ca="1">0.455/(LOG10(MIN(BB67,'Geometry-Tail'!Z67)))^2.58</f>
        <v>5.9429853082040842E-3</v>
      </c>
      <c r="BD67" s="9">
        <f ca="1">BC67*'Geometry-Tail'!AA67*'Geometry-Tail'!AB67*'Geometry-Tail'!AE67/U67*'Geometry-Tail'!AF67</f>
        <v>8.962158533433847E-3</v>
      </c>
      <c r="BE67" s="5">
        <f ca="1">C67*J67*'Geometry-Fuselage'!C67/D67</f>
        <v>2418126.5272556655</v>
      </c>
      <c r="BF67" s="9">
        <f ca="1">0.455/(LOG10(MIN(BE67,'Geometry-Fuselage'!K67)))^2.58</f>
        <v>3.810335466607417E-3</v>
      </c>
      <c r="BG67" s="9">
        <f ca="1">BF67*'Geometry-Fuselage'!L67*'Geometry-Fuselage'!M67*'Geometry-Fuselage'!H67/P67*'Geometry-Fuselage'!P67</f>
        <v>1.7060049956940677E-2</v>
      </c>
      <c r="BH67" s="9">
        <f>3.83*RADIANS('Geometry-Fuselage'!N67)^2.5*'Geometry-Fuselage'!I67/P67</f>
        <v>1.3659623231054097E-3</v>
      </c>
      <c r="BI67" s="69">
        <f>0</f>
        <v>0</v>
      </c>
      <c r="BJ67" s="9">
        <f>0.05*'Geometry-Fuselage'!O67/P67</f>
        <v>0</v>
      </c>
      <c r="BK67" s="9">
        <f t="shared" ca="1" si="32"/>
        <v>1.8426012280046086E-2</v>
      </c>
      <c r="BL67" s="5">
        <f ca="1">C67*J67*'Geometry-Fuselage'!R67/D67</f>
        <v>1819089.2056533752</v>
      </c>
      <c r="BM67" s="9">
        <f ca="1">0.455/(LOG10(MIN(BL67,'Geometry-Fuselage'!Z67)))^2.58</f>
        <v>4.0075204800089055E-3</v>
      </c>
      <c r="BN67" s="9">
        <f ca="1">BM67*'Geometry-Fuselage'!AA67*'Geometry-Fuselage'!AB67*'Geometry-Fuselage'!W67/P67*'Geometry-Fuselage'!AC67</f>
        <v>1.8800737793300999E-3</v>
      </c>
      <c r="BO67" s="5">
        <f ca="1">C67*J67*'Geometry-Fuselage'!AE67/D67</f>
        <v>2729664.3007057817</v>
      </c>
      <c r="BP67" s="9">
        <f ca="1">0.455/(LOG10(MIN(BO67,'Geometry-Fuselage'!AK67)))^2.58</f>
        <v>3.730465322182673E-3</v>
      </c>
      <c r="BQ67" s="9">
        <f ca="1">BP67*'Geometry-Fuselage'!AL67*'Geometry-Fuselage'!AM67*'Geometry-Fuselage'!AI67/P67*'Geometry-Fuselage'!AN67</f>
        <v>0</v>
      </c>
      <c r="BR67" s="9">
        <f ca="1">'Geometry-Miscellaneous'!B67*J67/(0.5*C67*J67^2*P67)</f>
        <v>4.9611443526304411E-4</v>
      </c>
      <c r="BS67" s="9">
        <f>('Geometry-Miscellaneous'!J67+'Geometry-Miscellaneous'!R67)/P67*'Geometry-Miscellaneous'!$G$6</f>
        <v>2.8870034620722749E-3</v>
      </c>
      <c r="BT67" s="9">
        <f>'Geometry-Miscellaneous'!AO67/P67</f>
        <v>6.2492219506369547E-3</v>
      </c>
      <c r="BU67" s="1">
        <f t="shared" ca="1" si="33"/>
        <v>1.1033582414707033</v>
      </c>
      <c r="BV67" s="9">
        <f t="shared" ca="1" si="34"/>
        <v>4.4954852800894535E-2</v>
      </c>
      <c r="BW67" s="9">
        <f t="shared" ca="1" si="35"/>
        <v>4.3906978361834909E-2</v>
      </c>
      <c r="BX67" s="9">
        <f t="shared" ca="1" si="36"/>
        <v>8.8861831162729443E-2</v>
      </c>
      <c r="BY67" s="11">
        <f t="shared" ca="1" si="3"/>
        <v>288.13286105270458</v>
      </c>
      <c r="BZ67" s="11">
        <f t="shared" ca="1" si="4"/>
        <v>23.205530795846656</v>
      </c>
      <c r="CA67" s="11">
        <f t="shared" ca="1" si="5"/>
        <v>12.416559810141246</v>
      </c>
      <c r="CB67" s="12">
        <f t="shared" ca="1" si="6"/>
        <v>501.06996189412513</v>
      </c>
      <c r="CD67" s="1">
        <f t="shared" ca="1" si="37"/>
        <v>1.1187427056092296E-2</v>
      </c>
      <c r="CE67" s="1">
        <f t="shared" ca="1" si="38"/>
        <v>1.84342462836465E-3</v>
      </c>
      <c r="CF67" s="1">
        <f t="shared" ca="1" si="39"/>
        <v>7.0081421749726598E-4</v>
      </c>
      <c r="CG67" s="1">
        <f t="shared" ca="1" si="40"/>
        <v>1.6849537265329357E-2</v>
      </c>
      <c r="CH67" s="1">
        <f t="shared" ca="1" si="41"/>
        <v>1.7192202373975565E-3</v>
      </c>
      <c r="CI67" s="1">
        <f t="shared" ca="1" si="42"/>
        <v>0</v>
      </c>
      <c r="CJ67" s="1">
        <f t="shared" ca="1" si="43"/>
        <v>4.5366835416065312E-4</v>
      </c>
      <c r="CK67" s="1">
        <f t="shared" si="44"/>
        <v>2.64E-3</v>
      </c>
      <c r="CL67" s="1">
        <f t="shared" si="45"/>
        <v>5.7145570368798337E-3</v>
      </c>
      <c r="CM67" s="1">
        <f t="shared" ca="1" si="46"/>
        <v>4.1108648795721618E-2</v>
      </c>
      <c r="CN67" s="1">
        <f t="shared" ca="1" si="47"/>
        <v>3.9540020244790995E-2</v>
      </c>
      <c r="CO67" s="1">
        <f t="shared" ca="1" si="48"/>
        <v>6.1040714404263165E-4</v>
      </c>
      <c r="CP67" s="1">
        <f t="shared" ca="1" si="49"/>
        <v>4.0150427388833627E-2</v>
      </c>
      <c r="CR67" s="1">
        <f ca="1">'Airfoil-Flight'!J67</f>
        <v>5.8535904742963067</v>
      </c>
      <c r="CS67" s="1">
        <f ca="1">CR67/(1+CR67/(PI()*'Geometry-Wing'!AJ67)*(1+AE67))</f>
        <v>4.8892858641011694</v>
      </c>
      <c r="CU67" s="1">
        <f t="shared" si="76"/>
        <v>6</v>
      </c>
      <c r="CV67" s="1">
        <f t="shared" si="7"/>
        <v>3.9709114397548211</v>
      </c>
      <c r="CW67" s="1">
        <f>Stability!Z67</f>
        <v>2.1749577694090316</v>
      </c>
      <c r="CY67" s="1">
        <f t="shared" si="77"/>
        <v>6</v>
      </c>
      <c r="CZ67" s="1">
        <f t="shared" ca="1" si="8"/>
        <v>3.6351579757590589</v>
      </c>
      <c r="DA67" s="1">
        <f ca="1">Stability!AB67</f>
        <v>1.9910580234180542</v>
      </c>
      <c r="DC67" s="1"/>
      <c r="DD67" s="9">
        <f t="shared" ca="1" si="80"/>
        <v>6.1385775167540527E-2</v>
      </c>
      <c r="DE67" s="9">
        <f t="shared" ca="1" si="81"/>
        <v>9.5604485505359174E-2</v>
      </c>
      <c r="DF67" s="9"/>
      <c r="DG67" s="9">
        <f t="shared" ca="1" si="82"/>
        <v>5.4887128170148965E-2</v>
      </c>
      <c r="DH67" s="9">
        <f t="shared" ca="1" si="83"/>
        <v>0.14617759782923784</v>
      </c>
      <c r="DI67" s="9"/>
      <c r="DJ67" s="9">
        <f t="shared" ca="1" si="84"/>
        <v>6.463496560618677E-2</v>
      </c>
      <c r="DK67" s="9">
        <f t="shared" ca="1" si="85"/>
        <v>7.4329967282722884E-2</v>
      </c>
      <c r="DL67" s="9"/>
      <c r="DM67" s="1">
        <v>1</v>
      </c>
      <c r="DN67" s="1">
        <f t="shared" ca="1" si="50"/>
        <v>1.1033582414707033</v>
      </c>
      <c r="DO67" s="1">
        <f t="shared" ca="1" si="51"/>
        <v>1.2173994090213227</v>
      </c>
      <c r="DP67" s="1">
        <f t="shared" ca="1" si="52"/>
        <v>8.8861831162729443E-2</v>
      </c>
      <c r="DQ67" s="1">
        <f t="shared" ca="1" si="53"/>
        <v>1.1033582414707033</v>
      </c>
      <c r="DR67" s="1">
        <f t="shared" ca="1" si="54"/>
        <v>1.2173994090213227</v>
      </c>
      <c r="DS67" s="1">
        <f t="shared" ca="1" si="55"/>
        <v>1.34322767110524</v>
      </c>
      <c r="DT67" s="1">
        <f t="shared" ca="1" si="56"/>
        <v>9.8046433765575702E-2</v>
      </c>
      <c r="DU67" s="1">
        <f t="shared" ca="1" si="57"/>
        <v>1.2173994090213227</v>
      </c>
      <c r="DV67" s="1">
        <f t="shared" ca="1" si="58"/>
        <v>1.34322767110524</v>
      </c>
      <c r="DW67" s="1">
        <f t="shared" ca="1" si="59"/>
        <v>1.4820613210854658</v>
      </c>
      <c r="DX67" s="1">
        <f t="shared" ca="1" si="86"/>
        <v>0.10818034074205939</v>
      </c>
      <c r="DY67" s="9">
        <f t="shared" ca="1" si="87"/>
        <v>8.9855583617664839E-2</v>
      </c>
      <c r="DZ67" s="9">
        <f t="shared" ca="1" si="88"/>
        <v>1.2506215622748169E-4</v>
      </c>
      <c r="EB67" s="9">
        <f t="shared" ca="1" si="60"/>
        <v>1.1033582414707033</v>
      </c>
      <c r="EC67" s="9">
        <f t="shared" ca="1" si="61"/>
        <v>8.8861831162729443E-2</v>
      </c>
      <c r="ED67" s="1">
        <f t="shared" ca="1" si="62"/>
        <v>3.1259919350156563E-3</v>
      </c>
      <c r="EE67" s="9">
        <f t="shared" ca="1" si="63"/>
        <v>2.2817603285081752E-4</v>
      </c>
      <c r="EG67" s="9">
        <f t="shared" ca="1" si="64"/>
        <v>1.7499205154112855E-4</v>
      </c>
      <c r="EH67" s="9">
        <f t="shared" ca="1" si="65"/>
        <v>6.1765649519758985E-2</v>
      </c>
      <c r="EN67" s="9">
        <v>1.0357890419315714</v>
      </c>
      <c r="EO67" s="9">
        <v>5.8356385318219781E-2</v>
      </c>
      <c r="EP67" s="1">
        <f t="shared" ca="1" si="66"/>
        <v>1.1033582414707033</v>
      </c>
      <c r="EQ67" s="9">
        <f t="shared" ca="1" si="67"/>
        <v>8.8861831162729443E-2</v>
      </c>
      <c r="ET67" s="1">
        <f t="shared" ca="1" si="68"/>
        <v>12.280422839930388</v>
      </c>
    </row>
    <row r="68" spans="2:150" x14ac:dyDescent="0.25">
      <c r="B68" s="5">
        <f t="shared" si="69"/>
        <v>0</v>
      </c>
      <c r="C68" s="19">
        <f>ISA!L68</f>
        <v>1.2249994633486807</v>
      </c>
      <c r="D68" s="52">
        <f>ISA!N68</f>
        <v>1.783E-5</v>
      </c>
      <c r="F68" s="12">
        <f t="shared" ca="1" si="89"/>
        <v>288.13286105270458</v>
      </c>
      <c r="G68" s="19">
        <f>Weight!G68</f>
        <v>0.25</v>
      </c>
      <c r="H68" s="1">
        <f t="shared" si="71"/>
        <v>1</v>
      </c>
      <c r="J68" s="11">
        <f t="shared" ca="1" si="18"/>
        <v>22.313900058078897</v>
      </c>
      <c r="K68" s="11">
        <f t="shared" ca="1" si="19"/>
        <v>18.228478383809016</v>
      </c>
      <c r="L68" s="11">
        <f t="shared" ca="1" si="20"/>
        <v>1.2241230226818411</v>
      </c>
      <c r="N68" s="1">
        <f>'Geometry-Wing'!C68</f>
        <v>0.30481432099438527</v>
      </c>
      <c r="O68" s="1">
        <f>'Geometry-Wing'!D68</f>
        <v>3</v>
      </c>
      <c r="P68" s="1">
        <f>'Geometry-Wing'!AC68</f>
        <v>0.91444296298315586</v>
      </c>
      <c r="Q68" s="1">
        <f>'Geometry-Wing'!AD68</f>
        <v>9.8420572570645728</v>
      </c>
      <c r="R68" s="1">
        <f ca="1">'Geometry-Tail'!E68</f>
        <v>0.10137496479873467</v>
      </c>
      <c r="S68" s="1">
        <f>'Geometry-Tail'!F68</f>
        <v>4</v>
      </c>
      <c r="T68" s="19">
        <f>'Geometry-Tail'!I68</f>
        <v>4.8429600532968005</v>
      </c>
      <c r="U68" s="1">
        <f ca="1">'Geometry-Tail'!AD68</f>
        <v>7.8197034217017958E-2</v>
      </c>
      <c r="V68" s="1">
        <f ca="1">'Geometry-Tail'!T68</f>
        <v>3.0854574153398469</v>
      </c>
      <c r="X68" s="1">
        <f t="shared" si="72"/>
        <v>0.25</v>
      </c>
      <c r="Y68" s="5">
        <f t="shared" ca="1" si="21"/>
        <v>467299.5968152408</v>
      </c>
      <c r="Z68" s="1">
        <f t="shared" ca="1" si="90"/>
        <v>1.0633796830172983</v>
      </c>
      <c r="AA68" s="9">
        <f ca="1">'Airfoil-Flight'!W68</f>
        <v>1.031141600301649E-2</v>
      </c>
      <c r="AB68" s="12">
        <f t="shared" ca="1" si="23"/>
        <v>103.1264457477245</v>
      </c>
      <c r="AC68" s="1">
        <f ca="1">'Airfoil-Flight'!AG68</f>
        <v>-0.15059917377913545</v>
      </c>
      <c r="AD68" s="1">
        <f>'Geometry-Wing'!AB68</f>
        <v>0.95988181135316342</v>
      </c>
      <c r="AE68" s="61">
        <f t="shared" si="24"/>
        <v>4.179492534636231E-2</v>
      </c>
      <c r="AF68" s="17">
        <f t="shared" ca="1" si="25"/>
        <v>2.0515353768027174</v>
      </c>
      <c r="AG68" s="11">
        <f t="shared" ca="1" si="26"/>
        <v>2.0515353768027174</v>
      </c>
      <c r="AH68" s="11">
        <f ca="1">DEGREES(AI68/CS68)+'Airfoil-Flight'!K68</f>
        <v>5.6089439940361547</v>
      </c>
      <c r="AI68" s="1">
        <f t="shared" ca="1" si="27"/>
        <v>1.0626980906500216</v>
      </c>
      <c r="AJ68" s="1">
        <f ca="1">0.9*'Airfoil-Flight'!I68</f>
        <v>1.5482084430083032</v>
      </c>
      <c r="AK68" s="5">
        <f ca="1">C68*J68*'Geometry-Wing'!AH68/D68</f>
        <v>305542.04407150362</v>
      </c>
      <c r="AL68" s="9">
        <f ca="1">0.455/(LOG10(MIN(AK68,'Geometry-Wing'!AM68)))^2.58</f>
        <v>5.6353537925243873E-3</v>
      </c>
      <c r="AM68" s="9">
        <f ca="1">+AL68*'Geometry-Wing'!AK68*'Geometry-Wing'!AN68/P68</f>
        <v>0</v>
      </c>
      <c r="AN68" s="9">
        <f ca="1">AA68*COS(RADIANS(AF68))*'Geometry-Wing'!U68*'Geometry-Wing'!V68+AM68</f>
        <v>1.1335287386657724E-2</v>
      </c>
      <c r="AO68" s="9">
        <f ca="1">AI68^2/(PI()*'Geometry-Wing'!AJ68*AD68)</f>
        <v>3.8051017829880907E-2</v>
      </c>
      <c r="AP68" s="9">
        <f t="shared" ca="1" si="28"/>
        <v>4.9386305216538633E-2</v>
      </c>
      <c r="AQ68" s="1">
        <f t="shared" ca="1" si="29"/>
        <v>-0.13553925640122191</v>
      </c>
      <c r="AR68" s="1">
        <f t="shared" ca="1" si="79"/>
        <v>-0.26619404533281693</v>
      </c>
      <c r="AS68" s="1">
        <f t="shared" si="74"/>
        <v>0.9343951712104227</v>
      </c>
      <c r="AT68" s="61">
        <f t="shared" si="1"/>
        <v>7.021101008537145E-2</v>
      </c>
      <c r="AU68" s="5">
        <f ca="1">C68*J68*'Geometry-Tail'!C68/D68</f>
        <v>244059.32252388418</v>
      </c>
      <c r="AV68" s="9">
        <f ca="1">0.455/(LOG10(MIN(AU68,'Geometry-Tail'!L68)))^2.58</f>
        <v>5.9024614932480114E-3</v>
      </c>
      <c r="AW68" s="9">
        <f ca="1">AV68*'Geometry-Tail'!M68*'Geometry-Tail'!N68*'Geometry-Tail'!G68/R68*'Geometry-Tail'!O68</f>
        <v>1.806022575982923E-2</v>
      </c>
      <c r="AX68" s="9">
        <f t="shared" ca="1" si="30"/>
        <v>6.0347074746073094E-3</v>
      </c>
      <c r="AY68" s="9">
        <f t="shared" ca="1" si="31"/>
        <v>2.4094933234436539E-2</v>
      </c>
      <c r="AZ68" s="1">
        <f t="shared" ca="1" si="75"/>
        <v>0.95148725550796098</v>
      </c>
      <c r="BA68" s="1">
        <f t="shared" ca="1" si="2"/>
        <v>5.0986226259163159E-2</v>
      </c>
      <c r="BB68" s="5">
        <f ca="1">C68*J68*'Geometry-Tail'!Q68/D68</f>
        <v>244059.32252388418</v>
      </c>
      <c r="BC68" s="9">
        <f ca="1">0.455/(LOG10(MIN(BB68,'Geometry-Tail'!Z68)))^2.58</f>
        <v>5.9024614932480114E-3</v>
      </c>
      <c r="BD68" s="9">
        <f ca="1">BC68*'Geometry-Tail'!AA68*'Geometry-Tail'!AB68*'Geometry-Tail'!AE68/U68*'Geometry-Tail'!AF68</f>
        <v>8.9010476884323481E-3</v>
      </c>
      <c r="BE68" s="5">
        <f ca="1">C68*J68*'Geometry-Fuselage'!C68/D68</f>
        <v>2498892.9008452757</v>
      </c>
      <c r="BF68" s="9">
        <f ca="1">0.455/(LOG10(MIN(BE68,'Geometry-Fuselage'!K68)))^2.58</f>
        <v>3.7884491683029009E-3</v>
      </c>
      <c r="BG68" s="9">
        <f ca="1">BF68*'Geometry-Fuselage'!L68*'Geometry-Fuselage'!M68*'Geometry-Fuselage'!H68/P68*'Geometry-Fuselage'!P68</f>
        <v>1.6962058232663446E-2</v>
      </c>
      <c r="BH68" s="9">
        <f>3.83*RADIANS('Geometry-Fuselage'!N68)^2.5*'Geometry-Fuselage'!I68/P68</f>
        <v>1.3659623231054097E-3</v>
      </c>
      <c r="BI68" s="69">
        <f>0</f>
        <v>0</v>
      </c>
      <c r="BJ68" s="9">
        <f>0.05*'Geometry-Fuselage'!O68/P68</f>
        <v>0</v>
      </c>
      <c r="BK68" s="9">
        <f t="shared" ca="1" si="32"/>
        <v>1.8328020555768855E-2</v>
      </c>
      <c r="BL68" s="5">
        <f ca="1">C68*J68*'Geometry-Fuselage'!R68/D68</f>
        <v>1879847.4979596795</v>
      </c>
      <c r="BM68" s="9">
        <f ca="1">0.455/(LOG10(MIN(BL68,'Geometry-Fuselage'!Z68)))^2.58</f>
        <v>3.9840488168474096E-3</v>
      </c>
      <c r="BN68" s="9">
        <f ca="1">BM68*'Geometry-Fuselage'!AA68*'Geometry-Fuselage'!AB68*'Geometry-Fuselage'!W68/P68*'Geometry-Fuselage'!AC68</f>
        <v>1.8690623674889558E-3</v>
      </c>
      <c r="BO68" s="5">
        <f ca="1">C68*J68*'Geometry-Fuselage'!AE68/D68</f>
        <v>2820836.1580093908</v>
      </c>
      <c r="BP68" s="9">
        <f ca="1">0.455/(LOG10(MIN(BO68,'Geometry-Fuselage'!AK68)))^2.58</f>
        <v>3.7092123190397143E-3</v>
      </c>
      <c r="BQ68" s="9">
        <f ca="1">BP68*'Geometry-Fuselage'!AL68*'Geometry-Fuselage'!AM68*'Geometry-Fuselage'!AI68/P68*'Geometry-Fuselage'!AN68</f>
        <v>0</v>
      </c>
      <c r="BR68" s="9">
        <f ca="1">'Geometry-Miscellaneous'!B68*J68/(0.5*C68*J68^2*P68)</f>
        <v>4.8007958886842685E-4</v>
      </c>
      <c r="BS68" s="9">
        <f>('Geometry-Miscellaneous'!J68+'Geometry-Miscellaneous'!R68)/P68*'Geometry-Miscellaneous'!$G$6</f>
        <v>2.8870034620722749E-3</v>
      </c>
      <c r="BT68" s="9">
        <f>'Geometry-Miscellaneous'!AO68/P68</f>
        <v>6.2492219506369547E-3</v>
      </c>
      <c r="BU68" s="1">
        <f t="shared" ca="1" si="33"/>
        <v>1.0331878717871485</v>
      </c>
      <c r="BV68" s="9">
        <f t="shared" ca="1" si="34"/>
        <v>4.3911986292722853E-2</v>
      </c>
      <c r="BW68" s="9">
        <f t="shared" ca="1" si="35"/>
        <v>3.8720024298926528E-2</v>
      </c>
      <c r="BX68" s="9">
        <f t="shared" ca="1" si="36"/>
        <v>8.2632010591649374E-2</v>
      </c>
      <c r="BY68" s="11">
        <f t="shared" ca="1" si="3"/>
        <v>288.13286105270453</v>
      </c>
      <c r="BZ68" s="11">
        <f t="shared" ca="1" si="4"/>
        <v>23.044209360613085</v>
      </c>
      <c r="CA68" s="11">
        <f t="shared" ca="1" si="5"/>
        <v>12.503482178268095</v>
      </c>
      <c r="CB68" s="12">
        <f t="shared" ca="1" si="6"/>
        <v>514.20618459016657</v>
      </c>
      <c r="CD68" s="1">
        <f t="shared" ca="1" si="37"/>
        <v>1.0365473784120883E-2</v>
      </c>
      <c r="CE68" s="1">
        <f t="shared" ca="1" si="38"/>
        <v>1.8308547506598893E-3</v>
      </c>
      <c r="CF68" s="1">
        <f t="shared" ca="1" si="39"/>
        <v>6.9603553065965295E-4</v>
      </c>
      <c r="CG68" s="1">
        <f t="shared" ca="1" si="40"/>
        <v>1.6759929422633459E-2</v>
      </c>
      <c r="CH68" s="1">
        <f t="shared" ca="1" si="41"/>
        <v>1.7091509293269129E-3</v>
      </c>
      <c r="CI68" s="1">
        <f t="shared" ca="1" si="42"/>
        <v>0</v>
      </c>
      <c r="CJ68" s="1">
        <f t="shared" ca="1" si="43"/>
        <v>4.3900540171257956E-4</v>
      </c>
      <c r="CK68" s="1">
        <f t="shared" si="44"/>
        <v>2.64E-3</v>
      </c>
      <c r="CL68" s="1">
        <f t="shared" si="45"/>
        <v>5.7145570368798337E-3</v>
      </c>
      <c r="CM68" s="1">
        <f t="shared" ca="1" si="46"/>
        <v>4.0155006855993207E-2</v>
      </c>
      <c r="CN68" s="1">
        <f t="shared" ca="1" si="47"/>
        <v>3.4795485488881187E-2</v>
      </c>
      <c r="CO68" s="1">
        <f t="shared" ca="1" si="48"/>
        <v>6.1176825780897702E-4</v>
      </c>
      <c r="CP68" s="1">
        <f t="shared" ca="1" si="49"/>
        <v>3.5407253746690161E-2</v>
      </c>
      <c r="CR68" s="1">
        <f ca="1">'Airfoil-Flight'!J68</f>
        <v>5.8527187806500667</v>
      </c>
      <c r="CS68" s="1">
        <f ca="1">CR68/(1+CR68/(PI()*'Geometry-Wing'!AJ68)*(1+AE68))</f>
        <v>4.888677700079306</v>
      </c>
      <c r="CU68" s="1">
        <f t="shared" si="76"/>
        <v>6</v>
      </c>
      <c r="CV68" s="1">
        <f t="shared" si="7"/>
        <v>3.9709114397548211</v>
      </c>
      <c r="CW68" s="1">
        <f>Stability!Z68</f>
        <v>2.1749577694090316</v>
      </c>
      <c r="CY68" s="1">
        <f t="shared" si="77"/>
        <v>6</v>
      </c>
      <c r="CZ68" s="1">
        <f t="shared" ca="1" si="8"/>
        <v>3.6351579757590589</v>
      </c>
      <c r="DA68" s="1">
        <f ca="1">Stability!AB68</f>
        <v>1.9910580234180542</v>
      </c>
      <c r="DC68" s="1"/>
      <c r="DD68" s="9">
        <f t="shared" ca="1" si="80"/>
        <v>5.5601611964402373E-2</v>
      </c>
      <c r="DE68" s="9">
        <f t="shared" ca="1" si="81"/>
        <v>0.10700603221858102</v>
      </c>
      <c r="DF68" s="9"/>
      <c r="DG68" s="9">
        <f t="shared" ca="1" si="82"/>
        <v>5.1803527141050784E-2</v>
      </c>
      <c r="DH68" s="9">
        <f t="shared" ca="1" si="83"/>
        <v>0.13918988683100347</v>
      </c>
      <c r="DI68" s="9"/>
      <c r="DJ68" s="9">
        <f t="shared" ca="1" si="84"/>
        <v>5.9187820393418716E-2</v>
      </c>
      <c r="DK68" s="9">
        <f t="shared" ca="1" si="85"/>
        <v>8.0495913255871729E-2</v>
      </c>
      <c r="DL68" s="9"/>
      <c r="DM68" s="1">
        <v>1</v>
      </c>
      <c r="DN68" s="1">
        <f t="shared" ca="1" si="50"/>
        <v>1.0331878717871485</v>
      </c>
      <c r="DO68" s="1">
        <f t="shared" ca="1" si="51"/>
        <v>1.0674771784080572</v>
      </c>
      <c r="DP68" s="1">
        <f t="shared" ca="1" si="52"/>
        <v>8.2632010591649374E-2</v>
      </c>
      <c r="DQ68" s="1">
        <f t="shared" ca="1" si="53"/>
        <v>1.0331878717871485</v>
      </c>
      <c r="DR68" s="1">
        <f t="shared" ca="1" si="54"/>
        <v>1.0674771784080572</v>
      </c>
      <c r="DS68" s="1">
        <f t="shared" ca="1" si="55"/>
        <v>1.102904474140771</v>
      </c>
      <c r="DT68" s="1">
        <f t="shared" ca="1" si="56"/>
        <v>8.5374391164679334E-2</v>
      </c>
      <c r="DU68" s="1">
        <f t="shared" ca="1" si="57"/>
        <v>1.0674771784080572</v>
      </c>
      <c r="DV68" s="1">
        <f t="shared" ca="1" si="58"/>
        <v>1.102904474140771</v>
      </c>
      <c r="DW68" s="1">
        <f t="shared" ca="1" si="59"/>
        <v>1.1395075264220271</v>
      </c>
      <c r="DX68" s="1">
        <f t="shared" ca="1" si="86"/>
        <v>8.8207785512558576E-2</v>
      </c>
      <c r="DY68" s="9">
        <f t="shared" ca="1" si="87"/>
        <v>8.3468864127151599E-2</v>
      </c>
      <c r="DZ68" s="9">
        <f t="shared" ca="1" si="88"/>
        <v>1.0256572880382446E-4</v>
      </c>
      <c r="EB68" s="9">
        <f t="shared" ca="1" si="60"/>
        <v>1.0331878717871485</v>
      </c>
      <c r="EC68" s="9">
        <f t="shared" ca="1" si="61"/>
        <v>8.2632010591649374E-2</v>
      </c>
      <c r="ED68" s="1">
        <f t="shared" ca="1" si="62"/>
        <v>2.9271879550721368E-3</v>
      </c>
      <c r="EE68" s="9">
        <f t="shared" ca="1" si="63"/>
        <v>2.2658978664816726E-4</v>
      </c>
      <c r="EG68" s="9">
        <f t="shared" ca="1" si="64"/>
        <v>1.6387113862513403E-4</v>
      </c>
      <c r="EH68" s="9">
        <f t="shared" ca="1" si="65"/>
        <v>5.7840383180746795E-2</v>
      </c>
      <c r="EN68" s="9">
        <v>0.98261647395820784</v>
      </c>
      <c r="EO68" s="9">
        <v>5.5377420284603462E-2</v>
      </c>
      <c r="EP68" s="1">
        <f t="shared" ca="1" si="66"/>
        <v>1.0331878717871485</v>
      </c>
      <c r="EQ68" s="9">
        <f t="shared" ca="1" si="67"/>
        <v>8.2632010591649374E-2</v>
      </c>
      <c r="ET68" s="1">
        <f t="shared" ca="1" si="68"/>
        <v>12.379172380258963</v>
      </c>
    </row>
    <row r="69" spans="2:150" x14ac:dyDescent="0.25">
      <c r="B69" s="5">
        <f t="shared" si="69"/>
        <v>0</v>
      </c>
      <c r="C69" s="19">
        <f>ISA!L69</f>
        <v>1.2249994633486807</v>
      </c>
      <c r="D69" s="52">
        <f>ISA!N69</f>
        <v>1.783E-5</v>
      </c>
      <c r="F69" s="12">
        <f t="shared" ca="1" si="89"/>
        <v>288.13286105270458</v>
      </c>
      <c r="G69" s="19">
        <f>Weight!G69</f>
        <v>0.25</v>
      </c>
      <c r="H69" s="1">
        <f t="shared" si="71"/>
        <v>1</v>
      </c>
      <c r="J69" s="11">
        <f t="shared" ca="1" si="18"/>
        <v>23.112801581551658</v>
      </c>
      <c r="K69" s="11">
        <f t="shared" ca="1" si="19"/>
        <v>18.202391167006777</v>
      </c>
      <c r="L69" s="11">
        <f t="shared" ca="1" si="20"/>
        <v>1.2697673272424435</v>
      </c>
      <c r="N69" s="1">
        <f>'Geometry-Wing'!C69</f>
        <v>0.30481432099438527</v>
      </c>
      <c r="O69" s="1">
        <f>'Geometry-Wing'!D69</f>
        <v>3</v>
      </c>
      <c r="P69" s="1">
        <f>'Geometry-Wing'!AC69</f>
        <v>0.91444296298315586</v>
      </c>
      <c r="Q69" s="1">
        <f>'Geometry-Wing'!AD69</f>
        <v>9.8420572570645728</v>
      </c>
      <c r="R69" s="1">
        <f ca="1">'Geometry-Tail'!E69</f>
        <v>0.10137496479873467</v>
      </c>
      <c r="S69" s="1">
        <f>'Geometry-Tail'!F69</f>
        <v>4</v>
      </c>
      <c r="T69" s="19">
        <f>'Geometry-Tail'!I69</f>
        <v>4.8429600532968005</v>
      </c>
      <c r="U69" s="1">
        <f ca="1">'Geometry-Tail'!AD69</f>
        <v>7.8197034217017958E-2</v>
      </c>
      <c r="V69" s="1">
        <f ca="1">'Geometry-Tail'!T69</f>
        <v>3.0854574153398469</v>
      </c>
      <c r="X69" s="1">
        <f t="shared" si="72"/>
        <v>0.25</v>
      </c>
      <c r="Y69" s="5">
        <f t="shared" ca="1" si="21"/>
        <v>484030.26060965616</v>
      </c>
      <c r="Z69" s="1">
        <f t="shared" ca="1" si="90"/>
        <v>0.99309804276585689</v>
      </c>
      <c r="AA69" s="9">
        <f ca="1">'Airfoil-Flight'!W69</f>
        <v>9.5765248785935671E-3</v>
      </c>
      <c r="AB69" s="12">
        <f t="shared" ca="1" si="23"/>
        <v>103.70129617537273</v>
      </c>
      <c r="AC69" s="1">
        <f ca="1">'Airfoil-Flight'!AG69</f>
        <v>-0.15077885459457938</v>
      </c>
      <c r="AD69" s="1">
        <f>'Geometry-Wing'!AB69</f>
        <v>0.95988181135316342</v>
      </c>
      <c r="AE69" s="61">
        <f t="shared" si="24"/>
        <v>4.179492534636231E-2</v>
      </c>
      <c r="AF69" s="17">
        <f t="shared" ca="1" si="25"/>
        <v>1.9161007307858253</v>
      </c>
      <c r="AG69" s="11">
        <f t="shared" ca="1" si="26"/>
        <v>1.9161007307858253</v>
      </c>
      <c r="AH69" s="11">
        <f ca="1">DEGREES(AI69/CS69)+'Airfoil-Flight'!K69</f>
        <v>4.7785531080260393</v>
      </c>
      <c r="AI69" s="1">
        <f t="shared" ca="1" si="27"/>
        <v>0.99254276144759801</v>
      </c>
      <c r="AJ69" s="1">
        <f ca="1">0.9*'Airfoil-Flight'!I69</f>
        <v>1.5526493311092429</v>
      </c>
      <c r="AK69" s="5">
        <f ca="1">C69*J69*'Geometry-Wing'!AH69/D69</f>
        <v>316481.32424477517</v>
      </c>
      <c r="AL69" s="9">
        <f ca="1">0.455/(LOG10(MIN(AK69,'Geometry-Wing'!AM69)))^2.58</f>
        <v>5.5950599780013183E-3</v>
      </c>
      <c r="AM69" s="9">
        <f ca="1">+AL69*'Geometry-Wing'!AK69*'Geometry-Wing'!AN69/P69</f>
        <v>0</v>
      </c>
      <c r="AN69" s="9">
        <f ca="1">AA69*COS(RADIANS(AF69))*'Geometry-Wing'!U69*'Geometry-Wing'!V69+AM69</f>
        <v>1.0528287281443267E-2</v>
      </c>
      <c r="AO69" s="9">
        <f ca="1">AI69^2/(PI()*'Geometry-Wing'!AJ69*AD69)</f>
        <v>3.3192879592670241E-2</v>
      </c>
      <c r="AP69" s="9">
        <f t="shared" ca="1" si="28"/>
        <v>4.372116687411351E-2</v>
      </c>
      <c r="AQ69" s="1">
        <f t="shared" ca="1" si="29"/>
        <v>-0.13570096913512145</v>
      </c>
      <c r="AR69" s="1">
        <f t="shared" ca="1" si="79"/>
        <v>-0.26651164311195125</v>
      </c>
      <c r="AS69" s="1">
        <f t="shared" si="74"/>
        <v>0.9343951712104227</v>
      </c>
      <c r="AT69" s="61">
        <f t="shared" si="1"/>
        <v>7.021101008537145E-2</v>
      </c>
      <c r="AU69" s="5">
        <f ca="1">C69*J69*'Geometry-Tail'!C69/D69</f>
        <v>252797.3451947112</v>
      </c>
      <c r="AV69" s="9">
        <f ca="1">0.455/(LOG10(MIN(AU69,'Geometry-Tail'!L69)))^2.58</f>
        <v>5.8594973038607195E-3</v>
      </c>
      <c r="AW69" s="9">
        <f ca="1">AV69*'Geometry-Tail'!M69*'Geometry-Tail'!N69*'Geometry-Tail'!G69/R69*'Geometry-Tail'!O69</f>
        <v>1.7928764849697049E-2</v>
      </c>
      <c r="AX69" s="9">
        <f t="shared" ca="1" si="30"/>
        <v>6.0491161594354277E-3</v>
      </c>
      <c r="AY69" s="9">
        <f t="shared" ca="1" si="31"/>
        <v>2.3977881009132476E-2</v>
      </c>
      <c r="AZ69" s="1">
        <f t="shared" ca="1" si="75"/>
        <v>0.95148725550796098</v>
      </c>
      <c r="BA69" s="1">
        <f t="shared" ca="1" si="2"/>
        <v>5.0986226259163159E-2</v>
      </c>
      <c r="BB69" s="5">
        <f ca="1">C69*J69*'Geometry-Tail'!Q69/D69</f>
        <v>252797.3451947112</v>
      </c>
      <c r="BC69" s="9">
        <f ca="1">0.455/(LOG10(MIN(BB69,'Geometry-Tail'!Z69)))^2.58</f>
        <v>5.8594973038607195E-3</v>
      </c>
      <c r="BD69" s="9">
        <f ca="1">BC69*'Geometry-Tail'!AA69*'Geometry-Tail'!AB69*'Geometry-Tail'!AE69/U69*'Geometry-Tail'!AF69</f>
        <v>8.8362567026599552E-3</v>
      </c>
      <c r="BE69" s="5">
        <f ca="1">C69*J69*'Geometry-Fuselage'!C69/D69</f>
        <v>2588360.4228958534</v>
      </c>
      <c r="BF69" s="9">
        <f ca="1">0.455/(LOG10(MIN(BE69,'Geometry-Fuselage'!K69)))^2.58</f>
        <v>3.765208871069859E-3</v>
      </c>
      <c r="BG69" s="9">
        <f ca="1">BF69*'Geometry-Fuselage'!L69*'Geometry-Fuselage'!M69*'Geometry-Fuselage'!H69/P69*'Geometry-Fuselage'!P69</f>
        <v>1.6858004236556152E-2</v>
      </c>
      <c r="BH69" s="9">
        <f>3.83*RADIANS('Geometry-Fuselage'!N69)^2.5*'Geometry-Fuselage'!I69/P69</f>
        <v>1.3659623231054097E-3</v>
      </c>
      <c r="BI69" s="69">
        <f>0</f>
        <v>0</v>
      </c>
      <c r="BJ69" s="9">
        <f>0.05*'Geometry-Fuselage'!O69/P69</f>
        <v>0</v>
      </c>
      <c r="BK69" s="9">
        <f t="shared" ca="1" si="32"/>
        <v>1.8223966559661561E-2</v>
      </c>
      <c r="BL69" s="5">
        <f ca="1">C69*J69*'Geometry-Fuselage'!R69/D69</f>
        <v>1947151.4217967277</v>
      </c>
      <c r="BM69" s="9">
        <f ca="1">0.455/(LOG10(MIN(BL69,'Geometry-Fuselage'!Z69)))^2.58</f>
        <v>3.9591291344586443E-3</v>
      </c>
      <c r="BN69" s="9">
        <f ca="1">BM69*'Geometry-Fuselage'!AA69*'Geometry-Fuselage'!AB69*'Geometry-Fuselage'!W69/P69*'Geometry-Fuselage'!AC69</f>
        <v>1.8573716371029073E-3</v>
      </c>
      <c r="BO69" s="5">
        <f ca="1">C69*J69*'Geometry-Fuselage'!AE69/D69</f>
        <v>2921830.1706309016</v>
      </c>
      <c r="BP69" s="9">
        <f ca="1">0.455/(LOG10(MIN(BO69,'Geometry-Fuselage'!AK69)))^2.58</f>
        <v>3.6866429739418655E-3</v>
      </c>
      <c r="BQ69" s="9">
        <f ca="1">BP69*'Geometry-Fuselage'!AL69*'Geometry-Fuselage'!AM69*'Geometry-Fuselage'!AI69/P69*'Geometry-Fuselage'!AN69</f>
        <v>0</v>
      </c>
      <c r="BR69" s="9">
        <f ca="1">'Geometry-Miscellaneous'!B69*J69/(0.5*C69*J69^2*P69)</f>
        <v>4.6348548133101365E-4</v>
      </c>
      <c r="BS69" s="9">
        <f>('Geometry-Miscellaneous'!J69+'Geometry-Miscellaneous'!R69)/P69*'Geometry-Miscellaneous'!$G$6</f>
        <v>2.8870034620722749E-3</v>
      </c>
      <c r="BT69" s="9">
        <f>'Geometry-Miscellaneous'!AO69/P69</f>
        <v>6.2492219506369547E-3</v>
      </c>
      <c r="BU69" s="1">
        <f t="shared" ca="1" si="33"/>
        <v>0.96299733375816798</v>
      </c>
      <c r="BV69" s="9">
        <f t="shared" ca="1" si="34"/>
        <v>4.2952533132238027E-2</v>
      </c>
      <c r="BW69" s="9">
        <f t="shared" ca="1" si="35"/>
        <v>3.3863483405646946E-2</v>
      </c>
      <c r="BX69" s="9">
        <f t="shared" ca="1" si="36"/>
        <v>7.6816016537884974E-2</v>
      </c>
      <c r="BY69" s="11">
        <f t="shared" ca="1" si="3"/>
        <v>288.13286105270458</v>
      </c>
      <c r="BZ69" s="11">
        <f t="shared" ca="1" si="4"/>
        <v>22.983675908380924</v>
      </c>
      <c r="CA69" s="11">
        <f t="shared" ca="1" si="5"/>
        <v>12.536413330978004</v>
      </c>
      <c r="CB69" s="12">
        <f t="shared" ca="1" si="6"/>
        <v>531.21714088509736</v>
      </c>
      <c r="CD69" s="1">
        <f t="shared" ca="1" si="37"/>
        <v>9.6275182167808553E-3</v>
      </c>
      <c r="CE69" s="1">
        <f t="shared" ca="1" si="38"/>
        <v>1.8175279055228299E-3</v>
      </c>
      <c r="CF69" s="1">
        <f t="shared" ca="1" si="39"/>
        <v>6.909690677282548E-4</v>
      </c>
      <c r="CG69" s="1">
        <f t="shared" ca="1" si="40"/>
        <v>1.6664777978122866E-2</v>
      </c>
      <c r="CH69" s="1">
        <f t="shared" ca="1" si="41"/>
        <v>1.6984604231932575E-3</v>
      </c>
      <c r="CI69" s="1">
        <f t="shared" ca="1" si="42"/>
        <v>0</v>
      </c>
      <c r="CJ69" s="1">
        <f t="shared" ca="1" si="43"/>
        <v>4.2383103684800631E-4</v>
      </c>
      <c r="CK69" s="1">
        <f t="shared" si="44"/>
        <v>2.64E-3</v>
      </c>
      <c r="CL69" s="1">
        <f t="shared" si="45"/>
        <v>5.7145570368798337E-3</v>
      </c>
      <c r="CM69" s="1">
        <f t="shared" ca="1" si="46"/>
        <v>3.9277641665075906E-2</v>
      </c>
      <c r="CN69" s="1">
        <f t="shared" ca="1" si="47"/>
        <v>3.0352995164664501E-2</v>
      </c>
      <c r="CO69" s="1">
        <f t="shared" ca="1" si="48"/>
        <v>6.1322893772622355E-4</v>
      </c>
      <c r="CP69" s="1">
        <f t="shared" ca="1" si="49"/>
        <v>3.0966224102390725E-2</v>
      </c>
      <c r="CR69" s="1">
        <f ca="1">'Airfoil-Flight'!J69</f>
        <v>5.8517856208555949</v>
      </c>
      <c r="CS69" s="1">
        <f ca="1">CR69/(1+CR69/(PI()*'Geometry-Wing'!AJ69)*(1+AE69))</f>
        <v>4.8880266192278876</v>
      </c>
      <c r="CU69" s="1">
        <f t="shared" si="76"/>
        <v>6</v>
      </c>
      <c r="CV69" s="1">
        <f t="shared" si="7"/>
        <v>3.9709114397548211</v>
      </c>
      <c r="CW69" s="1">
        <f>Stability!Z69</f>
        <v>2.1749577694090316</v>
      </c>
      <c r="CY69" s="1">
        <f t="shared" si="77"/>
        <v>6</v>
      </c>
      <c r="CZ69" s="1">
        <f t="shared" ca="1" si="8"/>
        <v>3.6351579757590589</v>
      </c>
      <c r="DA69" s="1">
        <f ca="1">Stability!AB69</f>
        <v>1.9910580234180542</v>
      </c>
      <c r="DC69" s="1"/>
      <c r="DD69" s="9">
        <f t="shared" ca="1" si="80"/>
        <v>5.0088277182245573E-2</v>
      </c>
      <c r="DE69" s="9">
        <f t="shared" ca="1" si="81"/>
        <v>0.12106563679400265</v>
      </c>
      <c r="DF69" s="9"/>
      <c r="DG69" s="9">
        <f t="shared" ca="1" si="82"/>
        <v>4.8775034330919981E-2</v>
      </c>
      <c r="DH69" s="9">
        <f t="shared" ca="1" si="83"/>
        <v>0.13325480540659032</v>
      </c>
      <c r="DI69" s="9"/>
      <c r="DJ69" s="9">
        <f t="shared" ca="1" si="84"/>
        <v>5.4126248922555853E-2</v>
      </c>
      <c r="DK69" s="9">
        <f t="shared" ca="1" si="85"/>
        <v>8.7248211199015546E-2</v>
      </c>
      <c r="DL69" s="9"/>
      <c r="DM69" s="1">
        <v>1</v>
      </c>
      <c r="DN69" s="1">
        <f t="shared" ca="1" si="50"/>
        <v>0.96299733375816798</v>
      </c>
      <c r="DO69" s="1">
        <f t="shared" ca="1" si="51"/>
        <v>0.92736386482534039</v>
      </c>
      <c r="DP69" s="1">
        <f t="shared" ca="1" si="52"/>
        <v>7.6816016537884974E-2</v>
      </c>
      <c r="DQ69" s="1">
        <f t="shared" ca="1" si="53"/>
        <v>0.96299733375816798</v>
      </c>
      <c r="DR69" s="1">
        <f t="shared" ca="1" si="54"/>
        <v>0.92736386482534039</v>
      </c>
      <c r="DS69" s="1">
        <f t="shared" ca="1" si="55"/>
        <v>0.89304892925047286</v>
      </c>
      <c r="DT69" s="1">
        <f t="shared" ca="1" si="56"/>
        <v>7.3973619115906566E-2</v>
      </c>
      <c r="DU69" s="1">
        <f t="shared" ca="1" si="57"/>
        <v>0.92736386482534039</v>
      </c>
      <c r="DV69" s="1">
        <f t="shared" ca="1" si="58"/>
        <v>0.89304892925047286</v>
      </c>
      <c r="DW69" s="1">
        <f t="shared" ca="1" si="59"/>
        <v>0.86000373778379224</v>
      </c>
      <c r="DX69" s="1">
        <f t="shared" ca="1" si="86"/>
        <v>7.1236397977060273E-2</v>
      </c>
      <c r="DY69" s="9">
        <f t="shared" ca="1" si="87"/>
        <v>7.7534580172372691E-2</v>
      </c>
      <c r="DZ69" s="9">
        <f t="shared" ca="1" si="88"/>
        <v>8.7503798208886919E-5</v>
      </c>
      <c r="EB69" s="9">
        <f t="shared" ca="1" si="60"/>
        <v>0.96299733375816798</v>
      </c>
      <c r="EC69" s="9">
        <f t="shared" ca="1" si="61"/>
        <v>7.6816016537884974E-2</v>
      </c>
      <c r="ED69" s="1">
        <f t="shared" ca="1" si="62"/>
        <v>2.7283268349516782E-3</v>
      </c>
      <c r="EE69" s="9">
        <f t="shared" ca="1" si="63"/>
        <v>2.2599457152007498E-4</v>
      </c>
      <c r="EG69" s="9">
        <f t="shared" ca="1" si="64"/>
        <v>1.5276321704191635E-4</v>
      </c>
      <c r="EH69" s="9">
        <f t="shared" ca="1" si="65"/>
        <v>5.3919702296331098E-2</v>
      </c>
      <c r="EN69" s="9">
        <v>0.92944129266553566</v>
      </c>
      <c r="EO69" s="9">
        <v>5.2538897350039748E-2</v>
      </c>
      <c r="EP69" s="1">
        <f t="shared" ca="1" si="66"/>
        <v>0.96299733375816798</v>
      </c>
      <c r="EQ69" s="9">
        <f t="shared" ca="1" si="67"/>
        <v>7.6816016537884974E-2</v>
      </c>
      <c r="ET69" s="1">
        <f t="shared" ca="1" si="68"/>
        <v>12.421125078772837</v>
      </c>
    </row>
    <row r="70" spans="2:150" x14ac:dyDescent="0.25">
      <c r="B70" s="5">
        <f t="shared" si="69"/>
        <v>0</v>
      </c>
      <c r="C70" s="19">
        <f>ISA!L70</f>
        <v>1.2249994633486807</v>
      </c>
      <c r="D70" s="52">
        <f>ISA!N70</f>
        <v>1.783E-5</v>
      </c>
      <c r="F70" s="12">
        <f t="shared" ca="1" si="89"/>
        <v>288.13286105270458</v>
      </c>
      <c r="G70" s="19">
        <f>Weight!G70</f>
        <v>0.25</v>
      </c>
      <c r="H70" s="1">
        <f t="shared" si="71"/>
        <v>1</v>
      </c>
      <c r="J70" s="11">
        <f t="shared" ca="1" si="18"/>
        <v>24.00441348921127</v>
      </c>
      <c r="K70" s="11">
        <f t="shared" ca="1" si="19"/>
        <v>18.174362437924422</v>
      </c>
      <c r="L70" s="11">
        <f t="shared" ca="1" si="20"/>
        <v>1.3207843505487316</v>
      </c>
      <c r="N70" s="1">
        <f>'Geometry-Wing'!C70</f>
        <v>0.30481432099438527</v>
      </c>
      <c r="O70" s="1">
        <f>'Geometry-Wing'!D70</f>
        <v>3</v>
      </c>
      <c r="P70" s="1">
        <f>'Geometry-Wing'!AC70</f>
        <v>0.91444296298315586</v>
      </c>
      <c r="Q70" s="1">
        <f>'Geometry-Wing'!AD70</f>
        <v>9.8420572570645728</v>
      </c>
      <c r="R70" s="1">
        <f ca="1">'Geometry-Tail'!E70</f>
        <v>0.10137496479873467</v>
      </c>
      <c r="S70" s="1">
        <f>'Geometry-Tail'!F70</f>
        <v>4</v>
      </c>
      <c r="T70" s="19">
        <f>'Geometry-Tail'!I70</f>
        <v>4.8429600532968005</v>
      </c>
      <c r="U70" s="1">
        <f ca="1">'Geometry-Tail'!AD70</f>
        <v>7.8197034217017958E-2</v>
      </c>
      <c r="V70" s="1">
        <f ca="1">'Geometry-Tail'!T70</f>
        <v>3.0854574153398469</v>
      </c>
      <c r="X70" s="1">
        <f t="shared" si="72"/>
        <v>0.25</v>
      </c>
      <c r="Y70" s="5">
        <f t="shared" ca="1" si="21"/>
        <v>502702.4731713573</v>
      </c>
      <c r="Z70" s="1">
        <f t="shared" ca="1" si="90"/>
        <v>0.92281640251441543</v>
      </c>
      <c r="AA70" s="9">
        <f ca="1">'Airfoil-Flight'!W70</f>
        <v>9.091975825730611E-3</v>
      </c>
      <c r="AB70" s="12">
        <f t="shared" ca="1" si="23"/>
        <v>101.49789442937283</v>
      </c>
      <c r="AC70" s="1">
        <f ca="1">'Airfoil-Flight'!AG70</f>
        <v>-0.15097243460887375</v>
      </c>
      <c r="AD70" s="1">
        <f>'Geometry-Wing'!AB70</f>
        <v>0.95988181135316342</v>
      </c>
      <c r="AE70" s="61">
        <f t="shared" si="24"/>
        <v>4.179492534636231E-2</v>
      </c>
      <c r="AF70" s="17">
        <f t="shared" ca="1" si="25"/>
        <v>1.7806339628768011</v>
      </c>
      <c r="AG70" s="11">
        <f t="shared" ca="1" si="26"/>
        <v>1.7806339628768011</v>
      </c>
      <c r="AH70" s="11">
        <f ca="1">DEGREES(AI70/CS70)+'Airfoil-Flight'!K70</f>
        <v>3.9471040387479608</v>
      </c>
      <c r="AI70" s="1">
        <f t="shared" ca="1" si="27"/>
        <v>0.92237079306174963</v>
      </c>
      <c r="AJ70" s="1">
        <f ca="1">0.9*'Airfoil-Flight'!I70</f>
        <v>1.5574420543994822</v>
      </c>
      <c r="AK70" s="5">
        <f ca="1">C70*J70*'Geometry-Wing'!AH70/D70</f>
        <v>328690.07861204125</v>
      </c>
      <c r="AL70" s="9">
        <f ca="1">0.455/(LOG10(MIN(AK70,'Geometry-Wing'!AM70)))^2.58</f>
        <v>5.5521480791698241E-3</v>
      </c>
      <c r="AM70" s="9">
        <f ca="1">+AL70*'Geometry-Wing'!AK70*'Geometry-Wing'!AN70/P70</f>
        <v>0</v>
      </c>
      <c r="AN70" s="9">
        <f ca="1">AA70*COS(RADIANS(AF70))*'Geometry-Wing'!U70*'Geometry-Wing'!V70+AM70</f>
        <v>9.9963440431164625E-3</v>
      </c>
      <c r="AO70" s="9">
        <f ca="1">AI70^2/(PI()*'Geometry-Wing'!AJ70*AD70)</f>
        <v>2.8665370721003135E-2</v>
      </c>
      <c r="AP70" s="9">
        <f t="shared" ca="1" si="28"/>
        <v>3.8661714764119601E-2</v>
      </c>
      <c r="AQ70" s="1">
        <f t="shared" ca="1" si="29"/>
        <v>-0.13587519114798638</v>
      </c>
      <c r="AR70" s="1">
        <f t="shared" ca="1" si="79"/>
        <v>-0.26685380864850444</v>
      </c>
      <c r="AS70" s="1">
        <f t="shared" si="74"/>
        <v>0.9343951712104227</v>
      </c>
      <c r="AT70" s="61">
        <f t="shared" si="1"/>
        <v>7.021101008537145E-2</v>
      </c>
      <c r="AU70" s="5">
        <f ca="1">C70*J70*'Geometry-Tail'!C70/D70</f>
        <v>262549.39201625495</v>
      </c>
      <c r="AV70" s="9">
        <f ca="1">0.455/(LOG10(MIN(AU70,'Geometry-Tail'!L70)))^2.58</f>
        <v>5.8137500491491217E-3</v>
      </c>
      <c r="AW70" s="9">
        <f ca="1">AV70*'Geometry-Tail'!M70*'Geometry-Tail'!N70*'Geometry-Tail'!G70/R70*'Geometry-Tail'!O70</f>
        <v>1.7788788375656683E-2</v>
      </c>
      <c r="AX70" s="9">
        <f t="shared" ca="1" si="30"/>
        <v>6.0646586530066285E-3</v>
      </c>
      <c r="AY70" s="9">
        <f t="shared" ca="1" si="31"/>
        <v>2.3853447028663311E-2</v>
      </c>
      <c r="AZ70" s="1">
        <f t="shared" ca="1" si="75"/>
        <v>0.95148725550796098</v>
      </c>
      <c r="BA70" s="1">
        <f t="shared" ca="1" si="2"/>
        <v>5.0986226259163159E-2</v>
      </c>
      <c r="BB70" s="5">
        <f ca="1">C70*J70*'Geometry-Tail'!Q70/D70</f>
        <v>262549.39201625495</v>
      </c>
      <c r="BC70" s="9">
        <f ca="1">0.455/(LOG10(MIN(BB70,'Geometry-Tail'!Z70)))^2.58</f>
        <v>5.8137500491491217E-3</v>
      </c>
      <c r="BD70" s="9">
        <f ca="1">BC70*'Geometry-Tail'!AA70*'Geometry-Tail'!AB70*'Geometry-Tail'!AE70/U70*'Geometry-Tail'!AF70</f>
        <v>8.7672687903680071E-3</v>
      </c>
      <c r="BE70" s="5">
        <f ca="1">C70*J70*'Geometry-Fuselage'!C70/D70</f>
        <v>2688210.4114931198</v>
      </c>
      <c r="BF70" s="9">
        <f ca="1">0.455/(LOG10(MIN(BE70,'Geometry-Fuselage'!K70)))^2.58</f>
        <v>3.7404221655142548E-3</v>
      </c>
      <c r="BG70" s="9">
        <f ca="1">BF70*'Geometry-Fuselage'!L70*'Geometry-Fuselage'!M70*'Geometry-Fuselage'!H70/P70*'Geometry-Fuselage'!P70</f>
        <v>1.6747026492272894E-2</v>
      </c>
      <c r="BH70" s="9">
        <f>3.83*RADIANS('Geometry-Fuselage'!N70)^2.5*'Geometry-Fuselage'!I70/P70</f>
        <v>1.3659623231054097E-3</v>
      </c>
      <c r="BI70" s="69">
        <f>0</f>
        <v>0</v>
      </c>
      <c r="BJ70" s="9">
        <f>0.05*'Geometry-Fuselage'!O70/P70</f>
        <v>0</v>
      </c>
      <c r="BK70" s="9">
        <f t="shared" ca="1" si="32"/>
        <v>1.8112988815378303E-2</v>
      </c>
      <c r="BL70" s="5">
        <f ca="1">C70*J70*'Geometry-Fuselage'!R70/D70</f>
        <v>2022265.7859106844</v>
      </c>
      <c r="BM70" s="9">
        <f ca="1">0.455/(LOG10(MIN(BL70,'Geometry-Fuselage'!Z70)))^2.58</f>
        <v>3.9325559207680008E-3</v>
      </c>
      <c r="BN70" s="9">
        <f ca="1">BM70*'Geometry-Fuselage'!AA70*'Geometry-Fuselage'!AB70*'Geometry-Fuselage'!W70/P70*'Geometry-Fuselage'!AC70</f>
        <v>1.8449051749746331E-3</v>
      </c>
      <c r="BO70" s="5">
        <f ca="1">C70*J70*'Geometry-Fuselage'!AE70/D70</f>
        <v>3034544.2681885525</v>
      </c>
      <c r="BP70" s="9">
        <f ca="1">0.455/(LOG10(MIN(BO70,'Geometry-Fuselage'!AK70)))^2.58</f>
        <v>3.6625701314333746E-3</v>
      </c>
      <c r="BQ70" s="9">
        <f ca="1">BP70*'Geometry-Fuselage'!AL70*'Geometry-Fuselage'!AM70*'Geometry-Fuselage'!AI70/P70*'Geometry-Fuselage'!AN70</f>
        <v>0</v>
      </c>
      <c r="BR70" s="9">
        <f ca="1">'Geometry-Miscellaneous'!B70*J70/(0.5*C70*J70^2*P70)</f>
        <v>4.4626993160021874E-4</v>
      </c>
      <c r="BS70" s="9">
        <f>('Geometry-Miscellaneous'!J70+'Geometry-Miscellaneous'!R70)/P70*'Geometry-Miscellaneous'!$G$6</f>
        <v>2.8870034620722749E-3</v>
      </c>
      <c r="BT70" s="9">
        <f>'Geometry-Miscellaneous'!AO70/P70</f>
        <v>6.2492219506369547E-3</v>
      </c>
      <c r="BU70" s="1">
        <f t="shared" ca="1" si="33"/>
        <v>0.89278743296906693</v>
      </c>
      <c r="BV70" s="9">
        <f t="shared" ca="1" si="34"/>
        <v>4.2258512989778972E-2</v>
      </c>
      <c r="BW70" s="9">
        <f t="shared" ca="1" si="35"/>
        <v>2.9337697571722433E-2</v>
      </c>
      <c r="BX70" s="9">
        <f t="shared" ca="1" si="36"/>
        <v>7.1596210561501408E-2</v>
      </c>
      <c r="BY70" s="11">
        <f t="shared" ca="1" si="3"/>
        <v>288.13286105270453</v>
      </c>
      <c r="BZ70" s="11">
        <f t="shared" ca="1" si="4"/>
        <v>23.106531552547089</v>
      </c>
      <c r="CA70" s="11">
        <f t="shared" ca="1" si="5"/>
        <v>12.469758189257226</v>
      </c>
      <c r="CB70" s="12">
        <f t="shared" ca="1" si="6"/>
        <v>554.65873768884717</v>
      </c>
      <c r="CD70" s="1">
        <f t="shared" ca="1" si="37"/>
        <v>9.1410864657864386E-3</v>
      </c>
      <c r="CE70" s="1">
        <f t="shared" ca="1" si="38"/>
        <v>1.8033377953943367E-3</v>
      </c>
      <c r="CF70" s="1">
        <f t="shared" ca="1" si="39"/>
        <v>6.8557441759020069E-4</v>
      </c>
      <c r="CG70" s="1">
        <f t="shared" ca="1" si="40"/>
        <v>1.6563295160815297E-2</v>
      </c>
      <c r="CH70" s="1">
        <f t="shared" ca="1" si="41"/>
        <v>1.6870605546267612E-3</v>
      </c>
      <c r="CI70" s="1">
        <f t="shared" ca="1" si="42"/>
        <v>0</v>
      </c>
      <c r="CJ70" s="1">
        <f t="shared" ca="1" si="43"/>
        <v>4.0808839854279433E-4</v>
      </c>
      <c r="CK70" s="1">
        <f t="shared" si="44"/>
        <v>2.64E-3</v>
      </c>
      <c r="CL70" s="1">
        <f t="shared" si="45"/>
        <v>5.7145570368798337E-3</v>
      </c>
      <c r="CM70" s="1">
        <f t="shared" ca="1" si="46"/>
        <v>3.8642999829635663E-2</v>
      </c>
      <c r="CN70" s="1">
        <f t="shared" ca="1" si="47"/>
        <v>2.6212846537124711E-2</v>
      </c>
      <c r="CO70" s="1">
        <f t="shared" ca="1" si="48"/>
        <v>6.1480455746488864E-4</v>
      </c>
      <c r="CP70" s="1">
        <f t="shared" ca="1" si="49"/>
        <v>2.6827651094589601E-2</v>
      </c>
      <c r="CR70" s="1">
        <f ca="1">'Airfoil-Flight'!J70</f>
        <v>5.8507816862930957</v>
      </c>
      <c r="CS70" s="1">
        <f ca="1">CR70/(1+CR70/(PI()*'Geometry-Wing'!AJ70)*(1+AE70))</f>
        <v>4.8873261194741602</v>
      </c>
      <c r="CU70" s="1">
        <f t="shared" si="76"/>
        <v>6</v>
      </c>
      <c r="CV70" s="1">
        <f t="shared" si="7"/>
        <v>3.9709114397548211</v>
      </c>
      <c r="CW70" s="1">
        <f>Stability!Z70</f>
        <v>2.1749577694090316</v>
      </c>
      <c r="CY70" s="1">
        <f t="shared" si="77"/>
        <v>6</v>
      </c>
      <c r="CZ70" s="1">
        <f t="shared" ca="1" si="8"/>
        <v>3.6351579757590589</v>
      </c>
      <c r="DA70" s="1">
        <f ca="1">Stability!AB70</f>
        <v>1.9910580234180542</v>
      </c>
      <c r="DC70" s="1"/>
      <c r="DD70" s="9">
        <f t="shared" ca="1" si="80"/>
        <v>4.4846064329596057E-2</v>
      </c>
      <c r="DE70" s="9">
        <f t="shared" ca="1" si="81"/>
        <v>0.13959576650432901</v>
      </c>
      <c r="DF70" s="9"/>
      <c r="DG70" s="9">
        <f t="shared" ca="1" si="82"/>
        <v>4.5801731808664654E-2</v>
      </c>
      <c r="DH70" s="9">
        <f t="shared" ca="1" si="83"/>
        <v>0.12979962542542242</v>
      </c>
      <c r="DI70" s="9"/>
      <c r="DJ70" s="9">
        <f t="shared" ca="1" si="84"/>
        <v>4.9450636385239846E-2</v>
      </c>
      <c r="DK70" s="9">
        <f t="shared" ca="1" si="85"/>
        <v>9.567397464859384E-2</v>
      </c>
      <c r="DL70" s="9"/>
      <c r="DM70" s="1">
        <v>1</v>
      </c>
      <c r="DN70" s="1">
        <f t="shared" ca="1" si="50"/>
        <v>0.89278743296906693</v>
      </c>
      <c r="DO70" s="1">
        <f t="shared" ca="1" si="51"/>
        <v>0.79706940046749619</v>
      </c>
      <c r="DP70" s="1">
        <f t="shared" ca="1" si="52"/>
        <v>7.1596210561501408E-2</v>
      </c>
      <c r="DQ70" s="1">
        <f t="shared" ca="1" si="53"/>
        <v>0.89278743296906693</v>
      </c>
      <c r="DR70" s="1">
        <f t="shared" ca="1" si="54"/>
        <v>0.79706940046749619</v>
      </c>
      <c r="DS70" s="1">
        <f t="shared" ca="1" si="55"/>
        <v>0.71161354394156917</v>
      </c>
      <c r="DT70" s="1">
        <f t="shared" ca="1" si="56"/>
        <v>6.3920197037515641E-2</v>
      </c>
      <c r="DU70" s="1">
        <f t="shared" ca="1" si="57"/>
        <v>0.79706940046749619</v>
      </c>
      <c r="DV70" s="1">
        <f t="shared" ca="1" si="58"/>
        <v>0.71161354394156917</v>
      </c>
      <c r="DW70" s="1">
        <f t="shared" ca="1" si="59"/>
        <v>0.63531962916161377</v>
      </c>
      <c r="DX70" s="1">
        <f t="shared" ca="1" si="86"/>
        <v>5.7067148628000545E-2</v>
      </c>
      <c r="DY70" s="9">
        <f t="shared" ca="1" si="87"/>
        <v>7.2053183681817359E-2</v>
      </c>
      <c r="DZ70" s="9">
        <f t="shared" ca="1" si="88"/>
        <v>4.0738143816123637E-5</v>
      </c>
      <c r="EB70" s="9">
        <f t="shared" ca="1" si="60"/>
        <v>0.89278743296906693</v>
      </c>
      <c r="EC70" s="9">
        <f t="shared" ca="1" si="61"/>
        <v>7.1596210561501408E-2</v>
      </c>
      <c r="ED70" s="1">
        <f t="shared" ca="1" si="62"/>
        <v>2.5294108570074409E-3</v>
      </c>
      <c r="EE70" s="9">
        <f t="shared" ca="1" si="63"/>
        <v>2.2720259014915903E-4</v>
      </c>
      <c r="EG70" s="9">
        <f t="shared" ca="1" si="64"/>
        <v>1.4166842795564912E-4</v>
      </c>
      <c r="EH70" s="9">
        <f t="shared" ca="1" si="65"/>
        <v>5.0003656692185657E-2</v>
      </c>
      <c r="EN70" s="9">
        <v>0.87626401089850048</v>
      </c>
      <c r="EO70" s="9">
        <v>4.9827507712628685E-2</v>
      </c>
      <c r="EP70" s="1">
        <f t="shared" ca="1" si="66"/>
        <v>0.89278743296906693</v>
      </c>
      <c r="EQ70" s="9">
        <f t="shared" ca="1" si="67"/>
        <v>7.1596210561501408E-2</v>
      </c>
      <c r="ET70" s="1">
        <f t="shared" ca="1" si="68"/>
        <v>12.391393525198019</v>
      </c>
    </row>
    <row r="71" spans="2:150" x14ac:dyDescent="0.25">
      <c r="B71" s="5">
        <f t="shared" si="69"/>
        <v>0</v>
      </c>
      <c r="C71" s="19">
        <f>ISA!L71</f>
        <v>1.2249994633486807</v>
      </c>
      <c r="D71" s="52">
        <f>ISA!N71</f>
        <v>1.783E-5</v>
      </c>
      <c r="F71" s="12">
        <f t="shared" ca="1" si="89"/>
        <v>288.13286105270458</v>
      </c>
      <c r="G71" s="19">
        <f>Weight!G71</f>
        <v>0.25</v>
      </c>
      <c r="H71" s="1">
        <f t="shared" si="71"/>
        <v>1</v>
      </c>
      <c r="J71" s="11">
        <f t="shared" ca="1" si="18"/>
        <v>25.008153927824129</v>
      </c>
      <c r="K71" s="11">
        <f t="shared" ca="1" si="19"/>
        <v>18.144077043620239</v>
      </c>
      <c r="L71" s="11">
        <f t="shared" ca="1" si="20"/>
        <v>1.3783095093623081</v>
      </c>
      <c r="N71" s="1">
        <f>'Geometry-Wing'!C71</f>
        <v>0.30481432099438527</v>
      </c>
      <c r="O71" s="1">
        <f>'Geometry-Wing'!D71</f>
        <v>3</v>
      </c>
      <c r="P71" s="1">
        <f>'Geometry-Wing'!AC71</f>
        <v>0.91444296298315586</v>
      </c>
      <c r="Q71" s="1">
        <f>'Geometry-Wing'!AD71</f>
        <v>9.8420572570645728</v>
      </c>
      <c r="R71" s="1">
        <f ca="1">'Geometry-Tail'!E71</f>
        <v>0.10137496479873467</v>
      </c>
      <c r="S71" s="1">
        <f>'Geometry-Tail'!F71</f>
        <v>4</v>
      </c>
      <c r="T71" s="19">
        <f>'Geometry-Tail'!I71</f>
        <v>4.8429600532968005</v>
      </c>
      <c r="U71" s="1">
        <f ca="1">'Geometry-Tail'!AD71</f>
        <v>7.8197034217017958E-2</v>
      </c>
      <c r="V71" s="1">
        <f ca="1">'Geometry-Tail'!T71</f>
        <v>3.0854574153398469</v>
      </c>
      <c r="X71" s="1">
        <f t="shared" si="72"/>
        <v>0.25</v>
      </c>
      <c r="Y71" s="5">
        <f t="shared" ca="1" si="21"/>
        <v>523722.89098492195</v>
      </c>
      <c r="Z71" s="1">
        <f t="shared" ca="1" si="90"/>
        <v>0.85253476226297398</v>
      </c>
      <c r="AA71" s="9">
        <f ca="1">'Airfoil-Flight'!W71</f>
        <v>8.6329381125643326E-3</v>
      </c>
      <c r="AB71" s="12">
        <f t="shared" ca="1" si="23"/>
        <v>98.753721056125656</v>
      </c>
      <c r="AC71" s="1">
        <f ca="1">'Airfoil-Flight'!AG71</f>
        <v>-0.15118221614271657</v>
      </c>
      <c r="AD71" s="1">
        <f>'Geometry-Wing'!AB71</f>
        <v>0.95988181135316342</v>
      </c>
      <c r="AE71" s="61">
        <f t="shared" si="24"/>
        <v>4.179492534636231E-2</v>
      </c>
      <c r="AF71" s="17">
        <f t="shared" ca="1" si="25"/>
        <v>1.645137329901732</v>
      </c>
      <c r="AG71" s="11">
        <f t="shared" ca="1" si="26"/>
        <v>1.645137329901732</v>
      </c>
      <c r="AH71" s="11">
        <f ca="1">DEGREES(AI71/CS71)+'Airfoil-Flight'!K71</f>
        <v>3.1144769484513919</v>
      </c>
      <c r="AI71" s="1">
        <f t="shared" ca="1" si="27"/>
        <v>0.85218335453143212</v>
      </c>
      <c r="AJ71" s="1">
        <f ca="1">0.9*'Airfoil-Flight'!I71</f>
        <v>1.5626456381257456</v>
      </c>
      <c r="AK71" s="5">
        <f ca="1">C71*J71*'Geometry-Wing'!AH71/D71</f>
        <v>342434.1979516797</v>
      </c>
      <c r="AL71" s="9">
        <f ca="1">0.455/(LOG10(MIN(AK71,'Geometry-Wing'!AM71)))^2.58</f>
        <v>5.5062196344428278E-3</v>
      </c>
      <c r="AM71" s="9">
        <f ca="1">+AL71*'Geometry-Wing'!AK71*'Geometry-Wing'!AN71/P71</f>
        <v>0</v>
      </c>
      <c r="AN71" s="9">
        <f ca="1">AA71*COS(RADIANS(AF71))*'Geometry-Wing'!U71*'Geometry-Wing'!V71+AM71</f>
        <v>9.4923176560791356E-3</v>
      </c>
      <c r="AO71" s="9">
        <f ca="1">AI71^2/(PI()*'Geometry-Wing'!AJ71*AD71)</f>
        <v>2.4468794392446182E-2</v>
      </c>
      <c r="AP71" s="9">
        <f t="shared" ca="1" si="28"/>
        <v>3.3961112048525317E-2</v>
      </c>
      <c r="AQ71" s="1">
        <f t="shared" ca="1" si="29"/>
        <v>-0.13606399452844492</v>
      </c>
      <c r="AR71" s="1">
        <f t="shared" ca="1" si="79"/>
        <v>-0.26722461144727438</v>
      </c>
      <c r="AS71" s="1">
        <f t="shared" si="74"/>
        <v>0.9343951712104227</v>
      </c>
      <c r="AT71" s="61">
        <f t="shared" si="1"/>
        <v>7.021101008537145E-2</v>
      </c>
      <c r="AU71" s="5">
        <f ca="1">C71*J71*'Geometry-Tail'!C71/D71</f>
        <v>273527.84987436421</v>
      </c>
      <c r="AV71" s="9">
        <f ca="1">0.455/(LOG10(MIN(AU71,'Geometry-Tail'!L71)))^2.58</f>
        <v>5.7647967209273031E-3</v>
      </c>
      <c r="AW71" s="9">
        <f ca="1">AV71*'Geometry-Tail'!M71*'Geometry-Tail'!N71*'Geometry-Tail'!G71/R71*'Geometry-Tail'!O71</f>
        <v>1.763900202628492E-2</v>
      </c>
      <c r="AX71" s="9">
        <f t="shared" ca="1" si="30"/>
        <v>6.0815244777949517E-3</v>
      </c>
      <c r="AY71" s="9">
        <f t="shared" ca="1" si="31"/>
        <v>2.372052650407987E-2</v>
      </c>
      <c r="AZ71" s="1">
        <f t="shared" ca="1" si="75"/>
        <v>0.95148725550796098</v>
      </c>
      <c r="BA71" s="1">
        <f t="shared" ca="1" si="2"/>
        <v>5.0986226259163159E-2</v>
      </c>
      <c r="BB71" s="5">
        <f ca="1">C71*J71*'Geometry-Tail'!Q71/D71</f>
        <v>273527.84987436421</v>
      </c>
      <c r="BC71" s="9">
        <f ca="1">0.455/(LOG10(MIN(BB71,'Geometry-Tail'!Z71)))^2.58</f>
        <v>5.7647967209273031E-3</v>
      </c>
      <c r="BD71" s="9">
        <f ca="1">BC71*'Geometry-Tail'!AA71*'Geometry-Tail'!AB71*'Geometry-Tail'!AE71/U71*'Geometry-Tail'!AF71</f>
        <v>8.6934460454829564E-3</v>
      </c>
      <c r="BE71" s="5">
        <f ca="1">C71*J71*'Geometry-Fuselage'!C71/D71</f>
        <v>2800617.4694172177</v>
      </c>
      <c r="BF71" s="9">
        <f ca="1">0.455/(LOG10(MIN(BE71,'Geometry-Fuselage'!K71)))^2.58</f>
        <v>3.713851201790267E-3</v>
      </c>
      <c r="BG71" s="9">
        <f ca="1">BF71*'Geometry-Fuselage'!L71*'Geometry-Fuselage'!M71*'Geometry-Fuselage'!H71/P71*'Geometry-Fuselage'!P71</f>
        <v>1.6628060072515924E-2</v>
      </c>
      <c r="BH71" s="9">
        <f>3.83*RADIANS('Geometry-Fuselage'!N71)^2.5*'Geometry-Fuselage'!I71/P71</f>
        <v>1.3659623231054097E-3</v>
      </c>
      <c r="BI71" s="69">
        <f>0</f>
        <v>0</v>
      </c>
      <c r="BJ71" s="9">
        <f>0.05*'Geometry-Fuselage'!O71/P71</f>
        <v>0</v>
      </c>
      <c r="BK71" s="9">
        <f t="shared" ca="1" si="32"/>
        <v>1.7994022395621333E-2</v>
      </c>
      <c r="BL71" s="5">
        <f ca="1">C71*J71*'Geometry-Fuselage'!R71/D71</f>
        <v>2106826.4833780094</v>
      </c>
      <c r="BM71" s="9">
        <f ca="1">0.455/(LOG10(MIN(BL71,'Geometry-Fuselage'!Z71)))^2.58</f>
        <v>3.9040751681056517E-3</v>
      </c>
      <c r="BN71" s="9">
        <f ca="1">BM71*'Geometry-Fuselage'!AA71*'Geometry-Fuselage'!AB71*'Geometry-Fuselage'!W71/P71*'Geometry-Fuselage'!AC71</f>
        <v>1.8315438168572695E-3</v>
      </c>
      <c r="BO71" s="5">
        <f ca="1">C71*J71*'Geometry-Fuselage'!AE71/D71</f>
        <v>3161433.2170108464</v>
      </c>
      <c r="BP71" s="9">
        <f ca="1">0.455/(LOG10(MIN(BO71,'Geometry-Fuselage'!AK71)))^2.58</f>
        <v>3.6367624215681931E-3</v>
      </c>
      <c r="BQ71" s="9">
        <f ca="1">BP71*'Geometry-Fuselage'!AL71*'Geometry-Fuselage'!AM71*'Geometry-Fuselage'!AI71/P71*'Geometry-Fuselage'!AN71</f>
        <v>0</v>
      </c>
      <c r="BR71" s="9">
        <f ca="1">'Geometry-Miscellaneous'!B71*J71/(0.5*C71*J71^2*P71)</f>
        <v>4.283582065613803E-4</v>
      </c>
      <c r="BS71" s="9">
        <f>('Geometry-Miscellaneous'!J71+'Geometry-Miscellaneous'!R71)/P71*'Geometry-Miscellaneous'!$G$6</f>
        <v>2.8870034620722749E-3</v>
      </c>
      <c r="BT71" s="9">
        <f>'Geometry-Miscellaneous'!AO71/P71</f>
        <v>6.2492219506369547E-3</v>
      </c>
      <c r="BU71" s="1">
        <f t="shared" ca="1" si="33"/>
        <v>0.82255888731430948</v>
      </c>
      <c r="BV71" s="9">
        <f t="shared" ca="1" si="34"/>
        <v>4.1581328988529009E-2</v>
      </c>
      <c r="BW71" s="9">
        <f t="shared" ca="1" si="35"/>
        <v>2.5142990985143308E-2</v>
      </c>
      <c r="BX71" s="9">
        <f t="shared" ca="1" si="36"/>
        <v>6.6724319973672314E-2</v>
      </c>
      <c r="BY71" s="11">
        <f t="shared" ca="1" si="3"/>
        <v>288.13286105270464</v>
      </c>
      <c r="BZ71" s="11">
        <f t="shared" ca="1" si="4"/>
        <v>23.372757272834679</v>
      </c>
      <c r="CA71" s="11">
        <f t="shared" ca="1" si="5"/>
        <v>12.327722300337717</v>
      </c>
      <c r="CB71" s="12">
        <f t="shared" ca="1" si="6"/>
        <v>584.50951159672059</v>
      </c>
      <c r="CD71" s="1">
        <f t="shared" ca="1" si="37"/>
        <v>8.68018308300233E-3</v>
      </c>
      <c r="CE71" s="1">
        <f t="shared" ca="1" si="38"/>
        <v>1.7881532094994432E-3</v>
      </c>
      <c r="CF71" s="1">
        <f t="shared" ca="1" si="39"/>
        <v>6.7980169788243018E-4</v>
      </c>
      <c r="CG71" s="1">
        <f t="shared" ca="1" si="40"/>
        <v>1.6454507155437236E-2</v>
      </c>
      <c r="CH71" s="1">
        <f t="shared" ca="1" si="41"/>
        <v>1.67484235472044E-3</v>
      </c>
      <c r="CI71" s="1">
        <f t="shared" ca="1" si="42"/>
        <v>0</v>
      </c>
      <c r="CJ71" s="1">
        <f t="shared" ca="1" si="43"/>
        <v>3.917091476261393E-4</v>
      </c>
      <c r="CK71" s="1">
        <f t="shared" si="44"/>
        <v>2.64E-3</v>
      </c>
      <c r="CL71" s="1">
        <f t="shared" si="45"/>
        <v>5.7145570368798337E-3</v>
      </c>
      <c r="CM71" s="1">
        <f t="shared" ca="1" si="46"/>
        <v>3.8023753685047852E-2</v>
      </c>
      <c r="CN71" s="1">
        <f t="shared" ca="1" si="47"/>
        <v>2.2375316844854116E-2</v>
      </c>
      <c r="CO71" s="1">
        <f t="shared" ca="1" si="48"/>
        <v>6.1651432985910647E-4</v>
      </c>
      <c r="CP71" s="1">
        <f t="shared" ca="1" si="49"/>
        <v>2.2991831174713224E-2</v>
      </c>
      <c r="CR71" s="1">
        <f ca="1">'Airfoil-Flight'!J71</f>
        <v>5.8496953746665721</v>
      </c>
      <c r="CS71" s="1">
        <f ca="1">CR71/(1+CR71/(PI()*'Geometry-Wing'!AJ71)*(1+AE71))</f>
        <v>4.8865680961684159</v>
      </c>
      <c r="CU71" s="1">
        <f t="shared" si="76"/>
        <v>6</v>
      </c>
      <c r="CV71" s="1">
        <f t="shared" si="7"/>
        <v>3.9709114397548211</v>
      </c>
      <c r="CW71" s="1">
        <f>Stability!Z71</f>
        <v>2.1749577694090316</v>
      </c>
      <c r="CY71" s="1">
        <f t="shared" si="77"/>
        <v>6</v>
      </c>
      <c r="CZ71" s="1">
        <f t="shared" ca="1" si="8"/>
        <v>3.6351579757590589</v>
      </c>
      <c r="DA71" s="1">
        <f ca="1">Stability!AB71</f>
        <v>1.9910580234180542</v>
      </c>
      <c r="DC71" s="1"/>
      <c r="DD71" s="9">
        <f t="shared" ca="1" si="80"/>
        <v>3.9875248427590021E-2</v>
      </c>
      <c r="DE71" s="9">
        <f t="shared" ca="1" si="81"/>
        <v>0.16191617347014595</v>
      </c>
      <c r="DF71" s="9"/>
      <c r="DG71" s="9">
        <f t="shared" ca="1" si="82"/>
        <v>4.2883695476035433E-2</v>
      </c>
      <c r="DH71" s="9">
        <f t="shared" ca="1" si="83"/>
        <v>0.1276635574334819</v>
      </c>
      <c r="DI71" s="9"/>
      <c r="DJ71" s="9">
        <f t="shared" ca="1" si="84"/>
        <v>4.516134516974725E-2</v>
      </c>
      <c r="DK71" s="9">
        <f t="shared" ca="1" si="85"/>
        <v>0.10443571350600581</v>
      </c>
      <c r="DL71" s="9"/>
      <c r="DM71" s="1">
        <v>1</v>
      </c>
      <c r="DN71" s="1">
        <f t="shared" ca="1" si="50"/>
        <v>0.82255888731430948</v>
      </c>
      <c r="DO71" s="1">
        <f t="shared" ca="1" si="51"/>
        <v>0.6766031230997549</v>
      </c>
      <c r="DP71" s="1">
        <f t="shared" ca="1" si="52"/>
        <v>6.6724319973672314E-2</v>
      </c>
      <c r="DQ71" s="1">
        <f t="shared" ca="1" si="53"/>
        <v>0.82255888731430948</v>
      </c>
      <c r="DR71" s="1">
        <f t="shared" ca="1" si="54"/>
        <v>0.6766031230997549</v>
      </c>
      <c r="DS71" s="1">
        <f t="shared" ca="1" si="55"/>
        <v>0.55654591209032112</v>
      </c>
      <c r="DT71" s="1">
        <f t="shared" ca="1" si="56"/>
        <v>5.4884682394347857E-2</v>
      </c>
      <c r="DU71" s="1">
        <f t="shared" ca="1" si="57"/>
        <v>0.6766031230997549</v>
      </c>
      <c r="DV71" s="1">
        <f t="shared" ca="1" si="58"/>
        <v>0.55654591209032112</v>
      </c>
      <c r="DW71" s="1">
        <f t="shared" ca="1" si="59"/>
        <v>0.4577917861883421</v>
      </c>
      <c r="DX71" s="1">
        <f t="shared" ca="1" si="86"/>
        <v>4.5145883280894042E-2</v>
      </c>
      <c r="DY71" s="9">
        <f t="shared" ca="1" si="87"/>
        <v>6.7025099832627777E-2</v>
      </c>
      <c r="DZ71" s="9">
        <f t="shared" ca="1" si="88"/>
        <v>2.0320256702461403E-5</v>
      </c>
      <c r="EB71" s="9">
        <f t="shared" ca="1" si="60"/>
        <v>0.82255888731430948</v>
      </c>
      <c r="EC71" s="9">
        <f t="shared" ca="1" si="61"/>
        <v>6.6724319973672314E-2</v>
      </c>
      <c r="ED71" s="1">
        <f t="shared" ca="1" si="62"/>
        <v>2.3304420551502792E-3</v>
      </c>
      <c r="EE71" s="9">
        <f t="shared" ca="1" si="63"/>
        <v>2.2982034232352198E-4</v>
      </c>
      <c r="EG71" s="9">
        <f t="shared" ca="1" si="64"/>
        <v>1.305868979640132E-4</v>
      </c>
      <c r="EH71" s="9">
        <f t="shared" ca="1" si="65"/>
        <v>4.6092291052557091E-2</v>
      </c>
      <c r="EN71" s="9">
        <v>0.82308519035377348</v>
      </c>
      <c r="EO71" s="9">
        <v>4.7255544229283269E-2</v>
      </c>
      <c r="EP71" s="1">
        <f t="shared" ca="1" si="66"/>
        <v>0.82255888731430948</v>
      </c>
      <c r="EQ71" s="9">
        <f t="shared" ca="1" si="67"/>
        <v>6.6724319973672314E-2</v>
      </c>
      <c r="ET71" s="1">
        <f t="shared" ca="1" si="68"/>
        <v>12.272929508600287</v>
      </c>
    </row>
    <row r="72" spans="2:150" x14ac:dyDescent="0.25">
      <c r="B72" s="5">
        <f t="shared" si="69"/>
        <v>0</v>
      </c>
      <c r="C72" s="19">
        <f>ISA!L72</f>
        <v>1.2249994633486807</v>
      </c>
      <c r="D72" s="52">
        <f>ISA!N72</f>
        <v>1.783E-5</v>
      </c>
      <c r="F72" s="12">
        <f t="shared" ca="1" si="89"/>
        <v>288.13286105270458</v>
      </c>
      <c r="G72" s="19">
        <f>Weight!G72</f>
        <v>0.25</v>
      </c>
      <c r="H72" s="1">
        <f t="shared" si="71"/>
        <v>1</v>
      </c>
      <c r="J72" s="11">
        <f t="shared" ca="1" si="18"/>
        <v>26.149660433364431</v>
      </c>
      <c r="K72" s="11">
        <f t="shared" ca="1" si="19"/>
        <v>18.111135776524332</v>
      </c>
      <c r="L72" s="11">
        <f t="shared" ca="1" si="20"/>
        <v>1.443844315233926</v>
      </c>
      <c r="N72" s="1">
        <f>'Geometry-Wing'!C72</f>
        <v>0.30481432099438527</v>
      </c>
      <c r="O72" s="1">
        <f>'Geometry-Wing'!D72</f>
        <v>3</v>
      </c>
      <c r="P72" s="1">
        <f>'Geometry-Wing'!AC72</f>
        <v>0.91444296298315586</v>
      </c>
      <c r="Q72" s="1">
        <f>'Geometry-Wing'!AD72</f>
        <v>9.8420572570645728</v>
      </c>
      <c r="R72" s="1">
        <f ca="1">'Geometry-Tail'!E72</f>
        <v>0.10137496479873467</v>
      </c>
      <c r="S72" s="1">
        <f>'Geometry-Tail'!F72</f>
        <v>4</v>
      </c>
      <c r="T72" s="19">
        <f>'Geometry-Tail'!I72</f>
        <v>4.8429600532968005</v>
      </c>
      <c r="U72" s="1">
        <f ca="1">'Geometry-Tail'!AD72</f>
        <v>7.8197034217017958E-2</v>
      </c>
      <c r="V72" s="1">
        <f ca="1">'Geometry-Tail'!T72</f>
        <v>3.0854574153398469</v>
      </c>
      <c r="X72" s="1">
        <f t="shared" si="72"/>
        <v>0.25</v>
      </c>
      <c r="Y72" s="5">
        <f t="shared" ca="1" si="21"/>
        <v>547628.41751379182</v>
      </c>
      <c r="Z72" s="1">
        <f t="shared" ca="1" si="90"/>
        <v>0.78225312201153252</v>
      </c>
      <c r="AA72" s="9">
        <f ca="1">'Airfoil-Flight'!W72</f>
        <v>8.2299060280403326E-3</v>
      </c>
      <c r="AB72" s="12">
        <f t="shared" ca="1" si="23"/>
        <v>95.05006732109662</v>
      </c>
      <c r="AC72" s="1">
        <f ca="1">'Airfoil-Flight'!AG72</f>
        <v>-0.15141112422840716</v>
      </c>
      <c r="AD72" s="1">
        <f>'Geometry-Wing'!AB72</f>
        <v>0.95988181135316342</v>
      </c>
      <c r="AE72" s="61">
        <f t="shared" si="24"/>
        <v>4.179492534636231E-2</v>
      </c>
      <c r="AF72" s="17">
        <f t="shared" ca="1" si="25"/>
        <v>1.5096130922937716</v>
      </c>
      <c r="AG72" s="11">
        <f t="shared" ca="1" si="26"/>
        <v>1.5096130922937716</v>
      </c>
      <c r="AH72" s="11">
        <f ca="1">DEGREES(AI72/CS72)+'Airfoil-Flight'!K72</f>
        <v>2.2805167704656011</v>
      </c>
      <c r="AI72" s="1">
        <f t="shared" ca="1" si="27"/>
        <v>0.78198161676406586</v>
      </c>
      <c r="AJ72" s="1">
        <f ca="1">0.9*'Airfoil-Flight'!I72</f>
        <v>1.5683352139606592</v>
      </c>
      <c r="AK72" s="5">
        <f ca="1">C72*J72*'Geometry-Wing'!AH72/D72</f>
        <v>358064.73452824849</v>
      </c>
      <c r="AL72" s="9">
        <f ca="1">0.455/(LOG10(MIN(AK72,'Geometry-Wing'!AM72)))^2.58</f>
        <v>5.4567743508307058E-3</v>
      </c>
      <c r="AM72" s="9">
        <f ca="1">+AL72*'Geometry-Wing'!AK72*'Geometry-Wing'!AN72/P72</f>
        <v>0</v>
      </c>
      <c r="AN72" s="9">
        <f ca="1">AA72*COS(RADIANS(AF72))*'Geometry-Wing'!U72*'Geometry-Wing'!V72+AM72</f>
        <v>9.0497545418313785E-3</v>
      </c>
      <c r="AO72" s="9">
        <f ca="1">AI72^2/(PI()*'Geometry-Wing'!AJ72*AD72)</f>
        <v>2.0603431817007464E-2</v>
      </c>
      <c r="AP72" s="9">
        <f t="shared" ca="1" si="28"/>
        <v>2.9653186358838842E-2</v>
      </c>
      <c r="AQ72" s="1">
        <f t="shared" ca="1" si="29"/>
        <v>-0.13627001180556644</v>
      </c>
      <c r="AR72" s="1">
        <f t="shared" ca="1" si="79"/>
        <v>-0.26762922169718673</v>
      </c>
      <c r="AS72" s="1">
        <f t="shared" si="74"/>
        <v>0.9343951712104227</v>
      </c>
      <c r="AT72" s="61">
        <f t="shared" si="1"/>
        <v>7.021101008537145E-2</v>
      </c>
      <c r="AU72" s="5">
        <f ca="1">C72*J72*'Geometry-Tail'!C72/D72</f>
        <v>286013.13051439764</v>
      </c>
      <c r="AV72" s="9">
        <f ca="1">0.455/(LOG10(MIN(AU72,'Geometry-Tail'!L72)))^2.58</f>
        <v>5.7121062985455604E-3</v>
      </c>
      <c r="AW72" s="9">
        <f ca="1">AV72*'Geometry-Tail'!M72*'Geometry-Tail'!N72*'Geometry-Tail'!G72/R72*'Geometry-Tail'!O72</f>
        <v>1.7477780995926038E-2</v>
      </c>
      <c r="AX72" s="9">
        <f t="shared" ca="1" si="30"/>
        <v>6.0999547412617242E-3</v>
      </c>
      <c r="AY72" s="9">
        <f t="shared" ca="1" si="31"/>
        <v>2.3577735737187761E-2</v>
      </c>
      <c r="AZ72" s="1">
        <f t="shared" ca="1" si="75"/>
        <v>0.95148725550796098</v>
      </c>
      <c r="BA72" s="1">
        <f t="shared" ca="1" si="2"/>
        <v>5.0986226259163159E-2</v>
      </c>
      <c r="BB72" s="5">
        <f ca="1">C72*J72*'Geometry-Tail'!Q72/D72</f>
        <v>286013.13051439764</v>
      </c>
      <c r="BC72" s="9">
        <f ca="1">0.455/(LOG10(MIN(BB72,'Geometry-Tail'!Z72)))^2.58</f>
        <v>5.7121062985455604E-3</v>
      </c>
      <c r="BD72" s="9">
        <f ca="1">BC72*'Geometry-Tail'!AA72*'Geometry-Tail'!AB72*'Geometry-Tail'!AE72/U72*'Geometry-Tail'!AF72</f>
        <v>8.6139876766515716E-3</v>
      </c>
      <c r="BE72" s="5">
        <f ca="1">C72*J72*'Geometry-Fuselage'!C72/D72</f>
        <v>2928452.697483079</v>
      </c>
      <c r="BF72" s="9">
        <f ca="1">0.455/(LOG10(MIN(BE72,'Geometry-Fuselage'!K72)))^2.58</f>
        <v>3.6851969302689261E-3</v>
      </c>
      <c r="BG72" s="9">
        <f ca="1">BF72*'Geometry-Fuselage'!L72*'Geometry-Fuselage'!M72*'Geometry-Fuselage'!H72/P72*'Geometry-Fuselage'!P72</f>
        <v>1.6499766039636696E-2</v>
      </c>
      <c r="BH72" s="9">
        <f>3.83*RADIANS('Geometry-Fuselage'!N72)^2.5*'Geometry-Fuselage'!I72/P72</f>
        <v>1.3659623231054097E-3</v>
      </c>
      <c r="BI72" s="69">
        <f>0</f>
        <v>0</v>
      </c>
      <c r="BJ72" s="9">
        <f>0.05*'Geometry-Fuselage'!O72/P72</f>
        <v>0</v>
      </c>
      <c r="BK72" s="9">
        <f t="shared" ca="1" si="32"/>
        <v>1.7865728362742105E-2</v>
      </c>
      <c r="BL72" s="5">
        <f ca="1">C72*J72*'Geometry-Fuselage'!R72/D72</f>
        <v>2202993.3633389026</v>
      </c>
      <c r="BM72" s="9">
        <f ca="1">0.455/(LOG10(MIN(BL72,'Geometry-Fuselage'!Z72)))^2.58</f>
        <v>3.8733675646165258E-3</v>
      </c>
      <c r="BN72" s="9">
        <f ca="1">BM72*'Geometry-Fuselage'!AA72*'Geometry-Fuselage'!AB72*'Geometry-Fuselage'!W72/P72*'Geometry-Fuselage'!AC72</f>
        <v>1.8171377619327933E-3</v>
      </c>
      <c r="BO72" s="5">
        <f ca="1">C72*J72*'Geometry-Fuselage'!AE72/D72</f>
        <v>3305738.0143367276</v>
      </c>
      <c r="BP72" s="9">
        <f ca="1">0.455/(LOG10(MIN(BO72,'Geometry-Fuselage'!AK72)))^2.58</f>
        <v>3.6089289218575746E-3</v>
      </c>
      <c r="BQ72" s="9">
        <f ca="1">BP72*'Geometry-Fuselage'!AL72*'Geometry-Fuselage'!AM72*'Geometry-Fuselage'!AI72/P72*'Geometry-Fuselage'!AN72</f>
        <v>0</v>
      </c>
      <c r="BR72" s="9">
        <f ca="1">'Geometry-Miscellaneous'!B72*J72/(0.5*C72*J72^2*P72)</f>
        <v>4.0965916147292064E-4</v>
      </c>
      <c r="BS72" s="9">
        <f>('Geometry-Miscellaneous'!J72+'Geometry-Miscellaneous'!R72)/P72*'Geometry-Miscellaneous'!$G$6</f>
        <v>2.8870034620722749E-3</v>
      </c>
      <c r="BT72" s="9">
        <f>'Geometry-Miscellaneous'!AO72/P72</f>
        <v>6.2492219506369547E-3</v>
      </c>
      <c r="BU72" s="1">
        <f t="shared" ca="1" si="33"/>
        <v>0.7523122945352011</v>
      </c>
      <c r="BV72" s="9">
        <f t="shared" ca="1" si="34"/>
        <v>4.0952699062838417E-2</v>
      </c>
      <c r="BW72" s="9">
        <f t="shared" ca="1" si="35"/>
        <v>2.1279671585042806E-2</v>
      </c>
      <c r="BX72" s="9">
        <f t="shared" ca="1" si="36"/>
        <v>6.2232370647881223E-2</v>
      </c>
      <c r="BY72" s="11">
        <f t="shared" ca="1" si="3"/>
        <v>288.13286105270458</v>
      </c>
      <c r="BZ72" s="11">
        <f t="shared" ca="1" si="4"/>
        <v>23.834770659895629</v>
      </c>
      <c r="CA72" s="11">
        <f t="shared" ca="1" si="5"/>
        <v>12.088761631657601</v>
      </c>
      <c r="CB72" s="12">
        <f t="shared" ca="1" si="6"/>
        <v>623.2711592633882</v>
      </c>
      <c r="CD72" s="1">
        <f t="shared" ca="1" si="37"/>
        <v>8.2754843575025584E-3</v>
      </c>
      <c r="CE72" s="1">
        <f t="shared" ca="1" si="38"/>
        <v>1.7718094332219959E-3</v>
      </c>
      <c r="CF72" s="1">
        <f t="shared" ca="1" si="39"/>
        <v>6.7358828909609399E-4</v>
      </c>
      <c r="CG72" s="1">
        <f t="shared" ca="1" si="40"/>
        <v>1.6337189579878095E-2</v>
      </c>
      <c r="CH72" s="1">
        <f t="shared" ca="1" si="41"/>
        <v>1.661668839170404E-3</v>
      </c>
      <c r="CI72" s="1">
        <f t="shared" ca="1" si="42"/>
        <v>0</v>
      </c>
      <c r="CJ72" s="1">
        <f t="shared" ca="1" si="43"/>
        <v>3.7460993743049264E-4</v>
      </c>
      <c r="CK72" s="1">
        <f t="shared" si="44"/>
        <v>2.64E-3</v>
      </c>
      <c r="CL72" s="1">
        <f t="shared" si="45"/>
        <v>5.7145570368798337E-3</v>
      </c>
      <c r="CM72" s="1">
        <f t="shared" ca="1" si="46"/>
        <v>3.7448907473179478E-2</v>
      </c>
      <c r="CN72" s="1">
        <f t="shared" ca="1" si="47"/>
        <v>1.884066323836573E-2</v>
      </c>
      <c r="CO72" s="1">
        <f t="shared" ca="1" si="48"/>
        <v>6.1838269716928194E-4</v>
      </c>
      <c r="CP72" s="1">
        <f t="shared" ca="1" si="49"/>
        <v>1.9459045935535012E-2</v>
      </c>
      <c r="CR72" s="1">
        <f ca="1">'Airfoil-Flight'!J72</f>
        <v>5.8485119680848321</v>
      </c>
      <c r="CS72" s="1">
        <f ca="1">CR72/(1+CR72/(PI()*'Geometry-Wing'!AJ72)*(1+AE72))</f>
        <v>4.8857422676898574</v>
      </c>
      <c r="CU72" s="1">
        <f t="shared" si="76"/>
        <v>6</v>
      </c>
      <c r="CV72" s="1">
        <f t="shared" si="7"/>
        <v>3.9709114397548211</v>
      </c>
      <c r="CW72" s="1">
        <f>Stability!Z72</f>
        <v>2.1749577694090316</v>
      </c>
      <c r="CY72" s="1">
        <f t="shared" si="77"/>
        <v>6</v>
      </c>
      <c r="CZ72" s="1">
        <f t="shared" ca="1" si="8"/>
        <v>3.6351579757590589</v>
      </c>
      <c r="DA72" s="1">
        <f ca="1">Stability!AB72</f>
        <v>1.9910580234180542</v>
      </c>
      <c r="DC72" s="1"/>
      <c r="DD72" s="9">
        <f t="shared" ca="1" si="80"/>
        <v>3.5176085596770122E-2</v>
      </c>
      <c r="DE72" s="9">
        <f t="shared" ca="1" si="81"/>
        <v>0.18901820795279498</v>
      </c>
      <c r="DF72" s="9"/>
      <c r="DG72" s="9">
        <f t="shared" ca="1" si="82"/>
        <v>4.0020994106045316E-2</v>
      </c>
      <c r="DH72" s="9">
        <f t="shared" ca="1" si="83"/>
        <v>0.12738499051095045</v>
      </c>
      <c r="DI72" s="9"/>
      <c r="DJ72" s="9">
        <f t="shared" ca="1" si="84"/>
        <v>4.1258715555700133E-2</v>
      </c>
      <c r="DK72" s="9">
        <f t="shared" ca="1" si="85"/>
        <v>0.11358358014570602</v>
      </c>
      <c r="DL72" s="9"/>
      <c r="DM72" s="1">
        <v>1</v>
      </c>
      <c r="DN72" s="1">
        <f t="shared" ca="1" si="50"/>
        <v>0.7523122945352011</v>
      </c>
      <c r="DO72" s="1">
        <f t="shared" ca="1" si="51"/>
        <v>0.56597378850881919</v>
      </c>
      <c r="DP72" s="1">
        <f t="shared" ca="1" si="52"/>
        <v>6.2232370647881223E-2</v>
      </c>
      <c r="DQ72" s="1">
        <f t="shared" ca="1" si="53"/>
        <v>0.7523122945352011</v>
      </c>
      <c r="DR72" s="1">
        <f t="shared" ca="1" si="54"/>
        <v>0.56597378850881919</v>
      </c>
      <c r="DS72" s="1">
        <f t="shared" ca="1" si="55"/>
        <v>0.42578903947985042</v>
      </c>
      <c r="DT72" s="1">
        <f t="shared" ca="1" si="56"/>
        <v>4.681817755647262E-2</v>
      </c>
      <c r="DU72" s="1">
        <f t="shared" ca="1" si="57"/>
        <v>0.56597378850881919</v>
      </c>
      <c r="DV72" s="1">
        <f t="shared" ca="1" si="58"/>
        <v>0.42578903947985042</v>
      </c>
      <c r="DW72" s="1">
        <f t="shared" ca="1" si="59"/>
        <v>0.3203263292790256</v>
      </c>
      <c r="DX72" s="1">
        <f t="shared" ca="1" si="86"/>
        <v>3.5221890583466371E-2</v>
      </c>
      <c r="DY72" s="9">
        <f t="shared" ca="1" si="87"/>
        <v>6.2450727868083103E-2</v>
      </c>
      <c r="DZ72" s="9">
        <f t="shared" ca="1" si="88"/>
        <v>1.2311257742422932E-5</v>
      </c>
      <c r="EB72" s="9">
        <f t="shared" ca="1" si="60"/>
        <v>0.7523122945352011</v>
      </c>
      <c r="EC72" s="9">
        <f t="shared" ca="1" si="61"/>
        <v>6.2232370647881223E-2</v>
      </c>
      <c r="ED72" s="1">
        <f t="shared" ca="1" si="62"/>
        <v>2.1314221228777631E-3</v>
      </c>
      <c r="EE72" s="9">
        <f t="shared" ca="1" si="63"/>
        <v>2.3436324128631603E-4</v>
      </c>
      <c r="EG72" s="9">
        <f t="shared" ca="1" si="64"/>
        <v>1.1951873408784188E-4</v>
      </c>
      <c r="EH72" s="9">
        <f t="shared" ca="1" si="65"/>
        <v>4.218564315179698E-2</v>
      </c>
      <c r="EN72" s="9">
        <v>0.76990545450707348</v>
      </c>
      <c r="EO72" s="9">
        <v>4.4806627908599572E-2</v>
      </c>
      <c r="EP72" s="1">
        <f t="shared" ca="1" si="66"/>
        <v>0.7523122945352011</v>
      </c>
      <c r="EQ72" s="9">
        <f t="shared" ca="1" si="67"/>
        <v>6.2232370647881223E-2</v>
      </c>
      <c r="ET72" s="1">
        <f t="shared" ca="1" si="68"/>
        <v>12.0468173857961</v>
      </c>
    </row>
    <row r="73" spans="2:150" x14ac:dyDescent="0.25">
      <c r="B73" s="5">
        <f t="shared" si="69"/>
        <v>0</v>
      </c>
      <c r="C73" s="19">
        <f>ISA!L73</f>
        <v>1.2249994633486807</v>
      </c>
      <c r="D73" s="52">
        <f>ISA!N73</f>
        <v>1.783E-5</v>
      </c>
      <c r="F73" s="12">
        <f t="shared" ca="1" si="89"/>
        <v>288.13286105270458</v>
      </c>
      <c r="G73" s="19">
        <f>Weight!G73</f>
        <v>0.25</v>
      </c>
      <c r="H73" s="1">
        <f t="shared" si="71"/>
        <v>1</v>
      </c>
      <c r="J73" s="11">
        <f t="shared" ca="1" si="18"/>
        <v>27.463610858280219</v>
      </c>
      <c r="K73" s="11">
        <f t="shared" ca="1" si="19"/>
        <v>18.07502245456871</v>
      </c>
      <c r="L73" s="11">
        <f t="shared" ca="1" si="20"/>
        <v>1.5194233327958282</v>
      </c>
      <c r="N73" s="1">
        <f>'Geometry-Wing'!C73</f>
        <v>0.30481432099438527</v>
      </c>
      <c r="O73" s="1">
        <f>'Geometry-Wing'!D73</f>
        <v>3</v>
      </c>
      <c r="P73" s="1">
        <f>'Geometry-Wing'!AC73</f>
        <v>0.91444296298315586</v>
      </c>
      <c r="Q73" s="1">
        <f>'Geometry-Wing'!AD73</f>
        <v>9.8420572570645728</v>
      </c>
      <c r="R73" s="1">
        <f ca="1">'Geometry-Tail'!E73</f>
        <v>0.10137496479873467</v>
      </c>
      <c r="S73" s="1">
        <f>'Geometry-Tail'!F73</f>
        <v>4</v>
      </c>
      <c r="T73" s="19">
        <f>'Geometry-Tail'!I73</f>
        <v>4.8429600532968005</v>
      </c>
      <c r="U73" s="1">
        <f ca="1">'Geometry-Tail'!AD73</f>
        <v>7.8197034217017958E-2</v>
      </c>
      <c r="V73" s="1">
        <f ca="1">'Geometry-Tail'!T73</f>
        <v>3.0854574153398469</v>
      </c>
      <c r="X73" s="1">
        <f t="shared" si="72"/>
        <v>0.25</v>
      </c>
      <c r="Y73" s="5">
        <f t="shared" ca="1" si="21"/>
        <v>575145.27929950447</v>
      </c>
      <c r="Z73" s="1">
        <f t="shared" ca="1" si="90"/>
        <v>0.71197148176009106</v>
      </c>
      <c r="AA73" s="9">
        <f ca="1">'Airfoil-Flight'!W73</f>
        <v>7.8895015805458754E-3</v>
      </c>
      <c r="AB73" s="12">
        <f t="shared" ca="1" si="23"/>
        <v>90.242897411376106</v>
      </c>
      <c r="AC73" s="1">
        <f ca="1">'Airfoil-Flight'!AG73</f>
        <v>-0.15166295319739062</v>
      </c>
      <c r="AD73" s="1">
        <f>'Geometry-Wing'!AB73</f>
        <v>0.95988181135316342</v>
      </c>
      <c r="AE73" s="61">
        <f t="shared" si="24"/>
        <v>4.179492534636231E-2</v>
      </c>
      <c r="AF73" s="17">
        <f t="shared" ca="1" si="25"/>
        <v>1.374063513823004</v>
      </c>
      <c r="AG73" s="11">
        <f t="shared" ca="1" si="26"/>
        <v>1.374063513823004</v>
      </c>
      <c r="AH73" s="11">
        <f ca="1">DEGREES(AI73/CS73)+'Airfoil-Flight'!K73</f>
        <v>1.4450194109820327</v>
      </c>
      <c r="AI73" s="1">
        <f t="shared" ca="1" si="27"/>
        <v>0.71176675239560583</v>
      </c>
      <c r="AJ73" s="1">
        <f ca="1">0.9*'Airfoil-Flight'!I73</f>
        <v>1.5746084426570801</v>
      </c>
      <c r="AK73" s="5">
        <f ca="1">C73*J73*'Geometry-Wing'!AH73/D73</f>
        <v>376056.52877275291</v>
      </c>
      <c r="AL73" s="9">
        <f ca="1">0.455/(LOG10(MIN(AK73,'Geometry-Wing'!AM73)))^2.58</f>
        <v>5.4031715105289126E-3</v>
      </c>
      <c r="AM73" s="9">
        <f ca="1">+AL73*'Geometry-Wing'!AK73*'Geometry-Wing'!AN73/P73</f>
        <v>0</v>
      </c>
      <c r="AN73" s="9">
        <f ca="1">AA73*COS(RADIANS(AF73))*'Geometry-Wing'!U73*'Geometry-Wing'!V73+AM73</f>
        <v>8.6759562258521619E-3</v>
      </c>
      <c r="AO73" s="9">
        <f ca="1">AI73^2/(PI()*'Geometry-Wing'!AJ73*AD73)</f>
        <v>1.7069542174494457E-2</v>
      </c>
      <c r="AP73" s="9">
        <f t="shared" ca="1" si="28"/>
        <v>2.5745498400346619E-2</v>
      </c>
      <c r="AQ73" s="1">
        <f t="shared" ca="1" si="29"/>
        <v>-0.13649665787765156</v>
      </c>
      <c r="AR73" s="1">
        <f t="shared" ca="1" si="79"/>
        <v>-0.26807434613116277</v>
      </c>
      <c r="AS73" s="1">
        <f t="shared" si="74"/>
        <v>0.9343951712104227</v>
      </c>
      <c r="AT73" s="61">
        <f t="shared" si="1"/>
        <v>7.021101008537145E-2</v>
      </c>
      <c r="AU73" s="5">
        <f ca="1">C73*J73*'Geometry-Tail'!C73/D73</f>
        <v>300384.52456475375</v>
      </c>
      <c r="AV73" s="9">
        <f ca="1">0.455/(LOG10(MIN(AU73,'Geometry-Tail'!L73)))^2.58</f>
        <v>5.6549988392757388E-3</v>
      </c>
      <c r="AW73" s="9">
        <f ca="1">AV73*'Geometry-Tail'!M73*'Geometry-Tail'!N73*'Geometry-Tail'!G73/R73*'Geometry-Tail'!O73</f>
        <v>1.7303044810325671E-2</v>
      </c>
      <c r="AX73" s="9">
        <f t="shared" ca="1" si="30"/>
        <v>6.1202626649984422E-3</v>
      </c>
      <c r="AY73" s="9">
        <f t="shared" ca="1" si="31"/>
        <v>2.3423307475324114E-2</v>
      </c>
      <c r="AZ73" s="1">
        <f t="shared" ca="1" si="75"/>
        <v>0.95148725550796098</v>
      </c>
      <c r="BA73" s="1">
        <f t="shared" ca="1" si="2"/>
        <v>5.0986226259163159E-2</v>
      </c>
      <c r="BB73" s="5">
        <f ca="1">C73*J73*'Geometry-Tail'!Q73/D73</f>
        <v>300384.52456475375</v>
      </c>
      <c r="BC73" s="9">
        <f ca="1">0.455/(LOG10(MIN(BB73,'Geometry-Tail'!Z73)))^2.58</f>
        <v>5.6549988392757388E-3</v>
      </c>
      <c r="BD73" s="9">
        <f ca="1">BC73*'Geometry-Tail'!AA73*'Geometry-Tail'!AB73*'Geometry-Tail'!AE73/U73*'Geometry-Tail'!AF73</f>
        <v>8.5278683146011187E-3</v>
      </c>
      <c r="BE73" s="5">
        <f ca="1">C73*J73*'Geometry-Fuselage'!C73/D73</f>
        <v>3075599.605031224</v>
      </c>
      <c r="BF73" s="9">
        <f ca="1">0.455/(LOG10(MIN(BE73,'Geometry-Fuselage'!K73)))^2.58</f>
        <v>3.6540757873495294E-3</v>
      </c>
      <c r="BG73" s="9">
        <f ca="1">BF73*'Geometry-Fuselage'!L73*'Geometry-Fuselage'!M73*'Geometry-Fuselage'!H73/P73*'Geometry-Fuselage'!P73</f>
        <v>1.6360427060805333E-2</v>
      </c>
      <c r="BH73" s="9">
        <f>3.83*RADIANS('Geometry-Fuselage'!N73)^2.5*'Geometry-Fuselage'!I73/P73</f>
        <v>1.3659623231054097E-3</v>
      </c>
      <c r="BI73" s="69">
        <f>0</f>
        <v>0</v>
      </c>
      <c r="BJ73" s="9">
        <f>0.05*'Geometry-Fuselage'!O73/P73</f>
        <v>0</v>
      </c>
      <c r="BK73" s="9">
        <f t="shared" ca="1" si="32"/>
        <v>1.7726389383910742E-2</v>
      </c>
      <c r="BL73" s="5">
        <f ca="1">C73*J73*'Geometry-Fuselage'!R73/D73</f>
        <v>2313687.8816567217</v>
      </c>
      <c r="BM73" s="9">
        <f ca="1">0.455/(LOG10(MIN(BL73,'Geometry-Fuselage'!Z73)))^2.58</f>
        <v>3.840023631852825E-3</v>
      </c>
      <c r="BN73" s="9">
        <f ca="1">BM73*'Geometry-Fuselage'!AA73*'Geometry-Fuselage'!AB73*'Geometry-Fuselage'!W73/P73*'Geometry-Fuselage'!AC73</f>
        <v>1.8014949089513806E-3</v>
      </c>
      <c r="BO73" s="5">
        <f ca="1">C73*J73*'Geometry-Fuselage'!AE73/D73</f>
        <v>3471842.4989309525</v>
      </c>
      <c r="BP73" s="9">
        <f ca="1">0.455/(LOG10(MIN(BO73,'Geometry-Fuselage'!AK73)))^2.58</f>
        <v>3.5786964647850921E-3</v>
      </c>
      <c r="BQ73" s="9">
        <f ca="1">BP73*'Geometry-Fuselage'!AL73*'Geometry-Fuselage'!AM73*'Geometry-Fuselage'!AI73/P73*'Geometry-Fuselage'!AN73</f>
        <v>0</v>
      </c>
      <c r="BR73" s="9">
        <f ca="1">'Geometry-Miscellaneous'!B73*J73/(0.5*C73*J73^2*P73)</f>
        <v>3.900597055941718E-4</v>
      </c>
      <c r="BS73" s="9">
        <f>('Geometry-Miscellaneous'!J73+'Geometry-Miscellaneous'!R73)/P73*'Geometry-Miscellaneous'!$G$6</f>
        <v>2.8870034620722749E-3</v>
      </c>
      <c r="BT73" s="9">
        <f>'Geometry-Miscellaneous'!AO73/P73</f>
        <v>6.2492219506369547E-3</v>
      </c>
      <c r="BU73" s="1">
        <f t="shared" ca="1" si="33"/>
        <v>0.68204808376062065</v>
      </c>
      <c r="BV73" s="9">
        <f t="shared" ca="1" si="34"/>
        <v>4.0377583889695361E-2</v>
      </c>
      <c r="BW73" s="9">
        <f t="shared" ca="1" si="35"/>
        <v>1.774803327491168E-2</v>
      </c>
      <c r="BX73" s="9">
        <f t="shared" ca="1" si="36"/>
        <v>5.8125617164607041E-2</v>
      </c>
      <c r="BY73" s="11">
        <f t="shared" ca="1" si="3"/>
        <v>288.13286105270458</v>
      </c>
      <c r="BZ73" s="11">
        <f t="shared" ca="1" si="4"/>
        <v>24.555307423120706</v>
      </c>
      <c r="CA73" s="11">
        <f t="shared" ca="1" si="5"/>
        <v>11.734035990174792</v>
      </c>
      <c r="CB73" s="12">
        <f t="shared" ca="1" si="6"/>
        <v>674.37740757402673</v>
      </c>
      <c r="CD73" s="1">
        <f t="shared" ca="1" si="37"/>
        <v>7.9336671178804087E-3</v>
      </c>
      <c r="CE73" s="1">
        <f t="shared" ca="1" si="38"/>
        <v>1.7540955585576936E-3</v>
      </c>
      <c r="CF73" s="1">
        <f t="shared" ca="1" si="39"/>
        <v>6.6685401039508695E-4</v>
      </c>
      <c r="CG73" s="1">
        <f t="shared" ca="1" si="40"/>
        <v>1.6209772031216499E-2</v>
      </c>
      <c r="CH73" s="1">
        <f t="shared" ca="1" si="41"/>
        <v>1.6473643423405709E-3</v>
      </c>
      <c r="CI73" s="1">
        <f t="shared" ca="1" si="42"/>
        <v>0</v>
      </c>
      <c r="CJ73" s="1">
        <f t="shared" ca="1" si="43"/>
        <v>3.5668735292387188E-4</v>
      </c>
      <c r="CK73" s="1">
        <f t="shared" si="44"/>
        <v>2.64E-3</v>
      </c>
      <c r="CL73" s="1">
        <f t="shared" si="45"/>
        <v>5.7145570368798337E-3</v>
      </c>
      <c r="CM73" s="1">
        <f t="shared" ca="1" si="46"/>
        <v>3.6922997450193965E-2</v>
      </c>
      <c r="CN73" s="1">
        <f t="shared" ca="1" si="47"/>
        <v>1.5609122722810653E-2</v>
      </c>
      <c r="CO73" s="1">
        <f t="shared" ca="1" si="48"/>
        <v>6.2044141222322713E-4</v>
      </c>
      <c r="CP73" s="1">
        <f t="shared" ca="1" si="49"/>
        <v>1.6229564135033882E-2</v>
      </c>
      <c r="CR73" s="1">
        <f ca="1">'Airfoil-Flight'!J73</f>
        <v>5.8472124062900477</v>
      </c>
      <c r="CS73" s="1">
        <f ca="1">CR73/(1+CR73/(PI()*'Geometry-Wing'!AJ73)*(1+AE73))</f>
        <v>4.884835318071711</v>
      </c>
      <c r="CU73" s="1">
        <f t="shared" si="76"/>
        <v>6</v>
      </c>
      <c r="CV73" s="1">
        <f t="shared" si="7"/>
        <v>3.9709114397548211</v>
      </c>
      <c r="CW73" s="1">
        <f>Stability!Z73</f>
        <v>2.1749577694090316</v>
      </c>
      <c r="CY73" s="1">
        <f t="shared" si="77"/>
        <v>6</v>
      </c>
      <c r="CZ73" s="1">
        <f t="shared" ca="1" si="8"/>
        <v>3.6351579757590589</v>
      </c>
      <c r="DA73" s="1">
        <f ca="1">Stability!AB73</f>
        <v>1.9910580234180542</v>
      </c>
      <c r="DC73" s="1"/>
      <c r="DD73" s="9">
        <f t="shared" ca="1" si="80"/>
        <v>3.0748812425675225E-2</v>
      </c>
      <c r="DE73" s="9">
        <f t="shared" ca="1" si="81"/>
        <v>0.22183515045330077</v>
      </c>
      <c r="DF73" s="9"/>
      <c r="DG73" s="9">
        <f t="shared" ca="1" si="82"/>
        <v>3.7213687904539848E-2</v>
      </c>
      <c r="DH73" s="9">
        <f t="shared" ca="1" si="83"/>
        <v>0.12943539337236298</v>
      </c>
      <c r="DI73" s="9"/>
      <c r="DJ73" s="9">
        <f t="shared" ca="1" si="84"/>
        <v>3.774306673039747E-2</v>
      </c>
      <c r="DK73" s="9">
        <f t="shared" ca="1" si="85"/>
        <v>0.12296510837570819</v>
      </c>
      <c r="DL73" s="9"/>
      <c r="DM73" s="1">
        <v>1</v>
      </c>
      <c r="DN73" s="1">
        <f t="shared" ca="1" si="50"/>
        <v>0.68204808376062065</v>
      </c>
      <c r="DO73" s="1">
        <f t="shared" ca="1" si="51"/>
        <v>0.46518958856153458</v>
      </c>
      <c r="DP73" s="1">
        <f t="shared" ca="1" si="52"/>
        <v>5.8125617164607041E-2</v>
      </c>
      <c r="DQ73" s="1">
        <f t="shared" ca="1" si="53"/>
        <v>0.68204808376062065</v>
      </c>
      <c r="DR73" s="1">
        <f t="shared" ca="1" si="54"/>
        <v>0.46518958856153458</v>
      </c>
      <c r="DS73" s="1">
        <f t="shared" ca="1" si="55"/>
        <v>0.31728166746378622</v>
      </c>
      <c r="DT73" s="1">
        <f t="shared" ca="1" si="56"/>
        <v>3.9644465804523674E-2</v>
      </c>
      <c r="DU73" s="1">
        <f t="shared" ca="1" si="57"/>
        <v>0.46518958856153458</v>
      </c>
      <c r="DV73" s="1">
        <f t="shared" ca="1" si="58"/>
        <v>0.31728166746378622</v>
      </c>
      <c r="DW73" s="1">
        <f t="shared" ca="1" si="59"/>
        <v>0.21640135330604982</v>
      </c>
      <c r="DX73" s="1">
        <f t="shared" ca="1" si="86"/>
        <v>2.7039431933688823E-2</v>
      </c>
      <c r="DY73" s="9">
        <f t="shared" ca="1" si="87"/>
        <v>5.833044229361177E-2</v>
      </c>
      <c r="DZ73" s="9">
        <f t="shared" ca="1" si="88"/>
        <v>1.2417418544451008E-5</v>
      </c>
      <c r="EB73" s="9">
        <f t="shared" ca="1" si="60"/>
        <v>0.68204808376062065</v>
      </c>
      <c r="EC73" s="9">
        <f t="shared" ca="1" si="61"/>
        <v>5.8125617164607041E-2</v>
      </c>
      <c r="ED73" s="1">
        <f t="shared" ca="1" si="62"/>
        <v>1.9323522759812503E-3</v>
      </c>
      <c r="EE73" s="9">
        <f t="shared" ca="1" si="63"/>
        <v>2.4144815658527105E-4</v>
      </c>
      <c r="EG73" s="9">
        <f t="shared" ca="1" si="64"/>
        <v>1.0846401629086926E-4</v>
      </c>
      <c r="EH73" s="9">
        <f t="shared" ca="1" si="65"/>
        <v>3.8283741214112835E-2</v>
      </c>
      <c r="EN73" s="9">
        <v>0.71672550614864028</v>
      </c>
      <c r="EO73" s="9">
        <v>4.2494055998377904E-2</v>
      </c>
      <c r="EP73" s="1">
        <f t="shared" ca="1" si="66"/>
        <v>0.68204808376062065</v>
      </c>
      <c r="EQ73" s="9">
        <f t="shared" ca="1" si="67"/>
        <v>5.8125617164607041E-2</v>
      </c>
      <c r="ET73" s="1">
        <f t="shared" ca="1" si="68"/>
        <v>11.692945206195844</v>
      </c>
    </row>
    <row r="74" spans="2:150" x14ac:dyDescent="0.25">
      <c r="B74" s="5">
        <f t="shared" si="69"/>
        <v>0</v>
      </c>
      <c r="C74" s="19">
        <f>ISA!L74</f>
        <v>1.2249994633486807</v>
      </c>
      <c r="D74" s="52">
        <f>ISA!N74</f>
        <v>1.783E-5</v>
      </c>
      <c r="F74" s="12">
        <f t="shared" ca="1" si="89"/>
        <v>288.13286105270458</v>
      </c>
      <c r="G74" s="19">
        <f>Weight!G74</f>
        <v>0.25</v>
      </c>
      <c r="H74" s="1">
        <f t="shared" si="71"/>
        <v>1</v>
      </c>
      <c r="J74" s="11">
        <f t="shared" ca="1" si="18"/>
        <v>28.998284653159079</v>
      </c>
      <c r="K74" s="11">
        <f t="shared" ca="1" si="19"/>
        <v>18.035053085978955</v>
      </c>
      <c r="L74" s="11">
        <f t="shared" ca="1" si="20"/>
        <v>1.6078846297216225</v>
      </c>
      <c r="N74" s="1">
        <f>'Geometry-Wing'!C74</f>
        <v>0.30481432099438527</v>
      </c>
      <c r="O74" s="1">
        <f>'Geometry-Wing'!D74</f>
        <v>3</v>
      </c>
      <c r="P74" s="1">
        <f>'Geometry-Wing'!AC74</f>
        <v>0.91444296298315586</v>
      </c>
      <c r="Q74" s="1">
        <f>'Geometry-Wing'!AD74</f>
        <v>9.8420572570645728</v>
      </c>
      <c r="R74" s="1">
        <f ca="1">'Geometry-Tail'!E74</f>
        <v>0.10137496479873467</v>
      </c>
      <c r="S74" s="1">
        <f>'Geometry-Tail'!F74</f>
        <v>4</v>
      </c>
      <c r="T74" s="19">
        <f>'Geometry-Tail'!I74</f>
        <v>4.8429600532968005</v>
      </c>
      <c r="U74" s="1">
        <f ca="1">'Geometry-Tail'!AD74</f>
        <v>7.8197034217017958E-2</v>
      </c>
      <c r="V74" s="1">
        <f ca="1">'Geometry-Tail'!T74</f>
        <v>3.0854574153398469</v>
      </c>
      <c r="X74" s="1">
        <f t="shared" si="72"/>
        <v>0.25</v>
      </c>
      <c r="Y74" s="5">
        <f t="shared" ca="1" si="21"/>
        <v>607284.5487110907</v>
      </c>
      <c r="Z74" s="1">
        <f t="shared" ca="1" si="90"/>
        <v>0.64168984150864961</v>
      </c>
      <c r="AA74" s="9">
        <f ca="1">'Airfoil-Flight'!W74</f>
        <v>7.688485649707249E-3</v>
      </c>
      <c r="AB74" s="12">
        <f t="shared" ca="1" si="23"/>
        <v>83.461148364513491</v>
      </c>
      <c r="AC74" s="1">
        <f ca="1">'Airfoil-Flight'!AG74</f>
        <v>-0.15194274871858854</v>
      </c>
      <c r="AD74" s="1">
        <f>'Geometry-Wing'!AB74</f>
        <v>0.95988181135316342</v>
      </c>
      <c r="AE74" s="61">
        <f t="shared" si="24"/>
        <v>4.179492534636231E-2</v>
      </c>
      <c r="AF74" s="17">
        <f t="shared" ca="1" si="25"/>
        <v>1.238490861325227</v>
      </c>
      <c r="AG74" s="11">
        <f t="shared" ca="1" si="26"/>
        <v>1.238490861325227</v>
      </c>
      <c r="AH74" s="11">
        <f ca="1">DEGREES(AI74/CS74)+'Airfoil-Flight'!K74</f>
        <v>0.60771042444348033</v>
      </c>
      <c r="AI74" s="1">
        <f t="shared" ca="1" si="27"/>
        <v>0.64153993565005152</v>
      </c>
      <c r="AJ74" s="1">
        <f ca="1">0.9*'Airfoil-Flight'!I74</f>
        <v>1.5815954855644003</v>
      </c>
      <c r="AK74" s="5">
        <f ca="1">C74*J74*'Geometry-Wing'!AH74/D74</f>
        <v>397070.6664649439</v>
      </c>
      <c r="AL74" s="9">
        <f ca="1">0.455/(LOG10(MIN(AK74,'Geometry-Wing'!AM74)))^2.58</f>
        <v>5.3445709395272328E-3</v>
      </c>
      <c r="AM74" s="9">
        <f ca="1">+AL74*'Geometry-Wing'!AK74*'Geometry-Wing'!AN74/P74</f>
        <v>0</v>
      </c>
      <c r="AN74" s="9">
        <f ca="1">AA74*COS(RADIANS(AF74))*'Geometry-Wing'!U74*'Geometry-Wing'!V74+AM74</f>
        <v>8.4553584876757796E-3</v>
      </c>
      <c r="AO74" s="9">
        <f ca="1">AI74^2/(PI()*'Geometry-Wing'!AJ74*AD74)</f>
        <v>1.3867362556719311E-2</v>
      </c>
      <c r="AP74" s="9">
        <f t="shared" ca="1" si="28"/>
        <v>2.2322721044395089E-2</v>
      </c>
      <c r="AQ74" s="1">
        <f t="shared" ca="1" si="29"/>
        <v>-0.1367484738467297</v>
      </c>
      <c r="AR74" s="1">
        <f t="shared" ca="1" si="79"/>
        <v>-0.26856890330425132</v>
      </c>
      <c r="AS74" s="1">
        <f t="shared" si="74"/>
        <v>0.9343951712104227</v>
      </c>
      <c r="AT74" s="61">
        <f t="shared" si="1"/>
        <v>7.021101008537145E-2</v>
      </c>
      <c r="AU74" s="5">
        <f ca="1">C74*J74*'Geometry-Tail'!C74/D74</f>
        <v>317170.09076781129</v>
      </c>
      <c r="AV74" s="9">
        <f ca="1">0.455/(LOG10(MIN(AU74,'Geometry-Tail'!L74)))^2.58</f>
        <v>5.5925829155698513E-3</v>
      </c>
      <c r="AW74" s="9">
        <f ca="1">AV74*'Geometry-Tail'!M74*'Geometry-Tail'!N74*'Geometry-Tail'!G74/R74*'Geometry-Tail'!O74</f>
        <v>1.7112065898489296E-2</v>
      </c>
      <c r="AX74" s="9">
        <f t="shared" ca="1" si="30"/>
        <v>6.142865438157139E-3</v>
      </c>
      <c r="AY74" s="9">
        <f t="shared" ca="1" si="31"/>
        <v>2.3254931336646436E-2</v>
      </c>
      <c r="AZ74" s="1">
        <f t="shared" ca="1" si="75"/>
        <v>0.95148725550796098</v>
      </c>
      <c r="BA74" s="1">
        <f t="shared" ca="1" si="2"/>
        <v>5.0986226259163159E-2</v>
      </c>
      <c r="BB74" s="5">
        <f ca="1">C74*J74*'Geometry-Tail'!Q74/D74</f>
        <v>317170.09076781129</v>
      </c>
      <c r="BC74" s="9">
        <f ca="1">0.455/(LOG10(MIN(BB74,'Geometry-Tail'!Z74)))^2.58</f>
        <v>5.5925829155698513E-3</v>
      </c>
      <c r="BD74" s="9">
        <f ca="1">BC74*'Geometry-Tail'!AA74*'Geometry-Tail'!AB74*'Geometry-Tail'!AE74/U74*'Geometry-Tail'!AF74</f>
        <v>8.4337436660863949E-3</v>
      </c>
      <c r="BE74" s="5">
        <f ca="1">C74*J74*'Geometry-Fuselage'!C74/D74</f>
        <v>3247464.919528211</v>
      </c>
      <c r="BF74" s="9">
        <f ca="1">0.455/(LOG10(MIN(BE74,'Geometry-Fuselage'!K74)))^2.58</f>
        <v>3.6199839823232434E-3</v>
      </c>
      <c r="BG74" s="9">
        <f ca="1">BF74*'Geometry-Fuselage'!L74*'Geometry-Fuselage'!M74*'Geometry-Fuselage'!H74/P74*'Geometry-Fuselage'!P74</f>
        <v>1.6207787509257249E-2</v>
      </c>
      <c r="BH74" s="9">
        <f>3.83*RADIANS('Geometry-Fuselage'!N74)^2.5*'Geometry-Fuselage'!I74/P74</f>
        <v>1.3659623231054097E-3</v>
      </c>
      <c r="BI74" s="69">
        <f>0</f>
        <v>0</v>
      </c>
      <c r="BJ74" s="9">
        <f>0.05*'Geometry-Fuselage'!O74/P74</f>
        <v>0</v>
      </c>
      <c r="BK74" s="9">
        <f t="shared" ca="1" si="32"/>
        <v>1.7573749832362658E-2</v>
      </c>
      <c r="BL74" s="5">
        <f ca="1">C74*J74*'Geometry-Fuselage'!R74/D74</f>
        <v>2442977.3687467561</v>
      </c>
      <c r="BM74" s="9">
        <f ca="1">0.455/(LOG10(MIN(BL74,'Geometry-Fuselage'!Z74)))^2.58</f>
        <v>3.8035056467659771E-3</v>
      </c>
      <c r="BN74" s="9">
        <f ca="1">BM74*'Geometry-Fuselage'!AA74*'Geometry-Fuselage'!AB74*'Geometry-Fuselage'!W74/P74*'Geometry-Fuselage'!AC74</f>
        <v>1.7843629924513315E-3</v>
      </c>
      <c r="BO74" s="5">
        <f ca="1">C74*J74*'Geometry-Fuselage'!AE74/D74</f>
        <v>3665849.9705103729</v>
      </c>
      <c r="BP74" s="9">
        <f ca="1">0.455/(LOG10(MIN(BO74,'Geometry-Fuselage'!AK74)))^2.58</f>
        <v>3.5455748744606251E-3</v>
      </c>
      <c r="BQ74" s="9">
        <f ca="1">BP74*'Geometry-Fuselage'!AL74*'Geometry-Fuselage'!AM74*'Geometry-Fuselage'!AI74/P74*'Geometry-Fuselage'!AN74</f>
        <v>0</v>
      </c>
      <c r="BR74" s="9">
        <f ca="1">'Geometry-Miscellaneous'!B74*J74/(0.5*C74*J74^2*P74)</f>
        <v>3.6941660839813386E-4</v>
      </c>
      <c r="BS74" s="9">
        <f>('Geometry-Miscellaneous'!J74+'Geometry-Miscellaneous'!R74)/P74*'Geometry-Miscellaneous'!$G$6</f>
        <v>2.8870034620722749E-3</v>
      </c>
      <c r="BT74" s="9">
        <f>'Geometry-Miscellaneous'!AO74/P74</f>
        <v>6.2492219506369547E-3</v>
      </c>
      <c r="BU74" s="1">
        <f t="shared" ca="1" si="33"/>
        <v>0.61176644050533058</v>
      </c>
      <c r="BV74" s="9">
        <f t="shared" ca="1" si="34"/>
        <v>3.9937350792953685E-2</v>
      </c>
      <c r="BW74" s="9">
        <f t="shared" ca="1" si="35"/>
        <v>1.4548359396068399E-2</v>
      </c>
      <c r="BX74" s="9">
        <f t="shared" ca="1" si="36"/>
        <v>5.4485710189022082E-2</v>
      </c>
      <c r="BY74" s="11">
        <f t="shared" ca="1" si="3"/>
        <v>288.13286105270458</v>
      </c>
      <c r="BZ74" s="11">
        <f t="shared" ca="1" si="4"/>
        <v>25.661956138495697</v>
      </c>
      <c r="CA74" s="11">
        <f t="shared" ca="1" si="5"/>
        <v>11.228016270375985</v>
      </c>
      <c r="CB74" s="12">
        <f t="shared" ca="1" si="6"/>
        <v>744.15270886098119</v>
      </c>
      <c r="CD74" s="1">
        <f t="shared" ca="1" si="37"/>
        <v>7.7319430685550156E-3</v>
      </c>
      <c r="CE74" s="1">
        <f t="shared" ca="1" si="38"/>
        <v>1.7347350780929805E-3</v>
      </c>
      <c r="CF74" s="1">
        <f t="shared" ca="1" si="39"/>
        <v>6.5949374203451633E-4</v>
      </c>
      <c r="CG74" s="1">
        <f t="shared" ca="1" si="40"/>
        <v>1.6070191867430448E-2</v>
      </c>
      <c r="CH74" s="1">
        <f t="shared" ca="1" si="41"/>
        <v>1.631698181854686E-3</v>
      </c>
      <c r="CI74" s="1">
        <f t="shared" ca="1" si="42"/>
        <v>0</v>
      </c>
      <c r="CJ74" s="1">
        <f t="shared" ca="1" si="43"/>
        <v>3.3781041795877769E-4</v>
      </c>
      <c r="CK74" s="1">
        <f t="shared" si="44"/>
        <v>2.64E-3</v>
      </c>
      <c r="CL74" s="1">
        <f t="shared" si="45"/>
        <v>5.7145570368798337E-3</v>
      </c>
      <c r="CM74" s="1">
        <f t="shared" ca="1" si="46"/>
        <v>3.6520429392806253E-2</v>
      </c>
      <c r="CN74" s="1">
        <f t="shared" ca="1" si="47"/>
        <v>1.2680912105128079E-2</v>
      </c>
      <c r="CO74" s="1">
        <f t="shared" ca="1" si="48"/>
        <v>6.227327675565438E-4</v>
      </c>
      <c r="CP74" s="1">
        <f t="shared" ca="1" si="49"/>
        <v>1.3303644872684622E-2</v>
      </c>
      <c r="CR74" s="1">
        <f ca="1">'Airfoil-Flight'!J74</f>
        <v>5.8457713892390366</v>
      </c>
      <c r="CS74" s="1">
        <f ca="1">CR74/(1+CR74/(PI()*'Geometry-Wing'!AJ74)*(1+AE74))</f>
        <v>4.8838295708325798</v>
      </c>
      <c r="CU74" s="1">
        <f t="shared" si="76"/>
        <v>6</v>
      </c>
      <c r="CV74" s="1">
        <f t="shared" si="7"/>
        <v>3.9709114397548211</v>
      </c>
      <c r="CW74" s="1">
        <f>Stability!Z74</f>
        <v>2.1749577694090316</v>
      </c>
      <c r="CY74" s="1">
        <f t="shared" si="77"/>
        <v>6</v>
      </c>
      <c r="CZ74" s="1">
        <f t="shared" ca="1" si="8"/>
        <v>3.6351579757590589</v>
      </c>
      <c r="DA74" s="1">
        <f ca="1">Stability!AB74</f>
        <v>1.9910580234180542</v>
      </c>
      <c r="DC74" s="1"/>
      <c r="DD74" s="9">
        <f t="shared" ca="1" si="80"/>
        <v>2.6593644954143451E-2</v>
      </c>
      <c r="DE74" s="9">
        <f t="shared" ca="1" si="81"/>
        <v>0.26205720969147384</v>
      </c>
      <c r="DF74" s="9"/>
      <c r="DG74" s="9">
        <f t="shared" ca="1" si="82"/>
        <v>3.4461826275795249E-2</v>
      </c>
      <c r="DH74" s="9">
        <f t="shared" ca="1" si="83"/>
        <v>0.13506144926261163</v>
      </c>
      <c r="DI74" s="9"/>
      <c r="DJ74" s="9">
        <f t="shared" ca="1" si="84"/>
        <v>3.4614698305774502E-2</v>
      </c>
      <c r="DK74" s="9">
        <f t="shared" ca="1" si="85"/>
        <v>0.13300707230360662</v>
      </c>
      <c r="DL74" s="9"/>
      <c r="DM74" s="1">
        <v>1</v>
      </c>
      <c r="DN74" s="1">
        <f t="shared" ca="1" si="50"/>
        <v>0.61176644050533058</v>
      </c>
      <c r="DO74" s="1">
        <f t="shared" ca="1" si="51"/>
        <v>0.37425817772856218</v>
      </c>
      <c r="DP74" s="1">
        <f t="shared" ca="1" si="52"/>
        <v>5.4485710189022082E-2</v>
      </c>
      <c r="DQ74" s="1">
        <f t="shared" ca="1" si="53"/>
        <v>0.61176644050533058</v>
      </c>
      <c r="DR74" s="1">
        <f t="shared" ca="1" si="54"/>
        <v>0.37425817772856218</v>
      </c>
      <c r="DS74" s="1">
        <f t="shared" ca="1" si="55"/>
        <v>0.22895859321901388</v>
      </c>
      <c r="DT74" s="1">
        <f t="shared" ca="1" si="56"/>
        <v>3.3332528980743063E-2</v>
      </c>
      <c r="DU74" s="1">
        <f t="shared" ca="1" si="57"/>
        <v>0.37425817772856218</v>
      </c>
      <c r="DV74" s="1">
        <f t="shared" ca="1" si="58"/>
        <v>0.22895859321901388</v>
      </c>
      <c r="DW74" s="1">
        <f t="shared" ca="1" si="59"/>
        <v>0.14006918359670403</v>
      </c>
      <c r="DX74" s="1">
        <f t="shared" ca="1" si="86"/>
        <v>2.0391722607589959E-2</v>
      </c>
      <c r="DY74" s="9">
        <f t="shared" ca="1" si="87"/>
        <v>5.4664594662129487E-2</v>
      </c>
      <c r="DZ74" s="9">
        <f t="shared" ca="1" si="88"/>
        <v>1.0779039419360128E-5</v>
      </c>
      <c r="EB74" s="9">
        <f t="shared" ca="1" si="60"/>
        <v>0.61176644050533058</v>
      </c>
      <c r="EC74" s="9">
        <f t="shared" ca="1" si="61"/>
        <v>5.4485710189022082E-2</v>
      </c>
      <c r="ED74" s="1">
        <f t="shared" ca="1" si="62"/>
        <v>1.7332330400539966E-3</v>
      </c>
      <c r="EE74" s="9">
        <f t="shared" ca="1" si="63"/>
        <v>2.5232964496212448E-4</v>
      </c>
      <c r="EG74" s="9">
        <f t="shared" ca="1" si="64"/>
        <v>9.7422785900004908E-5</v>
      </c>
      <c r="EH74" s="9">
        <f t="shared" ca="1" si="65"/>
        <v>3.4386599826358111E-2</v>
      </c>
      <c r="EN74" s="9">
        <v>0.6635461516504525</v>
      </c>
      <c r="EO74" s="9">
        <v>4.0301949413587897E-2</v>
      </c>
      <c r="EP74" s="1">
        <f t="shared" ca="1" si="66"/>
        <v>0.61176644050533058</v>
      </c>
      <c r="EQ74" s="9">
        <f t="shared" ca="1" si="67"/>
        <v>5.4485710189022082E-2</v>
      </c>
      <c r="ET74" s="1">
        <f t="shared" ca="1" si="68"/>
        <v>11.191179724806059</v>
      </c>
    </row>
    <row r="75" spans="2:150" x14ac:dyDescent="0.25">
      <c r="B75" s="5">
        <f t="shared" si="69"/>
        <v>0</v>
      </c>
      <c r="C75" s="19">
        <f>ISA!L75</f>
        <v>1.2249994633486807</v>
      </c>
      <c r="D75" s="52">
        <f>ISA!N75</f>
        <v>1.783E-5</v>
      </c>
      <c r="F75" s="12">
        <f t="shared" ca="1" si="89"/>
        <v>288.13286105270458</v>
      </c>
      <c r="G75" s="19">
        <f>Weight!G75</f>
        <v>0.25</v>
      </c>
      <c r="H75" s="1">
        <f t="shared" si="71"/>
        <v>1</v>
      </c>
      <c r="J75" s="11">
        <f t="shared" ca="1" si="18"/>
        <v>30.823294959622665</v>
      </c>
      <c r="K75" s="11">
        <f t="shared" ca="1" si="19"/>
        <v>17.990293955339965</v>
      </c>
      <c r="L75" s="11">
        <f t="shared" ca="1" si="20"/>
        <v>1.7133291449344854</v>
      </c>
      <c r="N75" s="1">
        <f>'Geometry-Wing'!C75</f>
        <v>0.30481432099438527</v>
      </c>
      <c r="O75" s="1">
        <f>'Geometry-Wing'!D75</f>
        <v>3</v>
      </c>
      <c r="P75" s="1">
        <f>'Geometry-Wing'!AC75</f>
        <v>0.91444296298315586</v>
      </c>
      <c r="Q75" s="1">
        <f>'Geometry-Wing'!AD75</f>
        <v>9.8420572570645728</v>
      </c>
      <c r="R75" s="1">
        <f ca="1">'Geometry-Tail'!E75</f>
        <v>0.10137496479873467</v>
      </c>
      <c r="S75" s="1">
        <f>'Geometry-Tail'!F75</f>
        <v>4</v>
      </c>
      <c r="T75" s="19">
        <f>'Geometry-Tail'!I75</f>
        <v>4.8429600532968005</v>
      </c>
      <c r="U75" s="1">
        <f ca="1">'Geometry-Tail'!AD75</f>
        <v>7.8197034217017958E-2</v>
      </c>
      <c r="V75" s="1">
        <f ca="1">'Geometry-Tail'!T75</f>
        <v>3.0854574153398469</v>
      </c>
      <c r="X75" s="1">
        <f t="shared" si="72"/>
        <v>0.25</v>
      </c>
      <c r="Y75" s="5">
        <f t="shared" ca="1" si="21"/>
        <v>645504.07009347319</v>
      </c>
      <c r="Z75" s="1">
        <f t="shared" ca="1" si="90"/>
        <v>0.57140820125720815</v>
      </c>
      <c r="AA75" s="9">
        <f ca="1">'Airfoil-Flight'!W75</f>
        <v>7.5554596084425382E-3</v>
      </c>
      <c r="AB75" s="12">
        <f t="shared" ca="1" si="23"/>
        <v>75.628516446400099</v>
      </c>
      <c r="AC75" s="1">
        <f ca="1">'Airfoil-Flight'!AG75</f>
        <v>-0.1522574256352974</v>
      </c>
      <c r="AD75" s="1">
        <f>'Geometry-Wing'!AB75</f>
        <v>0.95988181135316342</v>
      </c>
      <c r="AE75" s="61">
        <f t="shared" si="24"/>
        <v>4.179492534636231E-2</v>
      </c>
      <c r="AF75" s="17">
        <f t="shared" ca="1" si="25"/>
        <v>1.1028974044297448</v>
      </c>
      <c r="AG75" s="11">
        <f t="shared" ca="1" si="26"/>
        <v>1.1028974044297448</v>
      </c>
      <c r="AH75" s="11">
        <f ca="1">DEGREES(AI75/CS75)+'Airfoil-Flight'!K75</f>
        <v>-0.23178938838074359</v>
      </c>
      <c r="AI75" s="1">
        <f t="shared" ca="1" si="27"/>
        <v>0.57130234219844134</v>
      </c>
      <c r="AJ75" s="1">
        <f ca="1">0.9*'Airfoil-Flight'!I75</f>
        <v>1.5894751679662589</v>
      </c>
      <c r="AK75" s="5">
        <f ca="1">C75*J75*'Geometry-Wing'!AH75/D75</f>
        <v>422060.35352265555</v>
      </c>
      <c r="AL75" s="9">
        <f ca="1">0.455/(LOG10(MIN(AK75,'Geometry-Wing'!AM75)))^2.58</f>
        <v>5.2798388750131056E-3</v>
      </c>
      <c r="AM75" s="9">
        <f ca="1">+AL75*'Geometry-Wing'!AK75*'Geometry-Wing'!AN75/P75</f>
        <v>0</v>
      </c>
      <c r="AN75" s="9">
        <f ca="1">AA75*COS(RADIANS(AF75))*'Geometry-Wing'!U75*'Geometry-Wing'!V75+AM75</f>
        <v>8.3094658727528008E-3</v>
      </c>
      <c r="AO75" s="9">
        <f ca="1">AI75^2/(PI()*'Geometry-Wing'!AJ75*AD75)</f>
        <v>1.0997107914579068E-2</v>
      </c>
      <c r="AP75" s="9">
        <f t="shared" ca="1" si="28"/>
        <v>1.9306573787331867E-2</v>
      </c>
      <c r="AQ75" s="1">
        <f t="shared" ca="1" si="29"/>
        <v>-0.13703168307176766</v>
      </c>
      <c r="AR75" s="1">
        <f t="shared" ca="1" si="79"/>
        <v>-0.26912511566139502</v>
      </c>
      <c r="AS75" s="1">
        <f t="shared" si="74"/>
        <v>0.9343951712104227</v>
      </c>
      <c r="AT75" s="61">
        <f t="shared" si="1"/>
        <v>7.021101008537145E-2</v>
      </c>
      <c r="AU75" s="5">
        <f ca="1">C75*J75*'Geometry-Tail'!C75/D75</f>
        <v>337131.22610655928</v>
      </c>
      <c r="AV75" s="9">
        <f ca="1">0.455/(LOG10(MIN(AU75,'Geometry-Tail'!L75)))^2.58</f>
        <v>5.523655871261135E-3</v>
      </c>
      <c r="AW75" s="9">
        <f ca="1">AV75*'Geometry-Tail'!M75*'Geometry-Tail'!N75*'Geometry-Tail'!G75/R75*'Geometry-Tail'!O75</f>
        <v>1.6901164398734118E-2</v>
      </c>
      <c r="AX75" s="9">
        <f t="shared" ca="1" si="30"/>
        <v>6.1683358161042472E-3</v>
      </c>
      <c r="AY75" s="9">
        <f t="shared" ca="1" si="31"/>
        <v>2.3069500214838366E-2</v>
      </c>
      <c r="AZ75" s="1">
        <f t="shared" ca="1" si="75"/>
        <v>0.95148725550796098</v>
      </c>
      <c r="BA75" s="1">
        <f t="shared" ca="1" si="2"/>
        <v>5.0986226259163159E-2</v>
      </c>
      <c r="BB75" s="5">
        <f ca="1">C75*J75*'Geometry-Tail'!Q75/D75</f>
        <v>337131.22610655928</v>
      </c>
      <c r="BC75" s="9">
        <f ca="1">0.455/(LOG10(MIN(BB75,'Geometry-Tail'!Z75)))^2.58</f>
        <v>5.523655871261135E-3</v>
      </c>
      <c r="BD75" s="9">
        <f ca="1">BC75*'Geometry-Tail'!AA75*'Geometry-Tail'!AB75*'Geometry-Tail'!AE75/U75*'Geometry-Tail'!AF75</f>
        <v>8.3298000979468313E-3</v>
      </c>
      <c r="BE75" s="5">
        <f ca="1">C75*J75*'Geometry-Fuselage'!C75/D75</f>
        <v>3451844.4895236483</v>
      </c>
      <c r="BF75" s="9">
        <f ca="1">0.455/(LOG10(MIN(BE75,'Geometry-Fuselage'!K75)))^2.58</f>
        <v>3.582240456931451E-3</v>
      </c>
      <c r="BG75" s="9">
        <f ca="1">BF75*'Geometry-Fuselage'!L75*'Geometry-Fuselage'!M75*'Geometry-Fuselage'!H75/P75*'Geometry-Fuselage'!P75</f>
        <v>1.6038798076600195E-2</v>
      </c>
      <c r="BH75" s="9">
        <f>3.83*RADIANS('Geometry-Fuselage'!N75)^2.5*'Geometry-Fuselage'!I75/P75</f>
        <v>1.3659623231054097E-3</v>
      </c>
      <c r="BI75" s="69">
        <f>0</f>
        <v>0</v>
      </c>
      <c r="BJ75" s="9">
        <f>0.05*'Geometry-Fuselage'!O75/P75</f>
        <v>0</v>
      </c>
      <c r="BK75" s="9">
        <f t="shared" ca="1" si="32"/>
        <v>1.7404760399705604E-2</v>
      </c>
      <c r="BL75" s="5">
        <f ca="1">C75*J75*'Geometry-Fuselage'!R75/D75</f>
        <v>2596726.4242425067</v>
      </c>
      <c r="BM75" s="9">
        <f ca="1">0.455/(LOG10(MIN(BL75,'Geometry-Fuselage'!Z75)))^2.58</f>
        <v>3.76308683587689E-3</v>
      </c>
      <c r="BN75" s="9">
        <f ca="1">BM75*'Geometry-Fuselage'!AA75*'Geometry-Fuselage'!AB75*'Geometry-Fuselage'!W75/P75*'Geometry-Fuselage'!AC75</f>
        <v>1.7654010565302687E-3</v>
      </c>
      <c r="BO75" s="5">
        <f ca="1">C75*J75*'Geometry-Fuselage'!AE75/D75</f>
        <v>3896560.6507506212</v>
      </c>
      <c r="BP75" s="9">
        <f ca="1">0.455/(LOG10(MIN(BO75,'Geometry-Fuselage'!AK75)))^2.58</f>
        <v>3.5089014387147668E-3</v>
      </c>
      <c r="BQ75" s="9">
        <f ca="1">BP75*'Geometry-Fuselage'!AL75*'Geometry-Fuselage'!AM75*'Geometry-Fuselage'!AI75/P75*'Geometry-Fuselage'!AN75</f>
        <v>0</v>
      </c>
      <c r="BR75" s="9">
        <f ca="1">'Geometry-Miscellaneous'!B75*J75/(0.5*C75*J75^2*P75)</f>
        <v>3.4754389431650894E-4</v>
      </c>
      <c r="BS75" s="9">
        <f>('Geometry-Miscellaneous'!J75+'Geometry-Miscellaneous'!R75)/P75*'Geometry-Miscellaneous'!$G$6</f>
        <v>2.8870034620722749E-3</v>
      </c>
      <c r="BT75" s="9">
        <f>'Geometry-Miscellaneous'!AO75/P75</f>
        <v>6.2492219506369547E-3</v>
      </c>
      <c r="BU75" s="1">
        <f t="shared" ca="1" si="33"/>
        <v>0.54146718546255657</v>
      </c>
      <c r="BV75" s="9">
        <f t="shared" ca="1" si="34"/>
        <v>3.9549365039713444E-2</v>
      </c>
      <c r="BW75" s="9">
        <f t="shared" ca="1" si="35"/>
        <v>1.1680928394955886E-2</v>
      </c>
      <c r="BX75" s="9">
        <f t="shared" ca="1" si="36"/>
        <v>5.1230293434669331E-2</v>
      </c>
      <c r="BY75" s="11">
        <f t="shared" ca="1" si="3"/>
        <v>288.13286105270453</v>
      </c>
      <c r="BZ75" s="11">
        <f t="shared" ca="1" si="4"/>
        <v>27.261358428010627</v>
      </c>
      <c r="CA75" s="11">
        <f t="shared" ca="1" si="5"/>
        <v>10.569277455985189</v>
      </c>
      <c r="CB75" s="12">
        <f t="shared" ca="1" si="6"/>
        <v>840.28489182656676</v>
      </c>
      <c r="CD75" s="1">
        <f t="shared" ca="1" si="37"/>
        <v>7.5985325934874864E-3</v>
      </c>
      <c r="CE75" s="1">
        <f t="shared" ca="1" si="38"/>
        <v>1.7133549459792988E-3</v>
      </c>
      <c r="CF75" s="1">
        <f t="shared" ca="1" si="39"/>
        <v>6.5136566328006791E-4</v>
      </c>
      <c r="CG75" s="1">
        <f t="shared" ca="1" si="40"/>
        <v>1.5915660669918688E-2</v>
      </c>
      <c r="CH75" s="1">
        <f t="shared" ca="1" si="41"/>
        <v>1.6143585729871328E-3</v>
      </c>
      <c r="CI75" s="1">
        <f t="shared" ca="1" si="42"/>
        <v>0</v>
      </c>
      <c r="CJ75" s="1">
        <f t="shared" ca="1" si="43"/>
        <v>3.1780906848549322E-4</v>
      </c>
      <c r="CK75" s="1">
        <f t="shared" si="44"/>
        <v>2.64E-3</v>
      </c>
      <c r="CL75" s="1">
        <f t="shared" si="45"/>
        <v>5.7145570368798337E-3</v>
      </c>
      <c r="CM75" s="1">
        <f t="shared" ca="1" si="46"/>
        <v>3.6165638551018002E-2</v>
      </c>
      <c r="CN75" s="1">
        <f t="shared" ca="1" si="47"/>
        <v>1.0056227945653197E-2</v>
      </c>
      <c r="CO75" s="1">
        <f t="shared" ca="1" si="48"/>
        <v>6.2531482622434238E-4</v>
      </c>
      <c r="CP75" s="1">
        <f t="shared" ca="1" si="49"/>
        <v>1.068154277187754E-2</v>
      </c>
      <c r="CR75" s="1">
        <f ca="1">'Airfoil-Flight'!J75</f>
        <v>5.8441543142980343</v>
      </c>
      <c r="CS75" s="1">
        <f ca="1">CR75/(1+CR75/(PI()*'Geometry-Wing'!AJ75)*(1+AE75))</f>
        <v>4.8827008481261007</v>
      </c>
      <c r="CU75" s="1">
        <f t="shared" si="76"/>
        <v>6</v>
      </c>
      <c r="CV75" s="1">
        <f t="shared" si="7"/>
        <v>3.9709114397548211</v>
      </c>
      <c r="CW75" s="1">
        <f>Stability!Z75</f>
        <v>2.1749577694090316</v>
      </c>
      <c r="CY75" s="1">
        <f t="shared" si="77"/>
        <v>6</v>
      </c>
      <c r="CZ75" s="1">
        <f t="shared" ca="1" si="8"/>
        <v>3.6351579757590589</v>
      </c>
      <c r="DA75" s="1">
        <f ca="1">Stability!AB75</f>
        <v>1.9910580234180542</v>
      </c>
      <c r="DC75" s="1"/>
      <c r="DD75" s="9">
        <f t="shared" ca="1" si="80"/>
        <v>2.2710776946861001E-2</v>
      </c>
      <c r="DE75" s="9">
        <f t="shared" ca="1" si="81"/>
        <v>0.30990646044679582</v>
      </c>
      <c r="DF75" s="9"/>
      <c r="DG75" s="9">
        <f t="shared" ca="1" si="82"/>
        <v>3.1765444194446268E-2</v>
      </c>
      <c r="DH75" s="9">
        <f t="shared" ca="1" si="83"/>
        <v>0.14436050807289136</v>
      </c>
      <c r="DI75" s="9"/>
      <c r="DJ75" s="9">
        <f t="shared" ca="1" si="84"/>
        <v>3.1873892651406395E-2</v>
      </c>
      <c r="DK75" s="9">
        <f t="shared" ca="1" si="85"/>
        <v>0.14275637938541719</v>
      </c>
      <c r="DL75" s="9"/>
      <c r="DM75" s="1">
        <v>1</v>
      </c>
      <c r="DN75" s="1">
        <f t="shared" ca="1" si="50"/>
        <v>0.54146718546255657</v>
      </c>
      <c r="DO75" s="1">
        <f t="shared" ca="1" si="51"/>
        <v>0.29318671293274262</v>
      </c>
      <c r="DP75" s="1">
        <f t="shared" ca="1" si="52"/>
        <v>5.1230293434669331E-2</v>
      </c>
      <c r="DQ75" s="1">
        <f t="shared" ca="1" si="53"/>
        <v>0.54146718546255657</v>
      </c>
      <c r="DR75" s="1">
        <f t="shared" ca="1" si="54"/>
        <v>0.29318671293274262</v>
      </c>
      <c r="DS75" s="1">
        <f t="shared" ca="1" si="55"/>
        <v>0.15875098426671069</v>
      </c>
      <c r="DT75" s="1">
        <f t="shared" ca="1" si="56"/>
        <v>2.7739522796491292E-2</v>
      </c>
      <c r="DU75" s="1">
        <f t="shared" ca="1" si="57"/>
        <v>0.29318671293274262</v>
      </c>
      <c r="DV75" s="1">
        <f t="shared" ca="1" si="58"/>
        <v>0.15875098426671069</v>
      </c>
      <c r="DW75" s="1">
        <f t="shared" ca="1" si="59"/>
        <v>8.5958448640306426E-2</v>
      </c>
      <c r="DX75" s="1">
        <f t="shared" ca="1" si="86"/>
        <v>1.5020041334690567E-2</v>
      </c>
      <c r="DY75" s="9">
        <f t="shared" ca="1" si="87"/>
        <v>5.1453516320211598E-2</v>
      </c>
      <c r="DZ75" s="9">
        <f t="shared" ca="1" si="88"/>
        <v>1.8985574740696101E-5</v>
      </c>
      <c r="EB75" s="9">
        <f t="shared" ca="1" si="60"/>
        <v>0.54146718546255657</v>
      </c>
      <c r="EC75" s="9">
        <f t="shared" ca="1" si="61"/>
        <v>5.1230293434669331E-2</v>
      </c>
      <c r="ED75" s="1">
        <f t="shared" ca="1" si="62"/>
        <v>1.5340639070909787E-3</v>
      </c>
      <c r="EE75" s="9">
        <f t="shared" ca="1" si="63"/>
        <v>2.6805629532684487E-4</v>
      </c>
      <c r="EG75" s="9">
        <f t="shared" ca="1" si="64"/>
        <v>8.6395026886818254E-5</v>
      </c>
      <c r="EH75" s="9">
        <f t="shared" ca="1" si="65"/>
        <v>3.0494213331096288E-2</v>
      </c>
      <c r="EN75" s="9">
        <v>0.61036833532687773</v>
      </c>
      <c r="EO75" s="9">
        <v>3.8321668074908007E-2</v>
      </c>
      <c r="EP75" s="1">
        <f t="shared" ca="1" si="66"/>
        <v>0.54146718546255657</v>
      </c>
      <c r="EQ75" s="9">
        <f t="shared" ca="1" si="67"/>
        <v>5.1230293434669331E-2</v>
      </c>
      <c r="ET75" s="1">
        <f t="shared" ca="1" si="68"/>
        <v>10.523140611290778</v>
      </c>
    </row>
    <row r="76" spans="2:150" x14ac:dyDescent="0.25">
      <c r="B76" s="5">
        <f t="shared" si="69"/>
        <v>0</v>
      </c>
      <c r="C76" s="19">
        <f>ISA!L76</f>
        <v>1.2249994633486807</v>
      </c>
      <c r="D76" s="52">
        <f>ISA!N76</f>
        <v>1.783E-5</v>
      </c>
      <c r="F76" s="12">
        <f t="shared" ca="1" si="89"/>
        <v>288.13286105270458</v>
      </c>
      <c r="G76" s="19">
        <f>Weight!G76</f>
        <v>0.25</v>
      </c>
      <c r="H76" s="1">
        <f t="shared" si="71"/>
        <v>1</v>
      </c>
      <c r="J76" s="11">
        <f t="shared" ca="1" si="18"/>
        <v>33.043476620481464</v>
      </c>
      <c r="K76" s="11">
        <f t="shared" ca="1" si="19"/>
        <v>17.939422572919337</v>
      </c>
      <c r="L76" s="11">
        <f t="shared" ca="1" si="20"/>
        <v>1.8419476148782306</v>
      </c>
      <c r="N76" s="1">
        <f>'Geometry-Wing'!C76</f>
        <v>0.30481432099438527</v>
      </c>
      <c r="O76" s="1">
        <f>'Geometry-Wing'!D76</f>
        <v>3</v>
      </c>
      <c r="P76" s="1">
        <f>'Geometry-Wing'!AC76</f>
        <v>0.91444296298315586</v>
      </c>
      <c r="Q76" s="1">
        <f>'Geometry-Wing'!AD76</f>
        <v>9.8420572570645728</v>
      </c>
      <c r="R76" s="1">
        <f ca="1">'Geometry-Tail'!E76</f>
        <v>0.10137496479873467</v>
      </c>
      <c r="S76" s="1">
        <f>'Geometry-Tail'!F76</f>
        <v>4</v>
      </c>
      <c r="T76" s="19">
        <f>'Geometry-Tail'!I76</f>
        <v>4.8429600532968005</v>
      </c>
      <c r="U76" s="1">
        <f ca="1">'Geometry-Tail'!AD76</f>
        <v>7.8197034217017958E-2</v>
      </c>
      <c r="V76" s="1">
        <f ca="1">'Geometry-Tail'!T76</f>
        <v>3.0854574153398469</v>
      </c>
      <c r="X76" s="1">
        <f t="shared" si="72"/>
        <v>0.25</v>
      </c>
      <c r="Y76" s="5">
        <f t="shared" ca="1" si="21"/>
        <v>691999.30365979357</v>
      </c>
      <c r="Z76" s="1">
        <f t="shared" ca="1" si="90"/>
        <v>0.50112656100576669</v>
      </c>
      <c r="AA76" s="9">
        <f ca="1">'Airfoil-Flight'!W76</f>
        <v>7.5362934971228372E-3</v>
      </c>
      <c r="AB76" s="12">
        <f t="shared" ca="1" si="23"/>
        <v>66.495096189802581</v>
      </c>
      <c r="AC76" s="1">
        <f ca="1">'Airfoil-Flight'!AG76</f>
        <v>-0.15261682099678409</v>
      </c>
      <c r="AD76" s="1">
        <f>'Geometry-Wing'!AB76</f>
        <v>0.95988181135316342</v>
      </c>
      <c r="AE76" s="61">
        <f t="shared" si="24"/>
        <v>4.179492534636231E-2</v>
      </c>
      <c r="AF76" s="17">
        <f t="shared" ca="1" si="25"/>
        <v>0.96728541528624545</v>
      </c>
      <c r="AG76" s="11">
        <f t="shared" ca="1" si="26"/>
        <v>0.96728541528624545</v>
      </c>
      <c r="AH76" s="11">
        <f ca="1">DEGREES(AI76/CS76)+'Airfoil-Flight'!K76</f>
        <v>-1.0740224725882497</v>
      </c>
      <c r="AI76" s="1">
        <f t="shared" ca="1" si="27"/>
        <v>0.50105514901737691</v>
      </c>
      <c r="AJ76" s="1">
        <f ca="1">0.9*'Airfoil-Flight'!I76</f>
        <v>1.5985025985541799</v>
      </c>
      <c r="AK76" s="5">
        <f ca="1">C76*J76*'Geometry-Wing'!AH76/D76</f>
        <v>452461.0831621727</v>
      </c>
      <c r="AL76" s="9">
        <f ca="1">0.455/(LOG10(MIN(AK76,'Geometry-Wing'!AM76)))^2.58</f>
        <v>5.2073900125204492E-3</v>
      </c>
      <c r="AM76" s="9">
        <f ca="1">+AL76*'Geometry-Wing'!AK76*'Geometry-Wing'!AN76/P76</f>
        <v>0</v>
      </c>
      <c r="AN76" s="9">
        <f ca="1">AA76*COS(RADIANS(AF76))*'Geometry-Wing'!U76*'Geometry-Wing'!V76+AM76</f>
        <v>8.2887415087857033E-3</v>
      </c>
      <c r="AO76" s="9">
        <f ca="1">AI76^2/(PI()*'Geometry-Wing'!AJ76*AD76)</f>
        <v>8.4589710100361221E-3</v>
      </c>
      <c r="AP76" s="9">
        <f t="shared" ca="1" si="28"/>
        <v>1.6747712518821824E-2</v>
      </c>
      <c r="AQ76" s="1">
        <f t="shared" ca="1" si="29"/>
        <v>-0.13735513889710568</v>
      </c>
      <c r="AR76" s="1">
        <f t="shared" ca="1" si="79"/>
        <v>-0.26976037084073817</v>
      </c>
      <c r="AS76" s="1">
        <f t="shared" si="74"/>
        <v>0.9343951712104227</v>
      </c>
      <c r="AT76" s="61">
        <f t="shared" si="1"/>
        <v>7.021101008537145E-2</v>
      </c>
      <c r="AU76" s="5">
        <f ca="1">C76*J76*'Geometry-Tail'!C76/D76</f>
        <v>361414.56656335085</v>
      </c>
      <c r="AV76" s="9">
        <f ca="1">0.455/(LOG10(MIN(AU76,'Geometry-Tail'!L76)))^2.58</f>
        <v>5.4465364902117645E-3</v>
      </c>
      <c r="AW76" s="9">
        <f ca="1">AV76*'Geometry-Tail'!M76*'Geometry-Tail'!N76*'Geometry-Tail'!G76/R76*'Geometry-Tail'!O76</f>
        <v>1.6665196161787011E-2</v>
      </c>
      <c r="AX76" s="9">
        <f t="shared" ca="1" si="30"/>
        <v>6.1974902257903967E-3</v>
      </c>
      <c r="AY76" s="9">
        <f t="shared" ca="1" si="31"/>
        <v>2.2862686387577408E-2</v>
      </c>
      <c r="AZ76" s="1">
        <f t="shared" ca="1" si="75"/>
        <v>0.95148725550796098</v>
      </c>
      <c r="BA76" s="1">
        <f t="shared" ca="1" si="2"/>
        <v>5.0986226259163159E-2</v>
      </c>
      <c r="BB76" s="5">
        <f ca="1">C76*J76*'Geometry-Tail'!Q76/D76</f>
        <v>361414.56656335085</v>
      </c>
      <c r="BC76" s="9">
        <f ca="1">0.455/(LOG10(MIN(BB76,'Geometry-Tail'!Z76)))^2.58</f>
        <v>5.4465364902117645E-3</v>
      </c>
      <c r="BD76" s="9">
        <f ca="1">BC76*'Geometry-Tail'!AA76*'Geometry-Tail'!AB76*'Geometry-Tail'!AE76/U76*'Geometry-Tail'!AF76</f>
        <v>8.2135022975786155E-3</v>
      </c>
      <c r="BE76" s="5">
        <f ca="1">C76*J76*'Geometry-Fuselage'!C76/D76</f>
        <v>3700478.5775345527</v>
      </c>
      <c r="BF76" s="9">
        <f ca="1">0.455/(LOG10(MIN(BE76,'Geometry-Fuselage'!K76)))^2.58</f>
        <v>3.5398910023092998E-3</v>
      </c>
      <c r="BG76" s="9">
        <f ca="1">BF76*'Geometry-Fuselage'!L76*'Geometry-Fuselage'!M76*'Geometry-Fuselage'!H76/P76*'Geometry-Fuselage'!P76</f>
        <v>1.584918647472558E-2</v>
      </c>
      <c r="BH76" s="9">
        <f>3.83*RADIANS('Geometry-Fuselage'!N76)^2.5*'Geometry-Fuselage'!I76/P76</f>
        <v>1.3659623231054097E-3</v>
      </c>
      <c r="BI76" s="69">
        <f>0</f>
        <v>0</v>
      </c>
      <c r="BJ76" s="9">
        <f>0.05*'Geometry-Fuselage'!O76/P76</f>
        <v>0</v>
      </c>
      <c r="BK76" s="9">
        <f t="shared" ca="1" si="32"/>
        <v>1.7215148797830988E-2</v>
      </c>
      <c r="BL76" s="5">
        <f ca="1">C76*J76*'Geometry-Fuselage'!R76/D76</f>
        <v>2783766.9204945406</v>
      </c>
      <c r="BM76" s="9">
        <f ca="1">0.455/(LOG10(MIN(BL76,'Geometry-Fuselage'!Z76)))^2.58</f>
        <v>3.7177491845640613E-3</v>
      </c>
      <c r="BN76" s="9">
        <f ca="1">BM76*'Geometry-Fuselage'!AA76*'Geometry-Fuselage'!AB76*'Geometry-Fuselage'!W76/P76*'Geometry-Fuselage'!AC76</f>
        <v>1.7441315134612159E-3</v>
      </c>
      <c r="BO76" s="5">
        <f ca="1">C76*J76*'Geometry-Fuselage'!AE76/D76</f>
        <v>4177227.3513273476</v>
      </c>
      <c r="BP76" s="9">
        <f ca="1">0.455/(LOG10(MIN(BO76,'Geometry-Fuselage'!AK76)))^2.58</f>
        <v>3.4677475602821329E-3</v>
      </c>
      <c r="BQ76" s="9">
        <f ca="1">BP76*'Geometry-Fuselage'!AL76*'Geometry-Fuselage'!AM76*'Geometry-Fuselage'!AI76/P76*'Geometry-Fuselage'!AN76</f>
        <v>0</v>
      </c>
      <c r="BR76" s="9">
        <f ca="1">'Geometry-Miscellaneous'!B76*J76/(0.5*C76*J76^2*P76)</f>
        <v>3.2419252032619787E-4</v>
      </c>
      <c r="BS76" s="9">
        <f>('Geometry-Miscellaneous'!J76+'Geometry-Miscellaneous'!R76)/P76*'Geometry-Miscellaneous'!$G$6</f>
        <v>2.8870034620722749E-3</v>
      </c>
      <c r="BT76" s="9">
        <f>'Geometry-Miscellaneous'!AO76/P76</f>
        <v>6.2492219506369547E-3</v>
      </c>
      <c r="BU76" s="1">
        <f t="shared" ca="1" si="33"/>
        <v>0.47114956801879782</v>
      </c>
      <c r="BV76" s="9">
        <f t="shared" ca="1" si="34"/>
        <v>3.925830375651037E-2</v>
      </c>
      <c r="BW76" s="9">
        <f t="shared" ca="1" si="35"/>
        <v>9.1460235424657213E-3</v>
      </c>
      <c r="BX76" s="9">
        <f t="shared" ca="1" si="36"/>
        <v>4.8404327298976091E-2</v>
      </c>
      <c r="BY76" s="11">
        <f t="shared" ca="1" si="3"/>
        <v>288.13286105270464</v>
      </c>
      <c r="BZ76" s="11">
        <f t="shared" ca="1" si="4"/>
        <v>29.60180430735122</v>
      </c>
      <c r="CA76" s="11">
        <f t="shared" ca="1" si="5"/>
        <v>9.7336249527583902</v>
      </c>
      <c r="CB76" s="12">
        <f t="shared" ca="1" si="6"/>
        <v>978.14652855402755</v>
      </c>
      <c r="CD76" s="1">
        <f t="shared" ca="1" si="37"/>
        <v>7.579581344695472E-3</v>
      </c>
      <c r="CE76" s="1">
        <f t="shared" ca="1" si="38"/>
        <v>1.6894336742651664E-3</v>
      </c>
      <c r="CF76" s="1">
        <f t="shared" ca="1" si="39"/>
        <v>6.4227152020531061E-4</v>
      </c>
      <c r="CG76" s="1">
        <f t="shared" ca="1" si="40"/>
        <v>1.5742271674884484E-2</v>
      </c>
      <c r="CH76" s="1">
        <f t="shared" ca="1" si="41"/>
        <v>1.5949087890017703E-3</v>
      </c>
      <c r="CI76" s="1">
        <f t="shared" ca="1" si="42"/>
        <v>0</v>
      </c>
      <c r="CJ76" s="1">
        <f t="shared" ca="1" si="43"/>
        <v>2.9645556886406538E-4</v>
      </c>
      <c r="CK76" s="1">
        <f t="shared" si="44"/>
        <v>2.64E-3</v>
      </c>
      <c r="CL76" s="1">
        <f t="shared" si="45"/>
        <v>5.7145570368798337E-3</v>
      </c>
      <c r="CM76" s="1">
        <f t="shared" ca="1" si="46"/>
        <v>3.5899479608796102E-2</v>
      </c>
      <c r="CN76" s="1">
        <f t="shared" ca="1" si="47"/>
        <v>7.7352465142060504E-3</v>
      </c>
      <c r="CO76" s="1">
        <f t="shared" ca="1" si="48"/>
        <v>6.2827035348000362E-4</v>
      </c>
      <c r="CP76" s="1">
        <f t="shared" ca="1" si="49"/>
        <v>8.3635168676860546E-3</v>
      </c>
      <c r="CR76" s="1">
        <f ca="1">'Airfoil-Flight'!J76</f>
        <v>5.8423120668840243</v>
      </c>
      <c r="CS76" s="1">
        <f ca="1">CR76/(1+CR76/(PI()*'Geometry-Wing'!AJ76)*(1+AE76))</f>
        <v>4.8814148291924955</v>
      </c>
      <c r="CU76" s="1">
        <f t="shared" si="76"/>
        <v>6</v>
      </c>
      <c r="CV76" s="1">
        <f t="shared" si="7"/>
        <v>3.9709114397548211</v>
      </c>
      <c r="CW76" s="1">
        <f>Stability!Z76</f>
        <v>2.1749577694090316</v>
      </c>
      <c r="CY76" s="1">
        <f t="shared" si="77"/>
        <v>6</v>
      </c>
      <c r="CZ76" s="1">
        <f t="shared" ca="1" si="8"/>
        <v>3.6351579757590589</v>
      </c>
      <c r="DA76" s="1">
        <f ca="1">Stability!AB76</f>
        <v>1.9910580234180542</v>
      </c>
      <c r="DC76" s="1"/>
      <c r="DD76" s="9">
        <f t="shared" ca="1" si="80"/>
        <v>1.9100376786581007E-2</v>
      </c>
      <c r="DE76" s="9">
        <f t="shared" ca="1" si="81"/>
        <v>0.36650842872240674</v>
      </c>
      <c r="DF76" s="9"/>
      <c r="DG76" s="9">
        <f t="shared" ca="1" si="82"/>
        <v>2.9124555990775191E-2</v>
      </c>
      <c r="DH76" s="9">
        <f t="shared" ca="1" si="83"/>
        <v>0.15864828381323201</v>
      </c>
      <c r="DI76" s="9"/>
      <c r="DJ76" s="9">
        <f t="shared" ca="1" si="84"/>
        <v>2.9520918633591138E-2</v>
      </c>
      <c r="DK76" s="9">
        <f t="shared" ca="1" si="85"/>
        <v>0.15219220396359484</v>
      </c>
      <c r="DL76" s="9"/>
      <c r="DM76" s="1">
        <v>1</v>
      </c>
      <c r="DN76" s="1">
        <f t="shared" ca="1" si="50"/>
        <v>0.47114956801879782</v>
      </c>
      <c r="DO76" s="1">
        <f t="shared" ca="1" si="51"/>
        <v>0.22198191544429979</v>
      </c>
      <c r="DP76" s="1">
        <f t="shared" ca="1" si="52"/>
        <v>4.8404327298976091E-2</v>
      </c>
      <c r="DQ76" s="1">
        <f t="shared" ca="1" si="53"/>
        <v>0.47114956801879782</v>
      </c>
      <c r="DR76" s="1">
        <f t="shared" ca="1" si="54"/>
        <v>0.22198191544429979</v>
      </c>
      <c r="DS76" s="1">
        <f t="shared" ca="1" si="55"/>
        <v>0.10458668356956716</v>
      </c>
      <c r="DT76" s="1">
        <f t="shared" ca="1" si="56"/>
        <v>2.2805677897153088E-2</v>
      </c>
      <c r="DU76" s="1">
        <f t="shared" ca="1" si="57"/>
        <v>0.22198191544429979</v>
      </c>
      <c r="DV76" s="1">
        <f t="shared" ca="1" si="58"/>
        <v>0.10458668356956716</v>
      </c>
      <c r="DW76" s="1">
        <f t="shared" ca="1" si="59"/>
        <v>4.9275970784320264E-2</v>
      </c>
      <c r="DX76" s="1">
        <f t="shared" ca="1" si="86"/>
        <v>1.0744885289619522E-2</v>
      </c>
      <c r="DY76" s="9">
        <f t="shared" ca="1" si="87"/>
        <v>4.8697522810226448E-2</v>
      </c>
      <c r="DZ76" s="9">
        <f t="shared" ca="1" si="88"/>
        <v>3.6689877049635974E-5</v>
      </c>
      <c r="EB76" s="9">
        <f t="shared" ca="1" si="60"/>
        <v>0.47114956801879782</v>
      </c>
      <c r="EC76" s="9">
        <f t="shared" ca="1" si="61"/>
        <v>4.8404327298976091E-2</v>
      </c>
      <c r="ED76" s="1">
        <f t="shared" ca="1" si="62"/>
        <v>1.3348427504830298E-3</v>
      </c>
      <c r="EE76" s="9">
        <f t="shared" ca="1" si="63"/>
        <v>2.9106950112455757E-4</v>
      </c>
      <c r="EG76" s="9">
        <f t="shared" ca="1" si="64"/>
        <v>7.5380633969417178E-5</v>
      </c>
      <c r="EH76" s="9">
        <f t="shared" ca="1" si="65"/>
        <v>2.6606544567756966E-2</v>
      </c>
      <c r="EN76" s="9">
        <v>0.55719318938937634</v>
      </c>
      <c r="EO76" s="9">
        <v>3.6449341913295116E-2</v>
      </c>
      <c r="EP76" s="1">
        <f t="shared" ca="1" si="66"/>
        <v>0.47114956801879782</v>
      </c>
      <c r="EQ76" s="9">
        <f t="shared" ca="1" si="67"/>
        <v>4.8404327298976091E-2</v>
      </c>
      <c r="ET76" s="1">
        <f t="shared" ca="1" si="68"/>
        <v>9.6745798658964492</v>
      </c>
    </row>
    <row r="77" spans="2:150" x14ac:dyDescent="0.25">
      <c r="B77" s="5">
        <f t="shared" si="69"/>
        <v>0</v>
      </c>
      <c r="C77" s="19">
        <f>ISA!L77</f>
        <v>1.2249994633486807</v>
      </c>
      <c r="D77" s="52">
        <f>ISA!N77</f>
        <v>1.783E-5</v>
      </c>
      <c r="F77" s="12">
        <f t="shared" ca="1" si="89"/>
        <v>288.13286105270458</v>
      </c>
      <c r="G77" s="19">
        <f>Weight!G77</f>
        <v>0.25</v>
      </c>
      <c r="H77" s="1">
        <f t="shared" si="71"/>
        <v>1</v>
      </c>
      <c r="J77" s="11">
        <f t="shared" ca="1" si="18"/>
        <v>35.825712379652941</v>
      </c>
      <c r="K77" s="11">
        <f t="shared" ca="1" si="19"/>
        <v>17.880475694995486</v>
      </c>
      <c r="L77" s="11">
        <f t="shared" ca="1" si="20"/>
        <v>2.0036218829278738</v>
      </c>
      <c r="N77" s="1">
        <f>'Geometry-Wing'!C77</f>
        <v>0.30481432099438527</v>
      </c>
      <c r="O77" s="1">
        <f>'Geometry-Wing'!D77</f>
        <v>3</v>
      </c>
      <c r="P77" s="1">
        <f>'Geometry-Wing'!AC77</f>
        <v>0.91444296298315586</v>
      </c>
      <c r="Q77" s="1">
        <f>'Geometry-Wing'!AD77</f>
        <v>9.8420572570645728</v>
      </c>
      <c r="R77" s="1">
        <f ca="1">'Geometry-Tail'!E77</f>
        <v>0.10137496479873467</v>
      </c>
      <c r="S77" s="1">
        <f>'Geometry-Tail'!F77</f>
        <v>4</v>
      </c>
      <c r="T77" s="19">
        <f>'Geometry-Tail'!I77</f>
        <v>4.8429600532968005</v>
      </c>
      <c r="U77" s="1">
        <f ca="1">'Geometry-Tail'!AD77</f>
        <v>7.8197034217017958E-2</v>
      </c>
      <c r="V77" s="1">
        <f ca="1">'Geometry-Tail'!T77</f>
        <v>3.0854574153398469</v>
      </c>
      <c r="X77" s="1">
        <f t="shared" si="72"/>
        <v>0.25</v>
      </c>
      <c r="Y77" s="5">
        <f t="shared" ca="1" si="21"/>
        <v>750265.12205647747</v>
      </c>
      <c r="Z77" s="1">
        <f t="shared" ca="1" si="90"/>
        <v>0.43084492075432518</v>
      </c>
      <c r="AA77" s="9">
        <f ca="1">'Airfoil-Flight'!W77</f>
        <v>7.7586851324466313E-3</v>
      </c>
      <c r="AB77" s="12">
        <f t="shared" ca="1" si="23"/>
        <v>55.530661884001745</v>
      </c>
      <c r="AC77" s="1">
        <f ca="1">'Airfoil-Flight'!AG77</f>
        <v>-0.15303561101854038</v>
      </c>
      <c r="AD77" s="1">
        <f>'Geometry-Wing'!AB77</f>
        <v>0.95988181135316342</v>
      </c>
      <c r="AE77" s="61">
        <f t="shared" si="24"/>
        <v>4.179492534636231E-2</v>
      </c>
      <c r="AF77" s="17">
        <f t="shared" ca="1" si="25"/>
        <v>0.83165716829086378</v>
      </c>
      <c r="AG77" s="11">
        <f t="shared" ca="1" si="26"/>
        <v>0.83165716829086378</v>
      </c>
      <c r="AH77" s="11">
        <f ca="1">DEGREES(AI77/CS77)+'Airfoil-Flight'!K77</f>
        <v>-1.9198007452659587</v>
      </c>
      <c r="AI77" s="1">
        <f t="shared" ca="1" si="27"/>
        <v>0.43079953424712203</v>
      </c>
      <c r="AJ77" s="1">
        <f ca="1">0.9*'Airfoil-Flight'!I77</f>
        <v>1.6090595947568862</v>
      </c>
      <c r="AK77" s="5">
        <f ca="1">C77*J77*'Geometry-Wing'!AH77/D77</f>
        <v>490557.96442154289</v>
      </c>
      <c r="AL77" s="9">
        <f ca="1">0.455/(LOG10(MIN(AK77,'Geometry-Wing'!AM77)))^2.58</f>
        <v>5.1249049727581462E-3</v>
      </c>
      <c r="AM77" s="9">
        <f ca="1">+AL77*'Geometry-Wing'!AK77*'Geometry-Wing'!AN77/P77</f>
        <v>0</v>
      </c>
      <c r="AN77" s="9">
        <f ca="1">AA77*COS(RADIANS(AF77))*'Geometry-Wing'!U77*'Geometry-Wing'!V77+AM77</f>
        <v>8.5336545899943241E-3</v>
      </c>
      <c r="AO77" s="9">
        <f ca="1">AI77^2/(PI()*'Geometry-Wing'!AJ77*AD77)</f>
        <v>6.2531223730218945E-3</v>
      </c>
      <c r="AP77" s="9">
        <f t="shared" ca="1" si="28"/>
        <v>1.4786776963016219E-2</v>
      </c>
      <c r="AQ77" s="1">
        <f t="shared" ca="1" si="29"/>
        <v>-0.13773204991668633</v>
      </c>
      <c r="AR77" s="1">
        <f t="shared" ca="1" si="79"/>
        <v>-0.27050061002823739</v>
      </c>
      <c r="AS77" s="1">
        <f t="shared" si="74"/>
        <v>0.9343951712104227</v>
      </c>
      <c r="AT77" s="61">
        <f t="shared" si="1"/>
        <v>7.021101008537145E-2</v>
      </c>
      <c r="AU77" s="5">
        <f ca="1">C77*J77*'Geometry-Tail'!C77/D77</f>
        <v>391845.39993258374</v>
      </c>
      <c r="AV77" s="9">
        <f ca="1">0.455/(LOG10(MIN(AU77,'Geometry-Tail'!L77)))^2.58</f>
        <v>5.358765761744144E-3</v>
      </c>
      <c r="AW77" s="9">
        <f ca="1">AV77*'Geometry-Tail'!M77*'Geometry-Tail'!N77*'Geometry-Tail'!G77/R77*'Geometry-Tail'!O77</f>
        <v>1.6396637159234735E-2</v>
      </c>
      <c r="AX77" s="9">
        <f t="shared" ca="1" si="30"/>
        <v>6.2315494871925834E-3</v>
      </c>
      <c r="AY77" s="9">
        <f t="shared" ca="1" si="31"/>
        <v>2.2628186646427319E-2</v>
      </c>
      <c r="AZ77" s="1">
        <f t="shared" ca="1" si="75"/>
        <v>0.95148725550796098</v>
      </c>
      <c r="BA77" s="1">
        <f t="shared" ca="1" si="2"/>
        <v>5.0986226259163159E-2</v>
      </c>
      <c r="BB77" s="5">
        <f ca="1">C77*J77*'Geometry-Tail'!Q77/D77</f>
        <v>391845.39993258374</v>
      </c>
      <c r="BC77" s="9">
        <f ca="1">0.455/(LOG10(MIN(BB77,'Geometry-Tail'!Z77)))^2.58</f>
        <v>5.358765761744144E-3</v>
      </c>
      <c r="BD77" s="9">
        <f ca="1">BC77*'Geometry-Tail'!AA77*'Geometry-Tail'!AB77*'Geometry-Tail'!AE77/U77*'Geometry-Tail'!AF77</f>
        <v>8.0811420203226892E-3</v>
      </c>
      <c r="BE77" s="5">
        <f ca="1">C77*J77*'Geometry-Fuselage'!C77/D77</f>
        <v>4012056.0771637256</v>
      </c>
      <c r="BF77" s="9">
        <f ca="1">0.455/(LOG10(MIN(BE77,'Geometry-Fuselage'!K77)))^2.58</f>
        <v>3.4915364094125385E-3</v>
      </c>
      <c r="BG77" s="9">
        <f ca="1">BF77*'Geometry-Fuselage'!L77*'Geometry-Fuselage'!M77*'Geometry-Fuselage'!H77/P77*'Geometry-Fuselage'!P77</f>
        <v>1.5632688012137252E-2</v>
      </c>
      <c r="BH77" s="9">
        <f>3.83*RADIANS('Geometry-Fuselage'!N77)^2.5*'Geometry-Fuselage'!I77/P77</f>
        <v>1.3659623231054097E-3</v>
      </c>
      <c r="BI77" s="69">
        <f>0</f>
        <v>0</v>
      </c>
      <c r="BJ77" s="9">
        <f>0.05*'Geometry-Fuselage'!O77/P77</f>
        <v>0</v>
      </c>
      <c r="BK77" s="9">
        <f t="shared" ca="1" si="32"/>
        <v>1.6998650335242661E-2</v>
      </c>
      <c r="BL77" s="5">
        <f ca="1">C77*J77*'Geometry-Fuselage'!R77/D77</f>
        <v>3018157.9913965026</v>
      </c>
      <c r="BM77" s="9">
        <f ca="1">0.455/(LOG10(MIN(BL77,'Geometry-Fuselage'!Z77)))^2.58</f>
        <v>3.6660003262512274E-3</v>
      </c>
      <c r="BN77" s="9">
        <f ca="1">BM77*'Geometry-Fuselage'!AA77*'Geometry-Fuselage'!AB77*'Geometry-Fuselage'!W77/P77*'Geometry-Fuselage'!AC77</f>
        <v>1.7198542397430761E-3</v>
      </c>
      <c r="BO77" s="5">
        <f ca="1">C77*J77*'Geometry-Fuselage'!AE77/D77</f>
        <v>4528946.7374118138</v>
      </c>
      <c r="BP77" s="9">
        <f ca="1">0.455/(LOG10(MIN(BO77,'Geometry-Fuselage'!AK77)))^2.58</f>
        <v>3.4207514326584196E-3</v>
      </c>
      <c r="BQ77" s="9">
        <f ca="1">BP77*'Geometry-Fuselage'!AL77*'Geometry-Fuselage'!AM77*'Geometry-Fuselage'!AI77/P77*'Geometry-Fuselage'!AN77</f>
        <v>0</v>
      </c>
      <c r="BR77" s="9">
        <f ca="1">'Geometry-Miscellaneous'!B77*J77/(0.5*C77*J77^2*P77)</f>
        <v>2.990156302381797E-4</v>
      </c>
      <c r="BS77" s="9">
        <f>('Geometry-Miscellaneous'!J77+'Geometry-Miscellaneous'!R77)/P77*'Geometry-Miscellaneous'!$G$6</f>
        <v>2.8870034620722749E-3</v>
      </c>
      <c r="BT77" s="9">
        <f>'Geometry-Miscellaneous'!AO77/P77</f>
        <v>6.2492219506369547E-3</v>
      </c>
      <c r="BU77" s="1">
        <f t="shared" ca="1" si="33"/>
        <v>0.40081189047960808</v>
      </c>
      <c r="BV77" s="9">
        <f t="shared" ca="1" si="34"/>
        <v>3.9196173249853167E-2</v>
      </c>
      <c r="BW77" s="9">
        <f t="shared" ca="1" si="35"/>
        <v>6.9439507083888952E-3</v>
      </c>
      <c r="BX77" s="9">
        <f t="shared" ca="1" si="36"/>
        <v>4.614012395824206E-2</v>
      </c>
      <c r="BY77" s="11">
        <f t="shared" ca="1" si="3"/>
        <v>288.13286105270464</v>
      </c>
      <c r="BZ77" s="11">
        <f t="shared" ca="1" si="4"/>
        <v>33.168891046387522</v>
      </c>
      <c r="CA77" s="11">
        <f t="shared" ca="1" si="5"/>
        <v>8.6868403483777517</v>
      </c>
      <c r="CB77" s="12">
        <f t="shared" ca="1" si="6"/>
        <v>1188.299150579925</v>
      </c>
      <c r="CD77" s="1">
        <f t="shared" ca="1" si="37"/>
        <v>7.8035403883492177E-3</v>
      </c>
      <c r="CE77" s="1">
        <f t="shared" ca="1" si="38"/>
        <v>1.6622085148350462E-3</v>
      </c>
      <c r="CF77" s="1">
        <f t="shared" ca="1" si="39"/>
        <v>6.3192133907575491E-4</v>
      </c>
      <c r="CG77" s="1">
        <f t="shared" ca="1" si="40"/>
        <v>1.5544296179273914E-2</v>
      </c>
      <c r="CH77" s="1">
        <f t="shared" ca="1" si="41"/>
        <v>1.5727086068898014E-3</v>
      </c>
      <c r="CI77" s="1">
        <f t="shared" ca="1" si="42"/>
        <v>0</v>
      </c>
      <c r="CJ77" s="1">
        <f t="shared" ca="1" si="43"/>
        <v>2.734327388932768E-4</v>
      </c>
      <c r="CK77" s="1">
        <f t="shared" si="44"/>
        <v>2.64E-3</v>
      </c>
      <c r="CL77" s="1">
        <f t="shared" si="45"/>
        <v>5.7145570368798337E-3</v>
      </c>
      <c r="CM77" s="1">
        <f t="shared" ca="1" si="46"/>
        <v>3.5842664804196844E-2</v>
      </c>
      <c r="CN77" s="1">
        <f t="shared" ca="1" si="47"/>
        <v>5.7181237506824037E-3</v>
      </c>
      <c r="CO77" s="1">
        <f t="shared" ca="1" si="48"/>
        <v>6.3172310990572129E-4</v>
      </c>
      <c r="CP77" s="1">
        <f t="shared" ca="1" si="49"/>
        <v>6.3498468605881252E-3</v>
      </c>
      <c r="CR77" s="1">
        <f ca="1">'Airfoil-Flight'!J77</f>
        <v>5.8401715594813473</v>
      </c>
      <c r="CS77" s="1">
        <f ca="1">CR77/(1+CR77/(PI()*'Geometry-Wing'!AJ77)*(1+AE77))</f>
        <v>4.8799204361554427</v>
      </c>
      <c r="CU77" s="1">
        <f t="shared" si="76"/>
        <v>6</v>
      </c>
      <c r="CV77" s="1">
        <f t="shared" si="7"/>
        <v>3.9709114397548211</v>
      </c>
      <c r="CW77" s="1">
        <f>Stability!Z77</f>
        <v>2.1749577694090316</v>
      </c>
      <c r="CY77" s="1">
        <f t="shared" si="77"/>
        <v>6</v>
      </c>
      <c r="CZ77" s="1">
        <f t="shared" ca="1" si="8"/>
        <v>3.6351579757590589</v>
      </c>
      <c r="DA77" s="1">
        <f ca="1">Stability!AB77</f>
        <v>1.9910580234180542</v>
      </c>
      <c r="DC77" s="1"/>
      <c r="DD77" s="9">
        <f t="shared" ca="1" si="80"/>
        <v>1.5762581489099252E-2</v>
      </c>
      <c r="DE77" s="9">
        <f t="shared" ca="1" si="81"/>
        <v>0.4334587352927658</v>
      </c>
      <c r="DF77" s="9"/>
      <c r="DG77" s="9">
        <f t="shared" ca="1" si="82"/>
        <v>2.6539143972763902E-2</v>
      </c>
      <c r="DH77" s="9">
        <f t="shared" ca="1" si="83"/>
        <v>0.18046710706751176</v>
      </c>
      <c r="DI77" s="9"/>
      <c r="DJ77" s="9">
        <f t="shared" ca="1" si="84"/>
        <v>2.7556037949527275E-2</v>
      </c>
      <c r="DK77" s="9">
        <f t="shared" ca="1" si="85"/>
        <v>0.16222765839980255</v>
      </c>
      <c r="DL77" s="9"/>
      <c r="DM77" s="1">
        <v>1</v>
      </c>
      <c r="DN77" s="1">
        <f t="shared" ca="1" si="50"/>
        <v>0.40081189047960808</v>
      </c>
      <c r="DO77" s="1">
        <f t="shared" ca="1" si="51"/>
        <v>0.16065017154983735</v>
      </c>
      <c r="DP77" s="1">
        <f t="shared" ca="1" si="52"/>
        <v>4.614012395824206E-2</v>
      </c>
      <c r="DQ77" s="1">
        <f t="shared" ca="1" si="53"/>
        <v>0.40081189047960808</v>
      </c>
      <c r="DR77" s="1">
        <f t="shared" ca="1" si="54"/>
        <v>0.16065017154983735</v>
      </c>
      <c r="DS77" s="1">
        <f t="shared" ca="1" si="55"/>
        <v>6.4390498964763662E-2</v>
      </c>
      <c r="DT77" s="1">
        <f t="shared" ca="1" si="56"/>
        <v>1.8493510310666459E-2</v>
      </c>
      <c r="DU77" s="1">
        <f t="shared" ca="1" si="57"/>
        <v>0.16065017154983735</v>
      </c>
      <c r="DV77" s="1">
        <f t="shared" ca="1" si="58"/>
        <v>6.4390498964763662E-2</v>
      </c>
      <c r="DW77" s="1">
        <f t="shared" ca="1" si="59"/>
        <v>2.580847761899217E-2</v>
      </c>
      <c r="DX77" s="1">
        <f t="shared" ca="1" si="86"/>
        <v>7.4124188292223475E-3</v>
      </c>
      <c r="DY77" s="9">
        <f t="shared" ca="1" si="87"/>
        <v>4.6396921329597551E-2</v>
      </c>
      <c r="DZ77" s="9">
        <f t="shared" ca="1" si="88"/>
        <v>3.0975878620895488E-5</v>
      </c>
      <c r="EB77" s="9">
        <f t="shared" ca="1" si="60"/>
        <v>0.40081189047960808</v>
      </c>
      <c r="EC77" s="9">
        <f t="shared" ca="1" si="61"/>
        <v>4.614012395824206E-2</v>
      </c>
      <c r="ED77" s="1">
        <f t="shared" ca="1" si="62"/>
        <v>1.1355647603878453E-3</v>
      </c>
      <c r="EE77" s="9">
        <f t="shared" ca="1" si="63"/>
        <v>3.2614405762182756E-4</v>
      </c>
      <c r="EG77" s="9">
        <f t="shared" ca="1" si="64"/>
        <v>6.4379354542649743E-5</v>
      </c>
      <c r="EH77" s="9">
        <f t="shared" ca="1" si="65"/>
        <v>2.27235043761689E-2</v>
      </c>
      <c r="EN77" s="9">
        <v>0.50402210884780241</v>
      </c>
      <c r="EO77" s="9">
        <v>3.4932690038911432E-2</v>
      </c>
      <c r="EP77" s="1">
        <f t="shared" ca="1" si="66"/>
        <v>0.40081189047960808</v>
      </c>
      <c r="EQ77" s="9">
        <f t="shared" ca="1" si="67"/>
        <v>4.614012395824206E-2</v>
      </c>
      <c r="ET77" s="1">
        <f t="shared" ca="1" si="68"/>
        <v>8.6382089406347724</v>
      </c>
    </row>
    <row r="78" spans="2:150" x14ac:dyDescent="0.25">
      <c r="B78" s="5">
        <f t="shared" si="69"/>
        <v>0</v>
      </c>
      <c r="C78" s="19">
        <f>ISA!L78</f>
        <v>1.2249994633486807</v>
      </c>
      <c r="D78" s="52">
        <f>ISA!N78</f>
        <v>1.783E-5</v>
      </c>
      <c r="F78" s="12">
        <f t="shared" ca="1" si="89"/>
        <v>288.13286105270458</v>
      </c>
      <c r="G78" s="19">
        <f>Weight!G78</f>
        <v>0.25</v>
      </c>
      <c r="H78" s="1">
        <f t="shared" si="71"/>
        <v>1</v>
      </c>
      <c r="J78" s="11">
        <f t="shared" ca="1" si="18"/>
        <v>39.455881785558681</v>
      </c>
      <c r="K78" s="11">
        <f t="shared" ca="1" si="19"/>
        <v>17.810352358957921</v>
      </c>
      <c r="L78" s="11">
        <f t="shared" ca="1" si="20"/>
        <v>2.2153341489459017</v>
      </c>
      <c r="N78" s="1">
        <f>'Geometry-Wing'!C78</f>
        <v>0.30481432099438527</v>
      </c>
      <c r="O78" s="1">
        <f>'Geometry-Wing'!D78</f>
        <v>3</v>
      </c>
      <c r="P78" s="1">
        <f>'Geometry-Wing'!AC78</f>
        <v>0.91444296298315586</v>
      </c>
      <c r="Q78" s="1">
        <f>'Geometry-Wing'!AD78</f>
        <v>9.8420572570645728</v>
      </c>
      <c r="R78" s="1">
        <f ca="1">'Geometry-Tail'!E78</f>
        <v>0.10137496479873467</v>
      </c>
      <c r="S78" s="1">
        <f>'Geometry-Tail'!F78</f>
        <v>4</v>
      </c>
      <c r="T78" s="19">
        <f>'Geometry-Tail'!I78</f>
        <v>4.8429600532968005</v>
      </c>
      <c r="U78" s="1">
        <f ca="1">'Geometry-Tail'!AD78</f>
        <v>7.8197034217017958E-2</v>
      </c>
      <c r="V78" s="1">
        <f ca="1">'Geometry-Tail'!T78</f>
        <v>3.0854574153398469</v>
      </c>
      <c r="X78" s="1">
        <f t="shared" si="72"/>
        <v>0.25</v>
      </c>
      <c r="Y78" s="5">
        <f t="shared" ca="1" si="21"/>
        <v>826288.4391518943</v>
      </c>
      <c r="Z78" s="1">
        <f t="shared" ca="1" si="90"/>
        <v>0.36056328050288367</v>
      </c>
      <c r="AA78" s="9">
        <f ca="1">'Airfoil-Flight'!W78</f>
        <v>8.0154071863739584E-3</v>
      </c>
      <c r="AB78" s="12">
        <f t="shared" ca="1" si="23"/>
        <v>44.983775885501423</v>
      </c>
      <c r="AC78" s="1">
        <f ca="1">'Airfoil-Flight'!AG78</f>
        <v>-0.15353711168772699</v>
      </c>
      <c r="AD78" s="1">
        <f>'Geometry-Wing'!AB78</f>
        <v>0.95988181135316342</v>
      </c>
      <c r="AE78" s="61">
        <f t="shared" si="24"/>
        <v>4.179492534636231E-2</v>
      </c>
      <c r="AF78" s="17">
        <f t="shared" ca="1" si="25"/>
        <v>0.69601493981151286</v>
      </c>
      <c r="AG78" s="11">
        <f t="shared" ca="1" si="26"/>
        <v>0.69601493981151286</v>
      </c>
      <c r="AH78" s="11">
        <f ca="1">DEGREES(AI78/CS78)+'Airfoil-Flight'!K78</f>
        <v>-2.7704157066257871</v>
      </c>
      <c r="AI78" s="1">
        <f t="shared" ca="1" si="27"/>
        <v>0.36053667704932391</v>
      </c>
      <c r="AJ78" s="1">
        <f ca="1">0.9*'Airfoil-Flight'!I78</f>
        <v>1.6217549921322938</v>
      </c>
      <c r="AK78" s="5">
        <f ca="1">C78*J78*'Geometry-Wing'!AH78/D78</f>
        <v>540265.51790700771</v>
      </c>
      <c r="AL78" s="9">
        <f ca="1">0.455/(LOG10(MIN(AK78,'Geometry-Wing'!AM78)))^2.58</f>
        <v>5.0287813162946072E-3</v>
      </c>
      <c r="AM78" s="9">
        <f ca="1">+AL78*'Geometry-Wing'!AK78*'Geometry-Wing'!AN78/P78</f>
        <v>0</v>
      </c>
      <c r="AN78" s="9">
        <f ca="1">AA78*COS(RADIANS(AF78))*'Geometry-Wing'!U78*'Geometry-Wing'!V78+AM78</f>
        <v>8.8162973638253456E-3</v>
      </c>
      <c r="AO78" s="9">
        <f ca="1">AI78^2/(PI()*'Geometry-Wing'!AJ78*AD78)</f>
        <v>4.3797102632844231E-3</v>
      </c>
      <c r="AP78" s="9">
        <f t="shared" ca="1" si="28"/>
        <v>1.319600762710977E-2</v>
      </c>
      <c r="AQ78" s="1">
        <f t="shared" ca="1" si="29"/>
        <v>-0.13818340051895431</v>
      </c>
      <c r="AR78" s="1">
        <f t="shared" ca="1" si="79"/>
        <v>-0.27138704578029327</v>
      </c>
      <c r="AS78" s="1">
        <f t="shared" si="74"/>
        <v>0.9343951712104227</v>
      </c>
      <c r="AT78" s="61">
        <f t="shared" si="1"/>
        <v>7.021101008537145E-2</v>
      </c>
      <c r="AU78" s="5">
        <f ca="1">C78*J78*'Geometry-Tail'!C78/D78</f>
        <v>431550.54710749513</v>
      </c>
      <c r="AV78" s="9">
        <f ca="1">0.455/(LOG10(MIN(AU78,'Geometry-Tail'!L78)))^2.58</f>
        <v>5.2565256072723372E-3</v>
      </c>
      <c r="AW78" s="9">
        <f ca="1">AV78*'Geometry-Tail'!M78*'Geometry-Tail'!N78*'Geometry-Tail'!G78/R78*'Geometry-Tail'!O78</f>
        <v>1.6083804915671119E-2</v>
      </c>
      <c r="AX78" s="9">
        <f t="shared" ca="1" si="30"/>
        <v>6.2724582242734235E-3</v>
      </c>
      <c r="AY78" s="9">
        <f t="shared" ca="1" si="31"/>
        <v>2.2356263139944543E-2</v>
      </c>
      <c r="AZ78" s="1">
        <f t="shared" ca="1" si="75"/>
        <v>0.95148725550796098</v>
      </c>
      <c r="BA78" s="1">
        <f t="shared" ca="1" si="2"/>
        <v>5.0986226259163159E-2</v>
      </c>
      <c r="BB78" s="5">
        <f ca="1">C78*J78*'Geometry-Tail'!Q78/D78</f>
        <v>431550.54710749513</v>
      </c>
      <c r="BC78" s="9">
        <f ca="1">0.455/(LOG10(MIN(BB78,'Geometry-Tail'!Z78)))^2.58</f>
        <v>5.2565256072723372E-3</v>
      </c>
      <c r="BD78" s="9">
        <f ca="1">BC78*'Geometry-Tail'!AA78*'Geometry-Tail'!AB78*'Geometry-Tail'!AE78/U78*'Geometry-Tail'!AF78</f>
        <v>7.9269615158556531E-3</v>
      </c>
      <c r="BE78" s="5">
        <f ca="1">C78*J78*'Geometry-Fuselage'!C78/D78</f>
        <v>4418592.1167476801</v>
      </c>
      <c r="BF78" s="9">
        <f ca="1">0.455/(LOG10(MIN(BE78,'Geometry-Fuselage'!K78)))^2.58</f>
        <v>3.4349977916593262E-3</v>
      </c>
      <c r="BG78" s="9">
        <f ca="1">BF78*'Geometry-Fuselage'!L78*'Geometry-Fuselage'!M78*'Geometry-Fuselage'!H78/P78*'Geometry-Fuselage'!P78</f>
        <v>1.5379547139943925E-2</v>
      </c>
      <c r="BH78" s="9">
        <f>3.83*RADIANS('Geometry-Fuselage'!N78)^2.5*'Geometry-Fuselage'!I78/P78</f>
        <v>1.3659623231054097E-3</v>
      </c>
      <c r="BI78" s="69">
        <f>0</f>
        <v>0</v>
      </c>
      <c r="BJ78" s="9">
        <f>0.05*'Geometry-Fuselage'!O78/P78</f>
        <v>0</v>
      </c>
      <c r="BK78" s="9">
        <f t="shared" ca="1" si="32"/>
        <v>1.6745509463049334E-2</v>
      </c>
      <c r="BL78" s="5">
        <f ca="1">C78*J78*'Geometry-Fuselage'!R78/D78</f>
        <v>3323983.7258982998</v>
      </c>
      <c r="BM78" s="9">
        <f ca="1">0.455/(LOG10(MIN(BL78,'Geometry-Fuselage'!Z78)))^2.58</f>
        <v>3.605517031269395E-3</v>
      </c>
      <c r="BN78" s="9">
        <f ca="1">BM78*'Geometry-Fuselage'!AA78*'Geometry-Fuselage'!AB78*'Geometry-Fuselage'!W78/P78*'Geometry-Fuselage'!AC78</f>
        <v>1.6914793237444989E-3</v>
      </c>
      <c r="BO78" s="5">
        <f ca="1">C78*J78*'Geometry-Fuselage'!AE78/D78</f>
        <v>4987858.5857765218</v>
      </c>
      <c r="BP78" s="9">
        <f ca="1">0.455/(LOG10(MIN(BO78,'Geometry-Fuselage'!AK78)))^2.58</f>
        <v>3.3657921390093963E-3</v>
      </c>
      <c r="BQ78" s="9">
        <f ca="1">BP78*'Geometry-Fuselage'!AL78*'Geometry-Fuselage'!AM78*'Geometry-Fuselage'!AI78/P78*'Geometry-Fuselage'!AN78</f>
        <v>0</v>
      </c>
      <c r="BR78" s="9">
        <f ca="1">'Geometry-Miscellaneous'!B78*J78/(0.5*C78*J78^2*P78)</f>
        <v>2.7150446222835563E-4</v>
      </c>
      <c r="BS78" s="9">
        <f>('Geometry-Miscellaneous'!J78+'Geometry-Miscellaneous'!R78)/P78*'Geometry-Miscellaneous'!$G$6</f>
        <v>2.8870034620722749E-3</v>
      </c>
      <c r="BT78" s="9">
        <f>'Geometry-Miscellaneous'!AO78/P78</f>
        <v>6.2492219506369547E-3</v>
      </c>
      <c r="BU78" s="1">
        <f t="shared" ca="1" si="33"/>
        <v>0.33045076319083799</v>
      </c>
      <c r="BV78" s="9">
        <f t="shared" ca="1" si="34"/>
        <v>3.9121924063721281E-2</v>
      </c>
      <c r="BW78" s="9">
        <f t="shared" ca="1" si="35"/>
        <v>5.07507373309874E-3</v>
      </c>
      <c r="BX78" s="9">
        <f t="shared" ca="1" si="36"/>
        <v>4.4196997796820021E-2</v>
      </c>
      <c r="BY78" s="11">
        <f t="shared" ca="1" si="3"/>
        <v>288.13286105270458</v>
      </c>
      <c r="BZ78" s="11">
        <f t="shared" ca="1" si="4"/>
        <v>38.53707978208994</v>
      </c>
      <c r="CA78" s="11">
        <f t="shared" ca="1" si="5"/>
        <v>7.4767694563772826</v>
      </c>
      <c r="CB78" s="12">
        <f t="shared" ca="1" si="6"/>
        <v>1520.5144642427842</v>
      </c>
      <c r="CD78" s="1">
        <f t="shared" ca="1" si="37"/>
        <v>8.0620010839170357E-3</v>
      </c>
      <c r="CE78" s="1">
        <f t="shared" ca="1" si="38"/>
        <v>1.6304951571558754E-3</v>
      </c>
      <c r="CF78" s="1">
        <f t="shared" ca="1" si="39"/>
        <v>6.19864880892349E-4</v>
      </c>
      <c r="CG78" s="1">
        <f t="shared" ca="1" si="40"/>
        <v>1.5312813290053308E-2</v>
      </c>
      <c r="CH78" s="1">
        <f t="shared" ca="1" si="41"/>
        <v>1.5467613646296644E-3</v>
      </c>
      <c r="CI78" s="1">
        <f t="shared" ca="1" si="42"/>
        <v>0</v>
      </c>
      <c r="CJ78" s="1">
        <f t="shared" ca="1" si="43"/>
        <v>2.4827534490324583E-4</v>
      </c>
      <c r="CK78" s="1">
        <f t="shared" si="44"/>
        <v>2.64E-3</v>
      </c>
      <c r="CL78" s="1">
        <f t="shared" si="45"/>
        <v>5.7145570368798337E-3</v>
      </c>
      <c r="CM78" s="1">
        <f t="shared" ca="1" si="46"/>
        <v>3.5774768158431308E-2</v>
      </c>
      <c r="CN78" s="1">
        <f t="shared" ca="1" si="47"/>
        <v>4.0049952301655454E-3</v>
      </c>
      <c r="CO78" s="1">
        <f t="shared" ca="1" si="48"/>
        <v>6.3587023168725214E-4</v>
      </c>
      <c r="CP78" s="1">
        <f t="shared" ca="1" si="49"/>
        <v>4.6408654618527974E-3</v>
      </c>
      <c r="CR78" s="1">
        <f ca="1">'Airfoil-Flight'!J78</f>
        <v>5.8376170247520305</v>
      </c>
      <c r="CS78" s="1">
        <f ca="1">CR78/(1+CR78/(PI()*'Geometry-Wing'!AJ78)*(1+AE78))</f>
        <v>4.8781367546102006</v>
      </c>
      <c r="CU78" s="1">
        <f t="shared" si="76"/>
        <v>6</v>
      </c>
      <c r="CV78" s="1">
        <f t="shared" si="7"/>
        <v>3.9709114397548211</v>
      </c>
      <c r="CW78" s="1">
        <f>Stability!Z78</f>
        <v>2.1749577694090316</v>
      </c>
      <c r="CY78" s="1">
        <f t="shared" si="77"/>
        <v>6</v>
      </c>
      <c r="CZ78" s="1">
        <f t="shared" ca="1" si="8"/>
        <v>3.6351579757590589</v>
      </c>
      <c r="DA78" s="1">
        <f ca="1">Stability!AB78</f>
        <v>1.9910580234180542</v>
      </c>
      <c r="DC78" s="1"/>
      <c r="DD78" s="9">
        <f t="shared" ca="1" si="80"/>
        <v>1.2697484142162499E-2</v>
      </c>
      <c r="DE78" s="9">
        <f t="shared" ca="1" si="81"/>
        <v>0.50795139510904608</v>
      </c>
      <c r="DF78" s="9"/>
      <c r="DG78" s="9">
        <f t="shared" ca="1" si="82"/>
        <v>2.4009135728863727E-2</v>
      </c>
      <c r="DH78" s="9">
        <f t="shared" ca="1" si="83"/>
        <v>0.20863882017370569</v>
      </c>
      <c r="DI78" s="9"/>
      <c r="DJ78" s="9">
        <f t="shared" ca="1" si="84"/>
        <v>2.5979516692598747E-2</v>
      </c>
      <c r="DK78" s="9">
        <f t="shared" ca="1" si="85"/>
        <v>0.16989911477360131</v>
      </c>
      <c r="DL78" s="9"/>
      <c r="DM78" s="1">
        <v>1</v>
      </c>
      <c r="DN78" s="1">
        <f t="shared" ca="1" si="50"/>
        <v>0.33045076319083799</v>
      </c>
      <c r="DO78" s="1">
        <f t="shared" ca="1" si="51"/>
        <v>0.10919770689340728</v>
      </c>
      <c r="DP78" s="1">
        <f t="shared" ca="1" si="52"/>
        <v>4.4196997796820021E-2</v>
      </c>
      <c r="DQ78" s="1">
        <f t="shared" ca="1" si="53"/>
        <v>0.33045076319083799</v>
      </c>
      <c r="DR78" s="1">
        <f t="shared" ca="1" si="54"/>
        <v>0.10919770689340728</v>
      </c>
      <c r="DS78" s="1">
        <f t="shared" ca="1" si="55"/>
        <v>3.608446558161587E-2</v>
      </c>
      <c r="DT78" s="1">
        <f t="shared" ca="1" si="56"/>
        <v>1.4604931652702961E-2</v>
      </c>
      <c r="DU78" s="1">
        <f t="shared" ca="1" si="57"/>
        <v>0.10919770689340728</v>
      </c>
      <c r="DV78" s="1">
        <f t="shared" ca="1" si="58"/>
        <v>3.608446558161587E-2</v>
      </c>
      <c r="DW78" s="1">
        <f t="shared" ca="1" si="59"/>
        <v>1.1924139190778489E-2</v>
      </c>
      <c r="DX78" s="1">
        <f t="shared" ca="1" si="86"/>
        <v>4.8262108109857205E-3</v>
      </c>
      <c r="DY78" s="9">
        <f t="shared" ca="1" si="87"/>
        <v>4.4552024354505178E-2</v>
      </c>
      <c r="DZ78" s="9">
        <f t="shared" ca="1" si="88"/>
        <v>6.4526208000317489E-5</v>
      </c>
      <c r="EB78" s="9">
        <f t="shared" ca="1" si="60"/>
        <v>0.33045076319083799</v>
      </c>
      <c r="EC78" s="9">
        <f t="shared" ca="1" si="61"/>
        <v>4.4196997796820021E-2</v>
      </c>
      <c r="ED78" s="1">
        <f t="shared" ca="1" si="62"/>
        <v>9.362203333682683E-4</v>
      </c>
      <c r="EE78" s="9">
        <f t="shared" ca="1" si="63"/>
        <v>3.7892854335857515E-4</v>
      </c>
      <c r="EG78" s="9">
        <f t="shared" ca="1" si="64"/>
        <v>5.3390673527775994E-5</v>
      </c>
      <c r="EH78" s="9">
        <f t="shared" ca="1" si="65"/>
        <v>1.8844910952800747E-2</v>
      </c>
      <c r="EN78" s="9">
        <v>0.45085686799300972</v>
      </c>
      <c r="EO78" s="9">
        <v>3.3654729616241198E-2</v>
      </c>
      <c r="EP78" s="1">
        <f t="shared" ca="1" si="66"/>
        <v>0.33045076319083799</v>
      </c>
      <c r="EQ78" s="9">
        <f t="shared" ca="1" si="67"/>
        <v>4.4196997796820021E-2</v>
      </c>
      <c r="ET78" s="1">
        <f t="shared" ca="1" si="68"/>
        <v>7.4165876850848349</v>
      </c>
    </row>
    <row r="79" spans="2:150" x14ac:dyDescent="0.25">
      <c r="B79" s="5">
        <f t="shared" si="69"/>
        <v>0</v>
      </c>
      <c r="C79" s="19">
        <f>ISA!L79</f>
        <v>1.2249994633486807</v>
      </c>
      <c r="D79" s="52">
        <f>ISA!N79</f>
        <v>1.783E-5</v>
      </c>
      <c r="F79" s="12">
        <f t="shared" ca="1" si="89"/>
        <v>288.13286105270458</v>
      </c>
      <c r="G79" s="19">
        <f>Weight!G79</f>
        <v>0.25</v>
      </c>
      <c r="H79" s="1">
        <f t="shared" si="71"/>
        <v>1</v>
      </c>
      <c r="J79" s="11">
        <f t="shared" ca="1" si="18"/>
        <v>44.476316914630189</v>
      </c>
      <c r="K79" s="11">
        <f t="shared" ca="1" si="19"/>
        <v>17.723714635694154</v>
      </c>
      <c r="L79" s="11">
        <f t="shared" ca="1" si="20"/>
        <v>2.5094241150248728</v>
      </c>
      <c r="N79" s="1">
        <f>'Geometry-Wing'!C79</f>
        <v>0.30481432099438527</v>
      </c>
      <c r="O79" s="1">
        <f>'Geometry-Wing'!D79</f>
        <v>3</v>
      </c>
      <c r="P79" s="1">
        <f>'Geometry-Wing'!AC79</f>
        <v>0.91444296298315586</v>
      </c>
      <c r="Q79" s="1">
        <f>'Geometry-Wing'!AD79</f>
        <v>9.8420572570645728</v>
      </c>
      <c r="R79" s="1">
        <f ca="1">'Geometry-Tail'!E79</f>
        <v>0.10137496479873467</v>
      </c>
      <c r="S79" s="1">
        <f>'Geometry-Tail'!F79</f>
        <v>4</v>
      </c>
      <c r="T79" s="19">
        <f>'Geometry-Tail'!I79</f>
        <v>4.8429600532968005</v>
      </c>
      <c r="U79" s="1">
        <f ca="1">'Geometry-Tail'!AD79</f>
        <v>7.8197034217017958E-2</v>
      </c>
      <c r="V79" s="1">
        <f ca="1">'Geometry-Tail'!T79</f>
        <v>3.0854574153398469</v>
      </c>
      <c r="X79" s="1">
        <f t="shared" si="72"/>
        <v>0.25</v>
      </c>
      <c r="Y79" s="5">
        <f t="shared" ca="1" si="21"/>
        <v>931426.81951327738</v>
      </c>
      <c r="Z79" s="1">
        <f t="shared" ca="1" si="90"/>
        <v>0.29028164025144215</v>
      </c>
      <c r="AA79" s="9">
        <f ca="1">'Airfoil-Flight'!W79</f>
        <v>8.2544595808142149E-3</v>
      </c>
      <c r="AB79" s="12">
        <f t="shared" ca="1" si="23"/>
        <v>35.166643849845947</v>
      </c>
      <c r="AC79" s="1">
        <f ca="1">'Airfoil-Flight'!AG79</f>
        <v>-0.15416173780632025</v>
      </c>
      <c r="AD79" s="1">
        <f>'Geometry-Wing'!AB79</f>
        <v>0.95988181135316342</v>
      </c>
      <c r="AE79" s="61">
        <f t="shared" si="24"/>
        <v>4.179492534636231E-2</v>
      </c>
      <c r="AF79" s="17">
        <f t="shared" ca="1" si="25"/>
        <v>0.56036100791256871</v>
      </c>
      <c r="AG79" s="11">
        <f t="shared" ca="1" si="26"/>
        <v>0.56036100791256871</v>
      </c>
      <c r="AH79" s="11">
        <f ca="1">DEGREES(AI79/CS79)+'Airfoil-Flight'!K79</f>
        <v>-3.6281050087839795</v>
      </c>
      <c r="AI79" s="1">
        <f t="shared" ca="1" si="27"/>
        <v>0.29026775746440037</v>
      </c>
      <c r="AJ79" s="1">
        <f ca="1">0.9*'Airfoil-Flight'!I79</f>
        <v>1.6376487902878971</v>
      </c>
      <c r="AK79" s="5">
        <f ca="1">C79*J79*'Geometry-Wing'!AH79/D79</f>
        <v>609009.84352791216</v>
      </c>
      <c r="AL79" s="9">
        <f ca="1">0.455/(LOG10(MIN(AK79,'Geometry-Wing'!AM79)))^2.58</f>
        <v>4.9129403090147732E-3</v>
      </c>
      <c r="AM79" s="9">
        <f ca="1">+AL79*'Geometry-Wing'!AK79*'Geometry-Wing'!AN79/P79</f>
        <v>0</v>
      </c>
      <c r="AN79" s="9">
        <f ca="1">AA79*COS(RADIANS(AF79))*'Geometry-Wing'!U79*'Geometry-Wing'!V79+AM79</f>
        <v>9.0794712902988375E-3</v>
      </c>
      <c r="AO79" s="9">
        <f ca="1">AI79^2/(PI()*'Geometry-Wing'!AJ79*AD79)</f>
        <v>2.8388606371981297E-3</v>
      </c>
      <c r="AP79" s="9">
        <f t="shared" ca="1" si="28"/>
        <v>1.1918331927496967E-2</v>
      </c>
      <c r="AQ79" s="1">
        <f t="shared" ca="1" si="29"/>
        <v>-0.13874556402568824</v>
      </c>
      <c r="AR79" s="1">
        <f t="shared" ca="1" si="79"/>
        <v>-0.27249111394452324</v>
      </c>
      <c r="AS79" s="1">
        <f t="shared" si="74"/>
        <v>0.9343951712104227</v>
      </c>
      <c r="AT79" s="61">
        <f t="shared" si="1"/>
        <v>7.021101008537145E-2</v>
      </c>
      <c r="AU79" s="5">
        <f ca="1">C79*J79*'Geometry-Tail'!C79/D79</f>
        <v>486461.79046643805</v>
      </c>
      <c r="AV79" s="9">
        <f ca="1">0.455/(LOG10(MIN(AU79,'Geometry-Tail'!L79)))^2.58</f>
        <v>5.1333758840962397E-3</v>
      </c>
      <c r="AW79" s="9">
        <f ca="1">AV79*'Geometry-Tail'!M79*'Geometry-Tail'!N79*'Geometry-Tail'!G79/R79*'Geometry-Tail'!O79</f>
        <v>1.570699401984994E-2</v>
      </c>
      <c r="AX79" s="9">
        <f t="shared" ca="1" si="30"/>
        <v>6.32359779252445E-3</v>
      </c>
      <c r="AY79" s="9">
        <f t="shared" ca="1" si="31"/>
        <v>2.2030591812374389E-2</v>
      </c>
      <c r="AZ79" s="1">
        <f t="shared" ca="1" si="75"/>
        <v>0.95148725550796098</v>
      </c>
      <c r="BA79" s="1">
        <f t="shared" ca="1" si="2"/>
        <v>5.0986226259163159E-2</v>
      </c>
      <c r="BB79" s="5">
        <f ca="1">C79*J79*'Geometry-Tail'!Q79/D79</f>
        <v>486461.79046643805</v>
      </c>
      <c r="BC79" s="9">
        <f ca="1">0.455/(LOG10(MIN(BB79,'Geometry-Tail'!Z79)))^2.58</f>
        <v>5.1333758840962397E-3</v>
      </c>
      <c r="BD79" s="9">
        <f ca="1">BC79*'Geometry-Tail'!AA79*'Geometry-Tail'!AB79*'Geometry-Tail'!AE79/U79*'Geometry-Tail'!AF79</f>
        <v>7.7412489008624645E-3</v>
      </c>
      <c r="BE79" s="5">
        <f ca="1">C79*J79*'Geometry-Fuselage'!C79/D79</f>
        <v>4980821.4747056067</v>
      </c>
      <c r="BF79" s="9">
        <f ca="1">0.455/(LOG10(MIN(BE79,'Geometry-Fuselage'!K79)))^2.58</f>
        <v>3.366587216976935E-3</v>
      </c>
      <c r="BG79" s="9">
        <f ca="1">BF79*'Geometry-Fuselage'!L79*'Geometry-Fuselage'!M79*'Geometry-Fuselage'!H79/P79*'Geometry-Fuselage'!P79</f>
        <v>1.5073251846027523E-2</v>
      </c>
      <c r="BH79" s="9">
        <f>3.83*RADIANS('Geometry-Fuselage'!N79)^2.5*'Geometry-Fuselage'!I79/P79</f>
        <v>1.3659623231054097E-3</v>
      </c>
      <c r="BI79" s="69">
        <f>0</f>
        <v>0</v>
      </c>
      <c r="BJ79" s="9">
        <f>0.05*'Geometry-Fuselage'!O79/P79</f>
        <v>0</v>
      </c>
      <c r="BK79" s="9">
        <f t="shared" ca="1" si="32"/>
        <v>1.6439214169132934E-2</v>
      </c>
      <c r="BL79" s="5">
        <f ca="1">C79*J79*'Geometry-Fuselage'!R79/D79</f>
        <v>3746933.2054374893</v>
      </c>
      <c r="BM79" s="9">
        <f ca="1">0.455/(LOG10(MIN(BL79,'Geometry-Fuselage'!Z79)))^2.58</f>
        <v>3.5323685050851609E-3</v>
      </c>
      <c r="BN79" s="9">
        <f ca="1">BM79*'Geometry-Fuselage'!AA79*'Geometry-Fuselage'!AB79*'Geometry-Fuselage'!W79/P79*'Geometry-Fuselage'!AC79</f>
        <v>1.657162686621458E-3</v>
      </c>
      <c r="BO79" s="5">
        <f ca="1">C79*J79*'Geometry-Fuselage'!AE79/D79</f>
        <v>5622522.4008946726</v>
      </c>
      <c r="BP79" s="9">
        <f ca="1">0.455/(LOG10(MIN(BO79,'Geometry-Fuselage'!AK79)))^2.58</f>
        <v>3.2992793159390453E-3</v>
      </c>
      <c r="BQ79" s="9">
        <f ca="1">BP79*'Geometry-Fuselage'!AL79*'Geometry-Fuselage'!AM79*'Geometry-Fuselage'!AI79/P79*'Geometry-Fuselage'!AN79</f>
        <v>0</v>
      </c>
      <c r="BR79" s="9">
        <f ca="1">'Geometry-Miscellaneous'!B79*J79/(0.5*C79*J79^2*P79)</f>
        <v>2.4085735306040806E-4</v>
      </c>
      <c r="BS79" s="9">
        <f>('Geometry-Miscellaneous'!J79+'Geometry-Miscellaneous'!R79)/P79*'Geometry-Miscellaneous'!$G$6</f>
        <v>2.8870034620722749E-3</v>
      </c>
      <c r="BT79" s="9">
        <f>'Geometry-Miscellaneous'!AO79/P79</f>
        <v>6.2492219506369547E-3</v>
      </c>
      <c r="BU79" s="1">
        <f t="shared" ca="1" si="33"/>
        <v>0.2600594468290624</v>
      </c>
      <c r="BV79" s="9">
        <f t="shared" ca="1" si="34"/>
        <v>3.8956184870790563E-2</v>
      </c>
      <c r="BW79" s="9">
        <f t="shared" ca="1" si="35"/>
        <v>3.5398934293661968E-3</v>
      </c>
      <c r="BX79" s="9">
        <f t="shared" ca="1" si="36"/>
        <v>4.249607830015676E-2</v>
      </c>
      <c r="BY79" s="11">
        <f t="shared" ca="1" si="3"/>
        <v>288.13286105270458</v>
      </c>
      <c r="BZ79" s="11">
        <f t="shared" ca="1" si="4"/>
        <v>47.083529452372737</v>
      </c>
      <c r="CA79" s="11">
        <f t="shared" ca="1" si="5"/>
        <v>6.1196104965785301</v>
      </c>
      <c r="CB79" s="12">
        <f t="shared" ca="1" si="6"/>
        <v>2094.1019773830544</v>
      </c>
      <c r="CD79" s="1">
        <f t="shared" ca="1" si="37"/>
        <v>8.3026586290213655E-3</v>
      </c>
      <c r="CE79" s="1">
        <f t="shared" ca="1" si="38"/>
        <v>1.5922959658562236E-3</v>
      </c>
      <c r="CF79" s="1">
        <f t="shared" ca="1" si="39"/>
        <v>6.0534270518319475E-4</v>
      </c>
      <c r="CG79" s="1">
        <f t="shared" ca="1" si="40"/>
        <v>1.5032723713936599E-2</v>
      </c>
      <c r="CH79" s="1">
        <f t="shared" ca="1" si="41"/>
        <v>1.515380757299253E-3</v>
      </c>
      <c r="CI79" s="1">
        <f t="shared" ca="1" si="42"/>
        <v>0</v>
      </c>
      <c r="CJ79" s="1">
        <f t="shared" ca="1" si="43"/>
        <v>2.2025031158883962E-4</v>
      </c>
      <c r="CK79" s="1">
        <f t="shared" si="44"/>
        <v>2.64E-3</v>
      </c>
      <c r="CL79" s="1">
        <f t="shared" si="45"/>
        <v>5.7145570368798337E-3</v>
      </c>
      <c r="CM79" s="1">
        <f t="shared" ca="1" si="46"/>
        <v>3.5623209119765312E-2</v>
      </c>
      <c r="CN79" s="1">
        <f t="shared" ca="1" si="47"/>
        <v>2.5959761325757076E-3</v>
      </c>
      <c r="CO79" s="1">
        <f t="shared" ca="1" si="48"/>
        <v>6.4105450361852238E-4</v>
      </c>
      <c r="CP79" s="1">
        <f t="shared" ca="1" si="49"/>
        <v>3.2370306361942302E-3</v>
      </c>
      <c r="CR79" s="1">
        <f ca="1">'Airfoil-Flight'!J79</f>
        <v>5.834448512523597</v>
      </c>
      <c r="CS79" s="1">
        <f ca="1">CR79/(1+CR79/(PI()*'Geometry-Wing'!AJ79)*(1+AE79))</f>
        <v>4.8759240121165677</v>
      </c>
      <c r="CU79" s="1">
        <f t="shared" si="76"/>
        <v>6</v>
      </c>
      <c r="CV79" s="1">
        <f t="shared" si="7"/>
        <v>3.9709114397548211</v>
      </c>
      <c r="CW79" s="1">
        <f>Stability!Z79</f>
        <v>2.1749577694090316</v>
      </c>
      <c r="CY79" s="1">
        <f t="shared" si="77"/>
        <v>6</v>
      </c>
      <c r="CZ79" s="1">
        <f t="shared" ca="1" si="8"/>
        <v>3.6351579757590589</v>
      </c>
      <c r="DA79" s="1">
        <f ca="1">Stability!AB79</f>
        <v>1.9910580234180542</v>
      </c>
      <c r="DC79" s="1"/>
      <c r="DD79" s="9">
        <f t="shared" ca="1" si="80"/>
        <v>9.9051043307435433E-3</v>
      </c>
      <c r="DE79" s="9">
        <f t="shared" ca="1" si="81"/>
        <v>0.58816201289603764</v>
      </c>
      <c r="DF79" s="9"/>
      <c r="DG79" s="9">
        <f t="shared" ca="1" si="82"/>
        <v>2.1534353282899613E-2</v>
      </c>
      <c r="DH79" s="9">
        <f t="shared" ca="1" si="83"/>
        <v>0.24330796807020835</v>
      </c>
      <c r="DI79" s="9"/>
      <c r="DJ79" s="9">
        <f t="shared" ca="1" si="84"/>
        <v>2.4791648788577082E-2</v>
      </c>
      <c r="DK79" s="9">
        <f t="shared" ca="1" si="85"/>
        <v>0.17356660436358293</v>
      </c>
      <c r="DL79" s="9"/>
      <c r="DM79" s="1">
        <v>1</v>
      </c>
      <c r="DN79" s="1">
        <f t="shared" ca="1" si="50"/>
        <v>0.2600594468290624</v>
      </c>
      <c r="DO79" s="1">
        <f t="shared" ca="1" si="51"/>
        <v>6.7630915885037932E-2</v>
      </c>
      <c r="DP79" s="1">
        <f t="shared" ca="1" si="52"/>
        <v>4.249607830015676E-2</v>
      </c>
      <c r="DQ79" s="1">
        <f t="shared" ca="1" si="53"/>
        <v>0.2600594468290624</v>
      </c>
      <c r="DR79" s="1">
        <f t="shared" ca="1" si="54"/>
        <v>6.7630915885037932E-2</v>
      </c>
      <c r="DS79" s="1">
        <f t="shared" ca="1" si="55"/>
        <v>1.7588058573605812E-2</v>
      </c>
      <c r="DT79" s="1">
        <f t="shared" ca="1" si="56"/>
        <v>1.105150661514329E-2</v>
      </c>
      <c r="DU79" s="1">
        <f t="shared" ca="1" si="57"/>
        <v>6.7630915885037932E-2</v>
      </c>
      <c r="DV79" s="1">
        <f t="shared" ca="1" si="58"/>
        <v>1.7588058573605812E-2</v>
      </c>
      <c r="DW79" s="1">
        <f t="shared" ca="1" si="59"/>
        <v>4.5739407834490759E-3</v>
      </c>
      <c r="DX79" s="1">
        <f t="shared" ca="1" si="86"/>
        <v>2.8740486969618876E-3</v>
      </c>
      <c r="DY79" s="9">
        <f t="shared" ca="1" si="87"/>
        <v>4.3163177257857212E-2</v>
      </c>
      <c r="DZ79" s="9">
        <f t="shared" ca="1" si="88"/>
        <v>2.4642389460027684E-4</v>
      </c>
      <c r="EB79" s="9">
        <f t="shared" ca="1" si="60"/>
        <v>0.2600594468290624</v>
      </c>
      <c r="EC79" s="9">
        <f t="shared" ca="1" si="61"/>
        <v>4.249607830015676E-2</v>
      </c>
      <c r="ED79" s="1">
        <f t="shared" ca="1" si="62"/>
        <v>7.3679037583358428E-4</v>
      </c>
      <c r="EE79" s="9">
        <f t="shared" ca="1" si="63"/>
        <v>4.6296432766708737E-4</v>
      </c>
      <c r="EG79" s="9">
        <f t="shared" ca="1" si="64"/>
        <v>4.2413557011953491E-5</v>
      </c>
      <c r="EH79" s="9">
        <f t="shared" ca="1" si="65"/>
        <v>1.4970399365087303E-2</v>
      </c>
      <c r="EN79" s="9">
        <v>0.3976998096810363</v>
      </c>
      <c r="EO79" s="9">
        <v>3.2544056338166726E-2</v>
      </c>
      <c r="EP79" s="1">
        <f t="shared" ca="1" si="66"/>
        <v>0.2600594468290624</v>
      </c>
      <c r="EQ79" s="9">
        <f t="shared" ca="1" si="67"/>
        <v>4.249607830015676E-2</v>
      </c>
      <c r="ET79" s="1">
        <f t="shared" ca="1" si="68"/>
        <v>6.024449285453894</v>
      </c>
    </row>
    <row r="80" spans="2:150" x14ac:dyDescent="0.25">
      <c r="B80" s="5">
        <f t="shared" si="69"/>
        <v>0</v>
      </c>
      <c r="C80" s="19">
        <f>ISA!L80</f>
        <v>1.2249994633486807</v>
      </c>
      <c r="D80" s="52">
        <f>ISA!N80</f>
        <v>1.783E-5</v>
      </c>
      <c r="F80" s="12">
        <f t="shared" ca="1" si="89"/>
        <v>288.13286105270458</v>
      </c>
      <c r="G80" s="19">
        <f>Weight!G80</f>
        <v>0.25</v>
      </c>
      <c r="H80" s="1">
        <f t="shared" si="71"/>
        <v>1</v>
      </c>
      <c r="J80" s="11">
        <f t="shared" ca="1" si="18"/>
        <v>52.085767152480578</v>
      </c>
      <c r="K80" s="11">
        <f t="shared" ca="1" si="19"/>
        <v>17.610117136004625</v>
      </c>
      <c r="L80" s="11">
        <f t="shared" ca="1" si="20"/>
        <v>2.957718381440464</v>
      </c>
      <c r="N80" s="1">
        <f>'Geometry-Wing'!C80</f>
        <v>0.30481432099438527</v>
      </c>
      <c r="O80" s="1">
        <f>'Geometry-Wing'!D80</f>
        <v>3</v>
      </c>
      <c r="P80" s="1">
        <f>'Geometry-Wing'!AC80</f>
        <v>0.91444296298315586</v>
      </c>
      <c r="Q80" s="1">
        <f>'Geometry-Wing'!AD80</f>
        <v>9.8420572570645728</v>
      </c>
      <c r="R80" s="1">
        <f ca="1">'Geometry-Tail'!E80</f>
        <v>0.10137496479873467</v>
      </c>
      <c r="S80" s="1">
        <f>'Geometry-Tail'!F80</f>
        <v>4</v>
      </c>
      <c r="T80" s="19">
        <f>'Geometry-Tail'!I80</f>
        <v>4.8429600532968005</v>
      </c>
      <c r="U80" s="1">
        <f ca="1">'Geometry-Tail'!AD80</f>
        <v>7.8197034217017958E-2</v>
      </c>
      <c r="V80" s="1">
        <f ca="1">'Geometry-Tail'!T80</f>
        <v>3.0854574153398469</v>
      </c>
      <c r="X80" s="1">
        <f t="shared" si="72"/>
        <v>0.25</v>
      </c>
      <c r="Y80" s="5">
        <f t="shared" ca="1" si="21"/>
        <v>1090784.5749427541</v>
      </c>
      <c r="Z80" s="1">
        <f>$Z$9</f>
        <v>0.22</v>
      </c>
      <c r="AA80" s="9">
        <f ca="1">'Airfoil-Flight'!W80</f>
        <v>8.2842499645291185E-3</v>
      </c>
      <c r="AB80" s="12">
        <f t="shared" ca="1" si="23"/>
        <v>26.55641741159182</v>
      </c>
      <c r="AC80" s="1">
        <f ca="1">'Airfoil-Flight'!AG80</f>
        <v>-0.15498926264918123</v>
      </c>
      <c r="AD80" s="1">
        <f>'Geometry-Wing'!AB80</f>
        <v>0.95988181135316342</v>
      </c>
      <c r="AE80" s="61">
        <f t="shared" si="24"/>
        <v>4.179492534636231E-2</v>
      </c>
      <c r="AF80" s="17">
        <f t="shared" ca="1" si="25"/>
        <v>0.42469765207900589</v>
      </c>
      <c r="AG80" s="11">
        <f t="shared" ca="1" si="26"/>
        <v>0.42469765207900589</v>
      </c>
      <c r="AH80" s="11">
        <f ca="1">DEGREES(AI80/CS80)+'Airfoil-Flight'!K80</f>
        <v>-4.4972774596177327</v>
      </c>
      <c r="AI80" s="1">
        <f t="shared" ca="1" si="27"/>
        <v>0.21999395626864091</v>
      </c>
      <c r="AJ80" s="1">
        <f ca="1">0.9*'Airfoil-Flight'!I80</f>
        <v>1.6588448819418062</v>
      </c>
      <c r="AK80" s="5">
        <f ca="1">C80*J80*'Geometry-Wing'!AH80/D80</f>
        <v>713205.29900103156</v>
      </c>
      <c r="AL80" s="9">
        <f ca="1">0.455/(LOG10(MIN(AK80,'Geometry-Wing'!AM80)))^2.58</f>
        <v>4.7657771456102432E-3</v>
      </c>
      <c r="AM80" s="9">
        <f ca="1">+AL80*'Geometry-Wing'!AK80*'Geometry-Wing'!AN80/P80</f>
        <v>0</v>
      </c>
      <c r="AN80" s="9">
        <f ca="1">AA80*COS(RADIANS(AF80))*'Geometry-Wing'!U80*'Geometry-Wing'!V80+AM80</f>
        <v>9.1124246220755448E-3</v>
      </c>
      <c r="AO80" s="9">
        <f ca="1">AI80^2/(PI()*'Geometry-Wing'!AJ80*AD80)</f>
        <v>1.6306771195517163E-3</v>
      </c>
      <c r="AP80" s="9">
        <f t="shared" ca="1" si="28"/>
        <v>1.0743101741627261E-2</v>
      </c>
      <c r="AQ80" s="1">
        <f t="shared" ca="1" si="29"/>
        <v>-0.13949033638426311</v>
      </c>
      <c r="AR80" s="1">
        <f t="shared" ca="1" si="79"/>
        <v>-0.27395381908431121</v>
      </c>
      <c r="AS80" s="1">
        <f t="shared" si="74"/>
        <v>0.9343951712104227</v>
      </c>
      <c r="AT80" s="61">
        <f t="shared" si="1"/>
        <v>7.021101008537145E-2</v>
      </c>
      <c r="AU80" s="5">
        <f ca="1">C80*J80*'Geometry-Tail'!C80/D80</f>
        <v>569690.50731984072</v>
      </c>
      <c r="AV80" s="9">
        <f ca="1">0.455/(LOG10(MIN(AU80,'Geometry-Tail'!L80)))^2.58</f>
        <v>4.9770276045274812E-3</v>
      </c>
      <c r="AW80" s="9">
        <f ca="1">AV80*'Geometry-Tail'!M80*'Geometry-Tail'!N80*'Geometry-Tail'!G80/R80*'Geometry-Tail'!O80</f>
        <v>1.52286028894033E-2</v>
      </c>
      <c r="AX80" s="9">
        <f t="shared" ca="1" si="30"/>
        <v>6.3916688882324716E-3</v>
      </c>
      <c r="AY80" s="9">
        <f t="shared" ca="1" si="31"/>
        <v>2.1620271777635772E-2</v>
      </c>
      <c r="AZ80" s="1">
        <f t="shared" ca="1" si="75"/>
        <v>0.95148725550796098</v>
      </c>
      <c r="BA80" s="1">
        <f t="shared" ca="1" si="2"/>
        <v>5.0986226259163159E-2</v>
      </c>
      <c r="BB80" s="5">
        <f ca="1">C80*J80*'Geometry-Tail'!Q80/D80</f>
        <v>569690.50731984072</v>
      </c>
      <c r="BC80" s="9">
        <f ca="1">0.455/(LOG10(MIN(BB80,'Geometry-Tail'!Z80)))^2.58</f>
        <v>4.9770276045274812E-3</v>
      </c>
      <c r="BD80" s="9">
        <f ca="1">BC80*'Geometry-Tail'!AA80*'Geometry-Tail'!AB80*'Geometry-Tail'!AE80/U80*'Geometry-Tail'!AF80</f>
        <v>7.5054720992623458E-3</v>
      </c>
      <c r="BE80" s="5">
        <f ca="1">C80*J80*'Geometry-Fuselage'!C80/D80</f>
        <v>5832989.9046621229</v>
      </c>
      <c r="BF80" s="9">
        <f ca="1">0.455/(LOG10(MIN(BE80,'Geometry-Fuselage'!K80)))^2.58</f>
        <v>3.279237466838694E-3</v>
      </c>
      <c r="BG80" s="9">
        <f ca="1">BF80*'Geometry-Fuselage'!L80*'Geometry-Fuselage'!M80*'Geometry-Fuselage'!H80/P80*'Geometry-Fuselage'!P80</f>
        <v>1.4682160008013718E-2</v>
      </c>
      <c r="BH80" s="9">
        <f>3.83*RADIANS('Geometry-Fuselage'!N80)^2.5*'Geometry-Fuselage'!I80/P80</f>
        <v>1.3659623231054097E-3</v>
      </c>
      <c r="BI80" s="69">
        <f>0</f>
        <v>0</v>
      </c>
      <c r="BJ80" s="9">
        <f>0.05*'Geometry-Fuselage'!O80/P80</f>
        <v>0</v>
      </c>
      <c r="BK80" s="9">
        <f t="shared" ca="1" si="32"/>
        <v>1.6048122331119127E-2</v>
      </c>
      <c r="BL80" s="5">
        <f ca="1">C80*J80*'Geometry-Fuselage'!R80/D80</f>
        <v>4387995.7697243029</v>
      </c>
      <c r="BM80" s="9">
        <f ca="1">0.455/(LOG10(MIN(BL80,'Geometry-Fuselage'!Z80)))^2.58</f>
        <v>3.4390255528205945E-3</v>
      </c>
      <c r="BN80" s="9">
        <f ca="1">BM80*'Geometry-Fuselage'!AA80*'Geometry-Fuselage'!AB80*'Geometry-Fuselage'!W80/P80*'Geometry-Fuselage'!AC80</f>
        <v>1.6133721089030672E-3</v>
      </c>
      <c r="BO80" s="5">
        <f ca="1">C80*J80*'Geometry-Fuselage'!AE80/D80</f>
        <v>6584479.4015817838</v>
      </c>
      <c r="BP80" s="9">
        <f ca="1">0.455/(LOG10(MIN(BO80,'Geometry-Fuselage'!AK80)))^2.58</f>
        <v>3.2143314176204768E-3</v>
      </c>
      <c r="BQ80" s="9">
        <f ca="1">BP80*'Geometry-Fuselage'!AL80*'Geometry-Fuselage'!AM80*'Geometry-Fuselage'!AI80/P80*'Geometry-Fuselage'!AN80</f>
        <v>0</v>
      </c>
      <c r="BR80" s="9">
        <f ca="1">'Geometry-Miscellaneous'!B80*J80/(0.5*C80*J80^2*P80)</f>
        <v>2.0566939015361136E-4</v>
      </c>
      <c r="BS80" s="9">
        <f>('Geometry-Miscellaneous'!J80+'Geometry-Miscellaneous'!R80)/P80*'Geometry-Miscellaneous'!$G$6</f>
        <v>2.8870034620722749E-3</v>
      </c>
      <c r="BT80" s="9">
        <f>'Geometry-Miscellaneous'!AO80/P80</f>
        <v>6.2492219506369547E-3</v>
      </c>
      <c r="BU80" s="1">
        <f t="shared" ca="1" si="33"/>
        <v>0.18962349043274979</v>
      </c>
      <c r="BV80" s="9">
        <f t="shared" ca="1" si="34"/>
        <v>3.8445871426404474E-2</v>
      </c>
      <c r="BW80" s="9">
        <f t="shared" ca="1" si="35"/>
        <v>2.3392562598361275E-3</v>
      </c>
      <c r="BX80" s="9">
        <f t="shared" ca="1" si="36"/>
        <v>4.0785127686240603E-2</v>
      </c>
      <c r="BY80" s="11">
        <f t="shared" ca="1" si="3"/>
        <v>288.13286105270453</v>
      </c>
      <c r="BZ80" s="11">
        <f t="shared" ca="1" si="4"/>
        <v>61.972994494603896</v>
      </c>
      <c r="CA80" s="11">
        <f t="shared" ca="1" si="5"/>
        <v>4.649329331307249</v>
      </c>
      <c r="CB80" s="12">
        <f t="shared" ca="1" si="6"/>
        <v>3227.9109609878992</v>
      </c>
      <c r="CD80" s="1">
        <f t="shared" ca="1" si="37"/>
        <v>8.3327925713714262E-3</v>
      </c>
      <c r="CE80" s="1">
        <f t="shared" ca="1" si="38"/>
        <v>1.5437990818471686E-3</v>
      </c>
      <c r="CF80" s="1">
        <f t="shared" ca="1" si="39"/>
        <v>5.8690565856089124E-4</v>
      </c>
      <c r="CG80" s="1">
        <f t="shared" ca="1" si="40"/>
        <v>1.4675092534784724E-2</v>
      </c>
      <c r="CH80" s="1">
        <f t="shared" ca="1" si="41"/>
        <v>1.4753367716597036E-3</v>
      </c>
      <c r="CI80" s="1">
        <f t="shared" ca="1" si="42"/>
        <v>0</v>
      </c>
      <c r="CJ80" s="1">
        <f t="shared" ca="1" si="43"/>
        <v>1.8807292652700707E-4</v>
      </c>
      <c r="CK80" s="1">
        <f t="shared" si="44"/>
        <v>2.64E-3</v>
      </c>
      <c r="CL80" s="1">
        <f t="shared" si="45"/>
        <v>5.7145570368798337E-3</v>
      </c>
      <c r="CM80" s="1">
        <f t="shared" ca="1" si="46"/>
        <v>3.5156556581630749E-2</v>
      </c>
      <c r="CN80" s="1">
        <f t="shared" ca="1" si="47"/>
        <v>1.4911612168717094E-3</v>
      </c>
      <c r="CO80" s="1">
        <f t="shared" ca="1" si="48"/>
        <v>6.4795520854973442E-4</v>
      </c>
      <c r="CP80" s="1">
        <f t="shared" ca="1" si="49"/>
        <v>2.1391164254214437E-3</v>
      </c>
      <c r="CR80" s="1">
        <f ca="1">'Airfoil-Flight'!J80</f>
        <v>5.8302731076083232</v>
      </c>
      <c r="CS80" s="1">
        <f ca="1">CR80/(1+CR80/(PI()*'Geometry-Wing'!AJ80)*(1+AE80))</f>
        <v>4.8730074992539798</v>
      </c>
      <c r="CU80" s="1">
        <f t="shared" si="76"/>
        <v>6</v>
      </c>
      <c r="CV80" s="1">
        <f t="shared" si="7"/>
        <v>3.9709114397548211</v>
      </c>
      <c r="CW80" s="1">
        <f>Stability!Z80</f>
        <v>2.1749577694090316</v>
      </c>
      <c r="CY80" s="1">
        <f t="shared" si="77"/>
        <v>6</v>
      </c>
      <c r="CZ80" s="1">
        <f t="shared" ca="1" si="8"/>
        <v>3.6351579757590589</v>
      </c>
      <c r="DA80" s="1">
        <f ca="1">Stability!AB80</f>
        <v>1.9910580234180542</v>
      </c>
      <c r="DC80" s="1"/>
      <c r="DD80" s="9">
        <f t="shared" ca="1" si="80"/>
        <v>7.3853058811765796E-3</v>
      </c>
      <c r="DE80" s="9">
        <f t="shared" ca="1" si="81"/>
        <v>0.6706325782742133</v>
      </c>
      <c r="DF80" s="9"/>
      <c r="DG80" s="9">
        <f t="shared" ca="1" si="82"/>
        <v>1.9114378392816149E-2</v>
      </c>
      <c r="DH80" s="9">
        <f t="shared" ca="1" si="83"/>
        <v>0.28232166272769416</v>
      </c>
      <c r="DI80" s="9"/>
      <c r="DJ80" s="9">
        <f t="shared" ca="1" si="84"/>
        <v>2.3992811362528184E-2</v>
      </c>
      <c r="DK80" s="9">
        <f t="shared" ca="1" si="85"/>
        <v>0.1695186794956593</v>
      </c>
      <c r="DL80" s="9"/>
      <c r="DM80" s="1">
        <v>1</v>
      </c>
      <c r="DN80" s="1">
        <f t="shared" ca="1" si="50"/>
        <v>0.18962349043274979</v>
      </c>
      <c r="DO80" s="1">
        <f t="shared" ca="1" si="51"/>
        <v>3.595706812389915E-2</v>
      </c>
      <c r="DP80" s="1">
        <f t="shared" ca="1" si="52"/>
        <v>4.0785127686240603E-2</v>
      </c>
      <c r="DQ80" s="1">
        <f t="shared" ca="1" si="53"/>
        <v>0.18962349043274979</v>
      </c>
      <c r="DR80" s="1">
        <f t="shared" ca="1" si="54"/>
        <v>3.595706812389915E-2</v>
      </c>
      <c r="DS80" s="1">
        <f t="shared" ca="1" si="55"/>
        <v>6.8183047633819226E-3</v>
      </c>
      <c r="DT80" s="1">
        <f t="shared" ca="1" si="56"/>
        <v>7.7338182696103236E-3</v>
      </c>
      <c r="DU80" s="1">
        <f t="shared" ca="1" si="57"/>
        <v>3.595706812389915E-2</v>
      </c>
      <c r="DV80" s="1">
        <f t="shared" ca="1" si="58"/>
        <v>6.8183047633819226E-3</v>
      </c>
      <c r="DW80" s="1">
        <f t="shared" ca="1" si="59"/>
        <v>1.2929107480667242E-3</v>
      </c>
      <c r="DX80" s="1">
        <f t="shared" ca="1" si="86"/>
        <v>1.4665136146560787E-3</v>
      </c>
      <c r="DY80" s="9">
        <f t="shared" ca="1" si="87"/>
        <v>4.223082358710184E-2</v>
      </c>
      <c r="DZ80" s="9">
        <f t="shared" ca="1" si="88"/>
        <v>1.2564645695982294E-3</v>
      </c>
      <c r="EB80" s="9">
        <f t="shared" ca="1" si="60"/>
        <v>0.18962349043274979</v>
      </c>
      <c r="EC80" s="9">
        <f t="shared" ca="1" si="61"/>
        <v>4.0785127686240603E-2</v>
      </c>
      <c r="ED80" s="1">
        <f t="shared" ca="1" si="62"/>
        <v>5.3723394587797937E-4</v>
      </c>
      <c r="EE80" s="9">
        <f t="shared" ca="1" si="63"/>
        <v>6.0936990203194134E-4</v>
      </c>
      <c r="EG80" s="9">
        <f t="shared" ca="1" si="64"/>
        <v>3.1445777417515428E-5</v>
      </c>
      <c r="EH80" s="9">
        <f t="shared" ca="1" si="65"/>
        <v>1.1099183361423228E-2</v>
      </c>
      <c r="EN80" s="9">
        <v>0.31052152382020226</v>
      </c>
      <c r="EO80" s="9">
        <v>3.1337919209079849E-2</v>
      </c>
      <c r="EP80" s="1">
        <f t="shared" ca="1" si="66"/>
        <v>0.18962349043274979</v>
      </c>
      <c r="EQ80" s="9">
        <f t="shared" ca="1" si="67"/>
        <v>4.0785127686240603E-2</v>
      </c>
      <c r="ET80" s="1">
        <f t="shared" ca="1" si="68"/>
        <v>4.4896766672889479</v>
      </c>
    </row>
    <row r="81" spans="2:150" x14ac:dyDescent="0.25">
      <c r="B81" s="5">
        <f t="shared" si="69"/>
        <v>0</v>
      </c>
      <c r="C81" s="19">
        <f>ISA!L81</f>
        <v>1.2249994633486807</v>
      </c>
      <c r="D81" s="52">
        <f>ISA!N81</f>
        <v>1.783E-5</v>
      </c>
      <c r="F81" s="12">
        <f t="shared" ca="1" si="89"/>
        <v>288.13286105270458</v>
      </c>
      <c r="G81" s="19">
        <f>Weight!G81</f>
        <v>0.25</v>
      </c>
      <c r="H81" s="70">
        <f>$H$12</f>
        <v>1</v>
      </c>
      <c r="J81" s="11">
        <f t="shared" ca="1" si="18"/>
        <v>18.37325690386556</v>
      </c>
      <c r="K81" s="11">
        <f t="shared" ca="1" si="19"/>
        <v>18.37325690386556</v>
      </c>
      <c r="L81" s="11">
        <f t="shared" ca="1" si="20"/>
        <v>1</v>
      </c>
      <c r="N81" s="1">
        <f>'Geometry-Wing'!C81</f>
        <v>0.30481432099438527</v>
      </c>
      <c r="O81" s="1">
        <f>'Geometry-Wing'!D81</f>
        <v>3</v>
      </c>
      <c r="P81" s="1">
        <f>'Geometry-Wing'!AC81</f>
        <v>0.91444296298315586</v>
      </c>
      <c r="Q81" s="1">
        <f>'Geometry-Wing'!AD81</f>
        <v>9.8420572570645728</v>
      </c>
      <c r="R81" s="1">
        <f ca="1">'Geometry-Tail'!E81</f>
        <v>0.10137496479873467</v>
      </c>
      <c r="S81" s="1">
        <f>'Geometry-Tail'!F81</f>
        <v>4</v>
      </c>
      <c r="T81" s="19">
        <f>'Geometry-Tail'!I81</f>
        <v>4.8429600532968005</v>
      </c>
      <c r="U81" s="1">
        <f ca="1">'Geometry-Tail'!AD81</f>
        <v>7.8197034217017958E-2</v>
      </c>
      <c r="V81" s="1">
        <f ca="1">'Geometry-Tail'!T81</f>
        <v>3.0854574153398469</v>
      </c>
      <c r="X81" s="1">
        <f t="shared" si="72"/>
        <v>0.25</v>
      </c>
      <c r="Y81" s="5">
        <f t="shared" ca="1" si="21"/>
        <v>384774.31202129385</v>
      </c>
      <c r="Z81" s="70">
        <f ca="1">IF(ISERROR(Z81),'Airfoil-Flight'!I81,Z81*L81)</f>
        <v>1.5553511647773886</v>
      </c>
      <c r="AA81" s="9">
        <f ca="1">'Airfoil-Flight'!W81</f>
        <v>2.0953829857520936E-2</v>
      </c>
      <c r="AB81" s="12">
        <f t="shared" ca="1" si="23"/>
        <v>74.227536223843487</v>
      </c>
      <c r="AC81" s="1">
        <f ca="1">'Airfoil-Flight'!AG81</f>
        <v>-0.14961048477946262</v>
      </c>
      <c r="AD81" s="1">
        <f>'Geometry-Wing'!AB81</f>
        <v>0.95988181135316342</v>
      </c>
      <c r="AE81" s="61">
        <f t="shared" si="24"/>
        <v>4.179492534636231E-2</v>
      </c>
      <c r="AF81" s="17">
        <f t="shared" ca="1" si="25"/>
        <v>2.9984897936889077</v>
      </c>
      <c r="AG81" s="11">
        <f t="shared" ca="1" si="26"/>
        <v>2.9984897936889077</v>
      </c>
      <c r="AH81" s="11">
        <f ca="1">DEGREES(AI81/CS81)+'Airfoil-Flight'!K81</f>
        <v>11.397948646441858</v>
      </c>
      <c r="AI81" s="1">
        <f t="shared" ca="1" si="27"/>
        <v>1.5532217550900185</v>
      </c>
      <c r="AJ81" s="1">
        <f ca="1">0.9*'Airfoil-Flight'!I81</f>
        <v>1.5239052718767876</v>
      </c>
      <c r="AK81" s="5">
        <f ca="1">C81*J81*'Geometry-Wing'!AH81/D81</f>
        <v>251583.20401392289</v>
      </c>
      <c r="AL81" s="9">
        <f ca="1">0.455/(LOG10(MIN(AK81,'Geometry-Wing'!AM81)))^2.58</f>
        <v>5.865351810593976E-3</v>
      </c>
      <c r="AM81" s="9">
        <f ca="1">+AL81*'Geometry-Wing'!AK81*'Geometry-Wing'!AN81/P81</f>
        <v>0</v>
      </c>
      <c r="AN81" s="9">
        <f ca="1">AA81*COS(RADIANS(AF81))*'Geometry-Wing'!U81*'Geometry-Wing'!V81+AM81</f>
        <v>2.3017656485952435E-2</v>
      </c>
      <c r="AO81" s="9">
        <f ca="1">AI81^2/(PI()*'Geometry-Wing'!AJ81*AD81)</f>
        <v>8.1285560988128086E-2</v>
      </c>
      <c r="AP81" s="9">
        <f t="shared" ca="1" si="28"/>
        <v>0.10430321747408053</v>
      </c>
      <c r="AQ81" s="1">
        <f t="shared" ca="1" si="29"/>
        <v>-0.13464943630151635</v>
      </c>
      <c r="AR81" s="1">
        <f t="shared" ca="1" si="79"/>
        <v>-0.26444647183825748</v>
      </c>
      <c r="AS81" s="1">
        <f t="shared" si="74"/>
        <v>0.9343951712104227</v>
      </c>
      <c r="AT81" s="61">
        <f t="shared" si="1"/>
        <v>7.021101008537145E-2</v>
      </c>
      <c r="AU81" s="5">
        <f ca="1">C81*J81*'Geometry-Tail'!C81/D81</f>
        <v>200958.354247499</v>
      </c>
      <c r="AV81" s="9">
        <f ca="1">0.455/(LOG10(MIN(AU81,'Geometry-Tail'!L81)))^2.58</f>
        <v>6.1478489450012205E-3</v>
      </c>
      <c r="AW81" s="9">
        <f ca="1">AV81*'Geometry-Tail'!M81*'Geometry-Tail'!N81*'Geometry-Tail'!G81/R81*'Geometry-Tail'!O81</f>
        <v>1.881105704985319E-2</v>
      </c>
      <c r="AX81" s="9">
        <f t="shared" ca="1" si="30"/>
        <v>5.9557314248559826E-3</v>
      </c>
      <c r="AY81" s="9">
        <f t="shared" ca="1" si="31"/>
        <v>2.4766788474709173E-2</v>
      </c>
      <c r="AZ81" s="1">
        <f t="shared" ca="1" si="75"/>
        <v>0.95148725550796098</v>
      </c>
      <c r="BA81" s="1">
        <f t="shared" ca="1" si="2"/>
        <v>5.0986226259163159E-2</v>
      </c>
      <c r="BB81" s="5">
        <f ca="1">C81*J81*'Geometry-Tail'!Q81/D81</f>
        <v>200958.354247499</v>
      </c>
      <c r="BC81" s="9">
        <f ca="1">0.455/(LOG10(MIN(BB81,'Geometry-Tail'!Z81)))^2.58</f>
        <v>6.1478489450012205E-3</v>
      </c>
      <c r="BD81" s="9">
        <f ca="1">BC81*'Geometry-Tail'!AA81*'Geometry-Tail'!AB81*'Geometry-Tail'!AE81/U81*'Geometry-Tail'!AF81</f>
        <v>9.2710976095875773E-3</v>
      </c>
      <c r="BE81" s="5">
        <f ca="1">C81*J81*'Geometry-Fuselage'!C81/D81</f>
        <v>2057587.4734122539</v>
      </c>
      <c r="BF81" s="9">
        <f ca="1">0.455/(LOG10(MIN(BE81,'Geometry-Fuselage'!K81)))^2.58</f>
        <v>3.9204820238005087E-3</v>
      </c>
      <c r="BG81" s="9">
        <f ca="1">BF81*'Geometry-Fuselage'!L81*'Geometry-Fuselage'!M81*'Geometry-Fuselage'!H81/P81*'Geometry-Fuselage'!P81</f>
        <v>1.7553210148416477E-2</v>
      </c>
      <c r="BH81" s="9">
        <f>3.83*RADIANS('Geometry-Fuselage'!N81)^2.5*'Geometry-Fuselage'!I81/P81</f>
        <v>1.3659623231054097E-3</v>
      </c>
      <c r="BI81" s="69">
        <f>0</f>
        <v>0</v>
      </c>
      <c r="BJ81" s="9">
        <f>0.05*'Geometry-Fuselage'!O81/P81</f>
        <v>0</v>
      </c>
      <c r="BK81" s="9">
        <f t="shared" ca="1" si="32"/>
        <v>1.8919172471521885E-2</v>
      </c>
      <c r="BL81" s="5">
        <f ca="1">C81*J81*'Geometry-Fuselage'!R81/D81</f>
        <v>1547865.7218237848</v>
      </c>
      <c r="BM81" s="9">
        <f ca="1">0.455/(LOG10(MIN(BL81,'Geometry-Fuselage'!Z81)))^2.58</f>
        <v>4.1257014993771558E-3</v>
      </c>
      <c r="BN81" s="9">
        <f ca="1">BM81*'Geometry-Fuselage'!AA81*'Geometry-Fuselage'!AB81*'Geometry-Fuselage'!W81/P81*'Geometry-Fuselage'!AC81</f>
        <v>1.9355167987325248E-3</v>
      </c>
      <c r="BO81" s="5">
        <f ca="1">C81*J81*'Geometry-Fuselage'!AE81/D81</f>
        <v>2322675.4301095381</v>
      </c>
      <c r="BP81" s="9">
        <f ca="1">0.455/(LOG10(MIN(BO81,'Geometry-Fuselage'!AK81)))^2.58</f>
        <v>3.8374037866178742E-3</v>
      </c>
      <c r="BQ81" s="9">
        <f ca="1">BP81*'Geometry-Fuselage'!AL81*'Geometry-Fuselage'!AM81*'Geometry-Fuselage'!AI81/P81*'Geometry-Fuselage'!AN81</f>
        <v>0</v>
      </c>
      <c r="BR81" s="9">
        <f ca="1">'Geometry-Miscellaneous'!B81*J81/(0.5*C81*J81^2*P81)</f>
        <v>5.8304567459021835E-4</v>
      </c>
      <c r="BS81" s="9">
        <f>('Geometry-Miscellaneous'!J81+'Geometry-Miscellaneous'!R81)/P81*'Geometry-Miscellaneous'!$G$6</f>
        <v>2.8870034620722749E-3</v>
      </c>
      <c r="BT81" s="9">
        <f>'Geometry-Miscellaneous'!AO81/P81</f>
        <v>6.2492219506369547E-3</v>
      </c>
      <c r="BU81" s="1">
        <f t="shared" ca="1" si="33"/>
        <v>1.5239052718767874</v>
      </c>
      <c r="BV81" s="9">
        <f t="shared" ca="1" si="34"/>
        <v>5.6469809021480959E-2</v>
      </c>
      <c r="BW81" s="9">
        <f t="shared" ca="1" si="35"/>
        <v>8.1945812188023437E-2</v>
      </c>
      <c r="BX81" s="9">
        <f t="shared" ca="1" si="36"/>
        <v>0.1384156212095044</v>
      </c>
      <c r="BY81" s="11">
        <f t="shared" ca="1" si="3"/>
        <v>288.13286105270458</v>
      </c>
      <c r="BZ81" s="11">
        <f t="shared" ca="1" si="4"/>
        <v>26.170976431077346</v>
      </c>
      <c r="CA81" s="11">
        <f t="shared" ca="1" si="5"/>
        <v>11.009633584421955</v>
      </c>
      <c r="CB81" s="12">
        <f t="shared" ca="1" si="6"/>
        <v>480.84607339319467</v>
      </c>
      <c r="CD81" s="1">
        <f t="shared" ca="1" si="37"/>
        <v>2.10483339979428E-2</v>
      </c>
      <c r="CE81" s="1">
        <f t="shared" ca="1" si="38"/>
        <v>1.9069702462558569E-3</v>
      </c>
      <c r="CF81" s="1">
        <f t="shared" ca="1" si="39"/>
        <v>7.2497233700623319E-4</v>
      </c>
      <c r="CG81" s="1">
        <f t="shared" ca="1" si="40"/>
        <v>1.7300504132047829E-2</v>
      </c>
      <c r="CH81" s="1">
        <f t="shared" ca="1" si="41"/>
        <v>1.7699197163366426E-3</v>
      </c>
      <c r="CI81" s="1">
        <f t="shared" ca="1" si="42"/>
        <v>0</v>
      </c>
      <c r="CJ81" s="1">
        <f t="shared" ca="1" si="43"/>
        <v>5.3316201422679216E-4</v>
      </c>
      <c r="CK81" s="1">
        <f t="shared" si="44"/>
        <v>2.64E-3</v>
      </c>
      <c r="CL81" s="1">
        <f t="shared" si="45"/>
        <v>5.7145570368798337E-3</v>
      </c>
      <c r="CM81" s="1">
        <f t="shared" ca="1" si="46"/>
        <v>5.1638419480695981E-2</v>
      </c>
      <c r="CN81" s="1">
        <f t="shared" ca="1" si="47"/>
        <v>7.4331009237731865E-2</v>
      </c>
      <c r="CO81" s="1">
        <f t="shared" ca="1" si="48"/>
        <v>6.0376206354549318E-4</v>
      </c>
      <c r="CP81" s="1">
        <f t="shared" ca="1" si="49"/>
        <v>7.4934771301277361E-2</v>
      </c>
      <c r="CR81" s="1">
        <f ca="1">'Airfoil-Flight'!J81</f>
        <v>5.8578761514751374</v>
      </c>
      <c r="CS81" s="1">
        <f ca="1">CR81/(1+CR81/(PI()*'Geometry-Wing'!AJ81)*(1+AE81))</f>
        <v>4.8922754653501999</v>
      </c>
      <c r="CU81" s="1">
        <f t="shared" si="76"/>
        <v>6</v>
      </c>
      <c r="CV81" s="1">
        <f t="shared" si="7"/>
        <v>3.9709114397548211</v>
      </c>
      <c r="CW81" s="1">
        <f>Stability!Z81</f>
        <v>2.1749577694090316</v>
      </c>
      <c r="CY81" s="1">
        <f t="shared" si="77"/>
        <v>6</v>
      </c>
      <c r="CZ81" s="1">
        <f t="shared" ca="1" si="8"/>
        <v>3.6351579757590589</v>
      </c>
      <c r="DA81" s="1">
        <f ca="1">Stability!AB81</f>
        <v>1.9910580234180542</v>
      </c>
      <c r="DC81" s="1"/>
      <c r="DD81" s="9">
        <f t="shared" ca="1" si="80"/>
        <v>0.1017594443352812</v>
      </c>
      <c r="DE81" s="9">
        <f t="shared" ca="1" si="81"/>
        <v>7.0133275475307566E-2</v>
      </c>
      <c r="DF81" s="9"/>
      <c r="DG81" s="9">
        <f t="shared" ca="1" si="82"/>
        <v>7.4540767925089568E-2</v>
      </c>
      <c r="DH81" s="9">
        <f t="shared" ca="1" si="83"/>
        <v>0.2129558715747194</v>
      </c>
      <c r="DI81" s="9"/>
      <c r="DJ81" s="9">
        <f t="shared" ca="1" si="84"/>
        <v>0.10539034727433974</v>
      </c>
      <c r="DK81" s="9">
        <f t="shared" ca="1" si="85"/>
        <v>5.6927569862755836E-2</v>
      </c>
      <c r="DL81" s="9"/>
      <c r="DM81" s="1">
        <v>1</v>
      </c>
      <c r="DN81" s="1">
        <f t="shared" ca="1" si="50"/>
        <v>1.5239052718767874</v>
      </c>
      <c r="DO81" s="1">
        <f t="shared" ca="1" si="51"/>
        <v>2.3222872776538654</v>
      </c>
      <c r="DP81" s="1">
        <f t="shared" ca="1" si="52"/>
        <v>0.1384156212095044</v>
      </c>
      <c r="DQ81" s="1">
        <f t="shared" ca="1" si="53"/>
        <v>1.5239052718767874</v>
      </c>
      <c r="DR81" s="1">
        <f t="shared" ca="1" si="54"/>
        <v>2.3222872776538654</v>
      </c>
      <c r="DS81" s="1">
        <f t="shared" ca="1" si="55"/>
        <v>3.5389458252291184</v>
      </c>
      <c r="DT81" s="1">
        <f t="shared" ca="1" si="56"/>
        <v>0.21093229487126422</v>
      </c>
      <c r="DU81" s="1">
        <f t="shared" ca="1" si="57"/>
        <v>2.3222872776538654</v>
      </c>
      <c r="DV81" s="1">
        <f t="shared" ca="1" si="58"/>
        <v>3.5389458252291184</v>
      </c>
      <c r="DW81" s="1">
        <f t="shared" ca="1" si="59"/>
        <v>5.3930181999530014</v>
      </c>
      <c r="DX81" s="1">
        <f t="shared" ca="1" si="86"/>
        <v>0.32144083616338864</v>
      </c>
      <c r="DY81" s="9">
        <f t="shared" ca="1" si="87"/>
        <v>0.13764825725264451</v>
      </c>
      <c r="DZ81" s="9">
        <f t="shared" ca="1" si="88"/>
        <v>3.0734954932661531E-5</v>
      </c>
      <c r="EB81" s="9">
        <f t="shared" ca="1" si="60"/>
        <v>1.5239052718767874</v>
      </c>
      <c r="EC81" s="9">
        <f t="shared" ca="1" si="61"/>
        <v>0.1384156212095044</v>
      </c>
      <c r="ED81" s="1">
        <f t="shared" ca="1" si="62"/>
        <v>4.3174695312602753E-3</v>
      </c>
      <c r="EE81" s="9">
        <f t="shared" ca="1" si="63"/>
        <v>2.573347548225131E-4</v>
      </c>
      <c r="EG81" s="9">
        <f t="shared" ca="1" si="64"/>
        <v>2.4198130254343001E-4</v>
      </c>
      <c r="EH81" s="9">
        <f t="shared" ca="1" si="65"/>
        <v>8.5410349736481928E-2</v>
      </c>
      <c r="EN81" s="9">
        <v>1.3694046183091304</v>
      </c>
      <c r="EO81" s="9">
        <v>8.1710110932708774E-2</v>
      </c>
      <c r="EP81" s="1">
        <f t="shared" ca="1" si="66"/>
        <v>1.5239052718767874</v>
      </c>
      <c r="EQ81" s="9">
        <f t="shared" ca="1" si="67"/>
        <v>0.1384156212095044</v>
      </c>
      <c r="ET81" s="1">
        <f t="shared" ca="1" si="68"/>
        <v>11.072627424118442</v>
      </c>
    </row>
    <row r="82" spans="2:150" x14ac:dyDescent="0.25">
      <c r="B82" s="5">
        <f t="shared" si="69"/>
        <v>0</v>
      </c>
      <c r="C82" s="19">
        <f>ISA!L82</f>
        <v>1.2249994633486807</v>
      </c>
      <c r="D82" s="52">
        <f>ISA!N82</f>
        <v>1.783E-5</v>
      </c>
      <c r="F82" s="12">
        <f t="shared" ca="1" si="89"/>
        <v>288.13286105270458</v>
      </c>
      <c r="G82" s="19">
        <f>Weight!G82</f>
        <v>0.25</v>
      </c>
      <c r="H82" s="1">
        <f>H81</f>
        <v>1</v>
      </c>
      <c r="J82" s="11">
        <f t="shared" ca="1" si="18"/>
        <v>18.810550792541576</v>
      </c>
      <c r="K82" s="11">
        <f t="shared" ca="1" si="19"/>
        <v>18.355670410942839</v>
      </c>
      <c r="L82" s="11">
        <f t="shared" ca="1" si="20"/>
        <v>1.0247814637882993</v>
      </c>
      <c r="N82" s="1">
        <f>'Geometry-Wing'!C82</f>
        <v>0.30481432099438527</v>
      </c>
      <c r="O82" s="1">
        <f>'Geometry-Wing'!D82</f>
        <v>3</v>
      </c>
      <c r="P82" s="1">
        <f>'Geometry-Wing'!AC82</f>
        <v>0.91444296298315586</v>
      </c>
      <c r="Q82" s="1">
        <f>'Geometry-Wing'!AD82</f>
        <v>9.8420572570645728</v>
      </c>
      <c r="R82" s="1">
        <f ca="1">'Geometry-Tail'!E82</f>
        <v>0.10137496479873467</v>
      </c>
      <c r="S82" s="1">
        <f>'Geometry-Tail'!F82</f>
        <v>4</v>
      </c>
      <c r="T82" s="19">
        <f>'Geometry-Tail'!I82</f>
        <v>4.8429600532968005</v>
      </c>
      <c r="U82" s="1">
        <f ca="1">'Geometry-Tail'!AD82</f>
        <v>7.8197034217017958E-2</v>
      </c>
      <c r="V82" s="1">
        <f ca="1">'Geometry-Tail'!T82</f>
        <v>3.0854574153398469</v>
      </c>
      <c r="X82" s="1">
        <f t="shared" si="72"/>
        <v>0.25</v>
      </c>
      <c r="Y82" s="5">
        <f t="shared" ca="1" si="21"/>
        <v>393932.15790821606</v>
      </c>
      <c r="Z82" s="1">
        <f t="shared" ref="Z82:Z99" ca="1" si="91">Z81+($Z$9-$Z$10)/19</f>
        <v>1.4850695245259471</v>
      </c>
      <c r="AA82" s="9">
        <f ca="1">'Airfoil-Flight'!W82</f>
        <v>1.7953968330385633E-2</v>
      </c>
      <c r="AB82" s="12">
        <f t="shared" ca="1" si="23"/>
        <v>82.715391784031809</v>
      </c>
      <c r="AC82" s="1">
        <f ca="1">'Airfoil-Flight'!AG82</f>
        <v>-0.14972981984965314</v>
      </c>
      <c r="AD82" s="1">
        <f>'Geometry-Wing'!AB82</f>
        <v>0.95988181135316342</v>
      </c>
      <c r="AE82" s="61">
        <f t="shared" si="24"/>
        <v>4.179492534636231E-2</v>
      </c>
      <c r="AF82" s="17">
        <f t="shared" ca="1" si="25"/>
        <v>2.8633428329046171</v>
      </c>
      <c r="AG82" s="11">
        <f t="shared" ca="1" si="26"/>
        <v>2.8633428329046171</v>
      </c>
      <c r="AH82" s="11">
        <f ca="1">DEGREES(AI82/CS82)+'Airfoil-Flight'!K82</f>
        <v>10.573175487440011</v>
      </c>
      <c r="AI82" s="1">
        <f t="shared" ca="1" si="27"/>
        <v>1.4832154472258816</v>
      </c>
      <c r="AJ82" s="1">
        <f ca="1">0.9*'Airfoil-Flight'!I82</f>
        <v>1.5268267655880285</v>
      </c>
      <c r="AK82" s="5">
        <f ca="1">C82*J82*'Geometry-Wing'!AH82/D82</f>
        <v>257571.02632460278</v>
      </c>
      <c r="AL82" s="9">
        <f ca="1">0.455/(LOG10(MIN(AK82,'Geometry-Wing'!AM82)))^2.58</f>
        <v>5.83682518494558E-3</v>
      </c>
      <c r="AM82" s="9">
        <f ca="1">+AL82*'Geometry-Wing'!AK82*'Geometry-Wing'!AN82/P82</f>
        <v>0</v>
      </c>
      <c r="AN82" s="9">
        <f ca="1">AA82*COS(RADIANS(AF82))*'Geometry-Wing'!U82*'Geometry-Wing'!V82+AM82</f>
        <v>1.9724708506590641E-2</v>
      </c>
      <c r="AO82" s="9">
        <f ca="1">AI82^2/(PI()*'Geometry-Wing'!AJ82*AD82)</f>
        <v>7.4123336073958809E-2</v>
      </c>
      <c r="AP82" s="9">
        <f t="shared" ca="1" si="28"/>
        <v>9.3848044580549447E-2</v>
      </c>
      <c r="AQ82" s="1">
        <f t="shared" ca="1" si="29"/>
        <v>-0.13475683786468784</v>
      </c>
      <c r="AR82" s="1">
        <f t="shared" ca="1" si="79"/>
        <v>-0.26465740450333758</v>
      </c>
      <c r="AS82" s="1">
        <f t="shared" si="74"/>
        <v>0.9343951712104227</v>
      </c>
      <c r="AT82" s="61">
        <f t="shared" si="1"/>
        <v>7.021101008537145E-2</v>
      </c>
      <c r="AU82" s="5">
        <f ca="1">C82*J82*'Geometry-Tail'!C82/D82</f>
        <v>205741.27654867971</v>
      </c>
      <c r="AV82" s="9">
        <f ca="1">0.455/(LOG10(MIN(AU82,'Geometry-Tail'!L82)))^2.58</f>
        <v>6.1174001017630297E-3</v>
      </c>
      <c r="AW82" s="9">
        <f ca="1">AV82*'Geometry-Tail'!M82*'Geometry-Tail'!N82*'Geometry-Tail'!G82/R82*'Geometry-Tail'!O82</f>
        <v>1.8717890328878148E-2</v>
      </c>
      <c r="AX82" s="9">
        <f t="shared" ca="1" si="30"/>
        <v>5.9652362544205554E-3</v>
      </c>
      <c r="AY82" s="9">
        <f t="shared" ca="1" si="31"/>
        <v>2.4683126583298704E-2</v>
      </c>
      <c r="AZ82" s="1">
        <f t="shared" ca="1" si="75"/>
        <v>0.95148725550796098</v>
      </c>
      <c r="BA82" s="1">
        <f t="shared" ca="1" si="2"/>
        <v>5.0986226259163159E-2</v>
      </c>
      <c r="BB82" s="5">
        <f ca="1">C82*J82*'Geometry-Tail'!Q82/D82</f>
        <v>205741.27654867971</v>
      </c>
      <c r="BC82" s="9">
        <f ca="1">0.455/(LOG10(MIN(BB82,'Geometry-Tail'!Z82)))^2.58</f>
        <v>6.1174001017630297E-3</v>
      </c>
      <c r="BD82" s="9">
        <f ca="1">BC82*'Geometry-Tail'!AA82*'Geometry-Tail'!AB82*'Geometry-Tail'!AE82/U82*'Geometry-Tail'!AF82</f>
        <v>9.2251800536609901E-3</v>
      </c>
      <c r="BE82" s="5">
        <f ca="1">C82*J82*'Geometry-Fuselage'!C82/D82</f>
        <v>2106559.217085538</v>
      </c>
      <c r="BF82" s="9">
        <f ca="1">0.455/(LOG10(MIN(BE82,'Geometry-Fuselage'!K82)))^2.58</f>
        <v>3.9041629299139771E-3</v>
      </c>
      <c r="BG82" s="9">
        <f ca="1">BF82*'Geometry-Fuselage'!L82*'Geometry-Fuselage'!M82*'Geometry-Fuselage'!H82/P82*'Geometry-Fuselage'!P82</f>
        <v>1.7480144519577211E-2</v>
      </c>
      <c r="BH82" s="9">
        <f>3.83*RADIANS('Geometry-Fuselage'!N82)^2.5*'Geometry-Fuselage'!I82/P82</f>
        <v>1.3659623231054097E-3</v>
      </c>
      <c r="BI82" s="69">
        <f>0</f>
        <v>0</v>
      </c>
      <c r="BJ82" s="9">
        <f>0.05*'Geometry-Fuselage'!O82/P82</f>
        <v>0</v>
      </c>
      <c r="BK82" s="9">
        <f t="shared" ca="1" si="32"/>
        <v>1.8846106842682619E-2</v>
      </c>
      <c r="BL82" s="5">
        <f ca="1">C82*J82*'Geometry-Fuselage'!R82/D82</f>
        <v>1584705.7999975255</v>
      </c>
      <c r="BM82" s="9">
        <f ca="1">0.455/(LOG10(MIN(BL82,'Geometry-Fuselage'!Z82)))^2.58</f>
        <v>4.1081861901707704E-3</v>
      </c>
      <c r="BN82" s="9">
        <f ca="1">BM82*'Geometry-Fuselage'!AA82*'Geometry-Fuselage'!AB82*'Geometry-Fuselage'!W82/P82*'Geometry-Fuselage'!AC82</f>
        <v>1.9272997294149626E-3</v>
      </c>
      <c r="BO82" s="5">
        <f ca="1">C82*J82*'Geometry-Fuselage'!AE82/D82</f>
        <v>2377956.4168327544</v>
      </c>
      <c r="BP82" s="9">
        <f ca="1">0.455/(LOG10(MIN(BO82,'Geometry-Fuselage'!AK82)))^2.58</f>
        <v>3.8215621867932403E-3</v>
      </c>
      <c r="BQ82" s="9">
        <f ca="1">BP82*'Geometry-Fuselage'!AL82*'Geometry-Fuselage'!AM82*'Geometry-Fuselage'!AI82/P82*'Geometry-Fuselage'!AN82</f>
        <v>0</v>
      </c>
      <c r="BR82" s="9">
        <f ca="1">'Geometry-Miscellaneous'!B82*J82/(0.5*C82*J82^2*P82)</f>
        <v>5.6949145636826283E-4</v>
      </c>
      <c r="BS82" s="9">
        <f>('Geometry-Miscellaneous'!J82+'Geometry-Miscellaneous'!R82)/P82*'Geometry-Miscellaneous'!$G$6</f>
        <v>2.8870034620722749E-3</v>
      </c>
      <c r="BT82" s="9">
        <f>'Geometry-Miscellaneous'!AO82/P82</f>
        <v>6.2492219506369547E-3</v>
      </c>
      <c r="BU82" s="1">
        <f t="shared" ca="1" si="33"/>
        <v>1.4538755800593992</v>
      </c>
      <c r="BV82" s="9">
        <f t="shared" ca="1" si="34"/>
        <v>5.306776911992931E-2</v>
      </c>
      <c r="BW82" s="9">
        <f t="shared" ca="1" si="35"/>
        <v>7.4784640977367159E-2</v>
      </c>
      <c r="BX82" s="9">
        <f t="shared" ca="1" si="36"/>
        <v>0.12785241009729648</v>
      </c>
      <c r="BY82" s="11">
        <f t="shared" ca="1" si="3"/>
        <v>288.13286105270453</v>
      </c>
      <c r="BZ82" s="11">
        <f t="shared" ca="1" si="4"/>
        <v>25.338124677981494</v>
      </c>
      <c r="CA82" s="11">
        <f t="shared" ca="1" si="5"/>
        <v>11.371514850232318</v>
      </c>
      <c r="CB82" s="12">
        <f t="shared" ca="1" si="6"/>
        <v>476.62408124292205</v>
      </c>
      <c r="CD82" s="1">
        <f t="shared" ca="1" si="37"/>
        <v>1.8037120890745807E-2</v>
      </c>
      <c r="CE82" s="1">
        <f t="shared" ca="1" si="38"/>
        <v>1.8975254731965984E-3</v>
      </c>
      <c r="CF82" s="1">
        <f t="shared" ca="1" si="39"/>
        <v>7.2138172031428001E-4</v>
      </c>
      <c r="CG82" s="1">
        <f t="shared" ca="1" si="40"/>
        <v>1.7233689781919824E-2</v>
      </c>
      <c r="CH82" s="1">
        <f t="shared" ca="1" si="41"/>
        <v>1.7624056751228529E-3</v>
      </c>
      <c r="CI82" s="1">
        <f t="shared" ca="1" si="42"/>
        <v>0</v>
      </c>
      <c r="CJ82" s="1">
        <f t="shared" ca="1" si="43"/>
        <v>5.2076745475498692E-4</v>
      </c>
      <c r="CK82" s="1">
        <f t="shared" si="44"/>
        <v>2.64E-3</v>
      </c>
      <c r="CL82" s="1">
        <f t="shared" si="45"/>
        <v>5.7145570368798337E-3</v>
      </c>
      <c r="CM82" s="1">
        <f t="shared" ca="1" si="46"/>
        <v>4.8527448032934191E-2</v>
      </c>
      <c r="CN82" s="1">
        <f t="shared" ca="1" si="47"/>
        <v>6.7781563065667141E-2</v>
      </c>
      <c r="CO82" s="1">
        <f t="shared" ca="1" si="48"/>
        <v>6.0472561530801967E-4</v>
      </c>
      <c r="CP82" s="1">
        <f t="shared" ca="1" si="49"/>
        <v>6.8386288680975155E-2</v>
      </c>
      <c r="CR82" s="1">
        <f ca="1">'Airfoil-Flight'!J82</f>
        <v>5.857251607871496</v>
      </c>
      <c r="CS82" s="1">
        <f ca="1">CR82/(1+CR82/(PI()*'Geometry-Wing'!AJ82)*(1+AE82))</f>
        <v>4.8918398413171991</v>
      </c>
      <c r="CU82" s="1">
        <f t="shared" si="76"/>
        <v>6</v>
      </c>
      <c r="CV82" s="1">
        <f t="shared" si="7"/>
        <v>3.9709114397548211</v>
      </c>
      <c r="CW82" s="1">
        <f>Stability!Z82</f>
        <v>2.1749577694090316</v>
      </c>
      <c r="CY82" s="1">
        <f t="shared" si="77"/>
        <v>6</v>
      </c>
      <c r="CZ82" s="1">
        <f t="shared" ca="1" si="8"/>
        <v>3.6351579757590589</v>
      </c>
      <c r="DA82" s="1">
        <f ca="1">Stability!AB82</f>
        <v>1.9910580234180542</v>
      </c>
      <c r="DC82" s="1"/>
      <c r="DD82" s="9">
        <f t="shared" ca="1" si="80"/>
        <v>9.4357481109444641E-2</v>
      </c>
      <c r="DE82" s="9">
        <f t="shared" ca="1" si="81"/>
        <v>6.8634153938763806E-2</v>
      </c>
      <c r="DF82" s="9"/>
      <c r="DG82" s="9">
        <f t="shared" ca="1" si="82"/>
        <v>7.1128522202317301E-2</v>
      </c>
      <c r="DH82" s="9">
        <f t="shared" ca="1" si="83"/>
        <v>0.1968403559773404</v>
      </c>
      <c r="DI82" s="9"/>
      <c r="DJ82" s="9">
        <f t="shared" ca="1" si="84"/>
        <v>9.763917046936875E-2</v>
      </c>
      <c r="DK82" s="9">
        <f t="shared" ca="1" si="85"/>
        <v>5.5844030041886761E-2</v>
      </c>
      <c r="DL82" s="9"/>
      <c r="DM82" s="1">
        <v>1</v>
      </c>
      <c r="DN82" s="1">
        <f t="shared" ca="1" si="50"/>
        <v>1.4538755800593992</v>
      </c>
      <c r="DO82" s="1">
        <f t="shared" ca="1" si="51"/>
        <v>2.1137542022930544</v>
      </c>
      <c r="DP82" s="1">
        <f t="shared" ca="1" si="52"/>
        <v>0.12785241009729648</v>
      </c>
      <c r="DQ82" s="1">
        <f t="shared" ca="1" si="53"/>
        <v>1.4538755800593992</v>
      </c>
      <c r="DR82" s="1">
        <f t="shared" ca="1" si="54"/>
        <v>2.1137542022930544</v>
      </c>
      <c r="DS82" s="1">
        <f t="shared" ca="1" si="55"/>
        <v>3.0731356169618071</v>
      </c>
      <c r="DT82" s="1">
        <f t="shared" ca="1" si="56"/>
        <v>0.1858814968921991</v>
      </c>
      <c r="DU82" s="1">
        <f t="shared" ca="1" si="57"/>
        <v>2.1137542022930544</v>
      </c>
      <c r="DV82" s="1">
        <f t="shared" ca="1" si="58"/>
        <v>3.0731356169618071</v>
      </c>
      <c r="DW82" s="1">
        <f t="shared" ca="1" si="59"/>
        <v>4.4679568277115473</v>
      </c>
      <c r="DX82" s="1">
        <f t="shared" ca="1" si="86"/>
        <v>0.27024856911645539</v>
      </c>
      <c r="DY82" s="9">
        <f t="shared" ca="1" si="87"/>
        <v>0.12855796589783702</v>
      </c>
      <c r="DZ82" s="9">
        <f t="shared" ca="1" si="88"/>
        <v>3.0454038678333275E-5</v>
      </c>
      <c r="EB82" s="9">
        <f t="shared" ca="1" si="60"/>
        <v>1.4538755800593992</v>
      </c>
      <c r="EC82" s="9">
        <f t="shared" ca="1" si="61"/>
        <v>0.12785241009729648</v>
      </c>
      <c r="ED82" s="1">
        <f t="shared" ca="1" si="62"/>
        <v>4.1190641144112639E-3</v>
      </c>
      <c r="EE82" s="9">
        <f t="shared" ca="1" si="63"/>
        <v>2.4914546535328568E-4</v>
      </c>
      <c r="EG82" s="9">
        <f t="shared" ca="1" si="64"/>
        <v>2.3078588833316181E-4</v>
      </c>
      <c r="EH82" s="9">
        <f t="shared" ca="1" si="65"/>
        <v>8.1458787226927412E-2</v>
      </c>
      <c r="EN82" s="9">
        <v>1.3162579240530359</v>
      </c>
      <c r="EO82" s="9">
        <v>7.6016130971687301E-2</v>
      </c>
      <c r="EP82" s="1">
        <f t="shared" ca="1" si="66"/>
        <v>1.4538755800593992</v>
      </c>
      <c r="EQ82" s="9">
        <f t="shared" ca="1" si="67"/>
        <v>0.12785241009729648</v>
      </c>
      <c r="ET82" s="1">
        <f t="shared" ca="1" si="68"/>
        <v>11.310685847587315</v>
      </c>
    </row>
    <row r="83" spans="2:150" x14ac:dyDescent="0.25">
      <c r="B83" s="5">
        <f t="shared" si="69"/>
        <v>0</v>
      </c>
      <c r="C83" s="19">
        <f>ISA!L83</f>
        <v>1.2249994633486807</v>
      </c>
      <c r="D83" s="52">
        <f>ISA!N83</f>
        <v>1.783E-5</v>
      </c>
      <c r="F83" s="12">
        <f t="shared" ca="1" si="89"/>
        <v>288.13286105270458</v>
      </c>
      <c r="G83" s="19">
        <f>Weight!G83</f>
        <v>0.25</v>
      </c>
      <c r="H83" s="1">
        <f t="shared" si="71"/>
        <v>1</v>
      </c>
      <c r="J83" s="11">
        <f t="shared" ca="1" si="18"/>
        <v>19.280812901843177</v>
      </c>
      <c r="K83" s="11">
        <f t="shared" ca="1" si="19"/>
        <v>18.337226672362824</v>
      </c>
      <c r="L83" s="11">
        <f t="shared" ca="1" si="20"/>
        <v>1.0514574120907001</v>
      </c>
      <c r="N83" s="1">
        <f>'Geometry-Wing'!C83</f>
        <v>0.30481432099438527</v>
      </c>
      <c r="O83" s="1">
        <f>'Geometry-Wing'!D83</f>
        <v>3</v>
      </c>
      <c r="P83" s="1">
        <f>'Geometry-Wing'!AC83</f>
        <v>0.91444296298315586</v>
      </c>
      <c r="Q83" s="1">
        <f>'Geometry-Wing'!AD83</f>
        <v>9.8420572570645728</v>
      </c>
      <c r="R83" s="1">
        <f ca="1">'Geometry-Tail'!E83</f>
        <v>0.10137496479873467</v>
      </c>
      <c r="S83" s="1">
        <f>'Geometry-Tail'!F83</f>
        <v>4</v>
      </c>
      <c r="T83" s="19">
        <f>'Geometry-Tail'!I83</f>
        <v>4.8429600532968005</v>
      </c>
      <c r="U83" s="1">
        <f ca="1">'Geometry-Tail'!AD83</f>
        <v>7.8197034217017958E-2</v>
      </c>
      <c r="V83" s="1">
        <f ca="1">'Geometry-Tail'!T83</f>
        <v>3.0854574153398469</v>
      </c>
      <c r="X83" s="1">
        <f t="shared" si="72"/>
        <v>0.25</v>
      </c>
      <c r="Y83" s="5">
        <f t="shared" ca="1" si="21"/>
        <v>403780.42708133889</v>
      </c>
      <c r="Z83" s="1">
        <f t="shared" ca="1" si="91"/>
        <v>1.4147878842745056</v>
      </c>
      <c r="AA83" s="9">
        <f ca="1">'Airfoil-Flight'!W83</f>
        <v>1.6025292835316167E-2</v>
      </c>
      <c r="AB83" s="12">
        <f t="shared" ca="1" si="23"/>
        <v>88.284682146751734</v>
      </c>
      <c r="AC83" s="1">
        <f ca="1">'Airfoil-Flight'!AG83</f>
        <v>-0.14985519715897846</v>
      </c>
      <c r="AD83" s="1">
        <f>'Geometry-Wing'!AB83</f>
        <v>0.95988181135316342</v>
      </c>
      <c r="AE83" s="61">
        <f t="shared" si="24"/>
        <v>4.179492534636231E-2</v>
      </c>
      <c r="AF83" s="17">
        <f t="shared" ca="1" si="25"/>
        <v>2.7281480758680283</v>
      </c>
      <c r="AG83" s="11">
        <f t="shared" ca="1" si="26"/>
        <v>2.7281480758680283</v>
      </c>
      <c r="AH83" s="11">
        <f ca="1">DEGREES(AI83/CS83)+'Airfoil-Flight'!K83</f>
        <v>9.7477125704675842</v>
      </c>
      <c r="AI83" s="1">
        <f t="shared" ca="1" si="27"/>
        <v>1.4131843808386251</v>
      </c>
      <c r="AJ83" s="1">
        <f ca="1">0.9*'Airfoil-Flight'!I83</f>
        <v>1.529899700902257</v>
      </c>
      <c r="AK83" s="5">
        <f ca="1">C83*J83*'Geometry-Wing'!AH83/D83</f>
        <v>264010.27924549085</v>
      </c>
      <c r="AL83" s="9">
        <f ca="1">0.455/(LOG10(MIN(AK83,'Geometry-Wing'!AM83)))^2.58</f>
        <v>5.8070853748889324E-3</v>
      </c>
      <c r="AM83" s="9">
        <f ca="1">+AL83*'Geometry-Wing'!AK83*'Geometry-Wing'!AN83/P83</f>
        <v>0</v>
      </c>
      <c r="AN83" s="9">
        <f ca="1">AA83*COS(RADIANS(AF83))*'Geometry-Wing'!U83*'Geometry-Wing'!V83+AM83</f>
        <v>1.7607842958968879E-2</v>
      </c>
      <c r="AO83" s="9">
        <f ca="1">AI83^2/(PI()*'Geometry-Wing'!AJ83*AD83)</f>
        <v>6.7289009455772389E-2</v>
      </c>
      <c r="AP83" s="9">
        <f t="shared" ca="1" si="28"/>
        <v>8.4896852414741264E-2</v>
      </c>
      <c r="AQ83" s="1">
        <f t="shared" ca="1" si="29"/>
        <v>-0.13486967744308062</v>
      </c>
      <c r="AR83" s="1">
        <f t="shared" ca="1" si="79"/>
        <v>-0.26487901722752955</v>
      </c>
      <c r="AS83" s="1">
        <f t="shared" si="74"/>
        <v>0.9343951712104227</v>
      </c>
      <c r="AT83" s="61">
        <f t="shared" si="1"/>
        <v>7.021101008537145E-2</v>
      </c>
      <c r="AU83" s="5">
        <f ca="1">C83*J83*'Geometry-Tail'!C83/D83</f>
        <v>210884.79030046993</v>
      </c>
      <c r="AV83" s="9">
        <f ca="1">0.455/(LOG10(MIN(AU83,'Geometry-Tail'!L83)))^2.58</f>
        <v>6.0856603631558532E-3</v>
      </c>
      <c r="AW83" s="9">
        <f ca="1">AV83*'Geometry-Tail'!M83*'Geometry-Tail'!N83*'Geometry-Tail'!G83/R83*'Geometry-Tail'!O83</f>
        <v>1.8620773753791748E-2</v>
      </c>
      <c r="AX83" s="9">
        <f t="shared" ca="1" si="30"/>
        <v>5.9752305014405399E-3</v>
      </c>
      <c r="AY83" s="9">
        <f t="shared" ca="1" si="31"/>
        <v>2.4596004255232288E-2</v>
      </c>
      <c r="AZ83" s="1">
        <f t="shared" ca="1" si="75"/>
        <v>0.95148725550796098</v>
      </c>
      <c r="BA83" s="1">
        <f t="shared" ca="1" si="2"/>
        <v>5.0986226259163159E-2</v>
      </c>
      <c r="BB83" s="5">
        <f ca="1">C83*J83*'Geometry-Tail'!Q83/D83</f>
        <v>210884.79030046993</v>
      </c>
      <c r="BC83" s="9">
        <f ca="1">0.455/(LOG10(MIN(BB83,'Geometry-Tail'!Z83)))^2.58</f>
        <v>6.0856603631558532E-3</v>
      </c>
      <c r="BD83" s="9">
        <f ca="1">BC83*'Geometry-Tail'!AA83*'Geometry-Tail'!AB83*'Geometry-Tail'!AE83/U83*'Geometry-Tail'!AF83</f>
        <v>9.1773157978273789E-3</v>
      </c>
      <c r="BE83" s="5">
        <f ca="1">C83*J83*'Geometry-Fuselage'!C83/D83</f>
        <v>2159223.0115549779</v>
      </c>
      <c r="BF83" s="9">
        <f ca="1">0.455/(LOG10(MIN(BE83,'Geometry-Fuselage'!K83)))^2.58</f>
        <v>3.8871327994442393E-3</v>
      </c>
      <c r="BG83" s="9">
        <f ca="1">BF83*'Geometry-Fuselage'!L83*'Geometry-Fuselage'!M83*'Geometry-Fuselage'!H83/P83*'Geometry-Fuselage'!P83</f>
        <v>1.7403895360117865E-2</v>
      </c>
      <c r="BH83" s="9">
        <f>3.83*RADIANS('Geometry-Fuselage'!N83)^2.5*'Geometry-Fuselage'!I83/P83</f>
        <v>1.3659623231054097E-3</v>
      </c>
      <c r="BI83" s="69">
        <f>0</f>
        <v>0</v>
      </c>
      <c r="BJ83" s="9">
        <f>0.05*'Geometry-Fuselage'!O83/P83</f>
        <v>0</v>
      </c>
      <c r="BK83" s="9">
        <f t="shared" ca="1" si="32"/>
        <v>1.8769857683223274E-2</v>
      </c>
      <c r="BL83" s="5">
        <f ca="1">C83*J83*'Geometry-Fuselage'!R83/D83</f>
        <v>1624323.305106669</v>
      </c>
      <c r="BM83" s="9">
        <f ca="1">0.455/(LOG10(MIN(BL83,'Geometry-Fuselage'!Z83)))^2.58</f>
        <v>4.0899098842093282E-3</v>
      </c>
      <c r="BN83" s="9">
        <f ca="1">BM83*'Geometry-Fuselage'!AA83*'Geometry-Fuselage'!AB83*'Geometry-Fuselage'!W83/P83*'Geometry-Fuselage'!AC83</f>
        <v>1.9187256488101281E-3</v>
      </c>
      <c r="BO83" s="5">
        <f ca="1">C83*J83*'Geometry-Fuselage'!AE83/D83</f>
        <v>2437405.1173381349</v>
      </c>
      <c r="BP83" s="9">
        <f ca="1">0.455/(LOG10(MIN(BO83,'Geometry-Fuselage'!AK83)))^2.58</f>
        <v>3.8050295464544717E-3</v>
      </c>
      <c r="BQ83" s="9">
        <f ca="1">BP83*'Geometry-Fuselage'!AL83*'Geometry-Fuselage'!AM83*'Geometry-Fuselage'!AI83/P83*'Geometry-Fuselage'!AN83</f>
        <v>0</v>
      </c>
      <c r="BR83" s="9">
        <f ca="1">'Geometry-Miscellaneous'!B83*J83/(0.5*C83*J83^2*P83)</f>
        <v>5.5560146869687284E-4</v>
      </c>
      <c r="BS83" s="9">
        <f>('Geometry-Miscellaneous'!J83+'Geometry-Miscellaneous'!R83)/P83*'Geometry-Miscellaneous'!$G$6</f>
        <v>2.8870034620722749E-3</v>
      </c>
      <c r="BT83" s="9">
        <f>'Geometry-Miscellaneous'!AO83/P83</f>
        <v>6.2492219506369547E-3</v>
      </c>
      <c r="BU83" s="1">
        <f t="shared" ca="1" si="33"/>
        <v>1.3838199457296647</v>
      </c>
      <c r="BV83" s="9">
        <f t="shared" ca="1" si="34"/>
        <v>5.0837330989990014E-2</v>
      </c>
      <c r="BW83" s="9">
        <f t="shared" ca="1" si="35"/>
        <v>6.795142231941538E-2</v>
      </c>
      <c r="BX83" s="9">
        <f t="shared" ca="1" si="36"/>
        <v>0.11878875330940539</v>
      </c>
      <c r="BY83" s="11">
        <f t="shared" ca="1" si="3"/>
        <v>288.13286105270453</v>
      </c>
      <c r="BZ83" s="11">
        <f t="shared" ca="1" si="4"/>
        <v>24.733668175215971</v>
      </c>
      <c r="CA83" s="11">
        <f t="shared" ca="1" si="5"/>
        <v>11.649418881645063</v>
      </c>
      <c r="CB83" s="12">
        <f t="shared" ca="1" si="6"/>
        <v>476.88522846261208</v>
      </c>
      <c r="CD83" s="1">
        <f t="shared" ca="1" si="37"/>
        <v>1.6101368087141601E-2</v>
      </c>
      <c r="CE83" s="1">
        <f t="shared" ca="1" si="38"/>
        <v>1.8876802838158409E-3</v>
      </c>
      <c r="CF83" s="1">
        <f t="shared" ca="1" si="39"/>
        <v>7.1763887746308704E-4</v>
      </c>
      <c r="CG83" s="1">
        <f t="shared" ca="1" si="40"/>
        <v>1.7163964274618845E-2</v>
      </c>
      <c r="CH83" s="1">
        <f t="shared" ca="1" si="41"/>
        <v>1.7545651674497117E-3</v>
      </c>
      <c r="CI83" s="1">
        <f t="shared" ca="1" si="42"/>
        <v>0</v>
      </c>
      <c r="CJ83" s="1">
        <f t="shared" ca="1" si="43"/>
        <v>5.0806585327296155E-4</v>
      </c>
      <c r="CK83" s="1">
        <f t="shared" si="44"/>
        <v>2.64E-3</v>
      </c>
      <c r="CL83" s="1">
        <f t="shared" si="45"/>
        <v>5.7145570368798337E-3</v>
      </c>
      <c r="CM83" s="1">
        <f t="shared" ca="1" si="46"/>
        <v>4.6487839580641892E-2</v>
      </c>
      <c r="CN83" s="1">
        <f t="shared" ca="1" si="47"/>
        <v>6.1531961182938098E-2</v>
      </c>
      <c r="CO83" s="1">
        <f t="shared" ca="1" si="48"/>
        <v>6.0573878174786044E-4</v>
      </c>
      <c r="CP83" s="1">
        <f t="shared" ca="1" si="49"/>
        <v>6.2137699964685961E-2</v>
      </c>
      <c r="CR83" s="1">
        <f ca="1">'Airfoil-Flight'!J83</f>
        <v>5.8565960496491449</v>
      </c>
      <c r="CS83" s="1">
        <f ca="1">CR83/(1+CR83/(PI()*'Geometry-Wing'!AJ83)*(1+AE83))</f>
        <v>4.8913825678741603</v>
      </c>
      <c r="CU83" s="1">
        <f t="shared" si="76"/>
        <v>6</v>
      </c>
      <c r="CV83" s="1">
        <f t="shared" si="7"/>
        <v>3.9709114397548211</v>
      </c>
      <c r="CW83" s="1">
        <f>Stability!Z83</f>
        <v>2.1749577694090316</v>
      </c>
      <c r="CY83" s="1">
        <f t="shared" si="77"/>
        <v>6</v>
      </c>
      <c r="CZ83" s="1">
        <f t="shared" ca="1" si="8"/>
        <v>3.6351579757590589</v>
      </c>
      <c r="DA83" s="1">
        <f ca="1">Stability!AB83</f>
        <v>1.9910580234180542</v>
      </c>
      <c r="DC83" s="1"/>
      <c r="DD83" s="9">
        <f t="shared" ca="1" si="80"/>
        <v>8.7224209036059125E-2</v>
      </c>
      <c r="DE83" s="9">
        <f t="shared" ca="1" si="81"/>
        <v>7.0607103833099677E-2</v>
      </c>
      <c r="DF83" s="9"/>
      <c r="DG83" s="9">
        <f t="shared" ca="1" si="82"/>
        <v>6.7770789572542317E-2</v>
      </c>
      <c r="DH83" s="9">
        <f t="shared" ca="1" si="83"/>
        <v>0.18445719183676124</v>
      </c>
      <c r="DI83" s="9"/>
      <c r="DJ83" s="9">
        <f t="shared" ca="1" si="84"/>
        <v>9.0270758890047376E-2</v>
      </c>
      <c r="DK83" s="9">
        <f t="shared" ca="1" si="85"/>
        <v>5.7635134439752572E-2</v>
      </c>
      <c r="DL83" s="9"/>
      <c r="DM83" s="1">
        <v>1</v>
      </c>
      <c r="DN83" s="1">
        <f t="shared" ca="1" si="50"/>
        <v>1.3838199457296647</v>
      </c>
      <c r="DO83" s="1">
        <f t="shared" ca="1" si="51"/>
        <v>1.9149576421992522</v>
      </c>
      <c r="DP83" s="1">
        <f t="shared" ca="1" si="52"/>
        <v>0.11878875330940539</v>
      </c>
      <c r="DQ83" s="1">
        <f t="shared" ca="1" si="53"/>
        <v>1.3838199457296647</v>
      </c>
      <c r="DR83" s="1">
        <f t="shared" ca="1" si="54"/>
        <v>1.9149576421992522</v>
      </c>
      <c r="DS83" s="1">
        <f t="shared" ca="1" si="55"/>
        <v>2.649956580502776</v>
      </c>
      <c r="DT83" s="1">
        <f t="shared" ca="1" si="56"/>
        <v>0.16438224615791588</v>
      </c>
      <c r="DU83" s="1">
        <f t="shared" ca="1" si="57"/>
        <v>1.9149576421992522</v>
      </c>
      <c r="DV83" s="1">
        <f t="shared" ca="1" si="58"/>
        <v>2.649956580502776</v>
      </c>
      <c r="DW83" s="1">
        <f t="shared" ca="1" si="59"/>
        <v>3.6670627714173194</v>
      </c>
      <c r="DX83" s="1">
        <f t="shared" ca="1" si="86"/>
        <v>0.22747543095716757</v>
      </c>
      <c r="DY83" s="9">
        <f t="shared" ca="1" si="87"/>
        <v>0.11991681496252589</v>
      </c>
      <c r="DZ83" s="9">
        <f t="shared" ca="1" si="88"/>
        <v>9.0180995187822958E-5</v>
      </c>
      <c r="EB83" s="9">
        <f t="shared" ca="1" si="60"/>
        <v>1.3838199457296647</v>
      </c>
      <c r="EC83" s="9">
        <f t="shared" ca="1" si="61"/>
        <v>0.11878875330940539</v>
      </c>
      <c r="ED83" s="1">
        <f t="shared" ca="1" si="62"/>
        <v>3.9205851982387135E-3</v>
      </c>
      <c r="EE83" s="9">
        <f t="shared" ca="1" si="63"/>
        <v>2.4320194748914776E-4</v>
      </c>
      <c r="EG83" s="9">
        <f t="shared" ca="1" si="64"/>
        <v>2.1960245164798155E-4</v>
      </c>
      <c r="EH83" s="9">
        <f t="shared" ca="1" si="65"/>
        <v>7.7511452335771461E-2</v>
      </c>
      <c r="EN83" s="9">
        <v>1.2631060477158096</v>
      </c>
      <c r="EO83" s="9">
        <v>7.1548876264587752E-2</v>
      </c>
      <c r="EP83" s="1">
        <f t="shared" ca="1" si="66"/>
        <v>1.3838199457296647</v>
      </c>
      <c r="EQ83" s="9">
        <f t="shared" ca="1" si="67"/>
        <v>0.11878875330940539</v>
      </c>
      <c r="ET83" s="1">
        <f t="shared" ca="1" si="68"/>
        <v>11.541364344483979</v>
      </c>
    </row>
    <row r="84" spans="2:150" x14ac:dyDescent="0.25">
      <c r="B84" s="5">
        <f t="shared" si="69"/>
        <v>0</v>
      </c>
      <c r="C84" s="19">
        <f>ISA!L84</f>
        <v>1.2249994633486807</v>
      </c>
      <c r="D84" s="52">
        <f>ISA!N84</f>
        <v>1.783E-5</v>
      </c>
      <c r="F84" s="12">
        <f t="shared" ca="1" si="89"/>
        <v>288.13286105270458</v>
      </c>
      <c r="G84" s="19">
        <f>Weight!G84</f>
        <v>0.25</v>
      </c>
      <c r="H84" s="1">
        <f t="shared" si="71"/>
        <v>1</v>
      </c>
      <c r="J84" s="11">
        <f t="shared" ca="1" si="18"/>
        <v>19.788392749375561</v>
      </c>
      <c r="K84" s="11">
        <f t="shared" ca="1" si="19"/>
        <v>18.317837484043348</v>
      </c>
      <c r="L84" s="11">
        <f t="shared" ca="1" si="20"/>
        <v>1.0802799602634978</v>
      </c>
      <c r="N84" s="1">
        <f>'Geometry-Wing'!C84</f>
        <v>0.30481432099438527</v>
      </c>
      <c r="O84" s="1">
        <f>'Geometry-Wing'!D84</f>
        <v>3</v>
      </c>
      <c r="P84" s="1">
        <f>'Geometry-Wing'!AC84</f>
        <v>0.91444296298315586</v>
      </c>
      <c r="Q84" s="1">
        <f>'Geometry-Wing'!AD84</f>
        <v>9.8420572570645728</v>
      </c>
      <c r="R84" s="1">
        <f ca="1">'Geometry-Tail'!E84</f>
        <v>0.10137496479873467</v>
      </c>
      <c r="S84" s="1">
        <f>'Geometry-Tail'!F84</f>
        <v>4</v>
      </c>
      <c r="T84" s="19">
        <f>'Geometry-Tail'!I84</f>
        <v>4.8429600532968005</v>
      </c>
      <c r="U84" s="1">
        <f ca="1">'Geometry-Tail'!AD84</f>
        <v>7.8197034217017958E-2</v>
      </c>
      <c r="V84" s="1">
        <f ca="1">'Geometry-Tail'!T84</f>
        <v>3.0854574153398469</v>
      </c>
      <c r="X84" s="1">
        <f t="shared" si="72"/>
        <v>0.25</v>
      </c>
      <c r="Y84" s="5">
        <f t="shared" ca="1" si="21"/>
        <v>414410.20750905701</v>
      </c>
      <c r="Z84" s="1">
        <f t="shared" ca="1" si="91"/>
        <v>1.3445062440230642</v>
      </c>
      <c r="AA84" s="9">
        <f ca="1">'Airfoil-Flight'!W84</f>
        <v>1.4547529337874697E-2</v>
      </c>
      <c r="AB84" s="12">
        <f t="shared" ca="1" si="23"/>
        <v>92.421621073663914</v>
      </c>
      <c r="AC84" s="1">
        <f ca="1">'Airfoil-Flight'!AG84</f>
        <v>-0.14998725088562517</v>
      </c>
      <c r="AD84" s="1">
        <f>'Geometry-Wing'!AB84</f>
        <v>0.95988181135316342</v>
      </c>
      <c r="AE84" s="61">
        <f t="shared" si="24"/>
        <v>4.179492534636231E-2</v>
      </c>
      <c r="AF84" s="17">
        <f t="shared" ca="1" si="25"/>
        <v>2.5929077467007859</v>
      </c>
      <c r="AG84" s="11">
        <f t="shared" ca="1" si="26"/>
        <v>2.5929077467007859</v>
      </c>
      <c r="AH84" s="11">
        <f ca="1">DEGREES(AI84/CS84)+'Airfoil-Flight'!K84</f>
        <v>8.9215352517071054</v>
      </c>
      <c r="AI84" s="1">
        <f t="shared" ca="1" si="27"/>
        <v>1.343129708026259</v>
      </c>
      <c r="AJ84" s="1">
        <f ca="1">0.9*'Airfoil-Flight'!I84</f>
        <v>1.5331401721264997</v>
      </c>
      <c r="AK84" s="5">
        <f ca="1">C84*J84*'Geometry-Wing'!AH84/D84</f>
        <v>270960.5202943834</v>
      </c>
      <c r="AL84" s="9">
        <f ca="1">0.455/(LOG10(MIN(AK84,'Geometry-Wing'!AM84)))^2.58</f>
        <v>5.7760153722579213E-3</v>
      </c>
      <c r="AM84" s="9">
        <f ca="1">+AL84*'Geometry-Wing'!AK84*'Geometry-Wing'!AN84/P84</f>
        <v>0</v>
      </c>
      <c r="AN84" s="9">
        <f ca="1">AA84*COS(RADIANS(AF84))*'Geometry-Wing'!U84*'Geometry-Wing'!V84+AM84</f>
        <v>1.5985898772012463E-2</v>
      </c>
      <c r="AO84" s="9">
        <f ca="1">AI84^2/(PI()*'Geometry-Wing'!AJ84*AD84)</f>
        <v>6.0783035929724435E-2</v>
      </c>
      <c r="AP84" s="9">
        <f t="shared" ca="1" si="28"/>
        <v>7.6768934701736902E-2</v>
      </c>
      <c r="AQ84" s="1">
        <f t="shared" ca="1" si="29"/>
        <v>-0.13498852579706266</v>
      </c>
      <c r="AR84" s="1">
        <f t="shared" ca="1" si="79"/>
        <v>-0.26511243096291243</v>
      </c>
      <c r="AS84" s="1">
        <f t="shared" si="74"/>
        <v>0.9343951712104227</v>
      </c>
      <c r="AT84" s="61">
        <f t="shared" si="1"/>
        <v>7.021101008537145E-2</v>
      </c>
      <c r="AU84" s="5">
        <f ca="1">C84*J84*'Geometry-Tail'!C84/D84</f>
        <v>216436.46855452209</v>
      </c>
      <c r="AV84" s="9">
        <f ca="1">0.455/(LOG10(MIN(AU84,'Geometry-Tail'!L84)))^2.58</f>
        <v>6.052505394979776E-3</v>
      </c>
      <c r="AW84" s="9">
        <f ca="1">AV84*'Geometry-Tail'!M84*'Geometry-Tail'!N84*'Geometry-Tail'!G84/R84*'Geometry-Tail'!O84</f>
        <v>1.8519326889461524E-2</v>
      </c>
      <c r="AX84" s="9">
        <f t="shared" ca="1" si="30"/>
        <v>5.9857659934330586E-3</v>
      </c>
      <c r="AY84" s="9">
        <f t="shared" ca="1" si="31"/>
        <v>2.4505092882894583E-2</v>
      </c>
      <c r="AZ84" s="1">
        <f t="shared" ca="1" si="75"/>
        <v>0.95148725550796098</v>
      </c>
      <c r="BA84" s="1">
        <f t="shared" ca="1" si="2"/>
        <v>5.0986226259163159E-2</v>
      </c>
      <c r="BB84" s="5">
        <f ca="1">C84*J84*'Geometry-Tail'!Q84/D84</f>
        <v>216436.46855452209</v>
      </c>
      <c r="BC84" s="9">
        <f ca="1">0.455/(LOG10(MIN(BB84,'Geometry-Tail'!Z84)))^2.58</f>
        <v>6.052505394979776E-3</v>
      </c>
      <c r="BD84" s="9">
        <f ca="1">BC84*'Geometry-Tail'!AA84*'Geometry-Tail'!AB84*'Geometry-Tail'!AE84/U84*'Geometry-Tail'!AF84</f>
        <v>9.1273173432535881E-3</v>
      </c>
      <c r="BE84" s="5">
        <f ca="1">C84*J84*'Geometry-Fuselage'!C84/D84</f>
        <v>2216065.9513507746</v>
      </c>
      <c r="BF84" s="9">
        <f ca="1">0.455/(LOG10(MIN(BE84,'Geometry-Fuselage'!K84)))^2.58</f>
        <v>3.8693223153385753E-3</v>
      </c>
      <c r="BG84" s="9">
        <f ca="1">BF84*'Geometry-Fuselage'!L84*'Geometry-Fuselage'!M84*'Geometry-Fuselage'!H84/P84*'Geometry-Fuselage'!P84</f>
        <v>1.7324152316162092E-2</v>
      </c>
      <c r="BH84" s="9">
        <f>3.83*RADIANS('Geometry-Fuselage'!N84)^2.5*'Geometry-Fuselage'!I84/P84</f>
        <v>1.3659623231054097E-3</v>
      </c>
      <c r="BI84" s="69">
        <f>0</f>
        <v>0</v>
      </c>
      <c r="BJ84" s="9">
        <f>0.05*'Geometry-Fuselage'!O84/P84</f>
        <v>0</v>
      </c>
      <c r="BK84" s="9">
        <f t="shared" ca="1" si="32"/>
        <v>1.8690114639267501E-2</v>
      </c>
      <c r="BL84" s="5">
        <f ca="1">C84*J84*'Geometry-Fuselage'!R84/D84</f>
        <v>1667084.664793455</v>
      </c>
      <c r="BM84" s="9">
        <f ca="1">0.455/(LOG10(MIN(BL84,'Geometry-Fuselage'!Z84)))^2.58</f>
        <v>4.070798488323717E-3</v>
      </c>
      <c r="BN84" s="9">
        <f ca="1">BM84*'Geometry-Fuselage'!AA84*'Geometry-Fuselage'!AB84*'Geometry-Fuselage'!W84/P84*'Geometry-Fuselage'!AC84</f>
        <v>1.909759797114504E-3</v>
      </c>
      <c r="BO84" s="5">
        <f ca="1">C84*J84*'Geometry-Fuselage'!AE84/D84</f>
        <v>2501571.3806659053</v>
      </c>
      <c r="BP84" s="9">
        <f ca="1">0.455/(LOG10(MIN(BO84,'Geometry-Fuselage'!AK84)))^2.58</f>
        <v>3.7877384623841034E-3</v>
      </c>
      <c r="BQ84" s="9">
        <f ca="1">BP84*'Geometry-Fuselage'!AL84*'Geometry-Fuselage'!AM84*'Geometry-Fuselage'!AI84/P84*'Geometry-Fuselage'!AN84</f>
        <v>0</v>
      </c>
      <c r="BR84" s="9">
        <f ca="1">'Geometry-Miscellaneous'!B84*J84/(0.5*C84*J84^2*P84)</f>
        <v>5.4135007838227399E-4</v>
      </c>
      <c r="BS84" s="9">
        <f>('Geometry-Miscellaneous'!J84+'Geometry-Miscellaneous'!R84)/P84*'Geometry-Miscellaneous'!$G$6</f>
        <v>2.8870034620722749E-3</v>
      </c>
      <c r="BT84" s="9">
        <f>'Geometry-Miscellaneous'!AO84/P84</f>
        <v>6.2492219506369547E-3</v>
      </c>
      <c r="BU84" s="1">
        <f t="shared" ca="1" si="33"/>
        <v>1.3137393967170699</v>
      </c>
      <c r="BV84" s="9">
        <f t="shared" ca="1" si="34"/>
        <v>4.9096904605107981E-2</v>
      </c>
      <c r="BW84" s="9">
        <f t="shared" ca="1" si="35"/>
        <v>6.1446616755911967E-2</v>
      </c>
      <c r="BX84" s="9">
        <f t="shared" ca="1" si="36"/>
        <v>0.11054352136101994</v>
      </c>
      <c r="BY84" s="11">
        <f t="shared" ca="1" si="3"/>
        <v>288.13286105270458</v>
      </c>
      <c r="BZ84" s="11">
        <f t="shared" ca="1" si="4"/>
        <v>24.244702686229175</v>
      </c>
      <c r="CA84" s="11">
        <f t="shared" ca="1" si="5"/>
        <v>11.884363556925038</v>
      </c>
      <c r="CB84" s="12">
        <f t="shared" ca="1" si="6"/>
        <v>479.76369884694361</v>
      </c>
      <c r="CD84" s="1">
        <f t="shared" ca="1" si="37"/>
        <v>1.4618192639027869E-2</v>
      </c>
      <c r="CE84" s="1">
        <f t="shared" ca="1" si="38"/>
        <v>1.8773961115154225E-3</v>
      </c>
      <c r="CF84" s="1">
        <f t="shared" ca="1" si="39"/>
        <v>7.1372914659998223E-4</v>
      </c>
      <c r="CG84" s="1">
        <f t="shared" ca="1" si="40"/>
        <v>1.709104380922663E-2</v>
      </c>
      <c r="CH84" s="1">
        <f t="shared" ca="1" si="41"/>
        <v>1.7463664074594976E-3</v>
      </c>
      <c r="CI84" s="1">
        <f t="shared" ca="1" si="42"/>
        <v>0</v>
      </c>
      <c r="CJ84" s="1">
        <f t="shared" ca="1" si="43"/>
        <v>4.9503376968705029E-4</v>
      </c>
      <c r="CK84" s="1">
        <f t="shared" si="44"/>
        <v>2.64E-3</v>
      </c>
      <c r="CL84" s="1">
        <f t="shared" si="45"/>
        <v>5.7145570368798337E-3</v>
      </c>
      <c r="CM84" s="1">
        <f t="shared" ca="1" si="46"/>
        <v>4.4896318920396285E-2</v>
      </c>
      <c r="CN84" s="1">
        <f t="shared" ca="1" si="47"/>
        <v>5.5582619474688837E-2</v>
      </c>
      <c r="CO84" s="1">
        <f t="shared" ca="1" si="48"/>
        <v>6.0680681687773938E-4</v>
      </c>
      <c r="CP84" s="1">
        <f t="shared" ca="1" si="49"/>
        <v>5.6189426291566577E-2</v>
      </c>
      <c r="CR84" s="1">
        <f ca="1">'Airfoil-Flight'!J84</f>
        <v>5.8559062545885538</v>
      </c>
      <c r="CS84" s="1">
        <f ca="1">CR84/(1+CR84/(PI()*'Geometry-Wing'!AJ84)*(1+AE84))</f>
        <v>4.8909013948928752</v>
      </c>
      <c r="CU84" s="1">
        <f t="shared" si="76"/>
        <v>6</v>
      </c>
      <c r="CV84" s="1">
        <f t="shared" si="7"/>
        <v>3.9709114397548211</v>
      </c>
      <c r="CW84" s="1">
        <f>Stability!Z84</f>
        <v>2.1749577694090316</v>
      </c>
      <c r="CY84" s="1">
        <f t="shared" si="77"/>
        <v>6</v>
      </c>
      <c r="CZ84" s="1">
        <f t="shared" ca="1" si="8"/>
        <v>3.6351579757590589</v>
      </c>
      <c r="DA84" s="1">
        <f ca="1">Stability!AB84</f>
        <v>1.9910580234180542</v>
      </c>
      <c r="DC84" s="1"/>
      <c r="DD84" s="9">
        <f t="shared" ca="1" si="80"/>
        <v>8.0360028397253425E-2</v>
      </c>
      <c r="DE84" s="9">
        <f t="shared" ca="1" si="81"/>
        <v>7.4554249671059225E-2</v>
      </c>
      <c r="DF84" s="9"/>
      <c r="DG84" s="9">
        <f t="shared" ca="1" si="82"/>
        <v>6.4467680047596315E-2</v>
      </c>
      <c r="DH84" s="9">
        <f t="shared" ca="1" si="83"/>
        <v>0.17373205547841156</v>
      </c>
      <c r="DI84" s="9"/>
      <c r="DJ84" s="9">
        <f t="shared" ca="1" si="84"/>
        <v>8.3285640650535342E-2</v>
      </c>
      <c r="DK84" s="9">
        <f t="shared" ca="1" si="85"/>
        <v>6.0801960564327732E-2</v>
      </c>
      <c r="DL84" s="9"/>
      <c r="DM84" s="1">
        <v>1</v>
      </c>
      <c r="DN84" s="1">
        <f t="shared" ca="1" si="50"/>
        <v>1.3137393967170699</v>
      </c>
      <c r="DO84" s="1">
        <f t="shared" ca="1" si="51"/>
        <v>1.7259112024865306</v>
      </c>
      <c r="DP84" s="1">
        <f t="shared" ca="1" si="52"/>
        <v>0.11054352136101994</v>
      </c>
      <c r="DQ84" s="1">
        <f t="shared" ca="1" si="53"/>
        <v>1.3137393967170699</v>
      </c>
      <c r="DR84" s="1">
        <f t="shared" ca="1" si="54"/>
        <v>1.7259112024865306</v>
      </c>
      <c r="DS84" s="1">
        <f t="shared" ca="1" si="55"/>
        <v>2.2673975419418873</v>
      </c>
      <c r="DT84" s="1">
        <f t="shared" ca="1" si="56"/>
        <v>0.14522537906380686</v>
      </c>
      <c r="DU84" s="1">
        <f t="shared" ca="1" si="57"/>
        <v>1.7259112024865306</v>
      </c>
      <c r="DV84" s="1">
        <f t="shared" ca="1" si="58"/>
        <v>2.2673975419418873</v>
      </c>
      <c r="DW84" s="1">
        <f t="shared" ca="1" si="59"/>
        <v>2.978769478868502</v>
      </c>
      <c r="DX84" s="1">
        <f t="shared" ca="1" si="86"/>
        <v>0.19078830187929341</v>
      </c>
      <c r="DY84" s="9">
        <f t="shared" ca="1" si="87"/>
        <v>0.11172542406538219</v>
      </c>
      <c r="DZ84" s="9">
        <f t="shared" ca="1" si="88"/>
        <v>1.1431332652842156E-4</v>
      </c>
      <c r="EB84" s="9">
        <f t="shared" ca="1" si="60"/>
        <v>1.3137393967170699</v>
      </c>
      <c r="EC84" s="9">
        <f t="shared" ca="1" si="61"/>
        <v>0.11054352136101994</v>
      </c>
      <c r="ED84" s="1">
        <f t="shared" ca="1" si="62"/>
        <v>3.7220356947494085E-3</v>
      </c>
      <c r="EE84" s="9">
        <f t="shared" ca="1" si="63"/>
        <v>2.3839403309755211E-4</v>
      </c>
      <c r="EG84" s="9">
        <f t="shared" ca="1" si="64"/>
        <v>2.084311741290414E-4</v>
      </c>
      <c r="EH84" s="9">
        <f t="shared" ca="1" si="65"/>
        <v>7.3568409175547411E-2</v>
      </c>
      <c r="EN84" s="9">
        <v>1.2099493458012163</v>
      </c>
      <c r="EO84" s="9">
        <v>6.7735313487255672E-2</v>
      </c>
      <c r="EP84" s="1">
        <f t="shared" ca="1" si="66"/>
        <v>1.3137393967170699</v>
      </c>
      <c r="EQ84" s="9">
        <f t="shared" ca="1" si="67"/>
        <v>0.11054352136101994</v>
      </c>
      <c r="ET84" s="1">
        <f t="shared" ca="1" si="68"/>
        <v>11.7601129323363</v>
      </c>
    </row>
    <row r="85" spans="2:150" x14ac:dyDescent="0.25">
      <c r="B85" s="5">
        <f t="shared" si="69"/>
        <v>0</v>
      </c>
      <c r="C85" s="19">
        <f>ISA!L85</f>
        <v>1.2249994633486807</v>
      </c>
      <c r="D85" s="52">
        <f>ISA!N85</f>
        <v>1.783E-5</v>
      </c>
      <c r="F85" s="12">
        <f t="shared" ca="1" si="89"/>
        <v>288.13286105270458</v>
      </c>
      <c r="G85" s="19">
        <f>Weight!G85</f>
        <v>0.25</v>
      </c>
      <c r="H85" s="1">
        <f t="shared" si="71"/>
        <v>1</v>
      </c>
      <c r="J85" s="11">
        <f t="shared" ca="1" si="18"/>
        <v>20.338488548796395</v>
      </c>
      <c r="K85" s="11">
        <f t="shared" ca="1" si="19"/>
        <v>18.297400189607536</v>
      </c>
      <c r="L85" s="11">
        <f t="shared" ca="1" si="20"/>
        <v>1.1115507305976804</v>
      </c>
      <c r="N85" s="1">
        <f>'Geometry-Wing'!C85</f>
        <v>0.30481432099438527</v>
      </c>
      <c r="O85" s="1">
        <f>'Geometry-Wing'!D85</f>
        <v>3</v>
      </c>
      <c r="P85" s="1">
        <f>'Geometry-Wing'!AC85</f>
        <v>0.91444296298315586</v>
      </c>
      <c r="Q85" s="1">
        <f>'Geometry-Wing'!AD85</f>
        <v>9.8420572570645728</v>
      </c>
      <c r="R85" s="1">
        <f ca="1">'Geometry-Tail'!E85</f>
        <v>0.10137496479873467</v>
      </c>
      <c r="S85" s="1">
        <f>'Geometry-Tail'!F85</f>
        <v>4</v>
      </c>
      <c r="T85" s="19">
        <f>'Geometry-Tail'!I85</f>
        <v>4.8429600532968005</v>
      </c>
      <c r="U85" s="1">
        <f ca="1">'Geometry-Tail'!AD85</f>
        <v>7.8197034217017958E-2</v>
      </c>
      <c r="V85" s="1">
        <f ca="1">'Geometry-Tail'!T85</f>
        <v>3.0854574153398469</v>
      </c>
      <c r="X85" s="1">
        <f t="shared" si="72"/>
        <v>0.25</v>
      </c>
      <c r="Y85" s="5">
        <f t="shared" ca="1" si="21"/>
        <v>425930.36062482948</v>
      </c>
      <c r="Z85" s="1">
        <f t="shared" ca="1" si="91"/>
        <v>1.2742246037716227</v>
      </c>
      <c r="AA85" s="9">
        <f ca="1">'Airfoil-Flight'!W85</f>
        <v>1.3273125025923548E-2</v>
      </c>
      <c r="AB85" s="12">
        <f t="shared" ca="1" si="23"/>
        <v>96.000346661615339</v>
      </c>
      <c r="AC85" s="1">
        <f ca="1">'Airfoil-Flight'!AG85</f>
        <v>-0.15012672051972667</v>
      </c>
      <c r="AD85" s="1">
        <f>'Geometry-Wing'!AB85</f>
        <v>0.95988181135316342</v>
      </c>
      <c r="AE85" s="61">
        <f t="shared" si="24"/>
        <v>4.179492534636231E-2</v>
      </c>
      <c r="AF85" s="17">
        <f t="shared" ca="1" si="25"/>
        <v>2.4576240749851141</v>
      </c>
      <c r="AG85" s="11">
        <f t="shared" ca="1" si="26"/>
        <v>2.4576240749851141</v>
      </c>
      <c r="AH85" s="11">
        <f ca="1">DEGREES(AI85/CS85)+'Airfoil-Flight'!K85</f>
        <v>8.0946128189169126</v>
      </c>
      <c r="AI85" s="1">
        <f t="shared" ca="1" si="27"/>
        <v>1.2730525837153805</v>
      </c>
      <c r="AJ85" s="1">
        <f ca="1">0.9*'Airfoil-Flight'!I85</f>
        <v>1.5365669688981964</v>
      </c>
      <c r="AK85" s="5">
        <f ca="1">C85*J85*'Geometry-Wing'!AH85/D85</f>
        <v>278492.92810085008</v>
      </c>
      <c r="AL85" s="9">
        <f ca="1">0.455/(LOG10(MIN(AK85,'Geometry-Wing'!AM85)))^2.58</f>
        <v>5.7434797794086358E-3</v>
      </c>
      <c r="AM85" s="9">
        <f ca="1">+AL85*'Geometry-Wing'!AK85*'Geometry-Wing'!AN85/P85</f>
        <v>0</v>
      </c>
      <c r="AN85" s="9">
        <f ca="1">AA85*COS(RADIANS(AF85))*'Geometry-Wing'!U85*'Geometry-Wing'!V85+AM85</f>
        <v>1.4587008180532289E-2</v>
      </c>
      <c r="AO85" s="9">
        <f ca="1">AI85^2/(PI()*'Geometry-Wing'!AJ85*AD85)</f>
        <v>5.4605848895843197E-2</v>
      </c>
      <c r="AP85" s="9">
        <f t="shared" ca="1" si="28"/>
        <v>6.9192857076375486E-2</v>
      </c>
      <c r="AQ85" s="1">
        <f t="shared" ca="1" si="29"/>
        <v>-0.13511404846775402</v>
      </c>
      <c r="AR85" s="1">
        <f t="shared" ref="AR85:AR116" ca="1" si="92">P85/(R85*(T85-G85))*(AQ85+AI85*(G85-$X$21))</f>
        <v>-0.26535895280742805</v>
      </c>
      <c r="AS85" s="1">
        <f t="shared" si="74"/>
        <v>0.9343951712104227</v>
      </c>
      <c r="AT85" s="61">
        <f t="shared" ref="AT85:AT148" si="93">1/AS85-1</f>
        <v>7.021101008537145E-2</v>
      </c>
      <c r="AU85" s="5">
        <f ca="1">C85*J85*'Geometry-Tail'!C85/D85</f>
        <v>222453.16701514262</v>
      </c>
      <c r="AV85" s="9">
        <f ca="1">0.455/(LOG10(MIN(AU85,'Geometry-Tail'!L85)))^2.58</f>
        <v>6.017791338624714E-3</v>
      </c>
      <c r="AW85" s="9">
        <f ca="1">AV85*'Geometry-Tail'!M85*'Geometry-Tail'!N85*'Geometry-Tail'!G85/R85*'Geometry-Tail'!O85</f>
        <v>1.841310956038127E-2</v>
      </c>
      <c r="AX85" s="9">
        <f t="shared" ref="AX85:AX148" ca="1" si="94">AR85^2/(PI()*S85*AS85)</f>
        <v>5.9969032165454747E-3</v>
      </c>
      <c r="AY85" s="9">
        <f t="shared" ref="AY85:AY148" ca="1" si="95">AW85+AX85</f>
        <v>2.4410012776926743E-2</v>
      </c>
      <c r="AZ85" s="1">
        <f t="shared" ca="1" si="75"/>
        <v>0.95148725550796098</v>
      </c>
      <c r="BA85" s="1">
        <f t="shared" ref="BA85:BA148" ca="1" si="96">1/AZ85-1</f>
        <v>5.0986226259163159E-2</v>
      </c>
      <c r="BB85" s="5">
        <f ca="1">C85*J85*'Geometry-Tail'!Q85/D85</f>
        <v>222453.16701514262</v>
      </c>
      <c r="BC85" s="9">
        <f ca="1">0.455/(LOG10(MIN(BB85,'Geometry-Tail'!Z85)))^2.58</f>
        <v>6.017791338624714E-3</v>
      </c>
      <c r="BD85" s="9">
        <f ca="1">BC85*'Geometry-Tail'!AA85*'Geometry-Tail'!AB85*'Geometry-Tail'!AE85/U85*'Geometry-Tail'!AF85</f>
        <v>9.0749677478468554E-3</v>
      </c>
      <c r="BE85" s="5">
        <f ca="1">C85*J85*'Geometry-Fuselage'!C85/D85</f>
        <v>2277670.1749235089</v>
      </c>
      <c r="BF85" s="9">
        <f ca="1">0.455/(LOG10(MIN(BE85,'Geometry-Fuselage'!K85)))^2.58</f>
        <v>3.85065119311919E-3</v>
      </c>
      <c r="BG85" s="9">
        <f ca="1">BF85*'Geometry-Fuselage'!L85*'Geometry-Fuselage'!M85*'Geometry-Fuselage'!H85/P85*'Geometry-Fuselage'!P85</f>
        <v>1.7240555929280584E-2</v>
      </c>
      <c r="BH85" s="9">
        <f>3.83*RADIANS('Geometry-Fuselage'!N85)^2.5*'Geometry-Fuselage'!I85/P85</f>
        <v>1.3659623231054097E-3</v>
      </c>
      <c r="BI85" s="69">
        <f>0</f>
        <v>0</v>
      </c>
      <c r="BJ85" s="9">
        <f>0.05*'Geometry-Fuselage'!O85/P85</f>
        <v>0</v>
      </c>
      <c r="BK85" s="9">
        <f t="shared" ca="1" si="32"/>
        <v>1.8606518252385993E-2</v>
      </c>
      <c r="BL85" s="5">
        <f ca="1">C85*J85*'Geometry-Fuselage'!R85/D85</f>
        <v>1713427.8055930387</v>
      </c>
      <c r="BM85" s="9">
        <f ca="1">0.455/(LOG10(MIN(BL85,'Geometry-Fuselage'!Z85)))^2.58</f>
        <v>4.050766195610434E-3</v>
      </c>
      <c r="BN85" s="9">
        <f ca="1">BM85*'Geometry-Fuselage'!AA85*'Geometry-Fuselage'!AB85*'Geometry-Fuselage'!W85/P85*'Geometry-Fuselage'!AC85</f>
        <v>1.9003619191852502E-3</v>
      </c>
      <c r="BO85" s="5">
        <f ca="1">C85*J85*'Geometry-Fuselage'!AE85/D85</f>
        <v>2571112.3446989297</v>
      </c>
      <c r="BP85" s="9">
        <f ca="1">0.455/(LOG10(MIN(BO85,'Geometry-Fuselage'!AK85)))^2.58</f>
        <v>3.7696108632109693E-3</v>
      </c>
      <c r="BQ85" s="9">
        <f ca="1">BP85*'Geometry-Fuselage'!AL85*'Geometry-Fuselage'!AM85*'Geometry-Fuselage'!AI85/P85*'Geometry-Fuselage'!AN85</f>
        <v>0</v>
      </c>
      <c r="BR85" s="9">
        <f ca="1">'Geometry-Miscellaneous'!B85*J85/(0.5*C85*J85^2*P85)</f>
        <v>5.2670816418989169E-4</v>
      </c>
      <c r="BS85" s="9">
        <f>('Geometry-Miscellaneous'!J85+'Geometry-Miscellaneous'!R85)/P85*'Geometry-Miscellaneous'!$G$6</f>
        <v>2.8870034620722749E-3</v>
      </c>
      <c r="BT85" s="9">
        <f>'Geometry-Miscellaneous'!AO85/P85</f>
        <v>6.2492219506369547E-3</v>
      </c>
      <c r="BU85" s="1">
        <f t="shared" ref="BU85:BU148" ca="1" si="97">AI85+R85/P85*AR85</f>
        <v>1.2436349430435942</v>
      </c>
      <c r="BV85" s="9">
        <f t="shared" ca="1" si="34"/>
        <v>4.7574126016084427E-2</v>
      </c>
      <c r="BW85" s="9">
        <f t="shared" ca="1" si="35"/>
        <v>5.5270664392367407E-2</v>
      </c>
      <c r="BX85" s="9">
        <f t="shared" ca="1" si="36"/>
        <v>0.10284479040845183</v>
      </c>
      <c r="BY85" s="11">
        <f t="shared" ref="BY85:BY148" ca="1" si="98">0.5*C85*J85^2*P85*BU85</f>
        <v>288.13286105270453</v>
      </c>
      <c r="BZ85" s="11">
        <f t="shared" ref="BZ85:BZ148" ca="1" si="99">0.5*C85*J85^2*P85*BX85</f>
        <v>23.827702711722715</v>
      </c>
      <c r="CA85" s="11">
        <f t="shared" ref="CA85:CA148" ca="1" si="100">BY85/BZ85</f>
        <v>12.092347488914632</v>
      </c>
      <c r="CB85" s="12">
        <f t="shared" ref="CB85:CB148" ca="1" si="101">BZ85*J85</f>
        <v>484.61945874649723</v>
      </c>
      <c r="CD85" s="1">
        <f t="shared" ca="1" si="37"/>
        <v>1.333898698166548E-2</v>
      </c>
      <c r="CE85" s="1">
        <f t="shared" ca="1" si="38"/>
        <v>1.866628333518896E-3</v>
      </c>
      <c r="CF85" s="1">
        <f t="shared" ca="1" si="39"/>
        <v>7.0963556349671491E-4</v>
      </c>
      <c r="CG85" s="1">
        <f t="shared" ca="1" si="40"/>
        <v>1.7014599681512019E-2</v>
      </c>
      <c r="CH85" s="1">
        <f t="shared" ca="1" si="41"/>
        <v>1.7377725841201167E-3</v>
      </c>
      <c r="CI85" s="1">
        <f t="shared" ca="1" si="42"/>
        <v>0</v>
      </c>
      <c r="CJ85" s="1">
        <f t="shared" ca="1" si="43"/>
        <v>4.8164457428922309E-4</v>
      </c>
      <c r="CK85" s="1">
        <f t="shared" si="44"/>
        <v>2.64E-3</v>
      </c>
      <c r="CL85" s="1">
        <f t="shared" si="45"/>
        <v>5.7145570368798337E-3</v>
      </c>
      <c r="CM85" s="1">
        <f t="shared" ca="1" si="46"/>
        <v>4.3503824755482291E-2</v>
      </c>
      <c r="CN85" s="1">
        <f t="shared" ca="1" si="47"/>
        <v>4.9933934260525344E-2</v>
      </c>
      <c r="CO85" s="1">
        <f t="shared" ca="1" si="48"/>
        <v>6.0793585247871629E-4</v>
      </c>
      <c r="CP85" s="1">
        <f t="shared" ca="1" si="49"/>
        <v>5.054187011300406E-2</v>
      </c>
      <c r="CR85" s="1">
        <f ca="1">'Airfoil-Flight'!J85</f>
        <v>5.8551784690567041</v>
      </c>
      <c r="CS85" s="1">
        <f ca="1">CR85/(1+CR85/(PI()*'Geometry-Wing'!AJ85)*(1+AE85))</f>
        <v>4.8903937010511793</v>
      </c>
      <c r="CU85" s="1">
        <f t="shared" si="76"/>
        <v>6</v>
      </c>
      <c r="CV85" s="1">
        <f t="shared" ref="CV85:CV148" si="102">CU85/(1+CU85/(PI()*S85)*(1+AT85))</f>
        <v>3.9709114397548211</v>
      </c>
      <c r="CW85" s="1">
        <f>Stability!Z85</f>
        <v>2.1749577694090316</v>
      </c>
      <c r="CY85" s="1">
        <f t="shared" si="77"/>
        <v>6</v>
      </c>
      <c r="CZ85" s="1">
        <f t="shared" ref="CZ85:CZ148" ca="1" si="103">CY85/(1+CY85/(PI()*V85)*(1+BA85))</f>
        <v>3.6351579757590589</v>
      </c>
      <c r="DA85" s="1">
        <f ca="1">Stability!AB85</f>
        <v>1.9910580234180542</v>
      </c>
      <c r="DC85" s="1"/>
      <c r="DD85" s="9">
        <f t="shared" ref="DD85:DD116" ca="1" si="104">($DD$4*(C85^$DD$5)*(H85^$DD$6))+($DD$7*(C85^$DD$8)*(H85^$DD$9))*BU85+($DD$10*(C85^$DD$11)*(H85^$DD$12))*BU85^2</f>
        <v>7.3765322002367906E-2</v>
      </c>
      <c r="DE85" s="9">
        <f t="shared" ref="DE85:DE116" ca="1" si="105">ABS(DD85-BX85)*0+(DD85/BX85-1)^2</f>
        <v>7.9948133902664392E-2</v>
      </c>
      <c r="DF85" s="9"/>
      <c r="DG85" s="9">
        <f t="shared" ref="DG85:DG116" ca="1" si="106">(($DG$4*C85+$DG$5)*(H85^$DG$6))+(($DG$7*C85+$DG$8)*(H85^$DG$9))*BU85+(($DG$10*C85+$DG$11)*(H85^$DG$12))*BU85^2</f>
        <v>6.1219299567899566E-2</v>
      </c>
      <c r="DH85" s="9">
        <f t="shared" ref="DH85:DH116" ca="1" si="107">(DG85/BX85-1)^2</f>
        <v>0.16381517889807468</v>
      </c>
      <c r="DI85" s="9"/>
      <c r="DJ85" s="9">
        <f t="shared" ref="DJ85:DJ116" ca="1" si="108">$DJ$4+$DJ$5*BU85+$DJ$6*BU85^2</f>
        <v>7.6684319743787727E-2</v>
      </c>
      <c r="DK85" s="9">
        <f t="shared" ref="DK85:DK116" ca="1" si="109">(DJ85/BX85-1)^2</f>
        <v>6.4703312005490746E-2</v>
      </c>
      <c r="DL85" s="9"/>
      <c r="DM85" s="1">
        <v>1</v>
      </c>
      <c r="DN85" s="1">
        <f t="shared" ca="1" si="50"/>
        <v>1.2436349430435942</v>
      </c>
      <c r="DO85" s="1">
        <f t="shared" ca="1" si="51"/>
        <v>1.5466278715590438</v>
      </c>
      <c r="DP85" s="1">
        <f t="shared" ca="1" si="52"/>
        <v>0.10284479040845183</v>
      </c>
      <c r="DQ85" s="1">
        <f t="shared" ca="1" si="53"/>
        <v>1.2436349430435942</v>
      </c>
      <c r="DR85" s="1">
        <f t="shared" ca="1" si="54"/>
        <v>1.5466278715590438</v>
      </c>
      <c r="DS85" s="1">
        <f t="shared" ca="1" si="55"/>
        <v>1.9234404649559669</v>
      </c>
      <c r="DT85" s="1">
        <f t="shared" ca="1" si="56"/>
        <v>0.12790137506194538</v>
      </c>
      <c r="DU85" s="1">
        <f t="shared" ca="1" si="57"/>
        <v>1.5466278715590438</v>
      </c>
      <c r="DV85" s="1">
        <f t="shared" ca="1" si="58"/>
        <v>1.9234404649559669</v>
      </c>
      <c r="DW85" s="1">
        <f t="shared" ca="1" si="59"/>
        <v>2.3920577730832582</v>
      </c>
      <c r="DX85" s="1">
        <f t="shared" ref="DX85:DX116" ca="1" si="110">(BU85^2)*BX85</f>
        <v>0.15906261929035981</v>
      </c>
      <c r="DY85" s="9">
        <f t="shared" ref="DY85:DY116" ca="1" si="111">$DY$4+$DY$5*BU85+$DY$6*BU85^2</f>
        <v>0.1039843845224037</v>
      </c>
      <c r="DZ85" s="9">
        <f t="shared" ref="DZ85:DZ116" ca="1" si="112">(DY85/BX85-1)^2</f>
        <v>1.2278231003079874E-4</v>
      </c>
      <c r="EB85" s="9">
        <f t="shared" ca="1" si="60"/>
        <v>1.2436349430435942</v>
      </c>
      <c r="EC85" s="9">
        <f t="shared" ca="1" si="61"/>
        <v>0.10284479040845183</v>
      </c>
      <c r="ED85" s="1">
        <f t="shared" ca="1" si="62"/>
        <v>3.5234184654985923E-3</v>
      </c>
      <c r="EE85" s="9">
        <f t="shared" ca="1" si="63"/>
        <v>2.342937433554702E-4</v>
      </c>
      <c r="EG85" s="9">
        <f t="shared" ca="1" si="64"/>
        <v>1.9727223364448645E-4</v>
      </c>
      <c r="EH85" s="9">
        <f t="shared" ca="1" si="65"/>
        <v>6.9629720527058278E-2</v>
      </c>
      <c r="EN85" s="9">
        <v>1.1567881892158738</v>
      </c>
      <c r="EO85" s="9">
        <v>6.4152882787392285E-2</v>
      </c>
      <c r="EP85" s="1">
        <f t="shared" ca="1" si="66"/>
        <v>1.2436349430435942</v>
      </c>
      <c r="EQ85" s="9">
        <f t="shared" ca="1" si="67"/>
        <v>0.10284479040845183</v>
      </c>
      <c r="ET85" s="1">
        <f t="shared" ca="1" si="68"/>
        <v>11.961216099905512</v>
      </c>
    </row>
    <row r="86" spans="2:150" x14ac:dyDescent="0.25">
      <c r="B86" s="5">
        <f t="shared" si="69"/>
        <v>0</v>
      </c>
      <c r="C86" s="19">
        <f>ISA!L86</f>
        <v>1.2249994633486807</v>
      </c>
      <c r="D86" s="52">
        <f>ISA!N86</f>
        <v>1.783E-5</v>
      </c>
      <c r="F86" s="12">
        <f t="shared" ca="1" si="89"/>
        <v>288.13286105270458</v>
      </c>
      <c r="G86" s="19">
        <f>Weight!G86</f>
        <v>0.25</v>
      </c>
      <c r="H86" s="1">
        <f t="shared" si="71"/>
        <v>1</v>
      </c>
      <c r="J86" s="11">
        <f t="shared" ref="J86:J149" ca="1" si="113">IF(ISERROR(BU86),20,SQRT(F86*H86/(0.5*C86*P86*BU86)))</f>
        <v>20.937372766389636</v>
      </c>
      <c r="K86" s="11">
        <f t="shared" ref="K86:K149" ca="1" si="114">SQRT(F86*H86/(0.5*C86*P86*AJ86))</f>
        <v>18.275794332119784</v>
      </c>
      <c r="L86" s="11">
        <f t="shared" ref="L86:L149" ca="1" si="115">J86/K86</f>
        <v>1.1456340767411743</v>
      </c>
      <c r="N86" s="1">
        <f>'Geometry-Wing'!C86</f>
        <v>0.30481432099438527</v>
      </c>
      <c r="O86" s="1">
        <f>'Geometry-Wing'!D86</f>
        <v>3</v>
      </c>
      <c r="P86" s="1">
        <f>'Geometry-Wing'!AC86</f>
        <v>0.91444296298315586</v>
      </c>
      <c r="Q86" s="1">
        <f>'Geometry-Wing'!AD86</f>
        <v>9.8420572570645728</v>
      </c>
      <c r="R86" s="1">
        <f ca="1">'Geometry-Tail'!E86</f>
        <v>0.10137496479873467</v>
      </c>
      <c r="S86" s="1">
        <f>'Geometry-Tail'!F86</f>
        <v>4</v>
      </c>
      <c r="T86" s="19">
        <f>'Geometry-Tail'!I86</f>
        <v>4.8429600532968005</v>
      </c>
      <c r="U86" s="1">
        <f ca="1">'Geometry-Tail'!AD86</f>
        <v>7.8197034217017958E-2</v>
      </c>
      <c r="V86" s="1">
        <f ca="1">'Geometry-Tail'!T86</f>
        <v>3.0854574153398469</v>
      </c>
      <c r="X86" s="1">
        <f t="shared" si="72"/>
        <v>0.25</v>
      </c>
      <c r="Y86" s="5">
        <f t="shared" ref="Y86:Y149" ca="1" si="116">C86*J86*N86/D86</f>
        <v>438472.24495217309</v>
      </c>
      <c r="Z86" s="1">
        <f t="shared" ca="1" si="91"/>
        <v>1.2039429635201813</v>
      </c>
      <c r="AA86" s="9">
        <f ca="1">'Airfoil-Flight'!W86</f>
        <v>1.2122659579828943E-2</v>
      </c>
      <c r="AB86" s="12">
        <f t="shared" ref="AB86:AB149" ca="1" si="117">Z86/AA86</f>
        <v>99.313434943223044</v>
      </c>
      <c r="AC86" s="1">
        <f ca="1">'Airfoil-Flight'!AG86</f>
        <v>-0.15027447551549883</v>
      </c>
      <c r="AD86" s="1">
        <f>'Geometry-Wing'!AB86</f>
        <v>0.95988181135316342</v>
      </c>
      <c r="AE86" s="61">
        <f t="shared" ref="AE86:AE149" si="118">1/AD86-1</f>
        <v>4.179492534636231E-2</v>
      </c>
      <c r="AF86" s="17">
        <f t="shared" ref="AF86:AF149" ca="1" si="119">IF(ISERROR(AG86),1,AG86)</f>
        <v>2.3222992955036168</v>
      </c>
      <c r="AG86" s="11">
        <f t="shared" ref="AG86:AG149" ca="1" si="120">DEGREES(Z86*COS(RADIANS(AF86))/(PI()*Q86)*(1+AE86))</f>
        <v>2.3222992955036168</v>
      </c>
      <c r="AH86" s="11">
        <f ca="1">DEGREES(AI86/CS86)+'Airfoil-Flight'!K86</f>
        <v>7.2669070864654541</v>
      </c>
      <c r="AI86" s="1">
        <f t="shared" ref="AI86:AI149" ca="1" si="121">Z86*COS(RADIANS(AF86))</f>
        <v>1.2029541655263913</v>
      </c>
      <c r="AJ86" s="1">
        <f ca="1">0.9*'Airfoil-Flight'!I86</f>
        <v>1.5402022112716898</v>
      </c>
      <c r="AK86" s="5">
        <f ca="1">C86*J86*'Geometry-Wing'!AH86/D86</f>
        <v>286693.39093026705</v>
      </c>
      <c r="AL86" s="9">
        <f ca="1">0.455/(LOG10(MIN(AK86,'Geometry-Wing'!AM86)))^2.58</f>
        <v>5.7093206808482514E-3</v>
      </c>
      <c r="AM86" s="9">
        <f ca="1">+AL86*'Geometry-Wing'!AK86*'Geometry-Wing'!AN86/P86</f>
        <v>0</v>
      </c>
      <c r="AN86" s="9">
        <f ca="1">AA86*COS(RADIANS(AF86))*'Geometry-Wing'!U86*'Geometry-Wing'!V86+AM86</f>
        <v>1.3323973567478813E-2</v>
      </c>
      <c r="AO86" s="9">
        <f ca="1">AI86^2/(PI()*'Geometry-Wing'!AJ86*AD86)</f>
        <v>4.8757860262416255E-2</v>
      </c>
      <c r="AP86" s="9">
        <f t="shared" ref="AP86:AP149" ca="1" si="122">AN86+AO86</f>
        <v>6.2081833829895072E-2</v>
      </c>
      <c r="AQ86" s="1">
        <f t="shared" ref="AQ86:AQ149" ca="1" si="123">0.9*AC86</f>
        <v>-0.13524702796394894</v>
      </c>
      <c r="AR86" s="1">
        <f t="shared" ca="1" si="92"/>
        <v>-0.26562011957916881</v>
      </c>
      <c r="AS86" s="1">
        <f t="shared" si="74"/>
        <v>0.9343951712104227</v>
      </c>
      <c r="AT86" s="61">
        <f t="shared" si="93"/>
        <v>7.021101008537145E-2</v>
      </c>
      <c r="AU86" s="5">
        <f ca="1">C86*J86*'Geometry-Tail'!C86/D86</f>
        <v>229003.4910748371</v>
      </c>
      <c r="AV86" s="9">
        <f ca="1">0.455/(LOG10(MIN(AU86,'Geometry-Tail'!L86)))^2.58</f>
        <v>5.9813504306572771E-3</v>
      </c>
      <c r="AW86" s="9">
        <f ca="1">AV86*'Geometry-Tail'!M86*'Geometry-Tail'!N86*'Geometry-Tail'!G86/R86*'Geometry-Tail'!O86</f>
        <v>1.83016084475764E-2</v>
      </c>
      <c r="AX86" s="9">
        <f t="shared" ca="1" si="94"/>
        <v>6.0087133519216305E-3</v>
      </c>
      <c r="AY86" s="9">
        <f t="shared" ca="1" si="95"/>
        <v>2.431032179949803E-2</v>
      </c>
      <c r="AZ86" s="1">
        <f t="shared" ca="1" si="75"/>
        <v>0.95148725550796098</v>
      </c>
      <c r="BA86" s="1">
        <f t="shared" ca="1" si="96"/>
        <v>5.0986226259163159E-2</v>
      </c>
      <c r="BB86" s="5">
        <f ca="1">C86*J86*'Geometry-Tail'!Q86/D86</f>
        <v>229003.4910748371</v>
      </c>
      <c r="BC86" s="9">
        <f ca="1">0.455/(LOG10(MIN(BB86,'Geometry-Tail'!Z86)))^2.58</f>
        <v>5.9813504306572771E-3</v>
      </c>
      <c r="BD86" s="9">
        <f ca="1">BC86*'Geometry-Tail'!AA86*'Geometry-Tail'!AB86*'Geometry-Tail'!AE86/U86*'Geometry-Tail'!AF86</f>
        <v>9.0200140204910809E-3</v>
      </c>
      <c r="BE86" s="5">
        <f ca="1">C86*J86*'Geometry-Fuselage'!C86/D86</f>
        <v>2344738.1243127594</v>
      </c>
      <c r="BF86" s="9">
        <f ca="1">0.455/(LOG10(MIN(BE86,'Geometry-Fuselage'!K86)))^2.58</f>
        <v>3.8310257063936307E-3</v>
      </c>
      <c r="BG86" s="9">
        <f ca="1">BF86*'Geometry-Fuselage'!L86*'Geometry-Fuselage'!M86*'Geometry-Fuselage'!H86/P86*'Geometry-Fuselage'!P86</f>
        <v>1.715268655743616E-2</v>
      </c>
      <c r="BH86" s="9">
        <f>3.83*RADIANS('Geometry-Fuselage'!N86)^2.5*'Geometry-Fuselage'!I86/P86</f>
        <v>1.3659623231054097E-3</v>
      </c>
      <c r="BI86" s="69">
        <f>0</f>
        <v>0</v>
      </c>
      <c r="BJ86" s="9">
        <f>0.05*'Geometry-Fuselage'!O86/P86</f>
        <v>0</v>
      </c>
      <c r="BK86" s="9">
        <f t="shared" ref="BK86:BK149" ca="1" si="124">BG86+BH86+BI86+BJ86</f>
        <v>1.8518648880541569E-2</v>
      </c>
      <c r="BL86" s="5">
        <f ca="1">C86*J86*'Geometry-Fuselage'!R86/D86</f>
        <v>1763881.1550783333</v>
      </c>
      <c r="BM86" s="9">
        <f ca="1">0.455/(LOG10(MIN(BL86,'Geometry-Fuselage'!Z86)))^2.58</f>
        <v>4.0297128441381808E-3</v>
      </c>
      <c r="BN86" s="9">
        <f ca="1">BM86*'Geometry-Fuselage'!AA86*'Geometry-Fuselage'!AB86*'Geometry-Fuselage'!W86/P86*'Geometry-Fuselage'!AC86</f>
        <v>1.8904850254132899E-3</v>
      </c>
      <c r="BO86" s="5">
        <f ca="1">C86*J86*'Geometry-Fuselage'!AE86/D86</f>
        <v>2646820.9501444642</v>
      </c>
      <c r="BP86" s="9">
        <f ca="1">0.455/(LOG10(MIN(BO86,'Geometry-Fuselage'!AK86)))^2.58</f>
        <v>3.7505556018456198E-3</v>
      </c>
      <c r="BQ86" s="9">
        <f ca="1">BP86*'Geometry-Fuselage'!AL86*'Geometry-Fuselage'!AM86*'Geometry-Fuselage'!AI86/P86*'Geometry-Fuselage'!AN86</f>
        <v>0</v>
      </c>
      <c r="BR86" s="9">
        <f ca="1">'Geometry-Miscellaneous'!B86*J86/(0.5*C86*J86^2*P86)</f>
        <v>5.1164241499918137E-4</v>
      </c>
      <c r="BS86" s="9">
        <f>('Geometry-Miscellaneous'!J86+'Geometry-Miscellaneous'!R86)/P86*'Geometry-Miscellaneous'!$G$6</f>
        <v>2.8870034620722749E-3</v>
      </c>
      <c r="BT86" s="9">
        <f>'Geometry-Miscellaneous'!AO86/P86</f>
        <v>6.2492219506369547E-3</v>
      </c>
      <c r="BU86" s="1">
        <f t="shared" ca="1" si="97"/>
        <v>1.1735075719582915</v>
      </c>
      <c r="BV86" s="9">
        <f t="shared" ref="BV86:BV149" ca="1" si="125">AN86+R86/P86*AW86+U86/P86*BD86+BK86+BN86+BQ86+BR86+BS86+BT86</f>
        <v>4.6181219122558834E-2</v>
      </c>
      <c r="BW86" s="9">
        <f t="shared" ref="BW86:BW149" ca="1" si="126">AO86+R86/P86*AX86</f>
        <v>4.9423985028196712E-2</v>
      </c>
      <c r="BX86" s="9">
        <f t="shared" ref="BX86:BX149" ca="1" si="127">BV86+BW86</f>
        <v>9.5605204150755546E-2</v>
      </c>
      <c r="BY86" s="11">
        <f t="shared" ca="1" si="98"/>
        <v>288.13286105270458</v>
      </c>
      <c r="BZ86" s="11">
        <f t="shared" ca="1" si="99"/>
        <v>23.47407180127183</v>
      </c>
      <c r="CA86" s="11">
        <f t="shared" ca="1" si="100"/>
        <v>12.27451562268347</v>
      </c>
      <c r="CB86" s="12">
        <f t="shared" ca="1" si="101"/>
        <v>491.4853916482237</v>
      </c>
      <c r="CD86" s="1">
        <f t="shared" ref="CD86:CD149" ca="1" si="128">AN86*P86</f>
        <v>1.2184013867754575E-2</v>
      </c>
      <c r="CE86" s="1">
        <f t="shared" ref="CE86:CE149" ca="1" si="129">AW86*R86</f>
        <v>1.8553249121332827E-3</v>
      </c>
      <c r="CF86" s="1">
        <f t="shared" ref="CF86:CF149" ca="1" si="130">BD86*U86</f>
        <v>7.0533834499832279E-4</v>
      </c>
      <c r="CG86" s="1">
        <f t="shared" ref="CG86:CG149" ca="1" si="131">BK86*P86</f>
        <v>1.6934248152767135E-2</v>
      </c>
      <c r="CH86" s="1">
        <f t="shared" ref="CH86:CH149" ca="1" si="132">BN86*P86</f>
        <v>1.7287407281142155E-3</v>
      </c>
      <c r="CI86" s="1">
        <f t="shared" ref="CI86:CI149" ca="1" si="133">BQ86*P86</f>
        <v>0</v>
      </c>
      <c r="CJ86" s="1">
        <f t="shared" ref="CJ86:CJ149" ca="1" si="134">BR86*P86</f>
        <v>4.6786780595970887E-4</v>
      </c>
      <c r="CK86" s="1">
        <f t="shared" ref="CK86:CK149" si="135">BS86*P86</f>
        <v>2.64E-3</v>
      </c>
      <c r="CL86" s="1">
        <f t="shared" ref="CL86:CL149" si="136">BT86*P86</f>
        <v>5.7145570368798337E-3</v>
      </c>
      <c r="CM86" s="1">
        <f t="shared" ref="CM86:CM149" ca="1" si="137">SUM(CD86:CL86)</f>
        <v>4.2230090848607064E-2</v>
      </c>
      <c r="CN86" s="1">
        <f t="shared" ref="CN86:CN149" ca="1" si="138">AO86*P86</f>
        <v>4.4586282207082592E-2</v>
      </c>
      <c r="CO86" s="1">
        <f t="shared" ref="CO86:CO149" ca="1" si="139">AX86*R86</f>
        <v>6.0913310453674231E-4</v>
      </c>
      <c r="CP86" s="1">
        <f t="shared" ref="CP86:CP149" ca="1" si="140">CN86+CO86</f>
        <v>4.5195415311619337E-2</v>
      </c>
      <c r="CR86" s="1">
        <f ca="1">'Airfoil-Flight'!J86</f>
        <v>5.8544082842701854</v>
      </c>
      <c r="CS86" s="1">
        <f ca="1">CR86/(1+CR86/(PI()*'Geometry-Wing'!AJ86)*(1+AE86))</f>
        <v>4.8898564073844906</v>
      </c>
      <c r="CU86" s="1">
        <f t="shared" si="76"/>
        <v>6</v>
      </c>
      <c r="CV86" s="1">
        <f t="shared" si="102"/>
        <v>3.9709114397548211</v>
      </c>
      <c r="CW86" s="1">
        <f>Stability!Z86</f>
        <v>2.1749577694090316</v>
      </c>
      <c r="CY86" s="1">
        <f t="shared" si="77"/>
        <v>6</v>
      </c>
      <c r="CZ86" s="1">
        <f t="shared" ca="1" si="103"/>
        <v>3.6351579757590589</v>
      </c>
      <c r="DA86" s="1">
        <f ca="1">Stability!AB86</f>
        <v>1.9910580234180542</v>
      </c>
      <c r="DC86" s="1"/>
      <c r="DD86" s="9">
        <f t="shared" ca="1" si="104"/>
        <v>6.7440455081271694E-2</v>
      </c>
      <c r="DE86" s="9">
        <f t="shared" ca="1" si="105"/>
        <v>8.67858069931014E-2</v>
      </c>
      <c r="DF86" s="9"/>
      <c r="DG86" s="9">
        <f t="shared" ca="1" si="106"/>
        <v>5.8025749846443368E-2</v>
      </c>
      <c r="DH86" s="9">
        <f t="shared" ca="1" si="107"/>
        <v>0.15450334001582577</v>
      </c>
      <c r="DI86" s="9"/>
      <c r="DJ86" s="9">
        <f t="shared" ca="1" si="108"/>
        <v>7.0467276086044237E-2</v>
      </c>
      <c r="DK86" s="9">
        <f t="shared" ca="1" si="109"/>
        <v>6.913466962602631E-2</v>
      </c>
      <c r="DL86" s="9"/>
      <c r="DM86" s="1">
        <v>1</v>
      </c>
      <c r="DN86" s="1">
        <f t="shared" ref="DN86:DN149" ca="1" si="141">BU86</f>
        <v>1.1735075719582915</v>
      </c>
      <c r="DO86" s="1">
        <f t="shared" ref="DO86:DO149" ca="1" si="142">BU86^2</f>
        <v>1.3771200214434447</v>
      </c>
      <c r="DP86" s="1">
        <f t="shared" ref="DP86:DP149" ca="1" si="143">BX86</f>
        <v>9.5605204150755546E-2</v>
      </c>
      <c r="DQ86" s="1">
        <f t="shared" ref="DQ86:DQ149" ca="1" si="144">BU86</f>
        <v>1.1735075719582915</v>
      </c>
      <c r="DR86" s="1">
        <f t="shared" ref="DR86:DR149" ca="1" si="145">BU86^2</f>
        <v>1.3771200214434447</v>
      </c>
      <c r="DS86" s="1">
        <f t="shared" ref="DS86:DS149" ca="1" si="146">BU86^3</f>
        <v>1.6160607726592471</v>
      </c>
      <c r="DT86" s="1">
        <f t="shared" ref="DT86:DT149" ca="1" si="147">BU86*BX86</f>
        <v>0.11219343098952991</v>
      </c>
      <c r="DU86" s="1">
        <f t="shared" ref="DU86:DU149" ca="1" si="148">BU86^2</f>
        <v>1.3771200214434447</v>
      </c>
      <c r="DV86" s="1">
        <f t="shared" ref="DV86:DV149" ca="1" si="149">BU86^3</f>
        <v>1.6160607726592471</v>
      </c>
      <c r="DW86" s="1">
        <f t="shared" ref="DW86:DW149" ca="1" si="150">BU86^4</f>
        <v>1.8964595534603936</v>
      </c>
      <c r="DX86" s="1">
        <f t="shared" ca="1" si="110"/>
        <v>0.13165984079019338</v>
      </c>
      <c r="DY86" s="9">
        <f t="shared" ca="1" si="111"/>
        <v>9.6694259399472099E-2</v>
      </c>
      <c r="DZ86" s="9">
        <f t="shared" ca="1" si="112"/>
        <v>1.2975878145648809E-4</v>
      </c>
      <c r="EB86" s="9">
        <f t="shared" ref="EB86:EB149" ca="1" si="151">BU86</f>
        <v>1.1735075719582915</v>
      </c>
      <c r="EC86" s="9">
        <f t="shared" ref="EC86:EC149" ca="1" si="152">BX86</f>
        <v>9.5605204150755546E-2</v>
      </c>
      <c r="ED86" s="1">
        <f t="shared" ref="ED86:ED149" ca="1" si="153">EB86/(F86*H86)/C86</f>
        <v>3.3247363075221371E-3</v>
      </c>
      <c r="EE86" s="9">
        <f t="shared" ref="EE86:EE149" ca="1" si="154">EC86/(F86*H86)/C86/EB86</f>
        <v>2.3081655082968889E-4</v>
      </c>
      <c r="EG86" s="9">
        <f t="shared" ref="EG86:EG149" ca="1" si="155">0.000002+0.0547*ED86+0.2047*ED86^2</f>
        <v>1.861258035204905E-4</v>
      </c>
      <c r="EH86" s="9">
        <f t="shared" ref="EH86:EH149" ca="1" si="156">EG86*(F86*H86)*C86</f>
        <v>6.5695447567961002E-2</v>
      </c>
      <c r="EN86" s="9">
        <v>1.1036229659177985</v>
      </c>
      <c r="EO86" s="9">
        <v>6.0849195807389664E-2</v>
      </c>
      <c r="EP86" s="1">
        <f t="shared" ref="EP86:EP149" ca="1" si="157">BU86</f>
        <v>1.1735075719582915</v>
      </c>
      <c r="EQ86" s="9">
        <f t="shared" ref="EQ86:EQ149" ca="1" si="158">BX86</f>
        <v>9.5605204150755546E-2</v>
      </c>
      <c r="ET86" s="1">
        <f t="shared" ref="ET86:ET149" ca="1" si="159">EP86/($H$3+$J$3*EP86+$L$3*EP86^2)</f>
        <v>12.137566378351952</v>
      </c>
    </row>
    <row r="87" spans="2:150" x14ac:dyDescent="0.25">
      <c r="B87" s="5">
        <f t="shared" ref="B87:B150" si="160">B86</f>
        <v>0</v>
      </c>
      <c r="C87" s="19">
        <f>ISA!L87</f>
        <v>1.2249994633486807</v>
      </c>
      <c r="D87" s="52">
        <f>ISA!N87</f>
        <v>1.783E-5</v>
      </c>
      <c r="F87" s="12">
        <f t="shared" ref="F87:F118" ca="1" si="161">F86</f>
        <v>288.13286105270458</v>
      </c>
      <c r="G87" s="19">
        <f>Weight!G87</f>
        <v>0.25</v>
      </c>
      <c r="H87" s="1">
        <f t="shared" ref="H87:H150" si="162">H86</f>
        <v>1</v>
      </c>
      <c r="J87" s="11">
        <f t="shared" ca="1" si="113"/>
        <v>21.592695564792123</v>
      </c>
      <c r="K87" s="11">
        <f t="shared" ca="1" si="114"/>
        <v>18.252877274754585</v>
      </c>
      <c r="L87" s="11">
        <f t="shared" ca="1" si="115"/>
        <v>1.1829748943010105</v>
      </c>
      <c r="N87" s="1">
        <f>'Geometry-Wing'!C87</f>
        <v>0.30481432099438527</v>
      </c>
      <c r="O87" s="1">
        <f>'Geometry-Wing'!D87</f>
        <v>3</v>
      </c>
      <c r="P87" s="1">
        <f>'Geometry-Wing'!AC87</f>
        <v>0.91444296298315586</v>
      </c>
      <c r="Q87" s="1">
        <f>'Geometry-Wing'!AD87</f>
        <v>9.8420572570645728</v>
      </c>
      <c r="R87" s="1">
        <f ca="1">'Geometry-Tail'!E87</f>
        <v>0.10137496479873467</v>
      </c>
      <c r="S87" s="1">
        <f>'Geometry-Tail'!F87</f>
        <v>4</v>
      </c>
      <c r="T87" s="19">
        <f>'Geometry-Tail'!I87</f>
        <v>4.8429600532968005</v>
      </c>
      <c r="U87" s="1">
        <f ca="1">'Geometry-Tail'!AD87</f>
        <v>7.8197034217017958E-2</v>
      </c>
      <c r="V87" s="1">
        <f ca="1">'Geometry-Tail'!T87</f>
        <v>3.0854574153398469</v>
      </c>
      <c r="X87" s="1">
        <f t="shared" ref="X87:X150" si="163">X86</f>
        <v>0.25</v>
      </c>
      <c r="Y87" s="5">
        <f t="shared" ca="1" si="116"/>
        <v>452196.07084904693</v>
      </c>
      <c r="Z87" s="1">
        <f t="shared" ca="1" si="91"/>
        <v>1.1336613232687398</v>
      </c>
      <c r="AA87" s="9">
        <f ca="1">'Airfoil-Flight'!W87</f>
        <v>1.1130055906030955E-2</v>
      </c>
      <c r="AB87" s="12">
        <f t="shared" ca="1" si="117"/>
        <v>101.85585165429868</v>
      </c>
      <c r="AC87" s="1">
        <f ca="1">'Airfoil-Flight'!AG87</f>
        <v>-0.15043154759986985</v>
      </c>
      <c r="AD87" s="1">
        <f>'Geometry-Wing'!AB87</f>
        <v>0.95988181135316342</v>
      </c>
      <c r="AE87" s="61">
        <f t="shared" si="118"/>
        <v>4.179492534636231E-2</v>
      </c>
      <c r="AF87" s="17">
        <f t="shared" ca="1" si="119"/>
        <v>2.1869356479774189</v>
      </c>
      <c r="AG87" s="11">
        <f t="shared" ca="1" si="120"/>
        <v>2.1869356479774189</v>
      </c>
      <c r="AH87" s="11">
        <f ca="1">DEGREES(AI87/CS87)+'Airfoil-Flight'!K87</f>
        <v>6.4383705590609619</v>
      </c>
      <c r="AI87" s="1">
        <f t="shared" ca="1" si="121"/>
        <v>1.1328356136378532</v>
      </c>
      <c r="AJ87" s="1">
        <f ca="1">0.9*'Airfoil-Flight'!I87</f>
        <v>1.5440721831210205</v>
      </c>
      <c r="AK87" s="5">
        <f ca="1">C87*J87*'Geometry-Wing'!AH87/D87</f>
        <v>295666.66170899227</v>
      </c>
      <c r="AL87" s="9">
        <f ca="1">0.455/(LOG10(MIN(AK87,'Geometry-Wing'!AM87)))^2.58</f>
        <v>5.6733522756544615E-3</v>
      </c>
      <c r="AM87" s="9">
        <f ca="1">+AL87*'Geometry-Wing'!AK87*'Geometry-Wing'!AN87/P87</f>
        <v>0</v>
      </c>
      <c r="AN87" s="9">
        <f ca="1">AA87*COS(RADIANS(AF87))*'Geometry-Wing'!U87*'Geometry-Wing'!V87+AM87</f>
        <v>1.2234144182810415E-2</v>
      </c>
      <c r="AO87" s="9">
        <f ca="1">AI87^2/(PI()*'Geometry-Wing'!AJ87*AD87)</f>
        <v>4.3239460354969485E-2</v>
      </c>
      <c r="AP87" s="9">
        <f t="shared" ca="1" si="122"/>
        <v>5.54736045377799E-2</v>
      </c>
      <c r="AQ87" s="1">
        <f t="shared" ca="1" si="123"/>
        <v>-0.13538839283988285</v>
      </c>
      <c r="AR87" s="1">
        <f t="shared" ca="1" si="92"/>
        <v>-0.26589775492402729</v>
      </c>
      <c r="AS87" s="1">
        <f t="shared" ref="AS87:AS150" si="164">AS86</f>
        <v>0.9343951712104227</v>
      </c>
      <c r="AT87" s="61">
        <f t="shared" si="93"/>
        <v>7.021101008537145E-2</v>
      </c>
      <c r="AU87" s="5">
        <f ca="1">C87*J87*'Geometry-Tail'!C87/D87</f>
        <v>236171.11474422162</v>
      </c>
      <c r="AV87" s="9">
        <f ca="1">0.455/(LOG10(MIN(AU87,'Geometry-Tail'!L87)))^2.58</f>
        <v>5.9429853082040842E-3</v>
      </c>
      <c r="AW87" s="9">
        <f ca="1">AV87*'Geometry-Tail'!M87*'Geometry-Tail'!N87*'Geometry-Tail'!G87/R87*'Geometry-Tail'!O87</f>
        <v>1.8184219664337274E-2</v>
      </c>
      <c r="AX87" s="9">
        <f t="shared" ca="1" si="94"/>
        <v>6.0212809469725268E-3</v>
      </c>
      <c r="AY87" s="9">
        <f t="shared" ca="1" si="95"/>
        <v>2.4205500611309799E-2</v>
      </c>
      <c r="AZ87" s="1">
        <f t="shared" ref="AZ87:AZ150" ca="1" si="165">AZ86</f>
        <v>0.95148725550796098</v>
      </c>
      <c r="BA87" s="1">
        <f t="shared" ca="1" si="96"/>
        <v>5.0986226259163159E-2</v>
      </c>
      <c r="BB87" s="5">
        <f ca="1">C87*J87*'Geometry-Tail'!Q87/D87</f>
        <v>236171.11474422162</v>
      </c>
      <c r="BC87" s="9">
        <f ca="1">0.455/(LOG10(MIN(BB87,'Geometry-Tail'!Z87)))^2.58</f>
        <v>5.9429853082040842E-3</v>
      </c>
      <c r="BD87" s="9">
        <f ca="1">BC87*'Geometry-Tail'!AA87*'Geometry-Tail'!AB87*'Geometry-Tail'!AE87/U87*'Geometry-Tail'!AF87</f>
        <v>8.962158533433847E-3</v>
      </c>
      <c r="BE87" s="5">
        <f ca="1">C87*J87*'Geometry-Fuselage'!C87/D87</f>
        <v>2418126.5272556655</v>
      </c>
      <c r="BF87" s="9">
        <f ca="1">0.455/(LOG10(MIN(BE87,'Geometry-Fuselage'!K87)))^2.58</f>
        <v>3.810335466607417E-3</v>
      </c>
      <c r="BG87" s="9">
        <f ca="1">BF87*'Geometry-Fuselage'!L87*'Geometry-Fuselage'!M87*'Geometry-Fuselage'!H87/P87*'Geometry-Fuselage'!P87</f>
        <v>1.7060049956940677E-2</v>
      </c>
      <c r="BH87" s="9">
        <f>3.83*RADIANS('Geometry-Fuselage'!N87)^2.5*'Geometry-Fuselage'!I87/P87</f>
        <v>1.3659623231054097E-3</v>
      </c>
      <c r="BI87" s="69">
        <f>0</f>
        <v>0</v>
      </c>
      <c r="BJ87" s="9">
        <f>0.05*'Geometry-Fuselage'!O87/P87</f>
        <v>0</v>
      </c>
      <c r="BK87" s="9">
        <f t="shared" ca="1" si="124"/>
        <v>1.8426012280046086E-2</v>
      </c>
      <c r="BL87" s="5">
        <f ca="1">C87*J87*'Geometry-Fuselage'!R87/D87</f>
        <v>1819089.2056533752</v>
      </c>
      <c r="BM87" s="9">
        <f ca="1">0.455/(LOG10(MIN(BL87,'Geometry-Fuselage'!Z87)))^2.58</f>
        <v>4.0075204800089055E-3</v>
      </c>
      <c r="BN87" s="9">
        <f ca="1">BM87*'Geometry-Fuselage'!AA87*'Geometry-Fuselage'!AB87*'Geometry-Fuselage'!W87/P87*'Geometry-Fuselage'!AC87</f>
        <v>1.8800737793300999E-3</v>
      </c>
      <c r="BO87" s="5">
        <f ca="1">C87*J87*'Geometry-Fuselage'!AE87/D87</f>
        <v>2729664.3007057817</v>
      </c>
      <c r="BP87" s="9">
        <f ca="1">0.455/(LOG10(MIN(BO87,'Geometry-Fuselage'!AK87)))^2.58</f>
        <v>3.730465322182673E-3</v>
      </c>
      <c r="BQ87" s="9">
        <f ca="1">BP87*'Geometry-Fuselage'!AL87*'Geometry-Fuselage'!AM87*'Geometry-Fuselage'!AI87/P87*'Geometry-Fuselage'!AN87</f>
        <v>0</v>
      </c>
      <c r="BR87" s="9">
        <f ca="1">'Geometry-Miscellaneous'!B87*J87/(0.5*C87*J87^2*P87)</f>
        <v>4.9611443526304411E-4</v>
      </c>
      <c r="BS87" s="9">
        <f>('Geometry-Miscellaneous'!J87+'Geometry-Miscellaneous'!R87)/P87*'Geometry-Miscellaneous'!$G$6</f>
        <v>2.8870034620722749E-3</v>
      </c>
      <c r="BT87" s="9">
        <f>'Geometry-Miscellaneous'!AO87/P87</f>
        <v>6.2492219506369547E-3</v>
      </c>
      <c r="BU87" s="1">
        <f t="shared" ca="1" si="97"/>
        <v>1.1033582414707033</v>
      </c>
      <c r="BV87" s="9">
        <f t="shared" ca="1" si="125"/>
        <v>4.4954852800894535E-2</v>
      </c>
      <c r="BW87" s="9">
        <f t="shared" ca="1" si="126"/>
        <v>4.3906978361834909E-2</v>
      </c>
      <c r="BX87" s="9">
        <f t="shared" ca="1" si="127"/>
        <v>8.8861831162729443E-2</v>
      </c>
      <c r="BY87" s="11">
        <f t="shared" ca="1" si="98"/>
        <v>288.13286105270458</v>
      </c>
      <c r="BZ87" s="11">
        <f t="shared" ca="1" si="99"/>
        <v>23.205530795846656</v>
      </c>
      <c r="CA87" s="11">
        <f t="shared" ca="1" si="100"/>
        <v>12.416559810141246</v>
      </c>
      <c r="CB87" s="12">
        <f t="shared" ca="1" si="101"/>
        <v>501.06996189412513</v>
      </c>
      <c r="CD87" s="1">
        <f t="shared" ca="1" si="128"/>
        <v>1.1187427056092296E-2</v>
      </c>
      <c r="CE87" s="1">
        <f t="shared" ca="1" si="129"/>
        <v>1.84342462836465E-3</v>
      </c>
      <c r="CF87" s="1">
        <f t="shared" ca="1" si="130"/>
        <v>7.0081421749726598E-4</v>
      </c>
      <c r="CG87" s="1">
        <f t="shared" ca="1" si="131"/>
        <v>1.6849537265329357E-2</v>
      </c>
      <c r="CH87" s="1">
        <f t="shared" ca="1" si="132"/>
        <v>1.7192202373975565E-3</v>
      </c>
      <c r="CI87" s="1">
        <f t="shared" ca="1" si="133"/>
        <v>0</v>
      </c>
      <c r="CJ87" s="1">
        <f t="shared" ca="1" si="134"/>
        <v>4.5366835416065312E-4</v>
      </c>
      <c r="CK87" s="1">
        <f t="shared" si="135"/>
        <v>2.64E-3</v>
      </c>
      <c r="CL87" s="1">
        <f t="shared" si="136"/>
        <v>5.7145570368798337E-3</v>
      </c>
      <c r="CM87" s="1">
        <f t="shared" ca="1" si="137"/>
        <v>4.1108648795721618E-2</v>
      </c>
      <c r="CN87" s="1">
        <f t="shared" ca="1" si="138"/>
        <v>3.9540020244790995E-2</v>
      </c>
      <c r="CO87" s="1">
        <f t="shared" ca="1" si="139"/>
        <v>6.1040714404263165E-4</v>
      </c>
      <c r="CP87" s="1">
        <f t="shared" ca="1" si="140"/>
        <v>4.0150427388833627E-2</v>
      </c>
      <c r="CR87" s="1">
        <f ca="1">'Airfoil-Flight'!J87</f>
        <v>5.8535904742963067</v>
      </c>
      <c r="CS87" s="1">
        <f ca="1">CR87/(1+CR87/(PI()*'Geometry-Wing'!AJ87)*(1+AE87))</f>
        <v>4.8892858641011694</v>
      </c>
      <c r="CU87" s="1">
        <f t="shared" ref="CU87:CU150" si="166">CU86</f>
        <v>6</v>
      </c>
      <c r="CV87" s="1">
        <f t="shared" si="102"/>
        <v>3.9709114397548211</v>
      </c>
      <c r="CW87" s="1">
        <f>Stability!Z87</f>
        <v>2.1749577694090316</v>
      </c>
      <c r="CY87" s="1">
        <f t="shared" ref="CY87:CY150" si="167">CY86</f>
        <v>6</v>
      </c>
      <c r="CZ87" s="1">
        <f t="shared" ca="1" si="103"/>
        <v>3.6351579757590589</v>
      </c>
      <c r="DA87" s="1">
        <f ca="1">Stability!AB87</f>
        <v>1.9910580234180542</v>
      </c>
      <c r="DC87" s="1"/>
      <c r="DD87" s="9">
        <f t="shared" ca="1" si="104"/>
        <v>6.1385775167540527E-2</v>
      </c>
      <c r="DE87" s="9">
        <f t="shared" ca="1" si="105"/>
        <v>9.5604485505359174E-2</v>
      </c>
      <c r="DF87" s="9"/>
      <c r="DG87" s="9">
        <f t="shared" ca="1" si="106"/>
        <v>5.4887128170148965E-2</v>
      </c>
      <c r="DH87" s="9">
        <f t="shared" ca="1" si="107"/>
        <v>0.14617759782923784</v>
      </c>
      <c r="DI87" s="9"/>
      <c r="DJ87" s="9">
        <f t="shared" ca="1" si="108"/>
        <v>6.463496560618677E-2</v>
      </c>
      <c r="DK87" s="9">
        <f t="shared" ca="1" si="109"/>
        <v>7.4329967282722884E-2</v>
      </c>
      <c r="DL87" s="9"/>
      <c r="DM87" s="1">
        <v>1</v>
      </c>
      <c r="DN87" s="1">
        <f t="shared" ca="1" si="141"/>
        <v>1.1033582414707033</v>
      </c>
      <c r="DO87" s="1">
        <f t="shared" ca="1" si="142"/>
        <v>1.2173994090213227</v>
      </c>
      <c r="DP87" s="1">
        <f t="shared" ca="1" si="143"/>
        <v>8.8861831162729443E-2</v>
      </c>
      <c r="DQ87" s="1">
        <f t="shared" ca="1" si="144"/>
        <v>1.1033582414707033</v>
      </c>
      <c r="DR87" s="1">
        <f t="shared" ca="1" si="145"/>
        <v>1.2173994090213227</v>
      </c>
      <c r="DS87" s="1">
        <f t="shared" ca="1" si="146"/>
        <v>1.34322767110524</v>
      </c>
      <c r="DT87" s="1">
        <f t="shared" ca="1" si="147"/>
        <v>9.8046433765575702E-2</v>
      </c>
      <c r="DU87" s="1">
        <f t="shared" ca="1" si="148"/>
        <v>1.2173994090213227</v>
      </c>
      <c r="DV87" s="1">
        <f t="shared" ca="1" si="149"/>
        <v>1.34322767110524</v>
      </c>
      <c r="DW87" s="1">
        <f t="shared" ca="1" si="150"/>
        <v>1.4820613210854658</v>
      </c>
      <c r="DX87" s="1">
        <f t="shared" ca="1" si="110"/>
        <v>0.10818034074205939</v>
      </c>
      <c r="DY87" s="9">
        <f t="shared" ca="1" si="111"/>
        <v>8.9855583617664839E-2</v>
      </c>
      <c r="DZ87" s="9">
        <f t="shared" ca="1" si="112"/>
        <v>1.2506215622748169E-4</v>
      </c>
      <c r="EB87" s="9">
        <f t="shared" ca="1" si="151"/>
        <v>1.1033582414707033</v>
      </c>
      <c r="EC87" s="9">
        <f t="shared" ca="1" si="152"/>
        <v>8.8861831162729443E-2</v>
      </c>
      <c r="ED87" s="1">
        <f t="shared" ca="1" si="153"/>
        <v>3.1259919350156563E-3</v>
      </c>
      <c r="EE87" s="9">
        <f t="shared" ca="1" si="154"/>
        <v>2.2817603285081752E-4</v>
      </c>
      <c r="EG87" s="9">
        <f t="shared" ca="1" si="155"/>
        <v>1.7499205154112855E-4</v>
      </c>
      <c r="EH87" s="9">
        <f t="shared" ca="1" si="156"/>
        <v>6.1765649519758985E-2</v>
      </c>
      <c r="EN87" s="9">
        <v>1.0504540842180887</v>
      </c>
      <c r="EO87" s="9">
        <v>5.7706426313412884E-2</v>
      </c>
      <c r="EP87" s="1">
        <f t="shared" ca="1" si="157"/>
        <v>1.1033582414707033</v>
      </c>
      <c r="EQ87" s="9">
        <f t="shared" ca="1" si="158"/>
        <v>8.8861831162729443E-2</v>
      </c>
      <c r="ET87" s="1">
        <f t="shared" ca="1" si="159"/>
        <v>12.280422839930388</v>
      </c>
    </row>
    <row r="88" spans="2:150" x14ac:dyDescent="0.25">
      <c r="B88" s="5">
        <f t="shared" si="160"/>
        <v>0</v>
      </c>
      <c r="C88" s="19">
        <f>ISA!L88</f>
        <v>1.2249994633486807</v>
      </c>
      <c r="D88" s="52">
        <f>ISA!N88</f>
        <v>1.783E-5</v>
      </c>
      <c r="F88" s="12">
        <f t="shared" ca="1" si="161"/>
        <v>288.13286105270458</v>
      </c>
      <c r="G88" s="19">
        <f>Weight!G88</f>
        <v>0.25</v>
      </c>
      <c r="H88" s="1">
        <f t="shared" si="162"/>
        <v>1</v>
      </c>
      <c r="J88" s="11">
        <f t="shared" ca="1" si="113"/>
        <v>22.313900058078897</v>
      </c>
      <c r="K88" s="11">
        <f t="shared" ca="1" si="114"/>
        <v>18.228478383809016</v>
      </c>
      <c r="L88" s="11">
        <f t="shared" ca="1" si="115"/>
        <v>1.2241230226818411</v>
      </c>
      <c r="N88" s="1">
        <f>'Geometry-Wing'!C88</f>
        <v>0.30481432099438527</v>
      </c>
      <c r="O88" s="1">
        <f>'Geometry-Wing'!D88</f>
        <v>3</v>
      </c>
      <c r="P88" s="1">
        <f>'Geometry-Wing'!AC88</f>
        <v>0.91444296298315586</v>
      </c>
      <c r="Q88" s="1">
        <f>'Geometry-Wing'!AD88</f>
        <v>9.8420572570645728</v>
      </c>
      <c r="R88" s="1">
        <f ca="1">'Geometry-Tail'!E88</f>
        <v>0.10137496479873467</v>
      </c>
      <c r="S88" s="1">
        <f>'Geometry-Tail'!F88</f>
        <v>4</v>
      </c>
      <c r="T88" s="19">
        <f>'Geometry-Tail'!I88</f>
        <v>4.8429600532968005</v>
      </c>
      <c r="U88" s="1">
        <f ca="1">'Geometry-Tail'!AD88</f>
        <v>7.8197034217017958E-2</v>
      </c>
      <c r="V88" s="1">
        <f ca="1">'Geometry-Tail'!T88</f>
        <v>3.0854574153398469</v>
      </c>
      <c r="X88" s="1">
        <f t="shared" si="163"/>
        <v>0.25</v>
      </c>
      <c r="Y88" s="5">
        <f t="shared" ca="1" si="116"/>
        <v>467299.5968152408</v>
      </c>
      <c r="Z88" s="1">
        <f t="shared" ca="1" si="91"/>
        <v>1.0633796830172983</v>
      </c>
      <c r="AA88" s="9">
        <f ca="1">'Airfoil-Flight'!W88</f>
        <v>1.031141600301649E-2</v>
      </c>
      <c r="AB88" s="12">
        <f t="shared" ca="1" si="117"/>
        <v>103.1264457477245</v>
      </c>
      <c r="AC88" s="1">
        <f ca="1">'Airfoil-Flight'!AG88</f>
        <v>-0.15059917377913545</v>
      </c>
      <c r="AD88" s="1">
        <f>'Geometry-Wing'!AB88</f>
        <v>0.95988181135316342</v>
      </c>
      <c r="AE88" s="61">
        <f t="shared" si="118"/>
        <v>4.179492534636231E-2</v>
      </c>
      <c r="AF88" s="17">
        <f t="shared" ca="1" si="119"/>
        <v>2.0515353768027174</v>
      </c>
      <c r="AG88" s="11">
        <f t="shared" ca="1" si="120"/>
        <v>2.0515353768027174</v>
      </c>
      <c r="AH88" s="11">
        <f ca="1">DEGREES(AI88/CS88)+'Airfoil-Flight'!K88</f>
        <v>5.6089439940361547</v>
      </c>
      <c r="AI88" s="1">
        <f t="shared" ca="1" si="121"/>
        <v>1.0626980906500216</v>
      </c>
      <c r="AJ88" s="1">
        <f ca="1">0.9*'Airfoil-Flight'!I88</f>
        <v>1.5482084430083032</v>
      </c>
      <c r="AK88" s="5">
        <f ca="1">C88*J88*'Geometry-Wing'!AH88/D88</f>
        <v>305542.04407150362</v>
      </c>
      <c r="AL88" s="9">
        <f ca="1">0.455/(LOG10(MIN(AK88,'Geometry-Wing'!AM88)))^2.58</f>
        <v>5.6353537925243873E-3</v>
      </c>
      <c r="AM88" s="9">
        <f ca="1">+AL88*'Geometry-Wing'!AK88*'Geometry-Wing'!AN88/P88</f>
        <v>0</v>
      </c>
      <c r="AN88" s="9">
        <f ca="1">AA88*COS(RADIANS(AF88))*'Geometry-Wing'!U88*'Geometry-Wing'!V88+AM88</f>
        <v>1.1335287386657724E-2</v>
      </c>
      <c r="AO88" s="9">
        <f ca="1">AI88^2/(PI()*'Geometry-Wing'!AJ88*AD88)</f>
        <v>3.8051017829880907E-2</v>
      </c>
      <c r="AP88" s="9">
        <f t="shared" ca="1" si="122"/>
        <v>4.9386305216538633E-2</v>
      </c>
      <c r="AQ88" s="1">
        <f t="shared" ca="1" si="123"/>
        <v>-0.13553925640122191</v>
      </c>
      <c r="AR88" s="1">
        <f t="shared" ca="1" si="92"/>
        <v>-0.26619404533281693</v>
      </c>
      <c r="AS88" s="1">
        <f t="shared" si="164"/>
        <v>0.9343951712104227</v>
      </c>
      <c r="AT88" s="61">
        <f t="shared" si="93"/>
        <v>7.021101008537145E-2</v>
      </c>
      <c r="AU88" s="5">
        <f ca="1">C88*J88*'Geometry-Tail'!C88/D88</f>
        <v>244059.32252388418</v>
      </c>
      <c r="AV88" s="9">
        <f ca="1">0.455/(LOG10(MIN(AU88,'Geometry-Tail'!L88)))^2.58</f>
        <v>5.9024614932480114E-3</v>
      </c>
      <c r="AW88" s="9">
        <f ca="1">AV88*'Geometry-Tail'!M88*'Geometry-Tail'!N88*'Geometry-Tail'!G88/R88*'Geometry-Tail'!O88</f>
        <v>1.806022575982923E-2</v>
      </c>
      <c r="AX88" s="9">
        <f t="shared" ca="1" si="94"/>
        <v>6.0347074746073094E-3</v>
      </c>
      <c r="AY88" s="9">
        <f t="shared" ca="1" si="95"/>
        <v>2.4094933234436539E-2</v>
      </c>
      <c r="AZ88" s="1">
        <f t="shared" ca="1" si="165"/>
        <v>0.95148725550796098</v>
      </c>
      <c r="BA88" s="1">
        <f t="shared" ca="1" si="96"/>
        <v>5.0986226259163159E-2</v>
      </c>
      <c r="BB88" s="5">
        <f ca="1">C88*J88*'Geometry-Tail'!Q88/D88</f>
        <v>244059.32252388418</v>
      </c>
      <c r="BC88" s="9">
        <f ca="1">0.455/(LOG10(MIN(BB88,'Geometry-Tail'!Z88)))^2.58</f>
        <v>5.9024614932480114E-3</v>
      </c>
      <c r="BD88" s="9">
        <f ca="1">BC88*'Geometry-Tail'!AA88*'Geometry-Tail'!AB88*'Geometry-Tail'!AE88/U88*'Geometry-Tail'!AF88</f>
        <v>8.9010476884323481E-3</v>
      </c>
      <c r="BE88" s="5">
        <f ca="1">C88*J88*'Geometry-Fuselage'!C88/D88</f>
        <v>2498892.9008452757</v>
      </c>
      <c r="BF88" s="9">
        <f ca="1">0.455/(LOG10(MIN(BE88,'Geometry-Fuselage'!K88)))^2.58</f>
        <v>3.7884491683029009E-3</v>
      </c>
      <c r="BG88" s="9">
        <f ca="1">BF88*'Geometry-Fuselage'!L88*'Geometry-Fuselage'!M88*'Geometry-Fuselage'!H88/P88*'Geometry-Fuselage'!P88</f>
        <v>1.6962058232663446E-2</v>
      </c>
      <c r="BH88" s="9">
        <f>3.83*RADIANS('Geometry-Fuselage'!N88)^2.5*'Geometry-Fuselage'!I88/P88</f>
        <v>1.3659623231054097E-3</v>
      </c>
      <c r="BI88" s="69">
        <f>0</f>
        <v>0</v>
      </c>
      <c r="BJ88" s="9">
        <f>0.05*'Geometry-Fuselage'!O88/P88</f>
        <v>0</v>
      </c>
      <c r="BK88" s="9">
        <f t="shared" ca="1" si="124"/>
        <v>1.8328020555768855E-2</v>
      </c>
      <c r="BL88" s="5">
        <f ca="1">C88*J88*'Geometry-Fuselage'!R88/D88</f>
        <v>1879847.4979596795</v>
      </c>
      <c r="BM88" s="9">
        <f ca="1">0.455/(LOG10(MIN(BL88,'Geometry-Fuselage'!Z88)))^2.58</f>
        <v>3.9840488168474096E-3</v>
      </c>
      <c r="BN88" s="9">
        <f ca="1">BM88*'Geometry-Fuselage'!AA88*'Geometry-Fuselage'!AB88*'Geometry-Fuselage'!W88/P88*'Geometry-Fuselage'!AC88</f>
        <v>1.8690623674889558E-3</v>
      </c>
      <c r="BO88" s="5">
        <f ca="1">C88*J88*'Geometry-Fuselage'!AE88/D88</f>
        <v>2820836.1580093908</v>
      </c>
      <c r="BP88" s="9">
        <f ca="1">0.455/(LOG10(MIN(BO88,'Geometry-Fuselage'!AK88)))^2.58</f>
        <v>3.7092123190397143E-3</v>
      </c>
      <c r="BQ88" s="9">
        <f ca="1">BP88*'Geometry-Fuselage'!AL88*'Geometry-Fuselage'!AM88*'Geometry-Fuselage'!AI88/P88*'Geometry-Fuselage'!AN88</f>
        <v>0</v>
      </c>
      <c r="BR88" s="9">
        <f ca="1">'Geometry-Miscellaneous'!B88*J88/(0.5*C88*J88^2*P88)</f>
        <v>4.8007958886842685E-4</v>
      </c>
      <c r="BS88" s="9">
        <f>('Geometry-Miscellaneous'!J88+'Geometry-Miscellaneous'!R88)/P88*'Geometry-Miscellaneous'!$G$6</f>
        <v>2.8870034620722749E-3</v>
      </c>
      <c r="BT88" s="9">
        <f>'Geometry-Miscellaneous'!AO88/P88</f>
        <v>6.2492219506369547E-3</v>
      </c>
      <c r="BU88" s="1">
        <f t="shared" ca="1" si="97"/>
        <v>1.0331878717871485</v>
      </c>
      <c r="BV88" s="9">
        <f t="shared" ca="1" si="125"/>
        <v>4.3911986292722853E-2</v>
      </c>
      <c r="BW88" s="9">
        <f t="shared" ca="1" si="126"/>
        <v>3.8720024298926528E-2</v>
      </c>
      <c r="BX88" s="9">
        <f t="shared" ca="1" si="127"/>
        <v>8.2632010591649374E-2</v>
      </c>
      <c r="BY88" s="11">
        <f t="shared" ca="1" si="98"/>
        <v>288.13286105270453</v>
      </c>
      <c r="BZ88" s="11">
        <f t="shared" ca="1" si="99"/>
        <v>23.044209360613085</v>
      </c>
      <c r="CA88" s="11">
        <f t="shared" ca="1" si="100"/>
        <v>12.503482178268095</v>
      </c>
      <c r="CB88" s="12">
        <f t="shared" ca="1" si="101"/>
        <v>514.20618459016657</v>
      </c>
      <c r="CD88" s="1">
        <f t="shared" ca="1" si="128"/>
        <v>1.0365473784120883E-2</v>
      </c>
      <c r="CE88" s="1">
        <f t="shared" ca="1" si="129"/>
        <v>1.8308547506598893E-3</v>
      </c>
      <c r="CF88" s="1">
        <f t="shared" ca="1" si="130"/>
        <v>6.9603553065965295E-4</v>
      </c>
      <c r="CG88" s="1">
        <f t="shared" ca="1" si="131"/>
        <v>1.6759929422633459E-2</v>
      </c>
      <c r="CH88" s="1">
        <f t="shared" ca="1" si="132"/>
        <v>1.7091509293269129E-3</v>
      </c>
      <c r="CI88" s="1">
        <f t="shared" ca="1" si="133"/>
        <v>0</v>
      </c>
      <c r="CJ88" s="1">
        <f t="shared" ca="1" si="134"/>
        <v>4.3900540171257956E-4</v>
      </c>
      <c r="CK88" s="1">
        <f t="shared" si="135"/>
        <v>2.64E-3</v>
      </c>
      <c r="CL88" s="1">
        <f t="shared" si="136"/>
        <v>5.7145570368798337E-3</v>
      </c>
      <c r="CM88" s="1">
        <f t="shared" ca="1" si="137"/>
        <v>4.0155006855993207E-2</v>
      </c>
      <c r="CN88" s="1">
        <f t="shared" ca="1" si="138"/>
        <v>3.4795485488881187E-2</v>
      </c>
      <c r="CO88" s="1">
        <f t="shared" ca="1" si="139"/>
        <v>6.1176825780897702E-4</v>
      </c>
      <c r="CP88" s="1">
        <f t="shared" ca="1" si="140"/>
        <v>3.5407253746690161E-2</v>
      </c>
      <c r="CR88" s="1">
        <f ca="1">'Airfoil-Flight'!J88</f>
        <v>5.8527187806500667</v>
      </c>
      <c r="CS88" s="1">
        <f ca="1">CR88/(1+CR88/(PI()*'Geometry-Wing'!AJ88)*(1+AE88))</f>
        <v>4.888677700079306</v>
      </c>
      <c r="CU88" s="1">
        <f t="shared" si="166"/>
        <v>6</v>
      </c>
      <c r="CV88" s="1">
        <f t="shared" si="102"/>
        <v>3.9709114397548211</v>
      </c>
      <c r="CW88" s="1">
        <f>Stability!Z88</f>
        <v>2.1749577694090316</v>
      </c>
      <c r="CY88" s="1">
        <f t="shared" si="167"/>
        <v>6</v>
      </c>
      <c r="CZ88" s="1">
        <f t="shared" ca="1" si="103"/>
        <v>3.6351579757590589</v>
      </c>
      <c r="DA88" s="1">
        <f ca="1">Stability!AB88</f>
        <v>1.9910580234180542</v>
      </c>
      <c r="DC88" s="1"/>
      <c r="DD88" s="9">
        <f t="shared" ca="1" si="104"/>
        <v>5.5601611964402373E-2</v>
      </c>
      <c r="DE88" s="9">
        <f t="shared" ca="1" si="105"/>
        <v>0.10700603221858102</v>
      </c>
      <c r="DF88" s="9"/>
      <c r="DG88" s="9">
        <f t="shared" ca="1" si="106"/>
        <v>5.1803527141050784E-2</v>
      </c>
      <c r="DH88" s="9">
        <f t="shared" ca="1" si="107"/>
        <v>0.13918988683100347</v>
      </c>
      <c r="DI88" s="9"/>
      <c r="DJ88" s="9">
        <f t="shared" ca="1" si="108"/>
        <v>5.9187820393418716E-2</v>
      </c>
      <c r="DK88" s="9">
        <f t="shared" ca="1" si="109"/>
        <v>8.0495913255871729E-2</v>
      </c>
      <c r="DL88" s="9"/>
      <c r="DM88" s="1">
        <v>1</v>
      </c>
      <c r="DN88" s="1">
        <f t="shared" ca="1" si="141"/>
        <v>1.0331878717871485</v>
      </c>
      <c r="DO88" s="1">
        <f t="shared" ca="1" si="142"/>
        <v>1.0674771784080572</v>
      </c>
      <c r="DP88" s="1">
        <f t="shared" ca="1" si="143"/>
        <v>8.2632010591649374E-2</v>
      </c>
      <c r="DQ88" s="1">
        <f t="shared" ca="1" si="144"/>
        <v>1.0331878717871485</v>
      </c>
      <c r="DR88" s="1">
        <f t="shared" ca="1" si="145"/>
        <v>1.0674771784080572</v>
      </c>
      <c r="DS88" s="1">
        <f t="shared" ca="1" si="146"/>
        <v>1.102904474140771</v>
      </c>
      <c r="DT88" s="1">
        <f t="shared" ca="1" si="147"/>
        <v>8.5374391164679334E-2</v>
      </c>
      <c r="DU88" s="1">
        <f t="shared" ca="1" si="148"/>
        <v>1.0674771784080572</v>
      </c>
      <c r="DV88" s="1">
        <f t="shared" ca="1" si="149"/>
        <v>1.102904474140771</v>
      </c>
      <c r="DW88" s="1">
        <f t="shared" ca="1" si="150"/>
        <v>1.1395075264220271</v>
      </c>
      <c r="DX88" s="1">
        <f t="shared" ca="1" si="110"/>
        <v>8.8207785512558576E-2</v>
      </c>
      <c r="DY88" s="9">
        <f t="shared" ca="1" si="111"/>
        <v>8.3468864127151599E-2</v>
      </c>
      <c r="DZ88" s="9">
        <f t="shared" ca="1" si="112"/>
        <v>1.0256572880382446E-4</v>
      </c>
      <c r="EB88" s="9">
        <f t="shared" ca="1" si="151"/>
        <v>1.0331878717871485</v>
      </c>
      <c r="EC88" s="9">
        <f t="shared" ca="1" si="152"/>
        <v>8.2632010591649374E-2</v>
      </c>
      <c r="ED88" s="1">
        <f t="shared" ca="1" si="153"/>
        <v>2.9271879550721368E-3</v>
      </c>
      <c r="EE88" s="9">
        <f t="shared" ca="1" si="154"/>
        <v>2.2658978664816726E-4</v>
      </c>
      <c r="EG88" s="9">
        <f t="shared" ca="1" si="155"/>
        <v>1.6387113862513403E-4</v>
      </c>
      <c r="EH88" s="9">
        <f t="shared" ca="1" si="156"/>
        <v>5.7840383180746795E-2</v>
      </c>
      <c r="EN88" s="9">
        <v>0.9972819769385739</v>
      </c>
      <c r="EO88" s="9">
        <v>5.4752720038107675E-2</v>
      </c>
      <c r="EP88" s="1">
        <f t="shared" ca="1" si="157"/>
        <v>1.0331878717871485</v>
      </c>
      <c r="EQ88" s="9">
        <f t="shared" ca="1" si="158"/>
        <v>8.2632010591649374E-2</v>
      </c>
      <c r="ET88" s="1">
        <f t="shared" ca="1" si="159"/>
        <v>12.379172380258963</v>
      </c>
    </row>
    <row r="89" spans="2:150" x14ac:dyDescent="0.25">
      <c r="B89" s="5">
        <f t="shared" si="160"/>
        <v>0</v>
      </c>
      <c r="C89" s="19">
        <f>ISA!L89</f>
        <v>1.2249994633486807</v>
      </c>
      <c r="D89" s="52">
        <f>ISA!N89</f>
        <v>1.783E-5</v>
      </c>
      <c r="F89" s="12">
        <f t="shared" ca="1" si="161"/>
        <v>288.13286105270458</v>
      </c>
      <c r="G89" s="19">
        <f>Weight!G89</f>
        <v>0.25</v>
      </c>
      <c r="H89" s="1">
        <f t="shared" si="162"/>
        <v>1</v>
      </c>
      <c r="J89" s="11">
        <f t="shared" ca="1" si="113"/>
        <v>23.112801581551658</v>
      </c>
      <c r="K89" s="11">
        <f t="shared" ca="1" si="114"/>
        <v>18.202391167006777</v>
      </c>
      <c r="L89" s="11">
        <f t="shared" ca="1" si="115"/>
        <v>1.2697673272424435</v>
      </c>
      <c r="N89" s="1">
        <f>'Geometry-Wing'!C89</f>
        <v>0.30481432099438527</v>
      </c>
      <c r="O89" s="1">
        <f>'Geometry-Wing'!D89</f>
        <v>3</v>
      </c>
      <c r="P89" s="1">
        <f>'Geometry-Wing'!AC89</f>
        <v>0.91444296298315586</v>
      </c>
      <c r="Q89" s="1">
        <f>'Geometry-Wing'!AD89</f>
        <v>9.8420572570645728</v>
      </c>
      <c r="R89" s="1">
        <f ca="1">'Geometry-Tail'!E89</f>
        <v>0.10137496479873467</v>
      </c>
      <c r="S89" s="1">
        <f>'Geometry-Tail'!F89</f>
        <v>4</v>
      </c>
      <c r="T89" s="19">
        <f>'Geometry-Tail'!I89</f>
        <v>4.8429600532968005</v>
      </c>
      <c r="U89" s="1">
        <f ca="1">'Geometry-Tail'!AD89</f>
        <v>7.8197034217017958E-2</v>
      </c>
      <c r="V89" s="1">
        <f ca="1">'Geometry-Tail'!T89</f>
        <v>3.0854574153398469</v>
      </c>
      <c r="X89" s="1">
        <f t="shared" si="163"/>
        <v>0.25</v>
      </c>
      <c r="Y89" s="5">
        <f t="shared" ca="1" si="116"/>
        <v>484030.26060965616</v>
      </c>
      <c r="Z89" s="1">
        <f t="shared" ca="1" si="91"/>
        <v>0.99309804276585689</v>
      </c>
      <c r="AA89" s="9">
        <f ca="1">'Airfoil-Flight'!W89</f>
        <v>9.5765248785935671E-3</v>
      </c>
      <c r="AB89" s="12">
        <f t="shared" ca="1" si="117"/>
        <v>103.70129617537273</v>
      </c>
      <c r="AC89" s="1">
        <f ca="1">'Airfoil-Flight'!AG89</f>
        <v>-0.15077885459457938</v>
      </c>
      <c r="AD89" s="1">
        <f>'Geometry-Wing'!AB89</f>
        <v>0.95988181135316342</v>
      </c>
      <c r="AE89" s="61">
        <f t="shared" si="118"/>
        <v>4.179492534636231E-2</v>
      </c>
      <c r="AF89" s="17">
        <f t="shared" ca="1" si="119"/>
        <v>1.9161007307858253</v>
      </c>
      <c r="AG89" s="11">
        <f t="shared" ca="1" si="120"/>
        <v>1.9161007307858253</v>
      </c>
      <c r="AH89" s="11">
        <f ca="1">DEGREES(AI89/CS89)+'Airfoil-Flight'!K89</f>
        <v>4.7785531080260393</v>
      </c>
      <c r="AI89" s="1">
        <f t="shared" ca="1" si="121"/>
        <v>0.99254276144759801</v>
      </c>
      <c r="AJ89" s="1">
        <f ca="1">0.9*'Airfoil-Flight'!I89</f>
        <v>1.5526493311092429</v>
      </c>
      <c r="AK89" s="5">
        <f ca="1">C89*J89*'Geometry-Wing'!AH89/D89</f>
        <v>316481.32424477517</v>
      </c>
      <c r="AL89" s="9">
        <f ca="1">0.455/(LOG10(MIN(AK89,'Geometry-Wing'!AM89)))^2.58</f>
        <v>5.5950599780013183E-3</v>
      </c>
      <c r="AM89" s="9">
        <f ca="1">+AL89*'Geometry-Wing'!AK89*'Geometry-Wing'!AN89/P89</f>
        <v>0</v>
      </c>
      <c r="AN89" s="9">
        <f ca="1">AA89*COS(RADIANS(AF89))*'Geometry-Wing'!U89*'Geometry-Wing'!V89+AM89</f>
        <v>1.0528287281443267E-2</v>
      </c>
      <c r="AO89" s="9">
        <f ca="1">AI89^2/(PI()*'Geometry-Wing'!AJ89*AD89)</f>
        <v>3.3192879592670241E-2</v>
      </c>
      <c r="AP89" s="9">
        <f t="shared" ca="1" si="122"/>
        <v>4.372116687411351E-2</v>
      </c>
      <c r="AQ89" s="1">
        <f t="shared" ca="1" si="123"/>
        <v>-0.13570096913512145</v>
      </c>
      <c r="AR89" s="1">
        <f t="shared" ca="1" si="92"/>
        <v>-0.26651164311195125</v>
      </c>
      <c r="AS89" s="1">
        <f t="shared" si="164"/>
        <v>0.9343951712104227</v>
      </c>
      <c r="AT89" s="61">
        <f t="shared" si="93"/>
        <v>7.021101008537145E-2</v>
      </c>
      <c r="AU89" s="5">
        <f ca="1">C89*J89*'Geometry-Tail'!C89/D89</f>
        <v>252797.3451947112</v>
      </c>
      <c r="AV89" s="9">
        <f ca="1">0.455/(LOG10(MIN(AU89,'Geometry-Tail'!L89)))^2.58</f>
        <v>5.8594973038607195E-3</v>
      </c>
      <c r="AW89" s="9">
        <f ca="1">AV89*'Geometry-Tail'!M89*'Geometry-Tail'!N89*'Geometry-Tail'!G89/R89*'Geometry-Tail'!O89</f>
        <v>1.7928764849697049E-2</v>
      </c>
      <c r="AX89" s="9">
        <f t="shared" ca="1" si="94"/>
        <v>6.0491161594354277E-3</v>
      </c>
      <c r="AY89" s="9">
        <f t="shared" ca="1" si="95"/>
        <v>2.3977881009132476E-2</v>
      </c>
      <c r="AZ89" s="1">
        <f t="shared" ca="1" si="165"/>
        <v>0.95148725550796098</v>
      </c>
      <c r="BA89" s="1">
        <f t="shared" ca="1" si="96"/>
        <v>5.0986226259163159E-2</v>
      </c>
      <c r="BB89" s="5">
        <f ca="1">C89*J89*'Geometry-Tail'!Q89/D89</f>
        <v>252797.3451947112</v>
      </c>
      <c r="BC89" s="9">
        <f ca="1">0.455/(LOG10(MIN(BB89,'Geometry-Tail'!Z89)))^2.58</f>
        <v>5.8594973038607195E-3</v>
      </c>
      <c r="BD89" s="9">
        <f ca="1">BC89*'Geometry-Tail'!AA89*'Geometry-Tail'!AB89*'Geometry-Tail'!AE89/U89*'Geometry-Tail'!AF89</f>
        <v>8.8362567026599552E-3</v>
      </c>
      <c r="BE89" s="5">
        <f ca="1">C89*J89*'Geometry-Fuselage'!C89/D89</f>
        <v>2588360.4228958534</v>
      </c>
      <c r="BF89" s="9">
        <f ca="1">0.455/(LOG10(MIN(BE89,'Geometry-Fuselage'!K89)))^2.58</f>
        <v>3.765208871069859E-3</v>
      </c>
      <c r="BG89" s="9">
        <f ca="1">BF89*'Geometry-Fuselage'!L89*'Geometry-Fuselage'!M89*'Geometry-Fuselage'!H89/P89*'Geometry-Fuselage'!P89</f>
        <v>1.6858004236556152E-2</v>
      </c>
      <c r="BH89" s="9">
        <f>3.83*RADIANS('Geometry-Fuselage'!N89)^2.5*'Geometry-Fuselage'!I89/P89</f>
        <v>1.3659623231054097E-3</v>
      </c>
      <c r="BI89" s="69">
        <f>0</f>
        <v>0</v>
      </c>
      <c r="BJ89" s="9">
        <f>0.05*'Geometry-Fuselage'!O89/P89</f>
        <v>0</v>
      </c>
      <c r="BK89" s="9">
        <f t="shared" ca="1" si="124"/>
        <v>1.8223966559661561E-2</v>
      </c>
      <c r="BL89" s="5">
        <f ca="1">C89*J89*'Geometry-Fuselage'!R89/D89</f>
        <v>1947151.4217967277</v>
      </c>
      <c r="BM89" s="9">
        <f ca="1">0.455/(LOG10(MIN(BL89,'Geometry-Fuselage'!Z89)))^2.58</f>
        <v>3.9591291344586443E-3</v>
      </c>
      <c r="BN89" s="9">
        <f ca="1">BM89*'Geometry-Fuselage'!AA89*'Geometry-Fuselage'!AB89*'Geometry-Fuselage'!W89/P89*'Geometry-Fuselage'!AC89</f>
        <v>1.8573716371029073E-3</v>
      </c>
      <c r="BO89" s="5">
        <f ca="1">C89*J89*'Geometry-Fuselage'!AE89/D89</f>
        <v>2921830.1706309016</v>
      </c>
      <c r="BP89" s="9">
        <f ca="1">0.455/(LOG10(MIN(BO89,'Geometry-Fuselage'!AK89)))^2.58</f>
        <v>3.6866429739418655E-3</v>
      </c>
      <c r="BQ89" s="9">
        <f ca="1">BP89*'Geometry-Fuselage'!AL89*'Geometry-Fuselage'!AM89*'Geometry-Fuselage'!AI89/P89*'Geometry-Fuselage'!AN89</f>
        <v>0</v>
      </c>
      <c r="BR89" s="9">
        <f ca="1">'Geometry-Miscellaneous'!B89*J89/(0.5*C89*J89^2*P89)</f>
        <v>4.6348548133101365E-4</v>
      </c>
      <c r="BS89" s="9">
        <f>('Geometry-Miscellaneous'!J89+'Geometry-Miscellaneous'!R89)/P89*'Geometry-Miscellaneous'!$G$6</f>
        <v>2.8870034620722749E-3</v>
      </c>
      <c r="BT89" s="9">
        <f>'Geometry-Miscellaneous'!AO89/P89</f>
        <v>6.2492219506369547E-3</v>
      </c>
      <c r="BU89" s="1">
        <f t="shared" ca="1" si="97"/>
        <v>0.96299733375816798</v>
      </c>
      <c r="BV89" s="9">
        <f t="shared" ca="1" si="125"/>
        <v>4.2952533132238027E-2</v>
      </c>
      <c r="BW89" s="9">
        <f t="shared" ca="1" si="126"/>
        <v>3.3863483405646946E-2</v>
      </c>
      <c r="BX89" s="9">
        <f t="shared" ca="1" si="127"/>
        <v>7.6816016537884974E-2</v>
      </c>
      <c r="BY89" s="11">
        <f t="shared" ca="1" si="98"/>
        <v>288.13286105270458</v>
      </c>
      <c r="BZ89" s="11">
        <f t="shared" ca="1" si="99"/>
        <v>22.983675908380924</v>
      </c>
      <c r="CA89" s="11">
        <f t="shared" ca="1" si="100"/>
        <v>12.536413330978004</v>
      </c>
      <c r="CB89" s="12">
        <f t="shared" ca="1" si="101"/>
        <v>531.21714088509736</v>
      </c>
      <c r="CD89" s="1">
        <f t="shared" ca="1" si="128"/>
        <v>9.6275182167808553E-3</v>
      </c>
      <c r="CE89" s="1">
        <f t="shared" ca="1" si="129"/>
        <v>1.8175279055228299E-3</v>
      </c>
      <c r="CF89" s="1">
        <f t="shared" ca="1" si="130"/>
        <v>6.909690677282548E-4</v>
      </c>
      <c r="CG89" s="1">
        <f t="shared" ca="1" si="131"/>
        <v>1.6664777978122866E-2</v>
      </c>
      <c r="CH89" s="1">
        <f t="shared" ca="1" si="132"/>
        <v>1.6984604231932575E-3</v>
      </c>
      <c r="CI89" s="1">
        <f t="shared" ca="1" si="133"/>
        <v>0</v>
      </c>
      <c r="CJ89" s="1">
        <f t="shared" ca="1" si="134"/>
        <v>4.2383103684800631E-4</v>
      </c>
      <c r="CK89" s="1">
        <f t="shared" si="135"/>
        <v>2.64E-3</v>
      </c>
      <c r="CL89" s="1">
        <f t="shared" si="136"/>
        <v>5.7145570368798337E-3</v>
      </c>
      <c r="CM89" s="1">
        <f t="shared" ca="1" si="137"/>
        <v>3.9277641665075906E-2</v>
      </c>
      <c r="CN89" s="1">
        <f t="shared" ca="1" si="138"/>
        <v>3.0352995164664501E-2</v>
      </c>
      <c r="CO89" s="1">
        <f t="shared" ca="1" si="139"/>
        <v>6.1322893772622355E-4</v>
      </c>
      <c r="CP89" s="1">
        <f t="shared" ca="1" si="140"/>
        <v>3.0966224102390725E-2</v>
      </c>
      <c r="CR89" s="1">
        <f ca="1">'Airfoil-Flight'!J89</f>
        <v>5.8517856208555949</v>
      </c>
      <c r="CS89" s="1">
        <f ca="1">CR89/(1+CR89/(PI()*'Geometry-Wing'!AJ89)*(1+AE89))</f>
        <v>4.8880266192278876</v>
      </c>
      <c r="CU89" s="1">
        <f t="shared" si="166"/>
        <v>6</v>
      </c>
      <c r="CV89" s="1">
        <f t="shared" si="102"/>
        <v>3.9709114397548211</v>
      </c>
      <c r="CW89" s="1">
        <f>Stability!Z89</f>
        <v>2.1749577694090316</v>
      </c>
      <c r="CY89" s="1">
        <f t="shared" si="167"/>
        <v>6</v>
      </c>
      <c r="CZ89" s="1">
        <f t="shared" ca="1" si="103"/>
        <v>3.6351579757590589</v>
      </c>
      <c r="DA89" s="1">
        <f ca="1">Stability!AB89</f>
        <v>1.9910580234180542</v>
      </c>
      <c r="DC89" s="1"/>
      <c r="DD89" s="9">
        <f t="shared" ca="1" si="104"/>
        <v>5.0088277182245573E-2</v>
      </c>
      <c r="DE89" s="9">
        <f t="shared" ca="1" si="105"/>
        <v>0.12106563679400265</v>
      </c>
      <c r="DF89" s="9"/>
      <c r="DG89" s="9">
        <f t="shared" ca="1" si="106"/>
        <v>4.8775034330919981E-2</v>
      </c>
      <c r="DH89" s="9">
        <f t="shared" ca="1" si="107"/>
        <v>0.13325480540659032</v>
      </c>
      <c r="DI89" s="9"/>
      <c r="DJ89" s="9">
        <f t="shared" ca="1" si="108"/>
        <v>5.4126248922555853E-2</v>
      </c>
      <c r="DK89" s="9">
        <f t="shared" ca="1" si="109"/>
        <v>8.7248211199015546E-2</v>
      </c>
      <c r="DL89" s="9"/>
      <c r="DM89" s="1">
        <v>1</v>
      </c>
      <c r="DN89" s="1">
        <f t="shared" ca="1" si="141"/>
        <v>0.96299733375816798</v>
      </c>
      <c r="DO89" s="1">
        <f t="shared" ca="1" si="142"/>
        <v>0.92736386482534039</v>
      </c>
      <c r="DP89" s="1">
        <f t="shared" ca="1" si="143"/>
        <v>7.6816016537884974E-2</v>
      </c>
      <c r="DQ89" s="1">
        <f t="shared" ca="1" si="144"/>
        <v>0.96299733375816798</v>
      </c>
      <c r="DR89" s="1">
        <f t="shared" ca="1" si="145"/>
        <v>0.92736386482534039</v>
      </c>
      <c r="DS89" s="1">
        <f t="shared" ca="1" si="146"/>
        <v>0.89304892925047286</v>
      </c>
      <c r="DT89" s="1">
        <f t="shared" ca="1" si="147"/>
        <v>7.3973619115906566E-2</v>
      </c>
      <c r="DU89" s="1">
        <f t="shared" ca="1" si="148"/>
        <v>0.92736386482534039</v>
      </c>
      <c r="DV89" s="1">
        <f t="shared" ca="1" si="149"/>
        <v>0.89304892925047286</v>
      </c>
      <c r="DW89" s="1">
        <f t="shared" ca="1" si="150"/>
        <v>0.86000373778379224</v>
      </c>
      <c r="DX89" s="1">
        <f t="shared" ca="1" si="110"/>
        <v>7.1236397977060273E-2</v>
      </c>
      <c r="DY89" s="9">
        <f t="shared" ca="1" si="111"/>
        <v>7.7534580172372691E-2</v>
      </c>
      <c r="DZ89" s="9">
        <f t="shared" ca="1" si="112"/>
        <v>8.7503798208886919E-5</v>
      </c>
      <c r="EB89" s="9">
        <f t="shared" ca="1" si="151"/>
        <v>0.96299733375816798</v>
      </c>
      <c r="EC89" s="9">
        <f t="shared" ca="1" si="152"/>
        <v>7.6816016537884974E-2</v>
      </c>
      <c r="ED89" s="1">
        <f t="shared" ca="1" si="153"/>
        <v>2.7283268349516782E-3</v>
      </c>
      <c r="EE89" s="9">
        <f t="shared" ca="1" si="154"/>
        <v>2.2599457152007498E-4</v>
      </c>
      <c r="EG89" s="9">
        <f t="shared" ca="1" si="155"/>
        <v>1.5276321704191635E-4</v>
      </c>
      <c r="EH89" s="9">
        <f t="shared" ca="1" si="156"/>
        <v>5.3919702296331098E-2</v>
      </c>
      <c r="EN89" s="9">
        <v>0.94410710670581133</v>
      </c>
      <c r="EO89" s="9">
        <v>5.1928526547611056E-2</v>
      </c>
      <c r="EP89" s="1">
        <f t="shared" ca="1" si="157"/>
        <v>0.96299733375816798</v>
      </c>
      <c r="EQ89" s="9">
        <f t="shared" ca="1" si="158"/>
        <v>7.6816016537884974E-2</v>
      </c>
      <c r="ET89" s="1">
        <f t="shared" ca="1" si="159"/>
        <v>12.421125078772837</v>
      </c>
    </row>
    <row r="90" spans="2:150" x14ac:dyDescent="0.25">
      <c r="B90" s="5">
        <f t="shared" si="160"/>
        <v>0</v>
      </c>
      <c r="C90" s="19">
        <f>ISA!L90</f>
        <v>1.2249994633486807</v>
      </c>
      <c r="D90" s="52">
        <f>ISA!N90</f>
        <v>1.783E-5</v>
      </c>
      <c r="F90" s="12">
        <f t="shared" ca="1" si="161"/>
        <v>288.13286105270458</v>
      </c>
      <c r="G90" s="19">
        <f>Weight!G90</f>
        <v>0.25</v>
      </c>
      <c r="H90" s="1">
        <f t="shared" si="162"/>
        <v>1</v>
      </c>
      <c r="J90" s="11">
        <f t="shared" ca="1" si="113"/>
        <v>24.00441348921127</v>
      </c>
      <c r="K90" s="11">
        <f t="shared" ca="1" si="114"/>
        <v>18.174362437924422</v>
      </c>
      <c r="L90" s="11">
        <f t="shared" ca="1" si="115"/>
        <v>1.3207843505487316</v>
      </c>
      <c r="N90" s="1">
        <f>'Geometry-Wing'!C90</f>
        <v>0.30481432099438527</v>
      </c>
      <c r="O90" s="1">
        <f>'Geometry-Wing'!D90</f>
        <v>3</v>
      </c>
      <c r="P90" s="1">
        <f>'Geometry-Wing'!AC90</f>
        <v>0.91444296298315586</v>
      </c>
      <c r="Q90" s="1">
        <f>'Geometry-Wing'!AD90</f>
        <v>9.8420572570645728</v>
      </c>
      <c r="R90" s="1">
        <f ca="1">'Geometry-Tail'!E90</f>
        <v>0.10137496479873467</v>
      </c>
      <c r="S90" s="1">
        <f>'Geometry-Tail'!F90</f>
        <v>4</v>
      </c>
      <c r="T90" s="19">
        <f>'Geometry-Tail'!I90</f>
        <v>4.8429600532968005</v>
      </c>
      <c r="U90" s="1">
        <f ca="1">'Geometry-Tail'!AD90</f>
        <v>7.8197034217017958E-2</v>
      </c>
      <c r="V90" s="1">
        <f ca="1">'Geometry-Tail'!T90</f>
        <v>3.0854574153398469</v>
      </c>
      <c r="X90" s="1">
        <f t="shared" si="163"/>
        <v>0.25</v>
      </c>
      <c r="Y90" s="5">
        <f t="shared" ca="1" si="116"/>
        <v>502702.4731713573</v>
      </c>
      <c r="Z90" s="1">
        <f t="shared" ca="1" si="91"/>
        <v>0.92281640251441543</v>
      </c>
      <c r="AA90" s="9">
        <f ca="1">'Airfoil-Flight'!W90</f>
        <v>9.091975825730611E-3</v>
      </c>
      <c r="AB90" s="12">
        <f t="shared" ca="1" si="117"/>
        <v>101.49789442937283</v>
      </c>
      <c r="AC90" s="1">
        <f ca="1">'Airfoil-Flight'!AG90</f>
        <v>-0.15097243460887375</v>
      </c>
      <c r="AD90" s="1">
        <f>'Geometry-Wing'!AB90</f>
        <v>0.95988181135316342</v>
      </c>
      <c r="AE90" s="61">
        <f t="shared" si="118"/>
        <v>4.179492534636231E-2</v>
      </c>
      <c r="AF90" s="17">
        <f t="shared" ca="1" si="119"/>
        <v>1.7806339628768011</v>
      </c>
      <c r="AG90" s="11">
        <f t="shared" ca="1" si="120"/>
        <v>1.7806339628768011</v>
      </c>
      <c r="AH90" s="11">
        <f ca="1">DEGREES(AI90/CS90)+'Airfoil-Flight'!K90</f>
        <v>3.9471040387479608</v>
      </c>
      <c r="AI90" s="1">
        <f t="shared" ca="1" si="121"/>
        <v>0.92237079306174963</v>
      </c>
      <c r="AJ90" s="1">
        <f ca="1">0.9*'Airfoil-Flight'!I90</f>
        <v>1.5574420543994822</v>
      </c>
      <c r="AK90" s="5">
        <f ca="1">C90*J90*'Geometry-Wing'!AH90/D90</f>
        <v>328690.07861204125</v>
      </c>
      <c r="AL90" s="9">
        <f ca="1">0.455/(LOG10(MIN(AK90,'Geometry-Wing'!AM90)))^2.58</f>
        <v>5.5521480791698241E-3</v>
      </c>
      <c r="AM90" s="9">
        <f ca="1">+AL90*'Geometry-Wing'!AK90*'Geometry-Wing'!AN90/P90</f>
        <v>0</v>
      </c>
      <c r="AN90" s="9">
        <f ca="1">AA90*COS(RADIANS(AF90))*'Geometry-Wing'!U90*'Geometry-Wing'!V90+AM90</f>
        <v>9.9963440431164625E-3</v>
      </c>
      <c r="AO90" s="9">
        <f ca="1">AI90^2/(PI()*'Geometry-Wing'!AJ90*AD90)</f>
        <v>2.8665370721003135E-2</v>
      </c>
      <c r="AP90" s="9">
        <f t="shared" ca="1" si="122"/>
        <v>3.8661714764119601E-2</v>
      </c>
      <c r="AQ90" s="1">
        <f t="shared" ca="1" si="123"/>
        <v>-0.13587519114798638</v>
      </c>
      <c r="AR90" s="1">
        <f t="shared" ca="1" si="92"/>
        <v>-0.26685380864850444</v>
      </c>
      <c r="AS90" s="1">
        <f t="shared" si="164"/>
        <v>0.9343951712104227</v>
      </c>
      <c r="AT90" s="61">
        <f t="shared" si="93"/>
        <v>7.021101008537145E-2</v>
      </c>
      <c r="AU90" s="5">
        <f ca="1">C90*J90*'Geometry-Tail'!C90/D90</f>
        <v>262549.39201625495</v>
      </c>
      <c r="AV90" s="9">
        <f ca="1">0.455/(LOG10(MIN(AU90,'Geometry-Tail'!L90)))^2.58</f>
        <v>5.8137500491491217E-3</v>
      </c>
      <c r="AW90" s="9">
        <f ca="1">AV90*'Geometry-Tail'!M90*'Geometry-Tail'!N90*'Geometry-Tail'!G90/R90*'Geometry-Tail'!O90</f>
        <v>1.7788788375656683E-2</v>
      </c>
      <c r="AX90" s="9">
        <f t="shared" ca="1" si="94"/>
        <v>6.0646586530066285E-3</v>
      </c>
      <c r="AY90" s="9">
        <f t="shared" ca="1" si="95"/>
        <v>2.3853447028663311E-2</v>
      </c>
      <c r="AZ90" s="1">
        <f t="shared" ca="1" si="165"/>
        <v>0.95148725550796098</v>
      </c>
      <c r="BA90" s="1">
        <f t="shared" ca="1" si="96"/>
        <v>5.0986226259163159E-2</v>
      </c>
      <c r="BB90" s="5">
        <f ca="1">C90*J90*'Geometry-Tail'!Q90/D90</f>
        <v>262549.39201625495</v>
      </c>
      <c r="BC90" s="9">
        <f ca="1">0.455/(LOG10(MIN(BB90,'Geometry-Tail'!Z90)))^2.58</f>
        <v>5.8137500491491217E-3</v>
      </c>
      <c r="BD90" s="9">
        <f ca="1">BC90*'Geometry-Tail'!AA90*'Geometry-Tail'!AB90*'Geometry-Tail'!AE90/U90*'Geometry-Tail'!AF90</f>
        <v>8.7672687903680071E-3</v>
      </c>
      <c r="BE90" s="5">
        <f ca="1">C90*J90*'Geometry-Fuselage'!C90/D90</f>
        <v>2688210.4114931198</v>
      </c>
      <c r="BF90" s="9">
        <f ca="1">0.455/(LOG10(MIN(BE90,'Geometry-Fuselage'!K90)))^2.58</f>
        <v>3.7404221655142548E-3</v>
      </c>
      <c r="BG90" s="9">
        <f ca="1">BF90*'Geometry-Fuselage'!L90*'Geometry-Fuselage'!M90*'Geometry-Fuselage'!H90/P90*'Geometry-Fuselage'!P90</f>
        <v>1.6747026492272894E-2</v>
      </c>
      <c r="BH90" s="9">
        <f>3.83*RADIANS('Geometry-Fuselage'!N90)^2.5*'Geometry-Fuselage'!I90/P90</f>
        <v>1.3659623231054097E-3</v>
      </c>
      <c r="BI90" s="69">
        <f>0</f>
        <v>0</v>
      </c>
      <c r="BJ90" s="9">
        <f>0.05*'Geometry-Fuselage'!O90/P90</f>
        <v>0</v>
      </c>
      <c r="BK90" s="9">
        <f t="shared" ca="1" si="124"/>
        <v>1.8112988815378303E-2</v>
      </c>
      <c r="BL90" s="5">
        <f ca="1">C90*J90*'Geometry-Fuselage'!R90/D90</f>
        <v>2022265.7859106844</v>
      </c>
      <c r="BM90" s="9">
        <f ca="1">0.455/(LOG10(MIN(BL90,'Geometry-Fuselage'!Z90)))^2.58</f>
        <v>3.9325559207680008E-3</v>
      </c>
      <c r="BN90" s="9">
        <f ca="1">BM90*'Geometry-Fuselage'!AA90*'Geometry-Fuselage'!AB90*'Geometry-Fuselage'!W90/P90*'Geometry-Fuselage'!AC90</f>
        <v>1.8449051749746331E-3</v>
      </c>
      <c r="BO90" s="5">
        <f ca="1">C90*J90*'Geometry-Fuselage'!AE90/D90</f>
        <v>3034544.2681885525</v>
      </c>
      <c r="BP90" s="9">
        <f ca="1">0.455/(LOG10(MIN(BO90,'Geometry-Fuselage'!AK90)))^2.58</f>
        <v>3.6625701314333746E-3</v>
      </c>
      <c r="BQ90" s="9">
        <f ca="1">BP90*'Geometry-Fuselage'!AL90*'Geometry-Fuselage'!AM90*'Geometry-Fuselage'!AI90/P90*'Geometry-Fuselage'!AN90</f>
        <v>0</v>
      </c>
      <c r="BR90" s="9">
        <f ca="1">'Geometry-Miscellaneous'!B90*J90/(0.5*C90*J90^2*P90)</f>
        <v>4.4626993160021874E-4</v>
      </c>
      <c r="BS90" s="9">
        <f>('Geometry-Miscellaneous'!J90+'Geometry-Miscellaneous'!R90)/P90*'Geometry-Miscellaneous'!$G$6</f>
        <v>2.8870034620722749E-3</v>
      </c>
      <c r="BT90" s="9">
        <f>'Geometry-Miscellaneous'!AO90/P90</f>
        <v>6.2492219506369547E-3</v>
      </c>
      <c r="BU90" s="1">
        <f t="shared" ca="1" si="97"/>
        <v>0.89278743296906693</v>
      </c>
      <c r="BV90" s="9">
        <f t="shared" ca="1" si="125"/>
        <v>4.2258512989778972E-2</v>
      </c>
      <c r="BW90" s="9">
        <f t="shared" ca="1" si="126"/>
        <v>2.9337697571722433E-2</v>
      </c>
      <c r="BX90" s="9">
        <f t="shared" ca="1" si="127"/>
        <v>7.1596210561501408E-2</v>
      </c>
      <c r="BY90" s="11">
        <f t="shared" ca="1" si="98"/>
        <v>288.13286105270453</v>
      </c>
      <c r="BZ90" s="11">
        <f t="shared" ca="1" si="99"/>
        <v>23.106531552547089</v>
      </c>
      <c r="CA90" s="11">
        <f t="shared" ca="1" si="100"/>
        <v>12.469758189257226</v>
      </c>
      <c r="CB90" s="12">
        <f t="shared" ca="1" si="101"/>
        <v>554.65873768884717</v>
      </c>
      <c r="CD90" s="1">
        <f t="shared" ca="1" si="128"/>
        <v>9.1410864657864386E-3</v>
      </c>
      <c r="CE90" s="1">
        <f t="shared" ca="1" si="129"/>
        <v>1.8033377953943367E-3</v>
      </c>
      <c r="CF90" s="1">
        <f t="shared" ca="1" si="130"/>
        <v>6.8557441759020069E-4</v>
      </c>
      <c r="CG90" s="1">
        <f t="shared" ca="1" si="131"/>
        <v>1.6563295160815297E-2</v>
      </c>
      <c r="CH90" s="1">
        <f t="shared" ca="1" si="132"/>
        <v>1.6870605546267612E-3</v>
      </c>
      <c r="CI90" s="1">
        <f t="shared" ca="1" si="133"/>
        <v>0</v>
      </c>
      <c r="CJ90" s="1">
        <f t="shared" ca="1" si="134"/>
        <v>4.0808839854279433E-4</v>
      </c>
      <c r="CK90" s="1">
        <f t="shared" si="135"/>
        <v>2.64E-3</v>
      </c>
      <c r="CL90" s="1">
        <f t="shared" si="136"/>
        <v>5.7145570368798337E-3</v>
      </c>
      <c r="CM90" s="1">
        <f t="shared" ca="1" si="137"/>
        <v>3.8642999829635663E-2</v>
      </c>
      <c r="CN90" s="1">
        <f t="shared" ca="1" si="138"/>
        <v>2.6212846537124711E-2</v>
      </c>
      <c r="CO90" s="1">
        <f t="shared" ca="1" si="139"/>
        <v>6.1480455746488864E-4</v>
      </c>
      <c r="CP90" s="1">
        <f t="shared" ca="1" si="140"/>
        <v>2.6827651094589601E-2</v>
      </c>
      <c r="CR90" s="1">
        <f ca="1">'Airfoil-Flight'!J90</f>
        <v>5.8507816862930957</v>
      </c>
      <c r="CS90" s="1">
        <f ca="1">CR90/(1+CR90/(PI()*'Geometry-Wing'!AJ90)*(1+AE90))</f>
        <v>4.8873261194741602</v>
      </c>
      <c r="CU90" s="1">
        <f t="shared" si="166"/>
        <v>6</v>
      </c>
      <c r="CV90" s="1">
        <f t="shared" si="102"/>
        <v>3.9709114397548211</v>
      </c>
      <c r="CW90" s="1">
        <f>Stability!Z90</f>
        <v>2.1749577694090316</v>
      </c>
      <c r="CY90" s="1">
        <f t="shared" si="167"/>
        <v>6</v>
      </c>
      <c r="CZ90" s="1">
        <f t="shared" ca="1" si="103"/>
        <v>3.6351579757590589</v>
      </c>
      <c r="DA90" s="1">
        <f ca="1">Stability!AB90</f>
        <v>1.9910580234180542</v>
      </c>
      <c r="DC90" s="1"/>
      <c r="DD90" s="9">
        <f t="shared" ca="1" si="104"/>
        <v>4.4846064329596057E-2</v>
      </c>
      <c r="DE90" s="9">
        <f t="shared" ca="1" si="105"/>
        <v>0.13959576650432901</v>
      </c>
      <c r="DF90" s="9"/>
      <c r="DG90" s="9">
        <f t="shared" ca="1" si="106"/>
        <v>4.5801731808664654E-2</v>
      </c>
      <c r="DH90" s="9">
        <f t="shared" ca="1" si="107"/>
        <v>0.12979962542542242</v>
      </c>
      <c r="DI90" s="9"/>
      <c r="DJ90" s="9">
        <f t="shared" ca="1" si="108"/>
        <v>4.9450636385239846E-2</v>
      </c>
      <c r="DK90" s="9">
        <f t="shared" ca="1" si="109"/>
        <v>9.567397464859384E-2</v>
      </c>
      <c r="DL90" s="9"/>
      <c r="DM90" s="1">
        <v>1</v>
      </c>
      <c r="DN90" s="1">
        <f t="shared" ca="1" si="141"/>
        <v>0.89278743296906693</v>
      </c>
      <c r="DO90" s="1">
        <f t="shared" ca="1" si="142"/>
        <v>0.79706940046749619</v>
      </c>
      <c r="DP90" s="1">
        <f t="shared" ca="1" si="143"/>
        <v>7.1596210561501408E-2</v>
      </c>
      <c r="DQ90" s="1">
        <f t="shared" ca="1" si="144"/>
        <v>0.89278743296906693</v>
      </c>
      <c r="DR90" s="1">
        <f t="shared" ca="1" si="145"/>
        <v>0.79706940046749619</v>
      </c>
      <c r="DS90" s="1">
        <f t="shared" ca="1" si="146"/>
        <v>0.71161354394156917</v>
      </c>
      <c r="DT90" s="1">
        <f t="shared" ca="1" si="147"/>
        <v>6.3920197037515641E-2</v>
      </c>
      <c r="DU90" s="1">
        <f t="shared" ca="1" si="148"/>
        <v>0.79706940046749619</v>
      </c>
      <c r="DV90" s="1">
        <f t="shared" ca="1" si="149"/>
        <v>0.71161354394156917</v>
      </c>
      <c r="DW90" s="1">
        <f t="shared" ca="1" si="150"/>
        <v>0.63531962916161377</v>
      </c>
      <c r="DX90" s="1">
        <f t="shared" ca="1" si="110"/>
        <v>5.7067148628000545E-2</v>
      </c>
      <c r="DY90" s="9">
        <f t="shared" ca="1" si="111"/>
        <v>7.2053183681817359E-2</v>
      </c>
      <c r="DZ90" s="9">
        <f t="shared" ca="1" si="112"/>
        <v>4.0738143816123637E-5</v>
      </c>
      <c r="EB90" s="9">
        <f t="shared" ca="1" si="151"/>
        <v>0.89278743296906693</v>
      </c>
      <c r="EC90" s="9">
        <f t="shared" ca="1" si="152"/>
        <v>7.1596210561501408E-2</v>
      </c>
      <c r="ED90" s="1">
        <f t="shared" ca="1" si="153"/>
        <v>2.5294108570074409E-3</v>
      </c>
      <c r="EE90" s="9">
        <f t="shared" ca="1" si="154"/>
        <v>2.2720259014915903E-4</v>
      </c>
      <c r="EG90" s="9">
        <f t="shared" ca="1" si="155"/>
        <v>1.4166842795564912E-4</v>
      </c>
      <c r="EH90" s="9">
        <f t="shared" ca="1" si="156"/>
        <v>5.0003656692185657E-2</v>
      </c>
      <c r="EN90" s="9">
        <v>0.8909299727752249</v>
      </c>
      <c r="EO90" s="9">
        <v>4.9233405648609646E-2</v>
      </c>
      <c r="EP90" s="1">
        <f t="shared" ca="1" si="157"/>
        <v>0.89278743296906693</v>
      </c>
      <c r="EQ90" s="9">
        <f t="shared" ca="1" si="158"/>
        <v>7.1596210561501408E-2</v>
      </c>
      <c r="ET90" s="1">
        <f t="shared" ca="1" si="159"/>
        <v>12.391393525198019</v>
      </c>
    </row>
    <row r="91" spans="2:150" x14ac:dyDescent="0.25">
      <c r="B91" s="5">
        <f t="shared" si="160"/>
        <v>0</v>
      </c>
      <c r="C91" s="19">
        <f>ISA!L91</f>
        <v>1.2249994633486807</v>
      </c>
      <c r="D91" s="52">
        <f>ISA!N91</f>
        <v>1.783E-5</v>
      </c>
      <c r="F91" s="12">
        <f t="shared" ca="1" si="161"/>
        <v>288.13286105270458</v>
      </c>
      <c r="G91" s="19">
        <f>Weight!G91</f>
        <v>0.25</v>
      </c>
      <c r="H91" s="1">
        <f t="shared" si="162"/>
        <v>1</v>
      </c>
      <c r="J91" s="11">
        <f t="shared" ca="1" si="113"/>
        <v>25.008153927824129</v>
      </c>
      <c r="K91" s="11">
        <f t="shared" ca="1" si="114"/>
        <v>18.144077043620239</v>
      </c>
      <c r="L91" s="11">
        <f t="shared" ca="1" si="115"/>
        <v>1.3783095093623081</v>
      </c>
      <c r="N91" s="1">
        <f>'Geometry-Wing'!C91</f>
        <v>0.30481432099438527</v>
      </c>
      <c r="O91" s="1">
        <f>'Geometry-Wing'!D91</f>
        <v>3</v>
      </c>
      <c r="P91" s="1">
        <f>'Geometry-Wing'!AC91</f>
        <v>0.91444296298315586</v>
      </c>
      <c r="Q91" s="1">
        <f>'Geometry-Wing'!AD91</f>
        <v>9.8420572570645728</v>
      </c>
      <c r="R91" s="1">
        <f ca="1">'Geometry-Tail'!E91</f>
        <v>0.10137496479873467</v>
      </c>
      <c r="S91" s="1">
        <f>'Geometry-Tail'!F91</f>
        <v>4</v>
      </c>
      <c r="T91" s="19">
        <f>'Geometry-Tail'!I91</f>
        <v>4.8429600532968005</v>
      </c>
      <c r="U91" s="1">
        <f ca="1">'Geometry-Tail'!AD91</f>
        <v>7.8197034217017958E-2</v>
      </c>
      <c r="V91" s="1">
        <f ca="1">'Geometry-Tail'!T91</f>
        <v>3.0854574153398469</v>
      </c>
      <c r="X91" s="1">
        <f t="shared" si="163"/>
        <v>0.25</v>
      </c>
      <c r="Y91" s="5">
        <f t="shared" ca="1" si="116"/>
        <v>523722.89098492195</v>
      </c>
      <c r="Z91" s="1">
        <f t="shared" ca="1" si="91"/>
        <v>0.85253476226297398</v>
      </c>
      <c r="AA91" s="9">
        <f ca="1">'Airfoil-Flight'!W91</f>
        <v>8.6329381125643326E-3</v>
      </c>
      <c r="AB91" s="12">
        <f t="shared" ca="1" si="117"/>
        <v>98.753721056125656</v>
      </c>
      <c r="AC91" s="1">
        <f ca="1">'Airfoil-Flight'!AG91</f>
        <v>-0.15118221614271657</v>
      </c>
      <c r="AD91" s="1">
        <f>'Geometry-Wing'!AB91</f>
        <v>0.95988181135316342</v>
      </c>
      <c r="AE91" s="61">
        <f t="shared" si="118"/>
        <v>4.179492534636231E-2</v>
      </c>
      <c r="AF91" s="17">
        <f t="shared" ca="1" si="119"/>
        <v>1.645137329901732</v>
      </c>
      <c r="AG91" s="11">
        <f t="shared" ca="1" si="120"/>
        <v>1.645137329901732</v>
      </c>
      <c r="AH91" s="11">
        <f ca="1">DEGREES(AI91/CS91)+'Airfoil-Flight'!K91</f>
        <v>3.1144769484513919</v>
      </c>
      <c r="AI91" s="1">
        <f t="shared" ca="1" si="121"/>
        <v>0.85218335453143212</v>
      </c>
      <c r="AJ91" s="1">
        <f ca="1">0.9*'Airfoil-Flight'!I91</f>
        <v>1.5626456381257456</v>
      </c>
      <c r="AK91" s="5">
        <f ca="1">C91*J91*'Geometry-Wing'!AH91/D91</f>
        <v>342434.1979516797</v>
      </c>
      <c r="AL91" s="9">
        <f ca="1">0.455/(LOG10(MIN(AK91,'Geometry-Wing'!AM91)))^2.58</f>
        <v>5.5062196344428278E-3</v>
      </c>
      <c r="AM91" s="9">
        <f ca="1">+AL91*'Geometry-Wing'!AK91*'Geometry-Wing'!AN91/P91</f>
        <v>0</v>
      </c>
      <c r="AN91" s="9">
        <f ca="1">AA91*COS(RADIANS(AF91))*'Geometry-Wing'!U91*'Geometry-Wing'!V91+AM91</f>
        <v>9.4923176560791356E-3</v>
      </c>
      <c r="AO91" s="9">
        <f ca="1">AI91^2/(PI()*'Geometry-Wing'!AJ91*AD91)</f>
        <v>2.4468794392446182E-2</v>
      </c>
      <c r="AP91" s="9">
        <f t="shared" ca="1" si="122"/>
        <v>3.3961112048525317E-2</v>
      </c>
      <c r="AQ91" s="1">
        <f t="shared" ca="1" si="123"/>
        <v>-0.13606399452844492</v>
      </c>
      <c r="AR91" s="1">
        <f t="shared" ca="1" si="92"/>
        <v>-0.26722461144727438</v>
      </c>
      <c r="AS91" s="1">
        <f t="shared" si="164"/>
        <v>0.9343951712104227</v>
      </c>
      <c r="AT91" s="61">
        <f t="shared" si="93"/>
        <v>7.021101008537145E-2</v>
      </c>
      <c r="AU91" s="5">
        <f ca="1">C91*J91*'Geometry-Tail'!C91/D91</f>
        <v>273527.84987436421</v>
      </c>
      <c r="AV91" s="9">
        <f ca="1">0.455/(LOG10(MIN(AU91,'Geometry-Tail'!L91)))^2.58</f>
        <v>5.7647967209273031E-3</v>
      </c>
      <c r="AW91" s="9">
        <f ca="1">AV91*'Geometry-Tail'!M91*'Geometry-Tail'!N91*'Geometry-Tail'!G91/R91*'Geometry-Tail'!O91</f>
        <v>1.763900202628492E-2</v>
      </c>
      <c r="AX91" s="9">
        <f t="shared" ca="1" si="94"/>
        <v>6.0815244777949517E-3</v>
      </c>
      <c r="AY91" s="9">
        <f t="shared" ca="1" si="95"/>
        <v>2.372052650407987E-2</v>
      </c>
      <c r="AZ91" s="1">
        <f t="shared" ca="1" si="165"/>
        <v>0.95148725550796098</v>
      </c>
      <c r="BA91" s="1">
        <f t="shared" ca="1" si="96"/>
        <v>5.0986226259163159E-2</v>
      </c>
      <c r="BB91" s="5">
        <f ca="1">C91*J91*'Geometry-Tail'!Q91/D91</f>
        <v>273527.84987436421</v>
      </c>
      <c r="BC91" s="9">
        <f ca="1">0.455/(LOG10(MIN(BB91,'Geometry-Tail'!Z91)))^2.58</f>
        <v>5.7647967209273031E-3</v>
      </c>
      <c r="BD91" s="9">
        <f ca="1">BC91*'Geometry-Tail'!AA91*'Geometry-Tail'!AB91*'Geometry-Tail'!AE91/U91*'Geometry-Tail'!AF91</f>
        <v>8.6934460454829564E-3</v>
      </c>
      <c r="BE91" s="5">
        <f ca="1">C91*J91*'Geometry-Fuselage'!C91/D91</f>
        <v>2800617.4694172177</v>
      </c>
      <c r="BF91" s="9">
        <f ca="1">0.455/(LOG10(MIN(BE91,'Geometry-Fuselage'!K91)))^2.58</f>
        <v>3.713851201790267E-3</v>
      </c>
      <c r="BG91" s="9">
        <f ca="1">BF91*'Geometry-Fuselage'!L91*'Geometry-Fuselage'!M91*'Geometry-Fuselage'!H91/P91*'Geometry-Fuselage'!P91</f>
        <v>1.6628060072515924E-2</v>
      </c>
      <c r="BH91" s="9">
        <f>3.83*RADIANS('Geometry-Fuselage'!N91)^2.5*'Geometry-Fuselage'!I91/P91</f>
        <v>1.3659623231054097E-3</v>
      </c>
      <c r="BI91" s="69">
        <f>0</f>
        <v>0</v>
      </c>
      <c r="BJ91" s="9">
        <f>0.05*'Geometry-Fuselage'!O91/P91</f>
        <v>0</v>
      </c>
      <c r="BK91" s="9">
        <f t="shared" ca="1" si="124"/>
        <v>1.7994022395621333E-2</v>
      </c>
      <c r="BL91" s="5">
        <f ca="1">C91*J91*'Geometry-Fuselage'!R91/D91</f>
        <v>2106826.4833780094</v>
      </c>
      <c r="BM91" s="9">
        <f ca="1">0.455/(LOG10(MIN(BL91,'Geometry-Fuselage'!Z91)))^2.58</f>
        <v>3.9040751681056517E-3</v>
      </c>
      <c r="BN91" s="9">
        <f ca="1">BM91*'Geometry-Fuselage'!AA91*'Geometry-Fuselage'!AB91*'Geometry-Fuselage'!W91/P91*'Geometry-Fuselage'!AC91</f>
        <v>1.8315438168572695E-3</v>
      </c>
      <c r="BO91" s="5">
        <f ca="1">C91*J91*'Geometry-Fuselage'!AE91/D91</f>
        <v>3161433.2170108464</v>
      </c>
      <c r="BP91" s="9">
        <f ca="1">0.455/(LOG10(MIN(BO91,'Geometry-Fuselage'!AK91)))^2.58</f>
        <v>3.6367624215681931E-3</v>
      </c>
      <c r="BQ91" s="9">
        <f ca="1">BP91*'Geometry-Fuselage'!AL91*'Geometry-Fuselage'!AM91*'Geometry-Fuselage'!AI91/P91*'Geometry-Fuselage'!AN91</f>
        <v>0</v>
      </c>
      <c r="BR91" s="9">
        <f ca="1">'Geometry-Miscellaneous'!B91*J91/(0.5*C91*J91^2*P91)</f>
        <v>4.283582065613803E-4</v>
      </c>
      <c r="BS91" s="9">
        <f>('Geometry-Miscellaneous'!J91+'Geometry-Miscellaneous'!R91)/P91*'Geometry-Miscellaneous'!$G$6</f>
        <v>2.8870034620722749E-3</v>
      </c>
      <c r="BT91" s="9">
        <f>'Geometry-Miscellaneous'!AO91/P91</f>
        <v>6.2492219506369547E-3</v>
      </c>
      <c r="BU91" s="1">
        <f t="shared" ca="1" si="97"/>
        <v>0.82255888731430948</v>
      </c>
      <c r="BV91" s="9">
        <f t="shared" ca="1" si="125"/>
        <v>4.1581328988529009E-2</v>
      </c>
      <c r="BW91" s="9">
        <f t="shared" ca="1" si="126"/>
        <v>2.5142990985143308E-2</v>
      </c>
      <c r="BX91" s="9">
        <f t="shared" ca="1" si="127"/>
        <v>6.6724319973672314E-2</v>
      </c>
      <c r="BY91" s="11">
        <f t="shared" ca="1" si="98"/>
        <v>288.13286105270464</v>
      </c>
      <c r="BZ91" s="11">
        <f t="shared" ca="1" si="99"/>
        <v>23.372757272834679</v>
      </c>
      <c r="CA91" s="11">
        <f t="shared" ca="1" si="100"/>
        <v>12.327722300337717</v>
      </c>
      <c r="CB91" s="12">
        <f t="shared" ca="1" si="101"/>
        <v>584.50951159672059</v>
      </c>
      <c r="CD91" s="1">
        <f t="shared" ca="1" si="128"/>
        <v>8.68018308300233E-3</v>
      </c>
      <c r="CE91" s="1">
        <f t="shared" ca="1" si="129"/>
        <v>1.7881532094994432E-3</v>
      </c>
      <c r="CF91" s="1">
        <f t="shared" ca="1" si="130"/>
        <v>6.7980169788243018E-4</v>
      </c>
      <c r="CG91" s="1">
        <f t="shared" ca="1" si="131"/>
        <v>1.6454507155437236E-2</v>
      </c>
      <c r="CH91" s="1">
        <f t="shared" ca="1" si="132"/>
        <v>1.67484235472044E-3</v>
      </c>
      <c r="CI91" s="1">
        <f t="shared" ca="1" si="133"/>
        <v>0</v>
      </c>
      <c r="CJ91" s="1">
        <f t="shared" ca="1" si="134"/>
        <v>3.917091476261393E-4</v>
      </c>
      <c r="CK91" s="1">
        <f t="shared" si="135"/>
        <v>2.64E-3</v>
      </c>
      <c r="CL91" s="1">
        <f t="shared" si="136"/>
        <v>5.7145570368798337E-3</v>
      </c>
      <c r="CM91" s="1">
        <f t="shared" ca="1" si="137"/>
        <v>3.8023753685047852E-2</v>
      </c>
      <c r="CN91" s="1">
        <f t="shared" ca="1" si="138"/>
        <v>2.2375316844854116E-2</v>
      </c>
      <c r="CO91" s="1">
        <f t="shared" ca="1" si="139"/>
        <v>6.1651432985910647E-4</v>
      </c>
      <c r="CP91" s="1">
        <f t="shared" ca="1" si="140"/>
        <v>2.2991831174713224E-2</v>
      </c>
      <c r="CR91" s="1">
        <f ca="1">'Airfoil-Flight'!J91</f>
        <v>5.8496953746665721</v>
      </c>
      <c r="CS91" s="1">
        <f ca="1">CR91/(1+CR91/(PI()*'Geometry-Wing'!AJ91)*(1+AE91))</f>
        <v>4.8865680961684159</v>
      </c>
      <c r="CU91" s="1">
        <f t="shared" si="166"/>
        <v>6</v>
      </c>
      <c r="CV91" s="1">
        <f t="shared" si="102"/>
        <v>3.9709114397548211</v>
      </c>
      <c r="CW91" s="1">
        <f>Stability!Z91</f>
        <v>2.1749577694090316</v>
      </c>
      <c r="CY91" s="1">
        <f t="shared" si="167"/>
        <v>6</v>
      </c>
      <c r="CZ91" s="1">
        <f t="shared" ca="1" si="103"/>
        <v>3.6351579757590589</v>
      </c>
      <c r="DA91" s="1">
        <f ca="1">Stability!AB91</f>
        <v>1.9910580234180542</v>
      </c>
      <c r="DC91" s="1"/>
      <c r="DD91" s="9">
        <f t="shared" ca="1" si="104"/>
        <v>3.9875248427590021E-2</v>
      </c>
      <c r="DE91" s="9">
        <f t="shared" ca="1" si="105"/>
        <v>0.16191617347014595</v>
      </c>
      <c r="DF91" s="9"/>
      <c r="DG91" s="9">
        <f t="shared" ca="1" si="106"/>
        <v>4.2883695476035433E-2</v>
      </c>
      <c r="DH91" s="9">
        <f t="shared" ca="1" si="107"/>
        <v>0.1276635574334819</v>
      </c>
      <c r="DI91" s="9"/>
      <c r="DJ91" s="9">
        <f t="shared" ca="1" si="108"/>
        <v>4.516134516974725E-2</v>
      </c>
      <c r="DK91" s="9">
        <f t="shared" ca="1" si="109"/>
        <v>0.10443571350600581</v>
      </c>
      <c r="DL91" s="9"/>
      <c r="DM91" s="1">
        <v>1</v>
      </c>
      <c r="DN91" s="1">
        <f t="shared" ca="1" si="141"/>
        <v>0.82255888731430948</v>
      </c>
      <c r="DO91" s="1">
        <f t="shared" ca="1" si="142"/>
        <v>0.6766031230997549</v>
      </c>
      <c r="DP91" s="1">
        <f t="shared" ca="1" si="143"/>
        <v>6.6724319973672314E-2</v>
      </c>
      <c r="DQ91" s="1">
        <f t="shared" ca="1" si="144"/>
        <v>0.82255888731430948</v>
      </c>
      <c r="DR91" s="1">
        <f t="shared" ca="1" si="145"/>
        <v>0.6766031230997549</v>
      </c>
      <c r="DS91" s="1">
        <f t="shared" ca="1" si="146"/>
        <v>0.55654591209032112</v>
      </c>
      <c r="DT91" s="1">
        <f t="shared" ca="1" si="147"/>
        <v>5.4884682394347857E-2</v>
      </c>
      <c r="DU91" s="1">
        <f t="shared" ca="1" si="148"/>
        <v>0.6766031230997549</v>
      </c>
      <c r="DV91" s="1">
        <f t="shared" ca="1" si="149"/>
        <v>0.55654591209032112</v>
      </c>
      <c r="DW91" s="1">
        <f t="shared" ca="1" si="150"/>
        <v>0.4577917861883421</v>
      </c>
      <c r="DX91" s="1">
        <f t="shared" ca="1" si="110"/>
        <v>4.5145883280894042E-2</v>
      </c>
      <c r="DY91" s="9">
        <f t="shared" ca="1" si="111"/>
        <v>6.7025099832627777E-2</v>
      </c>
      <c r="DZ91" s="9">
        <f t="shared" ca="1" si="112"/>
        <v>2.0320256702461403E-5</v>
      </c>
      <c r="EB91" s="9">
        <f t="shared" ca="1" si="151"/>
        <v>0.82255888731430948</v>
      </c>
      <c r="EC91" s="9">
        <f t="shared" ca="1" si="152"/>
        <v>6.6724319973672314E-2</v>
      </c>
      <c r="ED91" s="1">
        <f t="shared" ca="1" si="153"/>
        <v>2.3304420551502792E-3</v>
      </c>
      <c r="EE91" s="9">
        <f t="shared" ca="1" si="154"/>
        <v>2.2982034232352198E-4</v>
      </c>
      <c r="EG91" s="9">
        <f t="shared" ca="1" si="155"/>
        <v>1.305868979640132E-4</v>
      </c>
      <c r="EH91" s="9">
        <f t="shared" ca="1" si="156"/>
        <v>4.6092291052557091E-2</v>
      </c>
      <c r="EN91" s="9">
        <v>0.83775111994830664</v>
      </c>
      <c r="EO91" s="9">
        <v>4.6669701302054174E-2</v>
      </c>
      <c r="EP91" s="1">
        <f t="shared" ca="1" si="157"/>
        <v>0.82255888731430948</v>
      </c>
      <c r="EQ91" s="9">
        <f t="shared" ca="1" si="158"/>
        <v>6.6724319973672314E-2</v>
      </c>
      <c r="ET91" s="1">
        <f t="shared" ca="1" si="159"/>
        <v>12.272929508600287</v>
      </c>
    </row>
    <row r="92" spans="2:150" x14ac:dyDescent="0.25">
      <c r="B92" s="5">
        <f t="shared" si="160"/>
        <v>0</v>
      </c>
      <c r="C92" s="19">
        <f>ISA!L92</f>
        <v>1.2249994633486807</v>
      </c>
      <c r="D92" s="52">
        <f>ISA!N92</f>
        <v>1.783E-5</v>
      </c>
      <c r="F92" s="12">
        <f t="shared" ca="1" si="161"/>
        <v>288.13286105270458</v>
      </c>
      <c r="G92" s="19">
        <f>Weight!G92</f>
        <v>0.25</v>
      </c>
      <c r="H92" s="1">
        <f t="shared" si="162"/>
        <v>1</v>
      </c>
      <c r="J92" s="11">
        <f t="shared" ca="1" si="113"/>
        <v>26.149660433364431</v>
      </c>
      <c r="K92" s="11">
        <f t="shared" ca="1" si="114"/>
        <v>18.111135776524332</v>
      </c>
      <c r="L92" s="11">
        <f t="shared" ca="1" si="115"/>
        <v>1.443844315233926</v>
      </c>
      <c r="N92" s="1">
        <f>'Geometry-Wing'!C92</f>
        <v>0.30481432099438527</v>
      </c>
      <c r="O92" s="1">
        <f>'Geometry-Wing'!D92</f>
        <v>3</v>
      </c>
      <c r="P92" s="1">
        <f>'Geometry-Wing'!AC92</f>
        <v>0.91444296298315586</v>
      </c>
      <c r="Q92" s="1">
        <f>'Geometry-Wing'!AD92</f>
        <v>9.8420572570645728</v>
      </c>
      <c r="R92" s="1">
        <f ca="1">'Geometry-Tail'!E92</f>
        <v>0.10137496479873467</v>
      </c>
      <c r="S92" s="1">
        <f>'Geometry-Tail'!F92</f>
        <v>4</v>
      </c>
      <c r="T92" s="19">
        <f>'Geometry-Tail'!I92</f>
        <v>4.8429600532968005</v>
      </c>
      <c r="U92" s="1">
        <f ca="1">'Geometry-Tail'!AD92</f>
        <v>7.8197034217017958E-2</v>
      </c>
      <c r="V92" s="1">
        <f ca="1">'Geometry-Tail'!T92</f>
        <v>3.0854574153398469</v>
      </c>
      <c r="X92" s="1">
        <f t="shared" si="163"/>
        <v>0.25</v>
      </c>
      <c r="Y92" s="5">
        <f t="shared" ca="1" si="116"/>
        <v>547628.41751379182</v>
      </c>
      <c r="Z92" s="1">
        <f t="shared" ca="1" si="91"/>
        <v>0.78225312201153252</v>
      </c>
      <c r="AA92" s="9">
        <f ca="1">'Airfoil-Flight'!W92</f>
        <v>8.2299060280403326E-3</v>
      </c>
      <c r="AB92" s="12">
        <f t="shared" ca="1" si="117"/>
        <v>95.05006732109662</v>
      </c>
      <c r="AC92" s="1">
        <f ca="1">'Airfoil-Flight'!AG92</f>
        <v>-0.15141112422840716</v>
      </c>
      <c r="AD92" s="1">
        <f>'Geometry-Wing'!AB92</f>
        <v>0.95988181135316342</v>
      </c>
      <c r="AE92" s="61">
        <f t="shared" si="118"/>
        <v>4.179492534636231E-2</v>
      </c>
      <c r="AF92" s="17">
        <f t="shared" ca="1" si="119"/>
        <v>1.5096130922937716</v>
      </c>
      <c r="AG92" s="11">
        <f t="shared" ca="1" si="120"/>
        <v>1.5096130922937716</v>
      </c>
      <c r="AH92" s="11">
        <f ca="1">DEGREES(AI92/CS92)+'Airfoil-Flight'!K92</f>
        <v>2.2805167704656011</v>
      </c>
      <c r="AI92" s="1">
        <f t="shared" ca="1" si="121"/>
        <v>0.78198161676406586</v>
      </c>
      <c r="AJ92" s="1">
        <f ca="1">0.9*'Airfoil-Flight'!I92</f>
        <v>1.5683352139606592</v>
      </c>
      <c r="AK92" s="5">
        <f ca="1">C92*J92*'Geometry-Wing'!AH92/D92</f>
        <v>358064.73452824849</v>
      </c>
      <c r="AL92" s="9">
        <f ca="1">0.455/(LOG10(MIN(AK92,'Geometry-Wing'!AM92)))^2.58</f>
        <v>5.4567743508307058E-3</v>
      </c>
      <c r="AM92" s="9">
        <f ca="1">+AL92*'Geometry-Wing'!AK92*'Geometry-Wing'!AN92/P92</f>
        <v>0</v>
      </c>
      <c r="AN92" s="9">
        <f ca="1">AA92*COS(RADIANS(AF92))*'Geometry-Wing'!U92*'Geometry-Wing'!V92+AM92</f>
        <v>9.0497545418313785E-3</v>
      </c>
      <c r="AO92" s="9">
        <f ca="1">AI92^2/(PI()*'Geometry-Wing'!AJ92*AD92)</f>
        <v>2.0603431817007464E-2</v>
      </c>
      <c r="AP92" s="9">
        <f t="shared" ca="1" si="122"/>
        <v>2.9653186358838842E-2</v>
      </c>
      <c r="AQ92" s="1">
        <f t="shared" ca="1" si="123"/>
        <v>-0.13627001180556644</v>
      </c>
      <c r="AR92" s="1">
        <f t="shared" ca="1" si="92"/>
        <v>-0.26762922169718673</v>
      </c>
      <c r="AS92" s="1">
        <f t="shared" si="164"/>
        <v>0.9343951712104227</v>
      </c>
      <c r="AT92" s="61">
        <f t="shared" si="93"/>
        <v>7.021101008537145E-2</v>
      </c>
      <c r="AU92" s="5">
        <f ca="1">C92*J92*'Geometry-Tail'!C92/D92</f>
        <v>286013.13051439764</v>
      </c>
      <c r="AV92" s="9">
        <f ca="1">0.455/(LOG10(MIN(AU92,'Geometry-Tail'!L92)))^2.58</f>
        <v>5.7121062985455604E-3</v>
      </c>
      <c r="AW92" s="9">
        <f ca="1">AV92*'Geometry-Tail'!M92*'Geometry-Tail'!N92*'Geometry-Tail'!G92/R92*'Geometry-Tail'!O92</f>
        <v>1.7477780995926038E-2</v>
      </c>
      <c r="AX92" s="9">
        <f t="shared" ca="1" si="94"/>
        <v>6.0999547412617242E-3</v>
      </c>
      <c r="AY92" s="9">
        <f t="shared" ca="1" si="95"/>
        <v>2.3577735737187761E-2</v>
      </c>
      <c r="AZ92" s="1">
        <f t="shared" ca="1" si="165"/>
        <v>0.95148725550796098</v>
      </c>
      <c r="BA92" s="1">
        <f t="shared" ca="1" si="96"/>
        <v>5.0986226259163159E-2</v>
      </c>
      <c r="BB92" s="5">
        <f ca="1">C92*J92*'Geometry-Tail'!Q92/D92</f>
        <v>286013.13051439764</v>
      </c>
      <c r="BC92" s="9">
        <f ca="1">0.455/(LOG10(MIN(BB92,'Geometry-Tail'!Z92)))^2.58</f>
        <v>5.7121062985455604E-3</v>
      </c>
      <c r="BD92" s="9">
        <f ca="1">BC92*'Geometry-Tail'!AA92*'Geometry-Tail'!AB92*'Geometry-Tail'!AE92/U92*'Geometry-Tail'!AF92</f>
        <v>8.6139876766515716E-3</v>
      </c>
      <c r="BE92" s="5">
        <f ca="1">C92*J92*'Geometry-Fuselage'!C92/D92</f>
        <v>2928452.697483079</v>
      </c>
      <c r="BF92" s="9">
        <f ca="1">0.455/(LOG10(MIN(BE92,'Geometry-Fuselage'!K92)))^2.58</f>
        <v>3.6851969302689261E-3</v>
      </c>
      <c r="BG92" s="9">
        <f ca="1">BF92*'Geometry-Fuselage'!L92*'Geometry-Fuselage'!M92*'Geometry-Fuselage'!H92/P92*'Geometry-Fuselage'!P92</f>
        <v>1.6499766039636696E-2</v>
      </c>
      <c r="BH92" s="9">
        <f>3.83*RADIANS('Geometry-Fuselage'!N92)^2.5*'Geometry-Fuselage'!I92/P92</f>
        <v>1.3659623231054097E-3</v>
      </c>
      <c r="BI92" s="69">
        <f>0</f>
        <v>0</v>
      </c>
      <c r="BJ92" s="9">
        <f>0.05*'Geometry-Fuselage'!O92/P92</f>
        <v>0</v>
      </c>
      <c r="BK92" s="9">
        <f t="shared" ca="1" si="124"/>
        <v>1.7865728362742105E-2</v>
      </c>
      <c r="BL92" s="5">
        <f ca="1">C92*J92*'Geometry-Fuselage'!R92/D92</f>
        <v>2202993.3633389026</v>
      </c>
      <c r="BM92" s="9">
        <f ca="1">0.455/(LOG10(MIN(BL92,'Geometry-Fuselage'!Z92)))^2.58</f>
        <v>3.8733675646165258E-3</v>
      </c>
      <c r="BN92" s="9">
        <f ca="1">BM92*'Geometry-Fuselage'!AA92*'Geometry-Fuselage'!AB92*'Geometry-Fuselage'!W92/P92*'Geometry-Fuselage'!AC92</f>
        <v>1.8171377619327933E-3</v>
      </c>
      <c r="BO92" s="5">
        <f ca="1">C92*J92*'Geometry-Fuselage'!AE92/D92</f>
        <v>3305738.0143367276</v>
      </c>
      <c r="BP92" s="9">
        <f ca="1">0.455/(LOG10(MIN(BO92,'Geometry-Fuselage'!AK92)))^2.58</f>
        <v>3.6089289218575746E-3</v>
      </c>
      <c r="BQ92" s="9">
        <f ca="1">BP92*'Geometry-Fuselage'!AL92*'Geometry-Fuselage'!AM92*'Geometry-Fuselage'!AI92/P92*'Geometry-Fuselage'!AN92</f>
        <v>0</v>
      </c>
      <c r="BR92" s="9">
        <f ca="1">'Geometry-Miscellaneous'!B92*J92/(0.5*C92*J92^2*P92)</f>
        <v>4.0965916147292064E-4</v>
      </c>
      <c r="BS92" s="9">
        <f>('Geometry-Miscellaneous'!J92+'Geometry-Miscellaneous'!R92)/P92*'Geometry-Miscellaneous'!$G$6</f>
        <v>2.8870034620722749E-3</v>
      </c>
      <c r="BT92" s="9">
        <f>'Geometry-Miscellaneous'!AO92/P92</f>
        <v>6.2492219506369547E-3</v>
      </c>
      <c r="BU92" s="1">
        <f t="shared" ca="1" si="97"/>
        <v>0.7523122945352011</v>
      </c>
      <c r="BV92" s="9">
        <f t="shared" ca="1" si="125"/>
        <v>4.0952699062838417E-2</v>
      </c>
      <c r="BW92" s="9">
        <f t="shared" ca="1" si="126"/>
        <v>2.1279671585042806E-2</v>
      </c>
      <c r="BX92" s="9">
        <f t="shared" ca="1" si="127"/>
        <v>6.2232370647881223E-2</v>
      </c>
      <c r="BY92" s="11">
        <f t="shared" ca="1" si="98"/>
        <v>288.13286105270458</v>
      </c>
      <c r="BZ92" s="11">
        <f t="shared" ca="1" si="99"/>
        <v>23.834770659895629</v>
      </c>
      <c r="CA92" s="11">
        <f t="shared" ca="1" si="100"/>
        <v>12.088761631657601</v>
      </c>
      <c r="CB92" s="12">
        <f t="shared" ca="1" si="101"/>
        <v>623.2711592633882</v>
      </c>
      <c r="CD92" s="1">
        <f t="shared" ca="1" si="128"/>
        <v>8.2754843575025584E-3</v>
      </c>
      <c r="CE92" s="1">
        <f t="shared" ca="1" si="129"/>
        <v>1.7718094332219959E-3</v>
      </c>
      <c r="CF92" s="1">
        <f t="shared" ca="1" si="130"/>
        <v>6.7358828909609399E-4</v>
      </c>
      <c r="CG92" s="1">
        <f t="shared" ca="1" si="131"/>
        <v>1.6337189579878095E-2</v>
      </c>
      <c r="CH92" s="1">
        <f t="shared" ca="1" si="132"/>
        <v>1.661668839170404E-3</v>
      </c>
      <c r="CI92" s="1">
        <f t="shared" ca="1" si="133"/>
        <v>0</v>
      </c>
      <c r="CJ92" s="1">
        <f t="shared" ca="1" si="134"/>
        <v>3.7460993743049264E-4</v>
      </c>
      <c r="CK92" s="1">
        <f t="shared" si="135"/>
        <v>2.64E-3</v>
      </c>
      <c r="CL92" s="1">
        <f t="shared" si="136"/>
        <v>5.7145570368798337E-3</v>
      </c>
      <c r="CM92" s="1">
        <f t="shared" ca="1" si="137"/>
        <v>3.7448907473179478E-2</v>
      </c>
      <c r="CN92" s="1">
        <f t="shared" ca="1" si="138"/>
        <v>1.884066323836573E-2</v>
      </c>
      <c r="CO92" s="1">
        <f t="shared" ca="1" si="139"/>
        <v>6.1838269716928194E-4</v>
      </c>
      <c r="CP92" s="1">
        <f t="shared" ca="1" si="140"/>
        <v>1.9459045935535012E-2</v>
      </c>
      <c r="CR92" s="1">
        <f ca="1">'Airfoil-Flight'!J92</f>
        <v>5.8485119680848321</v>
      </c>
      <c r="CS92" s="1">
        <f ca="1">CR92/(1+CR92/(PI()*'Geometry-Wing'!AJ92)*(1+AE92))</f>
        <v>4.8857422676898574</v>
      </c>
      <c r="CU92" s="1">
        <f t="shared" si="166"/>
        <v>6</v>
      </c>
      <c r="CV92" s="1">
        <f t="shared" si="102"/>
        <v>3.9709114397548211</v>
      </c>
      <c r="CW92" s="1">
        <f>Stability!Z92</f>
        <v>2.1749577694090316</v>
      </c>
      <c r="CY92" s="1">
        <f t="shared" si="167"/>
        <v>6</v>
      </c>
      <c r="CZ92" s="1">
        <f t="shared" ca="1" si="103"/>
        <v>3.6351579757590589</v>
      </c>
      <c r="DA92" s="1">
        <f ca="1">Stability!AB92</f>
        <v>1.9910580234180542</v>
      </c>
      <c r="DC92" s="1"/>
      <c r="DD92" s="9">
        <f t="shared" ca="1" si="104"/>
        <v>3.5176085596770122E-2</v>
      </c>
      <c r="DE92" s="9">
        <f t="shared" ca="1" si="105"/>
        <v>0.18901820795279498</v>
      </c>
      <c r="DF92" s="9"/>
      <c r="DG92" s="9">
        <f t="shared" ca="1" si="106"/>
        <v>4.0020994106045316E-2</v>
      </c>
      <c r="DH92" s="9">
        <f t="shared" ca="1" si="107"/>
        <v>0.12738499051095045</v>
      </c>
      <c r="DI92" s="9"/>
      <c r="DJ92" s="9">
        <f t="shared" ca="1" si="108"/>
        <v>4.1258715555700133E-2</v>
      </c>
      <c r="DK92" s="9">
        <f t="shared" ca="1" si="109"/>
        <v>0.11358358014570602</v>
      </c>
      <c r="DL92" s="9"/>
      <c r="DM92" s="1">
        <v>1</v>
      </c>
      <c r="DN92" s="1">
        <f t="shared" ca="1" si="141"/>
        <v>0.7523122945352011</v>
      </c>
      <c r="DO92" s="1">
        <f t="shared" ca="1" si="142"/>
        <v>0.56597378850881919</v>
      </c>
      <c r="DP92" s="1">
        <f t="shared" ca="1" si="143"/>
        <v>6.2232370647881223E-2</v>
      </c>
      <c r="DQ92" s="1">
        <f t="shared" ca="1" si="144"/>
        <v>0.7523122945352011</v>
      </c>
      <c r="DR92" s="1">
        <f t="shared" ca="1" si="145"/>
        <v>0.56597378850881919</v>
      </c>
      <c r="DS92" s="1">
        <f t="shared" ca="1" si="146"/>
        <v>0.42578903947985042</v>
      </c>
      <c r="DT92" s="1">
        <f t="shared" ca="1" si="147"/>
        <v>4.681817755647262E-2</v>
      </c>
      <c r="DU92" s="1">
        <f t="shared" ca="1" si="148"/>
        <v>0.56597378850881919</v>
      </c>
      <c r="DV92" s="1">
        <f t="shared" ca="1" si="149"/>
        <v>0.42578903947985042</v>
      </c>
      <c r="DW92" s="1">
        <f t="shared" ca="1" si="150"/>
        <v>0.3203263292790256</v>
      </c>
      <c r="DX92" s="1">
        <f t="shared" ca="1" si="110"/>
        <v>3.5221890583466371E-2</v>
      </c>
      <c r="DY92" s="9">
        <f t="shared" ca="1" si="111"/>
        <v>6.2450727868083103E-2</v>
      </c>
      <c r="DZ92" s="9">
        <f t="shared" ca="1" si="112"/>
        <v>1.2311257742422932E-5</v>
      </c>
      <c r="EB92" s="9">
        <f t="shared" ca="1" si="151"/>
        <v>0.7523122945352011</v>
      </c>
      <c r="EC92" s="9">
        <f t="shared" ca="1" si="152"/>
        <v>6.2232370647881223E-2</v>
      </c>
      <c r="ED92" s="1">
        <f t="shared" ca="1" si="153"/>
        <v>2.1314221228777631E-3</v>
      </c>
      <c r="EE92" s="9">
        <f t="shared" ca="1" si="154"/>
        <v>2.3436324128631603E-4</v>
      </c>
      <c r="EG92" s="9">
        <f t="shared" ca="1" si="155"/>
        <v>1.1951873408784188E-4</v>
      </c>
      <c r="EH92" s="9">
        <f t="shared" ca="1" si="156"/>
        <v>4.218564315179698E-2</v>
      </c>
      <c r="EN92" s="9">
        <v>0.7845711504033942</v>
      </c>
      <c r="EO92" s="9">
        <v>4.4234046371596711E-2</v>
      </c>
      <c r="EP92" s="1">
        <f t="shared" ca="1" si="157"/>
        <v>0.7523122945352011</v>
      </c>
      <c r="EQ92" s="9">
        <f t="shared" ca="1" si="158"/>
        <v>6.2232370647881223E-2</v>
      </c>
      <c r="ET92" s="1">
        <f t="shared" ca="1" si="159"/>
        <v>12.0468173857961</v>
      </c>
    </row>
    <row r="93" spans="2:150" x14ac:dyDescent="0.25">
      <c r="B93" s="5">
        <f t="shared" si="160"/>
        <v>0</v>
      </c>
      <c r="C93" s="19">
        <f>ISA!L93</f>
        <v>1.2249994633486807</v>
      </c>
      <c r="D93" s="52">
        <f>ISA!N93</f>
        <v>1.783E-5</v>
      </c>
      <c r="F93" s="12">
        <f t="shared" ca="1" si="161"/>
        <v>288.13286105270458</v>
      </c>
      <c r="G93" s="19">
        <f>Weight!G93</f>
        <v>0.25</v>
      </c>
      <c r="H93" s="1">
        <f t="shared" si="162"/>
        <v>1</v>
      </c>
      <c r="J93" s="11">
        <f t="shared" ca="1" si="113"/>
        <v>27.463610858280219</v>
      </c>
      <c r="K93" s="11">
        <f t="shared" ca="1" si="114"/>
        <v>18.07502245456871</v>
      </c>
      <c r="L93" s="11">
        <f t="shared" ca="1" si="115"/>
        <v>1.5194233327958282</v>
      </c>
      <c r="N93" s="1">
        <f>'Geometry-Wing'!C93</f>
        <v>0.30481432099438527</v>
      </c>
      <c r="O93" s="1">
        <f>'Geometry-Wing'!D93</f>
        <v>3</v>
      </c>
      <c r="P93" s="1">
        <f>'Geometry-Wing'!AC93</f>
        <v>0.91444296298315586</v>
      </c>
      <c r="Q93" s="1">
        <f>'Geometry-Wing'!AD93</f>
        <v>9.8420572570645728</v>
      </c>
      <c r="R93" s="1">
        <f ca="1">'Geometry-Tail'!E93</f>
        <v>0.10137496479873467</v>
      </c>
      <c r="S93" s="1">
        <f>'Geometry-Tail'!F93</f>
        <v>4</v>
      </c>
      <c r="T93" s="19">
        <f>'Geometry-Tail'!I93</f>
        <v>4.8429600532968005</v>
      </c>
      <c r="U93" s="1">
        <f ca="1">'Geometry-Tail'!AD93</f>
        <v>7.8197034217017958E-2</v>
      </c>
      <c r="V93" s="1">
        <f ca="1">'Geometry-Tail'!T93</f>
        <v>3.0854574153398469</v>
      </c>
      <c r="X93" s="1">
        <f t="shared" si="163"/>
        <v>0.25</v>
      </c>
      <c r="Y93" s="5">
        <f t="shared" ca="1" si="116"/>
        <v>575145.27929950447</v>
      </c>
      <c r="Z93" s="1">
        <f t="shared" ca="1" si="91"/>
        <v>0.71197148176009106</v>
      </c>
      <c r="AA93" s="9">
        <f ca="1">'Airfoil-Flight'!W93</f>
        <v>7.8895015805458754E-3</v>
      </c>
      <c r="AB93" s="12">
        <f t="shared" ca="1" si="117"/>
        <v>90.242897411376106</v>
      </c>
      <c r="AC93" s="1">
        <f ca="1">'Airfoil-Flight'!AG93</f>
        <v>-0.15166295319739062</v>
      </c>
      <c r="AD93" s="1">
        <f>'Geometry-Wing'!AB93</f>
        <v>0.95988181135316342</v>
      </c>
      <c r="AE93" s="61">
        <f t="shared" si="118"/>
        <v>4.179492534636231E-2</v>
      </c>
      <c r="AF93" s="17">
        <f t="shared" ca="1" si="119"/>
        <v>1.374063513823004</v>
      </c>
      <c r="AG93" s="11">
        <f t="shared" ca="1" si="120"/>
        <v>1.374063513823004</v>
      </c>
      <c r="AH93" s="11">
        <f ca="1">DEGREES(AI93/CS93)+'Airfoil-Flight'!K93</f>
        <v>1.4450194109820327</v>
      </c>
      <c r="AI93" s="1">
        <f t="shared" ca="1" si="121"/>
        <v>0.71176675239560583</v>
      </c>
      <c r="AJ93" s="1">
        <f ca="1">0.9*'Airfoil-Flight'!I93</f>
        <v>1.5746084426570801</v>
      </c>
      <c r="AK93" s="5">
        <f ca="1">C93*J93*'Geometry-Wing'!AH93/D93</f>
        <v>376056.52877275291</v>
      </c>
      <c r="AL93" s="9">
        <f ca="1">0.455/(LOG10(MIN(AK93,'Geometry-Wing'!AM93)))^2.58</f>
        <v>5.4031715105289126E-3</v>
      </c>
      <c r="AM93" s="9">
        <f ca="1">+AL93*'Geometry-Wing'!AK93*'Geometry-Wing'!AN93/P93</f>
        <v>0</v>
      </c>
      <c r="AN93" s="9">
        <f ca="1">AA93*COS(RADIANS(AF93))*'Geometry-Wing'!U93*'Geometry-Wing'!V93+AM93</f>
        <v>8.6759562258521619E-3</v>
      </c>
      <c r="AO93" s="9">
        <f ca="1">AI93^2/(PI()*'Geometry-Wing'!AJ93*AD93)</f>
        <v>1.7069542174494457E-2</v>
      </c>
      <c r="AP93" s="9">
        <f t="shared" ca="1" si="122"/>
        <v>2.5745498400346619E-2</v>
      </c>
      <c r="AQ93" s="1">
        <f t="shared" ca="1" si="123"/>
        <v>-0.13649665787765156</v>
      </c>
      <c r="AR93" s="1">
        <f t="shared" ca="1" si="92"/>
        <v>-0.26807434613116277</v>
      </c>
      <c r="AS93" s="1">
        <f t="shared" si="164"/>
        <v>0.9343951712104227</v>
      </c>
      <c r="AT93" s="61">
        <f t="shared" si="93"/>
        <v>7.021101008537145E-2</v>
      </c>
      <c r="AU93" s="5">
        <f ca="1">C93*J93*'Geometry-Tail'!C93/D93</f>
        <v>300384.52456475375</v>
      </c>
      <c r="AV93" s="9">
        <f ca="1">0.455/(LOG10(MIN(AU93,'Geometry-Tail'!L93)))^2.58</f>
        <v>5.6549988392757388E-3</v>
      </c>
      <c r="AW93" s="9">
        <f ca="1">AV93*'Geometry-Tail'!M93*'Geometry-Tail'!N93*'Geometry-Tail'!G93/R93*'Geometry-Tail'!O93</f>
        <v>1.7303044810325671E-2</v>
      </c>
      <c r="AX93" s="9">
        <f t="shared" ca="1" si="94"/>
        <v>6.1202626649984422E-3</v>
      </c>
      <c r="AY93" s="9">
        <f t="shared" ca="1" si="95"/>
        <v>2.3423307475324114E-2</v>
      </c>
      <c r="AZ93" s="1">
        <f t="shared" ca="1" si="165"/>
        <v>0.95148725550796098</v>
      </c>
      <c r="BA93" s="1">
        <f t="shared" ca="1" si="96"/>
        <v>5.0986226259163159E-2</v>
      </c>
      <c r="BB93" s="5">
        <f ca="1">C93*J93*'Geometry-Tail'!Q93/D93</f>
        <v>300384.52456475375</v>
      </c>
      <c r="BC93" s="9">
        <f ca="1">0.455/(LOG10(MIN(BB93,'Geometry-Tail'!Z93)))^2.58</f>
        <v>5.6549988392757388E-3</v>
      </c>
      <c r="BD93" s="9">
        <f ca="1">BC93*'Geometry-Tail'!AA93*'Geometry-Tail'!AB93*'Geometry-Tail'!AE93/U93*'Geometry-Tail'!AF93</f>
        <v>8.5278683146011187E-3</v>
      </c>
      <c r="BE93" s="5">
        <f ca="1">C93*J93*'Geometry-Fuselage'!C93/D93</f>
        <v>3075599.605031224</v>
      </c>
      <c r="BF93" s="9">
        <f ca="1">0.455/(LOG10(MIN(BE93,'Geometry-Fuselage'!K93)))^2.58</f>
        <v>3.6540757873495294E-3</v>
      </c>
      <c r="BG93" s="9">
        <f ca="1">BF93*'Geometry-Fuselage'!L93*'Geometry-Fuselage'!M93*'Geometry-Fuselage'!H93/P93*'Geometry-Fuselage'!P93</f>
        <v>1.6360427060805333E-2</v>
      </c>
      <c r="BH93" s="9">
        <f>3.83*RADIANS('Geometry-Fuselage'!N93)^2.5*'Geometry-Fuselage'!I93/P93</f>
        <v>1.3659623231054097E-3</v>
      </c>
      <c r="BI93" s="69">
        <f>0</f>
        <v>0</v>
      </c>
      <c r="BJ93" s="9">
        <f>0.05*'Geometry-Fuselage'!O93/P93</f>
        <v>0</v>
      </c>
      <c r="BK93" s="9">
        <f t="shared" ca="1" si="124"/>
        <v>1.7726389383910742E-2</v>
      </c>
      <c r="BL93" s="5">
        <f ca="1">C93*J93*'Geometry-Fuselage'!R93/D93</f>
        <v>2313687.8816567217</v>
      </c>
      <c r="BM93" s="9">
        <f ca="1">0.455/(LOG10(MIN(BL93,'Geometry-Fuselage'!Z93)))^2.58</f>
        <v>3.840023631852825E-3</v>
      </c>
      <c r="BN93" s="9">
        <f ca="1">BM93*'Geometry-Fuselage'!AA93*'Geometry-Fuselage'!AB93*'Geometry-Fuselage'!W93/P93*'Geometry-Fuselage'!AC93</f>
        <v>1.8014949089513806E-3</v>
      </c>
      <c r="BO93" s="5">
        <f ca="1">C93*J93*'Geometry-Fuselage'!AE93/D93</f>
        <v>3471842.4989309525</v>
      </c>
      <c r="BP93" s="9">
        <f ca="1">0.455/(LOG10(MIN(BO93,'Geometry-Fuselage'!AK93)))^2.58</f>
        <v>3.5786964647850921E-3</v>
      </c>
      <c r="BQ93" s="9">
        <f ca="1">BP93*'Geometry-Fuselage'!AL93*'Geometry-Fuselage'!AM93*'Geometry-Fuselage'!AI93/P93*'Geometry-Fuselage'!AN93</f>
        <v>0</v>
      </c>
      <c r="BR93" s="9">
        <f ca="1">'Geometry-Miscellaneous'!B93*J93/(0.5*C93*J93^2*P93)</f>
        <v>3.900597055941718E-4</v>
      </c>
      <c r="BS93" s="9">
        <f>('Geometry-Miscellaneous'!J93+'Geometry-Miscellaneous'!R93)/P93*'Geometry-Miscellaneous'!$G$6</f>
        <v>2.8870034620722749E-3</v>
      </c>
      <c r="BT93" s="9">
        <f>'Geometry-Miscellaneous'!AO93/P93</f>
        <v>6.2492219506369547E-3</v>
      </c>
      <c r="BU93" s="1">
        <f t="shared" ca="1" si="97"/>
        <v>0.68204808376062065</v>
      </c>
      <c r="BV93" s="9">
        <f t="shared" ca="1" si="125"/>
        <v>4.0377583889695361E-2</v>
      </c>
      <c r="BW93" s="9">
        <f t="shared" ca="1" si="126"/>
        <v>1.774803327491168E-2</v>
      </c>
      <c r="BX93" s="9">
        <f t="shared" ca="1" si="127"/>
        <v>5.8125617164607041E-2</v>
      </c>
      <c r="BY93" s="11">
        <f t="shared" ca="1" si="98"/>
        <v>288.13286105270458</v>
      </c>
      <c r="BZ93" s="11">
        <f t="shared" ca="1" si="99"/>
        <v>24.555307423120706</v>
      </c>
      <c r="CA93" s="11">
        <f t="shared" ca="1" si="100"/>
        <v>11.734035990174792</v>
      </c>
      <c r="CB93" s="12">
        <f t="shared" ca="1" si="101"/>
        <v>674.37740757402673</v>
      </c>
      <c r="CD93" s="1">
        <f t="shared" ca="1" si="128"/>
        <v>7.9336671178804087E-3</v>
      </c>
      <c r="CE93" s="1">
        <f t="shared" ca="1" si="129"/>
        <v>1.7540955585576936E-3</v>
      </c>
      <c r="CF93" s="1">
        <f t="shared" ca="1" si="130"/>
        <v>6.6685401039508695E-4</v>
      </c>
      <c r="CG93" s="1">
        <f t="shared" ca="1" si="131"/>
        <v>1.6209772031216499E-2</v>
      </c>
      <c r="CH93" s="1">
        <f t="shared" ca="1" si="132"/>
        <v>1.6473643423405709E-3</v>
      </c>
      <c r="CI93" s="1">
        <f t="shared" ca="1" si="133"/>
        <v>0</v>
      </c>
      <c r="CJ93" s="1">
        <f t="shared" ca="1" si="134"/>
        <v>3.5668735292387188E-4</v>
      </c>
      <c r="CK93" s="1">
        <f t="shared" si="135"/>
        <v>2.64E-3</v>
      </c>
      <c r="CL93" s="1">
        <f t="shared" si="136"/>
        <v>5.7145570368798337E-3</v>
      </c>
      <c r="CM93" s="1">
        <f t="shared" ca="1" si="137"/>
        <v>3.6922997450193965E-2</v>
      </c>
      <c r="CN93" s="1">
        <f t="shared" ca="1" si="138"/>
        <v>1.5609122722810653E-2</v>
      </c>
      <c r="CO93" s="1">
        <f t="shared" ca="1" si="139"/>
        <v>6.2044141222322713E-4</v>
      </c>
      <c r="CP93" s="1">
        <f t="shared" ca="1" si="140"/>
        <v>1.6229564135033882E-2</v>
      </c>
      <c r="CR93" s="1">
        <f ca="1">'Airfoil-Flight'!J93</f>
        <v>5.8472124062900477</v>
      </c>
      <c r="CS93" s="1">
        <f ca="1">CR93/(1+CR93/(PI()*'Geometry-Wing'!AJ93)*(1+AE93))</f>
        <v>4.884835318071711</v>
      </c>
      <c r="CU93" s="1">
        <f t="shared" si="166"/>
        <v>6</v>
      </c>
      <c r="CV93" s="1">
        <f t="shared" si="102"/>
        <v>3.9709114397548211</v>
      </c>
      <c r="CW93" s="1">
        <f>Stability!Z93</f>
        <v>2.1749577694090316</v>
      </c>
      <c r="CY93" s="1">
        <f t="shared" si="167"/>
        <v>6</v>
      </c>
      <c r="CZ93" s="1">
        <f t="shared" ca="1" si="103"/>
        <v>3.6351579757590589</v>
      </c>
      <c r="DA93" s="1">
        <f ca="1">Stability!AB93</f>
        <v>1.9910580234180542</v>
      </c>
      <c r="DC93" s="1"/>
      <c r="DD93" s="9">
        <f t="shared" ca="1" si="104"/>
        <v>3.0748812425675225E-2</v>
      </c>
      <c r="DE93" s="9">
        <f t="shared" ca="1" si="105"/>
        <v>0.22183515045330077</v>
      </c>
      <c r="DF93" s="9"/>
      <c r="DG93" s="9">
        <f t="shared" ca="1" si="106"/>
        <v>3.7213687904539848E-2</v>
      </c>
      <c r="DH93" s="9">
        <f t="shared" ca="1" si="107"/>
        <v>0.12943539337236298</v>
      </c>
      <c r="DI93" s="9"/>
      <c r="DJ93" s="9">
        <f t="shared" ca="1" si="108"/>
        <v>3.774306673039747E-2</v>
      </c>
      <c r="DK93" s="9">
        <f t="shared" ca="1" si="109"/>
        <v>0.12296510837570819</v>
      </c>
      <c r="DL93" s="9"/>
      <c r="DM93" s="1">
        <v>1</v>
      </c>
      <c r="DN93" s="1">
        <f t="shared" ca="1" si="141"/>
        <v>0.68204808376062065</v>
      </c>
      <c r="DO93" s="1">
        <f t="shared" ca="1" si="142"/>
        <v>0.46518958856153458</v>
      </c>
      <c r="DP93" s="1">
        <f t="shared" ca="1" si="143"/>
        <v>5.8125617164607041E-2</v>
      </c>
      <c r="DQ93" s="1">
        <f t="shared" ca="1" si="144"/>
        <v>0.68204808376062065</v>
      </c>
      <c r="DR93" s="1">
        <f t="shared" ca="1" si="145"/>
        <v>0.46518958856153458</v>
      </c>
      <c r="DS93" s="1">
        <f t="shared" ca="1" si="146"/>
        <v>0.31728166746378622</v>
      </c>
      <c r="DT93" s="1">
        <f t="shared" ca="1" si="147"/>
        <v>3.9644465804523674E-2</v>
      </c>
      <c r="DU93" s="1">
        <f t="shared" ca="1" si="148"/>
        <v>0.46518958856153458</v>
      </c>
      <c r="DV93" s="1">
        <f t="shared" ca="1" si="149"/>
        <v>0.31728166746378622</v>
      </c>
      <c r="DW93" s="1">
        <f t="shared" ca="1" si="150"/>
        <v>0.21640135330604982</v>
      </c>
      <c r="DX93" s="1">
        <f t="shared" ca="1" si="110"/>
        <v>2.7039431933688823E-2</v>
      </c>
      <c r="DY93" s="9">
        <f t="shared" ca="1" si="111"/>
        <v>5.833044229361177E-2</v>
      </c>
      <c r="DZ93" s="9">
        <f t="shared" ca="1" si="112"/>
        <v>1.2417418544451008E-5</v>
      </c>
      <c r="EB93" s="9">
        <f t="shared" ca="1" si="151"/>
        <v>0.68204808376062065</v>
      </c>
      <c r="EC93" s="9">
        <f t="shared" ca="1" si="152"/>
        <v>5.8125617164607041E-2</v>
      </c>
      <c r="ED93" s="1">
        <f t="shared" ca="1" si="153"/>
        <v>1.9323522759812503E-3</v>
      </c>
      <c r="EE93" s="9">
        <f t="shared" ca="1" si="154"/>
        <v>2.4144815658527105E-4</v>
      </c>
      <c r="EG93" s="9">
        <f t="shared" ca="1" si="155"/>
        <v>1.0846401629086926E-4</v>
      </c>
      <c r="EH93" s="9">
        <f t="shared" ca="1" si="156"/>
        <v>3.8283741214112835E-2</v>
      </c>
      <c r="EN93" s="9">
        <v>0.73139073966241841</v>
      </c>
      <c r="EO93" s="9">
        <v>4.1927168218065948E-2</v>
      </c>
      <c r="EP93" s="1">
        <f t="shared" ca="1" si="157"/>
        <v>0.68204808376062065</v>
      </c>
      <c r="EQ93" s="9">
        <f t="shared" ca="1" si="158"/>
        <v>5.8125617164607041E-2</v>
      </c>
      <c r="ET93" s="1">
        <f t="shared" ca="1" si="159"/>
        <v>11.692945206195844</v>
      </c>
    </row>
    <row r="94" spans="2:150" x14ac:dyDescent="0.25">
      <c r="B94" s="5">
        <f t="shared" si="160"/>
        <v>0</v>
      </c>
      <c r="C94" s="19">
        <f>ISA!L94</f>
        <v>1.2249994633486807</v>
      </c>
      <c r="D94" s="52">
        <f>ISA!N94</f>
        <v>1.783E-5</v>
      </c>
      <c r="F94" s="12">
        <f t="shared" ca="1" si="161"/>
        <v>288.13286105270458</v>
      </c>
      <c r="G94" s="19">
        <f>Weight!G94</f>
        <v>0.25</v>
      </c>
      <c r="H94" s="1">
        <f t="shared" si="162"/>
        <v>1</v>
      </c>
      <c r="J94" s="11">
        <f t="shared" ca="1" si="113"/>
        <v>28.998284653159079</v>
      </c>
      <c r="K94" s="11">
        <f t="shared" ca="1" si="114"/>
        <v>18.035053085978955</v>
      </c>
      <c r="L94" s="11">
        <f t="shared" ca="1" si="115"/>
        <v>1.6078846297216225</v>
      </c>
      <c r="N94" s="1">
        <f>'Geometry-Wing'!C94</f>
        <v>0.30481432099438527</v>
      </c>
      <c r="O94" s="1">
        <f>'Geometry-Wing'!D94</f>
        <v>3</v>
      </c>
      <c r="P94" s="1">
        <f>'Geometry-Wing'!AC94</f>
        <v>0.91444296298315586</v>
      </c>
      <c r="Q94" s="1">
        <f>'Geometry-Wing'!AD94</f>
        <v>9.8420572570645728</v>
      </c>
      <c r="R94" s="1">
        <f ca="1">'Geometry-Tail'!E94</f>
        <v>0.10137496479873467</v>
      </c>
      <c r="S94" s="1">
        <f>'Geometry-Tail'!F94</f>
        <v>4</v>
      </c>
      <c r="T94" s="19">
        <f>'Geometry-Tail'!I94</f>
        <v>4.8429600532968005</v>
      </c>
      <c r="U94" s="1">
        <f ca="1">'Geometry-Tail'!AD94</f>
        <v>7.8197034217017958E-2</v>
      </c>
      <c r="V94" s="1">
        <f ca="1">'Geometry-Tail'!T94</f>
        <v>3.0854574153398469</v>
      </c>
      <c r="X94" s="1">
        <f t="shared" si="163"/>
        <v>0.25</v>
      </c>
      <c r="Y94" s="5">
        <f t="shared" ca="1" si="116"/>
        <v>607284.5487110907</v>
      </c>
      <c r="Z94" s="1">
        <f t="shared" ca="1" si="91"/>
        <v>0.64168984150864961</v>
      </c>
      <c r="AA94" s="9">
        <f ca="1">'Airfoil-Flight'!W94</f>
        <v>7.688485649707249E-3</v>
      </c>
      <c r="AB94" s="12">
        <f t="shared" ca="1" si="117"/>
        <v>83.461148364513491</v>
      </c>
      <c r="AC94" s="1">
        <f ca="1">'Airfoil-Flight'!AG94</f>
        <v>-0.15194274871858854</v>
      </c>
      <c r="AD94" s="1">
        <f>'Geometry-Wing'!AB94</f>
        <v>0.95988181135316342</v>
      </c>
      <c r="AE94" s="61">
        <f t="shared" si="118"/>
        <v>4.179492534636231E-2</v>
      </c>
      <c r="AF94" s="17">
        <f t="shared" ca="1" si="119"/>
        <v>1.238490861325227</v>
      </c>
      <c r="AG94" s="11">
        <f t="shared" ca="1" si="120"/>
        <v>1.238490861325227</v>
      </c>
      <c r="AH94" s="11">
        <f ca="1">DEGREES(AI94/CS94)+'Airfoil-Flight'!K94</f>
        <v>0.60771042444348033</v>
      </c>
      <c r="AI94" s="1">
        <f t="shared" ca="1" si="121"/>
        <v>0.64153993565005152</v>
      </c>
      <c r="AJ94" s="1">
        <f ca="1">0.9*'Airfoil-Flight'!I94</f>
        <v>1.5815954855644003</v>
      </c>
      <c r="AK94" s="5">
        <f ca="1">C94*J94*'Geometry-Wing'!AH94/D94</f>
        <v>397070.6664649439</v>
      </c>
      <c r="AL94" s="9">
        <f ca="1">0.455/(LOG10(MIN(AK94,'Geometry-Wing'!AM94)))^2.58</f>
        <v>5.3445709395272328E-3</v>
      </c>
      <c r="AM94" s="9">
        <f ca="1">+AL94*'Geometry-Wing'!AK94*'Geometry-Wing'!AN94/P94</f>
        <v>0</v>
      </c>
      <c r="AN94" s="9">
        <f ca="1">AA94*COS(RADIANS(AF94))*'Geometry-Wing'!U94*'Geometry-Wing'!V94+AM94</f>
        <v>8.4553584876757796E-3</v>
      </c>
      <c r="AO94" s="9">
        <f ca="1">AI94^2/(PI()*'Geometry-Wing'!AJ94*AD94)</f>
        <v>1.3867362556719311E-2</v>
      </c>
      <c r="AP94" s="9">
        <f t="shared" ca="1" si="122"/>
        <v>2.2322721044395089E-2</v>
      </c>
      <c r="AQ94" s="1">
        <f t="shared" ca="1" si="123"/>
        <v>-0.1367484738467297</v>
      </c>
      <c r="AR94" s="1">
        <f t="shared" ca="1" si="92"/>
        <v>-0.26856890330425132</v>
      </c>
      <c r="AS94" s="1">
        <f t="shared" si="164"/>
        <v>0.9343951712104227</v>
      </c>
      <c r="AT94" s="61">
        <f t="shared" si="93"/>
        <v>7.021101008537145E-2</v>
      </c>
      <c r="AU94" s="5">
        <f ca="1">C94*J94*'Geometry-Tail'!C94/D94</f>
        <v>317170.09076781129</v>
      </c>
      <c r="AV94" s="9">
        <f ca="1">0.455/(LOG10(MIN(AU94,'Geometry-Tail'!L94)))^2.58</f>
        <v>5.5925829155698513E-3</v>
      </c>
      <c r="AW94" s="9">
        <f ca="1">AV94*'Geometry-Tail'!M94*'Geometry-Tail'!N94*'Geometry-Tail'!G94/R94*'Geometry-Tail'!O94</f>
        <v>1.7112065898489296E-2</v>
      </c>
      <c r="AX94" s="9">
        <f t="shared" ca="1" si="94"/>
        <v>6.142865438157139E-3</v>
      </c>
      <c r="AY94" s="9">
        <f t="shared" ca="1" si="95"/>
        <v>2.3254931336646436E-2</v>
      </c>
      <c r="AZ94" s="1">
        <f t="shared" ca="1" si="165"/>
        <v>0.95148725550796098</v>
      </c>
      <c r="BA94" s="1">
        <f t="shared" ca="1" si="96"/>
        <v>5.0986226259163159E-2</v>
      </c>
      <c r="BB94" s="5">
        <f ca="1">C94*J94*'Geometry-Tail'!Q94/D94</f>
        <v>317170.09076781129</v>
      </c>
      <c r="BC94" s="9">
        <f ca="1">0.455/(LOG10(MIN(BB94,'Geometry-Tail'!Z94)))^2.58</f>
        <v>5.5925829155698513E-3</v>
      </c>
      <c r="BD94" s="9">
        <f ca="1">BC94*'Geometry-Tail'!AA94*'Geometry-Tail'!AB94*'Geometry-Tail'!AE94/U94*'Geometry-Tail'!AF94</f>
        <v>8.4337436660863949E-3</v>
      </c>
      <c r="BE94" s="5">
        <f ca="1">C94*J94*'Geometry-Fuselage'!C94/D94</f>
        <v>3247464.919528211</v>
      </c>
      <c r="BF94" s="9">
        <f ca="1">0.455/(LOG10(MIN(BE94,'Geometry-Fuselage'!K94)))^2.58</f>
        <v>3.6199839823232434E-3</v>
      </c>
      <c r="BG94" s="9">
        <f ca="1">BF94*'Geometry-Fuselage'!L94*'Geometry-Fuselage'!M94*'Geometry-Fuselage'!H94/P94*'Geometry-Fuselage'!P94</f>
        <v>1.6207787509257249E-2</v>
      </c>
      <c r="BH94" s="9">
        <f>3.83*RADIANS('Geometry-Fuselage'!N94)^2.5*'Geometry-Fuselage'!I94/P94</f>
        <v>1.3659623231054097E-3</v>
      </c>
      <c r="BI94" s="69">
        <f>0</f>
        <v>0</v>
      </c>
      <c r="BJ94" s="9">
        <f>0.05*'Geometry-Fuselage'!O94/P94</f>
        <v>0</v>
      </c>
      <c r="BK94" s="9">
        <f t="shared" ca="1" si="124"/>
        <v>1.7573749832362658E-2</v>
      </c>
      <c r="BL94" s="5">
        <f ca="1">C94*J94*'Geometry-Fuselage'!R94/D94</f>
        <v>2442977.3687467561</v>
      </c>
      <c r="BM94" s="9">
        <f ca="1">0.455/(LOG10(MIN(BL94,'Geometry-Fuselage'!Z94)))^2.58</f>
        <v>3.8035056467659771E-3</v>
      </c>
      <c r="BN94" s="9">
        <f ca="1">BM94*'Geometry-Fuselage'!AA94*'Geometry-Fuselage'!AB94*'Geometry-Fuselage'!W94/P94*'Geometry-Fuselage'!AC94</f>
        <v>1.7843629924513315E-3</v>
      </c>
      <c r="BO94" s="5">
        <f ca="1">C94*J94*'Geometry-Fuselage'!AE94/D94</f>
        <v>3665849.9705103729</v>
      </c>
      <c r="BP94" s="9">
        <f ca="1">0.455/(LOG10(MIN(BO94,'Geometry-Fuselage'!AK94)))^2.58</f>
        <v>3.5455748744606251E-3</v>
      </c>
      <c r="BQ94" s="9">
        <f ca="1">BP94*'Geometry-Fuselage'!AL94*'Geometry-Fuselage'!AM94*'Geometry-Fuselage'!AI94/P94*'Geometry-Fuselage'!AN94</f>
        <v>0</v>
      </c>
      <c r="BR94" s="9">
        <f ca="1">'Geometry-Miscellaneous'!B94*J94/(0.5*C94*J94^2*P94)</f>
        <v>3.6941660839813386E-4</v>
      </c>
      <c r="BS94" s="9">
        <f>('Geometry-Miscellaneous'!J94+'Geometry-Miscellaneous'!R94)/P94*'Geometry-Miscellaneous'!$G$6</f>
        <v>2.8870034620722749E-3</v>
      </c>
      <c r="BT94" s="9">
        <f>'Geometry-Miscellaneous'!AO94/P94</f>
        <v>6.2492219506369547E-3</v>
      </c>
      <c r="BU94" s="1">
        <f t="shared" ca="1" si="97"/>
        <v>0.61176644050533058</v>
      </c>
      <c r="BV94" s="9">
        <f t="shared" ca="1" si="125"/>
        <v>3.9937350792953685E-2</v>
      </c>
      <c r="BW94" s="9">
        <f t="shared" ca="1" si="126"/>
        <v>1.4548359396068399E-2</v>
      </c>
      <c r="BX94" s="9">
        <f t="shared" ca="1" si="127"/>
        <v>5.4485710189022082E-2</v>
      </c>
      <c r="BY94" s="11">
        <f t="shared" ca="1" si="98"/>
        <v>288.13286105270458</v>
      </c>
      <c r="BZ94" s="11">
        <f t="shared" ca="1" si="99"/>
        <v>25.661956138495697</v>
      </c>
      <c r="CA94" s="11">
        <f t="shared" ca="1" si="100"/>
        <v>11.228016270375985</v>
      </c>
      <c r="CB94" s="12">
        <f t="shared" ca="1" si="101"/>
        <v>744.15270886098119</v>
      </c>
      <c r="CD94" s="1">
        <f t="shared" ca="1" si="128"/>
        <v>7.7319430685550156E-3</v>
      </c>
      <c r="CE94" s="1">
        <f t="shared" ca="1" si="129"/>
        <v>1.7347350780929805E-3</v>
      </c>
      <c r="CF94" s="1">
        <f t="shared" ca="1" si="130"/>
        <v>6.5949374203451633E-4</v>
      </c>
      <c r="CG94" s="1">
        <f t="shared" ca="1" si="131"/>
        <v>1.6070191867430448E-2</v>
      </c>
      <c r="CH94" s="1">
        <f t="shared" ca="1" si="132"/>
        <v>1.631698181854686E-3</v>
      </c>
      <c r="CI94" s="1">
        <f t="shared" ca="1" si="133"/>
        <v>0</v>
      </c>
      <c r="CJ94" s="1">
        <f t="shared" ca="1" si="134"/>
        <v>3.3781041795877769E-4</v>
      </c>
      <c r="CK94" s="1">
        <f t="shared" si="135"/>
        <v>2.64E-3</v>
      </c>
      <c r="CL94" s="1">
        <f t="shared" si="136"/>
        <v>5.7145570368798337E-3</v>
      </c>
      <c r="CM94" s="1">
        <f t="shared" ca="1" si="137"/>
        <v>3.6520429392806253E-2</v>
      </c>
      <c r="CN94" s="1">
        <f t="shared" ca="1" si="138"/>
        <v>1.2680912105128079E-2</v>
      </c>
      <c r="CO94" s="1">
        <f t="shared" ca="1" si="139"/>
        <v>6.227327675565438E-4</v>
      </c>
      <c r="CP94" s="1">
        <f t="shared" ca="1" si="140"/>
        <v>1.3303644872684622E-2</v>
      </c>
      <c r="CR94" s="1">
        <f ca="1">'Airfoil-Flight'!J94</f>
        <v>5.8457713892390366</v>
      </c>
      <c r="CS94" s="1">
        <f ca="1">CR94/(1+CR94/(PI()*'Geometry-Wing'!AJ94)*(1+AE94))</f>
        <v>4.8838295708325798</v>
      </c>
      <c r="CU94" s="1">
        <f t="shared" si="166"/>
        <v>6</v>
      </c>
      <c r="CV94" s="1">
        <f t="shared" si="102"/>
        <v>3.9709114397548211</v>
      </c>
      <c r="CW94" s="1">
        <f>Stability!Z94</f>
        <v>2.1749577694090316</v>
      </c>
      <c r="CY94" s="1">
        <f t="shared" si="167"/>
        <v>6</v>
      </c>
      <c r="CZ94" s="1">
        <f t="shared" ca="1" si="103"/>
        <v>3.6351579757590589</v>
      </c>
      <c r="DA94" s="1">
        <f ca="1">Stability!AB94</f>
        <v>1.9910580234180542</v>
      </c>
      <c r="DC94" s="1"/>
      <c r="DD94" s="9">
        <f t="shared" ca="1" si="104"/>
        <v>2.6593644954143451E-2</v>
      </c>
      <c r="DE94" s="9">
        <f t="shared" ca="1" si="105"/>
        <v>0.26205720969147384</v>
      </c>
      <c r="DF94" s="9"/>
      <c r="DG94" s="9">
        <f t="shared" ca="1" si="106"/>
        <v>3.4461826275795249E-2</v>
      </c>
      <c r="DH94" s="9">
        <f t="shared" ca="1" si="107"/>
        <v>0.13506144926261163</v>
      </c>
      <c r="DI94" s="9"/>
      <c r="DJ94" s="9">
        <f t="shared" ca="1" si="108"/>
        <v>3.4614698305774502E-2</v>
      </c>
      <c r="DK94" s="9">
        <f t="shared" ca="1" si="109"/>
        <v>0.13300707230360662</v>
      </c>
      <c r="DL94" s="9"/>
      <c r="DM94" s="1">
        <v>1</v>
      </c>
      <c r="DN94" s="1">
        <f t="shared" ca="1" si="141"/>
        <v>0.61176644050533058</v>
      </c>
      <c r="DO94" s="1">
        <f t="shared" ca="1" si="142"/>
        <v>0.37425817772856218</v>
      </c>
      <c r="DP94" s="1">
        <f t="shared" ca="1" si="143"/>
        <v>5.4485710189022082E-2</v>
      </c>
      <c r="DQ94" s="1">
        <f t="shared" ca="1" si="144"/>
        <v>0.61176644050533058</v>
      </c>
      <c r="DR94" s="1">
        <f t="shared" ca="1" si="145"/>
        <v>0.37425817772856218</v>
      </c>
      <c r="DS94" s="1">
        <f t="shared" ca="1" si="146"/>
        <v>0.22895859321901388</v>
      </c>
      <c r="DT94" s="1">
        <f t="shared" ca="1" si="147"/>
        <v>3.3332528980743063E-2</v>
      </c>
      <c r="DU94" s="1">
        <f t="shared" ca="1" si="148"/>
        <v>0.37425817772856218</v>
      </c>
      <c r="DV94" s="1">
        <f t="shared" ca="1" si="149"/>
        <v>0.22895859321901388</v>
      </c>
      <c r="DW94" s="1">
        <f t="shared" ca="1" si="150"/>
        <v>0.14006918359670403</v>
      </c>
      <c r="DX94" s="1">
        <f t="shared" ca="1" si="110"/>
        <v>2.0391722607589959E-2</v>
      </c>
      <c r="DY94" s="9">
        <f t="shared" ca="1" si="111"/>
        <v>5.4664594662129487E-2</v>
      </c>
      <c r="DZ94" s="9">
        <f t="shared" ca="1" si="112"/>
        <v>1.0779039419360128E-5</v>
      </c>
      <c r="EB94" s="9">
        <f t="shared" ca="1" si="151"/>
        <v>0.61176644050533058</v>
      </c>
      <c r="EC94" s="9">
        <f t="shared" ca="1" si="152"/>
        <v>5.4485710189022082E-2</v>
      </c>
      <c r="ED94" s="1">
        <f t="shared" ca="1" si="153"/>
        <v>1.7332330400539966E-3</v>
      </c>
      <c r="EE94" s="9">
        <f t="shared" ca="1" si="154"/>
        <v>2.5232964496212448E-4</v>
      </c>
      <c r="EG94" s="9">
        <f t="shared" ca="1" si="155"/>
        <v>9.7422785900004908E-5</v>
      </c>
      <c r="EH94" s="9">
        <f t="shared" ca="1" si="156"/>
        <v>3.4386599826358111E-2</v>
      </c>
      <c r="EN94" s="9">
        <v>0.67821065855995621</v>
      </c>
      <c r="EO94" s="9">
        <v>3.9742881716578804E-2</v>
      </c>
      <c r="EP94" s="1">
        <f t="shared" ca="1" si="157"/>
        <v>0.61176644050533058</v>
      </c>
      <c r="EQ94" s="9">
        <f t="shared" ca="1" si="158"/>
        <v>5.4485710189022082E-2</v>
      </c>
      <c r="ET94" s="1">
        <f t="shared" ca="1" si="159"/>
        <v>11.191179724806059</v>
      </c>
    </row>
    <row r="95" spans="2:150" x14ac:dyDescent="0.25">
      <c r="B95" s="5">
        <f t="shared" si="160"/>
        <v>0</v>
      </c>
      <c r="C95" s="19">
        <f>ISA!L95</f>
        <v>1.2249994633486807</v>
      </c>
      <c r="D95" s="52">
        <f>ISA!N95</f>
        <v>1.783E-5</v>
      </c>
      <c r="F95" s="12">
        <f t="shared" ca="1" si="161"/>
        <v>288.13286105270458</v>
      </c>
      <c r="G95" s="19">
        <f>Weight!G95</f>
        <v>0.25</v>
      </c>
      <c r="H95" s="1">
        <f t="shared" si="162"/>
        <v>1</v>
      </c>
      <c r="J95" s="11">
        <f t="shared" ca="1" si="113"/>
        <v>30.823294959622665</v>
      </c>
      <c r="K95" s="11">
        <f t="shared" ca="1" si="114"/>
        <v>17.990293955339965</v>
      </c>
      <c r="L95" s="11">
        <f t="shared" ca="1" si="115"/>
        <v>1.7133291449344854</v>
      </c>
      <c r="N95" s="1">
        <f>'Geometry-Wing'!C95</f>
        <v>0.30481432099438527</v>
      </c>
      <c r="O95" s="1">
        <f>'Geometry-Wing'!D95</f>
        <v>3</v>
      </c>
      <c r="P95" s="1">
        <f>'Geometry-Wing'!AC95</f>
        <v>0.91444296298315586</v>
      </c>
      <c r="Q95" s="1">
        <f>'Geometry-Wing'!AD95</f>
        <v>9.8420572570645728</v>
      </c>
      <c r="R95" s="1">
        <f ca="1">'Geometry-Tail'!E95</f>
        <v>0.10137496479873467</v>
      </c>
      <c r="S95" s="1">
        <f>'Geometry-Tail'!F95</f>
        <v>4</v>
      </c>
      <c r="T95" s="19">
        <f>'Geometry-Tail'!I95</f>
        <v>4.8429600532968005</v>
      </c>
      <c r="U95" s="1">
        <f ca="1">'Geometry-Tail'!AD95</f>
        <v>7.8197034217017958E-2</v>
      </c>
      <c r="V95" s="1">
        <f ca="1">'Geometry-Tail'!T95</f>
        <v>3.0854574153398469</v>
      </c>
      <c r="X95" s="1">
        <f t="shared" si="163"/>
        <v>0.25</v>
      </c>
      <c r="Y95" s="5">
        <f t="shared" ca="1" si="116"/>
        <v>645504.07009347319</v>
      </c>
      <c r="Z95" s="1">
        <f t="shared" ca="1" si="91"/>
        <v>0.57140820125720815</v>
      </c>
      <c r="AA95" s="9">
        <f ca="1">'Airfoil-Flight'!W95</f>
        <v>7.5554596084425382E-3</v>
      </c>
      <c r="AB95" s="12">
        <f t="shared" ca="1" si="117"/>
        <v>75.628516446400099</v>
      </c>
      <c r="AC95" s="1">
        <f ca="1">'Airfoil-Flight'!AG95</f>
        <v>-0.1522574256352974</v>
      </c>
      <c r="AD95" s="1">
        <f>'Geometry-Wing'!AB95</f>
        <v>0.95988181135316342</v>
      </c>
      <c r="AE95" s="61">
        <f t="shared" si="118"/>
        <v>4.179492534636231E-2</v>
      </c>
      <c r="AF95" s="17">
        <f t="shared" ca="1" si="119"/>
        <v>1.1028974044297448</v>
      </c>
      <c r="AG95" s="11">
        <f t="shared" ca="1" si="120"/>
        <v>1.1028974044297448</v>
      </c>
      <c r="AH95" s="11">
        <f ca="1">DEGREES(AI95/CS95)+'Airfoil-Flight'!K95</f>
        <v>-0.23178938838074359</v>
      </c>
      <c r="AI95" s="1">
        <f t="shared" ca="1" si="121"/>
        <v>0.57130234219844134</v>
      </c>
      <c r="AJ95" s="1">
        <f ca="1">0.9*'Airfoil-Flight'!I95</f>
        <v>1.5894751679662589</v>
      </c>
      <c r="AK95" s="5">
        <f ca="1">C95*J95*'Geometry-Wing'!AH95/D95</f>
        <v>422060.35352265555</v>
      </c>
      <c r="AL95" s="9">
        <f ca="1">0.455/(LOG10(MIN(AK95,'Geometry-Wing'!AM95)))^2.58</f>
        <v>5.2798388750131056E-3</v>
      </c>
      <c r="AM95" s="9">
        <f ca="1">+AL95*'Geometry-Wing'!AK95*'Geometry-Wing'!AN95/P95</f>
        <v>0</v>
      </c>
      <c r="AN95" s="9">
        <f ca="1">AA95*COS(RADIANS(AF95))*'Geometry-Wing'!U95*'Geometry-Wing'!V95+AM95</f>
        <v>8.3094658727528008E-3</v>
      </c>
      <c r="AO95" s="9">
        <f ca="1">AI95^2/(PI()*'Geometry-Wing'!AJ95*AD95)</f>
        <v>1.0997107914579068E-2</v>
      </c>
      <c r="AP95" s="9">
        <f t="shared" ca="1" si="122"/>
        <v>1.9306573787331867E-2</v>
      </c>
      <c r="AQ95" s="1">
        <f t="shared" ca="1" si="123"/>
        <v>-0.13703168307176766</v>
      </c>
      <c r="AR95" s="1">
        <f t="shared" ca="1" si="92"/>
        <v>-0.26912511566139502</v>
      </c>
      <c r="AS95" s="1">
        <f t="shared" si="164"/>
        <v>0.9343951712104227</v>
      </c>
      <c r="AT95" s="61">
        <f t="shared" si="93"/>
        <v>7.021101008537145E-2</v>
      </c>
      <c r="AU95" s="5">
        <f ca="1">C95*J95*'Geometry-Tail'!C95/D95</f>
        <v>337131.22610655928</v>
      </c>
      <c r="AV95" s="9">
        <f ca="1">0.455/(LOG10(MIN(AU95,'Geometry-Tail'!L95)))^2.58</f>
        <v>5.523655871261135E-3</v>
      </c>
      <c r="AW95" s="9">
        <f ca="1">AV95*'Geometry-Tail'!M95*'Geometry-Tail'!N95*'Geometry-Tail'!G95/R95*'Geometry-Tail'!O95</f>
        <v>1.6901164398734118E-2</v>
      </c>
      <c r="AX95" s="9">
        <f t="shared" ca="1" si="94"/>
        <v>6.1683358161042472E-3</v>
      </c>
      <c r="AY95" s="9">
        <f t="shared" ca="1" si="95"/>
        <v>2.3069500214838366E-2</v>
      </c>
      <c r="AZ95" s="1">
        <f t="shared" ca="1" si="165"/>
        <v>0.95148725550796098</v>
      </c>
      <c r="BA95" s="1">
        <f t="shared" ca="1" si="96"/>
        <v>5.0986226259163159E-2</v>
      </c>
      <c r="BB95" s="5">
        <f ca="1">C95*J95*'Geometry-Tail'!Q95/D95</f>
        <v>337131.22610655928</v>
      </c>
      <c r="BC95" s="9">
        <f ca="1">0.455/(LOG10(MIN(BB95,'Geometry-Tail'!Z95)))^2.58</f>
        <v>5.523655871261135E-3</v>
      </c>
      <c r="BD95" s="9">
        <f ca="1">BC95*'Geometry-Tail'!AA95*'Geometry-Tail'!AB95*'Geometry-Tail'!AE95/U95*'Geometry-Tail'!AF95</f>
        <v>8.3298000979468313E-3</v>
      </c>
      <c r="BE95" s="5">
        <f ca="1">C95*J95*'Geometry-Fuselage'!C95/D95</f>
        <v>3451844.4895236483</v>
      </c>
      <c r="BF95" s="9">
        <f ca="1">0.455/(LOG10(MIN(BE95,'Geometry-Fuselage'!K95)))^2.58</f>
        <v>3.582240456931451E-3</v>
      </c>
      <c r="BG95" s="9">
        <f ca="1">BF95*'Geometry-Fuselage'!L95*'Geometry-Fuselage'!M95*'Geometry-Fuselage'!H95/P95*'Geometry-Fuselage'!P95</f>
        <v>1.6038798076600195E-2</v>
      </c>
      <c r="BH95" s="9">
        <f>3.83*RADIANS('Geometry-Fuselage'!N95)^2.5*'Geometry-Fuselage'!I95/P95</f>
        <v>1.3659623231054097E-3</v>
      </c>
      <c r="BI95" s="69">
        <f>0</f>
        <v>0</v>
      </c>
      <c r="BJ95" s="9">
        <f>0.05*'Geometry-Fuselage'!O95/P95</f>
        <v>0</v>
      </c>
      <c r="BK95" s="9">
        <f t="shared" ca="1" si="124"/>
        <v>1.7404760399705604E-2</v>
      </c>
      <c r="BL95" s="5">
        <f ca="1">C95*J95*'Geometry-Fuselage'!R95/D95</f>
        <v>2596726.4242425067</v>
      </c>
      <c r="BM95" s="9">
        <f ca="1">0.455/(LOG10(MIN(BL95,'Geometry-Fuselage'!Z95)))^2.58</f>
        <v>3.76308683587689E-3</v>
      </c>
      <c r="BN95" s="9">
        <f ca="1">BM95*'Geometry-Fuselage'!AA95*'Geometry-Fuselage'!AB95*'Geometry-Fuselage'!W95/P95*'Geometry-Fuselage'!AC95</f>
        <v>1.7654010565302687E-3</v>
      </c>
      <c r="BO95" s="5">
        <f ca="1">C95*J95*'Geometry-Fuselage'!AE95/D95</f>
        <v>3896560.6507506212</v>
      </c>
      <c r="BP95" s="9">
        <f ca="1">0.455/(LOG10(MIN(BO95,'Geometry-Fuselage'!AK95)))^2.58</f>
        <v>3.5089014387147668E-3</v>
      </c>
      <c r="BQ95" s="9">
        <f ca="1">BP95*'Geometry-Fuselage'!AL95*'Geometry-Fuselage'!AM95*'Geometry-Fuselage'!AI95/P95*'Geometry-Fuselage'!AN95</f>
        <v>0</v>
      </c>
      <c r="BR95" s="9">
        <f ca="1">'Geometry-Miscellaneous'!B95*J95/(0.5*C95*J95^2*P95)</f>
        <v>3.4754389431650894E-4</v>
      </c>
      <c r="BS95" s="9">
        <f>('Geometry-Miscellaneous'!J95+'Geometry-Miscellaneous'!R95)/P95*'Geometry-Miscellaneous'!$G$6</f>
        <v>2.8870034620722749E-3</v>
      </c>
      <c r="BT95" s="9">
        <f>'Geometry-Miscellaneous'!AO95/P95</f>
        <v>6.2492219506369547E-3</v>
      </c>
      <c r="BU95" s="1">
        <f t="shared" ca="1" si="97"/>
        <v>0.54146718546255657</v>
      </c>
      <c r="BV95" s="9">
        <f t="shared" ca="1" si="125"/>
        <v>3.9549365039713444E-2</v>
      </c>
      <c r="BW95" s="9">
        <f t="shared" ca="1" si="126"/>
        <v>1.1680928394955886E-2</v>
      </c>
      <c r="BX95" s="9">
        <f t="shared" ca="1" si="127"/>
        <v>5.1230293434669331E-2</v>
      </c>
      <c r="BY95" s="11">
        <f t="shared" ca="1" si="98"/>
        <v>288.13286105270453</v>
      </c>
      <c r="BZ95" s="11">
        <f t="shared" ca="1" si="99"/>
        <v>27.261358428010627</v>
      </c>
      <c r="CA95" s="11">
        <f t="shared" ca="1" si="100"/>
        <v>10.569277455985189</v>
      </c>
      <c r="CB95" s="12">
        <f t="shared" ca="1" si="101"/>
        <v>840.28489182656676</v>
      </c>
      <c r="CD95" s="1">
        <f t="shared" ca="1" si="128"/>
        <v>7.5985325934874864E-3</v>
      </c>
      <c r="CE95" s="1">
        <f t="shared" ca="1" si="129"/>
        <v>1.7133549459792988E-3</v>
      </c>
      <c r="CF95" s="1">
        <f t="shared" ca="1" si="130"/>
        <v>6.5136566328006791E-4</v>
      </c>
      <c r="CG95" s="1">
        <f t="shared" ca="1" si="131"/>
        <v>1.5915660669918688E-2</v>
      </c>
      <c r="CH95" s="1">
        <f t="shared" ca="1" si="132"/>
        <v>1.6143585729871328E-3</v>
      </c>
      <c r="CI95" s="1">
        <f t="shared" ca="1" si="133"/>
        <v>0</v>
      </c>
      <c r="CJ95" s="1">
        <f t="shared" ca="1" si="134"/>
        <v>3.1780906848549322E-4</v>
      </c>
      <c r="CK95" s="1">
        <f t="shared" si="135"/>
        <v>2.64E-3</v>
      </c>
      <c r="CL95" s="1">
        <f t="shared" si="136"/>
        <v>5.7145570368798337E-3</v>
      </c>
      <c r="CM95" s="1">
        <f t="shared" ca="1" si="137"/>
        <v>3.6165638551018002E-2</v>
      </c>
      <c r="CN95" s="1">
        <f t="shared" ca="1" si="138"/>
        <v>1.0056227945653197E-2</v>
      </c>
      <c r="CO95" s="1">
        <f t="shared" ca="1" si="139"/>
        <v>6.2531482622434238E-4</v>
      </c>
      <c r="CP95" s="1">
        <f t="shared" ca="1" si="140"/>
        <v>1.068154277187754E-2</v>
      </c>
      <c r="CR95" s="1">
        <f ca="1">'Airfoil-Flight'!J95</f>
        <v>5.8441543142980343</v>
      </c>
      <c r="CS95" s="1">
        <f ca="1">CR95/(1+CR95/(PI()*'Geometry-Wing'!AJ95)*(1+AE95))</f>
        <v>4.8827008481261007</v>
      </c>
      <c r="CU95" s="1">
        <f t="shared" si="166"/>
        <v>6</v>
      </c>
      <c r="CV95" s="1">
        <f t="shared" si="102"/>
        <v>3.9709114397548211</v>
      </c>
      <c r="CW95" s="1">
        <f>Stability!Z95</f>
        <v>2.1749577694090316</v>
      </c>
      <c r="CY95" s="1">
        <f t="shared" si="167"/>
        <v>6</v>
      </c>
      <c r="CZ95" s="1">
        <f t="shared" ca="1" si="103"/>
        <v>3.6351579757590589</v>
      </c>
      <c r="DA95" s="1">
        <f ca="1">Stability!AB95</f>
        <v>1.9910580234180542</v>
      </c>
      <c r="DC95" s="1"/>
      <c r="DD95" s="9">
        <f t="shared" ca="1" si="104"/>
        <v>2.2710776946861001E-2</v>
      </c>
      <c r="DE95" s="9">
        <f t="shared" ca="1" si="105"/>
        <v>0.30990646044679582</v>
      </c>
      <c r="DF95" s="9"/>
      <c r="DG95" s="9">
        <f t="shared" ca="1" si="106"/>
        <v>3.1765444194446268E-2</v>
      </c>
      <c r="DH95" s="9">
        <f t="shared" ca="1" si="107"/>
        <v>0.14436050807289136</v>
      </c>
      <c r="DI95" s="9"/>
      <c r="DJ95" s="9">
        <f t="shared" ca="1" si="108"/>
        <v>3.1873892651406395E-2</v>
      </c>
      <c r="DK95" s="9">
        <f t="shared" ca="1" si="109"/>
        <v>0.14275637938541719</v>
      </c>
      <c r="DL95" s="9"/>
      <c r="DM95" s="1">
        <v>1</v>
      </c>
      <c r="DN95" s="1">
        <f t="shared" ca="1" si="141"/>
        <v>0.54146718546255657</v>
      </c>
      <c r="DO95" s="1">
        <f t="shared" ca="1" si="142"/>
        <v>0.29318671293274262</v>
      </c>
      <c r="DP95" s="1">
        <f t="shared" ca="1" si="143"/>
        <v>5.1230293434669331E-2</v>
      </c>
      <c r="DQ95" s="1">
        <f t="shared" ca="1" si="144"/>
        <v>0.54146718546255657</v>
      </c>
      <c r="DR95" s="1">
        <f t="shared" ca="1" si="145"/>
        <v>0.29318671293274262</v>
      </c>
      <c r="DS95" s="1">
        <f t="shared" ca="1" si="146"/>
        <v>0.15875098426671069</v>
      </c>
      <c r="DT95" s="1">
        <f t="shared" ca="1" si="147"/>
        <v>2.7739522796491292E-2</v>
      </c>
      <c r="DU95" s="1">
        <f t="shared" ca="1" si="148"/>
        <v>0.29318671293274262</v>
      </c>
      <c r="DV95" s="1">
        <f t="shared" ca="1" si="149"/>
        <v>0.15875098426671069</v>
      </c>
      <c r="DW95" s="1">
        <f t="shared" ca="1" si="150"/>
        <v>8.5958448640306426E-2</v>
      </c>
      <c r="DX95" s="1">
        <f t="shared" ca="1" si="110"/>
        <v>1.5020041334690567E-2</v>
      </c>
      <c r="DY95" s="9">
        <f t="shared" ca="1" si="111"/>
        <v>5.1453516320211598E-2</v>
      </c>
      <c r="DZ95" s="9">
        <f t="shared" ca="1" si="112"/>
        <v>1.8985574740696101E-5</v>
      </c>
      <c r="EB95" s="9">
        <f t="shared" ca="1" si="151"/>
        <v>0.54146718546255657</v>
      </c>
      <c r="EC95" s="9">
        <f t="shared" ca="1" si="152"/>
        <v>5.1230293434669331E-2</v>
      </c>
      <c r="ED95" s="1">
        <f t="shared" ca="1" si="153"/>
        <v>1.5340639070909787E-3</v>
      </c>
      <c r="EE95" s="9">
        <f t="shared" ca="1" si="154"/>
        <v>2.6805629532684487E-4</v>
      </c>
      <c r="EG95" s="9">
        <f t="shared" ca="1" si="155"/>
        <v>8.6395026886818254E-5</v>
      </c>
      <c r="EH95" s="9">
        <f t="shared" ca="1" si="156"/>
        <v>3.0494213331096288E-2</v>
      </c>
      <c r="EN95" s="9">
        <v>0.62503180414451842</v>
      </c>
      <c r="EO95" s="9">
        <v>3.7750799986973123E-2</v>
      </c>
      <c r="EP95" s="1">
        <f t="shared" ca="1" si="157"/>
        <v>0.54146718546255657</v>
      </c>
      <c r="EQ95" s="9">
        <f t="shared" ca="1" si="158"/>
        <v>5.1230293434669331E-2</v>
      </c>
      <c r="ET95" s="1">
        <f t="shared" ca="1" si="159"/>
        <v>10.523140611290778</v>
      </c>
    </row>
    <row r="96" spans="2:150" x14ac:dyDescent="0.25">
      <c r="B96" s="5">
        <f t="shared" si="160"/>
        <v>0</v>
      </c>
      <c r="C96" s="19">
        <f>ISA!L96</f>
        <v>1.2249994633486807</v>
      </c>
      <c r="D96" s="52">
        <f>ISA!N96</f>
        <v>1.783E-5</v>
      </c>
      <c r="F96" s="12">
        <f t="shared" ca="1" si="161"/>
        <v>288.13286105270458</v>
      </c>
      <c r="G96" s="19">
        <f>Weight!G96</f>
        <v>0.25</v>
      </c>
      <c r="H96" s="1">
        <f t="shared" si="162"/>
        <v>1</v>
      </c>
      <c r="J96" s="11">
        <f t="shared" ca="1" si="113"/>
        <v>33.043476620481464</v>
      </c>
      <c r="K96" s="11">
        <f t="shared" ca="1" si="114"/>
        <v>17.939422572919337</v>
      </c>
      <c r="L96" s="11">
        <f t="shared" ca="1" si="115"/>
        <v>1.8419476148782306</v>
      </c>
      <c r="N96" s="1">
        <f>'Geometry-Wing'!C96</f>
        <v>0.30481432099438527</v>
      </c>
      <c r="O96" s="1">
        <f>'Geometry-Wing'!D96</f>
        <v>3</v>
      </c>
      <c r="P96" s="1">
        <f>'Geometry-Wing'!AC96</f>
        <v>0.91444296298315586</v>
      </c>
      <c r="Q96" s="1">
        <f>'Geometry-Wing'!AD96</f>
        <v>9.8420572570645728</v>
      </c>
      <c r="R96" s="1">
        <f ca="1">'Geometry-Tail'!E96</f>
        <v>0.10137496479873467</v>
      </c>
      <c r="S96" s="1">
        <f>'Geometry-Tail'!F96</f>
        <v>4</v>
      </c>
      <c r="T96" s="19">
        <f>'Geometry-Tail'!I96</f>
        <v>4.8429600532968005</v>
      </c>
      <c r="U96" s="1">
        <f ca="1">'Geometry-Tail'!AD96</f>
        <v>7.8197034217017958E-2</v>
      </c>
      <c r="V96" s="1">
        <f ca="1">'Geometry-Tail'!T96</f>
        <v>3.0854574153398469</v>
      </c>
      <c r="X96" s="1">
        <f t="shared" si="163"/>
        <v>0.25</v>
      </c>
      <c r="Y96" s="5">
        <f t="shared" ca="1" si="116"/>
        <v>691999.30365979357</v>
      </c>
      <c r="Z96" s="1">
        <f t="shared" ca="1" si="91"/>
        <v>0.50112656100576669</v>
      </c>
      <c r="AA96" s="9">
        <f ca="1">'Airfoil-Flight'!W96</f>
        <v>7.5362934971228372E-3</v>
      </c>
      <c r="AB96" s="12">
        <f t="shared" ca="1" si="117"/>
        <v>66.495096189802581</v>
      </c>
      <c r="AC96" s="1">
        <f ca="1">'Airfoil-Flight'!AG96</f>
        <v>-0.15261682099678409</v>
      </c>
      <c r="AD96" s="1">
        <f>'Geometry-Wing'!AB96</f>
        <v>0.95988181135316342</v>
      </c>
      <c r="AE96" s="61">
        <f t="shared" si="118"/>
        <v>4.179492534636231E-2</v>
      </c>
      <c r="AF96" s="17">
        <f t="shared" ca="1" si="119"/>
        <v>0.96728541528624545</v>
      </c>
      <c r="AG96" s="11">
        <f t="shared" ca="1" si="120"/>
        <v>0.96728541528624545</v>
      </c>
      <c r="AH96" s="11">
        <f ca="1">DEGREES(AI96/CS96)+'Airfoil-Flight'!K96</f>
        <v>-1.0740224725882497</v>
      </c>
      <c r="AI96" s="1">
        <f t="shared" ca="1" si="121"/>
        <v>0.50105514901737691</v>
      </c>
      <c r="AJ96" s="1">
        <f ca="1">0.9*'Airfoil-Flight'!I96</f>
        <v>1.5985025985541799</v>
      </c>
      <c r="AK96" s="5">
        <f ca="1">C96*J96*'Geometry-Wing'!AH96/D96</f>
        <v>452461.0831621727</v>
      </c>
      <c r="AL96" s="9">
        <f ca="1">0.455/(LOG10(MIN(AK96,'Geometry-Wing'!AM96)))^2.58</f>
        <v>5.2073900125204492E-3</v>
      </c>
      <c r="AM96" s="9">
        <f ca="1">+AL96*'Geometry-Wing'!AK96*'Geometry-Wing'!AN96/P96</f>
        <v>0</v>
      </c>
      <c r="AN96" s="9">
        <f ca="1">AA96*COS(RADIANS(AF96))*'Geometry-Wing'!U96*'Geometry-Wing'!V96+AM96</f>
        <v>8.2887415087857033E-3</v>
      </c>
      <c r="AO96" s="9">
        <f ca="1">AI96^2/(PI()*'Geometry-Wing'!AJ96*AD96)</f>
        <v>8.4589710100361221E-3</v>
      </c>
      <c r="AP96" s="9">
        <f t="shared" ca="1" si="122"/>
        <v>1.6747712518821824E-2</v>
      </c>
      <c r="AQ96" s="1">
        <f t="shared" ca="1" si="123"/>
        <v>-0.13735513889710568</v>
      </c>
      <c r="AR96" s="1">
        <f t="shared" ca="1" si="92"/>
        <v>-0.26976037084073817</v>
      </c>
      <c r="AS96" s="1">
        <f t="shared" si="164"/>
        <v>0.9343951712104227</v>
      </c>
      <c r="AT96" s="61">
        <f t="shared" si="93"/>
        <v>7.021101008537145E-2</v>
      </c>
      <c r="AU96" s="5">
        <f ca="1">C96*J96*'Geometry-Tail'!C96/D96</f>
        <v>361414.56656335085</v>
      </c>
      <c r="AV96" s="9">
        <f ca="1">0.455/(LOG10(MIN(AU96,'Geometry-Tail'!L96)))^2.58</f>
        <v>5.4465364902117645E-3</v>
      </c>
      <c r="AW96" s="9">
        <f ca="1">AV96*'Geometry-Tail'!M96*'Geometry-Tail'!N96*'Geometry-Tail'!G96/R96*'Geometry-Tail'!O96</f>
        <v>1.6665196161787011E-2</v>
      </c>
      <c r="AX96" s="9">
        <f t="shared" ca="1" si="94"/>
        <v>6.1974902257903967E-3</v>
      </c>
      <c r="AY96" s="9">
        <f t="shared" ca="1" si="95"/>
        <v>2.2862686387577408E-2</v>
      </c>
      <c r="AZ96" s="1">
        <f t="shared" ca="1" si="165"/>
        <v>0.95148725550796098</v>
      </c>
      <c r="BA96" s="1">
        <f t="shared" ca="1" si="96"/>
        <v>5.0986226259163159E-2</v>
      </c>
      <c r="BB96" s="5">
        <f ca="1">C96*J96*'Geometry-Tail'!Q96/D96</f>
        <v>361414.56656335085</v>
      </c>
      <c r="BC96" s="9">
        <f ca="1">0.455/(LOG10(MIN(BB96,'Geometry-Tail'!Z96)))^2.58</f>
        <v>5.4465364902117645E-3</v>
      </c>
      <c r="BD96" s="9">
        <f ca="1">BC96*'Geometry-Tail'!AA96*'Geometry-Tail'!AB96*'Geometry-Tail'!AE96/U96*'Geometry-Tail'!AF96</f>
        <v>8.2135022975786155E-3</v>
      </c>
      <c r="BE96" s="5">
        <f ca="1">C96*J96*'Geometry-Fuselage'!C96/D96</f>
        <v>3700478.5775345527</v>
      </c>
      <c r="BF96" s="9">
        <f ca="1">0.455/(LOG10(MIN(BE96,'Geometry-Fuselage'!K96)))^2.58</f>
        <v>3.5398910023092998E-3</v>
      </c>
      <c r="BG96" s="9">
        <f ca="1">BF96*'Geometry-Fuselage'!L96*'Geometry-Fuselage'!M96*'Geometry-Fuselage'!H96/P96*'Geometry-Fuselage'!P96</f>
        <v>1.584918647472558E-2</v>
      </c>
      <c r="BH96" s="9">
        <f>3.83*RADIANS('Geometry-Fuselage'!N96)^2.5*'Geometry-Fuselage'!I96/P96</f>
        <v>1.3659623231054097E-3</v>
      </c>
      <c r="BI96" s="69">
        <f>0</f>
        <v>0</v>
      </c>
      <c r="BJ96" s="9">
        <f>0.05*'Geometry-Fuselage'!O96/P96</f>
        <v>0</v>
      </c>
      <c r="BK96" s="9">
        <f t="shared" ca="1" si="124"/>
        <v>1.7215148797830988E-2</v>
      </c>
      <c r="BL96" s="5">
        <f ca="1">C96*J96*'Geometry-Fuselage'!R96/D96</f>
        <v>2783766.9204945406</v>
      </c>
      <c r="BM96" s="9">
        <f ca="1">0.455/(LOG10(MIN(BL96,'Geometry-Fuselage'!Z96)))^2.58</f>
        <v>3.7177491845640613E-3</v>
      </c>
      <c r="BN96" s="9">
        <f ca="1">BM96*'Geometry-Fuselage'!AA96*'Geometry-Fuselage'!AB96*'Geometry-Fuselage'!W96/P96*'Geometry-Fuselage'!AC96</f>
        <v>1.7441315134612159E-3</v>
      </c>
      <c r="BO96" s="5">
        <f ca="1">C96*J96*'Geometry-Fuselage'!AE96/D96</f>
        <v>4177227.3513273476</v>
      </c>
      <c r="BP96" s="9">
        <f ca="1">0.455/(LOG10(MIN(BO96,'Geometry-Fuselage'!AK96)))^2.58</f>
        <v>3.4677475602821329E-3</v>
      </c>
      <c r="BQ96" s="9">
        <f ca="1">BP96*'Geometry-Fuselage'!AL96*'Geometry-Fuselage'!AM96*'Geometry-Fuselage'!AI96/P96*'Geometry-Fuselage'!AN96</f>
        <v>0</v>
      </c>
      <c r="BR96" s="9">
        <f ca="1">'Geometry-Miscellaneous'!B96*J96/(0.5*C96*J96^2*P96)</f>
        <v>3.2419252032619787E-4</v>
      </c>
      <c r="BS96" s="9">
        <f>('Geometry-Miscellaneous'!J96+'Geometry-Miscellaneous'!R96)/P96*'Geometry-Miscellaneous'!$G$6</f>
        <v>2.8870034620722749E-3</v>
      </c>
      <c r="BT96" s="9">
        <f>'Geometry-Miscellaneous'!AO96/P96</f>
        <v>6.2492219506369547E-3</v>
      </c>
      <c r="BU96" s="1">
        <f t="shared" ca="1" si="97"/>
        <v>0.47114956801879782</v>
      </c>
      <c r="BV96" s="9">
        <f t="shared" ca="1" si="125"/>
        <v>3.925830375651037E-2</v>
      </c>
      <c r="BW96" s="9">
        <f t="shared" ca="1" si="126"/>
        <v>9.1460235424657213E-3</v>
      </c>
      <c r="BX96" s="9">
        <f t="shared" ca="1" si="127"/>
        <v>4.8404327298976091E-2</v>
      </c>
      <c r="BY96" s="11">
        <f t="shared" ca="1" si="98"/>
        <v>288.13286105270464</v>
      </c>
      <c r="BZ96" s="11">
        <f t="shared" ca="1" si="99"/>
        <v>29.60180430735122</v>
      </c>
      <c r="CA96" s="11">
        <f t="shared" ca="1" si="100"/>
        <v>9.7336249527583902</v>
      </c>
      <c r="CB96" s="12">
        <f t="shared" ca="1" si="101"/>
        <v>978.14652855402755</v>
      </c>
      <c r="CD96" s="1">
        <f t="shared" ca="1" si="128"/>
        <v>7.579581344695472E-3</v>
      </c>
      <c r="CE96" s="1">
        <f t="shared" ca="1" si="129"/>
        <v>1.6894336742651664E-3</v>
      </c>
      <c r="CF96" s="1">
        <f t="shared" ca="1" si="130"/>
        <v>6.4227152020531061E-4</v>
      </c>
      <c r="CG96" s="1">
        <f t="shared" ca="1" si="131"/>
        <v>1.5742271674884484E-2</v>
      </c>
      <c r="CH96" s="1">
        <f t="shared" ca="1" si="132"/>
        <v>1.5949087890017703E-3</v>
      </c>
      <c r="CI96" s="1">
        <f t="shared" ca="1" si="133"/>
        <v>0</v>
      </c>
      <c r="CJ96" s="1">
        <f t="shared" ca="1" si="134"/>
        <v>2.9645556886406538E-4</v>
      </c>
      <c r="CK96" s="1">
        <f t="shared" si="135"/>
        <v>2.64E-3</v>
      </c>
      <c r="CL96" s="1">
        <f t="shared" si="136"/>
        <v>5.7145570368798337E-3</v>
      </c>
      <c r="CM96" s="1">
        <f t="shared" ca="1" si="137"/>
        <v>3.5899479608796102E-2</v>
      </c>
      <c r="CN96" s="1">
        <f t="shared" ca="1" si="138"/>
        <v>7.7352465142060504E-3</v>
      </c>
      <c r="CO96" s="1">
        <f t="shared" ca="1" si="139"/>
        <v>6.2827035348000362E-4</v>
      </c>
      <c r="CP96" s="1">
        <f t="shared" ca="1" si="140"/>
        <v>8.3635168676860546E-3</v>
      </c>
      <c r="CR96" s="1">
        <f ca="1">'Airfoil-Flight'!J96</f>
        <v>5.8423120668840243</v>
      </c>
      <c r="CS96" s="1">
        <f ca="1">CR96/(1+CR96/(PI()*'Geometry-Wing'!AJ96)*(1+AE96))</f>
        <v>4.8814148291924955</v>
      </c>
      <c r="CU96" s="1">
        <f t="shared" si="166"/>
        <v>6</v>
      </c>
      <c r="CV96" s="1">
        <f t="shared" si="102"/>
        <v>3.9709114397548211</v>
      </c>
      <c r="CW96" s="1">
        <f>Stability!Z96</f>
        <v>2.1749577694090316</v>
      </c>
      <c r="CY96" s="1">
        <f t="shared" si="167"/>
        <v>6</v>
      </c>
      <c r="CZ96" s="1">
        <f t="shared" ca="1" si="103"/>
        <v>3.6351579757590589</v>
      </c>
      <c r="DA96" s="1">
        <f ca="1">Stability!AB96</f>
        <v>1.9910580234180542</v>
      </c>
      <c r="DC96" s="1"/>
      <c r="DD96" s="9">
        <f t="shared" ca="1" si="104"/>
        <v>1.9100376786581007E-2</v>
      </c>
      <c r="DE96" s="9">
        <f t="shared" ca="1" si="105"/>
        <v>0.36650842872240674</v>
      </c>
      <c r="DF96" s="9"/>
      <c r="DG96" s="9">
        <f t="shared" ca="1" si="106"/>
        <v>2.9124555990775191E-2</v>
      </c>
      <c r="DH96" s="9">
        <f t="shared" ca="1" si="107"/>
        <v>0.15864828381323201</v>
      </c>
      <c r="DI96" s="9"/>
      <c r="DJ96" s="9">
        <f t="shared" ca="1" si="108"/>
        <v>2.9520918633591138E-2</v>
      </c>
      <c r="DK96" s="9">
        <f t="shared" ca="1" si="109"/>
        <v>0.15219220396359484</v>
      </c>
      <c r="DL96" s="9"/>
      <c r="DM96" s="1">
        <v>1</v>
      </c>
      <c r="DN96" s="1">
        <f t="shared" ca="1" si="141"/>
        <v>0.47114956801879782</v>
      </c>
      <c r="DO96" s="1">
        <f t="shared" ca="1" si="142"/>
        <v>0.22198191544429979</v>
      </c>
      <c r="DP96" s="1">
        <f t="shared" ca="1" si="143"/>
        <v>4.8404327298976091E-2</v>
      </c>
      <c r="DQ96" s="1">
        <f t="shared" ca="1" si="144"/>
        <v>0.47114956801879782</v>
      </c>
      <c r="DR96" s="1">
        <f t="shared" ca="1" si="145"/>
        <v>0.22198191544429979</v>
      </c>
      <c r="DS96" s="1">
        <f t="shared" ca="1" si="146"/>
        <v>0.10458668356956716</v>
      </c>
      <c r="DT96" s="1">
        <f t="shared" ca="1" si="147"/>
        <v>2.2805677897153088E-2</v>
      </c>
      <c r="DU96" s="1">
        <f t="shared" ca="1" si="148"/>
        <v>0.22198191544429979</v>
      </c>
      <c r="DV96" s="1">
        <f t="shared" ca="1" si="149"/>
        <v>0.10458668356956716</v>
      </c>
      <c r="DW96" s="1">
        <f t="shared" ca="1" si="150"/>
        <v>4.9275970784320264E-2</v>
      </c>
      <c r="DX96" s="1">
        <f t="shared" ca="1" si="110"/>
        <v>1.0744885289619522E-2</v>
      </c>
      <c r="DY96" s="9">
        <f t="shared" ca="1" si="111"/>
        <v>4.8697522810226448E-2</v>
      </c>
      <c r="DZ96" s="9">
        <f t="shared" ca="1" si="112"/>
        <v>3.6689877049635974E-5</v>
      </c>
      <c r="EB96" s="9">
        <f t="shared" ca="1" si="151"/>
        <v>0.47114956801879782</v>
      </c>
      <c r="EC96" s="9">
        <f t="shared" ca="1" si="152"/>
        <v>4.8404327298976091E-2</v>
      </c>
      <c r="ED96" s="1">
        <f t="shared" ca="1" si="153"/>
        <v>1.3348427504830298E-3</v>
      </c>
      <c r="EE96" s="9">
        <f t="shared" ca="1" si="154"/>
        <v>2.9106950112455757E-4</v>
      </c>
      <c r="EG96" s="9">
        <f t="shared" ca="1" si="155"/>
        <v>7.5380633969417178E-5</v>
      </c>
      <c r="EH96" s="9">
        <f t="shared" ca="1" si="156"/>
        <v>2.6606544567756966E-2</v>
      </c>
      <c r="EN96" s="9">
        <v>0.5718552442604774</v>
      </c>
      <c r="EO96" s="9">
        <v>3.5898683116977602E-2</v>
      </c>
      <c r="EP96" s="1">
        <f t="shared" ca="1" si="157"/>
        <v>0.47114956801879782</v>
      </c>
      <c r="EQ96" s="9">
        <f t="shared" ca="1" si="158"/>
        <v>4.8404327298976091E-2</v>
      </c>
      <c r="ET96" s="1">
        <f t="shared" ca="1" si="159"/>
        <v>9.6745798658964492</v>
      </c>
    </row>
    <row r="97" spans="2:150" x14ac:dyDescent="0.25">
      <c r="B97" s="5">
        <f t="shared" si="160"/>
        <v>0</v>
      </c>
      <c r="C97" s="19">
        <f>ISA!L97</f>
        <v>1.2249994633486807</v>
      </c>
      <c r="D97" s="52">
        <f>ISA!N97</f>
        <v>1.783E-5</v>
      </c>
      <c r="F97" s="12">
        <f t="shared" ca="1" si="161"/>
        <v>288.13286105270458</v>
      </c>
      <c r="G97" s="19">
        <f>Weight!G97</f>
        <v>0.25</v>
      </c>
      <c r="H97" s="1">
        <f t="shared" si="162"/>
        <v>1</v>
      </c>
      <c r="J97" s="11">
        <f t="shared" ca="1" si="113"/>
        <v>35.825712379652941</v>
      </c>
      <c r="K97" s="11">
        <f t="shared" ca="1" si="114"/>
        <v>17.880475694995486</v>
      </c>
      <c r="L97" s="11">
        <f t="shared" ca="1" si="115"/>
        <v>2.0036218829278738</v>
      </c>
      <c r="N97" s="1">
        <f>'Geometry-Wing'!C97</f>
        <v>0.30481432099438527</v>
      </c>
      <c r="O97" s="1">
        <f>'Geometry-Wing'!D97</f>
        <v>3</v>
      </c>
      <c r="P97" s="1">
        <f>'Geometry-Wing'!AC97</f>
        <v>0.91444296298315586</v>
      </c>
      <c r="Q97" s="1">
        <f>'Geometry-Wing'!AD97</f>
        <v>9.8420572570645728</v>
      </c>
      <c r="R97" s="1">
        <f ca="1">'Geometry-Tail'!E97</f>
        <v>0.10137496479873467</v>
      </c>
      <c r="S97" s="1">
        <f>'Geometry-Tail'!F97</f>
        <v>4</v>
      </c>
      <c r="T97" s="19">
        <f>'Geometry-Tail'!I97</f>
        <v>4.8429600532968005</v>
      </c>
      <c r="U97" s="1">
        <f ca="1">'Geometry-Tail'!AD97</f>
        <v>7.8197034217017958E-2</v>
      </c>
      <c r="V97" s="1">
        <f ca="1">'Geometry-Tail'!T97</f>
        <v>3.0854574153398469</v>
      </c>
      <c r="X97" s="1">
        <f t="shared" si="163"/>
        <v>0.25</v>
      </c>
      <c r="Y97" s="5">
        <f t="shared" ca="1" si="116"/>
        <v>750265.12205647747</v>
      </c>
      <c r="Z97" s="1">
        <f t="shared" ca="1" si="91"/>
        <v>0.43084492075432518</v>
      </c>
      <c r="AA97" s="9">
        <f ca="1">'Airfoil-Flight'!W97</f>
        <v>7.7586851324466313E-3</v>
      </c>
      <c r="AB97" s="12">
        <f t="shared" ca="1" si="117"/>
        <v>55.530661884001745</v>
      </c>
      <c r="AC97" s="1">
        <f ca="1">'Airfoil-Flight'!AG97</f>
        <v>-0.15303561101854038</v>
      </c>
      <c r="AD97" s="1">
        <f>'Geometry-Wing'!AB97</f>
        <v>0.95988181135316342</v>
      </c>
      <c r="AE97" s="61">
        <f t="shared" si="118"/>
        <v>4.179492534636231E-2</v>
      </c>
      <c r="AF97" s="17">
        <f t="shared" ca="1" si="119"/>
        <v>0.83165716829086378</v>
      </c>
      <c r="AG97" s="11">
        <f t="shared" ca="1" si="120"/>
        <v>0.83165716829086378</v>
      </c>
      <c r="AH97" s="11">
        <f ca="1">DEGREES(AI97/CS97)+'Airfoil-Flight'!K97</f>
        <v>-1.9198007452659587</v>
      </c>
      <c r="AI97" s="1">
        <f t="shared" ca="1" si="121"/>
        <v>0.43079953424712203</v>
      </c>
      <c r="AJ97" s="1">
        <f ca="1">0.9*'Airfoil-Flight'!I97</f>
        <v>1.6090595947568862</v>
      </c>
      <c r="AK97" s="5">
        <f ca="1">C97*J97*'Geometry-Wing'!AH97/D97</f>
        <v>490557.96442154289</v>
      </c>
      <c r="AL97" s="9">
        <f ca="1">0.455/(LOG10(MIN(AK97,'Geometry-Wing'!AM97)))^2.58</f>
        <v>5.1249049727581462E-3</v>
      </c>
      <c r="AM97" s="9">
        <f ca="1">+AL97*'Geometry-Wing'!AK97*'Geometry-Wing'!AN97/P97</f>
        <v>0</v>
      </c>
      <c r="AN97" s="9">
        <f ca="1">AA97*COS(RADIANS(AF97))*'Geometry-Wing'!U97*'Geometry-Wing'!V97+AM97</f>
        <v>8.5336545899943241E-3</v>
      </c>
      <c r="AO97" s="9">
        <f ca="1">AI97^2/(PI()*'Geometry-Wing'!AJ97*AD97)</f>
        <v>6.2531223730218945E-3</v>
      </c>
      <c r="AP97" s="9">
        <f t="shared" ca="1" si="122"/>
        <v>1.4786776963016219E-2</v>
      </c>
      <c r="AQ97" s="1">
        <f t="shared" ca="1" si="123"/>
        <v>-0.13773204991668633</v>
      </c>
      <c r="AR97" s="1">
        <f t="shared" ca="1" si="92"/>
        <v>-0.27050061002823739</v>
      </c>
      <c r="AS97" s="1">
        <f t="shared" si="164"/>
        <v>0.9343951712104227</v>
      </c>
      <c r="AT97" s="61">
        <f t="shared" si="93"/>
        <v>7.021101008537145E-2</v>
      </c>
      <c r="AU97" s="5">
        <f ca="1">C97*J97*'Geometry-Tail'!C97/D97</f>
        <v>391845.39993258374</v>
      </c>
      <c r="AV97" s="9">
        <f ca="1">0.455/(LOG10(MIN(AU97,'Geometry-Tail'!L97)))^2.58</f>
        <v>5.358765761744144E-3</v>
      </c>
      <c r="AW97" s="9">
        <f ca="1">AV97*'Geometry-Tail'!M97*'Geometry-Tail'!N97*'Geometry-Tail'!G97/R97*'Geometry-Tail'!O97</f>
        <v>1.6396637159234735E-2</v>
      </c>
      <c r="AX97" s="9">
        <f t="shared" ca="1" si="94"/>
        <v>6.2315494871925834E-3</v>
      </c>
      <c r="AY97" s="9">
        <f t="shared" ca="1" si="95"/>
        <v>2.2628186646427319E-2</v>
      </c>
      <c r="AZ97" s="1">
        <f t="shared" ca="1" si="165"/>
        <v>0.95148725550796098</v>
      </c>
      <c r="BA97" s="1">
        <f t="shared" ca="1" si="96"/>
        <v>5.0986226259163159E-2</v>
      </c>
      <c r="BB97" s="5">
        <f ca="1">C97*J97*'Geometry-Tail'!Q97/D97</f>
        <v>391845.39993258374</v>
      </c>
      <c r="BC97" s="9">
        <f ca="1">0.455/(LOG10(MIN(BB97,'Geometry-Tail'!Z97)))^2.58</f>
        <v>5.358765761744144E-3</v>
      </c>
      <c r="BD97" s="9">
        <f ca="1">BC97*'Geometry-Tail'!AA97*'Geometry-Tail'!AB97*'Geometry-Tail'!AE97/U97*'Geometry-Tail'!AF97</f>
        <v>8.0811420203226892E-3</v>
      </c>
      <c r="BE97" s="5">
        <f ca="1">C97*J97*'Geometry-Fuselage'!C97/D97</f>
        <v>4012056.0771637256</v>
      </c>
      <c r="BF97" s="9">
        <f ca="1">0.455/(LOG10(MIN(BE97,'Geometry-Fuselage'!K97)))^2.58</f>
        <v>3.4915364094125385E-3</v>
      </c>
      <c r="BG97" s="9">
        <f ca="1">BF97*'Geometry-Fuselage'!L97*'Geometry-Fuselage'!M97*'Geometry-Fuselage'!H97/P97*'Geometry-Fuselage'!P97</f>
        <v>1.5632688012137252E-2</v>
      </c>
      <c r="BH97" s="9">
        <f>3.83*RADIANS('Geometry-Fuselage'!N97)^2.5*'Geometry-Fuselage'!I97/P97</f>
        <v>1.3659623231054097E-3</v>
      </c>
      <c r="BI97" s="69">
        <f>0</f>
        <v>0</v>
      </c>
      <c r="BJ97" s="9">
        <f>0.05*'Geometry-Fuselage'!O97/P97</f>
        <v>0</v>
      </c>
      <c r="BK97" s="9">
        <f t="shared" ca="1" si="124"/>
        <v>1.6998650335242661E-2</v>
      </c>
      <c r="BL97" s="5">
        <f ca="1">C97*J97*'Geometry-Fuselage'!R97/D97</f>
        <v>3018157.9913965026</v>
      </c>
      <c r="BM97" s="9">
        <f ca="1">0.455/(LOG10(MIN(BL97,'Geometry-Fuselage'!Z97)))^2.58</f>
        <v>3.6660003262512274E-3</v>
      </c>
      <c r="BN97" s="9">
        <f ca="1">BM97*'Geometry-Fuselage'!AA97*'Geometry-Fuselage'!AB97*'Geometry-Fuselage'!W97/P97*'Geometry-Fuselage'!AC97</f>
        <v>1.7198542397430761E-3</v>
      </c>
      <c r="BO97" s="5">
        <f ca="1">C97*J97*'Geometry-Fuselage'!AE97/D97</f>
        <v>4528946.7374118138</v>
      </c>
      <c r="BP97" s="9">
        <f ca="1">0.455/(LOG10(MIN(BO97,'Geometry-Fuselage'!AK97)))^2.58</f>
        <v>3.4207514326584196E-3</v>
      </c>
      <c r="BQ97" s="9">
        <f ca="1">BP97*'Geometry-Fuselage'!AL97*'Geometry-Fuselage'!AM97*'Geometry-Fuselage'!AI97/P97*'Geometry-Fuselage'!AN97</f>
        <v>0</v>
      </c>
      <c r="BR97" s="9">
        <f ca="1">'Geometry-Miscellaneous'!B97*J97/(0.5*C97*J97^2*P97)</f>
        <v>2.990156302381797E-4</v>
      </c>
      <c r="BS97" s="9">
        <f>('Geometry-Miscellaneous'!J97+'Geometry-Miscellaneous'!R97)/P97*'Geometry-Miscellaneous'!$G$6</f>
        <v>2.8870034620722749E-3</v>
      </c>
      <c r="BT97" s="9">
        <f>'Geometry-Miscellaneous'!AO97/P97</f>
        <v>6.2492219506369547E-3</v>
      </c>
      <c r="BU97" s="1">
        <f t="shared" ca="1" si="97"/>
        <v>0.40081189047960808</v>
      </c>
      <c r="BV97" s="9">
        <f t="shared" ca="1" si="125"/>
        <v>3.9196173249853167E-2</v>
      </c>
      <c r="BW97" s="9">
        <f t="shared" ca="1" si="126"/>
        <v>6.9439507083888952E-3</v>
      </c>
      <c r="BX97" s="9">
        <f t="shared" ca="1" si="127"/>
        <v>4.614012395824206E-2</v>
      </c>
      <c r="BY97" s="11">
        <f t="shared" ca="1" si="98"/>
        <v>288.13286105270464</v>
      </c>
      <c r="BZ97" s="11">
        <f t="shared" ca="1" si="99"/>
        <v>33.168891046387522</v>
      </c>
      <c r="CA97" s="11">
        <f t="shared" ca="1" si="100"/>
        <v>8.6868403483777517</v>
      </c>
      <c r="CB97" s="12">
        <f t="shared" ca="1" si="101"/>
        <v>1188.299150579925</v>
      </c>
      <c r="CD97" s="1">
        <f t="shared" ca="1" si="128"/>
        <v>7.8035403883492177E-3</v>
      </c>
      <c r="CE97" s="1">
        <f t="shared" ca="1" si="129"/>
        <v>1.6622085148350462E-3</v>
      </c>
      <c r="CF97" s="1">
        <f t="shared" ca="1" si="130"/>
        <v>6.3192133907575491E-4</v>
      </c>
      <c r="CG97" s="1">
        <f t="shared" ca="1" si="131"/>
        <v>1.5544296179273914E-2</v>
      </c>
      <c r="CH97" s="1">
        <f t="shared" ca="1" si="132"/>
        <v>1.5727086068898014E-3</v>
      </c>
      <c r="CI97" s="1">
        <f t="shared" ca="1" si="133"/>
        <v>0</v>
      </c>
      <c r="CJ97" s="1">
        <f t="shared" ca="1" si="134"/>
        <v>2.734327388932768E-4</v>
      </c>
      <c r="CK97" s="1">
        <f t="shared" si="135"/>
        <v>2.64E-3</v>
      </c>
      <c r="CL97" s="1">
        <f t="shared" si="136"/>
        <v>5.7145570368798337E-3</v>
      </c>
      <c r="CM97" s="1">
        <f t="shared" ca="1" si="137"/>
        <v>3.5842664804196844E-2</v>
      </c>
      <c r="CN97" s="1">
        <f t="shared" ca="1" si="138"/>
        <v>5.7181237506824037E-3</v>
      </c>
      <c r="CO97" s="1">
        <f t="shared" ca="1" si="139"/>
        <v>6.3172310990572129E-4</v>
      </c>
      <c r="CP97" s="1">
        <f t="shared" ca="1" si="140"/>
        <v>6.3498468605881252E-3</v>
      </c>
      <c r="CR97" s="1">
        <f ca="1">'Airfoil-Flight'!J97</f>
        <v>5.8401715594813473</v>
      </c>
      <c r="CS97" s="1">
        <f ca="1">CR97/(1+CR97/(PI()*'Geometry-Wing'!AJ97)*(1+AE97))</f>
        <v>4.8799204361554427</v>
      </c>
      <c r="CU97" s="1">
        <f t="shared" si="166"/>
        <v>6</v>
      </c>
      <c r="CV97" s="1">
        <f t="shared" si="102"/>
        <v>3.9709114397548211</v>
      </c>
      <c r="CW97" s="1">
        <f>Stability!Z97</f>
        <v>2.1749577694090316</v>
      </c>
      <c r="CY97" s="1">
        <f t="shared" si="167"/>
        <v>6</v>
      </c>
      <c r="CZ97" s="1">
        <f t="shared" ca="1" si="103"/>
        <v>3.6351579757590589</v>
      </c>
      <c r="DA97" s="1">
        <f ca="1">Stability!AB97</f>
        <v>1.9910580234180542</v>
      </c>
      <c r="DC97" s="1"/>
      <c r="DD97" s="9">
        <f t="shared" ca="1" si="104"/>
        <v>1.5762581489099252E-2</v>
      </c>
      <c r="DE97" s="9">
        <f t="shared" ca="1" si="105"/>
        <v>0.4334587352927658</v>
      </c>
      <c r="DF97" s="9"/>
      <c r="DG97" s="9">
        <f t="shared" ca="1" si="106"/>
        <v>2.6539143972763902E-2</v>
      </c>
      <c r="DH97" s="9">
        <f t="shared" ca="1" si="107"/>
        <v>0.18046710706751176</v>
      </c>
      <c r="DI97" s="9"/>
      <c r="DJ97" s="9">
        <f t="shared" ca="1" si="108"/>
        <v>2.7556037949527275E-2</v>
      </c>
      <c r="DK97" s="9">
        <f t="shared" ca="1" si="109"/>
        <v>0.16222765839980255</v>
      </c>
      <c r="DL97" s="9"/>
      <c r="DM97" s="1">
        <v>1</v>
      </c>
      <c r="DN97" s="1">
        <f t="shared" ca="1" si="141"/>
        <v>0.40081189047960808</v>
      </c>
      <c r="DO97" s="1">
        <f t="shared" ca="1" si="142"/>
        <v>0.16065017154983735</v>
      </c>
      <c r="DP97" s="1">
        <f t="shared" ca="1" si="143"/>
        <v>4.614012395824206E-2</v>
      </c>
      <c r="DQ97" s="1">
        <f t="shared" ca="1" si="144"/>
        <v>0.40081189047960808</v>
      </c>
      <c r="DR97" s="1">
        <f t="shared" ca="1" si="145"/>
        <v>0.16065017154983735</v>
      </c>
      <c r="DS97" s="1">
        <f t="shared" ca="1" si="146"/>
        <v>6.4390498964763662E-2</v>
      </c>
      <c r="DT97" s="1">
        <f t="shared" ca="1" si="147"/>
        <v>1.8493510310666459E-2</v>
      </c>
      <c r="DU97" s="1">
        <f t="shared" ca="1" si="148"/>
        <v>0.16065017154983735</v>
      </c>
      <c r="DV97" s="1">
        <f t="shared" ca="1" si="149"/>
        <v>6.4390498964763662E-2</v>
      </c>
      <c r="DW97" s="1">
        <f t="shared" ca="1" si="150"/>
        <v>2.580847761899217E-2</v>
      </c>
      <c r="DX97" s="1">
        <f t="shared" ca="1" si="110"/>
        <v>7.4124188292223475E-3</v>
      </c>
      <c r="DY97" s="9">
        <f t="shared" ca="1" si="111"/>
        <v>4.6396921329597551E-2</v>
      </c>
      <c r="DZ97" s="9">
        <f t="shared" ca="1" si="112"/>
        <v>3.0975878620895488E-5</v>
      </c>
      <c r="EB97" s="9">
        <f t="shared" ca="1" si="151"/>
        <v>0.40081189047960808</v>
      </c>
      <c r="EC97" s="9">
        <f t="shared" ca="1" si="152"/>
        <v>4.614012395824206E-2</v>
      </c>
      <c r="ED97" s="1">
        <f t="shared" ca="1" si="153"/>
        <v>1.1355647603878453E-3</v>
      </c>
      <c r="EE97" s="9">
        <f t="shared" ca="1" si="154"/>
        <v>3.2614405762182756E-4</v>
      </c>
      <c r="EG97" s="9">
        <f t="shared" ca="1" si="155"/>
        <v>6.4379354542649743E-5</v>
      </c>
      <c r="EH97" s="9">
        <f t="shared" ca="1" si="156"/>
        <v>2.27235043761689E-2</v>
      </c>
      <c r="EN97" s="9">
        <v>0.51868228379457382</v>
      </c>
      <c r="EO97" s="9">
        <v>3.4280285281369532E-2</v>
      </c>
      <c r="EP97" s="1">
        <f t="shared" ca="1" si="157"/>
        <v>0.40081189047960808</v>
      </c>
      <c r="EQ97" s="9">
        <f t="shared" ca="1" si="158"/>
        <v>4.614012395824206E-2</v>
      </c>
      <c r="ET97" s="1">
        <f t="shared" ca="1" si="159"/>
        <v>8.6382089406347724</v>
      </c>
    </row>
    <row r="98" spans="2:150" x14ac:dyDescent="0.25">
      <c r="B98" s="5">
        <f t="shared" si="160"/>
        <v>0</v>
      </c>
      <c r="C98" s="19">
        <f>ISA!L98</f>
        <v>1.2249994633486807</v>
      </c>
      <c r="D98" s="52">
        <f>ISA!N98</f>
        <v>1.783E-5</v>
      </c>
      <c r="F98" s="12">
        <f t="shared" ca="1" si="161"/>
        <v>288.13286105270458</v>
      </c>
      <c r="G98" s="19">
        <f>Weight!G98</f>
        <v>0.25</v>
      </c>
      <c r="H98" s="1">
        <f t="shared" si="162"/>
        <v>1</v>
      </c>
      <c r="J98" s="11">
        <f t="shared" ca="1" si="113"/>
        <v>39.455881785558681</v>
      </c>
      <c r="K98" s="11">
        <f t="shared" ca="1" si="114"/>
        <v>17.810352358957921</v>
      </c>
      <c r="L98" s="11">
        <f t="shared" ca="1" si="115"/>
        <v>2.2153341489459017</v>
      </c>
      <c r="N98" s="1">
        <f>'Geometry-Wing'!C98</f>
        <v>0.30481432099438527</v>
      </c>
      <c r="O98" s="1">
        <f>'Geometry-Wing'!D98</f>
        <v>3</v>
      </c>
      <c r="P98" s="1">
        <f>'Geometry-Wing'!AC98</f>
        <v>0.91444296298315586</v>
      </c>
      <c r="Q98" s="1">
        <f>'Geometry-Wing'!AD98</f>
        <v>9.8420572570645728</v>
      </c>
      <c r="R98" s="1">
        <f ca="1">'Geometry-Tail'!E98</f>
        <v>0.10137496479873467</v>
      </c>
      <c r="S98" s="1">
        <f>'Geometry-Tail'!F98</f>
        <v>4</v>
      </c>
      <c r="T98" s="19">
        <f>'Geometry-Tail'!I98</f>
        <v>4.8429600532968005</v>
      </c>
      <c r="U98" s="1">
        <f ca="1">'Geometry-Tail'!AD98</f>
        <v>7.8197034217017958E-2</v>
      </c>
      <c r="V98" s="1">
        <f ca="1">'Geometry-Tail'!T98</f>
        <v>3.0854574153398469</v>
      </c>
      <c r="X98" s="1">
        <f t="shared" si="163"/>
        <v>0.25</v>
      </c>
      <c r="Y98" s="5">
        <f t="shared" ca="1" si="116"/>
        <v>826288.4391518943</v>
      </c>
      <c r="Z98" s="1">
        <f t="shared" ca="1" si="91"/>
        <v>0.36056328050288367</v>
      </c>
      <c r="AA98" s="9">
        <f ca="1">'Airfoil-Flight'!W98</f>
        <v>8.0154071863739584E-3</v>
      </c>
      <c r="AB98" s="12">
        <f t="shared" ca="1" si="117"/>
        <v>44.983775885501423</v>
      </c>
      <c r="AC98" s="1">
        <f ca="1">'Airfoil-Flight'!AG98</f>
        <v>-0.15353711168772699</v>
      </c>
      <c r="AD98" s="1">
        <f>'Geometry-Wing'!AB98</f>
        <v>0.95988181135316342</v>
      </c>
      <c r="AE98" s="61">
        <f t="shared" si="118"/>
        <v>4.179492534636231E-2</v>
      </c>
      <c r="AF98" s="17">
        <f t="shared" ca="1" si="119"/>
        <v>0.69601493981151286</v>
      </c>
      <c r="AG98" s="11">
        <f t="shared" ca="1" si="120"/>
        <v>0.69601493981151286</v>
      </c>
      <c r="AH98" s="11">
        <f ca="1">DEGREES(AI98/CS98)+'Airfoil-Flight'!K98</f>
        <v>-2.7704157066257871</v>
      </c>
      <c r="AI98" s="1">
        <f t="shared" ca="1" si="121"/>
        <v>0.36053667704932391</v>
      </c>
      <c r="AJ98" s="1">
        <f ca="1">0.9*'Airfoil-Flight'!I98</f>
        <v>1.6217549921322938</v>
      </c>
      <c r="AK98" s="5">
        <f ca="1">C98*J98*'Geometry-Wing'!AH98/D98</f>
        <v>540265.51790700771</v>
      </c>
      <c r="AL98" s="9">
        <f ca="1">0.455/(LOG10(MIN(AK98,'Geometry-Wing'!AM98)))^2.58</f>
        <v>5.0287813162946072E-3</v>
      </c>
      <c r="AM98" s="9">
        <f ca="1">+AL98*'Geometry-Wing'!AK98*'Geometry-Wing'!AN98/P98</f>
        <v>0</v>
      </c>
      <c r="AN98" s="9">
        <f ca="1">AA98*COS(RADIANS(AF98))*'Geometry-Wing'!U98*'Geometry-Wing'!V98+AM98</f>
        <v>8.8162973638253456E-3</v>
      </c>
      <c r="AO98" s="9">
        <f ca="1">AI98^2/(PI()*'Geometry-Wing'!AJ98*AD98)</f>
        <v>4.3797102632844231E-3</v>
      </c>
      <c r="AP98" s="9">
        <f t="shared" ca="1" si="122"/>
        <v>1.319600762710977E-2</v>
      </c>
      <c r="AQ98" s="1">
        <f t="shared" ca="1" si="123"/>
        <v>-0.13818340051895431</v>
      </c>
      <c r="AR98" s="1">
        <f t="shared" ca="1" si="92"/>
        <v>-0.27138704578029327</v>
      </c>
      <c r="AS98" s="1">
        <f t="shared" si="164"/>
        <v>0.9343951712104227</v>
      </c>
      <c r="AT98" s="61">
        <f t="shared" si="93"/>
        <v>7.021101008537145E-2</v>
      </c>
      <c r="AU98" s="5">
        <f ca="1">C98*J98*'Geometry-Tail'!C98/D98</f>
        <v>431550.54710749513</v>
      </c>
      <c r="AV98" s="9">
        <f ca="1">0.455/(LOG10(MIN(AU98,'Geometry-Tail'!L98)))^2.58</f>
        <v>5.2565256072723372E-3</v>
      </c>
      <c r="AW98" s="9">
        <f ca="1">AV98*'Geometry-Tail'!M98*'Geometry-Tail'!N98*'Geometry-Tail'!G98/R98*'Geometry-Tail'!O98</f>
        <v>1.6083804915671119E-2</v>
      </c>
      <c r="AX98" s="9">
        <f t="shared" ca="1" si="94"/>
        <v>6.2724582242734235E-3</v>
      </c>
      <c r="AY98" s="9">
        <f t="shared" ca="1" si="95"/>
        <v>2.2356263139944543E-2</v>
      </c>
      <c r="AZ98" s="1">
        <f t="shared" ca="1" si="165"/>
        <v>0.95148725550796098</v>
      </c>
      <c r="BA98" s="1">
        <f t="shared" ca="1" si="96"/>
        <v>5.0986226259163159E-2</v>
      </c>
      <c r="BB98" s="5">
        <f ca="1">C98*J98*'Geometry-Tail'!Q98/D98</f>
        <v>431550.54710749513</v>
      </c>
      <c r="BC98" s="9">
        <f ca="1">0.455/(LOG10(MIN(BB98,'Geometry-Tail'!Z98)))^2.58</f>
        <v>5.2565256072723372E-3</v>
      </c>
      <c r="BD98" s="9">
        <f ca="1">BC98*'Geometry-Tail'!AA98*'Geometry-Tail'!AB98*'Geometry-Tail'!AE98/U98*'Geometry-Tail'!AF98</f>
        <v>7.9269615158556531E-3</v>
      </c>
      <c r="BE98" s="5">
        <f ca="1">C98*J98*'Geometry-Fuselage'!C98/D98</f>
        <v>4418592.1167476801</v>
      </c>
      <c r="BF98" s="9">
        <f ca="1">0.455/(LOG10(MIN(BE98,'Geometry-Fuselage'!K98)))^2.58</f>
        <v>3.4349977916593262E-3</v>
      </c>
      <c r="BG98" s="9">
        <f ca="1">BF98*'Geometry-Fuselage'!L98*'Geometry-Fuselage'!M98*'Geometry-Fuselage'!H98/P98*'Geometry-Fuselage'!P98</f>
        <v>1.5379547139943925E-2</v>
      </c>
      <c r="BH98" s="9">
        <f>3.83*RADIANS('Geometry-Fuselage'!N98)^2.5*'Geometry-Fuselage'!I98/P98</f>
        <v>1.3659623231054097E-3</v>
      </c>
      <c r="BI98" s="69">
        <f>0</f>
        <v>0</v>
      </c>
      <c r="BJ98" s="9">
        <f>0.05*'Geometry-Fuselage'!O98/P98</f>
        <v>0</v>
      </c>
      <c r="BK98" s="9">
        <f t="shared" ca="1" si="124"/>
        <v>1.6745509463049334E-2</v>
      </c>
      <c r="BL98" s="5">
        <f ca="1">C98*J98*'Geometry-Fuselage'!R98/D98</f>
        <v>3323983.7258982998</v>
      </c>
      <c r="BM98" s="9">
        <f ca="1">0.455/(LOG10(MIN(BL98,'Geometry-Fuselage'!Z98)))^2.58</f>
        <v>3.605517031269395E-3</v>
      </c>
      <c r="BN98" s="9">
        <f ca="1">BM98*'Geometry-Fuselage'!AA98*'Geometry-Fuselage'!AB98*'Geometry-Fuselage'!W98/P98*'Geometry-Fuselage'!AC98</f>
        <v>1.6914793237444989E-3</v>
      </c>
      <c r="BO98" s="5">
        <f ca="1">C98*J98*'Geometry-Fuselage'!AE98/D98</f>
        <v>4987858.5857765218</v>
      </c>
      <c r="BP98" s="9">
        <f ca="1">0.455/(LOG10(MIN(BO98,'Geometry-Fuselage'!AK98)))^2.58</f>
        <v>3.3657921390093963E-3</v>
      </c>
      <c r="BQ98" s="9">
        <f ca="1">BP98*'Geometry-Fuselage'!AL98*'Geometry-Fuselage'!AM98*'Geometry-Fuselage'!AI98/P98*'Geometry-Fuselage'!AN98</f>
        <v>0</v>
      </c>
      <c r="BR98" s="9">
        <f ca="1">'Geometry-Miscellaneous'!B98*J98/(0.5*C98*J98^2*P98)</f>
        <v>2.7150446222835563E-4</v>
      </c>
      <c r="BS98" s="9">
        <f>('Geometry-Miscellaneous'!J98+'Geometry-Miscellaneous'!R98)/P98*'Geometry-Miscellaneous'!$G$6</f>
        <v>2.8870034620722749E-3</v>
      </c>
      <c r="BT98" s="9">
        <f>'Geometry-Miscellaneous'!AO98/P98</f>
        <v>6.2492219506369547E-3</v>
      </c>
      <c r="BU98" s="1">
        <f t="shared" ca="1" si="97"/>
        <v>0.33045076319083799</v>
      </c>
      <c r="BV98" s="9">
        <f t="shared" ca="1" si="125"/>
        <v>3.9121924063721281E-2</v>
      </c>
      <c r="BW98" s="9">
        <f t="shared" ca="1" si="126"/>
        <v>5.07507373309874E-3</v>
      </c>
      <c r="BX98" s="9">
        <f t="shared" ca="1" si="127"/>
        <v>4.4196997796820021E-2</v>
      </c>
      <c r="BY98" s="11">
        <f t="shared" ca="1" si="98"/>
        <v>288.13286105270458</v>
      </c>
      <c r="BZ98" s="11">
        <f t="shared" ca="1" si="99"/>
        <v>38.53707978208994</v>
      </c>
      <c r="CA98" s="11">
        <f t="shared" ca="1" si="100"/>
        <v>7.4767694563772826</v>
      </c>
      <c r="CB98" s="12">
        <f t="shared" ca="1" si="101"/>
        <v>1520.5144642427842</v>
      </c>
      <c r="CD98" s="1">
        <f t="shared" ca="1" si="128"/>
        <v>8.0620010839170357E-3</v>
      </c>
      <c r="CE98" s="1">
        <f t="shared" ca="1" si="129"/>
        <v>1.6304951571558754E-3</v>
      </c>
      <c r="CF98" s="1">
        <f t="shared" ca="1" si="130"/>
        <v>6.19864880892349E-4</v>
      </c>
      <c r="CG98" s="1">
        <f t="shared" ca="1" si="131"/>
        <v>1.5312813290053308E-2</v>
      </c>
      <c r="CH98" s="1">
        <f t="shared" ca="1" si="132"/>
        <v>1.5467613646296644E-3</v>
      </c>
      <c r="CI98" s="1">
        <f t="shared" ca="1" si="133"/>
        <v>0</v>
      </c>
      <c r="CJ98" s="1">
        <f t="shared" ca="1" si="134"/>
        <v>2.4827534490324583E-4</v>
      </c>
      <c r="CK98" s="1">
        <f t="shared" si="135"/>
        <v>2.64E-3</v>
      </c>
      <c r="CL98" s="1">
        <f t="shared" si="136"/>
        <v>5.7145570368798337E-3</v>
      </c>
      <c r="CM98" s="1">
        <f t="shared" ca="1" si="137"/>
        <v>3.5774768158431308E-2</v>
      </c>
      <c r="CN98" s="1">
        <f t="shared" ca="1" si="138"/>
        <v>4.0049952301655454E-3</v>
      </c>
      <c r="CO98" s="1">
        <f t="shared" ca="1" si="139"/>
        <v>6.3587023168725214E-4</v>
      </c>
      <c r="CP98" s="1">
        <f t="shared" ca="1" si="140"/>
        <v>4.6408654618527974E-3</v>
      </c>
      <c r="CR98" s="1">
        <f ca="1">'Airfoil-Flight'!J98</f>
        <v>5.8376170247520305</v>
      </c>
      <c r="CS98" s="1">
        <f ca="1">CR98/(1+CR98/(PI()*'Geometry-Wing'!AJ98)*(1+AE98))</f>
        <v>4.8781367546102006</v>
      </c>
      <c r="CU98" s="1">
        <f t="shared" si="166"/>
        <v>6</v>
      </c>
      <c r="CV98" s="1">
        <f t="shared" si="102"/>
        <v>3.9709114397548211</v>
      </c>
      <c r="CW98" s="1">
        <f>Stability!Z98</f>
        <v>2.1749577694090316</v>
      </c>
      <c r="CY98" s="1">
        <f t="shared" si="167"/>
        <v>6</v>
      </c>
      <c r="CZ98" s="1">
        <f t="shared" ca="1" si="103"/>
        <v>3.6351579757590589</v>
      </c>
      <c r="DA98" s="1">
        <f ca="1">Stability!AB98</f>
        <v>1.9910580234180542</v>
      </c>
      <c r="DC98" s="1"/>
      <c r="DD98" s="9">
        <f t="shared" ca="1" si="104"/>
        <v>1.2697484142162499E-2</v>
      </c>
      <c r="DE98" s="9">
        <f t="shared" ca="1" si="105"/>
        <v>0.50795139510904608</v>
      </c>
      <c r="DF98" s="9"/>
      <c r="DG98" s="9">
        <f t="shared" ca="1" si="106"/>
        <v>2.4009135728863727E-2</v>
      </c>
      <c r="DH98" s="9">
        <f t="shared" ca="1" si="107"/>
        <v>0.20863882017370569</v>
      </c>
      <c r="DI98" s="9"/>
      <c r="DJ98" s="9">
        <f t="shared" ca="1" si="108"/>
        <v>2.5979516692598747E-2</v>
      </c>
      <c r="DK98" s="9">
        <f t="shared" ca="1" si="109"/>
        <v>0.16989911477360131</v>
      </c>
      <c r="DL98" s="9"/>
      <c r="DM98" s="1">
        <v>1</v>
      </c>
      <c r="DN98" s="1">
        <f t="shared" ca="1" si="141"/>
        <v>0.33045076319083799</v>
      </c>
      <c r="DO98" s="1">
        <f t="shared" ca="1" si="142"/>
        <v>0.10919770689340728</v>
      </c>
      <c r="DP98" s="1">
        <f t="shared" ca="1" si="143"/>
        <v>4.4196997796820021E-2</v>
      </c>
      <c r="DQ98" s="1">
        <f t="shared" ca="1" si="144"/>
        <v>0.33045076319083799</v>
      </c>
      <c r="DR98" s="1">
        <f t="shared" ca="1" si="145"/>
        <v>0.10919770689340728</v>
      </c>
      <c r="DS98" s="1">
        <f t="shared" ca="1" si="146"/>
        <v>3.608446558161587E-2</v>
      </c>
      <c r="DT98" s="1">
        <f t="shared" ca="1" si="147"/>
        <v>1.4604931652702961E-2</v>
      </c>
      <c r="DU98" s="1">
        <f t="shared" ca="1" si="148"/>
        <v>0.10919770689340728</v>
      </c>
      <c r="DV98" s="1">
        <f t="shared" ca="1" si="149"/>
        <v>3.608446558161587E-2</v>
      </c>
      <c r="DW98" s="1">
        <f t="shared" ca="1" si="150"/>
        <v>1.1924139190778489E-2</v>
      </c>
      <c r="DX98" s="1">
        <f t="shared" ca="1" si="110"/>
        <v>4.8262108109857205E-3</v>
      </c>
      <c r="DY98" s="9">
        <f t="shared" ca="1" si="111"/>
        <v>4.4552024354505178E-2</v>
      </c>
      <c r="DZ98" s="9">
        <f t="shared" ca="1" si="112"/>
        <v>6.4526208000317489E-5</v>
      </c>
      <c r="EB98" s="9">
        <f t="shared" ca="1" si="151"/>
        <v>0.33045076319083799</v>
      </c>
      <c r="EC98" s="9">
        <f t="shared" ca="1" si="152"/>
        <v>4.4196997796820021E-2</v>
      </c>
      <c r="ED98" s="1">
        <f t="shared" ca="1" si="153"/>
        <v>9.362203333682683E-4</v>
      </c>
      <c r="EE98" s="9">
        <f t="shared" ca="1" si="154"/>
        <v>3.7892854335857515E-4</v>
      </c>
      <c r="EG98" s="9">
        <f t="shared" ca="1" si="155"/>
        <v>5.3390673527775994E-5</v>
      </c>
      <c r="EH98" s="9">
        <f t="shared" ca="1" si="156"/>
        <v>1.8844910952800747E-2</v>
      </c>
      <c r="EN98" s="9">
        <v>0.4655145666016125</v>
      </c>
      <c r="EO98" s="9">
        <v>3.3023765888665971E-2</v>
      </c>
      <c r="EP98" s="1">
        <f t="shared" ca="1" si="157"/>
        <v>0.33045076319083799</v>
      </c>
      <c r="EQ98" s="9">
        <f t="shared" ca="1" si="158"/>
        <v>4.4196997796820021E-2</v>
      </c>
      <c r="ET98" s="1">
        <f t="shared" ca="1" si="159"/>
        <v>7.4165876850848349</v>
      </c>
    </row>
    <row r="99" spans="2:150" x14ac:dyDescent="0.25">
      <c r="B99" s="5">
        <f t="shared" si="160"/>
        <v>0</v>
      </c>
      <c r="C99" s="19">
        <f>ISA!L99</f>
        <v>1.2249994633486807</v>
      </c>
      <c r="D99" s="52">
        <f>ISA!N99</f>
        <v>1.783E-5</v>
      </c>
      <c r="F99" s="12">
        <f t="shared" ca="1" si="161"/>
        <v>288.13286105270458</v>
      </c>
      <c r="G99" s="19">
        <f>Weight!G99</f>
        <v>0.25</v>
      </c>
      <c r="H99" s="1">
        <f t="shared" si="162"/>
        <v>1</v>
      </c>
      <c r="J99" s="11">
        <f t="shared" ca="1" si="113"/>
        <v>44.476316914630189</v>
      </c>
      <c r="K99" s="11">
        <f t="shared" ca="1" si="114"/>
        <v>17.723714635694154</v>
      </c>
      <c r="L99" s="11">
        <f t="shared" ca="1" si="115"/>
        <v>2.5094241150248728</v>
      </c>
      <c r="N99" s="1">
        <f>'Geometry-Wing'!C99</f>
        <v>0.30481432099438527</v>
      </c>
      <c r="O99" s="1">
        <f>'Geometry-Wing'!D99</f>
        <v>3</v>
      </c>
      <c r="P99" s="1">
        <f>'Geometry-Wing'!AC99</f>
        <v>0.91444296298315586</v>
      </c>
      <c r="Q99" s="1">
        <f>'Geometry-Wing'!AD99</f>
        <v>9.8420572570645728</v>
      </c>
      <c r="R99" s="1">
        <f ca="1">'Geometry-Tail'!E99</f>
        <v>0.10137496479873467</v>
      </c>
      <c r="S99" s="1">
        <f>'Geometry-Tail'!F99</f>
        <v>4</v>
      </c>
      <c r="T99" s="19">
        <f>'Geometry-Tail'!I99</f>
        <v>4.8429600532968005</v>
      </c>
      <c r="U99" s="1">
        <f ca="1">'Geometry-Tail'!AD99</f>
        <v>7.8197034217017958E-2</v>
      </c>
      <c r="V99" s="1">
        <f ca="1">'Geometry-Tail'!T99</f>
        <v>3.0854574153398469</v>
      </c>
      <c r="X99" s="1">
        <f t="shared" si="163"/>
        <v>0.25</v>
      </c>
      <c r="Y99" s="5">
        <f t="shared" ca="1" si="116"/>
        <v>931426.81951327738</v>
      </c>
      <c r="Z99" s="1">
        <f t="shared" ca="1" si="91"/>
        <v>0.29028164025144215</v>
      </c>
      <c r="AA99" s="9">
        <f ca="1">'Airfoil-Flight'!W99</f>
        <v>8.2544595808142149E-3</v>
      </c>
      <c r="AB99" s="12">
        <f t="shared" ca="1" si="117"/>
        <v>35.166643849845947</v>
      </c>
      <c r="AC99" s="1">
        <f ca="1">'Airfoil-Flight'!AG99</f>
        <v>-0.15416173780632025</v>
      </c>
      <c r="AD99" s="1">
        <f>'Geometry-Wing'!AB99</f>
        <v>0.95988181135316342</v>
      </c>
      <c r="AE99" s="61">
        <f t="shared" si="118"/>
        <v>4.179492534636231E-2</v>
      </c>
      <c r="AF99" s="17">
        <f t="shared" ca="1" si="119"/>
        <v>0.56036100791256871</v>
      </c>
      <c r="AG99" s="11">
        <f t="shared" ca="1" si="120"/>
        <v>0.56036100791256871</v>
      </c>
      <c r="AH99" s="11">
        <f ca="1">DEGREES(AI99/CS99)+'Airfoil-Flight'!K99</f>
        <v>-3.6281050087839795</v>
      </c>
      <c r="AI99" s="1">
        <f t="shared" ca="1" si="121"/>
        <v>0.29026775746440037</v>
      </c>
      <c r="AJ99" s="1">
        <f ca="1">0.9*'Airfoil-Flight'!I99</f>
        <v>1.6376487902878971</v>
      </c>
      <c r="AK99" s="5">
        <f ca="1">C99*J99*'Geometry-Wing'!AH99/D99</f>
        <v>609009.84352791216</v>
      </c>
      <c r="AL99" s="9">
        <f ca="1">0.455/(LOG10(MIN(AK99,'Geometry-Wing'!AM99)))^2.58</f>
        <v>4.9129403090147732E-3</v>
      </c>
      <c r="AM99" s="9">
        <f ca="1">+AL99*'Geometry-Wing'!AK99*'Geometry-Wing'!AN99/P99</f>
        <v>0</v>
      </c>
      <c r="AN99" s="9">
        <f ca="1">AA99*COS(RADIANS(AF99))*'Geometry-Wing'!U99*'Geometry-Wing'!V99+AM99</f>
        <v>9.0794712902988375E-3</v>
      </c>
      <c r="AO99" s="9">
        <f ca="1">AI99^2/(PI()*'Geometry-Wing'!AJ99*AD99)</f>
        <v>2.8388606371981297E-3</v>
      </c>
      <c r="AP99" s="9">
        <f t="shared" ca="1" si="122"/>
        <v>1.1918331927496967E-2</v>
      </c>
      <c r="AQ99" s="1">
        <f t="shared" ca="1" si="123"/>
        <v>-0.13874556402568824</v>
      </c>
      <c r="AR99" s="1">
        <f t="shared" ca="1" si="92"/>
        <v>-0.27249111394452324</v>
      </c>
      <c r="AS99" s="1">
        <f t="shared" si="164"/>
        <v>0.9343951712104227</v>
      </c>
      <c r="AT99" s="61">
        <f t="shared" si="93"/>
        <v>7.021101008537145E-2</v>
      </c>
      <c r="AU99" s="5">
        <f ca="1">C99*J99*'Geometry-Tail'!C99/D99</f>
        <v>486461.79046643805</v>
      </c>
      <c r="AV99" s="9">
        <f ca="1">0.455/(LOG10(MIN(AU99,'Geometry-Tail'!L99)))^2.58</f>
        <v>5.1333758840962397E-3</v>
      </c>
      <c r="AW99" s="9">
        <f ca="1">AV99*'Geometry-Tail'!M99*'Geometry-Tail'!N99*'Geometry-Tail'!G99/R99*'Geometry-Tail'!O99</f>
        <v>1.570699401984994E-2</v>
      </c>
      <c r="AX99" s="9">
        <f t="shared" ca="1" si="94"/>
        <v>6.32359779252445E-3</v>
      </c>
      <c r="AY99" s="9">
        <f t="shared" ca="1" si="95"/>
        <v>2.2030591812374389E-2</v>
      </c>
      <c r="AZ99" s="1">
        <f t="shared" ca="1" si="165"/>
        <v>0.95148725550796098</v>
      </c>
      <c r="BA99" s="1">
        <f t="shared" ca="1" si="96"/>
        <v>5.0986226259163159E-2</v>
      </c>
      <c r="BB99" s="5">
        <f ca="1">C99*J99*'Geometry-Tail'!Q99/D99</f>
        <v>486461.79046643805</v>
      </c>
      <c r="BC99" s="9">
        <f ca="1">0.455/(LOG10(MIN(BB99,'Geometry-Tail'!Z99)))^2.58</f>
        <v>5.1333758840962397E-3</v>
      </c>
      <c r="BD99" s="9">
        <f ca="1">BC99*'Geometry-Tail'!AA99*'Geometry-Tail'!AB99*'Geometry-Tail'!AE99/U99*'Geometry-Tail'!AF99</f>
        <v>7.7412489008624645E-3</v>
      </c>
      <c r="BE99" s="5">
        <f ca="1">C99*J99*'Geometry-Fuselage'!C99/D99</f>
        <v>4980821.4747056067</v>
      </c>
      <c r="BF99" s="9">
        <f ca="1">0.455/(LOG10(MIN(BE99,'Geometry-Fuselage'!K99)))^2.58</f>
        <v>3.366587216976935E-3</v>
      </c>
      <c r="BG99" s="9">
        <f ca="1">BF99*'Geometry-Fuselage'!L99*'Geometry-Fuselage'!M99*'Geometry-Fuselage'!H99/P99*'Geometry-Fuselage'!P99</f>
        <v>1.5073251846027523E-2</v>
      </c>
      <c r="BH99" s="9">
        <f>3.83*RADIANS('Geometry-Fuselage'!N99)^2.5*'Geometry-Fuselage'!I99/P99</f>
        <v>1.3659623231054097E-3</v>
      </c>
      <c r="BI99" s="69">
        <f>0</f>
        <v>0</v>
      </c>
      <c r="BJ99" s="9">
        <f>0.05*'Geometry-Fuselage'!O99/P99</f>
        <v>0</v>
      </c>
      <c r="BK99" s="9">
        <f t="shared" ca="1" si="124"/>
        <v>1.6439214169132934E-2</v>
      </c>
      <c r="BL99" s="5">
        <f ca="1">C99*J99*'Geometry-Fuselage'!R99/D99</f>
        <v>3746933.2054374893</v>
      </c>
      <c r="BM99" s="9">
        <f ca="1">0.455/(LOG10(MIN(BL99,'Geometry-Fuselage'!Z99)))^2.58</f>
        <v>3.5323685050851609E-3</v>
      </c>
      <c r="BN99" s="9">
        <f ca="1">BM99*'Geometry-Fuselage'!AA99*'Geometry-Fuselage'!AB99*'Geometry-Fuselage'!W99/P99*'Geometry-Fuselage'!AC99</f>
        <v>1.657162686621458E-3</v>
      </c>
      <c r="BO99" s="5">
        <f ca="1">C99*J99*'Geometry-Fuselage'!AE99/D99</f>
        <v>5622522.4008946726</v>
      </c>
      <c r="BP99" s="9">
        <f ca="1">0.455/(LOG10(MIN(BO99,'Geometry-Fuselage'!AK99)))^2.58</f>
        <v>3.2992793159390453E-3</v>
      </c>
      <c r="BQ99" s="9">
        <f ca="1">BP99*'Geometry-Fuselage'!AL99*'Geometry-Fuselage'!AM99*'Geometry-Fuselage'!AI99/P99*'Geometry-Fuselage'!AN99</f>
        <v>0</v>
      </c>
      <c r="BR99" s="9">
        <f ca="1">'Geometry-Miscellaneous'!B99*J99/(0.5*C99*J99^2*P99)</f>
        <v>2.4085735306040806E-4</v>
      </c>
      <c r="BS99" s="9">
        <f>('Geometry-Miscellaneous'!J99+'Geometry-Miscellaneous'!R99)/P99*'Geometry-Miscellaneous'!$G$6</f>
        <v>2.8870034620722749E-3</v>
      </c>
      <c r="BT99" s="9">
        <f>'Geometry-Miscellaneous'!AO99/P99</f>
        <v>6.2492219506369547E-3</v>
      </c>
      <c r="BU99" s="1">
        <f t="shared" ca="1" si="97"/>
        <v>0.2600594468290624</v>
      </c>
      <c r="BV99" s="9">
        <f t="shared" ca="1" si="125"/>
        <v>3.8956184870790563E-2</v>
      </c>
      <c r="BW99" s="9">
        <f t="shared" ca="1" si="126"/>
        <v>3.5398934293661968E-3</v>
      </c>
      <c r="BX99" s="9">
        <f t="shared" ca="1" si="127"/>
        <v>4.249607830015676E-2</v>
      </c>
      <c r="BY99" s="11">
        <f t="shared" ca="1" si="98"/>
        <v>288.13286105270458</v>
      </c>
      <c r="BZ99" s="11">
        <f t="shared" ca="1" si="99"/>
        <v>47.083529452372737</v>
      </c>
      <c r="CA99" s="11">
        <f t="shared" ca="1" si="100"/>
        <v>6.1196104965785301</v>
      </c>
      <c r="CB99" s="12">
        <f t="shared" ca="1" si="101"/>
        <v>2094.1019773830544</v>
      </c>
      <c r="CD99" s="1">
        <f t="shared" ca="1" si="128"/>
        <v>8.3026586290213655E-3</v>
      </c>
      <c r="CE99" s="1">
        <f t="shared" ca="1" si="129"/>
        <v>1.5922959658562236E-3</v>
      </c>
      <c r="CF99" s="1">
        <f t="shared" ca="1" si="130"/>
        <v>6.0534270518319475E-4</v>
      </c>
      <c r="CG99" s="1">
        <f t="shared" ca="1" si="131"/>
        <v>1.5032723713936599E-2</v>
      </c>
      <c r="CH99" s="1">
        <f t="shared" ca="1" si="132"/>
        <v>1.515380757299253E-3</v>
      </c>
      <c r="CI99" s="1">
        <f t="shared" ca="1" si="133"/>
        <v>0</v>
      </c>
      <c r="CJ99" s="1">
        <f t="shared" ca="1" si="134"/>
        <v>2.2025031158883962E-4</v>
      </c>
      <c r="CK99" s="1">
        <f t="shared" si="135"/>
        <v>2.64E-3</v>
      </c>
      <c r="CL99" s="1">
        <f t="shared" si="136"/>
        <v>5.7145570368798337E-3</v>
      </c>
      <c r="CM99" s="1">
        <f t="shared" ca="1" si="137"/>
        <v>3.5623209119765312E-2</v>
      </c>
      <c r="CN99" s="1">
        <f t="shared" ca="1" si="138"/>
        <v>2.5959761325757076E-3</v>
      </c>
      <c r="CO99" s="1">
        <f t="shared" ca="1" si="139"/>
        <v>6.4105450361852238E-4</v>
      </c>
      <c r="CP99" s="1">
        <f t="shared" ca="1" si="140"/>
        <v>3.2370306361942302E-3</v>
      </c>
      <c r="CR99" s="1">
        <f ca="1">'Airfoil-Flight'!J99</f>
        <v>5.834448512523597</v>
      </c>
      <c r="CS99" s="1">
        <f ca="1">CR99/(1+CR99/(PI()*'Geometry-Wing'!AJ99)*(1+AE99))</f>
        <v>4.8759240121165677</v>
      </c>
      <c r="CU99" s="1">
        <f t="shared" si="166"/>
        <v>6</v>
      </c>
      <c r="CV99" s="1">
        <f t="shared" si="102"/>
        <v>3.9709114397548211</v>
      </c>
      <c r="CW99" s="1">
        <f>Stability!Z99</f>
        <v>2.1749577694090316</v>
      </c>
      <c r="CY99" s="1">
        <f t="shared" si="167"/>
        <v>6</v>
      </c>
      <c r="CZ99" s="1">
        <f t="shared" ca="1" si="103"/>
        <v>3.6351579757590589</v>
      </c>
      <c r="DA99" s="1">
        <f ca="1">Stability!AB99</f>
        <v>1.9910580234180542</v>
      </c>
      <c r="DC99" s="1"/>
      <c r="DD99" s="9">
        <f t="shared" ca="1" si="104"/>
        <v>9.9051043307435433E-3</v>
      </c>
      <c r="DE99" s="9">
        <f t="shared" ca="1" si="105"/>
        <v>0.58816201289603764</v>
      </c>
      <c r="DF99" s="9"/>
      <c r="DG99" s="9">
        <f t="shared" ca="1" si="106"/>
        <v>2.1534353282899613E-2</v>
      </c>
      <c r="DH99" s="9">
        <f t="shared" ca="1" si="107"/>
        <v>0.24330796807020835</v>
      </c>
      <c r="DI99" s="9"/>
      <c r="DJ99" s="9">
        <f t="shared" ca="1" si="108"/>
        <v>2.4791648788577082E-2</v>
      </c>
      <c r="DK99" s="9">
        <f t="shared" ca="1" si="109"/>
        <v>0.17356660436358293</v>
      </c>
      <c r="DL99" s="9"/>
      <c r="DM99" s="1">
        <v>1</v>
      </c>
      <c r="DN99" s="1">
        <f t="shared" ca="1" si="141"/>
        <v>0.2600594468290624</v>
      </c>
      <c r="DO99" s="1">
        <f t="shared" ca="1" si="142"/>
        <v>6.7630915885037932E-2</v>
      </c>
      <c r="DP99" s="1">
        <f t="shared" ca="1" si="143"/>
        <v>4.249607830015676E-2</v>
      </c>
      <c r="DQ99" s="1">
        <f t="shared" ca="1" si="144"/>
        <v>0.2600594468290624</v>
      </c>
      <c r="DR99" s="1">
        <f t="shared" ca="1" si="145"/>
        <v>6.7630915885037932E-2</v>
      </c>
      <c r="DS99" s="1">
        <f t="shared" ca="1" si="146"/>
        <v>1.7588058573605812E-2</v>
      </c>
      <c r="DT99" s="1">
        <f t="shared" ca="1" si="147"/>
        <v>1.105150661514329E-2</v>
      </c>
      <c r="DU99" s="1">
        <f t="shared" ca="1" si="148"/>
        <v>6.7630915885037932E-2</v>
      </c>
      <c r="DV99" s="1">
        <f t="shared" ca="1" si="149"/>
        <v>1.7588058573605812E-2</v>
      </c>
      <c r="DW99" s="1">
        <f t="shared" ca="1" si="150"/>
        <v>4.5739407834490759E-3</v>
      </c>
      <c r="DX99" s="1">
        <f t="shared" ca="1" si="110"/>
        <v>2.8740486969618876E-3</v>
      </c>
      <c r="DY99" s="9">
        <f t="shared" ca="1" si="111"/>
        <v>4.3163177257857212E-2</v>
      </c>
      <c r="DZ99" s="9">
        <f t="shared" ca="1" si="112"/>
        <v>2.4642389460027684E-4</v>
      </c>
      <c r="EB99" s="9">
        <f t="shared" ca="1" si="151"/>
        <v>0.2600594468290624</v>
      </c>
      <c r="EC99" s="9">
        <f t="shared" ca="1" si="152"/>
        <v>4.249607830015676E-2</v>
      </c>
      <c r="ED99" s="1">
        <f t="shared" ca="1" si="153"/>
        <v>7.3679037583358428E-4</v>
      </c>
      <c r="EE99" s="9">
        <f t="shared" ca="1" si="154"/>
        <v>4.6296432766708737E-4</v>
      </c>
      <c r="EG99" s="9">
        <f t="shared" ca="1" si="155"/>
        <v>4.2413557011953491E-5</v>
      </c>
      <c r="EH99" s="9">
        <f t="shared" ca="1" si="156"/>
        <v>1.4970399365087303E-2</v>
      </c>
      <c r="EN99" s="9">
        <v>0.41235423899972179</v>
      </c>
      <c r="EO99" s="9">
        <v>3.1807999803712073E-2</v>
      </c>
      <c r="EP99" s="1">
        <f t="shared" ca="1" si="157"/>
        <v>0.2600594468290624</v>
      </c>
      <c r="EQ99" s="9">
        <f t="shared" ca="1" si="158"/>
        <v>4.249607830015676E-2</v>
      </c>
      <c r="ET99" s="1">
        <f t="shared" ca="1" si="159"/>
        <v>6.024449285453894</v>
      </c>
    </row>
    <row r="100" spans="2:150" x14ac:dyDescent="0.25">
      <c r="B100" s="5">
        <f t="shared" si="160"/>
        <v>0</v>
      </c>
      <c r="C100" s="19">
        <f>ISA!L100</f>
        <v>1.2249994633486807</v>
      </c>
      <c r="D100" s="52">
        <f>ISA!N100</f>
        <v>1.783E-5</v>
      </c>
      <c r="F100" s="12">
        <f t="shared" ca="1" si="161"/>
        <v>288.13286105270458</v>
      </c>
      <c r="G100" s="19">
        <f>Weight!G100</f>
        <v>0.25</v>
      </c>
      <c r="H100" s="1">
        <f t="shared" si="162"/>
        <v>1</v>
      </c>
      <c r="J100" s="11">
        <f t="shared" ca="1" si="113"/>
        <v>52.085767152480578</v>
      </c>
      <c r="K100" s="11">
        <f t="shared" ca="1" si="114"/>
        <v>17.610117136004625</v>
      </c>
      <c r="L100" s="11">
        <f t="shared" ca="1" si="115"/>
        <v>2.957718381440464</v>
      </c>
      <c r="N100" s="1">
        <f>'Geometry-Wing'!C100</f>
        <v>0.30481432099438527</v>
      </c>
      <c r="O100" s="1">
        <f>'Geometry-Wing'!D100</f>
        <v>3</v>
      </c>
      <c r="P100" s="1">
        <f>'Geometry-Wing'!AC100</f>
        <v>0.91444296298315586</v>
      </c>
      <c r="Q100" s="1">
        <f>'Geometry-Wing'!AD100</f>
        <v>9.8420572570645728</v>
      </c>
      <c r="R100" s="1">
        <f ca="1">'Geometry-Tail'!E100</f>
        <v>0.10137496479873467</v>
      </c>
      <c r="S100" s="1">
        <f>'Geometry-Tail'!F100</f>
        <v>4</v>
      </c>
      <c r="T100" s="19">
        <f>'Geometry-Tail'!I100</f>
        <v>4.8429600532968005</v>
      </c>
      <c r="U100" s="1">
        <f ca="1">'Geometry-Tail'!AD100</f>
        <v>7.8197034217017958E-2</v>
      </c>
      <c r="V100" s="1">
        <f ca="1">'Geometry-Tail'!T100</f>
        <v>3.0854574153398469</v>
      </c>
      <c r="X100" s="1">
        <f t="shared" si="163"/>
        <v>0.25</v>
      </c>
      <c r="Y100" s="5">
        <f t="shared" ca="1" si="116"/>
        <v>1090784.5749427541</v>
      </c>
      <c r="Z100" s="1">
        <f>$Z$9</f>
        <v>0.22</v>
      </c>
      <c r="AA100" s="9">
        <f ca="1">'Airfoil-Flight'!W100</f>
        <v>8.2842499645291185E-3</v>
      </c>
      <c r="AB100" s="12">
        <f t="shared" ca="1" si="117"/>
        <v>26.55641741159182</v>
      </c>
      <c r="AC100" s="1">
        <f ca="1">'Airfoil-Flight'!AG100</f>
        <v>-0.15498926264918123</v>
      </c>
      <c r="AD100" s="1">
        <f>'Geometry-Wing'!AB100</f>
        <v>0.95988181135316342</v>
      </c>
      <c r="AE100" s="61">
        <f t="shared" si="118"/>
        <v>4.179492534636231E-2</v>
      </c>
      <c r="AF100" s="17">
        <f t="shared" ca="1" si="119"/>
        <v>0.42469765207900589</v>
      </c>
      <c r="AG100" s="11">
        <f t="shared" ca="1" si="120"/>
        <v>0.42469765207900589</v>
      </c>
      <c r="AH100" s="11">
        <f ca="1">DEGREES(AI100/CS100)+'Airfoil-Flight'!K100</f>
        <v>-4.4972774596177327</v>
      </c>
      <c r="AI100" s="1">
        <f t="shared" ca="1" si="121"/>
        <v>0.21999395626864091</v>
      </c>
      <c r="AJ100" s="1">
        <f ca="1">0.9*'Airfoil-Flight'!I100</f>
        <v>1.6588448819418062</v>
      </c>
      <c r="AK100" s="5">
        <f ca="1">C100*J100*'Geometry-Wing'!AH100/D100</f>
        <v>713205.29900103156</v>
      </c>
      <c r="AL100" s="9">
        <f ca="1">0.455/(LOG10(MIN(AK100,'Geometry-Wing'!AM100)))^2.58</f>
        <v>4.7657771456102432E-3</v>
      </c>
      <c r="AM100" s="9">
        <f ca="1">+AL100*'Geometry-Wing'!AK100*'Geometry-Wing'!AN100/P100</f>
        <v>0</v>
      </c>
      <c r="AN100" s="9">
        <f ca="1">AA100*COS(RADIANS(AF100))*'Geometry-Wing'!U100*'Geometry-Wing'!V100+AM100</f>
        <v>9.1124246220755448E-3</v>
      </c>
      <c r="AO100" s="9">
        <f ca="1">AI100^2/(PI()*'Geometry-Wing'!AJ100*AD100)</f>
        <v>1.6306771195517163E-3</v>
      </c>
      <c r="AP100" s="9">
        <f t="shared" ca="1" si="122"/>
        <v>1.0743101741627261E-2</v>
      </c>
      <c r="AQ100" s="1">
        <f t="shared" ca="1" si="123"/>
        <v>-0.13949033638426311</v>
      </c>
      <c r="AR100" s="1">
        <f t="shared" ca="1" si="92"/>
        <v>-0.27395381908431121</v>
      </c>
      <c r="AS100" s="1">
        <f t="shared" si="164"/>
        <v>0.9343951712104227</v>
      </c>
      <c r="AT100" s="61">
        <f t="shared" si="93"/>
        <v>7.021101008537145E-2</v>
      </c>
      <c r="AU100" s="5">
        <f ca="1">C100*J100*'Geometry-Tail'!C100/D100</f>
        <v>569690.50731984072</v>
      </c>
      <c r="AV100" s="9">
        <f ca="1">0.455/(LOG10(MIN(AU100,'Geometry-Tail'!L100)))^2.58</f>
        <v>4.9770276045274812E-3</v>
      </c>
      <c r="AW100" s="9">
        <f ca="1">AV100*'Geometry-Tail'!M100*'Geometry-Tail'!N100*'Geometry-Tail'!G100/R100*'Geometry-Tail'!O100</f>
        <v>1.52286028894033E-2</v>
      </c>
      <c r="AX100" s="9">
        <f t="shared" ca="1" si="94"/>
        <v>6.3916688882324716E-3</v>
      </c>
      <c r="AY100" s="9">
        <f t="shared" ca="1" si="95"/>
        <v>2.1620271777635772E-2</v>
      </c>
      <c r="AZ100" s="1">
        <f t="shared" ca="1" si="165"/>
        <v>0.95148725550796098</v>
      </c>
      <c r="BA100" s="1">
        <f t="shared" ca="1" si="96"/>
        <v>5.0986226259163159E-2</v>
      </c>
      <c r="BB100" s="5">
        <f ca="1">C100*J100*'Geometry-Tail'!Q100/D100</f>
        <v>569690.50731984072</v>
      </c>
      <c r="BC100" s="9">
        <f ca="1">0.455/(LOG10(MIN(BB100,'Geometry-Tail'!Z100)))^2.58</f>
        <v>4.9770276045274812E-3</v>
      </c>
      <c r="BD100" s="9">
        <f ca="1">BC100*'Geometry-Tail'!AA100*'Geometry-Tail'!AB100*'Geometry-Tail'!AE100/U100*'Geometry-Tail'!AF100</f>
        <v>7.5054720992623458E-3</v>
      </c>
      <c r="BE100" s="5">
        <f ca="1">C100*J100*'Geometry-Fuselage'!C100/D100</f>
        <v>5832989.9046621229</v>
      </c>
      <c r="BF100" s="9">
        <f ca="1">0.455/(LOG10(MIN(BE100,'Geometry-Fuselage'!K100)))^2.58</f>
        <v>3.279237466838694E-3</v>
      </c>
      <c r="BG100" s="9">
        <f ca="1">BF100*'Geometry-Fuselage'!L100*'Geometry-Fuselage'!M100*'Geometry-Fuselage'!H100/P100*'Geometry-Fuselage'!P100</f>
        <v>1.4682160008013718E-2</v>
      </c>
      <c r="BH100" s="9">
        <f>3.83*RADIANS('Geometry-Fuselage'!N100)^2.5*'Geometry-Fuselage'!I100/P100</f>
        <v>1.3659623231054097E-3</v>
      </c>
      <c r="BI100" s="69">
        <f>0</f>
        <v>0</v>
      </c>
      <c r="BJ100" s="9">
        <f>0.05*'Geometry-Fuselage'!O100/P100</f>
        <v>0</v>
      </c>
      <c r="BK100" s="9">
        <f t="shared" ca="1" si="124"/>
        <v>1.6048122331119127E-2</v>
      </c>
      <c r="BL100" s="5">
        <f ca="1">C100*J100*'Geometry-Fuselage'!R100/D100</f>
        <v>4387995.7697243029</v>
      </c>
      <c r="BM100" s="9">
        <f ca="1">0.455/(LOG10(MIN(BL100,'Geometry-Fuselage'!Z100)))^2.58</f>
        <v>3.4390255528205945E-3</v>
      </c>
      <c r="BN100" s="9">
        <f ca="1">BM100*'Geometry-Fuselage'!AA100*'Geometry-Fuselage'!AB100*'Geometry-Fuselage'!W100/P100*'Geometry-Fuselage'!AC100</f>
        <v>1.6133721089030672E-3</v>
      </c>
      <c r="BO100" s="5">
        <f ca="1">C100*J100*'Geometry-Fuselage'!AE100/D100</f>
        <v>6584479.4015817838</v>
      </c>
      <c r="BP100" s="9">
        <f ca="1">0.455/(LOG10(MIN(BO100,'Geometry-Fuselage'!AK100)))^2.58</f>
        <v>3.2143314176204768E-3</v>
      </c>
      <c r="BQ100" s="9">
        <f ca="1">BP100*'Geometry-Fuselage'!AL100*'Geometry-Fuselage'!AM100*'Geometry-Fuselage'!AI100/P100*'Geometry-Fuselage'!AN100</f>
        <v>0</v>
      </c>
      <c r="BR100" s="9">
        <f ca="1">'Geometry-Miscellaneous'!B100*J100/(0.5*C100*J100^2*P100)</f>
        <v>2.0566939015361136E-4</v>
      </c>
      <c r="BS100" s="9">
        <f>('Geometry-Miscellaneous'!J100+'Geometry-Miscellaneous'!R100)/P100*'Geometry-Miscellaneous'!$G$6</f>
        <v>2.8870034620722749E-3</v>
      </c>
      <c r="BT100" s="9">
        <f>'Geometry-Miscellaneous'!AO100/P100</f>
        <v>6.2492219506369547E-3</v>
      </c>
      <c r="BU100" s="1">
        <f t="shared" ca="1" si="97"/>
        <v>0.18962349043274979</v>
      </c>
      <c r="BV100" s="9">
        <f t="shared" ca="1" si="125"/>
        <v>3.8445871426404474E-2</v>
      </c>
      <c r="BW100" s="9">
        <f t="shared" ca="1" si="126"/>
        <v>2.3392562598361275E-3</v>
      </c>
      <c r="BX100" s="9">
        <f t="shared" ca="1" si="127"/>
        <v>4.0785127686240603E-2</v>
      </c>
      <c r="BY100" s="11">
        <f t="shared" ca="1" si="98"/>
        <v>288.13286105270453</v>
      </c>
      <c r="BZ100" s="11">
        <f t="shared" ca="1" si="99"/>
        <v>61.972994494603896</v>
      </c>
      <c r="CA100" s="11">
        <f t="shared" ca="1" si="100"/>
        <v>4.649329331307249</v>
      </c>
      <c r="CB100" s="12">
        <f t="shared" ca="1" si="101"/>
        <v>3227.9109609878992</v>
      </c>
      <c r="CD100" s="1">
        <f t="shared" ca="1" si="128"/>
        <v>8.3327925713714262E-3</v>
      </c>
      <c r="CE100" s="1">
        <f t="shared" ca="1" si="129"/>
        <v>1.5437990818471686E-3</v>
      </c>
      <c r="CF100" s="1">
        <f t="shared" ca="1" si="130"/>
        <v>5.8690565856089124E-4</v>
      </c>
      <c r="CG100" s="1">
        <f t="shared" ca="1" si="131"/>
        <v>1.4675092534784724E-2</v>
      </c>
      <c r="CH100" s="1">
        <f t="shared" ca="1" si="132"/>
        <v>1.4753367716597036E-3</v>
      </c>
      <c r="CI100" s="1">
        <f t="shared" ca="1" si="133"/>
        <v>0</v>
      </c>
      <c r="CJ100" s="1">
        <f t="shared" ca="1" si="134"/>
        <v>1.8807292652700707E-4</v>
      </c>
      <c r="CK100" s="1">
        <f t="shared" si="135"/>
        <v>2.64E-3</v>
      </c>
      <c r="CL100" s="1">
        <f t="shared" si="136"/>
        <v>5.7145570368798337E-3</v>
      </c>
      <c r="CM100" s="1">
        <f t="shared" ca="1" si="137"/>
        <v>3.5156556581630749E-2</v>
      </c>
      <c r="CN100" s="1">
        <f t="shared" ca="1" si="138"/>
        <v>1.4911612168717094E-3</v>
      </c>
      <c r="CO100" s="1">
        <f t="shared" ca="1" si="139"/>
        <v>6.4795520854973442E-4</v>
      </c>
      <c r="CP100" s="1">
        <f t="shared" ca="1" si="140"/>
        <v>2.1391164254214437E-3</v>
      </c>
      <c r="CR100" s="1">
        <f ca="1">'Airfoil-Flight'!J100</f>
        <v>5.8302731076083232</v>
      </c>
      <c r="CS100" s="1">
        <f ca="1">CR100/(1+CR100/(PI()*'Geometry-Wing'!AJ100)*(1+AE100))</f>
        <v>4.8730074992539798</v>
      </c>
      <c r="CU100" s="1">
        <f t="shared" si="166"/>
        <v>6</v>
      </c>
      <c r="CV100" s="1">
        <f t="shared" si="102"/>
        <v>3.9709114397548211</v>
      </c>
      <c r="CW100" s="1">
        <f>Stability!Z100</f>
        <v>2.1749577694090316</v>
      </c>
      <c r="CY100" s="1">
        <f t="shared" si="167"/>
        <v>6</v>
      </c>
      <c r="CZ100" s="1">
        <f t="shared" ca="1" si="103"/>
        <v>3.6351579757590589</v>
      </c>
      <c r="DA100" s="1">
        <f ca="1">Stability!AB100</f>
        <v>1.9910580234180542</v>
      </c>
      <c r="DC100" s="1"/>
      <c r="DD100" s="9">
        <f t="shared" ca="1" si="104"/>
        <v>7.3853058811765796E-3</v>
      </c>
      <c r="DE100" s="9">
        <f t="shared" ca="1" si="105"/>
        <v>0.6706325782742133</v>
      </c>
      <c r="DF100" s="9"/>
      <c r="DG100" s="9">
        <f t="shared" ca="1" si="106"/>
        <v>1.9114378392816149E-2</v>
      </c>
      <c r="DH100" s="9">
        <f t="shared" ca="1" si="107"/>
        <v>0.28232166272769416</v>
      </c>
      <c r="DI100" s="9"/>
      <c r="DJ100" s="9">
        <f t="shared" ca="1" si="108"/>
        <v>2.3992811362528184E-2</v>
      </c>
      <c r="DK100" s="9">
        <f t="shared" ca="1" si="109"/>
        <v>0.1695186794956593</v>
      </c>
      <c r="DL100" s="9"/>
      <c r="DM100" s="1">
        <v>1</v>
      </c>
      <c r="DN100" s="1">
        <f t="shared" ca="1" si="141"/>
        <v>0.18962349043274979</v>
      </c>
      <c r="DO100" s="1">
        <f t="shared" ca="1" si="142"/>
        <v>3.595706812389915E-2</v>
      </c>
      <c r="DP100" s="1">
        <f t="shared" ca="1" si="143"/>
        <v>4.0785127686240603E-2</v>
      </c>
      <c r="DQ100" s="1">
        <f t="shared" ca="1" si="144"/>
        <v>0.18962349043274979</v>
      </c>
      <c r="DR100" s="1">
        <f t="shared" ca="1" si="145"/>
        <v>3.595706812389915E-2</v>
      </c>
      <c r="DS100" s="1">
        <f t="shared" ca="1" si="146"/>
        <v>6.8183047633819226E-3</v>
      </c>
      <c r="DT100" s="1">
        <f t="shared" ca="1" si="147"/>
        <v>7.7338182696103236E-3</v>
      </c>
      <c r="DU100" s="1">
        <f t="shared" ca="1" si="148"/>
        <v>3.595706812389915E-2</v>
      </c>
      <c r="DV100" s="1">
        <f t="shared" ca="1" si="149"/>
        <v>6.8183047633819226E-3</v>
      </c>
      <c r="DW100" s="1">
        <f t="shared" ca="1" si="150"/>
        <v>1.2929107480667242E-3</v>
      </c>
      <c r="DX100" s="1">
        <f t="shared" ca="1" si="110"/>
        <v>1.4665136146560787E-3</v>
      </c>
      <c r="DY100" s="9">
        <f t="shared" ca="1" si="111"/>
        <v>4.223082358710184E-2</v>
      </c>
      <c r="DZ100" s="9">
        <f t="shared" ca="1" si="112"/>
        <v>1.2564645695982294E-3</v>
      </c>
      <c r="EB100" s="9">
        <f t="shared" ca="1" si="151"/>
        <v>0.18962349043274979</v>
      </c>
      <c r="EC100" s="9">
        <f t="shared" ca="1" si="152"/>
        <v>4.0785127686240603E-2</v>
      </c>
      <c r="ED100" s="1">
        <f t="shared" ca="1" si="153"/>
        <v>5.3723394587797937E-4</v>
      </c>
      <c r="EE100" s="9">
        <f t="shared" ca="1" si="154"/>
        <v>6.0936990203194134E-4</v>
      </c>
      <c r="EG100" s="9">
        <f t="shared" ca="1" si="155"/>
        <v>3.1445777417515428E-5</v>
      </c>
      <c r="EH100" s="9">
        <f t="shared" ca="1" si="156"/>
        <v>1.1099183361423228E-2</v>
      </c>
      <c r="EN100" s="9">
        <v>0.31082827250409178</v>
      </c>
      <c r="EO100" s="9">
        <v>3.0422847450067594E-2</v>
      </c>
      <c r="EP100" s="1">
        <f t="shared" ca="1" si="157"/>
        <v>0.18962349043274979</v>
      </c>
      <c r="EQ100" s="9">
        <f t="shared" ca="1" si="158"/>
        <v>4.0785127686240603E-2</v>
      </c>
      <c r="ET100" s="1">
        <f t="shared" ca="1" si="159"/>
        <v>4.4896766672889479</v>
      </c>
    </row>
    <row r="101" spans="2:150" x14ac:dyDescent="0.25">
      <c r="B101" s="5">
        <f t="shared" si="160"/>
        <v>0</v>
      </c>
      <c r="C101" s="19">
        <f>ISA!L101</f>
        <v>1.2249994633486807</v>
      </c>
      <c r="D101" s="52">
        <f>ISA!N101</f>
        <v>1.783E-5</v>
      </c>
      <c r="F101" s="12">
        <f t="shared" ca="1" si="161"/>
        <v>288.13286105270458</v>
      </c>
      <c r="G101" s="19">
        <f>Weight!G101</f>
        <v>0.25</v>
      </c>
      <c r="H101" s="70">
        <f>H13</f>
        <v>1</v>
      </c>
      <c r="J101" s="11">
        <f t="shared" ca="1" si="113"/>
        <v>18.37325690386556</v>
      </c>
      <c r="K101" s="11">
        <f t="shared" ca="1" si="114"/>
        <v>18.37325690386556</v>
      </c>
      <c r="L101" s="11">
        <f t="shared" ca="1" si="115"/>
        <v>1</v>
      </c>
      <c r="N101" s="1">
        <f>'Geometry-Wing'!C101</f>
        <v>0.30481432099438527</v>
      </c>
      <c r="O101" s="1">
        <f>'Geometry-Wing'!D101</f>
        <v>3</v>
      </c>
      <c r="P101" s="1">
        <f>'Geometry-Wing'!AC101</f>
        <v>0.91444296298315586</v>
      </c>
      <c r="Q101" s="1">
        <f>'Geometry-Wing'!AD101</f>
        <v>9.8420572570645728</v>
      </c>
      <c r="R101" s="1">
        <f ca="1">'Geometry-Tail'!E101</f>
        <v>0.10137496479873467</v>
      </c>
      <c r="S101" s="1">
        <f>'Geometry-Tail'!F101</f>
        <v>4</v>
      </c>
      <c r="T101" s="19">
        <f>'Geometry-Tail'!I101</f>
        <v>4.8429600532968005</v>
      </c>
      <c r="U101" s="1">
        <f ca="1">'Geometry-Tail'!AD101</f>
        <v>7.8197034217017958E-2</v>
      </c>
      <c r="V101" s="1">
        <f ca="1">'Geometry-Tail'!T101</f>
        <v>3.0854574153398469</v>
      </c>
      <c r="X101" s="1">
        <f t="shared" si="163"/>
        <v>0.25</v>
      </c>
      <c r="Y101" s="5">
        <f t="shared" ca="1" si="116"/>
        <v>384774.31202129385</v>
      </c>
      <c r="Z101" s="70">
        <f ca="1">IF(ISERROR(Z101),'Airfoil-Flight'!I101,Z101*L101)</f>
        <v>1.5553511647773886</v>
      </c>
      <c r="AA101" s="9">
        <f ca="1">'Airfoil-Flight'!W101</f>
        <v>2.0953829857520936E-2</v>
      </c>
      <c r="AB101" s="12">
        <f t="shared" ca="1" si="117"/>
        <v>74.227536223843487</v>
      </c>
      <c r="AC101" s="1">
        <f ca="1">'Airfoil-Flight'!AG101</f>
        <v>-0.14961048477946262</v>
      </c>
      <c r="AD101" s="1">
        <f>'Geometry-Wing'!AB101</f>
        <v>0.95988181135316342</v>
      </c>
      <c r="AE101" s="61">
        <f t="shared" si="118"/>
        <v>4.179492534636231E-2</v>
      </c>
      <c r="AF101" s="17">
        <f t="shared" ca="1" si="119"/>
        <v>2.9984897936889077</v>
      </c>
      <c r="AG101" s="11">
        <f t="shared" ca="1" si="120"/>
        <v>2.9984897936889077</v>
      </c>
      <c r="AH101" s="11">
        <f ca="1">DEGREES(AI101/CS101)+'Airfoil-Flight'!K101</f>
        <v>11.397948646441858</v>
      </c>
      <c r="AI101" s="1">
        <f t="shared" ca="1" si="121"/>
        <v>1.5532217550900185</v>
      </c>
      <c r="AJ101" s="1">
        <f ca="1">0.9*'Airfoil-Flight'!I101</f>
        <v>1.5239052718767876</v>
      </c>
      <c r="AK101" s="5">
        <f ca="1">C101*J101*'Geometry-Wing'!AH101/D101</f>
        <v>251583.20401392289</v>
      </c>
      <c r="AL101" s="9">
        <f ca="1">0.455/(LOG10(MIN(AK101,'Geometry-Wing'!AM101)))^2.58</f>
        <v>5.865351810593976E-3</v>
      </c>
      <c r="AM101" s="9">
        <f ca="1">+AL101*'Geometry-Wing'!AK101*'Geometry-Wing'!AN101/P101</f>
        <v>0</v>
      </c>
      <c r="AN101" s="9">
        <f ca="1">AA101*COS(RADIANS(AF101))*'Geometry-Wing'!U101*'Geometry-Wing'!V101+AM101</f>
        <v>2.3017656485952435E-2</v>
      </c>
      <c r="AO101" s="9">
        <f ca="1">AI101^2/(PI()*'Geometry-Wing'!AJ101*AD101)</f>
        <v>8.1285560988128086E-2</v>
      </c>
      <c r="AP101" s="9">
        <f t="shared" ca="1" si="122"/>
        <v>0.10430321747408053</v>
      </c>
      <c r="AQ101" s="1">
        <f t="shared" ca="1" si="123"/>
        <v>-0.13464943630151635</v>
      </c>
      <c r="AR101" s="1">
        <f t="shared" ca="1" si="92"/>
        <v>-0.26444647183825748</v>
      </c>
      <c r="AS101" s="1">
        <f t="shared" si="164"/>
        <v>0.9343951712104227</v>
      </c>
      <c r="AT101" s="61">
        <f t="shared" si="93"/>
        <v>7.021101008537145E-2</v>
      </c>
      <c r="AU101" s="5">
        <f ca="1">C101*J101*'Geometry-Tail'!C101/D101</f>
        <v>200958.354247499</v>
      </c>
      <c r="AV101" s="9">
        <f ca="1">0.455/(LOG10(MIN(AU101,'Geometry-Tail'!L101)))^2.58</f>
        <v>6.1478489450012205E-3</v>
      </c>
      <c r="AW101" s="9">
        <f ca="1">AV101*'Geometry-Tail'!M101*'Geometry-Tail'!N101*'Geometry-Tail'!G101/R101*'Geometry-Tail'!O101</f>
        <v>1.881105704985319E-2</v>
      </c>
      <c r="AX101" s="9">
        <f t="shared" ca="1" si="94"/>
        <v>5.9557314248559826E-3</v>
      </c>
      <c r="AY101" s="9">
        <f t="shared" ca="1" si="95"/>
        <v>2.4766788474709173E-2</v>
      </c>
      <c r="AZ101" s="1">
        <f t="shared" ca="1" si="165"/>
        <v>0.95148725550796098</v>
      </c>
      <c r="BA101" s="1">
        <f t="shared" ca="1" si="96"/>
        <v>5.0986226259163159E-2</v>
      </c>
      <c r="BB101" s="5">
        <f ca="1">C101*J101*'Geometry-Tail'!Q101/D101</f>
        <v>200958.354247499</v>
      </c>
      <c r="BC101" s="9">
        <f ca="1">0.455/(LOG10(MIN(BB101,'Geometry-Tail'!Z101)))^2.58</f>
        <v>6.1478489450012205E-3</v>
      </c>
      <c r="BD101" s="9">
        <f ca="1">BC101*'Geometry-Tail'!AA101*'Geometry-Tail'!AB101*'Geometry-Tail'!AE101/U101*'Geometry-Tail'!AF101</f>
        <v>9.2710976095875773E-3</v>
      </c>
      <c r="BE101" s="5">
        <f ca="1">C101*J101*'Geometry-Fuselage'!C101/D101</f>
        <v>2057587.4734122539</v>
      </c>
      <c r="BF101" s="9">
        <f ca="1">0.455/(LOG10(MIN(BE101,'Geometry-Fuselage'!K101)))^2.58</f>
        <v>3.9204820238005087E-3</v>
      </c>
      <c r="BG101" s="9">
        <f ca="1">BF101*'Geometry-Fuselage'!L101*'Geometry-Fuselage'!M101*'Geometry-Fuselage'!H101/P101*'Geometry-Fuselage'!P101</f>
        <v>1.7553210148416477E-2</v>
      </c>
      <c r="BH101" s="9">
        <f>3.83*RADIANS('Geometry-Fuselage'!N101)^2.5*'Geometry-Fuselage'!I101/P101</f>
        <v>1.3659623231054097E-3</v>
      </c>
      <c r="BI101" s="69">
        <f>0</f>
        <v>0</v>
      </c>
      <c r="BJ101" s="9">
        <f>0.05*'Geometry-Fuselage'!O101/P101</f>
        <v>0</v>
      </c>
      <c r="BK101" s="9">
        <f t="shared" ca="1" si="124"/>
        <v>1.8919172471521885E-2</v>
      </c>
      <c r="BL101" s="5">
        <f ca="1">C101*J101*'Geometry-Fuselage'!R101/D101</f>
        <v>1547865.7218237848</v>
      </c>
      <c r="BM101" s="9">
        <f ca="1">0.455/(LOG10(MIN(BL101,'Geometry-Fuselage'!Z101)))^2.58</f>
        <v>4.1257014993771558E-3</v>
      </c>
      <c r="BN101" s="9">
        <f ca="1">BM101*'Geometry-Fuselage'!AA101*'Geometry-Fuselage'!AB101*'Geometry-Fuselage'!W101/P101*'Geometry-Fuselage'!AC101</f>
        <v>1.9355167987325248E-3</v>
      </c>
      <c r="BO101" s="5">
        <f ca="1">C101*J101*'Geometry-Fuselage'!AE101/D101</f>
        <v>2322675.4301095381</v>
      </c>
      <c r="BP101" s="9">
        <f ca="1">0.455/(LOG10(MIN(BO101,'Geometry-Fuselage'!AK101)))^2.58</f>
        <v>3.8374037866178742E-3</v>
      </c>
      <c r="BQ101" s="9">
        <f ca="1">BP101*'Geometry-Fuselage'!AL101*'Geometry-Fuselage'!AM101*'Geometry-Fuselage'!AI101/P101*'Geometry-Fuselage'!AN101</f>
        <v>0</v>
      </c>
      <c r="BR101" s="9">
        <f ca="1">'Geometry-Miscellaneous'!B101*J101/(0.5*C101*J101^2*P101)</f>
        <v>5.8304567459021835E-4</v>
      </c>
      <c r="BS101" s="9">
        <f>('Geometry-Miscellaneous'!J101+'Geometry-Miscellaneous'!R101)/P101*'Geometry-Miscellaneous'!$G$6</f>
        <v>2.8870034620722749E-3</v>
      </c>
      <c r="BT101" s="9">
        <f>'Geometry-Miscellaneous'!AO101/P101</f>
        <v>6.2492219506369547E-3</v>
      </c>
      <c r="BU101" s="1">
        <f t="shared" ca="1" si="97"/>
        <v>1.5239052718767874</v>
      </c>
      <c r="BV101" s="9">
        <f t="shared" ca="1" si="125"/>
        <v>5.6469809021480959E-2</v>
      </c>
      <c r="BW101" s="9">
        <f t="shared" ca="1" si="126"/>
        <v>8.1945812188023437E-2</v>
      </c>
      <c r="BX101" s="9">
        <f t="shared" ca="1" si="127"/>
        <v>0.1384156212095044</v>
      </c>
      <c r="BY101" s="11">
        <f t="shared" ca="1" si="98"/>
        <v>288.13286105270458</v>
      </c>
      <c r="BZ101" s="11">
        <f t="shared" ca="1" si="99"/>
        <v>26.170976431077346</v>
      </c>
      <c r="CA101" s="11">
        <f t="shared" ca="1" si="100"/>
        <v>11.009633584421955</v>
      </c>
      <c r="CB101" s="12">
        <f t="shared" ca="1" si="101"/>
        <v>480.84607339319467</v>
      </c>
      <c r="CD101" s="1">
        <f t="shared" ca="1" si="128"/>
        <v>2.10483339979428E-2</v>
      </c>
      <c r="CE101" s="1">
        <f t="shared" ca="1" si="129"/>
        <v>1.9069702462558569E-3</v>
      </c>
      <c r="CF101" s="1">
        <f t="shared" ca="1" si="130"/>
        <v>7.2497233700623319E-4</v>
      </c>
      <c r="CG101" s="1">
        <f t="shared" ca="1" si="131"/>
        <v>1.7300504132047829E-2</v>
      </c>
      <c r="CH101" s="1">
        <f t="shared" ca="1" si="132"/>
        <v>1.7699197163366426E-3</v>
      </c>
      <c r="CI101" s="1">
        <f t="shared" ca="1" si="133"/>
        <v>0</v>
      </c>
      <c r="CJ101" s="1">
        <f t="shared" ca="1" si="134"/>
        <v>5.3316201422679216E-4</v>
      </c>
      <c r="CK101" s="1">
        <f t="shared" si="135"/>
        <v>2.64E-3</v>
      </c>
      <c r="CL101" s="1">
        <f t="shared" si="136"/>
        <v>5.7145570368798337E-3</v>
      </c>
      <c r="CM101" s="1">
        <f t="shared" ca="1" si="137"/>
        <v>5.1638419480695981E-2</v>
      </c>
      <c r="CN101" s="1">
        <f t="shared" ca="1" si="138"/>
        <v>7.4331009237731865E-2</v>
      </c>
      <c r="CO101" s="1">
        <f t="shared" ca="1" si="139"/>
        <v>6.0376206354549318E-4</v>
      </c>
      <c r="CP101" s="1">
        <f t="shared" ca="1" si="140"/>
        <v>7.4934771301277361E-2</v>
      </c>
      <c r="CR101" s="1">
        <f ca="1">'Airfoil-Flight'!J101</f>
        <v>5.8578761514751374</v>
      </c>
      <c r="CS101" s="1">
        <f ca="1">CR101/(1+CR101/(PI()*'Geometry-Wing'!AJ101)*(1+AE101))</f>
        <v>4.8922754653501999</v>
      </c>
      <c r="CU101" s="1">
        <f t="shared" si="166"/>
        <v>6</v>
      </c>
      <c r="CV101" s="1">
        <f t="shared" si="102"/>
        <v>3.9709114397548211</v>
      </c>
      <c r="CW101" s="1">
        <f>Stability!Z101</f>
        <v>2.1749577694090316</v>
      </c>
      <c r="CY101" s="1">
        <f t="shared" si="167"/>
        <v>6</v>
      </c>
      <c r="CZ101" s="1">
        <f t="shared" ca="1" si="103"/>
        <v>3.6351579757590589</v>
      </c>
      <c r="DA101" s="1">
        <f ca="1">Stability!AB101</f>
        <v>1.9910580234180542</v>
      </c>
      <c r="DC101" s="1"/>
      <c r="DD101" s="9">
        <f t="shared" ca="1" si="104"/>
        <v>0.1017594443352812</v>
      </c>
      <c r="DE101" s="9">
        <f t="shared" ca="1" si="105"/>
        <v>7.0133275475307566E-2</v>
      </c>
      <c r="DF101" s="9"/>
      <c r="DG101" s="9">
        <f t="shared" ca="1" si="106"/>
        <v>7.4540767925089568E-2</v>
      </c>
      <c r="DH101" s="9">
        <f t="shared" ca="1" si="107"/>
        <v>0.2129558715747194</v>
      </c>
      <c r="DI101" s="9"/>
      <c r="DJ101" s="9">
        <f t="shared" ca="1" si="108"/>
        <v>0.10539034727433974</v>
      </c>
      <c r="DK101" s="9">
        <f t="shared" ca="1" si="109"/>
        <v>5.6927569862755836E-2</v>
      </c>
      <c r="DL101" s="9"/>
      <c r="DM101" s="1">
        <v>1</v>
      </c>
      <c r="DN101" s="1">
        <f t="shared" ca="1" si="141"/>
        <v>1.5239052718767874</v>
      </c>
      <c r="DO101" s="1">
        <f t="shared" ca="1" si="142"/>
        <v>2.3222872776538654</v>
      </c>
      <c r="DP101" s="1">
        <f t="shared" ca="1" si="143"/>
        <v>0.1384156212095044</v>
      </c>
      <c r="DQ101" s="1">
        <f t="shared" ca="1" si="144"/>
        <v>1.5239052718767874</v>
      </c>
      <c r="DR101" s="1">
        <f t="shared" ca="1" si="145"/>
        <v>2.3222872776538654</v>
      </c>
      <c r="DS101" s="1">
        <f t="shared" ca="1" si="146"/>
        <v>3.5389458252291184</v>
      </c>
      <c r="DT101" s="1">
        <f t="shared" ca="1" si="147"/>
        <v>0.21093229487126422</v>
      </c>
      <c r="DU101" s="1">
        <f t="shared" ca="1" si="148"/>
        <v>2.3222872776538654</v>
      </c>
      <c r="DV101" s="1">
        <f t="shared" ca="1" si="149"/>
        <v>3.5389458252291184</v>
      </c>
      <c r="DW101" s="1">
        <f t="shared" ca="1" si="150"/>
        <v>5.3930181999530014</v>
      </c>
      <c r="DX101" s="1">
        <f t="shared" ca="1" si="110"/>
        <v>0.32144083616338864</v>
      </c>
      <c r="DY101" s="9">
        <f t="shared" ca="1" si="111"/>
        <v>0.13764825725264451</v>
      </c>
      <c r="DZ101" s="9">
        <f t="shared" ca="1" si="112"/>
        <v>3.0734954932661531E-5</v>
      </c>
      <c r="EB101" s="9">
        <f t="shared" ca="1" si="151"/>
        <v>1.5239052718767874</v>
      </c>
      <c r="EC101" s="9">
        <f t="shared" ca="1" si="152"/>
        <v>0.1384156212095044</v>
      </c>
      <c r="ED101" s="1">
        <f t="shared" ca="1" si="153"/>
        <v>4.3174695312602753E-3</v>
      </c>
      <c r="EE101" s="9">
        <f t="shared" ca="1" si="154"/>
        <v>2.573347548225131E-4</v>
      </c>
      <c r="EG101" s="9">
        <f t="shared" ca="1" si="155"/>
        <v>2.4198130254343001E-4</v>
      </c>
      <c r="EH101" s="9">
        <f t="shared" ca="1" si="156"/>
        <v>8.5410349736481928E-2</v>
      </c>
      <c r="EN101" s="9">
        <v>1.3799019010932425</v>
      </c>
      <c r="EO101" s="9">
        <v>8.1751606475830171E-2</v>
      </c>
      <c r="EP101" s="1">
        <f t="shared" ca="1" si="157"/>
        <v>1.5239052718767874</v>
      </c>
      <c r="EQ101" s="9">
        <f t="shared" ca="1" si="158"/>
        <v>0.1384156212095044</v>
      </c>
      <c r="ET101" s="1">
        <f t="shared" ca="1" si="159"/>
        <v>11.072627424118442</v>
      </c>
    </row>
    <row r="102" spans="2:150" x14ac:dyDescent="0.25">
      <c r="B102" s="5">
        <f t="shared" si="160"/>
        <v>0</v>
      </c>
      <c r="C102" s="19">
        <f>ISA!L102</f>
        <v>1.2249994633486807</v>
      </c>
      <c r="D102" s="52">
        <f>ISA!N102</f>
        <v>1.783E-5</v>
      </c>
      <c r="F102" s="12">
        <f t="shared" ca="1" si="161"/>
        <v>288.13286105270458</v>
      </c>
      <c r="G102" s="19">
        <f>Weight!G102</f>
        <v>0.25</v>
      </c>
      <c r="H102" s="1">
        <f t="shared" si="162"/>
        <v>1</v>
      </c>
      <c r="J102" s="11">
        <f t="shared" ca="1" si="113"/>
        <v>18.810550792541576</v>
      </c>
      <c r="K102" s="11">
        <f t="shared" ca="1" si="114"/>
        <v>18.355670410942839</v>
      </c>
      <c r="L102" s="11">
        <f t="shared" ca="1" si="115"/>
        <v>1.0247814637882993</v>
      </c>
      <c r="N102" s="1">
        <f>'Geometry-Wing'!C102</f>
        <v>0.30481432099438527</v>
      </c>
      <c r="O102" s="1">
        <f>'Geometry-Wing'!D102</f>
        <v>3</v>
      </c>
      <c r="P102" s="1">
        <f>'Geometry-Wing'!AC102</f>
        <v>0.91444296298315586</v>
      </c>
      <c r="Q102" s="1">
        <f>'Geometry-Wing'!AD102</f>
        <v>9.8420572570645728</v>
      </c>
      <c r="R102" s="1">
        <f ca="1">'Geometry-Tail'!E102</f>
        <v>0.10137496479873467</v>
      </c>
      <c r="S102" s="1">
        <f>'Geometry-Tail'!F102</f>
        <v>4</v>
      </c>
      <c r="T102" s="19">
        <f>'Geometry-Tail'!I102</f>
        <v>4.8429600532968005</v>
      </c>
      <c r="U102" s="1">
        <f ca="1">'Geometry-Tail'!AD102</f>
        <v>7.8197034217017958E-2</v>
      </c>
      <c r="V102" s="1">
        <f ca="1">'Geometry-Tail'!T102</f>
        <v>3.0854574153398469</v>
      </c>
      <c r="X102" s="1">
        <f t="shared" si="163"/>
        <v>0.25</v>
      </c>
      <c r="Y102" s="5">
        <f t="shared" ca="1" si="116"/>
        <v>393932.15790821606</v>
      </c>
      <c r="Z102" s="1">
        <f t="shared" ref="Z102:Z119" ca="1" si="168">Z101+($Z$9-$Z$10)/19</f>
        <v>1.4850695245259471</v>
      </c>
      <c r="AA102" s="9">
        <f ca="1">'Airfoil-Flight'!W102</f>
        <v>1.7953968330385633E-2</v>
      </c>
      <c r="AB102" s="12">
        <f t="shared" ca="1" si="117"/>
        <v>82.715391784031809</v>
      </c>
      <c r="AC102" s="1">
        <f ca="1">'Airfoil-Flight'!AG102</f>
        <v>-0.14972981984965314</v>
      </c>
      <c r="AD102" s="1">
        <f>'Geometry-Wing'!AB102</f>
        <v>0.95988181135316342</v>
      </c>
      <c r="AE102" s="61">
        <f t="shared" si="118"/>
        <v>4.179492534636231E-2</v>
      </c>
      <c r="AF102" s="17">
        <f t="shared" ca="1" si="119"/>
        <v>2.8633428329046171</v>
      </c>
      <c r="AG102" s="11">
        <f t="shared" ca="1" si="120"/>
        <v>2.8633428329046171</v>
      </c>
      <c r="AH102" s="11">
        <f ca="1">DEGREES(AI102/CS102)+'Airfoil-Flight'!K102</f>
        <v>10.573175487440011</v>
      </c>
      <c r="AI102" s="1">
        <f t="shared" ca="1" si="121"/>
        <v>1.4832154472258816</v>
      </c>
      <c r="AJ102" s="1">
        <f ca="1">0.9*'Airfoil-Flight'!I102</f>
        <v>1.5268267655880285</v>
      </c>
      <c r="AK102" s="5">
        <f ca="1">C102*J102*'Geometry-Wing'!AH102/D102</f>
        <v>257571.02632460278</v>
      </c>
      <c r="AL102" s="9">
        <f ca="1">0.455/(LOG10(MIN(AK102,'Geometry-Wing'!AM102)))^2.58</f>
        <v>5.83682518494558E-3</v>
      </c>
      <c r="AM102" s="9">
        <f ca="1">+AL102*'Geometry-Wing'!AK102*'Geometry-Wing'!AN102/P102</f>
        <v>0</v>
      </c>
      <c r="AN102" s="9">
        <f ca="1">AA102*COS(RADIANS(AF102))*'Geometry-Wing'!U102*'Geometry-Wing'!V102+AM102</f>
        <v>1.9724708506590641E-2</v>
      </c>
      <c r="AO102" s="9">
        <f ca="1">AI102^2/(PI()*'Geometry-Wing'!AJ102*AD102)</f>
        <v>7.4123336073958809E-2</v>
      </c>
      <c r="AP102" s="9">
        <f t="shared" ca="1" si="122"/>
        <v>9.3848044580549447E-2</v>
      </c>
      <c r="AQ102" s="1">
        <f t="shared" ca="1" si="123"/>
        <v>-0.13475683786468784</v>
      </c>
      <c r="AR102" s="1">
        <f t="shared" ca="1" si="92"/>
        <v>-0.26465740450333758</v>
      </c>
      <c r="AS102" s="1">
        <f t="shared" si="164"/>
        <v>0.9343951712104227</v>
      </c>
      <c r="AT102" s="61">
        <f t="shared" si="93"/>
        <v>7.021101008537145E-2</v>
      </c>
      <c r="AU102" s="5">
        <f ca="1">C102*J102*'Geometry-Tail'!C102/D102</f>
        <v>205741.27654867971</v>
      </c>
      <c r="AV102" s="9">
        <f ca="1">0.455/(LOG10(MIN(AU102,'Geometry-Tail'!L102)))^2.58</f>
        <v>6.1174001017630297E-3</v>
      </c>
      <c r="AW102" s="9">
        <f ca="1">AV102*'Geometry-Tail'!M102*'Geometry-Tail'!N102*'Geometry-Tail'!G102/R102*'Geometry-Tail'!O102</f>
        <v>1.8717890328878148E-2</v>
      </c>
      <c r="AX102" s="9">
        <f t="shared" ca="1" si="94"/>
        <v>5.9652362544205554E-3</v>
      </c>
      <c r="AY102" s="9">
        <f t="shared" ca="1" si="95"/>
        <v>2.4683126583298704E-2</v>
      </c>
      <c r="AZ102" s="1">
        <f t="shared" ca="1" si="165"/>
        <v>0.95148725550796098</v>
      </c>
      <c r="BA102" s="1">
        <f t="shared" ca="1" si="96"/>
        <v>5.0986226259163159E-2</v>
      </c>
      <c r="BB102" s="5">
        <f ca="1">C102*J102*'Geometry-Tail'!Q102/D102</f>
        <v>205741.27654867971</v>
      </c>
      <c r="BC102" s="9">
        <f ca="1">0.455/(LOG10(MIN(BB102,'Geometry-Tail'!Z102)))^2.58</f>
        <v>6.1174001017630297E-3</v>
      </c>
      <c r="BD102" s="9">
        <f ca="1">BC102*'Geometry-Tail'!AA102*'Geometry-Tail'!AB102*'Geometry-Tail'!AE102/U102*'Geometry-Tail'!AF102</f>
        <v>9.2251800536609901E-3</v>
      </c>
      <c r="BE102" s="5">
        <f ca="1">C102*J102*'Geometry-Fuselage'!C102/D102</f>
        <v>2106559.217085538</v>
      </c>
      <c r="BF102" s="9">
        <f ca="1">0.455/(LOG10(MIN(BE102,'Geometry-Fuselage'!K102)))^2.58</f>
        <v>3.9041629299139771E-3</v>
      </c>
      <c r="BG102" s="9">
        <f ca="1">BF102*'Geometry-Fuselage'!L102*'Geometry-Fuselage'!M102*'Geometry-Fuselage'!H102/P102*'Geometry-Fuselage'!P102</f>
        <v>1.7480144519577211E-2</v>
      </c>
      <c r="BH102" s="9">
        <f>3.83*RADIANS('Geometry-Fuselage'!N102)^2.5*'Geometry-Fuselage'!I102/P102</f>
        <v>1.3659623231054097E-3</v>
      </c>
      <c r="BI102" s="69">
        <f>0</f>
        <v>0</v>
      </c>
      <c r="BJ102" s="9">
        <f>0.05*'Geometry-Fuselage'!O102/P102</f>
        <v>0</v>
      </c>
      <c r="BK102" s="9">
        <f t="shared" ca="1" si="124"/>
        <v>1.8846106842682619E-2</v>
      </c>
      <c r="BL102" s="5">
        <f ca="1">C102*J102*'Geometry-Fuselage'!R102/D102</f>
        <v>1584705.7999975255</v>
      </c>
      <c r="BM102" s="9">
        <f ca="1">0.455/(LOG10(MIN(BL102,'Geometry-Fuselage'!Z102)))^2.58</f>
        <v>4.1081861901707704E-3</v>
      </c>
      <c r="BN102" s="9">
        <f ca="1">BM102*'Geometry-Fuselage'!AA102*'Geometry-Fuselage'!AB102*'Geometry-Fuselage'!W102/P102*'Geometry-Fuselage'!AC102</f>
        <v>1.9272997294149626E-3</v>
      </c>
      <c r="BO102" s="5">
        <f ca="1">C102*J102*'Geometry-Fuselage'!AE102/D102</f>
        <v>2377956.4168327544</v>
      </c>
      <c r="BP102" s="9">
        <f ca="1">0.455/(LOG10(MIN(BO102,'Geometry-Fuselage'!AK102)))^2.58</f>
        <v>3.8215621867932403E-3</v>
      </c>
      <c r="BQ102" s="9">
        <f ca="1">BP102*'Geometry-Fuselage'!AL102*'Geometry-Fuselage'!AM102*'Geometry-Fuselage'!AI102/P102*'Geometry-Fuselage'!AN102</f>
        <v>0</v>
      </c>
      <c r="BR102" s="9">
        <f ca="1">'Geometry-Miscellaneous'!B102*J102/(0.5*C102*J102^2*P102)</f>
        <v>5.6949145636826283E-4</v>
      </c>
      <c r="BS102" s="9">
        <f>('Geometry-Miscellaneous'!J102+'Geometry-Miscellaneous'!R102)/P102*'Geometry-Miscellaneous'!$G$6</f>
        <v>2.8870034620722749E-3</v>
      </c>
      <c r="BT102" s="9">
        <f>'Geometry-Miscellaneous'!AO102/P102</f>
        <v>6.2492219506369547E-3</v>
      </c>
      <c r="BU102" s="1">
        <f t="shared" ca="1" si="97"/>
        <v>1.4538755800593992</v>
      </c>
      <c r="BV102" s="9">
        <f t="shared" ca="1" si="125"/>
        <v>5.306776911992931E-2</v>
      </c>
      <c r="BW102" s="9">
        <f t="shared" ca="1" si="126"/>
        <v>7.4784640977367159E-2</v>
      </c>
      <c r="BX102" s="9">
        <f t="shared" ca="1" si="127"/>
        <v>0.12785241009729648</v>
      </c>
      <c r="BY102" s="11">
        <f t="shared" ca="1" si="98"/>
        <v>288.13286105270453</v>
      </c>
      <c r="BZ102" s="11">
        <f t="shared" ca="1" si="99"/>
        <v>25.338124677981494</v>
      </c>
      <c r="CA102" s="11">
        <f t="shared" ca="1" si="100"/>
        <v>11.371514850232318</v>
      </c>
      <c r="CB102" s="12">
        <f t="shared" ca="1" si="101"/>
        <v>476.62408124292205</v>
      </c>
      <c r="CD102" s="1">
        <f t="shared" ca="1" si="128"/>
        <v>1.8037120890745807E-2</v>
      </c>
      <c r="CE102" s="1">
        <f t="shared" ca="1" si="129"/>
        <v>1.8975254731965984E-3</v>
      </c>
      <c r="CF102" s="1">
        <f t="shared" ca="1" si="130"/>
        <v>7.2138172031428001E-4</v>
      </c>
      <c r="CG102" s="1">
        <f t="shared" ca="1" si="131"/>
        <v>1.7233689781919824E-2</v>
      </c>
      <c r="CH102" s="1">
        <f t="shared" ca="1" si="132"/>
        <v>1.7624056751228529E-3</v>
      </c>
      <c r="CI102" s="1">
        <f t="shared" ca="1" si="133"/>
        <v>0</v>
      </c>
      <c r="CJ102" s="1">
        <f t="shared" ca="1" si="134"/>
        <v>5.2076745475498692E-4</v>
      </c>
      <c r="CK102" s="1">
        <f t="shared" si="135"/>
        <v>2.64E-3</v>
      </c>
      <c r="CL102" s="1">
        <f t="shared" si="136"/>
        <v>5.7145570368798337E-3</v>
      </c>
      <c r="CM102" s="1">
        <f t="shared" ca="1" si="137"/>
        <v>4.8527448032934191E-2</v>
      </c>
      <c r="CN102" s="1">
        <f t="shared" ca="1" si="138"/>
        <v>6.7781563065667141E-2</v>
      </c>
      <c r="CO102" s="1">
        <f t="shared" ca="1" si="139"/>
        <v>6.0472561530801967E-4</v>
      </c>
      <c r="CP102" s="1">
        <f t="shared" ca="1" si="140"/>
        <v>6.8386288680975155E-2</v>
      </c>
      <c r="CR102" s="1">
        <f ca="1">'Airfoil-Flight'!J102</f>
        <v>5.857251607871496</v>
      </c>
      <c r="CS102" s="1">
        <f ca="1">CR102/(1+CR102/(PI()*'Geometry-Wing'!AJ102)*(1+AE102))</f>
        <v>4.8918398413171991</v>
      </c>
      <c r="CU102" s="1">
        <f t="shared" si="166"/>
        <v>6</v>
      </c>
      <c r="CV102" s="1">
        <f t="shared" si="102"/>
        <v>3.9709114397548211</v>
      </c>
      <c r="CW102" s="1">
        <f>Stability!Z102</f>
        <v>2.1749577694090316</v>
      </c>
      <c r="CY102" s="1">
        <f t="shared" si="167"/>
        <v>6</v>
      </c>
      <c r="CZ102" s="1">
        <f t="shared" ca="1" si="103"/>
        <v>3.6351579757590589</v>
      </c>
      <c r="DA102" s="1">
        <f ca="1">Stability!AB102</f>
        <v>1.9910580234180542</v>
      </c>
      <c r="DC102" s="1"/>
      <c r="DD102" s="9">
        <f t="shared" ca="1" si="104"/>
        <v>9.4357481109444641E-2</v>
      </c>
      <c r="DE102" s="9">
        <f t="shared" ca="1" si="105"/>
        <v>6.8634153938763806E-2</v>
      </c>
      <c r="DF102" s="9"/>
      <c r="DG102" s="9">
        <f t="shared" ca="1" si="106"/>
        <v>7.1128522202317301E-2</v>
      </c>
      <c r="DH102" s="9">
        <f t="shared" ca="1" si="107"/>
        <v>0.1968403559773404</v>
      </c>
      <c r="DI102" s="9"/>
      <c r="DJ102" s="9">
        <f t="shared" ca="1" si="108"/>
        <v>9.763917046936875E-2</v>
      </c>
      <c r="DK102" s="9">
        <f t="shared" ca="1" si="109"/>
        <v>5.5844030041886761E-2</v>
      </c>
      <c r="DL102" s="9"/>
      <c r="DM102" s="1">
        <v>1</v>
      </c>
      <c r="DN102" s="1">
        <f t="shared" ca="1" si="141"/>
        <v>1.4538755800593992</v>
      </c>
      <c r="DO102" s="1">
        <f t="shared" ca="1" si="142"/>
        <v>2.1137542022930544</v>
      </c>
      <c r="DP102" s="1">
        <f t="shared" ca="1" si="143"/>
        <v>0.12785241009729648</v>
      </c>
      <c r="DQ102" s="1">
        <f t="shared" ca="1" si="144"/>
        <v>1.4538755800593992</v>
      </c>
      <c r="DR102" s="1">
        <f t="shared" ca="1" si="145"/>
        <v>2.1137542022930544</v>
      </c>
      <c r="DS102" s="1">
        <f t="shared" ca="1" si="146"/>
        <v>3.0731356169618071</v>
      </c>
      <c r="DT102" s="1">
        <f t="shared" ca="1" si="147"/>
        <v>0.1858814968921991</v>
      </c>
      <c r="DU102" s="1">
        <f t="shared" ca="1" si="148"/>
        <v>2.1137542022930544</v>
      </c>
      <c r="DV102" s="1">
        <f t="shared" ca="1" si="149"/>
        <v>3.0731356169618071</v>
      </c>
      <c r="DW102" s="1">
        <f t="shared" ca="1" si="150"/>
        <v>4.4679568277115473</v>
      </c>
      <c r="DX102" s="1">
        <f t="shared" ca="1" si="110"/>
        <v>0.27024856911645539</v>
      </c>
      <c r="DY102" s="9">
        <f t="shared" ca="1" si="111"/>
        <v>0.12855796589783702</v>
      </c>
      <c r="DZ102" s="9">
        <f t="shared" ca="1" si="112"/>
        <v>3.0454038678333275E-5</v>
      </c>
      <c r="EB102" s="9">
        <f t="shared" ca="1" si="151"/>
        <v>1.4538755800593992</v>
      </c>
      <c r="EC102" s="9">
        <f t="shared" ca="1" si="152"/>
        <v>0.12785241009729648</v>
      </c>
      <c r="ED102" s="1">
        <f t="shared" ca="1" si="153"/>
        <v>4.1190641144112639E-3</v>
      </c>
      <c r="EE102" s="9">
        <f t="shared" ca="1" si="154"/>
        <v>2.4914546535328568E-4</v>
      </c>
      <c r="EG102" s="9">
        <f t="shared" ca="1" si="155"/>
        <v>2.3078588833316181E-4</v>
      </c>
      <c r="EH102" s="9">
        <f t="shared" ca="1" si="156"/>
        <v>8.1458787226927412E-2</v>
      </c>
      <c r="EN102" s="9">
        <v>1.326756075003757</v>
      </c>
      <c r="EO102" s="9">
        <v>7.5843374385879223E-2</v>
      </c>
      <c r="EP102" s="1">
        <f t="shared" ca="1" si="157"/>
        <v>1.4538755800593992</v>
      </c>
      <c r="EQ102" s="9">
        <f t="shared" ca="1" si="158"/>
        <v>0.12785241009729648</v>
      </c>
      <c r="ET102" s="1">
        <f t="shared" ca="1" si="159"/>
        <v>11.310685847587315</v>
      </c>
    </row>
    <row r="103" spans="2:150" x14ac:dyDescent="0.25">
      <c r="B103" s="5">
        <f t="shared" si="160"/>
        <v>0</v>
      </c>
      <c r="C103" s="19">
        <f>ISA!L103</f>
        <v>1.2249994633486807</v>
      </c>
      <c r="D103" s="52">
        <f>ISA!N103</f>
        <v>1.783E-5</v>
      </c>
      <c r="F103" s="12">
        <f t="shared" ca="1" si="161"/>
        <v>288.13286105270458</v>
      </c>
      <c r="G103" s="19">
        <f>Weight!G103</f>
        <v>0.25</v>
      </c>
      <c r="H103" s="1">
        <f t="shared" si="162"/>
        <v>1</v>
      </c>
      <c r="J103" s="11">
        <f t="shared" ca="1" si="113"/>
        <v>19.280812901843177</v>
      </c>
      <c r="K103" s="11">
        <f t="shared" ca="1" si="114"/>
        <v>18.337226672362824</v>
      </c>
      <c r="L103" s="11">
        <f t="shared" ca="1" si="115"/>
        <v>1.0514574120907001</v>
      </c>
      <c r="N103" s="1">
        <f>'Geometry-Wing'!C103</f>
        <v>0.30481432099438527</v>
      </c>
      <c r="O103" s="1">
        <f>'Geometry-Wing'!D103</f>
        <v>3</v>
      </c>
      <c r="P103" s="1">
        <f>'Geometry-Wing'!AC103</f>
        <v>0.91444296298315586</v>
      </c>
      <c r="Q103" s="1">
        <f>'Geometry-Wing'!AD103</f>
        <v>9.8420572570645728</v>
      </c>
      <c r="R103" s="1">
        <f ca="1">'Geometry-Tail'!E103</f>
        <v>0.10137496479873467</v>
      </c>
      <c r="S103" s="1">
        <f>'Geometry-Tail'!F103</f>
        <v>4</v>
      </c>
      <c r="T103" s="19">
        <f>'Geometry-Tail'!I103</f>
        <v>4.8429600532968005</v>
      </c>
      <c r="U103" s="1">
        <f ca="1">'Geometry-Tail'!AD103</f>
        <v>7.8197034217017958E-2</v>
      </c>
      <c r="V103" s="1">
        <f ca="1">'Geometry-Tail'!T103</f>
        <v>3.0854574153398469</v>
      </c>
      <c r="X103" s="1">
        <f t="shared" si="163"/>
        <v>0.25</v>
      </c>
      <c r="Y103" s="5">
        <f t="shared" ca="1" si="116"/>
        <v>403780.42708133889</v>
      </c>
      <c r="Z103" s="1">
        <f t="shared" ca="1" si="168"/>
        <v>1.4147878842745056</v>
      </c>
      <c r="AA103" s="9">
        <f ca="1">'Airfoil-Flight'!W103</f>
        <v>1.6025292835316167E-2</v>
      </c>
      <c r="AB103" s="12">
        <f t="shared" ca="1" si="117"/>
        <v>88.284682146751734</v>
      </c>
      <c r="AC103" s="1">
        <f ca="1">'Airfoil-Flight'!AG103</f>
        <v>-0.14985519715897846</v>
      </c>
      <c r="AD103" s="1">
        <f>'Geometry-Wing'!AB103</f>
        <v>0.95988181135316342</v>
      </c>
      <c r="AE103" s="61">
        <f t="shared" si="118"/>
        <v>4.179492534636231E-2</v>
      </c>
      <c r="AF103" s="17">
        <f t="shared" ca="1" si="119"/>
        <v>2.7281480758680283</v>
      </c>
      <c r="AG103" s="11">
        <f t="shared" ca="1" si="120"/>
        <v>2.7281480758680283</v>
      </c>
      <c r="AH103" s="11">
        <f ca="1">DEGREES(AI103/CS103)+'Airfoil-Flight'!K103</f>
        <v>9.7477125704675842</v>
      </c>
      <c r="AI103" s="1">
        <f t="shared" ca="1" si="121"/>
        <v>1.4131843808386251</v>
      </c>
      <c r="AJ103" s="1">
        <f ca="1">0.9*'Airfoil-Flight'!I103</f>
        <v>1.529899700902257</v>
      </c>
      <c r="AK103" s="5">
        <f ca="1">C103*J103*'Geometry-Wing'!AH103/D103</f>
        <v>264010.27924549085</v>
      </c>
      <c r="AL103" s="9">
        <f ca="1">0.455/(LOG10(MIN(AK103,'Geometry-Wing'!AM103)))^2.58</f>
        <v>5.8070853748889324E-3</v>
      </c>
      <c r="AM103" s="9">
        <f ca="1">+AL103*'Geometry-Wing'!AK103*'Geometry-Wing'!AN103/P103</f>
        <v>0</v>
      </c>
      <c r="AN103" s="9">
        <f ca="1">AA103*COS(RADIANS(AF103))*'Geometry-Wing'!U103*'Geometry-Wing'!V103+AM103</f>
        <v>1.7607842958968879E-2</v>
      </c>
      <c r="AO103" s="9">
        <f ca="1">AI103^2/(PI()*'Geometry-Wing'!AJ103*AD103)</f>
        <v>6.7289009455772389E-2</v>
      </c>
      <c r="AP103" s="9">
        <f t="shared" ca="1" si="122"/>
        <v>8.4896852414741264E-2</v>
      </c>
      <c r="AQ103" s="1">
        <f t="shared" ca="1" si="123"/>
        <v>-0.13486967744308062</v>
      </c>
      <c r="AR103" s="1">
        <f t="shared" ca="1" si="92"/>
        <v>-0.26487901722752955</v>
      </c>
      <c r="AS103" s="1">
        <f t="shared" si="164"/>
        <v>0.9343951712104227</v>
      </c>
      <c r="AT103" s="61">
        <f t="shared" si="93"/>
        <v>7.021101008537145E-2</v>
      </c>
      <c r="AU103" s="5">
        <f ca="1">C103*J103*'Geometry-Tail'!C103/D103</f>
        <v>210884.79030046993</v>
      </c>
      <c r="AV103" s="9">
        <f ca="1">0.455/(LOG10(MIN(AU103,'Geometry-Tail'!L103)))^2.58</f>
        <v>6.0856603631558532E-3</v>
      </c>
      <c r="AW103" s="9">
        <f ca="1">AV103*'Geometry-Tail'!M103*'Geometry-Tail'!N103*'Geometry-Tail'!G103/R103*'Geometry-Tail'!O103</f>
        <v>1.8620773753791748E-2</v>
      </c>
      <c r="AX103" s="9">
        <f t="shared" ca="1" si="94"/>
        <v>5.9752305014405399E-3</v>
      </c>
      <c r="AY103" s="9">
        <f t="shared" ca="1" si="95"/>
        <v>2.4596004255232288E-2</v>
      </c>
      <c r="AZ103" s="1">
        <f t="shared" ca="1" si="165"/>
        <v>0.95148725550796098</v>
      </c>
      <c r="BA103" s="1">
        <f t="shared" ca="1" si="96"/>
        <v>5.0986226259163159E-2</v>
      </c>
      <c r="BB103" s="5">
        <f ca="1">C103*J103*'Geometry-Tail'!Q103/D103</f>
        <v>210884.79030046993</v>
      </c>
      <c r="BC103" s="9">
        <f ca="1">0.455/(LOG10(MIN(BB103,'Geometry-Tail'!Z103)))^2.58</f>
        <v>6.0856603631558532E-3</v>
      </c>
      <c r="BD103" s="9">
        <f ca="1">BC103*'Geometry-Tail'!AA103*'Geometry-Tail'!AB103*'Geometry-Tail'!AE103/U103*'Geometry-Tail'!AF103</f>
        <v>9.1773157978273789E-3</v>
      </c>
      <c r="BE103" s="5">
        <f ca="1">C103*J103*'Geometry-Fuselage'!C103/D103</f>
        <v>2159223.0115549779</v>
      </c>
      <c r="BF103" s="9">
        <f ca="1">0.455/(LOG10(MIN(BE103,'Geometry-Fuselage'!K103)))^2.58</f>
        <v>3.8871327994442393E-3</v>
      </c>
      <c r="BG103" s="9">
        <f ca="1">BF103*'Geometry-Fuselage'!L103*'Geometry-Fuselage'!M103*'Geometry-Fuselage'!H103/P103*'Geometry-Fuselage'!P103</f>
        <v>1.7403895360117865E-2</v>
      </c>
      <c r="BH103" s="9">
        <f>3.83*RADIANS('Geometry-Fuselage'!N103)^2.5*'Geometry-Fuselage'!I103/P103</f>
        <v>1.3659623231054097E-3</v>
      </c>
      <c r="BI103" s="69">
        <f>0</f>
        <v>0</v>
      </c>
      <c r="BJ103" s="9">
        <f>0.05*'Geometry-Fuselage'!O103/P103</f>
        <v>0</v>
      </c>
      <c r="BK103" s="9">
        <f t="shared" ca="1" si="124"/>
        <v>1.8769857683223274E-2</v>
      </c>
      <c r="BL103" s="5">
        <f ca="1">C103*J103*'Geometry-Fuselage'!R103/D103</f>
        <v>1624323.305106669</v>
      </c>
      <c r="BM103" s="9">
        <f ca="1">0.455/(LOG10(MIN(BL103,'Geometry-Fuselage'!Z103)))^2.58</f>
        <v>4.0899098842093282E-3</v>
      </c>
      <c r="BN103" s="9">
        <f ca="1">BM103*'Geometry-Fuselage'!AA103*'Geometry-Fuselage'!AB103*'Geometry-Fuselage'!W103/P103*'Geometry-Fuselage'!AC103</f>
        <v>1.9187256488101281E-3</v>
      </c>
      <c r="BO103" s="5">
        <f ca="1">C103*J103*'Geometry-Fuselage'!AE103/D103</f>
        <v>2437405.1173381349</v>
      </c>
      <c r="BP103" s="9">
        <f ca="1">0.455/(LOG10(MIN(BO103,'Geometry-Fuselage'!AK103)))^2.58</f>
        <v>3.8050295464544717E-3</v>
      </c>
      <c r="BQ103" s="9">
        <f ca="1">BP103*'Geometry-Fuselage'!AL103*'Geometry-Fuselage'!AM103*'Geometry-Fuselage'!AI103/P103*'Geometry-Fuselage'!AN103</f>
        <v>0</v>
      </c>
      <c r="BR103" s="9">
        <f ca="1">'Geometry-Miscellaneous'!B103*J103/(0.5*C103*J103^2*P103)</f>
        <v>5.5560146869687284E-4</v>
      </c>
      <c r="BS103" s="9">
        <f>('Geometry-Miscellaneous'!J103+'Geometry-Miscellaneous'!R103)/P103*'Geometry-Miscellaneous'!$G$6</f>
        <v>2.8870034620722749E-3</v>
      </c>
      <c r="BT103" s="9">
        <f>'Geometry-Miscellaneous'!AO103/P103</f>
        <v>6.2492219506369547E-3</v>
      </c>
      <c r="BU103" s="1">
        <f t="shared" ca="1" si="97"/>
        <v>1.3838199457296647</v>
      </c>
      <c r="BV103" s="9">
        <f t="shared" ca="1" si="125"/>
        <v>5.0837330989990014E-2</v>
      </c>
      <c r="BW103" s="9">
        <f t="shared" ca="1" si="126"/>
        <v>6.795142231941538E-2</v>
      </c>
      <c r="BX103" s="9">
        <f t="shared" ca="1" si="127"/>
        <v>0.11878875330940539</v>
      </c>
      <c r="BY103" s="11">
        <f t="shared" ca="1" si="98"/>
        <v>288.13286105270453</v>
      </c>
      <c r="BZ103" s="11">
        <f t="shared" ca="1" si="99"/>
        <v>24.733668175215971</v>
      </c>
      <c r="CA103" s="11">
        <f t="shared" ca="1" si="100"/>
        <v>11.649418881645063</v>
      </c>
      <c r="CB103" s="12">
        <f t="shared" ca="1" si="101"/>
        <v>476.88522846261208</v>
      </c>
      <c r="CD103" s="1">
        <f t="shared" ca="1" si="128"/>
        <v>1.6101368087141601E-2</v>
      </c>
      <c r="CE103" s="1">
        <f t="shared" ca="1" si="129"/>
        <v>1.8876802838158409E-3</v>
      </c>
      <c r="CF103" s="1">
        <f t="shared" ca="1" si="130"/>
        <v>7.1763887746308704E-4</v>
      </c>
      <c r="CG103" s="1">
        <f t="shared" ca="1" si="131"/>
        <v>1.7163964274618845E-2</v>
      </c>
      <c r="CH103" s="1">
        <f t="shared" ca="1" si="132"/>
        <v>1.7545651674497117E-3</v>
      </c>
      <c r="CI103" s="1">
        <f t="shared" ca="1" si="133"/>
        <v>0</v>
      </c>
      <c r="CJ103" s="1">
        <f t="shared" ca="1" si="134"/>
        <v>5.0806585327296155E-4</v>
      </c>
      <c r="CK103" s="1">
        <f t="shared" si="135"/>
        <v>2.64E-3</v>
      </c>
      <c r="CL103" s="1">
        <f t="shared" si="136"/>
        <v>5.7145570368798337E-3</v>
      </c>
      <c r="CM103" s="1">
        <f t="shared" ca="1" si="137"/>
        <v>4.6487839580641892E-2</v>
      </c>
      <c r="CN103" s="1">
        <f t="shared" ca="1" si="138"/>
        <v>6.1531961182938098E-2</v>
      </c>
      <c r="CO103" s="1">
        <f t="shared" ca="1" si="139"/>
        <v>6.0573878174786044E-4</v>
      </c>
      <c r="CP103" s="1">
        <f t="shared" ca="1" si="140"/>
        <v>6.2137699964685961E-2</v>
      </c>
      <c r="CR103" s="1">
        <f ca="1">'Airfoil-Flight'!J103</f>
        <v>5.8565960496491449</v>
      </c>
      <c r="CS103" s="1">
        <f ca="1">CR103/(1+CR103/(PI()*'Geometry-Wing'!AJ103)*(1+AE103))</f>
        <v>4.8913825678741603</v>
      </c>
      <c r="CU103" s="1">
        <f t="shared" si="166"/>
        <v>6</v>
      </c>
      <c r="CV103" s="1">
        <f t="shared" si="102"/>
        <v>3.9709114397548211</v>
      </c>
      <c r="CW103" s="1">
        <f>Stability!Z103</f>
        <v>2.1749577694090316</v>
      </c>
      <c r="CY103" s="1">
        <f t="shared" si="167"/>
        <v>6</v>
      </c>
      <c r="CZ103" s="1">
        <f t="shared" ca="1" si="103"/>
        <v>3.6351579757590589</v>
      </c>
      <c r="DA103" s="1">
        <f ca="1">Stability!AB103</f>
        <v>1.9910580234180542</v>
      </c>
      <c r="DC103" s="1"/>
      <c r="DD103" s="9">
        <f t="shared" ca="1" si="104"/>
        <v>8.7224209036059125E-2</v>
      </c>
      <c r="DE103" s="9">
        <f t="shared" ca="1" si="105"/>
        <v>7.0607103833099677E-2</v>
      </c>
      <c r="DF103" s="9"/>
      <c r="DG103" s="9">
        <f t="shared" ca="1" si="106"/>
        <v>6.7770789572542317E-2</v>
      </c>
      <c r="DH103" s="9">
        <f t="shared" ca="1" si="107"/>
        <v>0.18445719183676124</v>
      </c>
      <c r="DI103" s="9"/>
      <c r="DJ103" s="9">
        <f t="shared" ca="1" si="108"/>
        <v>9.0270758890047376E-2</v>
      </c>
      <c r="DK103" s="9">
        <f t="shared" ca="1" si="109"/>
        <v>5.7635134439752572E-2</v>
      </c>
      <c r="DL103" s="9"/>
      <c r="DM103" s="1">
        <v>1</v>
      </c>
      <c r="DN103" s="1">
        <f t="shared" ca="1" si="141"/>
        <v>1.3838199457296647</v>
      </c>
      <c r="DO103" s="1">
        <f t="shared" ca="1" si="142"/>
        <v>1.9149576421992522</v>
      </c>
      <c r="DP103" s="1">
        <f t="shared" ca="1" si="143"/>
        <v>0.11878875330940539</v>
      </c>
      <c r="DQ103" s="1">
        <f t="shared" ca="1" si="144"/>
        <v>1.3838199457296647</v>
      </c>
      <c r="DR103" s="1">
        <f t="shared" ca="1" si="145"/>
        <v>1.9149576421992522</v>
      </c>
      <c r="DS103" s="1">
        <f t="shared" ca="1" si="146"/>
        <v>2.649956580502776</v>
      </c>
      <c r="DT103" s="1">
        <f t="shared" ca="1" si="147"/>
        <v>0.16438224615791588</v>
      </c>
      <c r="DU103" s="1">
        <f t="shared" ca="1" si="148"/>
        <v>1.9149576421992522</v>
      </c>
      <c r="DV103" s="1">
        <f t="shared" ca="1" si="149"/>
        <v>2.649956580502776</v>
      </c>
      <c r="DW103" s="1">
        <f t="shared" ca="1" si="150"/>
        <v>3.6670627714173194</v>
      </c>
      <c r="DX103" s="1">
        <f t="shared" ca="1" si="110"/>
        <v>0.22747543095716757</v>
      </c>
      <c r="DY103" s="9">
        <f t="shared" ca="1" si="111"/>
        <v>0.11991681496252589</v>
      </c>
      <c r="DZ103" s="9">
        <f t="shared" ca="1" si="112"/>
        <v>9.0180995187822958E-5</v>
      </c>
      <c r="EB103" s="9">
        <f t="shared" ca="1" si="151"/>
        <v>1.3838199457296647</v>
      </c>
      <c r="EC103" s="9">
        <f t="shared" ca="1" si="152"/>
        <v>0.11878875330940539</v>
      </c>
      <c r="ED103" s="1">
        <f t="shared" ca="1" si="153"/>
        <v>3.9205851982387135E-3</v>
      </c>
      <c r="EE103" s="9">
        <f t="shared" ca="1" si="154"/>
        <v>2.4320194748914776E-4</v>
      </c>
      <c r="EG103" s="9">
        <f t="shared" ca="1" si="155"/>
        <v>2.1960245164798155E-4</v>
      </c>
      <c r="EH103" s="9">
        <f t="shared" ca="1" si="156"/>
        <v>7.7511452335771461E-2</v>
      </c>
      <c r="EN103" s="9">
        <v>1.2736049921985007</v>
      </c>
      <c r="EO103" s="9">
        <v>7.1338212024744663E-2</v>
      </c>
      <c r="EP103" s="1">
        <f t="shared" ca="1" si="157"/>
        <v>1.3838199457296647</v>
      </c>
      <c r="EQ103" s="9">
        <f t="shared" ca="1" si="158"/>
        <v>0.11878875330940539</v>
      </c>
      <c r="ET103" s="1">
        <f t="shared" ca="1" si="159"/>
        <v>11.541364344483979</v>
      </c>
    </row>
    <row r="104" spans="2:150" x14ac:dyDescent="0.25">
      <c r="B104" s="5">
        <f t="shared" si="160"/>
        <v>0</v>
      </c>
      <c r="C104" s="19">
        <f>ISA!L104</f>
        <v>1.2249994633486807</v>
      </c>
      <c r="D104" s="52">
        <f>ISA!N104</f>
        <v>1.783E-5</v>
      </c>
      <c r="F104" s="12">
        <f t="shared" ca="1" si="161"/>
        <v>288.13286105270458</v>
      </c>
      <c r="G104" s="19">
        <f>Weight!G104</f>
        <v>0.25</v>
      </c>
      <c r="H104" s="1">
        <f t="shared" si="162"/>
        <v>1</v>
      </c>
      <c r="J104" s="11">
        <f t="shared" ca="1" si="113"/>
        <v>19.788392749375561</v>
      </c>
      <c r="K104" s="11">
        <f t="shared" ca="1" si="114"/>
        <v>18.317837484043348</v>
      </c>
      <c r="L104" s="11">
        <f t="shared" ca="1" si="115"/>
        <v>1.0802799602634978</v>
      </c>
      <c r="N104" s="1">
        <f>'Geometry-Wing'!C104</f>
        <v>0.30481432099438527</v>
      </c>
      <c r="O104" s="1">
        <f>'Geometry-Wing'!D104</f>
        <v>3</v>
      </c>
      <c r="P104" s="1">
        <f>'Geometry-Wing'!AC104</f>
        <v>0.91444296298315586</v>
      </c>
      <c r="Q104" s="1">
        <f>'Geometry-Wing'!AD104</f>
        <v>9.8420572570645728</v>
      </c>
      <c r="R104" s="1">
        <f ca="1">'Geometry-Tail'!E104</f>
        <v>0.10137496479873467</v>
      </c>
      <c r="S104" s="1">
        <f>'Geometry-Tail'!F104</f>
        <v>4</v>
      </c>
      <c r="T104" s="19">
        <f>'Geometry-Tail'!I104</f>
        <v>4.8429600532968005</v>
      </c>
      <c r="U104" s="1">
        <f ca="1">'Geometry-Tail'!AD104</f>
        <v>7.8197034217017958E-2</v>
      </c>
      <c r="V104" s="1">
        <f ca="1">'Geometry-Tail'!T104</f>
        <v>3.0854574153398469</v>
      </c>
      <c r="X104" s="1">
        <f t="shared" si="163"/>
        <v>0.25</v>
      </c>
      <c r="Y104" s="5">
        <f t="shared" ca="1" si="116"/>
        <v>414410.20750905701</v>
      </c>
      <c r="Z104" s="1">
        <f t="shared" ca="1" si="168"/>
        <v>1.3445062440230642</v>
      </c>
      <c r="AA104" s="9">
        <f ca="1">'Airfoil-Flight'!W104</f>
        <v>1.4547529337874697E-2</v>
      </c>
      <c r="AB104" s="12">
        <f t="shared" ca="1" si="117"/>
        <v>92.421621073663914</v>
      </c>
      <c r="AC104" s="1">
        <f ca="1">'Airfoil-Flight'!AG104</f>
        <v>-0.14998725088562517</v>
      </c>
      <c r="AD104" s="1">
        <f>'Geometry-Wing'!AB104</f>
        <v>0.95988181135316342</v>
      </c>
      <c r="AE104" s="61">
        <f t="shared" si="118"/>
        <v>4.179492534636231E-2</v>
      </c>
      <c r="AF104" s="17">
        <f t="shared" ca="1" si="119"/>
        <v>2.5929077467007859</v>
      </c>
      <c r="AG104" s="11">
        <f t="shared" ca="1" si="120"/>
        <v>2.5929077467007859</v>
      </c>
      <c r="AH104" s="11">
        <f ca="1">DEGREES(AI104/CS104)+'Airfoil-Flight'!K104</f>
        <v>8.9215352517071054</v>
      </c>
      <c r="AI104" s="1">
        <f t="shared" ca="1" si="121"/>
        <v>1.343129708026259</v>
      </c>
      <c r="AJ104" s="1">
        <f ca="1">0.9*'Airfoil-Flight'!I104</f>
        <v>1.5331401721264997</v>
      </c>
      <c r="AK104" s="5">
        <f ca="1">C104*J104*'Geometry-Wing'!AH104/D104</f>
        <v>270960.5202943834</v>
      </c>
      <c r="AL104" s="9">
        <f ca="1">0.455/(LOG10(MIN(AK104,'Geometry-Wing'!AM104)))^2.58</f>
        <v>5.7760153722579213E-3</v>
      </c>
      <c r="AM104" s="9">
        <f ca="1">+AL104*'Geometry-Wing'!AK104*'Geometry-Wing'!AN104/P104</f>
        <v>0</v>
      </c>
      <c r="AN104" s="9">
        <f ca="1">AA104*COS(RADIANS(AF104))*'Geometry-Wing'!U104*'Geometry-Wing'!V104+AM104</f>
        <v>1.5985898772012463E-2</v>
      </c>
      <c r="AO104" s="9">
        <f ca="1">AI104^2/(PI()*'Geometry-Wing'!AJ104*AD104)</f>
        <v>6.0783035929724435E-2</v>
      </c>
      <c r="AP104" s="9">
        <f t="shared" ca="1" si="122"/>
        <v>7.6768934701736902E-2</v>
      </c>
      <c r="AQ104" s="1">
        <f t="shared" ca="1" si="123"/>
        <v>-0.13498852579706266</v>
      </c>
      <c r="AR104" s="1">
        <f t="shared" ca="1" si="92"/>
        <v>-0.26511243096291243</v>
      </c>
      <c r="AS104" s="1">
        <f t="shared" si="164"/>
        <v>0.9343951712104227</v>
      </c>
      <c r="AT104" s="61">
        <f t="shared" si="93"/>
        <v>7.021101008537145E-2</v>
      </c>
      <c r="AU104" s="5">
        <f ca="1">C104*J104*'Geometry-Tail'!C104/D104</f>
        <v>216436.46855452209</v>
      </c>
      <c r="AV104" s="9">
        <f ca="1">0.455/(LOG10(MIN(AU104,'Geometry-Tail'!L104)))^2.58</f>
        <v>6.052505394979776E-3</v>
      </c>
      <c r="AW104" s="9">
        <f ca="1">AV104*'Geometry-Tail'!M104*'Geometry-Tail'!N104*'Geometry-Tail'!G104/R104*'Geometry-Tail'!O104</f>
        <v>1.8519326889461524E-2</v>
      </c>
      <c r="AX104" s="9">
        <f t="shared" ca="1" si="94"/>
        <v>5.9857659934330586E-3</v>
      </c>
      <c r="AY104" s="9">
        <f t="shared" ca="1" si="95"/>
        <v>2.4505092882894583E-2</v>
      </c>
      <c r="AZ104" s="1">
        <f t="shared" ca="1" si="165"/>
        <v>0.95148725550796098</v>
      </c>
      <c r="BA104" s="1">
        <f t="shared" ca="1" si="96"/>
        <v>5.0986226259163159E-2</v>
      </c>
      <c r="BB104" s="5">
        <f ca="1">C104*J104*'Geometry-Tail'!Q104/D104</f>
        <v>216436.46855452209</v>
      </c>
      <c r="BC104" s="9">
        <f ca="1">0.455/(LOG10(MIN(BB104,'Geometry-Tail'!Z104)))^2.58</f>
        <v>6.052505394979776E-3</v>
      </c>
      <c r="BD104" s="9">
        <f ca="1">BC104*'Geometry-Tail'!AA104*'Geometry-Tail'!AB104*'Geometry-Tail'!AE104/U104*'Geometry-Tail'!AF104</f>
        <v>9.1273173432535881E-3</v>
      </c>
      <c r="BE104" s="5">
        <f ca="1">C104*J104*'Geometry-Fuselage'!C104/D104</f>
        <v>2216065.9513507746</v>
      </c>
      <c r="BF104" s="9">
        <f ca="1">0.455/(LOG10(MIN(BE104,'Geometry-Fuselage'!K104)))^2.58</f>
        <v>3.8693223153385753E-3</v>
      </c>
      <c r="BG104" s="9">
        <f ca="1">BF104*'Geometry-Fuselage'!L104*'Geometry-Fuselage'!M104*'Geometry-Fuselage'!H104/P104*'Geometry-Fuselage'!P104</f>
        <v>1.7324152316162092E-2</v>
      </c>
      <c r="BH104" s="9">
        <f>3.83*RADIANS('Geometry-Fuselage'!N104)^2.5*'Geometry-Fuselage'!I104/P104</f>
        <v>1.3659623231054097E-3</v>
      </c>
      <c r="BI104" s="69">
        <f>0</f>
        <v>0</v>
      </c>
      <c r="BJ104" s="9">
        <f>0.05*'Geometry-Fuselage'!O104/P104</f>
        <v>0</v>
      </c>
      <c r="BK104" s="9">
        <f t="shared" ca="1" si="124"/>
        <v>1.8690114639267501E-2</v>
      </c>
      <c r="BL104" s="5">
        <f ca="1">C104*J104*'Geometry-Fuselage'!R104/D104</f>
        <v>1667084.664793455</v>
      </c>
      <c r="BM104" s="9">
        <f ca="1">0.455/(LOG10(MIN(BL104,'Geometry-Fuselage'!Z104)))^2.58</f>
        <v>4.070798488323717E-3</v>
      </c>
      <c r="BN104" s="9">
        <f ca="1">BM104*'Geometry-Fuselage'!AA104*'Geometry-Fuselage'!AB104*'Geometry-Fuselage'!W104/P104*'Geometry-Fuselage'!AC104</f>
        <v>1.909759797114504E-3</v>
      </c>
      <c r="BO104" s="5">
        <f ca="1">C104*J104*'Geometry-Fuselage'!AE104/D104</f>
        <v>2501571.3806659053</v>
      </c>
      <c r="BP104" s="9">
        <f ca="1">0.455/(LOG10(MIN(BO104,'Geometry-Fuselage'!AK104)))^2.58</f>
        <v>3.7877384623841034E-3</v>
      </c>
      <c r="BQ104" s="9">
        <f ca="1">BP104*'Geometry-Fuselage'!AL104*'Geometry-Fuselage'!AM104*'Geometry-Fuselage'!AI104/P104*'Geometry-Fuselage'!AN104</f>
        <v>0</v>
      </c>
      <c r="BR104" s="9">
        <f ca="1">'Geometry-Miscellaneous'!B104*J104/(0.5*C104*J104^2*P104)</f>
        <v>5.4135007838227399E-4</v>
      </c>
      <c r="BS104" s="9">
        <f>('Geometry-Miscellaneous'!J104+'Geometry-Miscellaneous'!R104)/P104*'Geometry-Miscellaneous'!$G$6</f>
        <v>2.8870034620722749E-3</v>
      </c>
      <c r="BT104" s="9">
        <f>'Geometry-Miscellaneous'!AO104/P104</f>
        <v>6.2492219506369547E-3</v>
      </c>
      <c r="BU104" s="1">
        <f t="shared" ca="1" si="97"/>
        <v>1.3137393967170699</v>
      </c>
      <c r="BV104" s="9">
        <f t="shared" ca="1" si="125"/>
        <v>4.9096904605107981E-2</v>
      </c>
      <c r="BW104" s="9">
        <f t="shared" ca="1" si="126"/>
        <v>6.1446616755911967E-2</v>
      </c>
      <c r="BX104" s="9">
        <f t="shared" ca="1" si="127"/>
        <v>0.11054352136101994</v>
      </c>
      <c r="BY104" s="11">
        <f t="shared" ca="1" si="98"/>
        <v>288.13286105270458</v>
      </c>
      <c r="BZ104" s="11">
        <f t="shared" ca="1" si="99"/>
        <v>24.244702686229175</v>
      </c>
      <c r="CA104" s="11">
        <f t="shared" ca="1" si="100"/>
        <v>11.884363556925038</v>
      </c>
      <c r="CB104" s="12">
        <f t="shared" ca="1" si="101"/>
        <v>479.76369884694361</v>
      </c>
      <c r="CD104" s="1">
        <f t="shared" ca="1" si="128"/>
        <v>1.4618192639027869E-2</v>
      </c>
      <c r="CE104" s="1">
        <f t="shared" ca="1" si="129"/>
        <v>1.8773961115154225E-3</v>
      </c>
      <c r="CF104" s="1">
        <f t="shared" ca="1" si="130"/>
        <v>7.1372914659998223E-4</v>
      </c>
      <c r="CG104" s="1">
        <f t="shared" ca="1" si="131"/>
        <v>1.709104380922663E-2</v>
      </c>
      <c r="CH104" s="1">
        <f t="shared" ca="1" si="132"/>
        <v>1.7463664074594976E-3</v>
      </c>
      <c r="CI104" s="1">
        <f t="shared" ca="1" si="133"/>
        <v>0</v>
      </c>
      <c r="CJ104" s="1">
        <f t="shared" ca="1" si="134"/>
        <v>4.9503376968705029E-4</v>
      </c>
      <c r="CK104" s="1">
        <f t="shared" si="135"/>
        <v>2.64E-3</v>
      </c>
      <c r="CL104" s="1">
        <f t="shared" si="136"/>
        <v>5.7145570368798337E-3</v>
      </c>
      <c r="CM104" s="1">
        <f t="shared" ca="1" si="137"/>
        <v>4.4896318920396285E-2</v>
      </c>
      <c r="CN104" s="1">
        <f t="shared" ca="1" si="138"/>
        <v>5.5582619474688837E-2</v>
      </c>
      <c r="CO104" s="1">
        <f t="shared" ca="1" si="139"/>
        <v>6.0680681687773938E-4</v>
      </c>
      <c r="CP104" s="1">
        <f t="shared" ca="1" si="140"/>
        <v>5.6189426291566577E-2</v>
      </c>
      <c r="CR104" s="1">
        <f ca="1">'Airfoil-Flight'!J104</f>
        <v>5.8559062545885538</v>
      </c>
      <c r="CS104" s="1">
        <f ca="1">CR104/(1+CR104/(PI()*'Geometry-Wing'!AJ104)*(1+AE104))</f>
        <v>4.8909013948928752</v>
      </c>
      <c r="CU104" s="1">
        <f t="shared" si="166"/>
        <v>6</v>
      </c>
      <c r="CV104" s="1">
        <f t="shared" si="102"/>
        <v>3.9709114397548211</v>
      </c>
      <c r="CW104" s="1">
        <f>Stability!Z104</f>
        <v>2.1749577694090316</v>
      </c>
      <c r="CY104" s="1">
        <f t="shared" si="167"/>
        <v>6</v>
      </c>
      <c r="CZ104" s="1">
        <f t="shared" ca="1" si="103"/>
        <v>3.6351579757590589</v>
      </c>
      <c r="DA104" s="1">
        <f ca="1">Stability!AB104</f>
        <v>1.9910580234180542</v>
      </c>
      <c r="DC104" s="1"/>
      <c r="DD104" s="9">
        <f t="shared" ca="1" si="104"/>
        <v>8.0360028397253425E-2</v>
      </c>
      <c r="DE104" s="9">
        <f t="shared" ca="1" si="105"/>
        <v>7.4554249671059225E-2</v>
      </c>
      <c r="DF104" s="9"/>
      <c r="DG104" s="9">
        <f t="shared" ca="1" si="106"/>
        <v>6.4467680047596315E-2</v>
      </c>
      <c r="DH104" s="9">
        <f t="shared" ca="1" si="107"/>
        <v>0.17373205547841156</v>
      </c>
      <c r="DI104" s="9"/>
      <c r="DJ104" s="9">
        <f t="shared" ca="1" si="108"/>
        <v>8.3285640650535342E-2</v>
      </c>
      <c r="DK104" s="9">
        <f t="shared" ca="1" si="109"/>
        <v>6.0801960564327732E-2</v>
      </c>
      <c r="DL104" s="9"/>
      <c r="DM104" s="1">
        <v>1</v>
      </c>
      <c r="DN104" s="1">
        <f t="shared" ca="1" si="141"/>
        <v>1.3137393967170699</v>
      </c>
      <c r="DO104" s="1">
        <f t="shared" ca="1" si="142"/>
        <v>1.7259112024865306</v>
      </c>
      <c r="DP104" s="1">
        <f t="shared" ca="1" si="143"/>
        <v>0.11054352136101994</v>
      </c>
      <c r="DQ104" s="1">
        <f t="shared" ca="1" si="144"/>
        <v>1.3137393967170699</v>
      </c>
      <c r="DR104" s="1">
        <f t="shared" ca="1" si="145"/>
        <v>1.7259112024865306</v>
      </c>
      <c r="DS104" s="1">
        <f t="shared" ca="1" si="146"/>
        <v>2.2673975419418873</v>
      </c>
      <c r="DT104" s="1">
        <f t="shared" ca="1" si="147"/>
        <v>0.14522537906380686</v>
      </c>
      <c r="DU104" s="1">
        <f t="shared" ca="1" si="148"/>
        <v>1.7259112024865306</v>
      </c>
      <c r="DV104" s="1">
        <f t="shared" ca="1" si="149"/>
        <v>2.2673975419418873</v>
      </c>
      <c r="DW104" s="1">
        <f t="shared" ca="1" si="150"/>
        <v>2.978769478868502</v>
      </c>
      <c r="DX104" s="1">
        <f t="shared" ca="1" si="110"/>
        <v>0.19078830187929341</v>
      </c>
      <c r="DY104" s="9">
        <f t="shared" ca="1" si="111"/>
        <v>0.11172542406538219</v>
      </c>
      <c r="DZ104" s="9">
        <f t="shared" ca="1" si="112"/>
        <v>1.1431332652842156E-4</v>
      </c>
      <c r="EB104" s="9">
        <f t="shared" ca="1" si="151"/>
        <v>1.3137393967170699</v>
      </c>
      <c r="EC104" s="9">
        <f t="shared" ca="1" si="152"/>
        <v>0.11054352136101994</v>
      </c>
      <c r="ED104" s="1">
        <f t="shared" ca="1" si="153"/>
        <v>3.7220356947494085E-3</v>
      </c>
      <c r="EE104" s="9">
        <f t="shared" ca="1" si="154"/>
        <v>2.3839403309755211E-4</v>
      </c>
      <c r="EG104" s="9">
        <f t="shared" ca="1" si="155"/>
        <v>2.084311741290414E-4</v>
      </c>
      <c r="EH104" s="9">
        <f t="shared" ca="1" si="156"/>
        <v>7.3568409175547411E-2</v>
      </c>
      <c r="EN104" s="9">
        <v>1.2204490060340525</v>
      </c>
      <c r="EO104" s="9">
        <v>6.7392400400925256E-2</v>
      </c>
      <c r="EP104" s="1">
        <f t="shared" ca="1" si="157"/>
        <v>1.3137393967170699</v>
      </c>
      <c r="EQ104" s="9">
        <f t="shared" ca="1" si="158"/>
        <v>0.11054352136101994</v>
      </c>
      <c r="ET104" s="1">
        <f t="shared" ca="1" si="159"/>
        <v>11.7601129323363</v>
      </c>
    </row>
    <row r="105" spans="2:150" x14ac:dyDescent="0.25">
      <c r="B105" s="5">
        <f t="shared" si="160"/>
        <v>0</v>
      </c>
      <c r="C105" s="19">
        <f>ISA!L105</f>
        <v>1.2249994633486807</v>
      </c>
      <c r="D105" s="52">
        <f>ISA!N105</f>
        <v>1.783E-5</v>
      </c>
      <c r="F105" s="12">
        <f t="shared" ca="1" si="161"/>
        <v>288.13286105270458</v>
      </c>
      <c r="G105" s="19">
        <f>Weight!G105</f>
        <v>0.25</v>
      </c>
      <c r="H105" s="1">
        <f t="shared" si="162"/>
        <v>1</v>
      </c>
      <c r="J105" s="11">
        <f t="shared" ca="1" si="113"/>
        <v>20.338488548796395</v>
      </c>
      <c r="K105" s="11">
        <f t="shared" ca="1" si="114"/>
        <v>18.297400189607536</v>
      </c>
      <c r="L105" s="11">
        <f t="shared" ca="1" si="115"/>
        <v>1.1115507305976804</v>
      </c>
      <c r="N105" s="1">
        <f>'Geometry-Wing'!C105</f>
        <v>0.30481432099438527</v>
      </c>
      <c r="O105" s="1">
        <f>'Geometry-Wing'!D105</f>
        <v>3</v>
      </c>
      <c r="P105" s="1">
        <f>'Geometry-Wing'!AC105</f>
        <v>0.91444296298315586</v>
      </c>
      <c r="Q105" s="1">
        <f>'Geometry-Wing'!AD105</f>
        <v>9.8420572570645728</v>
      </c>
      <c r="R105" s="1">
        <f ca="1">'Geometry-Tail'!E105</f>
        <v>0.10137496479873467</v>
      </c>
      <c r="S105" s="1">
        <f>'Geometry-Tail'!F105</f>
        <v>4</v>
      </c>
      <c r="T105" s="19">
        <f>'Geometry-Tail'!I105</f>
        <v>4.8429600532968005</v>
      </c>
      <c r="U105" s="1">
        <f ca="1">'Geometry-Tail'!AD105</f>
        <v>7.8197034217017958E-2</v>
      </c>
      <c r="V105" s="1">
        <f ca="1">'Geometry-Tail'!T105</f>
        <v>3.0854574153398469</v>
      </c>
      <c r="X105" s="1">
        <f t="shared" si="163"/>
        <v>0.25</v>
      </c>
      <c r="Y105" s="5">
        <f t="shared" ca="1" si="116"/>
        <v>425930.36062482948</v>
      </c>
      <c r="Z105" s="1">
        <f t="shared" ca="1" si="168"/>
        <v>1.2742246037716227</v>
      </c>
      <c r="AA105" s="9">
        <f ca="1">'Airfoil-Flight'!W105</f>
        <v>1.3273125025923548E-2</v>
      </c>
      <c r="AB105" s="12">
        <f t="shared" ca="1" si="117"/>
        <v>96.000346661615339</v>
      </c>
      <c r="AC105" s="1">
        <f ca="1">'Airfoil-Flight'!AG105</f>
        <v>-0.15012672051972667</v>
      </c>
      <c r="AD105" s="1">
        <f>'Geometry-Wing'!AB105</f>
        <v>0.95988181135316342</v>
      </c>
      <c r="AE105" s="61">
        <f t="shared" si="118"/>
        <v>4.179492534636231E-2</v>
      </c>
      <c r="AF105" s="17">
        <f t="shared" ca="1" si="119"/>
        <v>2.4576240749851141</v>
      </c>
      <c r="AG105" s="11">
        <f t="shared" ca="1" si="120"/>
        <v>2.4576240749851141</v>
      </c>
      <c r="AH105" s="11">
        <f ca="1">DEGREES(AI105/CS105)+'Airfoil-Flight'!K105</f>
        <v>8.0946128189169126</v>
      </c>
      <c r="AI105" s="1">
        <f t="shared" ca="1" si="121"/>
        <v>1.2730525837153805</v>
      </c>
      <c r="AJ105" s="1">
        <f ca="1">0.9*'Airfoil-Flight'!I105</f>
        <v>1.5365669688981964</v>
      </c>
      <c r="AK105" s="5">
        <f ca="1">C105*J105*'Geometry-Wing'!AH105/D105</f>
        <v>278492.92810085008</v>
      </c>
      <c r="AL105" s="9">
        <f ca="1">0.455/(LOG10(MIN(AK105,'Geometry-Wing'!AM105)))^2.58</f>
        <v>5.7434797794086358E-3</v>
      </c>
      <c r="AM105" s="9">
        <f ca="1">+AL105*'Geometry-Wing'!AK105*'Geometry-Wing'!AN105/P105</f>
        <v>0</v>
      </c>
      <c r="AN105" s="9">
        <f ca="1">AA105*COS(RADIANS(AF105))*'Geometry-Wing'!U105*'Geometry-Wing'!V105+AM105</f>
        <v>1.4587008180532289E-2</v>
      </c>
      <c r="AO105" s="9">
        <f ca="1">AI105^2/(PI()*'Geometry-Wing'!AJ105*AD105)</f>
        <v>5.4605848895843197E-2</v>
      </c>
      <c r="AP105" s="9">
        <f t="shared" ca="1" si="122"/>
        <v>6.9192857076375486E-2</v>
      </c>
      <c r="AQ105" s="1">
        <f t="shared" ca="1" si="123"/>
        <v>-0.13511404846775402</v>
      </c>
      <c r="AR105" s="1">
        <f t="shared" ca="1" si="92"/>
        <v>-0.26535895280742805</v>
      </c>
      <c r="AS105" s="1">
        <f t="shared" si="164"/>
        <v>0.9343951712104227</v>
      </c>
      <c r="AT105" s="61">
        <f t="shared" si="93"/>
        <v>7.021101008537145E-2</v>
      </c>
      <c r="AU105" s="5">
        <f ca="1">C105*J105*'Geometry-Tail'!C105/D105</f>
        <v>222453.16701514262</v>
      </c>
      <c r="AV105" s="9">
        <f ca="1">0.455/(LOG10(MIN(AU105,'Geometry-Tail'!L105)))^2.58</f>
        <v>6.017791338624714E-3</v>
      </c>
      <c r="AW105" s="9">
        <f ca="1">AV105*'Geometry-Tail'!M105*'Geometry-Tail'!N105*'Geometry-Tail'!G105/R105*'Geometry-Tail'!O105</f>
        <v>1.841310956038127E-2</v>
      </c>
      <c r="AX105" s="9">
        <f t="shared" ca="1" si="94"/>
        <v>5.9969032165454747E-3</v>
      </c>
      <c r="AY105" s="9">
        <f t="shared" ca="1" si="95"/>
        <v>2.4410012776926743E-2</v>
      </c>
      <c r="AZ105" s="1">
        <f t="shared" ca="1" si="165"/>
        <v>0.95148725550796098</v>
      </c>
      <c r="BA105" s="1">
        <f t="shared" ca="1" si="96"/>
        <v>5.0986226259163159E-2</v>
      </c>
      <c r="BB105" s="5">
        <f ca="1">C105*J105*'Geometry-Tail'!Q105/D105</f>
        <v>222453.16701514262</v>
      </c>
      <c r="BC105" s="9">
        <f ca="1">0.455/(LOG10(MIN(BB105,'Geometry-Tail'!Z105)))^2.58</f>
        <v>6.017791338624714E-3</v>
      </c>
      <c r="BD105" s="9">
        <f ca="1">BC105*'Geometry-Tail'!AA105*'Geometry-Tail'!AB105*'Geometry-Tail'!AE105/U105*'Geometry-Tail'!AF105</f>
        <v>9.0749677478468554E-3</v>
      </c>
      <c r="BE105" s="5">
        <f ca="1">C105*J105*'Geometry-Fuselage'!C105/D105</f>
        <v>2277670.1749235089</v>
      </c>
      <c r="BF105" s="9">
        <f ca="1">0.455/(LOG10(MIN(BE105,'Geometry-Fuselage'!K105)))^2.58</f>
        <v>3.85065119311919E-3</v>
      </c>
      <c r="BG105" s="9">
        <f ca="1">BF105*'Geometry-Fuselage'!L105*'Geometry-Fuselage'!M105*'Geometry-Fuselage'!H105/P105*'Geometry-Fuselage'!P105</f>
        <v>1.7240555929280584E-2</v>
      </c>
      <c r="BH105" s="9">
        <f>3.83*RADIANS('Geometry-Fuselage'!N105)^2.5*'Geometry-Fuselage'!I105/P105</f>
        <v>1.3659623231054097E-3</v>
      </c>
      <c r="BI105" s="69">
        <f>0</f>
        <v>0</v>
      </c>
      <c r="BJ105" s="9">
        <f>0.05*'Geometry-Fuselage'!O105/P105</f>
        <v>0</v>
      </c>
      <c r="BK105" s="9">
        <f t="shared" ca="1" si="124"/>
        <v>1.8606518252385993E-2</v>
      </c>
      <c r="BL105" s="5">
        <f ca="1">C105*J105*'Geometry-Fuselage'!R105/D105</f>
        <v>1713427.8055930387</v>
      </c>
      <c r="BM105" s="9">
        <f ca="1">0.455/(LOG10(MIN(BL105,'Geometry-Fuselage'!Z105)))^2.58</f>
        <v>4.050766195610434E-3</v>
      </c>
      <c r="BN105" s="9">
        <f ca="1">BM105*'Geometry-Fuselage'!AA105*'Geometry-Fuselage'!AB105*'Geometry-Fuselage'!W105/P105*'Geometry-Fuselage'!AC105</f>
        <v>1.9003619191852502E-3</v>
      </c>
      <c r="BO105" s="5">
        <f ca="1">C105*J105*'Geometry-Fuselage'!AE105/D105</f>
        <v>2571112.3446989297</v>
      </c>
      <c r="BP105" s="9">
        <f ca="1">0.455/(LOG10(MIN(BO105,'Geometry-Fuselage'!AK105)))^2.58</f>
        <v>3.7696108632109693E-3</v>
      </c>
      <c r="BQ105" s="9">
        <f ca="1">BP105*'Geometry-Fuselage'!AL105*'Geometry-Fuselage'!AM105*'Geometry-Fuselage'!AI105/P105*'Geometry-Fuselage'!AN105</f>
        <v>0</v>
      </c>
      <c r="BR105" s="9">
        <f ca="1">'Geometry-Miscellaneous'!B105*J105/(0.5*C105*J105^2*P105)</f>
        <v>5.2670816418989169E-4</v>
      </c>
      <c r="BS105" s="9">
        <f>('Geometry-Miscellaneous'!J105+'Geometry-Miscellaneous'!R105)/P105*'Geometry-Miscellaneous'!$G$6</f>
        <v>2.8870034620722749E-3</v>
      </c>
      <c r="BT105" s="9">
        <f>'Geometry-Miscellaneous'!AO105/P105</f>
        <v>6.2492219506369547E-3</v>
      </c>
      <c r="BU105" s="1">
        <f t="shared" ca="1" si="97"/>
        <v>1.2436349430435942</v>
      </c>
      <c r="BV105" s="9">
        <f t="shared" ca="1" si="125"/>
        <v>4.7574126016084427E-2</v>
      </c>
      <c r="BW105" s="9">
        <f t="shared" ca="1" si="126"/>
        <v>5.5270664392367407E-2</v>
      </c>
      <c r="BX105" s="9">
        <f t="shared" ca="1" si="127"/>
        <v>0.10284479040845183</v>
      </c>
      <c r="BY105" s="11">
        <f t="shared" ca="1" si="98"/>
        <v>288.13286105270453</v>
      </c>
      <c r="BZ105" s="11">
        <f t="shared" ca="1" si="99"/>
        <v>23.827702711722715</v>
      </c>
      <c r="CA105" s="11">
        <f t="shared" ca="1" si="100"/>
        <v>12.092347488914632</v>
      </c>
      <c r="CB105" s="12">
        <f t="shared" ca="1" si="101"/>
        <v>484.61945874649723</v>
      </c>
      <c r="CD105" s="1">
        <f t="shared" ca="1" si="128"/>
        <v>1.333898698166548E-2</v>
      </c>
      <c r="CE105" s="1">
        <f t="shared" ca="1" si="129"/>
        <v>1.866628333518896E-3</v>
      </c>
      <c r="CF105" s="1">
        <f t="shared" ca="1" si="130"/>
        <v>7.0963556349671491E-4</v>
      </c>
      <c r="CG105" s="1">
        <f t="shared" ca="1" si="131"/>
        <v>1.7014599681512019E-2</v>
      </c>
      <c r="CH105" s="1">
        <f t="shared" ca="1" si="132"/>
        <v>1.7377725841201167E-3</v>
      </c>
      <c r="CI105" s="1">
        <f t="shared" ca="1" si="133"/>
        <v>0</v>
      </c>
      <c r="CJ105" s="1">
        <f t="shared" ca="1" si="134"/>
        <v>4.8164457428922309E-4</v>
      </c>
      <c r="CK105" s="1">
        <f t="shared" si="135"/>
        <v>2.64E-3</v>
      </c>
      <c r="CL105" s="1">
        <f t="shared" si="136"/>
        <v>5.7145570368798337E-3</v>
      </c>
      <c r="CM105" s="1">
        <f t="shared" ca="1" si="137"/>
        <v>4.3503824755482291E-2</v>
      </c>
      <c r="CN105" s="1">
        <f t="shared" ca="1" si="138"/>
        <v>4.9933934260525344E-2</v>
      </c>
      <c r="CO105" s="1">
        <f t="shared" ca="1" si="139"/>
        <v>6.0793585247871629E-4</v>
      </c>
      <c r="CP105" s="1">
        <f t="shared" ca="1" si="140"/>
        <v>5.054187011300406E-2</v>
      </c>
      <c r="CR105" s="1">
        <f ca="1">'Airfoil-Flight'!J105</f>
        <v>5.8551784690567041</v>
      </c>
      <c r="CS105" s="1">
        <f ca="1">CR105/(1+CR105/(PI()*'Geometry-Wing'!AJ105)*(1+AE105))</f>
        <v>4.8903937010511793</v>
      </c>
      <c r="CU105" s="1">
        <f t="shared" si="166"/>
        <v>6</v>
      </c>
      <c r="CV105" s="1">
        <f t="shared" si="102"/>
        <v>3.9709114397548211</v>
      </c>
      <c r="CW105" s="1">
        <f>Stability!Z105</f>
        <v>2.1749577694090316</v>
      </c>
      <c r="CY105" s="1">
        <f t="shared" si="167"/>
        <v>6</v>
      </c>
      <c r="CZ105" s="1">
        <f t="shared" ca="1" si="103"/>
        <v>3.6351579757590589</v>
      </c>
      <c r="DA105" s="1">
        <f ca="1">Stability!AB105</f>
        <v>1.9910580234180542</v>
      </c>
      <c r="DC105" s="1"/>
      <c r="DD105" s="9">
        <f t="shared" ca="1" si="104"/>
        <v>7.3765322002367906E-2</v>
      </c>
      <c r="DE105" s="9">
        <f t="shared" ca="1" si="105"/>
        <v>7.9948133902664392E-2</v>
      </c>
      <c r="DF105" s="9"/>
      <c r="DG105" s="9">
        <f t="shared" ca="1" si="106"/>
        <v>6.1219299567899566E-2</v>
      </c>
      <c r="DH105" s="9">
        <f t="shared" ca="1" si="107"/>
        <v>0.16381517889807468</v>
      </c>
      <c r="DI105" s="9"/>
      <c r="DJ105" s="9">
        <f t="shared" ca="1" si="108"/>
        <v>7.6684319743787727E-2</v>
      </c>
      <c r="DK105" s="9">
        <f t="shared" ca="1" si="109"/>
        <v>6.4703312005490746E-2</v>
      </c>
      <c r="DL105" s="9"/>
      <c r="DM105" s="1">
        <v>1</v>
      </c>
      <c r="DN105" s="1">
        <f t="shared" ca="1" si="141"/>
        <v>1.2436349430435942</v>
      </c>
      <c r="DO105" s="1">
        <f t="shared" ca="1" si="142"/>
        <v>1.5466278715590438</v>
      </c>
      <c r="DP105" s="1">
        <f t="shared" ca="1" si="143"/>
        <v>0.10284479040845183</v>
      </c>
      <c r="DQ105" s="1">
        <f t="shared" ca="1" si="144"/>
        <v>1.2436349430435942</v>
      </c>
      <c r="DR105" s="1">
        <f t="shared" ca="1" si="145"/>
        <v>1.5466278715590438</v>
      </c>
      <c r="DS105" s="1">
        <f t="shared" ca="1" si="146"/>
        <v>1.9234404649559669</v>
      </c>
      <c r="DT105" s="1">
        <f t="shared" ca="1" si="147"/>
        <v>0.12790137506194538</v>
      </c>
      <c r="DU105" s="1">
        <f t="shared" ca="1" si="148"/>
        <v>1.5466278715590438</v>
      </c>
      <c r="DV105" s="1">
        <f t="shared" ca="1" si="149"/>
        <v>1.9234404649559669</v>
      </c>
      <c r="DW105" s="1">
        <f t="shared" ca="1" si="150"/>
        <v>2.3920577730832582</v>
      </c>
      <c r="DX105" s="1">
        <f t="shared" ca="1" si="110"/>
        <v>0.15906261929035981</v>
      </c>
      <c r="DY105" s="9">
        <f t="shared" ca="1" si="111"/>
        <v>0.1039843845224037</v>
      </c>
      <c r="DZ105" s="9">
        <f t="shared" ca="1" si="112"/>
        <v>1.2278231003079874E-4</v>
      </c>
      <c r="EB105" s="9">
        <f t="shared" ca="1" si="151"/>
        <v>1.2436349430435942</v>
      </c>
      <c r="EC105" s="9">
        <f t="shared" ca="1" si="152"/>
        <v>0.10284479040845183</v>
      </c>
      <c r="ED105" s="1">
        <f t="shared" ca="1" si="153"/>
        <v>3.5234184654985923E-3</v>
      </c>
      <c r="EE105" s="9">
        <f t="shared" ca="1" si="154"/>
        <v>2.342937433554702E-4</v>
      </c>
      <c r="EG105" s="9">
        <f t="shared" ca="1" si="155"/>
        <v>1.9727223364448645E-4</v>
      </c>
      <c r="EH105" s="9">
        <f t="shared" ca="1" si="156"/>
        <v>6.9629720527058278E-2</v>
      </c>
      <c r="EN105" s="9">
        <v>1.1672884837346804</v>
      </c>
      <c r="EO105" s="9">
        <v>6.3768454649592368E-2</v>
      </c>
      <c r="EP105" s="1">
        <f t="shared" ca="1" si="157"/>
        <v>1.2436349430435942</v>
      </c>
      <c r="EQ105" s="9">
        <f t="shared" ca="1" si="158"/>
        <v>0.10284479040845183</v>
      </c>
      <c r="ET105" s="1">
        <f t="shared" ca="1" si="159"/>
        <v>11.961216099905512</v>
      </c>
    </row>
    <row r="106" spans="2:150" x14ac:dyDescent="0.25">
      <c r="B106" s="5">
        <f t="shared" si="160"/>
        <v>0</v>
      </c>
      <c r="C106" s="19">
        <f>ISA!L106</f>
        <v>1.2249994633486807</v>
      </c>
      <c r="D106" s="52">
        <f>ISA!N106</f>
        <v>1.783E-5</v>
      </c>
      <c r="F106" s="12">
        <f t="shared" ca="1" si="161"/>
        <v>288.13286105270458</v>
      </c>
      <c r="G106" s="19">
        <f>Weight!G106</f>
        <v>0.25</v>
      </c>
      <c r="H106" s="1">
        <f t="shared" si="162"/>
        <v>1</v>
      </c>
      <c r="J106" s="11">
        <f t="shared" ca="1" si="113"/>
        <v>20.937372766389636</v>
      </c>
      <c r="K106" s="11">
        <f t="shared" ca="1" si="114"/>
        <v>18.275794332119784</v>
      </c>
      <c r="L106" s="11">
        <f t="shared" ca="1" si="115"/>
        <v>1.1456340767411743</v>
      </c>
      <c r="N106" s="1">
        <f>'Geometry-Wing'!C106</f>
        <v>0.30481432099438527</v>
      </c>
      <c r="O106" s="1">
        <f>'Geometry-Wing'!D106</f>
        <v>3</v>
      </c>
      <c r="P106" s="1">
        <f>'Geometry-Wing'!AC106</f>
        <v>0.91444296298315586</v>
      </c>
      <c r="Q106" s="1">
        <f>'Geometry-Wing'!AD106</f>
        <v>9.8420572570645728</v>
      </c>
      <c r="R106" s="1">
        <f ca="1">'Geometry-Tail'!E106</f>
        <v>0.10137496479873467</v>
      </c>
      <c r="S106" s="1">
        <f>'Geometry-Tail'!F106</f>
        <v>4</v>
      </c>
      <c r="T106" s="19">
        <f>'Geometry-Tail'!I106</f>
        <v>4.8429600532968005</v>
      </c>
      <c r="U106" s="1">
        <f ca="1">'Geometry-Tail'!AD106</f>
        <v>7.8197034217017958E-2</v>
      </c>
      <c r="V106" s="1">
        <f ca="1">'Geometry-Tail'!T106</f>
        <v>3.0854574153398469</v>
      </c>
      <c r="X106" s="1">
        <f t="shared" si="163"/>
        <v>0.25</v>
      </c>
      <c r="Y106" s="5">
        <f t="shared" ca="1" si="116"/>
        <v>438472.24495217309</v>
      </c>
      <c r="Z106" s="1">
        <f t="shared" ca="1" si="168"/>
        <v>1.2039429635201813</v>
      </c>
      <c r="AA106" s="9">
        <f ca="1">'Airfoil-Flight'!W106</f>
        <v>1.2122659579828943E-2</v>
      </c>
      <c r="AB106" s="12">
        <f t="shared" ca="1" si="117"/>
        <v>99.313434943223044</v>
      </c>
      <c r="AC106" s="1">
        <f ca="1">'Airfoil-Flight'!AG106</f>
        <v>-0.15027447551549883</v>
      </c>
      <c r="AD106" s="1">
        <f>'Geometry-Wing'!AB106</f>
        <v>0.95988181135316342</v>
      </c>
      <c r="AE106" s="61">
        <f t="shared" si="118"/>
        <v>4.179492534636231E-2</v>
      </c>
      <c r="AF106" s="17">
        <f t="shared" ca="1" si="119"/>
        <v>2.3222992955036168</v>
      </c>
      <c r="AG106" s="11">
        <f t="shared" ca="1" si="120"/>
        <v>2.3222992955036168</v>
      </c>
      <c r="AH106" s="11">
        <f ca="1">DEGREES(AI106/CS106)+'Airfoil-Flight'!K106</f>
        <v>7.2669070864654541</v>
      </c>
      <c r="AI106" s="1">
        <f t="shared" ca="1" si="121"/>
        <v>1.2029541655263913</v>
      </c>
      <c r="AJ106" s="1">
        <f ca="1">0.9*'Airfoil-Flight'!I106</f>
        <v>1.5402022112716898</v>
      </c>
      <c r="AK106" s="5">
        <f ca="1">C106*J106*'Geometry-Wing'!AH106/D106</f>
        <v>286693.39093026705</v>
      </c>
      <c r="AL106" s="9">
        <f ca="1">0.455/(LOG10(MIN(AK106,'Geometry-Wing'!AM106)))^2.58</f>
        <v>5.7093206808482514E-3</v>
      </c>
      <c r="AM106" s="9">
        <f ca="1">+AL106*'Geometry-Wing'!AK106*'Geometry-Wing'!AN106/P106</f>
        <v>0</v>
      </c>
      <c r="AN106" s="9">
        <f ca="1">AA106*COS(RADIANS(AF106))*'Geometry-Wing'!U106*'Geometry-Wing'!V106+AM106</f>
        <v>1.3323973567478813E-2</v>
      </c>
      <c r="AO106" s="9">
        <f ca="1">AI106^2/(PI()*'Geometry-Wing'!AJ106*AD106)</f>
        <v>4.8757860262416255E-2</v>
      </c>
      <c r="AP106" s="9">
        <f t="shared" ca="1" si="122"/>
        <v>6.2081833829895072E-2</v>
      </c>
      <c r="AQ106" s="1">
        <f t="shared" ca="1" si="123"/>
        <v>-0.13524702796394894</v>
      </c>
      <c r="AR106" s="1">
        <f t="shared" ca="1" si="92"/>
        <v>-0.26562011957916881</v>
      </c>
      <c r="AS106" s="1">
        <f t="shared" si="164"/>
        <v>0.9343951712104227</v>
      </c>
      <c r="AT106" s="61">
        <f t="shared" si="93"/>
        <v>7.021101008537145E-2</v>
      </c>
      <c r="AU106" s="5">
        <f ca="1">C106*J106*'Geometry-Tail'!C106/D106</f>
        <v>229003.4910748371</v>
      </c>
      <c r="AV106" s="9">
        <f ca="1">0.455/(LOG10(MIN(AU106,'Geometry-Tail'!L106)))^2.58</f>
        <v>5.9813504306572771E-3</v>
      </c>
      <c r="AW106" s="9">
        <f ca="1">AV106*'Geometry-Tail'!M106*'Geometry-Tail'!N106*'Geometry-Tail'!G106/R106*'Geometry-Tail'!O106</f>
        <v>1.83016084475764E-2</v>
      </c>
      <c r="AX106" s="9">
        <f t="shared" ca="1" si="94"/>
        <v>6.0087133519216305E-3</v>
      </c>
      <c r="AY106" s="9">
        <f t="shared" ca="1" si="95"/>
        <v>2.431032179949803E-2</v>
      </c>
      <c r="AZ106" s="1">
        <f t="shared" ca="1" si="165"/>
        <v>0.95148725550796098</v>
      </c>
      <c r="BA106" s="1">
        <f t="shared" ca="1" si="96"/>
        <v>5.0986226259163159E-2</v>
      </c>
      <c r="BB106" s="5">
        <f ca="1">C106*J106*'Geometry-Tail'!Q106/D106</f>
        <v>229003.4910748371</v>
      </c>
      <c r="BC106" s="9">
        <f ca="1">0.455/(LOG10(MIN(BB106,'Geometry-Tail'!Z106)))^2.58</f>
        <v>5.9813504306572771E-3</v>
      </c>
      <c r="BD106" s="9">
        <f ca="1">BC106*'Geometry-Tail'!AA106*'Geometry-Tail'!AB106*'Geometry-Tail'!AE106/U106*'Geometry-Tail'!AF106</f>
        <v>9.0200140204910809E-3</v>
      </c>
      <c r="BE106" s="5">
        <f ca="1">C106*J106*'Geometry-Fuselage'!C106/D106</f>
        <v>2344738.1243127594</v>
      </c>
      <c r="BF106" s="9">
        <f ca="1">0.455/(LOG10(MIN(BE106,'Geometry-Fuselage'!K106)))^2.58</f>
        <v>3.8310257063936307E-3</v>
      </c>
      <c r="BG106" s="9">
        <f ca="1">BF106*'Geometry-Fuselage'!L106*'Geometry-Fuselage'!M106*'Geometry-Fuselage'!H106/P106*'Geometry-Fuselage'!P106</f>
        <v>1.715268655743616E-2</v>
      </c>
      <c r="BH106" s="9">
        <f>3.83*RADIANS('Geometry-Fuselage'!N106)^2.5*'Geometry-Fuselage'!I106/P106</f>
        <v>1.3659623231054097E-3</v>
      </c>
      <c r="BI106" s="69">
        <f>0</f>
        <v>0</v>
      </c>
      <c r="BJ106" s="9">
        <f>0.05*'Geometry-Fuselage'!O106/P106</f>
        <v>0</v>
      </c>
      <c r="BK106" s="9">
        <f t="shared" ca="1" si="124"/>
        <v>1.8518648880541569E-2</v>
      </c>
      <c r="BL106" s="5">
        <f ca="1">C106*J106*'Geometry-Fuselage'!R106/D106</f>
        <v>1763881.1550783333</v>
      </c>
      <c r="BM106" s="9">
        <f ca="1">0.455/(LOG10(MIN(BL106,'Geometry-Fuselage'!Z106)))^2.58</f>
        <v>4.0297128441381808E-3</v>
      </c>
      <c r="BN106" s="9">
        <f ca="1">BM106*'Geometry-Fuselage'!AA106*'Geometry-Fuselage'!AB106*'Geometry-Fuselage'!W106/P106*'Geometry-Fuselage'!AC106</f>
        <v>1.8904850254132899E-3</v>
      </c>
      <c r="BO106" s="5">
        <f ca="1">C106*J106*'Geometry-Fuselage'!AE106/D106</f>
        <v>2646820.9501444642</v>
      </c>
      <c r="BP106" s="9">
        <f ca="1">0.455/(LOG10(MIN(BO106,'Geometry-Fuselage'!AK106)))^2.58</f>
        <v>3.7505556018456198E-3</v>
      </c>
      <c r="BQ106" s="9">
        <f ca="1">BP106*'Geometry-Fuselage'!AL106*'Geometry-Fuselage'!AM106*'Geometry-Fuselage'!AI106/P106*'Geometry-Fuselage'!AN106</f>
        <v>0</v>
      </c>
      <c r="BR106" s="9">
        <f ca="1">'Geometry-Miscellaneous'!B106*J106/(0.5*C106*J106^2*P106)</f>
        <v>5.1164241499918137E-4</v>
      </c>
      <c r="BS106" s="9">
        <f>('Geometry-Miscellaneous'!J106+'Geometry-Miscellaneous'!R106)/P106*'Geometry-Miscellaneous'!$G$6</f>
        <v>2.8870034620722749E-3</v>
      </c>
      <c r="BT106" s="9">
        <f>'Geometry-Miscellaneous'!AO106/P106</f>
        <v>6.2492219506369547E-3</v>
      </c>
      <c r="BU106" s="1">
        <f t="shared" ca="1" si="97"/>
        <v>1.1735075719582915</v>
      </c>
      <c r="BV106" s="9">
        <f t="shared" ca="1" si="125"/>
        <v>4.6181219122558834E-2</v>
      </c>
      <c r="BW106" s="9">
        <f t="shared" ca="1" si="126"/>
        <v>4.9423985028196712E-2</v>
      </c>
      <c r="BX106" s="9">
        <f t="shared" ca="1" si="127"/>
        <v>9.5605204150755546E-2</v>
      </c>
      <c r="BY106" s="11">
        <f t="shared" ca="1" si="98"/>
        <v>288.13286105270458</v>
      </c>
      <c r="BZ106" s="11">
        <f t="shared" ca="1" si="99"/>
        <v>23.47407180127183</v>
      </c>
      <c r="CA106" s="11">
        <f t="shared" ca="1" si="100"/>
        <v>12.27451562268347</v>
      </c>
      <c r="CB106" s="12">
        <f t="shared" ca="1" si="101"/>
        <v>491.4853916482237</v>
      </c>
      <c r="CD106" s="1">
        <f t="shared" ca="1" si="128"/>
        <v>1.2184013867754575E-2</v>
      </c>
      <c r="CE106" s="1">
        <f t="shared" ca="1" si="129"/>
        <v>1.8553249121332827E-3</v>
      </c>
      <c r="CF106" s="1">
        <f t="shared" ca="1" si="130"/>
        <v>7.0533834499832279E-4</v>
      </c>
      <c r="CG106" s="1">
        <f t="shared" ca="1" si="131"/>
        <v>1.6934248152767135E-2</v>
      </c>
      <c r="CH106" s="1">
        <f t="shared" ca="1" si="132"/>
        <v>1.7287407281142155E-3</v>
      </c>
      <c r="CI106" s="1">
        <f t="shared" ca="1" si="133"/>
        <v>0</v>
      </c>
      <c r="CJ106" s="1">
        <f t="shared" ca="1" si="134"/>
        <v>4.6786780595970887E-4</v>
      </c>
      <c r="CK106" s="1">
        <f t="shared" si="135"/>
        <v>2.64E-3</v>
      </c>
      <c r="CL106" s="1">
        <f t="shared" si="136"/>
        <v>5.7145570368798337E-3</v>
      </c>
      <c r="CM106" s="1">
        <f t="shared" ca="1" si="137"/>
        <v>4.2230090848607064E-2</v>
      </c>
      <c r="CN106" s="1">
        <f t="shared" ca="1" si="138"/>
        <v>4.4586282207082592E-2</v>
      </c>
      <c r="CO106" s="1">
        <f t="shared" ca="1" si="139"/>
        <v>6.0913310453674231E-4</v>
      </c>
      <c r="CP106" s="1">
        <f t="shared" ca="1" si="140"/>
        <v>4.5195415311619337E-2</v>
      </c>
      <c r="CR106" s="1">
        <f ca="1">'Airfoil-Flight'!J106</f>
        <v>5.8544082842701854</v>
      </c>
      <c r="CS106" s="1">
        <f ca="1">CR106/(1+CR106/(PI()*'Geometry-Wing'!AJ106)*(1+AE106))</f>
        <v>4.8898564073844906</v>
      </c>
      <c r="CU106" s="1">
        <f t="shared" si="166"/>
        <v>6</v>
      </c>
      <c r="CV106" s="1">
        <f t="shared" si="102"/>
        <v>3.9709114397548211</v>
      </c>
      <c r="CW106" s="1">
        <f>Stability!Z106</f>
        <v>2.1749577694090316</v>
      </c>
      <c r="CY106" s="1">
        <f t="shared" si="167"/>
        <v>6</v>
      </c>
      <c r="CZ106" s="1">
        <f t="shared" ca="1" si="103"/>
        <v>3.6351579757590589</v>
      </c>
      <c r="DA106" s="1">
        <f ca="1">Stability!AB106</f>
        <v>1.9910580234180542</v>
      </c>
      <c r="DC106" s="1"/>
      <c r="DD106" s="9">
        <f t="shared" ca="1" si="104"/>
        <v>6.7440455081271694E-2</v>
      </c>
      <c r="DE106" s="9">
        <f t="shared" ca="1" si="105"/>
        <v>8.67858069931014E-2</v>
      </c>
      <c r="DF106" s="9"/>
      <c r="DG106" s="9">
        <f t="shared" ca="1" si="106"/>
        <v>5.8025749846443368E-2</v>
      </c>
      <c r="DH106" s="9">
        <f t="shared" ca="1" si="107"/>
        <v>0.15450334001582577</v>
      </c>
      <c r="DI106" s="9"/>
      <c r="DJ106" s="9">
        <f t="shared" ca="1" si="108"/>
        <v>7.0467276086044237E-2</v>
      </c>
      <c r="DK106" s="9">
        <f t="shared" ca="1" si="109"/>
        <v>6.913466962602631E-2</v>
      </c>
      <c r="DL106" s="9"/>
      <c r="DM106" s="1">
        <v>1</v>
      </c>
      <c r="DN106" s="1">
        <f t="shared" ca="1" si="141"/>
        <v>1.1735075719582915</v>
      </c>
      <c r="DO106" s="1">
        <f t="shared" ca="1" si="142"/>
        <v>1.3771200214434447</v>
      </c>
      <c r="DP106" s="1">
        <f t="shared" ca="1" si="143"/>
        <v>9.5605204150755546E-2</v>
      </c>
      <c r="DQ106" s="1">
        <f t="shared" ca="1" si="144"/>
        <v>1.1735075719582915</v>
      </c>
      <c r="DR106" s="1">
        <f t="shared" ca="1" si="145"/>
        <v>1.3771200214434447</v>
      </c>
      <c r="DS106" s="1">
        <f t="shared" ca="1" si="146"/>
        <v>1.6160607726592471</v>
      </c>
      <c r="DT106" s="1">
        <f t="shared" ca="1" si="147"/>
        <v>0.11219343098952991</v>
      </c>
      <c r="DU106" s="1">
        <f t="shared" ca="1" si="148"/>
        <v>1.3771200214434447</v>
      </c>
      <c r="DV106" s="1">
        <f t="shared" ca="1" si="149"/>
        <v>1.6160607726592471</v>
      </c>
      <c r="DW106" s="1">
        <f t="shared" ca="1" si="150"/>
        <v>1.8964595534603936</v>
      </c>
      <c r="DX106" s="1">
        <f t="shared" ca="1" si="110"/>
        <v>0.13165984079019338</v>
      </c>
      <c r="DY106" s="9">
        <f t="shared" ca="1" si="111"/>
        <v>9.6694259399472099E-2</v>
      </c>
      <c r="DZ106" s="9">
        <f t="shared" ca="1" si="112"/>
        <v>1.2975878145648809E-4</v>
      </c>
      <c r="EB106" s="9">
        <f t="shared" ca="1" si="151"/>
        <v>1.1735075719582915</v>
      </c>
      <c r="EC106" s="9">
        <f t="shared" ca="1" si="152"/>
        <v>9.5605204150755546E-2</v>
      </c>
      <c r="ED106" s="1">
        <f t="shared" ca="1" si="153"/>
        <v>3.3247363075221371E-3</v>
      </c>
      <c r="EE106" s="9">
        <f t="shared" ca="1" si="154"/>
        <v>2.3081655082968889E-4</v>
      </c>
      <c r="EG106" s="9">
        <f t="shared" ca="1" si="155"/>
        <v>1.861258035204905E-4</v>
      </c>
      <c r="EH106" s="9">
        <f t="shared" ca="1" si="156"/>
        <v>6.5695447567961002E-2</v>
      </c>
      <c r="EN106" s="9">
        <v>1.1141238089168894</v>
      </c>
      <c r="EO106" s="9">
        <v>6.0463206061347856E-2</v>
      </c>
      <c r="EP106" s="1">
        <f t="shared" ca="1" si="157"/>
        <v>1.1735075719582915</v>
      </c>
      <c r="EQ106" s="9">
        <f t="shared" ca="1" si="158"/>
        <v>9.5605204150755546E-2</v>
      </c>
      <c r="ET106" s="1">
        <f t="shared" ca="1" si="159"/>
        <v>12.137566378351952</v>
      </c>
    </row>
    <row r="107" spans="2:150" x14ac:dyDescent="0.25">
      <c r="B107" s="5">
        <f t="shared" si="160"/>
        <v>0</v>
      </c>
      <c r="C107" s="19">
        <f>ISA!L107</f>
        <v>1.2249994633486807</v>
      </c>
      <c r="D107" s="52">
        <f>ISA!N107</f>
        <v>1.783E-5</v>
      </c>
      <c r="F107" s="12">
        <f t="shared" ca="1" si="161"/>
        <v>288.13286105270458</v>
      </c>
      <c r="G107" s="19">
        <f>Weight!G107</f>
        <v>0.25</v>
      </c>
      <c r="H107" s="1">
        <f t="shared" ref="H107:H120" si="169">H106</f>
        <v>1</v>
      </c>
      <c r="J107" s="11">
        <f t="shared" ca="1" si="113"/>
        <v>21.592695564792123</v>
      </c>
      <c r="K107" s="11">
        <f t="shared" ca="1" si="114"/>
        <v>18.252877274754585</v>
      </c>
      <c r="L107" s="11">
        <f t="shared" ca="1" si="115"/>
        <v>1.1829748943010105</v>
      </c>
      <c r="N107" s="1">
        <f>'Geometry-Wing'!C107</f>
        <v>0.30481432099438527</v>
      </c>
      <c r="O107" s="1">
        <f>'Geometry-Wing'!D107</f>
        <v>3</v>
      </c>
      <c r="P107" s="1">
        <f>'Geometry-Wing'!AC107</f>
        <v>0.91444296298315586</v>
      </c>
      <c r="Q107" s="1">
        <f>'Geometry-Wing'!AD107</f>
        <v>9.8420572570645728</v>
      </c>
      <c r="R107" s="1">
        <f ca="1">'Geometry-Tail'!E107</f>
        <v>0.10137496479873467</v>
      </c>
      <c r="S107" s="1">
        <f>'Geometry-Tail'!F107</f>
        <v>4</v>
      </c>
      <c r="T107" s="19">
        <f>'Geometry-Tail'!I107</f>
        <v>4.8429600532968005</v>
      </c>
      <c r="U107" s="1">
        <f ca="1">'Geometry-Tail'!AD107</f>
        <v>7.8197034217017958E-2</v>
      </c>
      <c r="V107" s="1">
        <f ca="1">'Geometry-Tail'!T107</f>
        <v>3.0854574153398469</v>
      </c>
      <c r="X107" s="1">
        <f t="shared" si="163"/>
        <v>0.25</v>
      </c>
      <c r="Y107" s="5">
        <f t="shared" ca="1" si="116"/>
        <v>452196.07084904693</v>
      </c>
      <c r="Z107" s="1">
        <f t="shared" ca="1" si="168"/>
        <v>1.1336613232687398</v>
      </c>
      <c r="AA107" s="9">
        <f ca="1">'Airfoil-Flight'!W107</f>
        <v>1.1130055906030955E-2</v>
      </c>
      <c r="AB107" s="12">
        <f t="shared" ca="1" si="117"/>
        <v>101.85585165429868</v>
      </c>
      <c r="AC107" s="1">
        <f ca="1">'Airfoil-Flight'!AG107</f>
        <v>-0.15043154759986985</v>
      </c>
      <c r="AD107" s="1">
        <f>'Geometry-Wing'!AB107</f>
        <v>0.95988181135316342</v>
      </c>
      <c r="AE107" s="61">
        <f t="shared" si="118"/>
        <v>4.179492534636231E-2</v>
      </c>
      <c r="AF107" s="17">
        <f t="shared" ca="1" si="119"/>
        <v>2.1869356479774189</v>
      </c>
      <c r="AG107" s="11">
        <f t="shared" ca="1" si="120"/>
        <v>2.1869356479774189</v>
      </c>
      <c r="AH107" s="11">
        <f ca="1">DEGREES(AI107/CS107)+'Airfoil-Flight'!K107</f>
        <v>6.4383705590609619</v>
      </c>
      <c r="AI107" s="1">
        <f t="shared" ca="1" si="121"/>
        <v>1.1328356136378532</v>
      </c>
      <c r="AJ107" s="1">
        <f ca="1">0.9*'Airfoil-Flight'!I107</f>
        <v>1.5440721831210205</v>
      </c>
      <c r="AK107" s="5">
        <f ca="1">C107*J107*'Geometry-Wing'!AH107/D107</f>
        <v>295666.66170899227</v>
      </c>
      <c r="AL107" s="9">
        <f ca="1">0.455/(LOG10(MIN(AK107,'Geometry-Wing'!AM107)))^2.58</f>
        <v>5.6733522756544615E-3</v>
      </c>
      <c r="AM107" s="9">
        <f ca="1">+AL107*'Geometry-Wing'!AK107*'Geometry-Wing'!AN107/P107</f>
        <v>0</v>
      </c>
      <c r="AN107" s="9">
        <f ca="1">AA107*COS(RADIANS(AF107))*'Geometry-Wing'!U107*'Geometry-Wing'!V107+AM107</f>
        <v>1.2234144182810415E-2</v>
      </c>
      <c r="AO107" s="9">
        <f ca="1">AI107^2/(PI()*'Geometry-Wing'!AJ107*AD107)</f>
        <v>4.3239460354969485E-2</v>
      </c>
      <c r="AP107" s="9">
        <f t="shared" ca="1" si="122"/>
        <v>5.54736045377799E-2</v>
      </c>
      <c r="AQ107" s="1">
        <f t="shared" ca="1" si="123"/>
        <v>-0.13538839283988285</v>
      </c>
      <c r="AR107" s="1">
        <f t="shared" ca="1" si="92"/>
        <v>-0.26589775492402729</v>
      </c>
      <c r="AS107" s="1">
        <f t="shared" si="164"/>
        <v>0.9343951712104227</v>
      </c>
      <c r="AT107" s="61">
        <f t="shared" si="93"/>
        <v>7.021101008537145E-2</v>
      </c>
      <c r="AU107" s="5">
        <f ca="1">C107*J107*'Geometry-Tail'!C107/D107</f>
        <v>236171.11474422162</v>
      </c>
      <c r="AV107" s="9">
        <f ca="1">0.455/(LOG10(MIN(AU107,'Geometry-Tail'!L107)))^2.58</f>
        <v>5.9429853082040842E-3</v>
      </c>
      <c r="AW107" s="9">
        <f ca="1">AV107*'Geometry-Tail'!M107*'Geometry-Tail'!N107*'Geometry-Tail'!G107/R107*'Geometry-Tail'!O107</f>
        <v>1.8184219664337274E-2</v>
      </c>
      <c r="AX107" s="9">
        <f t="shared" ca="1" si="94"/>
        <v>6.0212809469725268E-3</v>
      </c>
      <c r="AY107" s="9">
        <f t="shared" ca="1" si="95"/>
        <v>2.4205500611309799E-2</v>
      </c>
      <c r="AZ107" s="1">
        <f t="shared" ca="1" si="165"/>
        <v>0.95148725550796098</v>
      </c>
      <c r="BA107" s="1">
        <f t="shared" ca="1" si="96"/>
        <v>5.0986226259163159E-2</v>
      </c>
      <c r="BB107" s="5">
        <f ca="1">C107*J107*'Geometry-Tail'!Q107/D107</f>
        <v>236171.11474422162</v>
      </c>
      <c r="BC107" s="9">
        <f ca="1">0.455/(LOG10(MIN(BB107,'Geometry-Tail'!Z107)))^2.58</f>
        <v>5.9429853082040842E-3</v>
      </c>
      <c r="BD107" s="9">
        <f ca="1">BC107*'Geometry-Tail'!AA107*'Geometry-Tail'!AB107*'Geometry-Tail'!AE107/U107*'Geometry-Tail'!AF107</f>
        <v>8.962158533433847E-3</v>
      </c>
      <c r="BE107" s="5">
        <f ca="1">C107*J107*'Geometry-Fuselage'!C107/D107</f>
        <v>2418126.5272556655</v>
      </c>
      <c r="BF107" s="9">
        <f ca="1">0.455/(LOG10(MIN(BE107,'Geometry-Fuselage'!K107)))^2.58</f>
        <v>3.810335466607417E-3</v>
      </c>
      <c r="BG107" s="9">
        <f ca="1">BF107*'Geometry-Fuselage'!L107*'Geometry-Fuselage'!M107*'Geometry-Fuselage'!H107/P107*'Geometry-Fuselage'!P107</f>
        <v>1.7060049956940677E-2</v>
      </c>
      <c r="BH107" s="9">
        <f>3.83*RADIANS('Geometry-Fuselage'!N107)^2.5*'Geometry-Fuselage'!I107/P107</f>
        <v>1.3659623231054097E-3</v>
      </c>
      <c r="BI107" s="69">
        <f>0</f>
        <v>0</v>
      </c>
      <c r="BJ107" s="9">
        <f>0.05*'Geometry-Fuselage'!O107/P107</f>
        <v>0</v>
      </c>
      <c r="BK107" s="9">
        <f t="shared" ca="1" si="124"/>
        <v>1.8426012280046086E-2</v>
      </c>
      <c r="BL107" s="5">
        <f ca="1">C107*J107*'Geometry-Fuselage'!R107/D107</f>
        <v>1819089.2056533752</v>
      </c>
      <c r="BM107" s="9">
        <f ca="1">0.455/(LOG10(MIN(BL107,'Geometry-Fuselage'!Z107)))^2.58</f>
        <v>4.0075204800089055E-3</v>
      </c>
      <c r="BN107" s="9">
        <f ca="1">BM107*'Geometry-Fuselage'!AA107*'Geometry-Fuselage'!AB107*'Geometry-Fuselage'!W107/P107*'Geometry-Fuselage'!AC107</f>
        <v>1.8800737793300999E-3</v>
      </c>
      <c r="BO107" s="5">
        <f ca="1">C107*J107*'Geometry-Fuselage'!AE107/D107</f>
        <v>2729664.3007057817</v>
      </c>
      <c r="BP107" s="9">
        <f ca="1">0.455/(LOG10(MIN(BO107,'Geometry-Fuselage'!AK107)))^2.58</f>
        <v>3.730465322182673E-3</v>
      </c>
      <c r="BQ107" s="9">
        <f ca="1">BP107*'Geometry-Fuselage'!AL107*'Geometry-Fuselage'!AM107*'Geometry-Fuselage'!AI107/P107*'Geometry-Fuselage'!AN107</f>
        <v>0</v>
      </c>
      <c r="BR107" s="9">
        <f ca="1">'Geometry-Miscellaneous'!B107*J107/(0.5*C107*J107^2*P107)</f>
        <v>4.9611443526304411E-4</v>
      </c>
      <c r="BS107" s="9">
        <f>('Geometry-Miscellaneous'!J107+'Geometry-Miscellaneous'!R107)/P107*'Geometry-Miscellaneous'!$G$6</f>
        <v>2.8870034620722749E-3</v>
      </c>
      <c r="BT107" s="9">
        <f>'Geometry-Miscellaneous'!AO107/P107</f>
        <v>6.2492219506369547E-3</v>
      </c>
      <c r="BU107" s="1">
        <f t="shared" ca="1" si="97"/>
        <v>1.1033582414707033</v>
      </c>
      <c r="BV107" s="9">
        <f t="shared" ca="1" si="125"/>
        <v>4.4954852800894535E-2</v>
      </c>
      <c r="BW107" s="9">
        <f t="shared" ca="1" si="126"/>
        <v>4.3906978361834909E-2</v>
      </c>
      <c r="BX107" s="9">
        <f t="shared" ca="1" si="127"/>
        <v>8.8861831162729443E-2</v>
      </c>
      <c r="BY107" s="11">
        <f t="shared" ca="1" si="98"/>
        <v>288.13286105270458</v>
      </c>
      <c r="BZ107" s="11">
        <f t="shared" ca="1" si="99"/>
        <v>23.205530795846656</v>
      </c>
      <c r="CA107" s="11">
        <f t="shared" ca="1" si="100"/>
        <v>12.416559810141246</v>
      </c>
      <c r="CB107" s="12">
        <f t="shared" ca="1" si="101"/>
        <v>501.06996189412513</v>
      </c>
      <c r="CD107" s="1">
        <f t="shared" ca="1" si="128"/>
        <v>1.1187427056092296E-2</v>
      </c>
      <c r="CE107" s="1">
        <f t="shared" ca="1" si="129"/>
        <v>1.84342462836465E-3</v>
      </c>
      <c r="CF107" s="1">
        <f t="shared" ca="1" si="130"/>
        <v>7.0081421749726598E-4</v>
      </c>
      <c r="CG107" s="1">
        <f t="shared" ca="1" si="131"/>
        <v>1.6849537265329357E-2</v>
      </c>
      <c r="CH107" s="1">
        <f t="shared" ca="1" si="132"/>
        <v>1.7192202373975565E-3</v>
      </c>
      <c r="CI107" s="1">
        <f t="shared" ca="1" si="133"/>
        <v>0</v>
      </c>
      <c r="CJ107" s="1">
        <f t="shared" ca="1" si="134"/>
        <v>4.5366835416065312E-4</v>
      </c>
      <c r="CK107" s="1">
        <f t="shared" si="135"/>
        <v>2.64E-3</v>
      </c>
      <c r="CL107" s="1">
        <f t="shared" si="136"/>
        <v>5.7145570368798337E-3</v>
      </c>
      <c r="CM107" s="1">
        <f t="shared" ca="1" si="137"/>
        <v>4.1108648795721618E-2</v>
      </c>
      <c r="CN107" s="1">
        <f t="shared" ca="1" si="138"/>
        <v>3.9540020244790995E-2</v>
      </c>
      <c r="CO107" s="1">
        <f t="shared" ca="1" si="139"/>
        <v>6.1040714404263165E-4</v>
      </c>
      <c r="CP107" s="1">
        <f t="shared" ca="1" si="140"/>
        <v>4.0150427388833627E-2</v>
      </c>
      <c r="CR107" s="1">
        <f ca="1">'Airfoil-Flight'!J107</f>
        <v>5.8535904742963067</v>
      </c>
      <c r="CS107" s="1">
        <f ca="1">CR107/(1+CR107/(PI()*'Geometry-Wing'!AJ107)*(1+AE107))</f>
        <v>4.8892858641011694</v>
      </c>
      <c r="CU107" s="1">
        <f t="shared" si="166"/>
        <v>6</v>
      </c>
      <c r="CV107" s="1">
        <f t="shared" si="102"/>
        <v>3.9709114397548211</v>
      </c>
      <c r="CW107" s="1">
        <f>Stability!Z107</f>
        <v>2.1749577694090316</v>
      </c>
      <c r="CY107" s="1">
        <f t="shared" si="167"/>
        <v>6</v>
      </c>
      <c r="CZ107" s="1">
        <f t="shared" ca="1" si="103"/>
        <v>3.6351579757590589</v>
      </c>
      <c r="DA107" s="1">
        <f ca="1">Stability!AB107</f>
        <v>1.9910580234180542</v>
      </c>
      <c r="DC107" s="1"/>
      <c r="DD107" s="9">
        <f t="shared" ca="1" si="104"/>
        <v>6.1385775167540527E-2</v>
      </c>
      <c r="DE107" s="9">
        <f t="shared" ca="1" si="105"/>
        <v>9.5604485505359174E-2</v>
      </c>
      <c r="DF107" s="9"/>
      <c r="DG107" s="9">
        <f t="shared" ca="1" si="106"/>
        <v>5.4887128170148965E-2</v>
      </c>
      <c r="DH107" s="9">
        <f t="shared" ca="1" si="107"/>
        <v>0.14617759782923784</v>
      </c>
      <c r="DI107" s="9"/>
      <c r="DJ107" s="9">
        <f t="shared" ca="1" si="108"/>
        <v>6.463496560618677E-2</v>
      </c>
      <c r="DK107" s="9">
        <f t="shared" ca="1" si="109"/>
        <v>7.4329967282722884E-2</v>
      </c>
      <c r="DL107" s="9"/>
      <c r="DM107" s="1">
        <v>1</v>
      </c>
      <c r="DN107" s="1">
        <f t="shared" ca="1" si="141"/>
        <v>1.1033582414707033</v>
      </c>
      <c r="DO107" s="1">
        <f t="shared" ca="1" si="142"/>
        <v>1.2173994090213227</v>
      </c>
      <c r="DP107" s="1">
        <f t="shared" ca="1" si="143"/>
        <v>8.8861831162729443E-2</v>
      </c>
      <c r="DQ107" s="1">
        <f t="shared" ca="1" si="144"/>
        <v>1.1033582414707033</v>
      </c>
      <c r="DR107" s="1">
        <f t="shared" ca="1" si="145"/>
        <v>1.2173994090213227</v>
      </c>
      <c r="DS107" s="1">
        <f t="shared" ca="1" si="146"/>
        <v>1.34322767110524</v>
      </c>
      <c r="DT107" s="1">
        <f t="shared" ca="1" si="147"/>
        <v>9.8046433765575702E-2</v>
      </c>
      <c r="DU107" s="1">
        <f t="shared" ca="1" si="148"/>
        <v>1.2173994090213227</v>
      </c>
      <c r="DV107" s="1">
        <f t="shared" ca="1" si="149"/>
        <v>1.34322767110524</v>
      </c>
      <c r="DW107" s="1">
        <f t="shared" ca="1" si="150"/>
        <v>1.4820613210854658</v>
      </c>
      <c r="DX107" s="1">
        <f t="shared" ca="1" si="110"/>
        <v>0.10818034074205939</v>
      </c>
      <c r="DY107" s="9">
        <f t="shared" ca="1" si="111"/>
        <v>8.9855583617664839E-2</v>
      </c>
      <c r="DZ107" s="9">
        <f t="shared" ca="1" si="112"/>
        <v>1.2506215622748169E-4</v>
      </c>
      <c r="EB107" s="9">
        <f t="shared" ca="1" si="151"/>
        <v>1.1033582414707033</v>
      </c>
      <c r="EC107" s="9">
        <f t="shared" ca="1" si="152"/>
        <v>8.8861831162729443E-2</v>
      </c>
      <c r="ED107" s="1">
        <f t="shared" ca="1" si="153"/>
        <v>3.1259919350156563E-3</v>
      </c>
      <c r="EE107" s="9">
        <f t="shared" ca="1" si="154"/>
        <v>2.2817603285081752E-4</v>
      </c>
      <c r="EG107" s="9">
        <f t="shared" ca="1" si="155"/>
        <v>1.7499205154112855E-4</v>
      </c>
      <c r="EH107" s="9">
        <f t="shared" ca="1" si="156"/>
        <v>6.1765649519758985E-2</v>
      </c>
      <c r="EN107" s="9">
        <v>1.0609553847306137</v>
      </c>
      <c r="EO107" s="9">
        <v>5.7304228220672097E-2</v>
      </c>
      <c r="EP107" s="1">
        <f t="shared" ca="1" si="157"/>
        <v>1.1033582414707033</v>
      </c>
      <c r="EQ107" s="9">
        <f t="shared" ca="1" si="158"/>
        <v>8.8861831162729443E-2</v>
      </c>
      <c r="ET107" s="1">
        <f t="shared" ca="1" si="159"/>
        <v>12.280422839930388</v>
      </c>
    </row>
    <row r="108" spans="2:150" x14ac:dyDescent="0.25">
      <c r="B108" s="5">
        <f t="shared" si="160"/>
        <v>0</v>
      </c>
      <c r="C108" s="19">
        <f>ISA!L108</f>
        <v>1.2249994633486807</v>
      </c>
      <c r="D108" s="52">
        <f>ISA!N108</f>
        <v>1.783E-5</v>
      </c>
      <c r="F108" s="12">
        <f t="shared" ca="1" si="161"/>
        <v>288.13286105270458</v>
      </c>
      <c r="G108" s="19">
        <f>Weight!G108</f>
        <v>0.25</v>
      </c>
      <c r="H108" s="1">
        <f t="shared" si="169"/>
        <v>1</v>
      </c>
      <c r="J108" s="11">
        <f t="shared" ca="1" si="113"/>
        <v>22.313900058078897</v>
      </c>
      <c r="K108" s="11">
        <f t="shared" ca="1" si="114"/>
        <v>18.228478383809016</v>
      </c>
      <c r="L108" s="11">
        <f t="shared" ca="1" si="115"/>
        <v>1.2241230226818411</v>
      </c>
      <c r="N108" s="1">
        <f>'Geometry-Wing'!C108</f>
        <v>0.30481432099438527</v>
      </c>
      <c r="O108" s="1">
        <f>'Geometry-Wing'!D108</f>
        <v>3</v>
      </c>
      <c r="P108" s="1">
        <f>'Geometry-Wing'!AC108</f>
        <v>0.91444296298315586</v>
      </c>
      <c r="Q108" s="1">
        <f>'Geometry-Wing'!AD108</f>
        <v>9.8420572570645728</v>
      </c>
      <c r="R108" s="1">
        <f ca="1">'Geometry-Tail'!E108</f>
        <v>0.10137496479873467</v>
      </c>
      <c r="S108" s="1">
        <f>'Geometry-Tail'!F108</f>
        <v>4</v>
      </c>
      <c r="T108" s="19">
        <f>'Geometry-Tail'!I108</f>
        <v>4.8429600532968005</v>
      </c>
      <c r="U108" s="1">
        <f ca="1">'Geometry-Tail'!AD108</f>
        <v>7.8197034217017958E-2</v>
      </c>
      <c r="V108" s="1">
        <f ca="1">'Geometry-Tail'!T108</f>
        <v>3.0854574153398469</v>
      </c>
      <c r="X108" s="1">
        <f t="shared" si="163"/>
        <v>0.25</v>
      </c>
      <c r="Y108" s="5">
        <f t="shared" ca="1" si="116"/>
        <v>467299.5968152408</v>
      </c>
      <c r="Z108" s="1">
        <f t="shared" ca="1" si="168"/>
        <v>1.0633796830172983</v>
      </c>
      <c r="AA108" s="9">
        <f ca="1">'Airfoil-Flight'!W108</f>
        <v>1.031141600301649E-2</v>
      </c>
      <c r="AB108" s="12">
        <f t="shared" ca="1" si="117"/>
        <v>103.1264457477245</v>
      </c>
      <c r="AC108" s="1">
        <f ca="1">'Airfoil-Flight'!AG108</f>
        <v>-0.15059917377913545</v>
      </c>
      <c r="AD108" s="1">
        <f>'Geometry-Wing'!AB108</f>
        <v>0.95988181135316342</v>
      </c>
      <c r="AE108" s="61">
        <f t="shared" si="118"/>
        <v>4.179492534636231E-2</v>
      </c>
      <c r="AF108" s="17">
        <f t="shared" ca="1" si="119"/>
        <v>2.0515353768027174</v>
      </c>
      <c r="AG108" s="11">
        <f t="shared" ca="1" si="120"/>
        <v>2.0515353768027174</v>
      </c>
      <c r="AH108" s="11">
        <f ca="1">DEGREES(AI108/CS108)+'Airfoil-Flight'!K108</f>
        <v>5.6089439940361547</v>
      </c>
      <c r="AI108" s="1">
        <f t="shared" ca="1" si="121"/>
        <v>1.0626980906500216</v>
      </c>
      <c r="AJ108" s="1">
        <f ca="1">0.9*'Airfoil-Flight'!I108</f>
        <v>1.5482084430083032</v>
      </c>
      <c r="AK108" s="5">
        <f ca="1">C108*J108*'Geometry-Wing'!AH108/D108</f>
        <v>305542.04407150362</v>
      </c>
      <c r="AL108" s="9">
        <f ca="1">0.455/(LOG10(MIN(AK108,'Geometry-Wing'!AM108)))^2.58</f>
        <v>5.6353537925243873E-3</v>
      </c>
      <c r="AM108" s="9">
        <f ca="1">+AL108*'Geometry-Wing'!AK108*'Geometry-Wing'!AN108/P108</f>
        <v>0</v>
      </c>
      <c r="AN108" s="9">
        <f ca="1">AA108*COS(RADIANS(AF108))*'Geometry-Wing'!U108*'Geometry-Wing'!V108+AM108</f>
        <v>1.1335287386657724E-2</v>
      </c>
      <c r="AO108" s="9">
        <f ca="1">AI108^2/(PI()*'Geometry-Wing'!AJ108*AD108)</f>
        <v>3.8051017829880907E-2</v>
      </c>
      <c r="AP108" s="9">
        <f t="shared" ca="1" si="122"/>
        <v>4.9386305216538633E-2</v>
      </c>
      <c r="AQ108" s="1">
        <f t="shared" ca="1" si="123"/>
        <v>-0.13553925640122191</v>
      </c>
      <c r="AR108" s="1">
        <f t="shared" ca="1" si="92"/>
        <v>-0.26619404533281693</v>
      </c>
      <c r="AS108" s="1">
        <f t="shared" si="164"/>
        <v>0.9343951712104227</v>
      </c>
      <c r="AT108" s="61">
        <f t="shared" si="93"/>
        <v>7.021101008537145E-2</v>
      </c>
      <c r="AU108" s="5">
        <f ca="1">C108*J108*'Geometry-Tail'!C108/D108</f>
        <v>244059.32252388418</v>
      </c>
      <c r="AV108" s="9">
        <f ca="1">0.455/(LOG10(MIN(AU108,'Geometry-Tail'!L108)))^2.58</f>
        <v>5.9024614932480114E-3</v>
      </c>
      <c r="AW108" s="9">
        <f ca="1">AV108*'Geometry-Tail'!M108*'Geometry-Tail'!N108*'Geometry-Tail'!G108/R108*'Geometry-Tail'!O108</f>
        <v>1.806022575982923E-2</v>
      </c>
      <c r="AX108" s="9">
        <f t="shared" ca="1" si="94"/>
        <v>6.0347074746073094E-3</v>
      </c>
      <c r="AY108" s="9">
        <f t="shared" ca="1" si="95"/>
        <v>2.4094933234436539E-2</v>
      </c>
      <c r="AZ108" s="1">
        <f t="shared" ca="1" si="165"/>
        <v>0.95148725550796098</v>
      </c>
      <c r="BA108" s="1">
        <f t="shared" ca="1" si="96"/>
        <v>5.0986226259163159E-2</v>
      </c>
      <c r="BB108" s="5">
        <f ca="1">C108*J108*'Geometry-Tail'!Q108/D108</f>
        <v>244059.32252388418</v>
      </c>
      <c r="BC108" s="9">
        <f ca="1">0.455/(LOG10(MIN(BB108,'Geometry-Tail'!Z108)))^2.58</f>
        <v>5.9024614932480114E-3</v>
      </c>
      <c r="BD108" s="9">
        <f ca="1">BC108*'Geometry-Tail'!AA108*'Geometry-Tail'!AB108*'Geometry-Tail'!AE108/U108*'Geometry-Tail'!AF108</f>
        <v>8.9010476884323481E-3</v>
      </c>
      <c r="BE108" s="5">
        <f ca="1">C108*J108*'Geometry-Fuselage'!C108/D108</f>
        <v>2498892.9008452757</v>
      </c>
      <c r="BF108" s="9">
        <f ca="1">0.455/(LOG10(MIN(BE108,'Geometry-Fuselage'!K108)))^2.58</f>
        <v>3.7884491683029009E-3</v>
      </c>
      <c r="BG108" s="9">
        <f ca="1">BF108*'Geometry-Fuselage'!L108*'Geometry-Fuselage'!M108*'Geometry-Fuselage'!H108/P108*'Geometry-Fuselage'!P108</f>
        <v>1.6962058232663446E-2</v>
      </c>
      <c r="BH108" s="9">
        <f>3.83*RADIANS('Geometry-Fuselage'!N108)^2.5*'Geometry-Fuselage'!I108/P108</f>
        <v>1.3659623231054097E-3</v>
      </c>
      <c r="BI108" s="69">
        <f>0</f>
        <v>0</v>
      </c>
      <c r="BJ108" s="9">
        <f>0.05*'Geometry-Fuselage'!O108/P108</f>
        <v>0</v>
      </c>
      <c r="BK108" s="9">
        <f t="shared" ca="1" si="124"/>
        <v>1.8328020555768855E-2</v>
      </c>
      <c r="BL108" s="5">
        <f ca="1">C108*J108*'Geometry-Fuselage'!R108/D108</f>
        <v>1879847.4979596795</v>
      </c>
      <c r="BM108" s="9">
        <f ca="1">0.455/(LOG10(MIN(BL108,'Geometry-Fuselage'!Z108)))^2.58</f>
        <v>3.9840488168474096E-3</v>
      </c>
      <c r="BN108" s="9">
        <f ca="1">BM108*'Geometry-Fuselage'!AA108*'Geometry-Fuselage'!AB108*'Geometry-Fuselage'!W108/P108*'Geometry-Fuselage'!AC108</f>
        <v>1.8690623674889558E-3</v>
      </c>
      <c r="BO108" s="5">
        <f ca="1">C108*J108*'Geometry-Fuselage'!AE108/D108</f>
        <v>2820836.1580093908</v>
      </c>
      <c r="BP108" s="9">
        <f ca="1">0.455/(LOG10(MIN(BO108,'Geometry-Fuselage'!AK108)))^2.58</f>
        <v>3.7092123190397143E-3</v>
      </c>
      <c r="BQ108" s="9">
        <f ca="1">BP108*'Geometry-Fuselage'!AL108*'Geometry-Fuselage'!AM108*'Geometry-Fuselage'!AI108/P108*'Geometry-Fuselage'!AN108</f>
        <v>0</v>
      </c>
      <c r="BR108" s="9">
        <f ca="1">'Geometry-Miscellaneous'!B108*J108/(0.5*C108*J108^2*P108)</f>
        <v>4.8007958886842685E-4</v>
      </c>
      <c r="BS108" s="9">
        <f>('Geometry-Miscellaneous'!J108+'Geometry-Miscellaneous'!R108)/P108*'Geometry-Miscellaneous'!$G$6</f>
        <v>2.8870034620722749E-3</v>
      </c>
      <c r="BT108" s="9">
        <f>'Geometry-Miscellaneous'!AO108/P108</f>
        <v>6.2492219506369547E-3</v>
      </c>
      <c r="BU108" s="1">
        <f t="shared" ca="1" si="97"/>
        <v>1.0331878717871485</v>
      </c>
      <c r="BV108" s="9">
        <f t="shared" ca="1" si="125"/>
        <v>4.3911986292722853E-2</v>
      </c>
      <c r="BW108" s="9">
        <f t="shared" ca="1" si="126"/>
        <v>3.8720024298926528E-2</v>
      </c>
      <c r="BX108" s="9">
        <f t="shared" ca="1" si="127"/>
        <v>8.2632010591649374E-2</v>
      </c>
      <c r="BY108" s="11">
        <f t="shared" ca="1" si="98"/>
        <v>288.13286105270453</v>
      </c>
      <c r="BZ108" s="11">
        <f t="shared" ca="1" si="99"/>
        <v>23.044209360613085</v>
      </c>
      <c r="CA108" s="11">
        <f t="shared" ca="1" si="100"/>
        <v>12.503482178268095</v>
      </c>
      <c r="CB108" s="12">
        <f t="shared" ca="1" si="101"/>
        <v>514.20618459016657</v>
      </c>
      <c r="CD108" s="1">
        <f t="shared" ca="1" si="128"/>
        <v>1.0365473784120883E-2</v>
      </c>
      <c r="CE108" s="1">
        <f t="shared" ca="1" si="129"/>
        <v>1.8308547506598893E-3</v>
      </c>
      <c r="CF108" s="1">
        <f t="shared" ca="1" si="130"/>
        <v>6.9603553065965295E-4</v>
      </c>
      <c r="CG108" s="1">
        <f t="shared" ca="1" si="131"/>
        <v>1.6759929422633459E-2</v>
      </c>
      <c r="CH108" s="1">
        <f t="shared" ca="1" si="132"/>
        <v>1.7091509293269129E-3</v>
      </c>
      <c r="CI108" s="1">
        <f t="shared" ca="1" si="133"/>
        <v>0</v>
      </c>
      <c r="CJ108" s="1">
        <f t="shared" ca="1" si="134"/>
        <v>4.3900540171257956E-4</v>
      </c>
      <c r="CK108" s="1">
        <f t="shared" si="135"/>
        <v>2.64E-3</v>
      </c>
      <c r="CL108" s="1">
        <f t="shared" si="136"/>
        <v>5.7145570368798337E-3</v>
      </c>
      <c r="CM108" s="1">
        <f t="shared" ca="1" si="137"/>
        <v>4.0155006855993207E-2</v>
      </c>
      <c r="CN108" s="1">
        <f t="shared" ca="1" si="138"/>
        <v>3.4795485488881187E-2</v>
      </c>
      <c r="CO108" s="1">
        <f t="shared" ca="1" si="139"/>
        <v>6.1176825780897702E-4</v>
      </c>
      <c r="CP108" s="1">
        <f t="shared" ca="1" si="140"/>
        <v>3.5407253746690161E-2</v>
      </c>
      <c r="CR108" s="1">
        <f ca="1">'Airfoil-Flight'!J108</f>
        <v>5.8527187806500667</v>
      </c>
      <c r="CS108" s="1">
        <f ca="1">CR108/(1+CR108/(PI()*'Geometry-Wing'!AJ108)*(1+AE108))</f>
        <v>4.888677700079306</v>
      </c>
      <c r="CU108" s="1">
        <f t="shared" si="166"/>
        <v>6</v>
      </c>
      <c r="CV108" s="1">
        <f t="shared" si="102"/>
        <v>3.9709114397548211</v>
      </c>
      <c r="CW108" s="1">
        <f>Stability!Z108</f>
        <v>2.1749577694090316</v>
      </c>
      <c r="CY108" s="1">
        <f t="shared" si="167"/>
        <v>6</v>
      </c>
      <c r="CZ108" s="1">
        <f t="shared" ca="1" si="103"/>
        <v>3.6351579757590589</v>
      </c>
      <c r="DA108" s="1">
        <f ca="1">Stability!AB108</f>
        <v>1.9910580234180542</v>
      </c>
      <c r="DC108" s="1"/>
      <c r="DD108" s="9">
        <f t="shared" ca="1" si="104"/>
        <v>5.5601611964402373E-2</v>
      </c>
      <c r="DE108" s="9">
        <f t="shared" ca="1" si="105"/>
        <v>0.10700603221858102</v>
      </c>
      <c r="DF108" s="9"/>
      <c r="DG108" s="9">
        <f t="shared" ca="1" si="106"/>
        <v>5.1803527141050784E-2</v>
      </c>
      <c r="DH108" s="9">
        <f t="shared" ca="1" si="107"/>
        <v>0.13918988683100347</v>
      </c>
      <c r="DI108" s="9"/>
      <c r="DJ108" s="9">
        <f t="shared" ca="1" si="108"/>
        <v>5.9187820393418716E-2</v>
      </c>
      <c r="DK108" s="9">
        <f t="shared" ca="1" si="109"/>
        <v>8.0495913255871729E-2</v>
      </c>
      <c r="DL108" s="9"/>
      <c r="DM108" s="1">
        <v>1</v>
      </c>
      <c r="DN108" s="1">
        <f t="shared" ca="1" si="141"/>
        <v>1.0331878717871485</v>
      </c>
      <c r="DO108" s="1">
        <f t="shared" ca="1" si="142"/>
        <v>1.0674771784080572</v>
      </c>
      <c r="DP108" s="1">
        <f t="shared" ca="1" si="143"/>
        <v>8.2632010591649374E-2</v>
      </c>
      <c r="DQ108" s="1">
        <f t="shared" ca="1" si="144"/>
        <v>1.0331878717871485</v>
      </c>
      <c r="DR108" s="1">
        <f t="shared" ca="1" si="145"/>
        <v>1.0674771784080572</v>
      </c>
      <c r="DS108" s="1">
        <f t="shared" ca="1" si="146"/>
        <v>1.102904474140771</v>
      </c>
      <c r="DT108" s="1">
        <f t="shared" ca="1" si="147"/>
        <v>8.5374391164679334E-2</v>
      </c>
      <c r="DU108" s="1">
        <f t="shared" ca="1" si="148"/>
        <v>1.0674771784080572</v>
      </c>
      <c r="DV108" s="1">
        <f t="shared" ca="1" si="149"/>
        <v>1.102904474140771</v>
      </c>
      <c r="DW108" s="1">
        <f t="shared" ca="1" si="150"/>
        <v>1.1395075264220271</v>
      </c>
      <c r="DX108" s="1">
        <f t="shared" ca="1" si="110"/>
        <v>8.8207785512558576E-2</v>
      </c>
      <c r="DY108" s="9">
        <f t="shared" ca="1" si="111"/>
        <v>8.3468864127151599E-2</v>
      </c>
      <c r="DZ108" s="9">
        <f t="shared" ca="1" si="112"/>
        <v>1.0256572880382446E-4</v>
      </c>
      <c r="EB108" s="9">
        <f t="shared" ca="1" si="151"/>
        <v>1.0331878717871485</v>
      </c>
      <c r="EC108" s="9">
        <f t="shared" ca="1" si="152"/>
        <v>8.2632010591649374E-2</v>
      </c>
      <c r="ED108" s="1">
        <f t="shared" ca="1" si="153"/>
        <v>2.9271879550721368E-3</v>
      </c>
      <c r="EE108" s="9">
        <f t="shared" ca="1" si="154"/>
        <v>2.2658978664816726E-4</v>
      </c>
      <c r="EG108" s="9">
        <f t="shared" ca="1" si="155"/>
        <v>1.6387113862513403E-4</v>
      </c>
      <c r="EH108" s="9">
        <f t="shared" ca="1" si="156"/>
        <v>5.7840383180746795E-2</v>
      </c>
      <c r="EN108" s="9">
        <v>1.0077836378066178</v>
      </c>
      <c r="EO108" s="9">
        <v>5.4364966933607706E-2</v>
      </c>
      <c r="EP108" s="1">
        <f t="shared" ca="1" si="157"/>
        <v>1.0331878717871485</v>
      </c>
      <c r="EQ108" s="9">
        <f t="shared" ca="1" si="158"/>
        <v>8.2632010591649374E-2</v>
      </c>
      <c r="ET108" s="1">
        <f t="shared" ca="1" si="159"/>
        <v>12.379172380258963</v>
      </c>
    </row>
    <row r="109" spans="2:150" x14ac:dyDescent="0.25">
      <c r="B109" s="5">
        <f t="shared" si="160"/>
        <v>0</v>
      </c>
      <c r="C109" s="19">
        <f>ISA!L109</f>
        <v>1.2249994633486807</v>
      </c>
      <c r="D109" s="52">
        <f>ISA!N109</f>
        <v>1.783E-5</v>
      </c>
      <c r="F109" s="12">
        <f t="shared" ca="1" si="161"/>
        <v>288.13286105270458</v>
      </c>
      <c r="G109" s="19">
        <f>Weight!G109</f>
        <v>0.25</v>
      </c>
      <c r="H109" s="1">
        <f t="shared" si="169"/>
        <v>1</v>
      </c>
      <c r="J109" s="11">
        <f t="shared" ca="1" si="113"/>
        <v>23.112801581551658</v>
      </c>
      <c r="K109" s="11">
        <f t="shared" ca="1" si="114"/>
        <v>18.202391167006777</v>
      </c>
      <c r="L109" s="11">
        <f t="shared" ca="1" si="115"/>
        <v>1.2697673272424435</v>
      </c>
      <c r="N109" s="1">
        <f>'Geometry-Wing'!C109</f>
        <v>0.30481432099438527</v>
      </c>
      <c r="O109" s="1">
        <f>'Geometry-Wing'!D109</f>
        <v>3</v>
      </c>
      <c r="P109" s="1">
        <f>'Geometry-Wing'!AC109</f>
        <v>0.91444296298315586</v>
      </c>
      <c r="Q109" s="1">
        <f>'Geometry-Wing'!AD109</f>
        <v>9.8420572570645728</v>
      </c>
      <c r="R109" s="1">
        <f ca="1">'Geometry-Tail'!E109</f>
        <v>0.10137496479873467</v>
      </c>
      <c r="S109" s="1">
        <f>'Geometry-Tail'!F109</f>
        <v>4</v>
      </c>
      <c r="T109" s="19">
        <f>'Geometry-Tail'!I109</f>
        <v>4.8429600532968005</v>
      </c>
      <c r="U109" s="1">
        <f ca="1">'Geometry-Tail'!AD109</f>
        <v>7.8197034217017958E-2</v>
      </c>
      <c r="V109" s="1">
        <f ca="1">'Geometry-Tail'!T109</f>
        <v>3.0854574153398469</v>
      </c>
      <c r="X109" s="1">
        <f t="shared" si="163"/>
        <v>0.25</v>
      </c>
      <c r="Y109" s="5">
        <f t="shared" ca="1" si="116"/>
        <v>484030.26060965616</v>
      </c>
      <c r="Z109" s="1">
        <f t="shared" ca="1" si="168"/>
        <v>0.99309804276585689</v>
      </c>
      <c r="AA109" s="9">
        <f ca="1">'Airfoil-Flight'!W109</f>
        <v>9.5765248785935671E-3</v>
      </c>
      <c r="AB109" s="12">
        <f t="shared" ca="1" si="117"/>
        <v>103.70129617537273</v>
      </c>
      <c r="AC109" s="1">
        <f ca="1">'Airfoil-Flight'!AG109</f>
        <v>-0.15077885459457938</v>
      </c>
      <c r="AD109" s="1">
        <f>'Geometry-Wing'!AB109</f>
        <v>0.95988181135316342</v>
      </c>
      <c r="AE109" s="61">
        <f t="shared" si="118"/>
        <v>4.179492534636231E-2</v>
      </c>
      <c r="AF109" s="17">
        <f t="shared" ca="1" si="119"/>
        <v>1.9161007307858253</v>
      </c>
      <c r="AG109" s="11">
        <f t="shared" ca="1" si="120"/>
        <v>1.9161007307858253</v>
      </c>
      <c r="AH109" s="11">
        <f ca="1">DEGREES(AI109/CS109)+'Airfoil-Flight'!K109</f>
        <v>4.7785531080260393</v>
      </c>
      <c r="AI109" s="1">
        <f t="shared" ca="1" si="121"/>
        <v>0.99254276144759801</v>
      </c>
      <c r="AJ109" s="1">
        <f ca="1">0.9*'Airfoil-Flight'!I109</f>
        <v>1.5526493311092429</v>
      </c>
      <c r="AK109" s="5">
        <f ca="1">C109*J109*'Geometry-Wing'!AH109/D109</f>
        <v>316481.32424477517</v>
      </c>
      <c r="AL109" s="9">
        <f ca="1">0.455/(LOG10(MIN(AK109,'Geometry-Wing'!AM109)))^2.58</f>
        <v>5.5950599780013183E-3</v>
      </c>
      <c r="AM109" s="9">
        <f ca="1">+AL109*'Geometry-Wing'!AK109*'Geometry-Wing'!AN109/P109</f>
        <v>0</v>
      </c>
      <c r="AN109" s="9">
        <f ca="1">AA109*COS(RADIANS(AF109))*'Geometry-Wing'!U109*'Geometry-Wing'!V109+AM109</f>
        <v>1.0528287281443267E-2</v>
      </c>
      <c r="AO109" s="9">
        <f ca="1">AI109^2/(PI()*'Geometry-Wing'!AJ109*AD109)</f>
        <v>3.3192879592670241E-2</v>
      </c>
      <c r="AP109" s="9">
        <f t="shared" ca="1" si="122"/>
        <v>4.372116687411351E-2</v>
      </c>
      <c r="AQ109" s="1">
        <f t="shared" ca="1" si="123"/>
        <v>-0.13570096913512145</v>
      </c>
      <c r="AR109" s="1">
        <f t="shared" ca="1" si="92"/>
        <v>-0.26651164311195125</v>
      </c>
      <c r="AS109" s="1">
        <f t="shared" si="164"/>
        <v>0.9343951712104227</v>
      </c>
      <c r="AT109" s="61">
        <f t="shared" si="93"/>
        <v>7.021101008537145E-2</v>
      </c>
      <c r="AU109" s="5">
        <f ca="1">C109*J109*'Geometry-Tail'!C109/D109</f>
        <v>252797.3451947112</v>
      </c>
      <c r="AV109" s="9">
        <f ca="1">0.455/(LOG10(MIN(AU109,'Geometry-Tail'!L109)))^2.58</f>
        <v>5.8594973038607195E-3</v>
      </c>
      <c r="AW109" s="9">
        <f ca="1">AV109*'Geometry-Tail'!M109*'Geometry-Tail'!N109*'Geometry-Tail'!G109/R109*'Geometry-Tail'!O109</f>
        <v>1.7928764849697049E-2</v>
      </c>
      <c r="AX109" s="9">
        <f t="shared" ca="1" si="94"/>
        <v>6.0491161594354277E-3</v>
      </c>
      <c r="AY109" s="9">
        <f t="shared" ca="1" si="95"/>
        <v>2.3977881009132476E-2</v>
      </c>
      <c r="AZ109" s="1">
        <f t="shared" ca="1" si="165"/>
        <v>0.95148725550796098</v>
      </c>
      <c r="BA109" s="1">
        <f t="shared" ca="1" si="96"/>
        <v>5.0986226259163159E-2</v>
      </c>
      <c r="BB109" s="5">
        <f ca="1">C109*J109*'Geometry-Tail'!Q109/D109</f>
        <v>252797.3451947112</v>
      </c>
      <c r="BC109" s="9">
        <f ca="1">0.455/(LOG10(MIN(BB109,'Geometry-Tail'!Z109)))^2.58</f>
        <v>5.8594973038607195E-3</v>
      </c>
      <c r="BD109" s="9">
        <f ca="1">BC109*'Geometry-Tail'!AA109*'Geometry-Tail'!AB109*'Geometry-Tail'!AE109/U109*'Geometry-Tail'!AF109</f>
        <v>8.8362567026599552E-3</v>
      </c>
      <c r="BE109" s="5">
        <f ca="1">C109*J109*'Geometry-Fuselage'!C109/D109</f>
        <v>2588360.4228958534</v>
      </c>
      <c r="BF109" s="9">
        <f ca="1">0.455/(LOG10(MIN(BE109,'Geometry-Fuselage'!K109)))^2.58</f>
        <v>3.765208871069859E-3</v>
      </c>
      <c r="BG109" s="9">
        <f ca="1">BF109*'Geometry-Fuselage'!L109*'Geometry-Fuselage'!M109*'Geometry-Fuselage'!H109/P109*'Geometry-Fuselage'!P109</f>
        <v>1.6858004236556152E-2</v>
      </c>
      <c r="BH109" s="9">
        <f>3.83*RADIANS('Geometry-Fuselage'!N109)^2.5*'Geometry-Fuselage'!I109/P109</f>
        <v>1.3659623231054097E-3</v>
      </c>
      <c r="BI109" s="69">
        <f>0</f>
        <v>0</v>
      </c>
      <c r="BJ109" s="9">
        <f>0.05*'Geometry-Fuselage'!O109/P109</f>
        <v>0</v>
      </c>
      <c r="BK109" s="9">
        <f t="shared" ca="1" si="124"/>
        <v>1.8223966559661561E-2</v>
      </c>
      <c r="BL109" s="5">
        <f ca="1">C109*J109*'Geometry-Fuselage'!R109/D109</f>
        <v>1947151.4217967277</v>
      </c>
      <c r="BM109" s="9">
        <f ca="1">0.455/(LOG10(MIN(BL109,'Geometry-Fuselage'!Z109)))^2.58</f>
        <v>3.9591291344586443E-3</v>
      </c>
      <c r="BN109" s="9">
        <f ca="1">BM109*'Geometry-Fuselage'!AA109*'Geometry-Fuselage'!AB109*'Geometry-Fuselage'!W109/P109*'Geometry-Fuselage'!AC109</f>
        <v>1.8573716371029073E-3</v>
      </c>
      <c r="BO109" s="5">
        <f ca="1">C109*J109*'Geometry-Fuselage'!AE109/D109</f>
        <v>2921830.1706309016</v>
      </c>
      <c r="BP109" s="9">
        <f ca="1">0.455/(LOG10(MIN(BO109,'Geometry-Fuselage'!AK109)))^2.58</f>
        <v>3.6866429739418655E-3</v>
      </c>
      <c r="BQ109" s="9">
        <f ca="1">BP109*'Geometry-Fuselage'!AL109*'Geometry-Fuselage'!AM109*'Geometry-Fuselage'!AI109/P109*'Geometry-Fuselage'!AN109</f>
        <v>0</v>
      </c>
      <c r="BR109" s="9">
        <f ca="1">'Geometry-Miscellaneous'!B109*J109/(0.5*C109*J109^2*P109)</f>
        <v>4.6348548133101365E-4</v>
      </c>
      <c r="BS109" s="9">
        <f>('Geometry-Miscellaneous'!J109+'Geometry-Miscellaneous'!R109)/P109*'Geometry-Miscellaneous'!$G$6</f>
        <v>2.8870034620722749E-3</v>
      </c>
      <c r="BT109" s="9">
        <f>'Geometry-Miscellaneous'!AO109/P109</f>
        <v>6.2492219506369547E-3</v>
      </c>
      <c r="BU109" s="1">
        <f t="shared" ca="1" si="97"/>
        <v>0.96299733375816798</v>
      </c>
      <c r="BV109" s="9">
        <f t="shared" ca="1" si="125"/>
        <v>4.2952533132238027E-2</v>
      </c>
      <c r="BW109" s="9">
        <f t="shared" ca="1" si="126"/>
        <v>3.3863483405646946E-2</v>
      </c>
      <c r="BX109" s="9">
        <f t="shared" ca="1" si="127"/>
        <v>7.6816016537884974E-2</v>
      </c>
      <c r="BY109" s="11">
        <f t="shared" ca="1" si="98"/>
        <v>288.13286105270458</v>
      </c>
      <c r="BZ109" s="11">
        <f t="shared" ca="1" si="99"/>
        <v>22.983675908380924</v>
      </c>
      <c r="CA109" s="11">
        <f t="shared" ca="1" si="100"/>
        <v>12.536413330978004</v>
      </c>
      <c r="CB109" s="12">
        <f t="shared" ca="1" si="101"/>
        <v>531.21714088509736</v>
      </c>
      <c r="CD109" s="1">
        <f t="shared" ca="1" si="128"/>
        <v>9.6275182167808553E-3</v>
      </c>
      <c r="CE109" s="1">
        <f t="shared" ca="1" si="129"/>
        <v>1.8175279055228299E-3</v>
      </c>
      <c r="CF109" s="1">
        <f t="shared" ca="1" si="130"/>
        <v>6.909690677282548E-4</v>
      </c>
      <c r="CG109" s="1">
        <f t="shared" ca="1" si="131"/>
        <v>1.6664777978122866E-2</v>
      </c>
      <c r="CH109" s="1">
        <f t="shared" ca="1" si="132"/>
        <v>1.6984604231932575E-3</v>
      </c>
      <c r="CI109" s="1">
        <f t="shared" ca="1" si="133"/>
        <v>0</v>
      </c>
      <c r="CJ109" s="1">
        <f t="shared" ca="1" si="134"/>
        <v>4.2383103684800631E-4</v>
      </c>
      <c r="CK109" s="1">
        <f t="shared" si="135"/>
        <v>2.64E-3</v>
      </c>
      <c r="CL109" s="1">
        <f t="shared" si="136"/>
        <v>5.7145570368798337E-3</v>
      </c>
      <c r="CM109" s="1">
        <f t="shared" ca="1" si="137"/>
        <v>3.9277641665075906E-2</v>
      </c>
      <c r="CN109" s="1">
        <f t="shared" ca="1" si="138"/>
        <v>3.0352995164664501E-2</v>
      </c>
      <c r="CO109" s="1">
        <f t="shared" ca="1" si="139"/>
        <v>6.1322893772622355E-4</v>
      </c>
      <c r="CP109" s="1">
        <f t="shared" ca="1" si="140"/>
        <v>3.0966224102390725E-2</v>
      </c>
      <c r="CR109" s="1">
        <f ca="1">'Airfoil-Flight'!J109</f>
        <v>5.8517856208555949</v>
      </c>
      <c r="CS109" s="1">
        <f ca="1">CR109/(1+CR109/(PI()*'Geometry-Wing'!AJ109)*(1+AE109))</f>
        <v>4.8880266192278876</v>
      </c>
      <c r="CU109" s="1">
        <f t="shared" si="166"/>
        <v>6</v>
      </c>
      <c r="CV109" s="1">
        <f t="shared" si="102"/>
        <v>3.9709114397548211</v>
      </c>
      <c r="CW109" s="1">
        <f>Stability!Z109</f>
        <v>2.1749577694090316</v>
      </c>
      <c r="CY109" s="1">
        <f t="shared" si="167"/>
        <v>6</v>
      </c>
      <c r="CZ109" s="1">
        <f t="shared" ca="1" si="103"/>
        <v>3.6351579757590589</v>
      </c>
      <c r="DA109" s="1">
        <f ca="1">Stability!AB109</f>
        <v>1.9910580234180542</v>
      </c>
      <c r="DC109" s="1"/>
      <c r="DD109" s="9">
        <f t="shared" ca="1" si="104"/>
        <v>5.0088277182245573E-2</v>
      </c>
      <c r="DE109" s="9">
        <f t="shared" ca="1" si="105"/>
        <v>0.12106563679400265</v>
      </c>
      <c r="DF109" s="9"/>
      <c r="DG109" s="9">
        <f t="shared" ca="1" si="106"/>
        <v>4.8775034330919981E-2</v>
      </c>
      <c r="DH109" s="9">
        <f t="shared" ca="1" si="107"/>
        <v>0.13325480540659032</v>
      </c>
      <c r="DI109" s="9"/>
      <c r="DJ109" s="9">
        <f t="shared" ca="1" si="108"/>
        <v>5.4126248922555853E-2</v>
      </c>
      <c r="DK109" s="9">
        <f t="shared" ca="1" si="109"/>
        <v>8.7248211199015546E-2</v>
      </c>
      <c r="DL109" s="9"/>
      <c r="DM109" s="1">
        <v>1</v>
      </c>
      <c r="DN109" s="1">
        <f t="shared" ca="1" si="141"/>
        <v>0.96299733375816798</v>
      </c>
      <c r="DO109" s="1">
        <f t="shared" ca="1" si="142"/>
        <v>0.92736386482534039</v>
      </c>
      <c r="DP109" s="1">
        <f t="shared" ca="1" si="143"/>
        <v>7.6816016537884974E-2</v>
      </c>
      <c r="DQ109" s="1">
        <f t="shared" ca="1" si="144"/>
        <v>0.96299733375816798</v>
      </c>
      <c r="DR109" s="1">
        <f t="shared" ca="1" si="145"/>
        <v>0.92736386482534039</v>
      </c>
      <c r="DS109" s="1">
        <f t="shared" ca="1" si="146"/>
        <v>0.89304892925047286</v>
      </c>
      <c r="DT109" s="1">
        <f t="shared" ca="1" si="147"/>
        <v>7.3973619115906566E-2</v>
      </c>
      <c r="DU109" s="1">
        <f t="shared" ca="1" si="148"/>
        <v>0.92736386482534039</v>
      </c>
      <c r="DV109" s="1">
        <f t="shared" ca="1" si="149"/>
        <v>0.89304892925047286</v>
      </c>
      <c r="DW109" s="1">
        <f t="shared" ca="1" si="150"/>
        <v>0.86000373778379224</v>
      </c>
      <c r="DX109" s="1">
        <f t="shared" ca="1" si="110"/>
        <v>7.1236397977060273E-2</v>
      </c>
      <c r="DY109" s="9">
        <f t="shared" ca="1" si="111"/>
        <v>7.7534580172372691E-2</v>
      </c>
      <c r="DZ109" s="9">
        <f t="shared" ca="1" si="112"/>
        <v>8.7503798208886919E-5</v>
      </c>
      <c r="EB109" s="9">
        <f t="shared" ca="1" si="151"/>
        <v>0.96299733375816798</v>
      </c>
      <c r="EC109" s="9">
        <f t="shared" ca="1" si="152"/>
        <v>7.6816016537884974E-2</v>
      </c>
      <c r="ED109" s="1">
        <f t="shared" ca="1" si="153"/>
        <v>2.7283268349516782E-3</v>
      </c>
      <c r="EE109" s="9">
        <f t="shared" ca="1" si="154"/>
        <v>2.2599457152007498E-4</v>
      </c>
      <c r="EG109" s="9">
        <f t="shared" ca="1" si="155"/>
        <v>1.5276321704191635E-4</v>
      </c>
      <c r="EH109" s="9">
        <f t="shared" ca="1" si="156"/>
        <v>5.3919702296331098E-2</v>
      </c>
      <c r="EN109" s="9">
        <v>0.95460902327135533</v>
      </c>
      <c r="EO109" s="9">
        <v>5.155051506608567E-2</v>
      </c>
      <c r="EP109" s="1">
        <f t="shared" ca="1" si="157"/>
        <v>0.96299733375816798</v>
      </c>
      <c r="EQ109" s="9">
        <f t="shared" ca="1" si="158"/>
        <v>7.6816016537884974E-2</v>
      </c>
      <c r="ET109" s="1">
        <f t="shared" ca="1" si="159"/>
        <v>12.421125078772837</v>
      </c>
    </row>
    <row r="110" spans="2:150" x14ac:dyDescent="0.25">
      <c r="B110" s="5">
        <f t="shared" si="160"/>
        <v>0</v>
      </c>
      <c r="C110" s="19">
        <f>ISA!L110</f>
        <v>1.2249994633486807</v>
      </c>
      <c r="D110" s="52">
        <f>ISA!N110</f>
        <v>1.783E-5</v>
      </c>
      <c r="F110" s="12">
        <f t="shared" ca="1" si="161"/>
        <v>288.13286105270458</v>
      </c>
      <c r="G110" s="19">
        <f>Weight!G110</f>
        <v>0.25</v>
      </c>
      <c r="H110" s="1">
        <f t="shared" si="169"/>
        <v>1</v>
      </c>
      <c r="J110" s="11">
        <f t="shared" ca="1" si="113"/>
        <v>24.00441348921127</v>
      </c>
      <c r="K110" s="11">
        <f t="shared" ca="1" si="114"/>
        <v>18.174362437924422</v>
      </c>
      <c r="L110" s="11">
        <f t="shared" ca="1" si="115"/>
        <v>1.3207843505487316</v>
      </c>
      <c r="N110" s="1">
        <f>'Geometry-Wing'!C110</f>
        <v>0.30481432099438527</v>
      </c>
      <c r="O110" s="1">
        <f>'Geometry-Wing'!D110</f>
        <v>3</v>
      </c>
      <c r="P110" s="1">
        <f>'Geometry-Wing'!AC110</f>
        <v>0.91444296298315586</v>
      </c>
      <c r="Q110" s="1">
        <f>'Geometry-Wing'!AD110</f>
        <v>9.8420572570645728</v>
      </c>
      <c r="R110" s="1">
        <f ca="1">'Geometry-Tail'!E110</f>
        <v>0.10137496479873467</v>
      </c>
      <c r="S110" s="1">
        <f>'Geometry-Tail'!F110</f>
        <v>4</v>
      </c>
      <c r="T110" s="19">
        <f>'Geometry-Tail'!I110</f>
        <v>4.8429600532968005</v>
      </c>
      <c r="U110" s="1">
        <f ca="1">'Geometry-Tail'!AD110</f>
        <v>7.8197034217017958E-2</v>
      </c>
      <c r="V110" s="1">
        <f ca="1">'Geometry-Tail'!T110</f>
        <v>3.0854574153398469</v>
      </c>
      <c r="X110" s="1">
        <f t="shared" si="163"/>
        <v>0.25</v>
      </c>
      <c r="Y110" s="5">
        <f t="shared" ca="1" si="116"/>
        <v>502702.4731713573</v>
      </c>
      <c r="Z110" s="1">
        <f t="shared" ca="1" si="168"/>
        <v>0.92281640251441543</v>
      </c>
      <c r="AA110" s="9">
        <f ca="1">'Airfoil-Flight'!W110</f>
        <v>9.091975825730611E-3</v>
      </c>
      <c r="AB110" s="12">
        <f t="shared" ca="1" si="117"/>
        <v>101.49789442937283</v>
      </c>
      <c r="AC110" s="1">
        <f ca="1">'Airfoil-Flight'!AG110</f>
        <v>-0.15097243460887375</v>
      </c>
      <c r="AD110" s="1">
        <f>'Geometry-Wing'!AB110</f>
        <v>0.95988181135316342</v>
      </c>
      <c r="AE110" s="61">
        <f t="shared" si="118"/>
        <v>4.179492534636231E-2</v>
      </c>
      <c r="AF110" s="17">
        <f t="shared" ca="1" si="119"/>
        <v>1.7806339628768011</v>
      </c>
      <c r="AG110" s="11">
        <f t="shared" ca="1" si="120"/>
        <v>1.7806339628768011</v>
      </c>
      <c r="AH110" s="11">
        <f ca="1">DEGREES(AI110/CS110)+'Airfoil-Flight'!K110</f>
        <v>3.9471040387479608</v>
      </c>
      <c r="AI110" s="1">
        <f t="shared" ca="1" si="121"/>
        <v>0.92237079306174963</v>
      </c>
      <c r="AJ110" s="1">
        <f ca="1">0.9*'Airfoil-Flight'!I110</f>
        <v>1.5574420543994822</v>
      </c>
      <c r="AK110" s="5">
        <f ca="1">C110*J110*'Geometry-Wing'!AH110/D110</f>
        <v>328690.07861204125</v>
      </c>
      <c r="AL110" s="9">
        <f ca="1">0.455/(LOG10(MIN(AK110,'Geometry-Wing'!AM110)))^2.58</f>
        <v>5.5521480791698241E-3</v>
      </c>
      <c r="AM110" s="9">
        <f ca="1">+AL110*'Geometry-Wing'!AK110*'Geometry-Wing'!AN110/P110</f>
        <v>0</v>
      </c>
      <c r="AN110" s="9">
        <f ca="1">AA110*COS(RADIANS(AF110))*'Geometry-Wing'!U110*'Geometry-Wing'!V110+AM110</f>
        <v>9.9963440431164625E-3</v>
      </c>
      <c r="AO110" s="9">
        <f ca="1">AI110^2/(PI()*'Geometry-Wing'!AJ110*AD110)</f>
        <v>2.8665370721003135E-2</v>
      </c>
      <c r="AP110" s="9">
        <f t="shared" ca="1" si="122"/>
        <v>3.8661714764119601E-2</v>
      </c>
      <c r="AQ110" s="1">
        <f t="shared" ca="1" si="123"/>
        <v>-0.13587519114798638</v>
      </c>
      <c r="AR110" s="1">
        <f t="shared" ca="1" si="92"/>
        <v>-0.26685380864850444</v>
      </c>
      <c r="AS110" s="1">
        <f t="shared" si="164"/>
        <v>0.9343951712104227</v>
      </c>
      <c r="AT110" s="61">
        <f t="shared" si="93"/>
        <v>7.021101008537145E-2</v>
      </c>
      <c r="AU110" s="5">
        <f ca="1">C110*J110*'Geometry-Tail'!C110/D110</f>
        <v>262549.39201625495</v>
      </c>
      <c r="AV110" s="9">
        <f ca="1">0.455/(LOG10(MIN(AU110,'Geometry-Tail'!L110)))^2.58</f>
        <v>5.8137500491491217E-3</v>
      </c>
      <c r="AW110" s="9">
        <f ca="1">AV110*'Geometry-Tail'!M110*'Geometry-Tail'!N110*'Geometry-Tail'!G110/R110*'Geometry-Tail'!O110</f>
        <v>1.7788788375656683E-2</v>
      </c>
      <c r="AX110" s="9">
        <f t="shared" ca="1" si="94"/>
        <v>6.0646586530066285E-3</v>
      </c>
      <c r="AY110" s="9">
        <f t="shared" ca="1" si="95"/>
        <v>2.3853447028663311E-2</v>
      </c>
      <c r="AZ110" s="1">
        <f t="shared" ca="1" si="165"/>
        <v>0.95148725550796098</v>
      </c>
      <c r="BA110" s="1">
        <f t="shared" ca="1" si="96"/>
        <v>5.0986226259163159E-2</v>
      </c>
      <c r="BB110" s="5">
        <f ca="1">C110*J110*'Geometry-Tail'!Q110/D110</f>
        <v>262549.39201625495</v>
      </c>
      <c r="BC110" s="9">
        <f ca="1">0.455/(LOG10(MIN(BB110,'Geometry-Tail'!Z110)))^2.58</f>
        <v>5.8137500491491217E-3</v>
      </c>
      <c r="BD110" s="9">
        <f ca="1">BC110*'Geometry-Tail'!AA110*'Geometry-Tail'!AB110*'Geometry-Tail'!AE110/U110*'Geometry-Tail'!AF110</f>
        <v>8.7672687903680071E-3</v>
      </c>
      <c r="BE110" s="5">
        <f ca="1">C110*J110*'Geometry-Fuselage'!C110/D110</f>
        <v>2688210.4114931198</v>
      </c>
      <c r="BF110" s="9">
        <f ca="1">0.455/(LOG10(MIN(BE110,'Geometry-Fuselage'!K110)))^2.58</f>
        <v>3.7404221655142548E-3</v>
      </c>
      <c r="BG110" s="9">
        <f ca="1">BF110*'Geometry-Fuselage'!L110*'Geometry-Fuselage'!M110*'Geometry-Fuselage'!H110/P110*'Geometry-Fuselage'!P110</f>
        <v>1.6747026492272894E-2</v>
      </c>
      <c r="BH110" s="9">
        <f>3.83*RADIANS('Geometry-Fuselage'!N110)^2.5*'Geometry-Fuselage'!I110/P110</f>
        <v>1.3659623231054097E-3</v>
      </c>
      <c r="BI110" s="69">
        <f>0</f>
        <v>0</v>
      </c>
      <c r="BJ110" s="9">
        <f>0.05*'Geometry-Fuselage'!O110/P110</f>
        <v>0</v>
      </c>
      <c r="BK110" s="9">
        <f t="shared" ca="1" si="124"/>
        <v>1.8112988815378303E-2</v>
      </c>
      <c r="BL110" s="5">
        <f ca="1">C110*J110*'Geometry-Fuselage'!R110/D110</f>
        <v>2022265.7859106844</v>
      </c>
      <c r="BM110" s="9">
        <f ca="1">0.455/(LOG10(MIN(BL110,'Geometry-Fuselage'!Z110)))^2.58</f>
        <v>3.9325559207680008E-3</v>
      </c>
      <c r="BN110" s="9">
        <f ca="1">BM110*'Geometry-Fuselage'!AA110*'Geometry-Fuselage'!AB110*'Geometry-Fuselage'!W110/P110*'Geometry-Fuselage'!AC110</f>
        <v>1.8449051749746331E-3</v>
      </c>
      <c r="BO110" s="5">
        <f ca="1">C110*J110*'Geometry-Fuselage'!AE110/D110</f>
        <v>3034544.2681885525</v>
      </c>
      <c r="BP110" s="9">
        <f ca="1">0.455/(LOG10(MIN(BO110,'Geometry-Fuselage'!AK110)))^2.58</f>
        <v>3.6625701314333746E-3</v>
      </c>
      <c r="BQ110" s="9">
        <f ca="1">BP110*'Geometry-Fuselage'!AL110*'Geometry-Fuselage'!AM110*'Geometry-Fuselage'!AI110/P110*'Geometry-Fuselage'!AN110</f>
        <v>0</v>
      </c>
      <c r="BR110" s="9">
        <f ca="1">'Geometry-Miscellaneous'!B110*J110/(0.5*C110*J110^2*P110)</f>
        <v>4.4626993160021874E-4</v>
      </c>
      <c r="BS110" s="9">
        <f>('Geometry-Miscellaneous'!J110+'Geometry-Miscellaneous'!R110)/P110*'Geometry-Miscellaneous'!$G$6</f>
        <v>2.8870034620722749E-3</v>
      </c>
      <c r="BT110" s="9">
        <f>'Geometry-Miscellaneous'!AO110/P110</f>
        <v>6.2492219506369547E-3</v>
      </c>
      <c r="BU110" s="1">
        <f t="shared" ca="1" si="97"/>
        <v>0.89278743296906693</v>
      </c>
      <c r="BV110" s="9">
        <f t="shared" ca="1" si="125"/>
        <v>4.2258512989778972E-2</v>
      </c>
      <c r="BW110" s="9">
        <f t="shared" ca="1" si="126"/>
        <v>2.9337697571722433E-2</v>
      </c>
      <c r="BX110" s="9">
        <f t="shared" ca="1" si="127"/>
        <v>7.1596210561501408E-2</v>
      </c>
      <c r="BY110" s="11">
        <f t="shared" ca="1" si="98"/>
        <v>288.13286105270453</v>
      </c>
      <c r="BZ110" s="11">
        <f t="shared" ca="1" si="99"/>
        <v>23.106531552547089</v>
      </c>
      <c r="CA110" s="11">
        <f t="shared" ca="1" si="100"/>
        <v>12.469758189257226</v>
      </c>
      <c r="CB110" s="12">
        <f t="shared" ca="1" si="101"/>
        <v>554.65873768884717</v>
      </c>
      <c r="CD110" s="1">
        <f t="shared" ca="1" si="128"/>
        <v>9.1410864657864386E-3</v>
      </c>
      <c r="CE110" s="1">
        <f t="shared" ca="1" si="129"/>
        <v>1.8033377953943367E-3</v>
      </c>
      <c r="CF110" s="1">
        <f t="shared" ca="1" si="130"/>
        <v>6.8557441759020069E-4</v>
      </c>
      <c r="CG110" s="1">
        <f t="shared" ca="1" si="131"/>
        <v>1.6563295160815297E-2</v>
      </c>
      <c r="CH110" s="1">
        <f t="shared" ca="1" si="132"/>
        <v>1.6870605546267612E-3</v>
      </c>
      <c r="CI110" s="1">
        <f t="shared" ca="1" si="133"/>
        <v>0</v>
      </c>
      <c r="CJ110" s="1">
        <f t="shared" ca="1" si="134"/>
        <v>4.0808839854279433E-4</v>
      </c>
      <c r="CK110" s="1">
        <f t="shared" si="135"/>
        <v>2.64E-3</v>
      </c>
      <c r="CL110" s="1">
        <f t="shared" si="136"/>
        <v>5.7145570368798337E-3</v>
      </c>
      <c r="CM110" s="1">
        <f t="shared" ca="1" si="137"/>
        <v>3.8642999829635663E-2</v>
      </c>
      <c r="CN110" s="1">
        <f t="shared" ca="1" si="138"/>
        <v>2.6212846537124711E-2</v>
      </c>
      <c r="CO110" s="1">
        <f t="shared" ca="1" si="139"/>
        <v>6.1480455746488864E-4</v>
      </c>
      <c r="CP110" s="1">
        <f t="shared" ca="1" si="140"/>
        <v>2.6827651094589601E-2</v>
      </c>
      <c r="CR110" s="1">
        <f ca="1">'Airfoil-Flight'!J110</f>
        <v>5.8507816862930957</v>
      </c>
      <c r="CS110" s="1">
        <f ca="1">CR110/(1+CR110/(PI()*'Geometry-Wing'!AJ110)*(1+AE110))</f>
        <v>4.8873261194741602</v>
      </c>
      <c r="CU110" s="1">
        <f t="shared" si="166"/>
        <v>6</v>
      </c>
      <c r="CV110" s="1">
        <f t="shared" si="102"/>
        <v>3.9709114397548211</v>
      </c>
      <c r="CW110" s="1">
        <f>Stability!Z110</f>
        <v>2.1749577694090316</v>
      </c>
      <c r="CY110" s="1">
        <f t="shared" si="167"/>
        <v>6</v>
      </c>
      <c r="CZ110" s="1">
        <f t="shared" ca="1" si="103"/>
        <v>3.6351579757590589</v>
      </c>
      <c r="DA110" s="1">
        <f ca="1">Stability!AB110</f>
        <v>1.9910580234180542</v>
      </c>
      <c r="DC110" s="1"/>
      <c r="DD110" s="9">
        <f t="shared" ca="1" si="104"/>
        <v>4.4846064329596057E-2</v>
      </c>
      <c r="DE110" s="9">
        <f t="shared" ca="1" si="105"/>
        <v>0.13959576650432901</v>
      </c>
      <c r="DF110" s="9"/>
      <c r="DG110" s="9">
        <f t="shared" ca="1" si="106"/>
        <v>4.5801731808664654E-2</v>
      </c>
      <c r="DH110" s="9">
        <f t="shared" ca="1" si="107"/>
        <v>0.12979962542542242</v>
      </c>
      <c r="DI110" s="9"/>
      <c r="DJ110" s="9">
        <f t="shared" ca="1" si="108"/>
        <v>4.9450636385239846E-2</v>
      </c>
      <c r="DK110" s="9">
        <f t="shared" ca="1" si="109"/>
        <v>9.567397464859384E-2</v>
      </c>
      <c r="DL110" s="9"/>
      <c r="DM110" s="1">
        <v>1</v>
      </c>
      <c r="DN110" s="1">
        <f t="shared" ca="1" si="141"/>
        <v>0.89278743296906693</v>
      </c>
      <c r="DO110" s="1">
        <f t="shared" ca="1" si="142"/>
        <v>0.79706940046749619</v>
      </c>
      <c r="DP110" s="1">
        <f t="shared" ca="1" si="143"/>
        <v>7.1596210561501408E-2</v>
      </c>
      <c r="DQ110" s="1">
        <f t="shared" ca="1" si="144"/>
        <v>0.89278743296906693</v>
      </c>
      <c r="DR110" s="1">
        <f t="shared" ca="1" si="145"/>
        <v>0.79706940046749619</v>
      </c>
      <c r="DS110" s="1">
        <f t="shared" ca="1" si="146"/>
        <v>0.71161354394156917</v>
      </c>
      <c r="DT110" s="1">
        <f t="shared" ca="1" si="147"/>
        <v>6.3920197037515641E-2</v>
      </c>
      <c r="DU110" s="1">
        <f t="shared" ca="1" si="148"/>
        <v>0.79706940046749619</v>
      </c>
      <c r="DV110" s="1">
        <f t="shared" ca="1" si="149"/>
        <v>0.71161354394156917</v>
      </c>
      <c r="DW110" s="1">
        <f t="shared" ca="1" si="150"/>
        <v>0.63531962916161377</v>
      </c>
      <c r="DX110" s="1">
        <f t="shared" ca="1" si="110"/>
        <v>5.7067148628000545E-2</v>
      </c>
      <c r="DY110" s="9">
        <f t="shared" ca="1" si="111"/>
        <v>7.2053183681817359E-2</v>
      </c>
      <c r="DZ110" s="9">
        <f t="shared" ca="1" si="112"/>
        <v>4.0738143816123637E-5</v>
      </c>
      <c r="EB110" s="9">
        <f t="shared" ca="1" si="151"/>
        <v>0.89278743296906693</v>
      </c>
      <c r="EC110" s="9">
        <f t="shared" ca="1" si="152"/>
        <v>7.1596210561501408E-2</v>
      </c>
      <c r="ED110" s="1">
        <f t="shared" ca="1" si="153"/>
        <v>2.5294108570074409E-3</v>
      </c>
      <c r="EE110" s="9">
        <f t="shared" ca="1" si="154"/>
        <v>2.2720259014915903E-4</v>
      </c>
      <c r="EG110" s="9">
        <f t="shared" ca="1" si="155"/>
        <v>1.4166842795564912E-4</v>
      </c>
      <c r="EH110" s="9">
        <f t="shared" ca="1" si="156"/>
        <v>5.0003656692185657E-2</v>
      </c>
      <c r="EN110" s="9">
        <v>0.90143203119503046</v>
      </c>
      <c r="EO110" s="9">
        <v>4.8864210749289982E-2</v>
      </c>
      <c r="EP110" s="1">
        <f t="shared" ca="1" si="157"/>
        <v>0.89278743296906693</v>
      </c>
      <c r="EQ110" s="9">
        <f t="shared" ca="1" si="158"/>
        <v>7.1596210561501408E-2</v>
      </c>
      <c r="ET110" s="1">
        <f t="shared" ca="1" si="159"/>
        <v>12.391393525198019</v>
      </c>
    </row>
    <row r="111" spans="2:150" x14ac:dyDescent="0.25">
      <c r="B111" s="5">
        <f t="shared" si="160"/>
        <v>0</v>
      </c>
      <c r="C111" s="19">
        <f>ISA!L111</f>
        <v>1.2249994633486807</v>
      </c>
      <c r="D111" s="52">
        <f>ISA!N111</f>
        <v>1.783E-5</v>
      </c>
      <c r="F111" s="12">
        <f t="shared" ca="1" si="161"/>
        <v>288.13286105270458</v>
      </c>
      <c r="G111" s="19">
        <f>Weight!G111</f>
        <v>0.25</v>
      </c>
      <c r="H111" s="1">
        <f t="shared" si="169"/>
        <v>1</v>
      </c>
      <c r="J111" s="11">
        <f t="shared" ca="1" si="113"/>
        <v>25.008153927824129</v>
      </c>
      <c r="K111" s="11">
        <f t="shared" ca="1" si="114"/>
        <v>18.144077043620239</v>
      </c>
      <c r="L111" s="11">
        <f t="shared" ca="1" si="115"/>
        <v>1.3783095093623081</v>
      </c>
      <c r="N111" s="1">
        <f>'Geometry-Wing'!C111</f>
        <v>0.30481432099438527</v>
      </c>
      <c r="O111" s="1">
        <f>'Geometry-Wing'!D111</f>
        <v>3</v>
      </c>
      <c r="P111" s="1">
        <f>'Geometry-Wing'!AC111</f>
        <v>0.91444296298315586</v>
      </c>
      <c r="Q111" s="1">
        <f>'Geometry-Wing'!AD111</f>
        <v>9.8420572570645728</v>
      </c>
      <c r="R111" s="1">
        <f ca="1">'Geometry-Tail'!E111</f>
        <v>0.10137496479873467</v>
      </c>
      <c r="S111" s="1">
        <f>'Geometry-Tail'!F111</f>
        <v>4</v>
      </c>
      <c r="T111" s="19">
        <f>'Geometry-Tail'!I111</f>
        <v>4.8429600532968005</v>
      </c>
      <c r="U111" s="1">
        <f ca="1">'Geometry-Tail'!AD111</f>
        <v>7.8197034217017958E-2</v>
      </c>
      <c r="V111" s="1">
        <f ca="1">'Geometry-Tail'!T111</f>
        <v>3.0854574153398469</v>
      </c>
      <c r="X111" s="1">
        <f t="shared" si="163"/>
        <v>0.25</v>
      </c>
      <c r="Y111" s="5">
        <f t="shared" ca="1" si="116"/>
        <v>523722.89098492195</v>
      </c>
      <c r="Z111" s="1">
        <f t="shared" ca="1" si="168"/>
        <v>0.85253476226297398</v>
      </c>
      <c r="AA111" s="9">
        <f ca="1">'Airfoil-Flight'!W111</f>
        <v>8.6329381125643326E-3</v>
      </c>
      <c r="AB111" s="12">
        <f t="shared" ca="1" si="117"/>
        <v>98.753721056125656</v>
      </c>
      <c r="AC111" s="1">
        <f ca="1">'Airfoil-Flight'!AG111</f>
        <v>-0.15118221614271657</v>
      </c>
      <c r="AD111" s="1">
        <f>'Geometry-Wing'!AB111</f>
        <v>0.95988181135316342</v>
      </c>
      <c r="AE111" s="61">
        <f t="shared" si="118"/>
        <v>4.179492534636231E-2</v>
      </c>
      <c r="AF111" s="17">
        <f t="shared" ca="1" si="119"/>
        <v>1.645137329901732</v>
      </c>
      <c r="AG111" s="11">
        <f t="shared" ca="1" si="120"/>
        <v>1.645137329901732</v>
      </c>
      <c r="AH111" s="11">
        <f ca="1">DEGREES(AI111/CS111)+'Airfoil-Flight'!K111</f>
        <v>3.1144769484513919</v>
      </c>
      <c r="AI111" s="1">
        <f t="shared" ca="1" si="121"/>
        <v>0.85218335453143212</v>
      </c>
      <c r="AJ111" s="1">
        <f ca="1">0.9*'Airfoil-Flight'!I111</f>
        <v>1.5626456381257456</v>
      </c>
      <c r="AK111" s="5">
        <f ca="1">C111*J111*'Geometry-Wing'!AH111/D111</f>
        <v>342434.1979516797</v>
      </c>
      <c r="AL111" s="9">
        <f ca="1">0.455/(LOG10(MIN(AK111,'Geometry-Wing'!AM111)))^2.58</f>
        <v>5.5062196344428278E-3</v>
      </c>
      <c r="AM111" s="9">
        <f ca="1">+AL111*'Geometry-Wing'!AK111*'Geometry-Wing'!AN111/P111</f>
        <v>0</v>
      </c>
      <c r="AN111" s="9">
        <f ca="1">AA111*COS(RADIANS(AF111))*'Geometry-Wing'!U111*'Geometry-Wing'!V111+AM111</f>
        <v>9.4923176560791356E-3</v>
      </c>
      <c r="AO111" s="9">
        <f ca="1">AI111^2/(PI()*'Geometry-Wing'!AJ111*AD111)</f>
        <v>2.4468794392446182E-2</v>
      </c>
      <c r="AP111" s="9">
        <f t="shared" ca="1" si="122"/>
        <v>3.3961112048525317E-2</v>
      </c>
      <c r="AQ111" s="1">
        <f t="shared" ca="1" si="123"/>
        <v>-0.13606399452844492</v>
      </c>
      <c r="AR111" s="1">
        <f t="shared" ca="1" si="92"/>
        <v>-0.26722461144727438</v>
      </c>
      <c r="AS111" s="1">
        <f t="shared" si="164"/>
        <v>0.9343951712104227</v>
      </c>
      <c r="AT111" s="61">
        <f t="shared" si="93"/>
        <v>7.021101008537145E-2</v>
      </c>
      <c r="AU111" s="5">
        <f ca="1">C111*J111*'Geometry-Tail'!C111/D111</f>
        <v>273527.84987436421</v>
      </c>
      <c r="AV111" s="9">
        <f ca="1">0.455/(LOG10(MIN(AU111,'Geometry-Tail'!L111)))^2.58</f>
        <v>5.7647967209273031E-3</v>
      </c>
      <c r="AW111" s="9">
        <f ca="1">AV111*'Geometry-Tail'!M111*'Geometry-Tail'!N111*'Geometry-Tail'!G111/R111*'Geometry-Tail'!O111</f>
        <v>1.763900202628492E-2</v>
      </c>
      <c r="AX111" s="9">
        <f t="shared" ca="1" si="94"/>
        <v>6.0815244777949517E-3</v>
      </c>
      <c r="AY111" s="9">
        <f t="shared" ca="1" si="95"/>
        <v>2.372052650407987E-2</v>
      </c>
      <c r="AZ111" s="1">
        <f t="shared" ca="1" si="165"/>
        <v>0.95148725550796098</v>
      </c>
      <c r="BA111" s="1">
        <f t="shared" ca="1" si="96"/>
        <v>5.0986226259163159E-2</v>
      </c>
      <c r="BB111" s="5">
        <f ca="1">C111*J111*'Geometry-Tail'!Q111/D111</f>
        <v>273527.84987436421</v>
      </c>
      <c r="BC111" s="9">
        <f ca="1">0.455/(LOG10(MIN(BB111,'Geometry-Tail'!Z111)))^2.58</f>
        <v>5.7647967209273031E-3</v>
      </c>
      <c r="BD111" s="9">
        <f ca="1">BC111*'Geometry-Tail'!AA111*'Geometry-Tail'!AB111*'Geometry-Tail'!AE111/U111*'Geometry-Tail'!AF111</f>
        <v>8.6934460454829564E-3</v>
      </c>
      <c r="BE111" s="5">
        <f ca="1">C111*J111*'Geometry-Fuselage'!C111/D111</f>
        <v>2800617.4694172177</v>
      </c>
      <c r="BF111" s="9">
        <f ca="1">0.455/(LOG10(MIN(BE111,'Geometry-Fuselage'!K111)))^2.58</f>
        <v>3.713851201790267E-3</v>
      </c>
      <c r="BG111" s="9">
        <f ca="1">BF111*'Geometry-Fuselage'!L111*'Geometry-Fuselage'!M111*'Geometry-Fuselage'!H111/P111*'Geometry-Fuselage'!P111</f>
        <v>1.6628060072515924E-2</v>
      </c>
      <c r="BH111" s="9">
        <f>3.83*RADIANS('Geometry-Fuselage'!N111)^2.5*'Geometry-Fuselage'!I111/P111</f>
        <v>1.3659623231054097E-3</v>
      </c>
      <c r="BI111" s="69">
        <f>0</f>
        <v>0</v>
      </c>
      <c r="BJ111" s="9">
        <f>0.05*'Geometry-Fuselage'!O111/P111</f>
        <v>0</v>
      </c>
      <c r="BK111" s="9">
        <f t="shared" ca="1" si="124"/>
        <v>1.7994022395621333E-2</v>
      </c>
      <c r="BL111" s="5">
        <f ca="1">C111*J111*'Geometry-Fuselage'!R111/D111</f>
        <v>2106826.4833780094</v>
      </c>
      <c r="BM111" s="9">
        <f ca="1">0.455/(LOG10(MIN(BL111,'Geometry-Fuselage'!Z111)))^2.58</f>
        <v>3.9040751681056517E-3</v>
      </c>
      <c r="BN111" s="9">
        <f ca="1">BM111*'Geometry-Fuselage'!AA111*'Geometry-Fuselage'!AB111*'Geometry-Fuselage'!W111/P111*'Geometry-Fuselage'!AC111</f>
        <v>1.8315438168572695E-3</v>
      </c>
      <c r="BO111" s="5">
        <f ca="1">C111*J111*'Geometry-Fuselage'!AE111/D111</f>
        <v>3161433.2170108464</v>
      </c>
      <c r="BP111" s="9">
        <f ca="1">0.455/(LOG10(MIN(BO111,'Geometry-Fuselage'!AK111)))^2.58</f>
        <v>3.6367624215681931E-3</v>
      </c>
      <c r="BQ111" s="9">
        <f ca="1">BP111*'Geometry-Fuselage'!AL111*'Geometry-Fuselage'!AM111*'Geometry-Fuselage'!AI111/P111*'Geometry-Fuselage'!AN111</f>
        <v>0</v>
      </c>
      <c r="BR111" s="9">
        <f ca="1">'Geometry-Miscellaneous'!B111*J111/(0.5*C111*J111^2*P111)</f>
        <v>4.283582065613803E-4</v>
      </c>
      <c r="BS111" s="9">
        <f>('Geometry-Miscellaneous'!J111+'Geometry-Miscellaneous'!R111)/P111*'Geometry-Miscellaneous'!$G$6</f>
        <v>2.8870034620722749E-3</v>
      </c>
      <c r="BT111" s="9">
        <f>'Geometry-Miscellaneous'!AO111/P111</f>
        <v>6.2492219506369547E-3</v>
      </c>
      <c r="BU111" s="1">
        <f t="shared" ca="1" si="97"/>
        <v>0.82255888731430948</v>
      </c>
      <c r="BV111" s="9">
        <f t="shared" ca="1" si="125"/>
        <v>4.1581328988529009E-2</v>
      </c>
      <c r="BW111" s="9">
        <f t="shared" ca="1" si="126"/>
        <v>2.5142990985143308E-2</v>
      </c>
      <c r="BX111" s="9">
        <f t="shared" ca="1" si="127"/>
        <v>6.6724319973672314E-2</v>
      </c>
      <c r="BY111" s="11">
        <f t="shared" ca="1" si="98"/>
        <v>288.13286105270464</v>
      </c>
      <c r="BZ111" s="11">
        <f t="shared" ca="1" si="99"/>
        <v>23.372757272834679</v>
      </c>
      <c r="CA111" s="11">
        <f t="shared" ca="1" si="100"/>
        <v>12.327722300337717</v>
      </c>
      <c r="CB111" s="12">
        <f t="shared" ca="1" si="101"/>
        <v>584.50951159672059</v>
      </c>
      <c r="CD111" s="1">
        <f t="shared" ca="1" si="128"/>
        <v>8.68018308300233E-3</v>
      </c>
      <c r="CE111" s="1">
        <f t="shared" ca="1" si="129"/>
        <v>1.7881532094994432E-3</v>
      </c>
      <c r="CF111" s="1">
        <f t="shared" ca="1" si="130"/>
        <v>6.7980169788243018E-4</v>
      </c>
      <c r="CG111" s="1">
        <f t="shared" ca="1" si="131"/>
        <v>1.6454507155437236E-2</v>
      </c>
      <c r="CH111" s="1">
        <f t="shared" ca="1" si="132"/>
        <v>1.67484235472044E-3</v>
      </c>
      <c r="CI111" s="1">
        <f t="shared" ca="1" si="133"/>
        <v>0</v>
      </c>
      <c r="CJ111" s="1">
        <f t="shared" ca="1" si="134"/>
        <v>3.917091476261393E-4</v>
      </c>
      <c r="CK111" s="1">
        <f t="shared" si="135"/>
        <v>2.64E-3</v>
      </c>
      <c r="CL111" s="1">
        <f t="shared" si="136"/>
        <v>5.7145570368798337E-3</v>
      </c>
      <c r="CM111" s="1">
        <f t="shared" ca="1" si="137"/>
        <v>3.8023753685047852E-2</v>
      </c>
      <c r="CN111" s="1">
        <f t="shared" ca="1" si="138"/>
        <v>2.2375316844854116E-2</v>
      </c>
      <c r="CO111" s="1">
        <f t="shared" ca="1" si="139"/>
        <v>6.1651432985910647E-4</v>
      </c>
      <c r="CP111" s="1">
        <f t="shared" ca="1" si="140"/>
        <v>2.2991831174713224E-2</v>
      </c>
      <c r="CR111" s="1">
        <f ca="1">'Airfoil-Flight'!J111</f>
        <v>5.8496953746665721</v>
      </c>
      <c r="CS111" s="1">
        <f ca="1">CR111/(1+CR111/(PI()*'Geometry-Wing'!AJ111)*(1+AE111))</f>
        <v>4.8865680961684159</v>
      </c>
      <c r="CU111" s="1">
        <f t="shared" si="166"/>
        <v>6</v>
      </c>
      <c r="CV111" s="1">
        <f t="shared" si="102"/>
        <v>3.9709114397548211</v>
      </c>
      <c r="CW111" s="1">
        <f>Stability!Z111</f>
        <v>2.1749577694090316</v>
      </c>
      <c r="CY111" s="1">
        <f t="shared" si="167"/>
        <v>6</v>
      </c>
      <c r="CZ111" s="1">
        <f t="shared" ca="1" si="103"/>
        <v>3.6351579757590589</v>
      </c>
      <c r="DA111" s="1">
        <f ca="1">Stability!AB111</f>
        <v>1.9910580234180542</v>
      </c>
      <c r="DC111" s="1"/>
      <c r="DD111" s="9">
        <f t="shared" ca="1" si="104"/>
        <v>3.9875248427590021E-2</v>
      </c>
      <c r="DE111" s="9">
        <f t="shared" ca="1" si="105"/>
        <v>0.16191617347014595</v>
      </c>
      <c r="DF111" s="9"/>
      <c r="DG111" s="9">
        <f t="shared" ca="1" si="106"/>
        <v>4.2883695476035433E-2</v>
      </c>
      <c r="DH111" s="9">
        <f t="shared" ca="1" si="107"/>
        <v>0.1276635574334819</v>
      </c>
      <c r="DI111" s="9"/>
      <c r="DJ111" s="9">
        <f t="shared" ca="1" si="108"/>
        <v>4.516134516974725E-2</v>
      </c>
      <c r="DK111" s="9">
        <f t="shared" ca="1" si="109"/>
        <v>0.10443571350600581</v>
      </c>
      <c r="DL111" s="9"/>
      <c r="DM111" s="1">
        <v>1</v>
      </c>
      <c r="DN111" s="1">
        <f t="shared" ca="1" si="141"/>
        <v>0.82255888731430948</v>
      </c>
      <c r="DO111" s="1">
        <f t="shared" ca="1" si="142"/>
        <v>0.6766031230997549</v>
      </c>
      <c r="DP111" s="1">
        <f t="shared" ca="1" si="143"/>
        <v>6.6724319973672314E-2</v>
      </c>
      <c r="DQ111" s="1">
        <f t="shared" ca="1" si="144"/>
        <v>0.82255888731430948</v>
      </c>
      <c r="DR111" s="1">
        <f t="shared" ca="1" si="145"/>
        <v>0.6766031230997549</v>
      </c>
      <c r="DS111" s="1">
        <f t="shared" ca="1" si="146"/>
        <v>0.55654591209032112</v>
      </c>
      <c r="DT111" s="1">
        <f t="shared" ca="1" si="147"/>
        <v>5.4884682394347857E-2</v>
      </c>
      <c r="DU111" s="1">
        <f t="shared" ca="1" si="148"/>
        <v>0.6766031230997549</v>
      </c>
      <c r="DV111" s="1">
        <f t="shared" ca="1" si="149"/>
        <v>0.55654591209032112</v>
      </c>
      <c r="DW111" s="1">
        <f t="shared" ca="1" si="150"/>
        <v>0.4577917861883421</v>
      </c>
      <c r="DX111" s="1">
        <f t="shared" ca="1" si="110"/>
        <v>4.5145883280894042E-2</v>
      </c>
      <c r="DY111" s="9">
        <f t="shared" ca="1" si="111"/>
        <v>6.7025099832627777E-2</v>
      </c>
      <c r="DZ111" s="9">
        <f t="shared" ca="1" si="112"/>
        <v>2.0320256702461403E-5</v>
      </c>
      <c r="EB111" s="9">
        <f t="shared" ca="1" si="151"/>
        <v>0.82255888731430948</v>
      </c>
      <c r="EC111" s="9">
        <f t="shared" ca="1" si="152"/>
        <v>6.6724319973672314E-2</v>
      </c>
      <c r="ED111" s="1">
        <f t="shared" ca="1" si="153"/>
        <v>2.3304420551502792E-3</v>
      </c>
      <c r="EE111" s="9">
        <f t="shared" ca="1" si="154"/>
        <v>2.2982034232352198E-4</v>
      </c>
      <c r="EG111" s="9">
        <f t="shared" ca="1" si="155"/>
        <v>1.305868979640132E-4</v>
      </c>
      <c r="EH111" s="9">
        <f t="shared" ca="1" si="156"/>
        <v>4.6092291052557091E-2</v>
      </c>
      <c r="EN111" s="9">
        <v>0.84825319499379581</v>
      </c>
      <c r="EO111" s="9">
        <v>4.6304672303933127E-2</v>
      </c>
      <c r="EP111" s="1">
        <f t="shared" ca="1" si="157"/>
        <v>0.82255888731430948</v>
      </c>
      <c r="EQ111" s="9">
        <f t="shared" ca="1" si="158"/>
        <v>6.6724319973672314E-2</v>
      </c>
      <c r="ET111" s="1">
        <f t="shared" ca="1" si="159"/>
        <v>12.272929508600287</v>
      </c>
    </row>
    <row r="112" spans="2:150" x14ac:dyDescent="0.25">
      <c r="B112" s="5">
        <f t="shared" si="160"/>
        <v>0</v>
      </c>
      <c r="C112" s="19">
        <f>ISA!L112</f>
        <v>1.2249994633486807</v>
      </c>
      <c r="D112" s="52">
        <f>ISA!N112</f>
        <v>1.783E-5</v>
      </c>
      <c r="F112" s="12">
        <f t="shared" ca="1" si="161"/>
        <v>288.13286105270458</v>
      </c>
      <c r="G112" s="19">
        <f>Weight!G112</f>
        <v>0.25</v>
      </c>
      <c r="H112" s="1">
        <f t="shared" si="169"/>
        <v>1</v>
      </c>
      <c r="J112" s="11">
        <f t="shared" ca="1" si="113"/>
        <v>26.149660433364431</v>
      </c>
      <c r="K112" s="11">
        <f t="shared" ca="1" si="114"/>
        <v>18.111135776524332</v>
      </c>
      <c r="L112" s="11">
        <f t="shared" ca="1" si="115"/>
        <v>1.443844315233926</v>
      </c>
      <c r="N112" s="1">
        <f>'Geometry-Wing'!C112</f>
        <v>0.30481432099438527</v>
      </c>
      <c r="O112" s="1">
        <f>'Geometry-Wing'!D112</f>
        <v>3</v>
      </c>
      <c r="P112" s="1">
        <f>'Geometry-Wing'!AC112</f>
        <v>0.91444296298315586</v>
      </c>
      <c r="Q112" s="1">
        <f>'Geometry-Wing'!AD112</f>
        <v>9.8420572570645728</v>
      </c>
      <c r="R112" s="1">
        <f ca="1">'Geometry-Tail'!E112</f>
        <v>0.10137496479873467</v>
      </c>
      <c r="S112" s="1">
        <f>'Geometry-Tail'!F112</f>
        <v>4</v>
      </c>
      <c r="T112" s="19">
        <f>'Geometry-Tail'!I112</f>
        <v>4.8429600532968005</v>
      </c>
      <c r="U112" s="1">
        <f ca="1">'Geometry-Tail'!AD112</f>
        <v>7.8197034217017958E-2</v>
      </c>
      <c r="V112" s="1">
        <f ca="1">'Geometry-Tail'!T112</f>
        <v>3.0854574153398469</v>
      </c>
      <c r="X112" s="1">
        <f t="shared" si="163"/>
        <v>0.25</v>
      </c>
      <c r="Y112" s="5">
        <f t="shared" ca="1" si="116"/>
        <v>547628.41751379182</v>
      </c>
      <c r="Z112" s="1">
        <f t="shared" ca="1" si="168"/>
        <v>0.78225312201153252</v>
      </c>
      <c r="AA112" s="9">
        <f ca="1">'Airfoil-Flight'!W112</f>
        <v>8.2299060280403326E-3</v>
      </c>
      <c r="AB112" s="12">
        <f t="shared" ca="1" si="117"/>
        <v>95.05006732109662</v>
      </c>
      <c r="AC112" s="1">
        <f ca="1">'Airfoil-Flight'!AG112</f>
        <v>-0.15141112422840716</v>
      </c>
      <c r="AD112" s="1">
        <f>'Geometry-Wing'!AB112</f>
        <v>0.95988181135316342</v>
      </c>
      <c r="AE112" s="61">
        <f t="shared" si="118"/>
        <v>4.179492534636231E-2</v>
      </c>
      <c r="AF112" s="17">
        <f t="shared" ca="1" si="119"/>
        <v>1.5096130922937716</v>
      </c>
      <c r="AG112" s="11">
        <f t="shared" ca="1" si="120"/>
        <v>1.5096130922937716</v>
      </c>
      <c r="AH112" s="11">
        <f ca="1">DEGREES(AI112/CS112)+'Airfoil-Flight'!K112</f>
        <v>2.2805167704656011</v>
      </c>
      <c r="AI112" s="1">
        <f t="shared" ca="1" si="121"/>
        <v>0.78198161676406586</v>
      </c>
      <c r="AJ112" s="1">
        <f ca="1">0.9*'Airfoil-Flight'!I112</f>
        <v>1.5683352139606592</v>
      </c>
      <c r="AK112" s="5">
        <f ca="1">C112*J112*'Geometry-Wing'!AH112/D112</f>
        <v>358064.73452824849</v>
      </c>
      <c r="AL112" s="9">
        <f ca="1">0.455/(LOG10(MIN(AK112,'Geometry-Wing'!AM112)))^2.58</f>
        <v>5.4567743508307058E-3</v>
      </c>
      <c r="AM112" s="9">
        <f ca="1">+AL112*'Geometry-Wing'!AK112*'Geometry-Wing'!AN112/P112</f>
        <v>0</v>
      </c>
      <c r="AN112" s="9">
        <f ca="1">AA112*COS(RADIANS(AF112))*'Geometry-Wing'!U112*'Geometry-Wing'!V112+AM112</f>
        <v>9.0497545418313785E-3</v>
      </c>
      <c r="AO112" s="9">
        <f ca="1">AI112^2/(PI()*'Geometry-Wing'!AJ112*AD112)</f>
        <v>2.0603431817007464E-2</v>
      </c>
      <c r="AP112" s="9">
        <f t="shared" ca="1" si="122"/>
        <v>2.9653186358838842E-2</v>
      </c>
      <c r="AQ112" s="1">
        <f t="shared" ca="1" si="123"/>
        <v>-0.13627001180556644</v>
      </c>
      <c r="AR112" s="1">
        <f t="shared" ca="1" si="92"/>
        <v>-0.26762922169718673</v>
      </c>
      <c r="AS112" s="1">
        <f t="shared" si="164"/>
        <v>0.9343951712104227</v>
      </c>
      <c r="AT112" s="61">
        <f t="shared" si="93"/>
        <v>7.021101008537145E-2</v>
      </c>
      <c r="AU112" s="5">
        <f ca="1">C112*J112*'Geometry-Tail'!C112/D112</f>
        <v>286013.13051439764</v>
      </c>
      <c r="AV112" s="9">
        <f ca="1">0.455/(LOG10(MIN(AU112,'Geometry-Tail'!L112)))^2.58</f>
        <v>5.7121062985455604E-3</v>
      </c>
      <c r="AW112" s="9">
        <f ca="1">AV112*'Geometry-Tail'!M112*'Geometry-Tail'!N112*'Geometry-Tail'!G112/R112*'Geometry-Tail'!O112</f>
        <v>1.7477780995926038E-2</v>
      </c>
      <c r="AX112" s="9">
        <f t="shared" ca="1" si="94"/>
        <v>6.0999547412617242E-3</v>
      </c>
      <c r="AY112" s="9">
        <f t="shared" ca="1" si="95"/>
        <v>2.3577735737187761E-2</v>
      </c>
      <c r="AZ112" s="1">
        <f t="shared" ca="1" si="165"/>
        <v>0.95148725550796098</v>
      </c>
      <c r="BA112" s="1">
        <f t="shared" ca="1" si="96"/>
        <v>5.0986226259163159E-2</v>
      </c>
      <c r="BB112" s="5">
        <f ca="1">C112*J112*'Geometry-Tail'!Q112/D112</f>
        <v>286013.13051439764</v>
      </c>
      <c r="BC112" s="9">
        <f ca="1">0.455/(LOG10(MIN(BB112,'Geometry-Tail'!Z112)))^2.58</f>
        <v>5.7121062985455604E-3</v>
      </c>
      <c r="BD112" s="9">
        <f ca="1">BC112*'Geometry-Tail'!AA112*'Geometry-Tail'!AB112*'Geometry-Tail'!AE112/U112*'Geometry-Tail'!AF112</f>
        <v>8.6139876766515716E-3</v>
      </c>
      <c r="BE112" s="5">
        <f ca="1">C112*J112*'Geometry-Fuselage'!C112/D112</f>
        <v>2928452.697483079</v>
      </c>
      <c r="BF112" s="9">
        <f ca="1">0.455/(LOG10(MIN(BE112,'Geometry-Fuselage'!K112)))^2.58</f>
        <v>3.6851969302689261E-3</v>
      </c>
      <c r="BG112" s="9">
        <f ca="1">BF112*'Geometry-Fuselage'!L112*'Geometry-Fuselage'!M112*'Geometry-Fuselage'!H112/P112*'Geometry-Fuselage'!P112</f>
        <v>1.6499766039636696E-2</v>
      </c>
      <c r="BH112" s="9">
        <f>3.83*RADIANS('Geometry-Fuselage'!N112)^2.5*'Geometry-Fuselage'!I112/P112</f>
        <v>1.3659623231054097E-3</v>
      </c>
      <c r="BI112" s="69">
        <f>0</f>
        <v>0</v>
      </c>
      <c r="BJ112" s="9">
        <f>0.05*'Geometry-Fuselage'!O112/P112</f>
        <v>0</v>
      </c>
      <c r="BK112" s="9">
        <f t="shared" ca="1" si="124"/>
        <v>1.7865728362742105E-2</v>
      </c>
      <c r="BL112" s="5">
        <f ca="1">C112*J112*'Geometry-Fuselage'!R112/D112</f>
        <v>2202993.3633389026</v>
      </c>
      <c r="BM112" s="9">
        <f ca="1">0.455/(LOG10(MIN(BL112,'Geometry-Fuselage'!Z112)))^2.58</f>
        <v>3.8733675646165258E-3</v>
      </c>
      <c r="BN112" s="9">
        <f ca="1">BM112*'Geometry-Fuselage'!AA112*'Geometry-Fuselage'!AB112*'Geometry-Fuselage'!W112/P112*'Geometry-Fuselage'!AC112</f>
        <v>1.8171377619327933E-3</v>
      </c>
      <c r="BO112" s="5">
        <f ca="1">C112*J112*'Geometry-Fuselage'!AE112/D112</f>
        <v>3305738.0143367276</v>
      </c>
      <c r="BP112" s="9">
        <f ca="1">0.455/(LOG10(MIN(BO112,'Geometry-Fuselage'!AK112)))^2.58</f>
        <v>3.6089289218575746E-3</v>
      </c>
      <c r="BQ112" s="9">
        <f ca="1">BP112*'Geometry-Fuselage'!AL112*'Geometry-Fuselage'!AM112*'Geometry-Fuselage'!AI112/P112*'Geometry-Fuselage'!AN112</f>
        <v>0</v>
      </c>
      <c r="BR112" s="9">
        <f ca="1">'Geometry-Miscellaneous'!B112*J112/(0.5*C112*J112^2*P112)</f>
        <v>4.0965916147292064E-4</v>
      </c>
      <c r="BS112" s="9">
        <f>('Geometry-Miscellaneous'!J112+'Geometry-Miscellaneous'!R112)/P112*'Geometry-Miscellaneous'!$G$6</f>
        <v>2.8870034620722749E-3</v>
      </c>
      <c r="BT112" s="9">
        <f>'Geometry-Miscellaneous'!AO112/P112</f>
        <v>6.2492219506369547E-3</v>
      </c>
      <c r="BU112" s="1">
        <f t="shared" ca="1" si="97"/>
        <v>0.7523122945352011</v>
      </c>
      <c r="BV112" s="9">
        <f t="shared" ca="1" si="125"/>
        <v>4.0952699062838417E-2</v>
      </c>
      <c r="BW112" s="9">
        <f t="shared" ca="1" si="126"/>
        <v>2.1279671585042806E-2</v>
      </c>
      <c r="BX112" s="9">
        <f t="shared" ca="1" si="127"/>
        <v>6.2232370647881223E-2</v>
      </c>
      <c r="BY112" s="11">
        <f t="shared" ca="1" si="98"/>
        <v>288.13286105270458</v>
      </c>
      <c r="BZ112" s="11">
        <f t="shared" ca="1" si="99"/>
        <v>23.834770659895629</v>
      </c>
      <c r="CA112" s="11">
        <f t="shared" ca="1" si="100"/>
        <v>12.088761631657601</v>
      </c>
      <c r="CB112" s="12">
        <f t="shared" ca="1" si="101"/>
        <v>623.2711592633882</v>
      </c>
      <c r="CD112" s="1">
        <f t="shared" ca="1" si="128"/>
        <v>8.2754843575025584E-3</v>
      </c>
      <c r="CE112" s="1">
        <f t="shared" ca="1" si="129"/>
        <v>1.7718094332219959E-3</v>
      </c>
      <c r="CF112" s="1">
        <f t="shared" ca="1" si="130"/>
        <v>6.7358828909609399E-4</v>
      </c>
      <c r="CG112" s="1">
        <f t="shared" ca="1" si="131"/>
        <v>1.6337189579878095E-2</v>
      </c>
      <c r="CH112" s="1">
        <f t="shared" ca="1" si="132"/>
        <v>1.661668839170404E-3</v>
      </c>
      <c r="CI112" s="1">
        <f t="shared" ca="1" si="133"/>
        <v>0</v>
      </c>
      <c r="CJ112" s="1">
        <f t="shared" ca="1" si="134"/>
        <v>3.7460993743049264E-4</v>
      </c>
      <c r="CK112" s="1">
        <f t="shared" si="135"/>
        <v>2.64E-3</v>
      </c>
      <c r="CL112" s="1">
        <f t="shared" si="136"/>
        <v>5.7145570368798337E-3</v>
      </c>
      <c r="CM112" s="1">
        <f t="shared" ca="1" si="137"/>
        <v>3.7448907473179478E-2</v>
      </c>
      <c r="CN112" s="1">
        <f t="shared" ca="1" si="138"/>
        <v>1.884066323836573E-2</v>
      </c>
      <c r="CO112" s="1">
        <f t="shared" ca="1" si="139"/>
        <v>6.1838269716928194E-4</v>
      </c>
      <c r="CP112" s="1">
        <f t="shared" ca="1" si="140"/>
        <v>1.9459045935535012E-2</v>
      </c>
      <c r="CR112" s="1">
        <f ca="1">'Airfoil-Flight'!J112</f>
        <v>5.8485119680848321</v>
      </c>
      <c r="CS112" s="1">
        <f ca="1">CR112/(1+CR112/(PI()*'Geometry-Wing'!AJ112)*(1+AE112))</f>
        <v>4.8857422676898574</v>
      </c>
      <c r="CU112" s="1">
        <f t="shared" si="166"/>
        <v>6</v>
      </c>
      <c r="CV112" s="1">
        <f t="shared" si="102"/>
        <v>3.9709114397548211</v>
      </c>
      <c r="CW112" s="1">
        <f>Stability!Z112</f>
        <v>2.1749577694090316</v>
      </c>
      <c r="CY112" s="1">
        <f t="shared" si="167"/>
        <v>6</v>
      </c>
      <c r="CZ112" s="1">
        <f t="shared" ca="1" si="103"/>
        <v>3.6351579757590589</v>
      </c>
      <c r="DA112" s="1">
        <f ca="1">Stability!AB112</f>
        <v>1.9910580234180542</v>
      </c>
      <c r="DC112" s="1"/>
      <c r="DD112" s="9">
        <f t="shared" ca="1" si="104"/>
        <v>3.5176085596770122E-2</v>
      </c>
      <c r="DE112" s="9">
        <f t="shared" ca="1" si="105"/>
        <v>0.18901820795279498</v>
      </c>
      <c r="DF112" s="9"/>
      <c r="DG112" s="9">
        <f t="shared" ca="1" si="106"/>
        <v>4.0020994106045316E-2</v>
      </c>
      <c r="DH112" s="9">
        <f t="shared" ca="1" si="107"/>
        <v>0.12738499051095045</v>
      </c>
      <c r="DI112" s="9"/>
      <c r="DJ112" s="9">
        <f t="shared" ca="1" si="108"/>
        <v>4.1258715555700133E-2</v>
      </c>
      <c r="DK112" s="9">
        <f t="shared" ca="1" si="109"/>
        <v>0.11358358014570602</v>
      </c>
      <c r="DL112" s="9"/>
      <c r="DM112" s="1">
        <v>1</v>
      </c>
      <c r="DN112" s="1">
        <f t="shared" ca="1" si="141"/>
        <v>0.7523122945352011</v>
      </c>
      <c r="DO112" s="1">
        <f t="shared" ca="1" si="142"/>
        <v>0.56597378850881919</v>
      </c>
      <c r="DP112" s="1">
        <f t="shared" ca="1" si="143"/>
        <v>6.2232370647881223E-2</v>
      </c>
      <c r="DQ112" s="1">
        <f t="shared" ca="1" si="144"/>
        <v>0.7523122945352011</v>
      </c>
      <c r="DR112" s="1">
        <f t="shared" ca="1" si="145"/>
        <v>0.56597378850881919</v>
      </c>
      <c r="DS112" s="1">
        <f t="shared" ca="1" si="146"/>
        <v>0.42578903947985042</v>
      </c>
      <c r="DT112" s="1">
        <f t="shared" ca="1" si="147"/>
        <v>4.681817755647262E-2</v>
      </c>
      <c r="DU112" s="1">
        <f t="shared" ca="1" si="148"/>
        <v>0.56597378850881919</v>
      </c>
      <c r="DV112" s="1">
        <f t="shared" ca="1" si="149"/>
        <v>0.42578903947985042</v>
      </c>
      <c r="DW112" s="1">
        <f t="shared" ca="1" si="150"/>
        <v>0.3203263292790256</v>
      </c>
      <c r="DX112" s="1">
        <f t="shared" ca="1" si="110"/>
        <v>3.5221890583466371E-2</v>
      </c>
      <c r="DY112" s="9">
        <f t="shared" ca="1" si="111"/>
        <v>6.2450727868083103E-2</v>
      </c>
      <c r="DZ112" s="9">
        <f t="shared" ca="1" si="112"/>
        <v>1.2311257742422932E-5</v>
      </c>
      <c r="EB112" s="9">
        <f t="shared" ca="1" si="151"/>
        <v>0.7523122945352011</v>
      </c>
      <c r="EC112" s="9">
        <f t="shared" ca="1" si="152"/>
        <v>6.2232370647881223E-2</v>
      </c>
      <c r="ED112" s="1">
        <f t="shared" ca="1" si="153"/>
        <v>2.1314221228777631E-3</v>
      </c>
      <c r="EE112" s="9">
        <f t="shared" ca="1" si="154"/>
        <v>2.3436324128631603E-4</v>
      </c>
      <c r="EG112" s="9">
        <f t="shared" ca="1" si="155"/>
        <v>1.1951873408784188E-4</v>
      </c>
      <c r="EH112" s="9">
        <f t="shared" ca="1" si="156"/>
        <v>4.218564315179698E-2</v>
      </c>
      <c r="EN112" s="9">
        <v>0.79507310254234786</v>
      </c>
      <c r="EO112" s="9">
        <v>4.3875891177729852E-2</v>
      </c>
      <c r="EP112" s="1">
        <f t="shared" ca="1" si="157"/>
        <v>0.7523122945352011</v>
      </c>
      <c r="EQ112" s="9">
        <f t="shared" ca="1" si="158"/>
        <v>6.2232370647881223E-2</v>
      </c>
      <c r="ET112" s="1">
        <f t="shared" ca="1" si="159"/>
        <v>12.0468173857961</v>
      </c>
    </row>
    <row r="113" spans="2:150" x14ac:dyDescent="0.25">
      <c r="B113" s="5">
        <f t="shared" si="160"/>
        <v>0</v>
      </c>
      <c r="C113" s="19">
        <f>ISA!L113</f>
        <v>1.2249994633486807</v>
      </c>
      <c r="D113" s="52">
        <f>ISA!N113</f>
        <v>1.783E-5</v>
      </c>
      <c r="F113" s="12">
        <f t="shared" ca="1" si="161"/>
        <v>288.13286105270458</v>
      </c>
      <c r="G113" s="19">
        <f>Weight!G113</f>
        <v>0.25</v>
      </c>
      <c r="H113" s="1">
        <f t="shared" si="169"/>
        <v>1</v>
      </c>
      <c r="J113" s="11">
        <f t="shared" ca="1" si="113"/>
        <v>27.463610858280219</v>
      </c>
      <c r="K113" s="11">
        <f t="shared" ca="1" si="114"/>
        <v>18.07502245456871</v>
      </c>
      <c r="L113" s="11">
        <f t="shared" ca="1" si="115"/>
        <v>1.5194233327958282</v>
      </c>
      <c r="N113" s="1">
        <f>'Geometry-Wing'!C113</f>
        <v>0.30481432099438527</v>
      </c>
      <c r="O113" s="1">
        <f>'Geometry-Wing'!D113</f>
        <v>3</v>
      </c>
      <c r="P113" s="1">
        <f>'Geometry-Wing'!AC113</f>
        <v>0.91444296298315586</v>
      </c>
      <c r="Q113" s="1">
        <f>'Geometry-Wing'!AD113</f>
        <v>9.8420572570645728</v>
      </c>
      <c r="R113" s="1">
        <f ca="1">'Geometry-Tail'!E113</f>
        <v>0.10137496479873467</v>
      </c>
      <c r="S113" s="1">
        <f>'Geometry-Tail'!F113</f>
        <v>4</v>
      </c>
      <c r="T113" s="19">
        <f>'Geometry-Tail'!I113</f>
        <v>4.8429600532968005</v>
      </c>
      <c r="U113" s="1">
        <f ca="1">'Geometry-Tail'!AD113</f>
        <v>7.8197034217017958E-2</v>
      </c>
      <c r="V113" s="1">
        <f ca="1">'Geometry-Tail'!T113</f>
        <v>3.0854574153398469</v>
      </c>
      <c r="X113" s="1">
        <f t="shared" si="163"/>
        <v>0.25</v>
      </c>
      <c r="Y113" s="5">
        <f t="shared" ca="1" si="116"/>
        <v>575145.27929950447</v>
      </c>
      <c r="Z113" s="1">
        <f t="shared" ca="1" si="168"/>
        <v>0.71197148176009106</v>
      </c>
      <c r="AA113" s="9">
        <f ca="1">'Airfoil-Flight'!W113</f>
        <v>7.8895015805458754E-3</v>
      </c>
      <c r="AB113" s="12">
        <f t="shared" ca="1" si="117"/>
        <v>90.242897411376106</v>
      </c>
      <c r="AC113" s="1">
        <f ca="1">'Airfoil-Flight'!AG113</f>
        <v>-0.15166295319739062</v>
      </c>
      <c r="AD113" s="1">
        <f>'Geometry-Wing'!AB113</f>
        <v>0.95988181135316342</v>
      </c>
      <c r="AE113" s="61">
        <f t="shared" si="118"/>
        <v>4.179492534636231E-2</v>
      </c>
      <c r="AF113" s="17">
        <f t="shared" ca="1" si="119"/>
        <v>1.374063513823004</v>
      </c>
      <c r="AG113" s="11">
        <f t="shared" ca="1" si="120"/>
        <v>1.374063513823004</v>
      </c>
      <c r="AH113" s="11">
        <f ca="1">DEGREES(AI113/CS113)+'Airfoil-Flight'!K113</f>
        <v>1.4450194109820327</v>
      </c>
      <c r="AI113" s="1">
        <f t="shared" ca="1" si="121"/>
        <v>0.71176675239560583</v>
      </c>
      <c r="AJ113" s="1">
        <f ca="1">0.9*'Airfoil-Flight'!I113</f>
        <v>1.5746084426570801</v>
      </c>
      <c r="AK113" s="5">
        <f ca="1">C113*J113*'Geometry-Wing'!AH113/D113</f>
        <v>376056.52877275291</v>
      </c>
      <c r="AL113" s="9">
        <f ca="1">0.455/(LOG10(MIN(AK113,'Geometry-Wing'!AM113)))^2.58</f>
        <v>5.4031715105289126E-3</v>
      </c>
      <c r="AM113" s="9">
        <f ca="1">+AL113*'Geometry-Wing'!AK113*'Geometry-Wing'!AN113/P113</f>
        <v>0</v>
      </c>
      <c r="AN113" s="9">
        <f ca="1">AA113*COS(RADIANS(AF113))*'Geometry-Wing'!U113*'Geometry-Wing'!V113+AM113</f>
        <v>8.6759562258521619E-3</v>
      </c>
      <c r="AO113" s="9">
        <f ca="1">AI113^2/(PI()*'Geometry-Wing'!AJ113*AD113)</f>
        <v>1.7069542174494457E-2</v>
      </c>
      <c r="AP113" s="9">
        <f t="shared" ca="1" si="122"/>
        <v>2.5745498400346619E-2</v>
      </c>
      <c r="AQ113" s="1">
        <f t="shared" ca="1" si="123"/>
        <v>-0.13649665787765156</v>
      </c>
      <c r="AR113" s="1">
        <f t="shared" ca="1" si="92"/>
        <v>-0.26807434613116277</v>
      </c>
      <c r="AS113" s="1">
        <f t="shared" si="164"/>
        <v>0.9343951712104227</v>
      </c>
      <c r="AT113" s="61">
        <f t="shared" si="93"/>
        <v>7.021101008537145E-2</v>
      </c>
      <c r="AU113" s="5">
        <f ca="1">C113*J113*'Geometry-Tail'!C113/D113</f>
        <v>300384.52456475375</v>
      </c>
      <c r="AV113" s="9">
        <f ca="1">0.455/(LOG10(MIN(AU113,'Geometry-Tail'!L113)))^2.58</f>
        <v>5.6549988392757388E-3</v>
      </c>
      <c r="AW113" s="9">
        <f ca="1">AV113*'Geometry-Tail'!M113*'Geometry-Tail'!N113*'Geometry-Tail'!G113/R113*'Geometry-Tail'!O113</f>
        <v>1.7303044810325671E-2</v>
      </c>
      <c r="AX113" s="9">
        <f t="shared" ca="1" si="94"/>
        <v>6.1202626649984422E-3</v>
      </c>
      <c r="AY113" s="9">
        <f t="shared" ca="1" si="95"/>
        <v>2.3423307475324114E-2</v>
      </c>
      <c r="AZ113" s="1">
        <f t="shared" ca="1" si="165"/>
        <v>0.95148725550796098</v>
      </c>
      <c r="BA113" s="1">
        <f t="shared" ca="1" si="96"/>
        <v>5.0986226259163159E-2</v>
      </c>
      <c r="BB113" s="5">
        <f ca="1">C113*J113*'Geometry-Tail'!Q113/D113</f>
        <v>300384.52456475375</v>
      </c>
      <c r="BC113" s="9">
        <f ca="1">0.455/(LOG10(MIN(BB113,'Geometry-Tail'!Z113)))^2.58</f>
        <v>5.6549988392757388E-3</v>
      </c>
      <c r="BD113" s="9">
        <f ca="1">BC113*'Geometry-Tail'!AA113*'Geometry-Tail'!AB113*'Geometry-Tail'!AE113/U113*'Geometry-Tail'!AF113</f>
        <v>8.5278683146011187E-3</v>
      </c>
      <c r="BE113" s="5">
        <f ca="1">C113*J113*'Geometry-Fuselage'!C113/D113</f>
        <v>3075599.605031224</v>
      </c>
      <c r="BF113" s="9">
        <f ca="1">0.455/(LOG10(MIN(BE113,'Geometry-Fuselage'!K113)))^2.58</f>
        <v>3.6540757873495294E-3</v>
      </c>
      <c r="BG113" s="9">
        <f ca="1">BF113*'Geometry-Fuselage'!L113*'Geometry-Fuselage'!M113*'Geometry-Fuselage'!H113/P113*'Geometry-Fuselage'!P113</f>
        <v>1.6360427060805333E-2</v>
      </c>
      <c r="BH113" s="9">
        <f>3.83*RADIANS('Geometry-Fuselage'!N113)^2.5*'Geometry-Fuselage'!I113/P113</f>
        <v>1.3659623231054097E-3</v>
      </c>
      <c r="BI113" s="69">
        <f>0</f>
        <v>0</v>
      </c>
      <c r="BJ113" s="9">
        <f>0.05*'Geometry-Fuselage'!O113/P113</f>
        <v>0</v>
      </c>
      <c r="BK113" s="9">
        <f t="shared" ca="1" si="124"/>
        <v>1.7726389383910742E-2</v>
      </c>
      <c r="BL113" s="5">
        <f ca="1">C113*J113*'Geometry-Fuselage'!R113/D113</f>
        <v>2313687.8816567217</v>
      </c>
      <c r="BM113" s="9">
        <f ca="1">0.455/(LOG10(MIN(BL113,'Geometry-Fuselage'!Z113)))^2.58</f>
        <v>3.840023631852825E-3</v>
      </c>
      <c r="BN113" s="9">
        <f ca="1">BM113*'Geometry-Fuselage'!AA113*'Geometry-Fuselage'!AB113*'Geometry-Fuselage'!W113/P113*'Geometry-Fuselage'!AC113</f>
        <v>1.8014949089513806E-3</v>
      </c>
      <c r="BO113" s="5">
        <f ca="1">C113*J113*'Geometry-Fuselage'!AE113/D113</f>
        <v>3471842.4989309525</v>
      </c>
      <c r="BP113" s="9">
        <f ca="1">0.455/(LOG10(MIN(BO113,'Geometry-Fuselage'!AK113)))^2.58</f>
        <v>3.5786964647850921E-3</v>
      </c>
      <c r="BQ113" s="9">
        <f ca="1">BP113*'Geometry-Fuselage'!AL113*'Geometry-Fuselage'!AM113*'Geometry-Fuselage'!AI113/P113*'Geometry-Fuselage'!AN113</f>
        <v>0</v>
      </c>
      <c r="BR113" s="9">
        <f ca="1">'Geometry-Miscellaneous'!B113*J113/(0.5*C113*J113^2*P113)</f>
        <v>3.900597055941718E-4</v>
      </c>
      <c r="BS113" s="9">
        <f>('Geometry-Miscellaneous'!J113+'Geometry-Miscellaneous'!R113)/P113*'Geometry-Miscellaneous'!$G$6</f>
        <v>2.8870034620722749E-3</v>
      </c>
      <c r="BT113" s="9">
        <f>'Geometry-Miscellaneous'!AO113/P113</f>
        <v>6.2492219506369547E-3</v>
      </c>
      <c r="BU113" s="1">
        <f t="shared" ca="1" si="97"/>
        <v>0.68204808376062065</v>
      </c>
      <c r="BV113" s="9">
        <f t="shared" ca="1" si="125"/>
        <v>4.0377583889695361E-2</v>
      </c>
      <c r="BW113" s="9">
        <f t="shared" ca="1" si="126"/>
        <v>1.774803327491168E-2</v>
      </c>
      <c r="BX113" s="9">
        <f t="shared" ca="1" si="127"/>
        <v>5.8125617164607041E-2</v>
      </c>
      <c r="BY113" s="11">
        <f t="shared" ca="1" si="98"/>
        <v>288.13286105270458</v>
      </c>
      <c r="BZ113" s="11">
        <f t="shared" ca="1" si="99"/>
        <v>24.555307423120706</v>
      </c>
      <c r="CA113" s="11">
        <f t="shared" ca="1" si="100"/>
        <v>11.734035990174792</v>
      </c>
      <c r="CB113" s="12">
        <f t="shared" ca="1" si="101"/>
        <v>674.37740757402673</v>
      </c>
      <c r="CD113" s="1">
        <f t="shared" ca="1" si="128"/>
        <v>7.9336671178804087E-3</v>
      </c>
      <c r="CE113" s="1">
        <f t="shared" ca="1" si="129"/>
        <v>1.7540955585576936E-3</v>
      </c>
      <c r="CF113" s="1">
        <f t="shared" ca="1" si="130"/>
        <v>6.6685401039508695E-4</v>
      </c>
      <c r="CG113" s="1">
        <f t="shared" ca="1" si="131"/>
        <v>1.6209772031216499E-2</v>
      </c>
      <c r="CH113" s="1">
        <f t="shared" ca="1" si="132"/>
        <v>1.6473643423405709E-3</v>
      </c>
      <c r="CI113" s="1">
        <f t="shared" ca="1" si="133"/>
        <v>0</v>
      </c>
      <c r="CJ113" s="1">
        <f t="shared" ca="1" si="134"/>
        <v>3.5668735292387188E-4</v>
      </c>
      <c r="CK113" s="1">
        <f t="shared" si="135"/>
        <v>2.64E-3</v>
      </c>
      <c r="CL113" s="1">
        <f t="shared" si="136"/>
        <v>5.7145570368798337E-3</v>
      </c>
      <c r="CM113" s="1">
        <f t="shared" ca="1" si="137"/>
        <v>3.6922997450193965E-2</v>
      </c>
      <c r="CN113" s="1">
        <f t="shared" ca="1" si="138"/>
        <v>1.5609122722810653E-2</v>
      </c>
      <c r="CO113" s="1">
        <f t="shared" ca="1" si="139"/>
        <v>6.2044141222322713E-4</v>
      </c>
      <c r="CP113" s="1">
        <f t="shared" ca="1" si="140"/>
        <v>1.6229564135033882E-2</v>
      </c>
      <c r="CR113" s="1">
        <f ca="1">'Airfoil-Flight'!J113</f>
        <v>5.8472124062900477</v>
      </c>
      <c r="CS113" s="1">
        <f ca="1">CR113/(1+CR113/(PI()*'Geometry-Wing'!AJ113)*(1+AE113))</f>
        <v>4.884835318071711</v>
      </c>
      <c r="CU113" s="1">
        <f t="shared" si="166"/>
        <v>6</v>
      </c>
      <c r="CV113" s="1">
        <f t="shared" si="102"/>
        <v>3.9709114397548211</v>
      </c>
      <c r="CW113" s="1">
        <f>Stability!Z113</f>
        <v>2.1749577694090316</v>
      </c>
      <c r="CY113" s="1">
        <f t="shared" si="167"/>
        <v>6</v>
      </c>
      <c r="CZ113" s="1">
        <f t="shared" ca="1" si="103"/>
        <v>3.6351579757590589</v>
      </c>
      <c r="DA113" s="1">
        <f ca="1">Stability!AB113</f>
        <v>1.9910580234180542</v>
      </c>
      <c r="DC113" s="1"/>
      <c r="DD113" s="9">
        <f t="shared" ca="1" si="104"/>
        <v>3.0748812425675225E-2</v>
      </c>
      <c r="DE113" s="9">
        <f t="shared" ca="1" si="105"/>
        <v>0.22183515045330077</v>
      </c>
      <c r="DF113" s="9"/>
      <c r="DG113" s="9">
        <f t="shared" ca="1" si="106"/>
        <v>3.7213687904539848E-2</v>
      </c>
      <c r="DH113" s="9">
        <f t="shared" ca="1" si="107"/>
        <v>0.12943539337236298</v>
      </c>
      <c r="DI113" s="9"/>
      <c r="DJ113" s="9">
        <f t="shared" ca="1" si="108"/>
        <v>3.774306673039747E-2</v>
      </c>
      <c r="DK113" s="9">
        <f t="shared" ca="1" si="109"/>
        <v>0.12296510837570819</v>
      </c>
      <c r="DL113" s="9"/>
      <c r="DM113" s="1">
        <v>1</v>
      </c>
      <c r="DN113" s="1">
        <f t="shared" ca="1" si="141"/>
        <v>0.68204808376062065</v>
      </c>
      <c r="DO113" s="1">
        <f t="shared" ca="1" si="142"/>
        <v>0.46518958856153458</v>
      </c>
      <c r="DP113" s="1">
        <f t="shared" ca="1" si="143"/>
        <v>5.8125617164607041E-2</v>
      </c>
      <c r="DQ113" s="1">
        <f t="shared" ca="1" si="144"/>
        <v>0.68204808376062065</v>
      </c>
      <c r="DR113" s="1">
        <f t="shared" ca="1" si="145"/>
        <v>0.46518958856153458</v>
      </c>
      <c r="DS113" s="1">
        <f t="shared" ca="1" si="146"/>
        <v>0.31728166746378622</v>
      </c>
      <c r="DT113" s="1">
        <f t="shared" ca="1" si="147"/>
        <v>3.9644465804523674E-2</v>
      </c>
      <c r="DU113" s="1">
        <f t="shared" ca="1" si="148"/>
        <v>0.46518958856153458</v>
      </c>
      <c r="DV113" s="1">
        <f t="shared" ca="1" si="149"/>
        <v>0.31728166746378622</v>
      </c>
      <c r="DW113" s="1">
        <f t="shared" ca="1" si="150"/>
        <v>0.21640135330604982</v>
      </c>
      <c r="DX113" s="1">
        <f t="shared" ca="1" si="110"/>
        <v>2.7039431933688823E-2</v>
      </c>
      <c r="DY113" s="9">
        <f t="shared" ca="1" si="111"/>
        <v>5.833044229361177E-2</v>
      </c>
      <c r="DZ113" s="9">
        <f t="shared" ca="1" si="112"/>
        <v>1.2417418544451008E-5</v>
      </c>
      <c r="EB113" s="9">
        <f t="shared" ca="1" si="151"/>
        <v>0.68204808376062065</v>
      </c>
      <c r="EC113" s="9">
        <f t="shared" ca="1" si="152"/>
        <v>5.8125617164607041E-2</v>
      </c>
      <c r="ED113" s="1">
        <f t="shared" ca="1" si="153"/>
        <v>1.9323522759812503E-3</v>
      </c>
      <c r="EE113" s="9">
        <f t="shared" ca="1" si="154"/>
        <v>2.4144815658527105E-4</v>
      </c>
      <c r="EG113" s="9">
        <f t="shared" ca="1" si="155"/>
        <v>1.0846401629086926E-4</v>
      </c>
      <c r="EH113" s="9">
        <f t="shared" ca="1" si="156"/>
        <v>3.8283741214112835E-2</v>
      </c>
      <c r="EN113" s="9">
        <v>0.74189241111853865</v>
      </c>
      <c r="EO113" s="9">
        <v>4.1571824708246365E-2</v>
      </c>
      <c r="EP113" s="1">
        <f t="shared" ca="1" si="157"/>
        <v>0.68204808376062065</v>
      </c>
      <c r="EQ113" s="9">
        <f t="shared" ca="1" si="158"/>
        <v>5.8125617164607041E-2</v>
      </c>
      <c r="ET113" s="1">
        <f t="shared" ca="1" si="159"/>
        <v>11.692945206195844</v>
      </c>
    </row>
    <row r="114" spans="2:150" x14ac:dyDescent="0.25">
      <c r="B114" s="5">
        <f t="shared" si="160"/>
        <v>0</v>
      </c>
      <c r="C114" s="19">
        <f>ISA!L114</f>
        <v>1.2249994633486807</v>
      </c>
      <c r="D114" s="52">
        <f>ISA!N114</f>
        <v>1.783E-5</v>
      </c>
      <c r="F114" s="12">
        <f t="shared" ca="1" si="161"/>
        <v>288.13286105270458</v>
      </c>
      <c r="G114" s="19">
        <f>Weight!G114</f>
        <v>0.25</v>
      </c>
      <c r="H114" s="1">
        <f t="shared" si="169"/>
        <v>1</v>
      </c>
      <c r="J114" s="11">
        <f t="shared" ca="1" si="113"/>
        <v>28.998284653159079</v>
      </c>
      <c r="K114" s="11">
        <f t="shared" ca="1" si="114"/>
        <v>18.035053085978955</v>
      </c>
      <c r="L114" s="11">
        <f t="shared" ca="1" si="115"/>
        <v>1.6078846297216225</v>
      </c>
      <c r="N114" s="1">
        <f>'Geometry-Wing'!C114</f>
        <v>0.30481432099438527</v>
      </c>
      <c r="O114" s="1">
        <f>'Geometry-Wing'!D114</f>
        <v>3</v>
      </c>
      <c r="P114" s="1">
        <f>'Geometry-Wing'!AC114</f>
        <v>0.91444296298315586</v>
      </c>
      <c r="Q114" s="1">
        <f>'Geometry-Wing'!AD114</f>
        <v>9.8420572570645728</v>
      </c>
      <c r="R114" s="1">
        <f ca="1">'Geometry-Tail'!E114</f>
        <v>0.10137496479873467</v>
      </c>
      <c r="S114" s="1">
        <f>'Geometry-Tail'!F114</f>
        <v>4</v>
      </c>
      <c r="T114" s="19">
        <f>'Geometry-Tail'!I114</f>
        <v>4.8429600532968005</v>
      </c>
      <c r="U114" s="1">
        <f ca="1">'Geometry-Tail'!AD114</f>
        <v>7.8197034217017958E-2</v>
      </c>
      <c r="V114" s="1">
        <f ca="1">'Geometry-Tail'!T114</f>
        <v>3.0854574153398469</v>
      </c>
      <c r="X114" s="1">
        <f t="shared" si="163"/>
        <v>0.25</v>
      </c>
      <c r="Y114" s="5">
        <f t="shared" ca="1" si="116"/>
        <v>607284.5487110907</v>
      </c>
      <c r="Z114" s="1">
        <f t="shared" ca="1" si="168"/>
        <v>0.64168984150864961</v>
      </c>
      <c r="AA114" s="9">
        <f ca="1">'Airfoil-Flight'!W114</f>
        <v>7.688485649707249E-3</v>
      </c>
      <c r="AB114" s="12">
        <f t="shared" ca="1" si="117"/>
        <v>83.461148364513491</v>
      </c>
      <c r="AC114" s="1">
        <f ca="1">'Airfoil-Flight'!AG114</f>
        <v>-0.15194274871858854</v>
      </c>
      <c r="AD114" s="1">
        <f>'Geometry-Wing'!AB114</f>
        <v>0.95988181135316342</v>
      </c>
      <c r="AE114" s="61">
        <f t="shared" si="118"/>
        <v>4.179492534636231E-2</v>
      </c>
      <c r="AF114" s="17">
        <f t="shared" ca="1" si="119"/>
        <v>1.238490861325227</v>
      </c>
      <c r="AG114" s="11">
        <f t="shared" ca="1" si="120"/>
        <v>1.238490861325227</v>
      </c>
      <c r="AH114" s="11">
        <f ca="1">DEGREES(AI114/CS114)+'Airfoil-Flight'!K114</f>
        <v>0.60771042444348033</v>
      </c>
      <c r="AI114" s="1">
        <f t="shared" ca="1" si="121"/>
        <v>0.64153993565005152</v>
      </c>
      <c r="AJ114" s="1">
        <f ca="1">0.9*'Airfoil-Flight'!I114</f>
        <v>1.5815954855644003</v>
      </c>
      <c r="AK114" s="5">
        <f ca="1">C114*J114*'Geometry-Wing'!AH114/D114</f>
        <v>397070.6664649439</v>
      </c>
      <c r="AL114" s="9">
        <f ca="1">0.455/(LOG10(MIN(AK114,'Geometry-Wing'!AM114)))^2.58</f>
        <v>5.3445709395272328E-3</v>
      </c>
      <c r="AM114" s="9">
        <f ca="1">+AL114*'Geometry-Wing'!AK114*'Geometry-Wing'!AN114/P114</f>
        <v>0</v>
      </c>
      <c r="AN114" s="9">
        <f ca="1">AA114*COS(RADIANS(AF114))*'Geometry-Wing'!U114*'Geometry-Wing'!V114+AM114</f>
        <v>8.4553584876757796E-3</v>
      </c>
      <c r="AO114" s="9">
        <f ca="1">AI114^2/(PI()*'Geometry-Wing'!AJ114*AD114)</f>
        <v>1.3867362556719311E-2</v>
      </c>
      <c r="AP114" s="9">
        <f t="shared" ca="1" si="122"/>
        <v>2.2322721044395089E-2</v>
      </c>
      <c r="AQ114" s="1">
        <f t="shared" ca="1" si="123"/>
        <v>-0.1367484738467297</v>
      </c>
      <c r="AR114" s="1">
        <f t="shared" ca="1" si="92"/>
        <v>-0.26856890330425132</v>
      </c>
      <c r="AS114" s="1">
        <f t="shared" si="164"/>
        <v>0.9343951712104227</v>
      </c>
      <c r="AT114" s="61">
        <f t="shared" si="93"/>
        <v>7.021101008537145E-2</v>
      </c>
      <c r="AU114" s="5">
        <f ca="1">C114*J114*'Geometry-Tail'!C114/D114</f>
        <v>317170.09076781129</v>
      </c>
      <c r="AV114" s="9">
        <f ca="1">0.455/(LOG10(MIN(AU114,'Geometry-Tail'!L114)))^2.58</f>
        <v>5.5925829155698513E-3</v>
      </c>
      <c r="AW114" s="9">
        <f ca="1">AV114*'Geometry-Tail'!M114*'Geometry-Tail'!N114*'Geometry-Tail'!G114/R114*'Geometry-Tail'!O114</f>
        <v>1.7112065898489296E-2</v>
      </c>
      <c r="AX114" s="9">
        <f t="shared" ca="1" si="94"/>
        <v>6.142865438157139E-3</v>
      </c>
      <c r="AY114" s="9">
        <f t="shared" ca="1" si="95"/>
        <v>2.3254931336646436E-2</v>
      </c>
      <c r="AZ114" s="1">
        <f t="shared" ca="1" si="165"/>
        <v>0.95148725550796098</v>
      </c>
      <c r="BA114" s="1">
        <f t="shared" ca="1" si="96"/>
        <v>5.0986226259163159E-2</v>
      </c>
      <c r="BB114" s="5">
        <f ca="1">C114*J114*'Geometry-Tail'!Q114/D114</f>
        <v>317170.09076781129</v>
      </c>
      <c r="BC114" s="9">
        <f ca="1">0.455/(LOG10(MIN(BB114,'Geometry-Tail'!Z114)))^2.58</f>
        <v>5.5925829155698513E-3</v>
      </c>
      <c r="BD114" s="9">
        <f ca="1">BC114*'Geometry-Tail'!AA114*'Geometry-Tail'!AB114*'Geometry-Tail'!AE114/U114*'Geometry-Tail'!AF114</f>
        <v>8.4337436660863949E-3</v>
      </c>
      <c r="BE114" s="5">
        <f ca="1">C114*J114*'Geometry-Fuselage'!C114/D114</f>
        <v>3247464.919528211</v>
      </c>
      <c r="BF114" s="9">
        <f ca="1">0.455/(LOG10(MIN(BE114,'Geometry-Fuselage'!K114)))^2.58</f>
        <v>3.6199839823232434E-3</v>
      </c>
      <c r="BG114" s="9">
        <f ca="1">BF114*'Geometry-Fuselage'!L114*'Geometry-Fuselage'!M114*'Geometry-Fuselage'!H114/P114*'Geometry-Fuselage'!P114</f>
        <v>1.6207787509257249E-2</v>
      </c>
      <c r="BH114" s="9">
        <f>3.83*RADIANS('Geometry-Fuselage'!N114)^2.5*'Geometry-Fuselage'!I114/P114</f>
        <v>1.3659623231054097E-3</v>
      </c>
      <c r="BI114" s="69">
        <f>0</f>
        <v>0</v>
      </c>
      <c r="BJ114" s="9">
        <f>0.05*'Geometry-Fuselage'!O114/P114</f>
        <v>0</v>
      </c>
      <c r="BK114" s="9">
        <f t="shared" ca="1" si="124"/>
        <v>1.7573749832362658E-2</v>
      </c>
      <c r="BL114" s="5">
        <f ca="1">C114*J114*'Geometry-Fuselage'!R114/D114</f>
        <v>2442977.3687467561</v>
      </c>
      <c r="BM114" s="9">
        <f ca="1">0.455/(LOG10(MIN(BL114,'Geometry-Fuselage'!Z114)))^2.58</f>
        <v>3.8035056467659771E-3</v>
      </c>
      <c r="BN114" s="9">
        <f ca="1">BM114*'Geometry-Fuselage'!AA114*'Geometry-Fuselage'!AB114*'Geometry-Fuselage'!W114/P114*'Geometry-Fuselage'!AC114</f>
        <v>1.7843629924513315E-3</v>
      </c>
      <c r="BO114" s="5">
        <f ca="1">C114*J114*'Geometry-Fuselage'!AE114/D114</f>
        <v>3665849.9705103729</v>
      </c>
      <c r="BP114" s="9">
        <f ca="1">0.455/(LOG10(MIN(BO114,'Geometry-Fuselage'!AK114)))^2.58</f>
        <v>3.5455748744606251E-3</v>
      </c>
      <c r="BQ114" s="9">
        <f ca="1">BP114*'Geometry-Fuselage'!AL114*'Geometry-Fuselage'!AM114*'Geometry-Fuselage'!AI114/P114*'Geometry-Fuselage'!AN114</f>
        <v>0</v>
      </c>
      <c r="BR114" s="9">
        <f ca="1">'Geometry-Miscellaneous'!B114*J114/(0.5*C114*J114^2*P114)</f>
        <v>3.6941660839813386E-4</v>
      </c>
      <c r="BS114" s="9">
        <f>('Geometry-Miscellaneous'!J114+'Geometry-Miscellaneous'!R114)/P114*'Geometry-Miscellaneous'!$G$6</f>
        <v>2.8870034620722749E-3</v>
      </c>
      <c r="BT114" s="9">
        <f>'Geometry-Miscellaneous'!AO114/P114</f>
        <v>6.2492219506369547E-3</v>
      </c>
      <c r="BU114" s="1">
        <f t="shared" ca="1" si="97"/>
        <v>0.61176644050533058</v>
      </c>
      <c r="BV114" s="9">
        <f t="shared" ca="1" si="125"/>
        <v>3.9937350792953685E-2</v>
      </c>
      <c r="BW114" s="9">
        <f t="shared" ca="1" si="126"/>
        <v>1.4548359396068399E-2</v>
      </c>
      <c r="BX114" s="9">
        <f t="shared" ca="1" si="127"/>
        <v>5.4485710189022082E-2</v>
      </c>
      <c r="BY114" s="11">
        <f t="shared" ca="1" si="98"/>
        <v>288.13286105270458</v>
      </c>
      <c r="BZ114" s="11">
        <f t="shared" ca="1" si="99"/>
        <v>25.661956138495697</v>
      </c>
      <c r="CA114" s="11">
        <f t="shared" ca="1" si="100"/>
        <v>11.228016270375985</v>
      </c>
      <c r="CB114" s="12">
        <f t="shared" ca="1" si="101"/>
        <v>744.15270886098119</v>
      </c>
      <c r="CD114" s="1">
        <f t="shared" ca="1" si="128"/>
        <v>7.7319430685550156E-3</v>
      </c>
      <c r="CE114" s="1">
        <f t="shared" ca="1" si="129"/>
        <v>1.7347350780929805E-3</v>
      </c>
      <c r="CF114" s="1">
        <f t="shared" ca="1" si="130"/>
        <v>6.5949374203451633E-4</v>
      </c>
      <c r="CG114" s="1">
        <f t="shared" ca="1" si="131"/>
        <v>1.6070191867430448E-2</v>
      </c>
      <c r="CH114" s="1">
        <f t="shared" ca="1" si="132"/>
        <v>1.631698181854686E-3</v>
      </c>
      <c r="CI114" s="1">
        <f t="shared" ca="1" si="133"/>
        <v>0</v>
      </c>
      <c r="CJ114" s="1">
        <f t="shared" ca="1" si="134"/>
        <v>3.3781041795877769E-4</v>
      </c>
      <c r="CK114" s="1">
        <f t="shared" si="135"/>
        <v>2.64E-3</v>
      </c>
      <c r="CL114" s="1">
        <f t="shared" si="136"/>
        <v>5.7145570368798337E-3</v>
      </c>
      <c r="CM114" s="1">
        <f t="shared" ca="1" si="137"/>
        <v>3.6520429392806253E-2</v>
      </c>
      <c r="CN114" s="1">
        <f t="shared" ca="1" si="138"/>
        <v>1.2680912105128079E-2</v>
      </c>
      <c r="CO114" s="1">
        <f t="shared" ca="1" si="139"/>
        <v>6.227327675565438E-4</v>
      </c>
      <c r="CP114" s="1">
        <f t="shared" ca="1" si="140"/>
        <v>1.3303644872684622E-2</v>
      </c>
      <c r="CR114" s="1">
        <f ca="1">'Airfoil-Flight'!J114</f>
        <v>5.8457713892390366</v>
      </c>
      <c r="CS114" s="1">
        <f ca="1">CR114/(1+CR114/(PI()*'Geometry-Wing'!AJ114)*(1+AE114))</f>
        <v>4.8838295708325798</v>
      </c>
      <c r="CU114" s="1">
        <f t="shared" si="166"/>
        <v>6</v>
      </c>
      <c r="CV114" s="1">
        <f t="shared" si="102"/>
        <v>3.9709114397548211</v>
      </c>
      <c r="CW114" s="1">
        <f>Stability!Z114</f>
        <v>2.1749577694090316</v>
      </c>
      <c r="CY114" s="1">
        <f t="shared" si="167"/>
        <v>6</v>
      </c>
      <c r="CZ114" s="1">
        <f t="shared" ca="1" si="103"/>
        <v>3.6351579757590589</v>
      </c>
      <c r="DA114" s="1">
        <f ca="1">Stability!AB114</f>
        <v>1.9910580234180542</v>
      </c>
      <c r="DC114" s="1"/>
      <c r="DD114" s="9">
        <f t="shared" ca="1" si="104"/>
        <v>2.6593644954143451E-2</v>
      </c>
      <c r="DE114" s="9">
        <f t="shared" ca="1" si="105"/>
        <v>0.26205720969147384</v>
      </c>
      <c r="DF114" s="9"/>
      <c r="DG114" s="9">
        <f t="shared" ca="1" si="106"/>
        <v>3.4461826275795249E-2</v>
      </c>
      <c r="DH114" s="9">
        <f t="shared" ca="1" si="107"/>
        <v>0.13506144926261163</v>
      </c>
      <c r="DI114" s="9"/>
      <c r="DJ114" s="9">
        <f t="shared" ca="1" si="108"/>
        <v>3.4614698305774502E-2</v>
      </c>
      <c r="DK114" s="9">
        <f t="shared" ca="1" si="109"/>
        <v>0.13300707230360662</v>
      </c>
      <c r="DL114" s="9"/>
      <c r="DM114" s="1">
        <v>1</v>
      </c>
      <c r="DN114" s="1">
        <f t="shared" ca="1" si="141"/>
        <v>0.61176644050533058</v>
      </c>
      <c r="DO114" s="1">
        <f t="shared" ca="1" si="142"/>
        <v>0.37425817772856218</v>
      </c>
      <c r="DP114" s="1">
        <f t="shared" ca="1" si="143"/>
        <v>5.4485710189022082E-2</v>
      </c>
      <c r="DQ114" s="1">
        <f t="shared" ca="1" si="144"/>
        <v>0.61176644050533058</v>
      </c>
      <c r="DR114" s="1">
        <f t="shared" ca="1" si="145"/>
        <v>0.37425817772856218</v>
      </c>
      <c r="DS114" s="1">
        <f t="shared" ca="1" si="146"/>
        <v>0.22895859321901388</v>
      </c>
      <c r="DT114" s="1">
        <f t="shared" ca="1" si="147"/>
        <v>3.3332528980743063E-2</v>
      </c>
      <c r="DU114" s="1">
        <f t="shared" ca="1" si="148"/>
        <v>0.37425817772856218</v>
      </c>
      <c r="DV114" s="1">
        <f t="shared" ca="1" si="149"/>
        <v>0.22895859321901388</v>
      </c>
      <c r="DW114" s="1">
        <f t="shared" ca="1" si="150"/>
        <v>0.14006918359670403</v>
      </c>
      <c r="DX114" s="1">
        <f t="shared" ca="1" si="110"/>
        <v>2.0391722607589959E-2</v>
      </c>
      <c r="DY114" s="9">
        <f t="shared" ca="1" si="111"/>
        <v>5.4664594662129487E-2</v>
      </c>
      <c r="DZ114" s="9">
        <f t="shared" ca="1" si="112"/>
        <v>1.0779039419360128E-5</v>
      </c>
      <c r="EB114" s="9">
        <f t="shared" ca="1" si="151"/>
        <v>0.61176644050533058</v>
      </c>
      <c r="EC114" s="9">
        <f t="shared" ca="1" si="152"/>
        <v>5.4485710189022082E-2</v>
      </c>
      <c r="ED114" s="1">
        <f t="shared" ca="1" si="153"/>
        <v>1.7332330400539966E-3</v>
      </c>
      <c r="EE114" s="9">
        <f t="shared" ca="1" si="154"/>
        <v>2.5232964496212448E-4</v>
      </c>
      <c r="EG114" s="9">
        <f t="shared" ca="1" si="155"/>
        <v>9.7422785900004908E-5</v>
      </c>
      <c r="EH114" s="9">
        <f t="shared" ca="1" si="156"/>
        <v>3.4386599826358111E-2</v>
      </c>
      <c r="EN114" s="9">
        <v>0.68871186788379313</v>
      </c>
      <c r="EO114" s="9">
        <v>3.9392426036389275E-2</v>
      </c>
      <c r="EP114" s="1">
        <f t="shared" ca="1" si="157"/>
        <v>0.61176644050533058</v>
      </c>
      <c r="EQ114" s="9">
        <f t="shared" ca="1" si="158"/>
        <v>5.4485710189022082E-2</v>
      </c>
      <c r="ET114" s="1">
        <f t="shared" ca="1" si="159"/>
        <v>11.191179724806059</v>
      </c>
    </row>
    <row r="115" spans="2:150" x14ac:dyDescent="0.25">
      <c r="B115" s="5">
        <f t="shared" si="160"/>
        <v>0</v>
      </c>
      <c r="C115" s="19">
        <f>ISA!L115</f>
        <v>1.2249994633486807</v>
      </c>
      <c r="D115" s="52">
        <f>ISA!N115</f>
        <v>1.783E-5</v>
      </c>
      <c r="F115" s="12">
        <f t="shared" ca="1" si="161"/>
        <v>288.13286105270458</v>
      </c>
      <c r="G115" s="19">
        <f>Weight!G115</f>
        <v>0.25</v>
      </c>
      <c r="H115" s="1">
        <f t="shared" si="169"/>
        <v>1</v>
      </c>
      <c r="J115" s="11">
        <f t="shared" ca="1" si="113"/>
        <v>30.823294959622665</v>
      </c>
      <c r="K115" s="11">
        <f t="shared" ca="1" si="114"/>
        <v>17.990293955339965</v>
      </c>
      <c r="L115" s="11">
        <f t="shared" ca="1" si="115"/>
        <v>1.7133291449344854</v>
      </c>
      <c r="N115" s="1">
        <f>'Geometry-Wing'!C115</f>
        <v>0.30481432099438527</v>
      </c>
      <c r="O115" s="1">
        <f>'Geometry-Wing'!D115</f>
        <v>3</v>
      </c>
      <c r="P115" s="1">
        <f>'Geometry-Wing'!AC115</f>
        <v>0.91444296298315586</v>
      </c>
      <c r="Q115" s="1">
        <f>'Geometry-Wing'!AD115</f>
        <v>9.8420572570645728</v>
      </c>
      <c r="R115" s="1">
        <f ca="1">'Geometry-Tail'!E115</f>
        <v>0.10137496479873467</v>
      </c>
      <c r="S115" s="1">
        <f>'Geometry-Tail'!F115</f>
        <v>4</v>
      </c>
      <c r="T115" s="19">
        <f>'Geometry-Tail'!I115</f>
        <v>4.8429600532968005</v>
      </c>
      <c r="U115" s="1">
        <f ca="1">'Geometry-Tail'!AD115</f>
        <v>7.8197034217017958E-2</v>
      </c>
      <c r="V115" s="1">
        <f ca="1">'Geometry-Tail'!T115</f>
        <v>3.0854574153398469</v>
      </c>
      <c r="X115" s="1">
        <f t="shared" si="163"/>
        <v>0.25</v>
      </c>
      <c r="Y115" s="5">
        <f t="shared" ca="1" si="116"/>
        <v>645504.07009347319</v>
      </c>
      <c r="Z115" s="1">
        <f t="shared" ca="1" si="168"/>
        <v>0.57140820125720815</v>
      </c>
      <c r="AA115" s="9">
        <f ca="1">'Airfoil-Flight'!W115</f>
        <v>7.5554596084425382E-3</v>
      </c>
      <c r="AB115" s="12">
        <f t="shared" ca="1" si="117"/>
        <v>75.628516446400099</v>
      </c>
      <c r="AC115" s="1">
        <f ca="1">'Airfoil-Flight'!AG115</f>
        <v>-0.1522574256352974</v>
      </c>
      <c r="AD115" s="1">
        <f>'Geometry-Wing'!AB115</f>
        <v>0.95988181135316342</v>
      </c>
      <c r="AE115" s="61">
        <f t="shared" si="118"/>
        <v>4.179492534636231E-2</v>
      </c>
      <c r="AF115" s="17">
        <f t="shared" ca="1" si="119"/>
        <v>1.1028974044297448</v>
      </c>
      <c r="AG115" s="11">
        <f t="shared" ca="1" si="120"/>
        <v>1.1028974044297448</v>
      </c>
      <c r="AH115" s="11">
        <f ca="1">DEGREES(AI115/CS115)+'Airfoil-Flight'!K115</f>
        <v>-0.23178938838074359</v>
      </c>
      <c r="AI115" s="1">
        <f t="shared" ca="1" si="121"/>
        <v>0.57130234219844134</v>
      </c>
      <c r="AJ115" s="1">
        <f ca="1">0.9*'Airfoil-Flight'!I115</f>
        <v>1.5894751679662589</v>
      </c>
      <c r="AK115" s="5">
        <f ca="1">C115*J115*'Geometry-Wing'!AH115/D115</f>
        <v>422060.35352265555</v>
      </c>
      <c r="AL115" s="9">
        <f ca="1">0.455/(LOG10(MIN(AK115,'Geometry-Wing'!AM115)))^2.58</f>
        <v>5.2798388750131056E-3</v>
      </c>
      <c r="AM115" s="9">
        <f ca="1">+AL115*'Geometry-Wing'!AK115*'Geometry-Wing'!AN115/P115</f>
        <v>0</v>
      </c>
      <c r="AN115" s="9">
        <f ca="1">AA115*COS(RADIANS(AF115))*'Geometry-Wing'!U115*'Geometry-Wing'!V115+AM115</f>
        <v>8.3094658727528008E-3</v>
      </c>
      <c r="AO115" s="9">
        <f ca="1">AI115^2/(PI()*'Geometry-Wing'!AJ115*AD115)</f>
        <v>1.0997107914579068E-2</v>
      </c>
      <c r="AP115" s="9">
        <f t="shared" ca="1" si="122"/>
        <v>1.9306573787331867E-2</v>
      </c>
      <c r="AQ115" s="1">
        <f t="shared" ca="1" si="123"/>
        <v>-0.13703168307176766</v>
      </c>
      <c r="AR115" s="1">
        <f t="shared" ca="1" si="92"/>
        <v>-0.26912511566139502</v>
      </c>
      <c r="AS115" s="1">
        <f t="shared" si="164"/>
        <v>0.9343951712104227</v>
      </c>
      <c r="AT115" s="61">
        <f t="shared" si="93"/>
        <v>7.021101008537145E-2</v>
      </c>
      <c r="AU115" s="5">
        <f ca="1">C115*J115*'Geometry-Tail'!C115/D115</f>
        <v>337131.22610655928</v>
      </c>
      <c r="AV115" s="9">
        <f ca="1">0.455/(LOG10(MIN(AU115,'Geometry-Tail'!L115)))^2.58</f>
        <v>5.523655871261135E-3</v>
      </c>
      <c r="AW115" s="9">
        <f ca="1">AV115*'Geometry-Tail'!M115*'Geometry-Tail'!N115*'Geometry-Tail'!G115/R115*'Geometry-Tail'!O115</f>
        <v>1.6901164398734118E-2</v>
      </c>
      <c r="AX115" s="9">
        <f t="shared" ca="1" si="94"/>
        <v>6.1683358161042472E-3</v>
      </c>
      <c r="AY115" s="9">
        <f t="shared" ca="1" si="95"/>
        <v>2.3069500214838366E-2</v>
      </c>
      <c r="AZ115" s="1">
        <f t="shared" ca="1" si="165"/>
        <v>0.95148725550796098</v>
      </c>
      <c r="BA115" s="1">
        <f t="shared" ca="1" si="96"/>
        <v>5.0986226259163159E-2</v>
      </c>
      <c r="BB115" s="5">
        <f ca="1">C115*J115*'Geometry-Tail'!Q115/D115</f>
        <v>337131.22610655928</v>
      </c>
      <c r="BC115" s="9">
        <f ca="1">0.455/(LOG10(MIN(BB115,'Geometry-Tail'!Z115)))^2.58</f>
        <v>5.523655871261135E-3</v>
      </c>
      <c r="BD115" s="9">
        <f ca="1">BC115*'Geometry-Tail'!AA115*'Geometry-Tail'!AB115*'Geometry-Tail'!AE115/U115*'Geometry-Tail'!AF115</f>
        <v>8.3298000979468313E-3</v>
      </c>
      <c r="BE115" s="5">
        <f ca="1">C115*J115*'Geometry-Fuselage'!C115/D115</f>
        <v>3451844.4895236483</v>
      </c>
      <c r="BF115" s="9">
        <f ca="1">0.455/(LOG10(MIN(BE115,'Geometry-Fuselage'!K115)))^2.58</f>
        <v>3.582240456931451E-3</v>
      </c>
      <c r="BG115" s="9">
        <f ca="1">BF115*'Geometry-Fuselage'!L115*'Geometry-Fuselage'!M115*'Geometry-Fuselage'!H115/P115*'Geometry-Fuselage'!P115</f>
        <v>1.6038798076600195E-2</v>
      </c>
      <c r="BH115" s="9">
        <f>3.83*RADIANS('Geometry-Fuselage'!N115)^2.5*'Geometry-Fuselage'!I115/P115</f>
        <v>1.3659623231054097E-3</v>
      </c>
      <c r="BI115" s="69">
        <f>0</f>
        <v>0</v>
      </c>
      <c r="BJ115" s="9">
        <f>0.05*'Geometry-Fuselage'!O115/P115</f>
        <v>0</v>
      </c>
      <c r="BK115" s="9">
        <f t="shared" ca="1" si="124"/>
        <v>1.7404760399705604E-2</v>
      </c>
      <c r="BL115" s="5">
        <f ca="1">C115*J115*'Geometry-Fuselage'!R115/D115</f>
        <v>2596726.4242425067</v>
      </c>
      <c r="BM115" s="9">
        <f ca="1">0.455/(LOG10(MIN(BL115,'Geometry-Fuselage'!Z115)))^2.58</f>
        <v>3.76308683587689E-3</v>
      </c>
      <c r="BN115" s="9">
        <f ca="1">BM115*'Geometry-Fuselage'!AA115*'Geometry-Fuselage'!AB115*'Geometry-Fuselage'!W115/P115*'Geometry-Fuselage'!AC115</f>
        <v>1.7654010565302687E-3</v>
      </c>
      <c r="BO115" s="5">
        <f ca="1">C115*J115*'Geometry-Fuselage'!AE115/D115</f>
        <v>3896560.6507506212</v>
      </c>
      <c r="BP115" s="9">
        <f ca="1">0.455/(LOG10(MIN(BO115,'Geometry-Fuselage'!AK115)))^2.58</f>
        <v>3.5089014387147668E-3</v>
      </c>
      <c r="BQ115" s="9">
        <f ca="1">BP115*'Geometry-Fuselage'!AL115*'Geometry-Fuselage'!AM115*'Geometry-Fuselage'!AI115/P115*'Geometry-Fuselage'!AN115</f>
        <v>0</v>
      </c>
      <c r="BR115" s="9">
        <f ca="1">'Geometry-Miscellaneous'!B115*J115/(0.5*C115*J115^2*P115)</f>
        <v>3.4754389431650894E-4</v>
      </c>
      <c r="BS115" s="9">
        <f>('Geometry-Miscellaneous'!J115+'Geometry-Miscellaneous'!R115)/P115*'Geometry-Miscellaneous'!$G$6</f>
        <v>2.8870034620722749E-3</v>
      </c>
      <c r="BT115" s="9">
        <f>'Geometry-Miscellaneous'!AO115/P115</f>
        <v>6.2492219506369547E-3</v>
      </c>
      <c r="BU115" s="1">
        <f t="shared" ca="1" si="97"/>
        <v>0.54146718546255657</v>
      </c>
      <c r="BV115" s="9">
        <f t="shared" ca="1" si="125"/>
        <v>3.9549365039713444E-2</v>
      </c>
      <c r="BW115" s="9">
        <f t="shared" ca="1" si="126"/>
        <v>1.1680928394955886E-2</v>
      </c>
      <c r="BX115" s="9">
        <f t="shared" ca="1" si="127"/>
        <v>5.1230293434669331E-2</v>
      </c>
      <c r="BY115" s="11">
        <f t="shared" ca="1" si="98"/>
        <v>288.13286105270453</v>
      </c>
      <c r="BZ115" s="11">
        <f t="shared" ca="1" si="99"/>
        <v>27.261358428010627</v>
      </c>
      <c r="CA115" s="11">
        <f t="shared" ca="1" si="100"/>
        <v>10.569277455985189</v>
      </c>
      <c r="CB115" s="12">
        <f t="shared" ca="1" si="101"/>
        <v>840.28489182656676</v>
      </c>
      <c r="CD115" s="1">
        <f t="shared" ca="1" si="128"/>
        <v>7.5985325934874864E-3</v>
      </c>
      <c r="CE115" s="1">
        <f t="shared" ca="1" si="129"/>
        <v>1.7133549459792988E-3</v>
      </c>
      <c r="CF115" s="1">
        <f t="shared" ca="1" si="130"/>
        <v>6.5136566328006791E-4</v>
      </c>
      <c r="CG115" s="1">
        <f t="shared" ca="1" si="131"/>
        <v>1.5915660669918688E-2</v>
      </c>
      <c r="CH115" s="1">
        <f t="shared" ca="1" si="132"/>
        <v>1.6143585729871328E-3</v>
      </c>
      <c r="CI115" s="1">
        <f t="shared" ca="1" si="133"/>
        <v>0</v>
      </c>
      <c r="CJ115" s="1">
        <f t="shared" ca="1" si="134"/>
        <v>3.1780906848549322E-4</v>
      </c>
      <c r="CK115" s="1">
        <f t="shared" si="135"/>
        <v>2.64E-3</v>
      </c>
      <c r="CL115" s="1">
        <f t="shared" si="136"/>
        <v>5.7145570368798337E-3</v>
      </c>
      <c r="CM115" s="1">
        <f t="shared" ca="1" si="137"/>
        <v>3.6165638551018002E-2</v>
      </c>
      <c r="CN115" s="1">
        <f t="shared" ca="1" si="138"/>
        <v>1.0056227945653197E-2</v>
      </c>
      <c r="CO115" s="1">
        <f t="shared" ca="1" si="139"/>
        <v>6.2531482622434238E-4</v>
      </c>
      <c r="CP115" s="1">
        <f t="shared" ca="1" si="140"/>
        <v>1.068154277187754E-2</v>
      </c>
      <c r="CR115" s="1">
        <f ca="1">'Airfoil-Flight'!J115</f>
        <v>5.8441543142980343</v>
      </c>
      <c r="CS115" s="1">
        <f ca="1">CR115/(1+CR115/(PI()*'Geometry-Wing'!AJ115)*(1+AE115))</f>
        <v>4.8827008481261007</v>
      </c>
      <c r="CU115" s="1">
        <f t="shared" si="166"/>
        <v>6</v>
      </c>
      <c r="CV115" s="1">
        <f t="shared" si="102"/>
        <v>3.9709114397548211</v>
      </c>
      <c r="CW115" s="1">
        <f>Stability!Z115</f>
        <v>2.1749577694090316</v>
      </c>
      <c r="CY115" s="1">
        <f t="shared" si="167"/>
        <v>6</v>
      </c>
      <c r="CZ115" s="1">
        <f t="shared" ca="1" si="103"/>
        <v>3.6351579757590589</v>
      </c>
      <c r="DA115" s="1">
        <f ca="1">Stability!AB115</f>
        <v>1.9910580234180542</v>
      </c>
      <c r="DC115" s="1"/>
      <c r="DD115" s="9">
        <f t="shared" ca="1" si="104"/>
        <v>2.2710776946861001E-2</v>
      </c>
      <c r="DE115" s="9">
        <f t="shared" ca="1" si="105"/>
        <v>0.30990646044679582</v>
      </c>
      <c r="DF115" s="9"/>
      <c r="DG115" s="9">
        <f t="shared" ca="1" si="106"/>
        <v>3.1765444194446268E-2</v>
      </c>
      <c r="DH115" s="9">
        <f t="shared" ca="1" si="107"/>
        <v>0.14436050807289136</v>
      </c>
      <c r="DI115" s="9"/>
      <c r="DJ115" s="9">
        <f t="shared" ca="1" si="108"/>
        <v>3.1873892651406395E-2</v>
      </c>
      <c r="DK115" s="9">
        <f t="shared" ca="1" si="109"/>
        <v>0.14275637938541719</v>
      </c>
      <c r="DL115" s="9"/>
      <c r="DM115" s="1">
        <v>1</v>
      </c>
      <c r="DN115" s="1">
        <f t="shared" ca="1" si="141"/>
        <v>0.54146718546255657</v>
      </c>
      <c r="DO115" s="1">
        <f t="shared" ca="1" si="142"/>
        <v>0.29318671293274262</v>
      </c>
      <c r="DP115" s="1">
        <f t="shared" ca="1" si="143"/>
        <v>5.1230293434669331E-2</v>
      </c>
      <c r="DQ115" s="1">
        <f t="shared" ca="1" si="144"/>
        <v>0.54146718546255657</v>
      </c>
      <c r="DR115" s="1">
        <f t="shared" ca="1" si="145"/>
        <v>0.29318671293274262</v>
      </c>
      <c r="DS115" s="1">
        <f t="shared" ca="1" si="146"/>
        <v>0.15875098426671069</v>
      </c>
      <c r="DT115" s="1">
        <f t="shared" ca="1" si="147"/>
        <v>2.7739522796491292E-2</v>
      </c>
      <c r="DU115" s="1">
        <f t="shared" ca="1" si="148"/>
        <v>0.29318671293274262</v>
      </c>
      <c r="DV115" s="1">
        <f t="shared" ca="1" si="149"/>
        <v>0.15875098426671069</v>
      </c>
      <c r="DW115" s="1">
        <f t="shared" ca="1" si="150"/>
        <v>8.5958448640306426E-2</v>
      </c>
      <c r="DX115" s="1">
        <f t="shared" ca="1" si="110"/>
        <v>1.5020041334690567E-2</v>
      </c>
      <c r="DY115" s="9">
        <f t="shared" ca="1" si="111"/>
        <v>5.1453516320211598E-2</v>
      </c>
      <c r="DZ115" s="9">
        <f t="shared" ca="1" si="112"/>
        <v>1.8985574740696101E-5</v>
      </c>
      <c r="EB115" s="9">
        <f t="shared" ca="1" si="151"/>
        <v>0.54146718546255657</v>
      </c>
      <c r="EC115" s="9">
        <f t="shared" ca="1" si="152"/>
        <v>5.1230293434669331E-2</v>
      </c>
      <c r="ED115" s="1">
        <f t="shared" ca="1" si="153"/>
        <v>1.5340639070909787E-3</v>
      </c>
      <c r="EE115" s="9">
        <f t="shared" ca="1" si="154"/>
        <v>2.6805629532684487E-4</v>
      </c>
      <c r="EG115" s="9">
        <f t="shared" ca="1" si="155"/>
        <v>8.6395026886818254E-5</v>
      </c>
      <c r="EH115" s="9">
        <f t="shared" ca="1" si="156"/>
        <v>3.0494213331096288E-2</v>
      </c>
      <c r="EN115" s="9">
        <v>0.63553233855867175</v>
      </c>
      <c r="EO115" s="9">
        <v>3.7386681329426769E-2</v>
      </c>
      <c r="EP115" s="1">
        <f t="shared" ca="1" si="157"/>
        <v>0.54146718546255657</v>
      </c>
      <c r="EQ115" s="9">
        <f t="shared" ca="1" si="158"/>
        <v>5.1230293434669331E-2</v>
      </c>
      <c r="ET115" s="1">
        <f t="shared" ca="1" si="159"/>
        <v>10.523140611290778</v>
      </c>
    </row>
    <row r="116" spans="2:150" x14ac:dyDescent="0.25">
      <c r="B116" s="5">
        <f t="shared" si="160"/>
        <v>0</v>
      </c>
      <c r="C116" s="19">
        <f>ISA!L116</f>
        <v>1.2249994633486807</v>
      </c>
      <c r="D116" s="52">
        <f>ISA!N116</f>
        <v>1.783E-5</v>
      </c>
      <c r="F116" s="12">
        <f t="shared" ca="1" si="161"/>
        <v>288.13286105270458</v>
      </c>
      <c r="G116" s="19">
        <f>Weight!G116</f>
        <v>0.25</v>
      </c>
      <c r="H116" s="1">
        <f t="shared" si="169"/>
        <v>1</v>
      </c>
      <c r="J116" s="11">
        <f t="shared" ca="1" si="113"/>
        <v>33.043476620481464</v>
      </c>
      <c r="K116" s="11">
        <f t="shared" ca="1" si="114"/>
        <v>17.939422572919337</v>
      </c>
      <c r="L116" s="11">
        <f t="shared" ca="1" si="115"/>
        <v>1.8419476148782306</v>
      </c>
      <c r="N116" s="1">
        <f>'Geometry-Wing'!C116</f>
        <v>0.30481432099438527</v>
      </c>
      <c r="O116" s="1">
        <f>'Geometry-Wing'!D116</f>
        <v>3</v>
      </c>
      <c r="P116" s="1">
        <f>'Geometry-Wing'!AC116</f>
        <v>0.91444296298315586</v>
      </c>
      <c r="Q116" s="1">
        <f>'Geometry-Wing'!AD116</f>
        <v>9.8420572570645728</v>
      </c>
      <c r="R116" s="1">
        <f ca="1">'Geometry-Tail'!E116</f>
        <v>0.10137496479873467</v>
      </c>
      <c r="S116" s="1">
        <f>'Geometry-Tail'!F116</f>
        <v>4</v>
      </c>
      <c r="T116" s="19">
        <f>'Geometry-Tail'!I116</f>
        <v>4.8429600532968005</v>
      </c>
      <c r="U116" s="1">
        <f ca="1">'Geometry-Tail'!AD116</f>
        <v>7.8197034217017958E-2</v>
      </c>
      <c r="V116" s="1">
        <f ca="1">'Geometry-Tail'!T116</f>
        <v>3.0854574153398469</v>
      </c>
      <c r="X116" s="1">
        <f t="shared" si="163"/>
        <v>0.25</v>
      </c>
      <c r="Y116" s="5">
        <f t="shared" ca="1" si="116"/>
        <v>691999.30365979357</v>
      </c>
      <c r="Z116" s="1">
        <f t="shared" ca="1" si="168"/>
        <v>0.50112656100576669</v>
      </c>
      <c r="AA116" s="9">
        <f ca="1">'Airfoil-Flight'!W116</f>
        <v>7.5362934971228372E-3</v>
      </c>
      <c r="AB116" s="12">
        <f t="shared" ca="1" si="117"/>
        <v>66.495096189802581</v>
      </c>
      <c r="AC116" s="1">
        <f ca="1">'Airfoil-Flight'!AG116</f>
        <v>-0.15261682099678409</v>
      </c>
      <c r="AD116" s="1">
        <f>'Geometry-Wing'!AB116</f>
        <v>0.95988181135316342</v>
      </c>
      <c r="AE116" s="61">
        <f t="shared" si="118"/>
        <v>4.179492534636231E-2</v>
      </c>
      <c r="AF116" s="17">
        <f t="shared" ca="1" si="119"/>
        <v>0.96728541528624545</v>
      </c>
      <c r="AG116" s="11">
        <f t="shared" ca="1" si="120"/>
        <v>0.96728541528624545</v>
      </c>
      <c r="AH116" s="11">
        <f ca="1">DEGREES(AI116/CS116)+'Airfoil-Flight'!K116</f>
        <v>-1.0740224725882497</v>
      </c>
      <c r="AI116" s="1">
        <f t="shared" ca="1" si="121"/>
        <v>0.50105514901737691</v>
      </c>
      <c r="AJ116" s="1">
        <f ca="1">0.9*'Airfoil-Flight'!I116</f>
        <v>1.5985025985541799</v>
      </c>
      <c r="AK116" s="5">
        <f ca="1">C116*J116*'Geometry-Wing'!AH116/D116</f>
        <v>452461.0831621727</v>
      </c>
      <c r="AL116" s="9">
        <f ca="1">0.455/(LOG10(MIN(AK116,'Geometry-Wing'!AM116)))^2.58</f>
        <v>5.2073900125204492E-3</v>
      </c>
      <c r="AM116" s="9">
        <f ca="1">+AL116*'Geometry-Wing'!AK116*'Geometry-Wing'!AN116/P116</f>
        <v>0</v>
      </c>
      <c r="AN116" s="9">
        <f ca="1">AA116*COS(RADIANS(AF116))*'Geometry-Wing'!U116*'Geometry-Wing'!V116+AM116</f>
        <v>8.2887415087857033E-3</v>
      </c>
      <c r="AO116" s="9">
        <f ca="1">AI116^2/(PI()*'Geometry-Wing'!AJ116*AD116)</f>
        <v>8.4589710100361221E-3</v>
      </c>
      <c r="AP116" s="9">
        <f t="shared" ca="1" si="122"/>
        <v>1.6747712518821824E-2</v>
      </c>
      <c r="AQ116" s="1">
        <f t="shared" ca="1" si="123"/>
        <v>-0.13735513889710568</v>
      </c>
      <c r="AR116" s="1">
        <f t="shared" ca="1" si="92"/>
        <v>-0.26976037084073817</v>
      </c>
      <c r="AS116" s="1">
        <f t="shared" si="164"/>
        <v>0.9343951712104227</v>
      </c>
      <c r="AT116" s="61">
        <f t="shared" si="93"/>
        <v>7.021101008537145E-2</v>
      </c>
      <c r="AU116" s="5">
        <f ca="1">C116*J116*'Geometry-Tail'!C116/D116</f>
        <v>361414.56656335085</v>
      </c>
      <c r="AV116" s="9">
        <f ca="1">0.455/(LOG10(MIN(AU116,'Geometry-Tail'!L116)))^2.58</f>
        <v>5.4465364902117645E-3</v>
      </c>
      <c r="AW116" s="9">
        <f ca="1">AV116*'Geometry-Tail'!M116*'Geometry-Tail'!N116*'Geometry-Tail'!G116/R116*'Geometry-Tail'!O116</f>
        <v>1.6665196161787011E-2</v>
      </c>
      <c r="AX116" s="9">
        <f t="shared" ca="1" si="94"/>
        <v>6.1974902257903967E-3</v>
      </c>
      <c r="AY116" s="9">
        <f t="shared" ca="1" si="95"/>
        <v>2.2862686387577408E-2</v>
      </c>
      <c r="AZ116" s="1">
        <f t="shared" ca="1" si="165"/>
        <v>0.95148725550796098</v>
      </c>
      <c r="BA116" s="1">
        <f t="shared" ca="1" si="96"/>
        <v>5.0986226259163159E-2</v>
      </c>
      <c r="BB116" s="5">
        <f ca="1">C116*J116*'Geometry-Tail'!Q116/D116</f>
        <v>361414.56656335085</v>
      </c>
      <c r="BC116" s="9">
        <f ca="1">0.455/(LOG10(MIN(BB116,'Geometry-Tail'!Z116)))^2.58</f>
        <v>5.4465364902117645E-3</v>
      </c>
      <c r="BD116" s="9">
        <f ca="1">BC116*'Geometry-Tail'!AA116*'Geometry-Tail'!AB116*'Geometry-Tail'!AE116/U116*'Geometry-Tail'!AF116</f>
        <v>8.2135022975786155E-3</v>
      </c>
      <c r="BE116" s="5">
        <f ca="1">C116*J116*'Geometry-Fuselage'!C116/D116</f>
        <v>3700478.5775345527</v>
      </c>
      <c r="BF116" s="9">
        <f ca="1">0.455/(LOG10(MIN(BE116,'Geometry-Fuselage'!K116)))^2.58</f>
        <v>3.5398910023092998E-3</v>
      </c>
      <c r="BG116" s="9">
        <f ca="1">BF116*'Geometry-Fuselage'!L116*'Geometry-Fuselage'!M116*'Geometry-Fuselage'!H116/P116*'Geometry-Fuselage'!P116</f>
        <v>1.584918647472558E-2</v>
      </c>
      <c r="BH116" s="9">
        <f>3.83*RADIANS('Geometry-Fuselage'!N116)^2.5*'Geometry-Fuselage'!I116/P116</f>
        <v>1.3659623231054097E-3</v>
      </c>
      <c r="BI116" s="69">
        <f>0</f>
        <v>0</v>
      </c>
      <c r="BJ116" s="9">
        <f>0.05*'Geometry-Fuselage'!O116/P116</f>
        <v>0</v>
      </c>
      <c r="BK116" s="9">
        <f t="shared" ca="1" si="124"/>
        <v>1.7215148797830988E-2</v>
      </c>
      <c r="BL116" s="5">
        <f ca="1">C116*J116*'Geometry-Fuselage'!R116/D116</f>
        <v>2783766.9204945406</v>
      </c>
      <c r="BM116" s="9">
        <f ca="1">0.455/(LOG10(MIN(BL116,'Geometry-Fuselage'!Z116)))^2.58</f>
        <v>3.7177491845640613E-3</v>
      </c>
      <c r="BN116" s="9">
        <f ca="1">BM116*'Geometry-Fuselage'!AA116*'Geometry-Fuselage'!AB116*'Geometry-Fuselage'!W116/P116*'Geometry-Fuselage'!AC116</f>
        <v>1.7441315134612159E-3</v>
      </c>
      <c r="BO116" s="5">
        <f ca="1">C116*J116*'Geometry-Fuselage'!AE116/D116</f>
        <v>4177227.3513273476</v>
      </c>
      <c r="BP116" s="9">
        <f ca="1">0.455/(LOG10(MIN(BO116,'Geometry-Fuselage'!AK116)))^2.58</f>
        <v>3.4677475602821329E-3</v>
      </c>
      <c r="BQ116" s="9">
        <f ca="1">BP116*'Geometry-Fuselage'!AL116*'Geometry-Fuselage'!AM116*'Geometry-Fuselage'!AI116/P116*'Geometry-Fuselage'!AN116</f>
        <v>0</v>
      </c>
      <c r="BR116" s="9">
        <f ca="1">'Geometry-Miscellaneous'!B116*J116/(0.5*C116*J116^2*P116)</f>
        <v>3.2419252032619787E-4</v>
      </c>
      <c r="BS116" s="9">
        <f>('Geometry-Miscellaneous'!J116+'Geometry-Miscellaneous'!R116)/P116*'Geometry-Miscellaneous'!$G$6</f>
        <v>2.8870034620722749E-3</v>
      </c>
      <c r="BT116" s="9">
        <f>'Geometry-Miscellaneous'!AO116/P116</f>
        <v>6.2492219506369547E-3</v>
      </c>
      <c r="BU116" s="1">
        <f t="shared" ca="1" si="97"/>
        <v>0.47114956801879782</v>
      </c>
      <c r="BV116" s="9">
        <f t="shared" ca="1" si="125"/>
        <v>3.925830375651037E-2</v>
      </c>
      <c r="BW116" s="9">
        <f t="shared" ca="1" si="126"/>
        <v>9.1460235424657213E-3</v>
      </c>
      <c r="BX116" s="9">
        <f t="shared" ca="1" si="127"/>
        <v>4.8404327298976091E-2</v>
      </c>
      <c r="BY116" s="11">
        <f t="shared" ca="1" si="98"/>
        <v>288.13286105270464</v>
      </c>
      <c r="BZ116" s="11">
        <f t="shared" ca="1" si="99"/>
        <v>29.60180430735122</v>
      </c>
      <c r="CA116" s="11">
        <f t="shared" ca="1" si="100"/>
        <v>9.7336249527583902</v>
      </c>
      <c r="CB116" s="12">
        <f t="shared" ca="1" si="101"/>
        <v>978.14652855402755</v>
      </c>
      <c r="CD116" s="1">
        <f t="shared" ca="1" si="128"/>
        <v>7.579581344695472E-3</v>
      </c>
      <c r="CE116" s="1">
        <f t="shared" ca="1" si="129"/>
        <v>1.6894336742651664E-3</v>
      </c>
      <c r="CF116" s="1">
        <f t="shared" ca="1" si="130"/>
        <v>6.4227152020531061E-4</v>
      </c>
      <c r="CG116" s="1">
        <f t="shared" ca="1" si="131"/>
        <v>1.5742271674884484E-2</v>
      </c>
      <c r="CH116" s="1">
        <f t="shared" ca="1" si="132"/>
        <v>1.5949087890017703E-3</v>
      </c>
      <c r="CI116" s="1">
        <f t="shared" ca="1" si="133"/>
        <v>0</v>
      </c>
      <c r="CJ116" s="1">
        <f t="shared" ca="1" si="134"/>
        <v>2.9645556886406538E-4</v>
      </c>
      <c r="CK116" s="1">
        <f t="shared" si="135"/>
        <v>2.64E-3</v>
      </c>
      <c r="CL116" s="1">
        <f t="shared" si="136"/>
        <v>5.7145570368798337E-3</v>
      </c>
      <c r="CM116" s="1">
        <f t="shared" ca="1" si="137"/>
        <v>3.5899479608796102E-2</v>
      </c>
      <c r="CN116" s="1">
        <f t="shared" ca="1" si="138"/>
        <v>7.7352465142060504E-3</v>
      </c>
      <c r="CO116" s="1">
        <f t="shared" ca="1" si="139"/>
        <v>6.2827035348000362E-4</v>
      </c>
      <c r="CP116" s="1">
        <f t="shared" ca="1" si="140"/>
        <v>8.3635168676860546E-3</v>
      </c>
      <c r="CR116" s="1">
        <f ca="1">'Airfoil-Flight'!J116</f>
        <v>5.8423120668840243</v>
      </c>
      <c r="CS116" s="1">
        <f ca="1">CR116/(1+CR116/(PI()*'Geometry-Wing'!AJ116)*(1+AE116))</f>
        <v>4.8814148291924955</v>
      </c>
      <c r="CU116" s="1">
        <f t="shared" si="166"/>
        <v>6</v>
      </c>
      <c r="CV116" s="1">
        <f t="shared" si="102"/>
        <v>3.9709114397548211</v>
      </c>
      <c r="CW116" s="1">
        <f>Stability!Z116</f>
        <v>2.1749577694090316</v>
      </c>
      <c r="CY116" s="1">
        <f t="shared" si="167"/>
        <v>6</v>
      </c>
      <c r="CZ116" s="1">
        <f t="shared" ca="1" si="103"/>
        <v>3.6351579757590589</v>
      </c>
      <c r="DA116" s="1">
        <f ca="1">Stability!AB116</f>
        <v>1.9910580234180542</v>
      </c>
      <c r="DC116" s="1"/>
      <c r="DD116" s="9">
        <f t="shared" ca="1" si="104"/>
        <v>1.9100376786581007E-2</v>
      </c>
      <c r="DE116" s="9">
        <f t="shared" ca="1" si="105"/>
        <v>0.36650842872240674</v>
      </c>
      <c r="DF116" s="9"/>
      <c r="DG116" s="9">
        <f t="shared" ca="1" si="106"/>
        <v>2.9124555990775191E-2</v>
      </c>
      <c r="DH116" s="9">
        <f t="shared" ca="1" si="107"/>
        <v>0.15864828381323201</v>
      </c>
      <c r="DI116" s="9"/>
      <c r="DJ116" s="9">
        <f t="shared" ca="1" si="108"/>
        <v>2.9520918633591138E-2</v>
      </c>
      <c r="DK116" s="9">
        <f t="shared" ca="1" si="109"/>
        <v>0.15219220396359484</v>
      </c>
      <c r="DL116" s="9"/>
      <c r="DM116" s="1">
        <v>1</v>
      </c>
      <c r="DN116" s="1">
        <f t="shared" ca="1" si="141"/>
        <v>0.47114956801879782</v>
      </c>
      <c r="DO116" s="1">
        <f t="shared" ca="1" si="142"/>
        <v>0.22198191544429979</v>
      </c>
      <c r="DP116" s="1">
        <f t="shared" ca="1" si="143"/>
        <v>4.8404327298976091E-2</v>
      </c>
      <c r="DQ116" s="1">
        <f t="shared" ca="1" si="144"/>
        <v>0.47114956801879782</v>
      </c>
      <c r="DR116" s="1">
        <f t="shared" ca="1" si="145"/>
        <v>0.22198191544429979</v>
      </c>
      <c r="DS116" s="1">
        <f t="shared" ca="1" si="146"/>
        <v>0.10458668356956716</v>
      </c>
      <c r="DT116" s="1">
        <f t="shared" ca="1" si="147"/>
        <v>2.2805677897153088E-2</v>
      </c>
      <c r="DU116" s="1">
        <f t="shared" ca="1" si="148"/>
        <v>0.22198191544429979</v>
      </c>
      <c r="DV116" s="1">
        <f t="shared" ca="1" si="149"/>
        <v>0.10458668356956716</v>
      </c>
      <c r="DW116" s="1">
        <f t="shared" ca="1" si="150"/>
        <v>4.9275970784320264E-2</v>
      </c>
      <c r="DX116" s="1">
        <f t="shared" ca="1" si="110"/>
        <v>1.0744885289619522E-2</v>
      </c>
      <c r="DY116" s="9">
        <f t="shared" ca="1" si="111"/>
        <v>4.8697522810226448E-2</v>
      </c>
      <c r="DZ116" s="9">
        <f t="shared" ca="1" si="112"/>
        <v>3.6689877049635974E-5</v>
      </c>
      <c r="EB116" s="9">
        <f t="shared" ca="1" si="151"/>
        <v>0.47114956801879782</v>
      </c>
      <c r="EC116" s="9">
        <f t="shared" ca="1" si="152"/>
        <v>4.8404327298976091E-2</v>
      </c>
      <c r="ED116" s="1">
        <f t="shared" ca="1" si="153"/>
        <v>1.3348427504830298E-3</v>
      </c>
      <c r="EE116" s="9">
        <f t="shared" ca="1" si="154"/>
        <v>2.9106950112455757E-4</v>
      </c>
      <c r="EG116" s="9">
        <f t="shared" ca="1" si="155"/>
        <v>7.5380633969417178E-5</v>
      </c>
      <c r="EH116" s="9">
        <f t="shared" ca="1" si="156"/>
        <v>2.6606544567756966E-2</v>
      </c>
      <c r="EN116" s="9">
        <v>0.58235484857494768</v>
      </c>
      <c r="EO116" s="9">
        <v>3.5541001623436534E-2</v>
      </c>
      <c r="EP116" s="1">
        <f t="shared" ca="1" si="157"/>
        <v>0.47114956801879782</v>
      </c>
      <c r="EQ116" s="9">
        <f t="shared" ca="1" si="158"/>
        <v>4.8404327298976091E-2</v>
      </c>
      <c r="ET116" s="1">
        <f t="shared" ca="1" si="159"/>
        <v>9.6745798658964492</v>
      </c>
    </row>
    <row r="117" spans="2:150" x14ac:dyDescent="0.25">
      <c r="B117" s="5">
        <f t="shared" si="160"/>
        <v>0</v>
      </c>
      <c r="C117" s="19">
        <f>ISA!L117</f>
        <v>1.2249994633486807</v>
      </c>
      <c r="D117" s="52">
        <f>ISA!N117</f>
        <v>1.783E-5</v>
      </c>
      <c r="F117" s="12">
        <f t="shared" ca="1" si="161"/>
        <v>288.13286105270458</v>
      </c>
      <c r="G117" s="19">
        <f>Weight!G117</f>
        <v>0.25</v>
      </c>
      <c r="H117" s="1">
        <f t="shared" si="169"/>
        <v>1</v>
      </c>
      <c r="J117" s="11">
        <f t="shared" ca="1" si="113"/>
        <v>35.825712379652941</v>
      </c>
      <c r="K117" s="11">
        <f t="shared" ca="1" si="114"/>
        <v>17.880475694995486</v>
      </c>
      <c r="L117" s="11">
        <f t="shared" ca="1" si="115"/>
        <v>2.0036218829278738</v>
      </c>
      <c r="N117" s="1">
        <f>'Geometry-Wing'!C117</f>
        <v>0.30481432099438527</v>
      </c>
      <c r="O117" s="1">
        <f>'Geometry-Wing'!D117</f>
        <v>3</v>
      </c>
      <c r="P117" s="1">
        <f>'Geometry-Wing'!AC117</f>
        <v>0.91444296298315586</v>
      </c>
      <c r="Q117" s="1">
        <f>'Geometry-Wing'!AD117</f>
        <v>9.8420572570645728</v>
      </c>
      <c r="R117" s="1">
        <f ca="1">'Geometry-Tail'!E117</f>
        <v>0.10137496479873467</v>
      </c>
      <c r="S117" s="1">
        <f>'Geometry-Tail'!F117</f>
        <v>4</v>
      </c>
      <c r="T117" s="19">
        <f>'Geometry-Tail'!I117</f>
        <v>4.8429600532968005</v>
      </c>
      <c r="U117" s="1">
        <f ca="1">'Geometry-Tail'!AD117</f>
        <v>7.8197034217017958E-2</v>
      </c>
      <c r="V117" s="1">
        <f ca="1">'Geometry-Tail'!T117</f>
        <v>3.0854574153398469</v>
      </c>
      <c r="X117" s="1">
        <f t="shared" si="163"/>
        <v>0.25</v>
      </c>
      <c r="Y117" s="5">
        <f t="shared" ca="1" si="116"/>
        <v>750265.12205647747</v>
      </c>
      <c r="Z117" s="1">
        <f t="shared" ca="1" si="168"/>
        <v>0.43084492075432518</v>
      </c>
      <c r="AA117" s="9">
        <f ca="1">'Airfoil-Flight'!W117</f>
        <v>7.7586851324466313E-3</v>
      </c>
      <c r="AB117" s="12">
        <f t="shared" ca="1" si="117"/>
        <v>55.530661884001745</v>
      </c>
      <c r="AC117" s="1">
        <f ca="1">'Airfoil-Flight'!AG117</f>
        <v>-0.15303561101854038</v>
      </c>
      <c r="AD117" s="1">
        <f>'Geometry-Wing'!AB117</f>
        <v>0.95988181135316342</v>
      </c>
      <c r="AE117" s="61">
        <f t="shared" si="118"/>
        <v>4.179492534636231E-2</v>
      </c>
      <c r="AF117" s="17">
        <f t="shared" ca="1" si="119"/>
        <v>0.83165716829086378</v>
      </c>
      <c r="AG117" s="11">
        <f t="shared" ca="1" si="120"/>
        <v>0.83165716829086378</v>
      </c>
      <c r="AH117" s="11">
        <f ca="1">DEGREES(AI117/CS117)+'Airfoil-Flight'!K117</f>
        <v>-1.9198007452659587</v>
      </c>
      <c r="AI117" s="1">
        <f t="shared" ca="1" si="121"/>
        <v>0.43079953424712203</v>
      </c>
      <c r="AJ117" s="1">
        <f ca="1">0.9*'Airfoil-Flight'!I117</f>
        <v>1.6090595947568862</v>
      </c>
      <c r="AK117" s="5">
        <f ca="1">C117*J117*'Geometry-Wing'!AH117/D117</f>
        <v>490557.96442154289</v>
      </c>
      <c r="AL117" s="9">
        <f ca="1">0.455/(LOG10(MIN(AK117,'Geometry-Wing'!AM117)))^2.58</f>
        <v>5.1249049727581462E-3</v>
      </c>
      <c r="AM117" s="9">
        <f ca="1">+AL117*'Geometry-Wing'!AK117*'Geometry-Wing'!AN117/P117</f>
        <v>0</v>
      </c>
      <c r="AN117" s="9">
        <f ca="1">AA117*COS(RADIANS(AF117))*'Geometry-Wing'!U117*'Geometry-Wing'!V117+AM117</f>
        <v>8.5336545899943241E-3</v>
      </c>
      <c r="AO117" s="9">
        <f ca="1">AI117^2/(PI()*'Geometry-Wing'!AJ117*AD117)</f>
        <v>6.2531223730218945E-3</v>
      </c>
      <c r="AP117" s="9">
        <f t="shared" ca="1" si="122"/>
        <v>1.4786776963016219E-2</v>
      </c>
      <c r="AQ117" s="1">
        <f t="shared" ca="1" si="123"/>
        <v>-0.13773204991668633</v>
      </c>
      <c r="AR117" s="1">
        <f t="shared" ref="AR117:AR148" ca="1" si="170">P117/(R117*(T117-G117))*(AQ117+AI117*(G117-$X$21))</f>
        <v>-0.27050061002823739</v>
      </c>
      <c r="AS117" s="1">
        <f t="shared" si="164"/>
        <v>0.9343951712104227</v>
      </c>
      <c r="AT117" s="61">
        <f t="shared" si="93"/>
        <v>7.021101008537145E-2</v>
      </c>
      <c r="AU117" s="5">
        <f ca="1">C117*J117*'Geometry-Tail'!C117/D117</f>
        <v>391845.39993258374</v>
      </c>
      <c r="AV117" s="9">
        <f ca="1">0.455/(LOG10(MIN(AU117,'Geometry-Tail'!L117)))^2.58</f>
        <v>5.358765761744144E-3</v>
      </c>
      <c r="AW117" s="9">
        <f ca="1">AV117*'Geometry-Tail'!M117*'Geometry-Tail'!N117*'Geometry-Tail'!G117/R117*'Geometry-Tail'!O117</f>
        <v>1.6396637159234735E-2</v>
      </c>
      <c r="AX117" s="9">
        <f t="shared" ca="1" si="94"/>
        <v>6.2315494871925834E-3</v>
      </c>
      <c r="AY117" s="9">
        <f t="shared" ca="1" si="95"/>
        <v>2.2628186646427319E-2</v>
      </c>
      <c r="AZ117" s="1">
        <f t="shared" ca="1" si="165"/>
        <v>0.95148725550796098</v>
      </c>
      <c r="BA117" s="1">
        <f t="shared" ca="1" si="96"/>
        <v>5.0986226259163159E-2</v>
      </c>
      <c r="BB117" s="5">
        <f ca="1">C117*J117*'Geometry-Tail'!Q117/D117</f>
        <v>391845.39993258374</v>
      </c>
      <c r="BC117" s="9">
        <f ca="1">0.455/(LOG10(MIN(BB117,'Geometry-Tail'!Z117)))^2.58</f>
        <v>5.358765761744144E-3</v>
      </c>
      <c r="BD117" s="9">
        <f ca="1">BC117*'Geometry-Tail'!AA117*'Geometry-Tail'!AB117*'Geometry-Tail'!AE117/U117*'Geometry-Tail'!AF117</f>
        <v>8.0811420203226892E-3</v>
      </c>
      <c r="BE117" s="5">
        <f ca="1">C117*J117*'Geometry-Fuselage'!C117/D117</f>
        <v>4012056.0771637256</v>
      </c>
      <c r="BF117" s="9">
        <f ca="1">0.455/(LOG10(MIN(BE117,'Geometry-Fuselage'!K117)))^2.58</f>
        <v>3.4915364094125385E-3</v>
      </c>
      <c r="BG117" s="9">
        <f ca="1">BF117*'Geometry-Fuselage'!L117*'Geometry-Fuselage'!M117*'Geometry-Fuselage'!H117/P117*'Geometry-Fuselage'!P117</f>
        <v>1.5632688012137252E-2</v>
      </c>
      <c r="BH117" s="9">
        <f>3.83*RADIANS('Geometry-Fuselage'!N117)^2.5*'Geometry-Fuselage'!I117/P117</f>
        <v>1.3659623231054097E-3</v>
      </c>
      <c r="BI117" s="69">
        <f>0</f>
        <v>0</v>
      </c>
      <c r="BJ117" s="9">
        <f>0.05*'Geometry-Fuselage'!O117/P117</f>
        <v>0</v>
      </c>
      <c r="BK117" s="9">
        <f t="shared" ca="1" si="124"/>
        <v>1.6998650335242661E-2</v>
      </c>
      <c r="BL117" s="5">
        <f ca="1">C117*J117*'Geometry-Fuselage'!R117/D117</f>
        <v>3018157.9913965026</v>
      </c>
      <c r="BM117" s="9">
        <f ca="1">0.455/(LOG10(MIN(BL117,'Geometry-Fuselage'!Z117)))^2.58</f>
        <v>3.6660003262512274E-3</v>
      </c>
      <c r="BN117" s="9">
        <f ca="1">BM117*'Geometry-Fuselage'!AA117*'Geometry-Fuselage'!AB117*'Geometry-Fuselage'!W117/P117*'Geometry-Fuselage'!AC117</f>
        <v>1.7198542397430761E-3</v>
      </c>
      <c r="BO117" s="5">
        <f ca="1">C117*J117*'Geometry-Fuselage'!AE117/D117</f>
        <v>4528946.7374118138</v>
      </c>
      <c r="BP117" s="9">
        <f ca="1">0.455/(LOG10(MIN(BO117,'Geometry-Fuselage'!AK117)))^2.58</f>
        <v>3.4207514326584196E-3</v>
      </c>
      <c r="BQ117" s="9">
        <f ca="1">BP117*'Geometry-Fuselage'!AL117*'Geometry-Fuselage'!AM117*'Geometry-Fuselage'!AI117/P117*'Geometry-Fuselage'!AN117</f>
        <v>0</v>
      </c>
      <c r="BR117" s="9">
        <f ca="1">'Geometry-Miscellaneous'!B117*J117/(0.5*C117*J117^2*P117)</f>
        <v>2.990156302381797E-4</v>
      </c>
      <c r="BS117" s="9">
        <f>('Geometry-Miscellaneous'!J117+'Geometry-Miscellaneous'!R117)/P117*'Geometry-Miscellaneous'!$G$6</f>
        <v>2.8870034620722749E-3</v>
      </c>
      <c r="BT117" s="9">
        <f>'Geometry-Miscellaneous'!AO117/P117</f>
        <v>6.2492219506369547E-3</v>
      </c>
      <c r="BU117" s="1">
        <f t="shared" ca="1" si="97"/>
        <v>0.40081189047960808</v>
      </c>
      <c r="BV117" s="9">
        <f t="shared" ca="1" si="125"/>
        <v>3.9196173249853167E-2</v>
      </c>
      <c r="BW117" s="9">
        <f t="shared" ca="1" si="126"/>
        <v>6.9439507083888952E-3</v>
      </c>
      <c r="BX117" s="9">
        <f t="shared" ca="1" si="127"/>
        <v>4.614012395824206E-2</v>
      </c>
      <c r="BY117" s="11">
        <f t="shared" ca="1" si="98"/>
        <v>288.13286105270464</v>
      </c>
      <c r="BZ117" s="11">
        <f t="shared" ca="1" si="99"/>
        <v>33.168891046387522</v>
      </c>
      <c r="CA117" s="11">
        <f t="shared" ca="1" si="100"/>
        <v>8.6868403483777517</v>
      </c>
      <c r="CB117" s="12">
        <f t="shared" ca="1" si="101"/>
        <v>1188.299150579925</v>
      </c>
      <c r="CD117" s="1">
        <f t="shared" ca="1" si="128"/>
        <v>7.8035403883492177E-3</v>
      </c>
      <c r="CE117" s="1">
        <f t="shared" ca="1" si="129"/>
        <v>1.6622085148350462E-3</v>
      </c>
      <c r="CF117" s="1">
        <f t="shared" ca="1" si="130"/>
        <v>6.3192133907575491E-4</v>
      </c>
      <c r="CG117" s="1">
        <f t="shared" ca="1" si="131"/>
        <v>1.5544296179273914E-2</v>
      </c>
      <c r="CH117" s="1">
        <f t="shared" ca="1" si="132"/>
        <v>1.5727086068898014E-3</v>
      </c>
      <c r="CI117" s="1">
        <f t="shared" ca="1" si="133"/>
        <v>0</v>
      </c>
      <c r="CJ117" s="1">
        <f t="shared" ca="1" si="134"/>
        <v>2.734327388932768E-4</v>
      </c>
      <c r="CK117" s="1">
        <f t="shared" si="135"/>
        <v>2.64E-3</v>
      </c>
      <c r="CL117" s="1">
        <f t="shared" si="136"/>
        <v>5.7145570368798337E-3</v>
      </c>
      <c r="CM117" s="1">
        <f t="shared" ca="1" si="137"/>
        <v>3.5842664804196844E-2</v>
      </c>
      <c r="CN117" s="1">
        <f t="shared" ca="1" si="138"/>
        <v>5.7181237506824037E-3</v>
      </c>
      <c r="CO117" s="1">
        <f t="shared" ca="1" si="139"/>
        <v>6.3172310990572129E-4</v>
      </c>
      <c r="CP117" s="1">
        <f t="shared" ca="1" si="140"/>
        <v>6.3498468605881252E-3</v>
      </c>
      <c r="CR117" s="1">
        <f ca="1">'Airfoil-Flight'!J117</f>
        <v>5.8401715594813473</v>
      </c>
      <c r="CS117" s="1">
        <f ca="1">CR117/(1+CR117/(PI()*'Geometry-Wing'!AJ117)*(1+AE117))</f>
        <v>4.8799204361554427</v>
      </c>
      <c r="CU117" s="1">
        <f t="shared" si="166"/>
        <v>6</v>
      </c>
      <c r="CV117" s="1">
        <f t="shared" si="102"/>
        <v>3.9709114397548211</v>
      </c>
      <c r="CW117" s="1">
        <f>Stability!Z117</f>
        <v>2.1749577694090316</v>
      </c>
      <c r="CY117" s="1">
        <f t="shared" si="167"/>
        <v>6</v>
      </c>
      <c r="CZ117" s="1">
        <f t="shared" ca="1" si="103"/>
        <v>3.6351579757590589</v>
      </c>
      <c r="DA117" s="1">
        <f ca="1">Stability!AB117</f>
        <v>1.9910580234180542</v>
      </c>
      <c r="DC117" s="1"/>
      <c r="DD117" s="9">
        <f t="shared" ref="DD117:DD148" ca="1" si="171">($DD$4*(C117^$DD$5)*(H117^$DD$6))+($DD$7*(C117^$DD$8)*(H117^$DD$9))*BU117+($DD$10*(C117^$DD$11)*(H117^$DD$12))*BU117^2</f>
        <v>1.5762581489099252E-2</v>
      </c>
      <c r="DE117" s="9">
        <f t="shared" ref="DE117:DE148" ca="1" si="172">ABS(DD117-BX117)*0+(DD117/BX117-1)^2</f>
        <v>0.4334587352927658</v>
      </c>
      <c r="DF117" s="9"/>
      <c r="DG117" s="9">
        <f t="shared" ref="DG117:DG148" ca="1" si="173">(($DG$4*C117+$DG$5)*(H117^$DG$6))+(($DG$7*C117+$DG$8)*(H117^$DG$9))*BU117+(($DG$10*C117+$DG$11)*(H117^$DG$12))*BU117^2</f>
        <v>2.6539143972763902E-2</v>
      </c>
      <c r="DH117" s="9">
        <f t="shared" ref="DH117:DH148" ca="1" si="174">(DG117/BX117-1)^2</f>
        <v>0.18046710706751176</v>
      </c>
      <c r="DI117" s="9"/>
      <c r="DJ117" s="9">
        <f t="shared" ref="DJ117:DJ148" ca="1" si="175">$DJ$4+$DJ$5*BU117+$DJ$6*BU117^2</f>
        <v>2.7556037949527275E-2</v>
      </c>
      <c r="DK117" s="9">
        <f t="shared" ref="DK117:DK148" ca="1" si="176">(DJ117/BX117-1)^2</f>
        <v>0.16222765839980255</v>
      </c>
      <c r="DL117" s="9"/>
      <c r="DM117" s="1">
        <v>1</v>
      </c>
      <c r="DN117" s="1">
        <f t="shared" ca="1" si="141"/>
        <v>0.40081189047960808</v>
      </c>
      <c r="DO117" s="1">
        <f t="shared" ca="1" si="142"/>
        <v>0.16065017154983735</v>
      </c>
      <c r="DP117" s="1">
        <f t="shared" ca="1" si="143"/>
        <v>4.614012395824206E-2</v>
      </c>
      <c r="DQ117" s="1">
        <f t="shared" ca="1" si="144"/>
        <v>0.40081189047960808</v>
      </c>
      <c r="DR117" s="1">
        <f t="shared" ca="1" si="145"/>
        <v>0.16065017154983735</v>
      </c>
      <c r="DS117" s="1">
        <f t="shared" ca="1" si="146"/>
        <v>6.4390498964763662E-2</v>
      </c>
      <c r="DT117" s="1">
        <f t="shared" ca="1" si="147"/>
        <v>1.8493510310666459E-2</v>
      </c>
      <c r="DU117" s="1">
        <f t="shared" ca="1" si="148"/>
        <v>0.16065017154983735</v>
      </c>
      <c r="DV117" s="1">
        <f t="shared" ca="1" si="149"/>
        <v>6.4390498964763662E-2</v>
      </c>
      <c r="DW117" s="1">
        <f t="shared" ca="1" si="150"/>
        <v>2.580847761899217E-2</v>
      </c>
      <c r="DX117" s="1">
        <f t="shared" ref="DX117:DX148" ca="1" si="177">(BU117^2)*BX117</f>
        <v>7.4124188292223475E-3</v>
      </c>
      <c r="DY117" s="9">
        <f t="shared" ref="DY117:DY148" ca="1" si="178">$DY$4+$DY$5*BU117+$DY$6*BU117^2</f>
        <v>4.6396921329597551E-2</v>
      </c>
      <c r="DZ117" s="9">
        <f t="shared" ref="DZ117:DZ148" ca="1" si="179">(DY117/BX117-1)^2</f>
        <v>3.0975878620895488E-5</v>
      </c>
      <c r="EB117" s="9">
        <f t="shared" ca="1" si="151"/>
        <v>0.40081189047960808</v>
      </c>
      <c r="EC117" s="9">
        <f t="shared" ca="1" si="152"/>
        <v>4.614012395824206E-2</v>
      </c>
      <c r="ED117" s="1">
        <f t="shared" ca="1" si="153"/>
        <v>1.1355647603878453E-3</v>
      </c>
      <c r="EE117" s="9">
        <f t="shared" ca="1" si="154"/>
        <v>3.2614405762182756E-4</v>
      </c>
      <c r="EG117" s="9">
        <f t="shared" ca="1" si="155"/>
        <v>6.4379354542649743E-5</v>
      </c>
      <c r="EH117" s="9">
        <f t="shared" ca="1" si="156"/>
        <v>2.27235043761689E-2</v>
      </c>
      <c r="EN117" s="9">
        <v>0.52918064384763008</v>
      </c>
      <c r="EO117" s="9">
        <v>3.3850228993439674E-2</v>
      </c>
      <c r="EP117" s="1">
        <f t="shared" ca="1" si="157"/>
        <v>0.40081189047960808</v>
      </c>
      <c r="EQ117" s="9">
        <f t="shared" ca="1" si="158"/>
        <v>4.614012395824206E-2</v>
      </c>
      <c r="ET117" s="1">
        <f t="shared" ca="1" si="159"/>
        <v>8.6382089406347724</v>
      </c>
    </row>
    <row r="118" spans="2:150" x14ac:dyDescent="0.25">
      <c r="B118" s="5">
        <f t="shared" si="160"/>
        <v>0</v>
      </c>
      <c r="C118" s="19">
        <f>ISA!L118</f>
        <v>1.2249994633486807</v>
      </c>
      <c r="D118" s="52">
        <f>ISA!N118</f>
        <v>1.783E-5</v>
      </c>
      <c r="F118" s="12">
        <f t="shared" ca="1" si="161"/>
        <v>288.13286105270458</v>
      </c>
      <c r="G118" s="19">
        <f>Weight!G118</f>
        <v>0.25</v>
      </c>
      <c r="H118" s="1">
        <f t="shared" si="169"/>
        <v>1</v>
      </c>
      <c r="J118" s="11">
        <f t="shared" ca="1" si="113"/>
        <v>39.455881785558681</v>
      </c>
      <c r="K118" s="11">
        <f t="shared" ca="1" si="114"/>
        <v>17.810352358957921</v>
      </c>
      <c r="L118" s="11">
        <f t="shared" ca="1" si="115"/>
        <v>2.2153341489459017</v>
      </c>
      <c r="N118" s="1">
        <f>'Geometry-Wing'!C118</f>
        <v>0.30481432099438527</v>
      </c>
      <c r="O118" s="1">
        <f>'Geometry-Wing'!D118</f>
        <v>3</v>
      </c>
      <c r="P118" s="1">
        <f>'Geometry-Wing'!AC118</f>
        <v>0.91444296298315586</v>
      </c>
      <c r="Q118" s="1">
        <f>'Geometry-Wing'!AD118</f>
        <v>9.8420572570645728</v>
      </c>
      <c r="R118" s="1">
        <f ca="1">'Geometry-Tail'!E118</f>
        <v>0.10137496479873467</v>
      </c>
      <c r="S118" s="1">
        <f>'Geometry-Tail'!F118</f>
        <v>4</v>
      </c>
      <c r="T118" s="19">
        <f>'Geometry-Tail'!I118</f>
        <v>4.8429600532968005</v>
      </c>
      <c r="U118" s="1">
        <f ca="1">'Geometry-Tail'!AD118</f>
        <v>7.8197034217017958E-2</v>
      </c>
      <c r="V118" s="1">
        <f ca="1">'Geometry-Tail'!T118</f>
        <v>3.0854574153398469</v>
      </c>
      <c r="X118" s="1">
        <f t="shared" si="163"/>
        <v>0.25</v>
      </c>
      <c r="Y118" s="5">
        <f t="shared" ca="1" si="116"/>
        <v>826288.4391518943</v>
      </c>
      <c r="Z118" s="1">
        <f t="shared" ca="1" si="168"/>
        <v>0.36056328050288367</v>
      </c>
      <c r="AA118" s="9">
        <f ca="1">'Airfoil-Flight'!W118</f>
        <v>8.0154071863739584E-3</v>
      </c>
      <c r="AB118" s="12">
        <f t="shared" ca="1" si="117"/>
        <v>44.983775885501423</v>
      </c>
      <c r="AC118" s="1">
        <f ca="1">'Airfoil-Flight'!AG118</f>
        <v>-0.15353711168772699</v>
      </c>
      <c r="AD118" s="1">
        <f>'Geometry-Wing'!AB118</f>
        <v>0.95988181135316342</v>
      </c>
      <c r="AE118" s="61">
        <f t="shared" si="118"/>
        <v>4.179492534636231E-2</v>
      </c>
      <c r="AF118" s="17">
        <f t="shared" ca="1" si="119"/>
        <v>0.69601493981151286</v>
      </c>
      <c r="AG118" s="11">
        <f t="shared" ca="1" si="120"/>
        <v>0.69601493981151286</v>
      </c>
      <c r="AH118" s="11">
        <f ca="1">DEGREES(AI118/CS118)+'Airfoil-Flight'!K118</f>
        <v>-2.7704157066257871</v>
      </c>
      <c r="AI118" s="1">
        <f t="shared" ca="1" si="121"/>
        <v>0.36053667704932391</v>
      </c>
      <c r="AJ118" s="1">
        <f ca="1">0.9*'Airfoil-Flight'!I118</f>
        <v>1.6217549921322938</v>
      </c>
      <c r="AK118" s="5">
        <f ca="1">C118*J118*'Geometry-Wing'!AH118/D118</f>
        <v>540265.51790700771</v>
      </c>
      <c r="AL118" s="9">
        <f ca="1">0.455/(LOG10(MIN(AK118,'Geometry-Wing'!AM118)))^2.58</f>
        <v>5.0287813162946072E-3</v>
      </c>
      <c r="AM118" s="9">
        <f ca="1">+AL118*'Geometry-Wing'!AK118*'Geometry-Wing'!AN118/P118</f>
        <v>0</v>
      </c>
      <c r="AN118" s="9">
        <f ca="1">AA118*COS(RADIANS(AF118))*'Geometry-Wing'!U118*'Geometry-Wing'!V118+AM118</f>
        <v>8.8162973638253456E-3</v>
      </c>
      <c r="AO118" s="9">
        <f ca="1">AI118^2/(PI()*'Geometry-Wing'!AJ118*AD118)</f>
        <v>4.3797102632844231E-3</v>
      </c>
      <c r="AP118" s="9">
        <f t="shared" ca="1" si="122"/>
        <v>1.319600762710977E-2</v>
      </c>
      <c r="AQ118" s="1">
        <f t="shared" ca="1" si="123"/>
        <v>-0.13818340051895431</v>
      </c>
      <c r="AR118" s="1">
        <f t="shared" ca="1" si="170"/>
        <v>-0.27138704578029327</v>
      </c>
      <c r="AS118" s="1">
        <f t="shared" si="164"/>
        <v>0.9343951712104227</v>
      </c>
      <c r="AT118" s="61">
        <f t="shared" si="93"/>
        <v>7.021101008537145E-2</v>
      </c>
      <c r="AU118" s="5">
        <f ca="1">C118*J118*'Geometry-Tail'!C118/D118</f>
        <v>431550.54710749513</v>
      </c>
      <c r="AV118" s="9">
        <f ca="1">0.455/(LOG10(MIN(AU118,'Geometry-Tail'!L118)))^2.58</f>
        <v>5.2565256072723372E-3</v>
      </c>
      <c r="AW118" s="9">
        <f ca="1">AV118*'Geometry-Tail'!M118*'Geometry-Tail'!N118*'Geometry-Tail'!G118/R118*'Geometry-Tail'!O118</f>
        <v>1.6083804915671119E-2</v>
      </c>
      <c r="AX118" s="9">
        <f t="shared" ca="1" si="94"/>
        <v>6.2724582242734235E-3</v>
      </c>
      <c r="AY118" s="9">
        <f t="shared" ca="1" si="95"/>
        <v>2.2356263139944543E-2</v>
      </c>
      <c r="AZ118" s="1">
        <f t="shared" ca="1" si="165"/>
        <v>0.95148725550796098</v>
      </c>
      <c r="BA118" s="1">
        <f t="shared" ca="1" si="96"/>
        <v>5.0986226259163159E-2</v>
      </c>
      <c r="BB118" s="5">
        <f ca="1">C118*J118*'Geometry-Tail'!Q118/D118</f>
        <v>431550.54710749513</v>
      </c>
      <c r="BC118" s="9">
        <f ca="1">0.455/(LOG10(MIN(BB118,'Geometry-Tail'!Z118)))^2.58</f>
        <v>5.2565256072723372E-3</v>
      </c>
      <c r="BD118" s="9">
        <f ca="1">BC118*'Geometry-Tail'!AA118*'Geometry-Tail'!AB118*'Geometry-Tail'!AE118/U118*'Geometry-Tail'!AF118</f>
        <v>7.9269615158556531E-3</v>
      </c>
      <c r="BE118" s="5">
        <f ca="1">C118*J118*'Geometry-Fuselage'!C118/D118</f>
        <v>4418592.1167476801</v>
      </c>
      <c r="BF118" s="9">
        <f ca="1">0.455/(LOG10(MIN(BE118,'Geometry-Fuselage'!K118)))^2.58</f>
        <v>3.4349977916593262E-3</v>
      </c>
      <c r="BG118" s="9">
        <f ca="1">BF118*'Geometry-Fuselage'!L118*'Geometry-Fuselage'!M118*'Geometry-Fuselage'!H118/P118*'Geometry-Fuselage'!P118</f>
        <v>1.5379547139943925E-2</v>
      </c>
      <c r="BH118" s="9">
        <f>3.83*RADIANS('Geometry-Fuselage'!N118)^2.5*'Geometry-Fuselage'!I118/P118</f>
        <v>1.3659623231054097E-3</v>
      </c>
      <c r="BI118" s="69">
        <f>0</f>
        <v>0</v>
      </c>
      <c r="BJ118" s="9">
        <f>0.05*'Geometry-Fuselage'!O118/P118</f>
        <v>0</v>
      </c>
      <c r="BK118" s="9">
        <f t="shared" ca="1" si="124"/>
        <v>1.6745509463049334E-2</v>
      </c>
      <c r="BL118" s="5">
        <f ca="1">C118*J118*'Geometry-Fuselage'!R118/D118</f>
        <v>3323983.7258982998</v>
      </c>
      <c r="BM118" s="9">
        <f ca="1">0.455/(LOG10(MIN(BL118,'Geometry-Fuselage'!Z118)))^2.58</f>
        <v>3.605517031269395E-3</v>
      </c>
      <c r="BN118" s="9">
        <f ca="1">BM118*'Geometry-Fuselage'!AA118*'Geometry-Fuselage'!AB118*'Geometry-Fuselage'!W118/P118*'Geometry-Fuselage'!AC118</f>
        <v>1.6914793237444989E-3</v>
      </c>
      <c r="BO118" s="5">
        <f ca="1">C118*J118*'Geometry-Fuselage'!AE118/D118</f>
        <v>4987858.5857765218</v>
      </c>
      <c r="BP118" s="9">
        <f ca="1">0.455/(LOG10(MIN(BO118,'Geometry-Fuselage'!AK118)))^2.58</f>
        <v>3.3657921390093963E-3</v>
      </c>
      <c r="BQ118" s="9">
        <f ca="1">BP118*'Geometry-Fuselage'!AL118*'Geometry-Fuselage'!AM118*'Geometry-Fuselage'!AI118/P118*'Geometry-Fuselage'!AN118</f>
        <v>0</v>
      </c>
      <c r="BR118" s="9">
        <f ca="1">'Geometry-Miscellaneous'!B118*J118/(0.5*C118*J118^2*P118)</f>
        <v>2.7150446222835563E-4</v>
      </c>
      <c r="BS118" s="9">
        <f>('Geometry-Miscellaneous'!J118+'Geometry-Miscellaneous'!R118)/P118*'Geometry-Miscellaneous'!$G$6</f>
        <v>2.8870034620722749E-3</v>
      </c>
      <c r="BT118" s="9">
        <f>'Geometry-Miscellaneous'!AO118/P118</f>
        <v>6.2492219506369547E-3</v>
      </c>
      <c r="BU118" s="1">
        <f t="shared" ca="1" si="97"/>
        <v>0.33045076319083799</v>
      </c>
      <c r="BV118" s="9">
        <f t="shared" ca="1" si="125"/>
        <v>3.9121924063721281E-2</v>
      </c>
      <c r="BW118" s="9">
        <f t="shared" ca="1" si="126"/>
        <v>5.07507373309874E-3</v>
      </c>
      <c r="BX118" s="9">
        <f t="shared" ca="1" si="127"/>
        <v>4.4196997796820021E-2</v>
      </c>
      <c r="BY118" s="11">
        <f t="shared" ca="1" si="98"/>
        <v>288.13286105270458</v>
      </c>
      <c r="BZ118" s="11">
        <f t="shared" ca="1" si="99"/>
        <v>38.53707978208994</v>
      </c>
      <c r="CA118" s="11">
        <f t="shared" ca="1" si="100"/>
        <v>7.4767694563772826</v>
      </c>
      <c r="CB118" s="12">
        <f t="shared" ca="1" si="101"/>
        <v>1520.5144642427842</v>
      </c>
      <c r="CD118" s="1">
        <f t="shared" ca="1" si="128"/>
        <v>8.0620010839170357E-3</v>
      </c>
      <c r="CE118" s="1">
        <f t="shared" ca="1" si="129"/>
        <v>1.6304951571558754E-3</v>
      </c>
      <c r="CF118" s="1">
        <f t="shared" ca="1" si="130"/>
        <v>6.19864880892349E-4</v>
      </c>
      <c r="CG118" s="1">
        <f t="shared" ca="1" si="131"/>
        <v>1.5312813290053308E-2</v>
      </c>
      <c r="CH118" s="1">
        <f t="shared" ca="1" si="132"/>
        <v>1.5467613646296644E-3</v>
      </c>
      <c r="CI118" s="1">
        <f t="shared" ca="1" si="133"/>
        <v>0</v>
      </c>
      <c r="CJ118" s="1">
        <f t="shared" ca="1" si="134"/>
        <v>2.4827534490324583E-4</v>
      </c>
      <c r="CK118" s="1">
        <f t="shared" si="135"/>
        <v>2.64E-3</v>
      </c>
      <c r="CL118" s="1">
        <f t="shared" si="136"/>
        <v>5.7145570368798337E-3</v>
      </c>
      <c r="CM118" s="1">
        <f t="shared" ca="1" si="137"/>
        <v>3.5774768158431308E-2</v>
      </c>
      <c r="CN118" s="1">
        <f t="shared" ca="1" si="138"/>
        <v>4.0049952301655454E-3</v>
      </c>
      <c r="CO118" s="1">
        <f t="shared" ca="1" si="139"/>
        <v>6.3587023168725214E-4</v>
      </c>
      <c r="CP118" s="1">
        <f t="shared" ca="1" si="140"/>
        <v>4.6408654618527974E-3</v>
      </c>
      <c r="CR118" s="1">
        <f ca="1">'Airfoil-Flight'!J118</f>
        <v>5.8376170247520305</v>
      </c>
      <c r="CS118" s="1">
        <f ca="1">CR118/(1+CR118/(PI()*'Geometry-Wing'!AJ118)*(1+AE118))</f>
        <v>4.8781367546102006</v>
      </c>
      <c r="CU118" s="1">
        <f t="shared" si="166"/>
        <v>6</v>
      </c>
      <c r="CV118" s="1">
        <f t="shared" si="102"/>
        <v>3.9709114397548211</v>
      </c>
      <c r="CW118" s="1">
        <f>Stability!Z118</f>
        <v>2.1749577694090316</v>
      </c>
      <c r="CY118" s="1">
        <f t="shared" si="167"/>
        <v>6</v>
      </c>
      <c r="CZ118" s="1">
        <f t="shared" ca="1" si="103"/>
        <v>3.6351579757590589</v>
      </c>
      <c r="DA118" s="1">
        <f ca="1">Stability!AB118</f>
        <v>1.9910580234180542</v>
      </c>
      <c r="DC118" s="1"/>
      <c r="DD118" s="9">
        <f t="shared" ca="1" si="171"/>
        <v>1.2697484142162499E-2</v>
      </c>
      <c r="DE118" s="9">
        <f t="shared" ca="1" si="172"/>
        <v>0.50795139510904608</v>
      </c>
      <c r="DF118" s="9"/>
      <c r="DG118" s="9">
        <f t="shared" ca="1" si="173"/>
        <v>2.4009135728863727E-2</v>
      </c>
      <c r="DH118" s="9">
        <f t="shared" ca="1" si="174"/>
        <v>0.20863882017370569</v>
      </c>
      <c r="DI118" s="9"/>
      <c r="DJ118" s="9">
        <f t="shared" ca="1" si="175"/>
        <v>2.5979516692598747E-2</v>
      </c>
      <c r="DK118" s="9">
        <f t="shared" ca="1" si="176"/>
        <v>0.16989911477360131</v>
      </c>
      <c r="DL118" s="9"/>
      <c r="DM118" s="1">
        <v>1</v>
      </c>
      <c r="DN118" s="1">
        <f t="shared" ca="1" si="141"/>
        <v>0.33045076319083799</v>
      </c>
      <c r="DO118" s="1">
        <f t="shared" ca="1" si="142"/>
        <v>0.10919770689340728</v>
      </c>
      <c r="DP118" s="1">
        <f t="shared" ca="1" si="143"/>
        <v>4.4196997796820021E-2</v>
      </c>
      <c r="DQ118" s="1">
        <f t="shared" ca="1" si="144"/>
        <v>0.33045076319083799</v>
      </c>
      <c r="DR118" s="1">
        <f t="shared" ca="1" si="145"/>
        <v>0.10919770689340728</v>
      </c>
      <c r="DS118" s="1">
        <f t="shared" ca="1" si="146"/>
        <v>3.608446558161587E-2</v>
      </c>
      <c r="DT118" s="1">
        <f t="shared" ca="1" si="147"/>
        <v>1.4604931652702961E-2</v>
      </c>
      <c r="DU118" s="1">
        <f t="shared" ca="1" si="148"/>
        <v>0.10919770689340728</v>
      </c>
      <c r="DV118" s="1">
        <f t="shared" ca="1" si="149"/>
        <v>3.608446558161587E-2</v>
      </c>
      <c r="DW118" s="1">
        <f t="shared" ca="1" si="150"/>
        <v>1.1924139190778489E-2</v>
      </c>
      <c r="DX118" s="1">
        <f t="shared" ca="1" si="177"/>
        <v>4.8262108109857205E-3</v>
      </c>
      <c r="DY118" s="9">
        <f t="shared" ca="1" si="178"/>
        <v>4.4552024354505178E-2</v>
      </c>
      <c r="DZ118" s="9">
        <f t="shared" ca="1" si="179"/>
        <v>6.4526208000317489E-5</v>
      </c>
      <c r="EB118" s="9">
        <f t="shared" ca="1" si="151"/>
        <v>0.33045076319083799</v>
      </c>
      <c r="EC118" s="9">
        <f t="shared" ca="1" si="152"/>
        <v>4.4196997796820021E-2</v>
      </c>
      <c r="ED118" s="1">
        <f t="shared" ca="1" si="153"/>
        <v>9.362203333682683E-4</v>
      </c>
      <c r="EE118" s="9">
        <f t="shared" ca="1" si="154"/>
        <v>3.7892854335857515E-4</v>
      </c>
      <c r="EG118" s="9">
        <f t="shared" ca="1" si="155"/>
        <v>5.3390673527775994E-5</v>
      </c>
      <c r="EH118" s="9">
        <f t="shared" ca="1" si="156"/>
        <v>1.8844910952800747E-2</v>
      </c>
      <c r="EN118" s="9">
        <v>0.47601128359306882</v>
      </c>
      <c r="EO118" s="9">
        <v>3.2603987512986765E-2</v>
      </c>
      <c r="EP118" s="1">
        <f t="shared" ca="1" si="157"/>
        <v>0.33045076319083799</v>
      </c>
      <c r="EQ118" s="9">
        <f t="shared" ca="1" si="158"/>
        <v>4.4196997796820021E-2</v>
      </c>
      <c r="ET118" s="1">
        <f t="shared" ca="1" si="159"/>
        <v>7.4165876850848349</v>
      </c>
    </row>
    <row r="119" spans="2:150" x14ac:dyDescent="0.25">
      <c r="B119" s="5">
        <f t="shared" si="160"/>
        <v>0</v>
      </c>
      <c r="C119" s="19">
        <f>ISA!L119</f>
        <v>1.2249994633486807</v>
      </c>
      <c r="D119" s="52">
        <f>ISA!N119</f>
        <v>1.783E-5</v>
      </c>
      <c r="F119" s="12">
        <f t="shared" ref="F119:F150" ca="1" si="180">F118</f>
        <v>288.13286105270458</v>
      </c>
      <c r="G119" s="19">
        <f>Weight!G119</f>
        <v>0.25</v>
      </c>
      <c r="H119" s="1">
        <f t="shared" si="169"/>
        <v>1</v>
      </c>
      <c r="J119" s="11">
        <f t="shared" ca="1" si="113"/>
        <v>44.476316914630189</v>
      </c>
      <c r="K119" s="11">
        <f t="shared" ca="1" si="114"/>
        <v>17.723714635694154</v>
      </c>
      <c r="L119" s="11">
        <f t="shared" ca="1" si="115"/>
        <v>2.5094241150248728</v>
      </c>
      <c r="N119" s="1">
        <f>'Geometry-Wing'!C119</f>
        <v>0.30481432099438527</v>
      </c>
      <c r="O119" s="1">
        <f>'Geometry-Wing'!D119</f>
        <v>3</v>
      </c>
      <c r="P119" s="1">
        <f>'Geometry-Wing'!AC119</f>
        <v>0.91444296298315586</v>
      </c>
      <c r="Q119" s="1">
        <f>'Geometry-Wing'!AD119</f>
        <v>9.8420572570645728</v>
      </c>
      <c r="R119" s="1">
        <f ca="1">'Geometry-Tail'!E119</f>
        <v>0.10137496479873467</v>
      </c>
      <c r="S119" s="1">
        <f>'Geometry-Tail'!F119</f>
        <v>4</v>
      </c>
      <c r="T119" s="19">
        <f>'Geometry-Tail'!I119</f>
        <v>4.8429600532968005</v>
      </c>
      <c r="U119" s="1">
        <f ca="1">'Geometry-Tail'!AD119</f>
        <v>7.8197034217017958E-2</v>
      </c>
      <c r="V119" s="1">
        <f ca="1">'Geometry-Tail'!T119</f>
        <v>3.0854574153398469</v>
      </c>
      <c r="X119" s="1">
        <f t="shared" si="163"/>
        <v>0.25</v>
      </c>
      <c r="Y119" s="5">
        <f t="shared" ca="1" si="116"/>
        <v>931426.81951327738</v>
      </c>
      <c r="Z119" s="1">
        <f t="shared" ca="1" si="168"/>
        <v>0.29028164025144215</v>
      </c>
      <c r="AA119" s="9">
        <f ca="1">'Airfoil-Flight'!W119</f>
        <v>8.2544595808142149E-3</v>
      </c>
      <c r="AB119" s="12">
        <f t="shared" ca="1" si="117"/>
        <v>35.166643849845947</v>
      </c>
      <c r="AC119" s="1">
        <f ca="1">'Airfoil-Flight'!AG119</f>
        <v>-0.15416173780632025</v>
      </c>
      <c r="AD119" s="1">
        <f>'Geometry-Wing'!AB119</f>
        <v>0.95988181135316342</v>
      </c>
      <c r="AE119" s="61">
        <f t="shared" si="118"/>
        <v>4.179492534636231E-2</v>
      </c>
      <c r="AF119" s="17">
        <f t="shared" ca="1" si="119"/>
        <v>0.56036100791256871</v>
      </c>
      <c r="AG119" s="11">
        <f t="shared" ca="1" si="120"/>
        <v>0.56036100791256871</v>
      </c>
      <c r="AH119" s="11">
        <f ca="1">DEGREES(AI119/CS119)+'Airfoil-Flight'!K119</f>
        <v>-3.6281050087839795</v>
      </c>
      <c r="AI119" s="1">
        <f t="shared" ca="1" si="121"/>
        <v>0.29026775746440037</v>
      </c>
      <c r="AJ119" s="1">
        <f ca="1">0.9*'Airfoil-Flight'!I119</f>
        <v>1.6376487902878971</v>
      </c>
      <c r="AK119" s="5">
        <f ca="1">C119*J119*'Geometry-Wing'!AH119/D119</f>
        <v>609009.84352791216</v>
      </c>
      <c r="AL119" s="9">
        <f ca="1">0.455/(LOG10(MIN(AK119,'Geometry-Wing'!AM119)))^2.58</f>
        <v>4.9129403090147732E-3</v>
      </c>
      <c r="AM119" s="9">
        <f ca="1">+AL119*'Geometry-Wing'!AK119*'Geometry-Wing'!AN119/P119</f>
        <v>0</v>
      </c>
      <c r="AN119" s="9">
        <f ca="1">AA119*COS(RADIANS(AF119))*'Geometry-Wing'!U119*'Geometry-Wing'!V119+AM119</f>
        <v>9.0794712902988375E-3</v>
      </c>
      <c r="AO119" s="9">
        <f ca="1">AI119^2/(PI()*'Geometry-Wing'!AJ119*AD119)</f>
        <v>2.8388606371981297E-3</v>
      </c>
      <c r="AP119" s="9">
        <f t="shared" ca="1" si="122"/>
        <v>1.1918331927496967E-2</v>
      </c>
      <c r="AQ119" s="1">
        <f t="shared" ca="1" si="123"/>
        <v>-0.13874556402568824</v>
      </c>
      <c r="AR119" s="1">
        <f t="shared" ca="1" si="170"/>
        <v>-0.27249111394452324</v>
      </c>
      <c r="AS119" s="1">
        <f t="shared" si="164"/>
        <v>0.9343951712104227</v>
      </c>
      <c r="AT119" s="61">
        <f t="shared" si="93"/>
        <v>7.021101008537145E-2</v>
      </c>
      <c r="AU119" s="5">
        <f ca="1">C119*J119*'Geometry-Tail'!C119/D119</f>
        <v>486461.79046643805</v>
      </c>
      <c r="AV119" s="9">
        <f ca="1">0.455/(LOG10(MIN(AU119,'Geometry-Tail'!L119)))^2.58</f>
        <v>5.1333758840962397E-3</v>
      </c>
      <c r="AW119" s="9">
        <f ca="1">AV119*'Geometry-Tail'!M119*'Geometry-Tail'!N119*'Geometry-Tail'!G119/R119*'Geometry-Tail'!O119</f>
        <v>1.570699401984994E-2</v>
      </c>
      <c r="AX119" s="9">
        <f t="shared" ca="1" si="94"/>
        <v>6.32359779252445E-3</v>
      </c>
      <c r="AY119" s="9">
        <f t="shared" ca="1" si="95"/>
        <v>2.2030591812374389E-2</v>
      </c>
      <c r="AZ119" s="1">
        <f t="shared" ca="1" si="165"/>
        <v>0.95148725550796098</v>
      </c>
      <c r="BA119" s="1">
        <f t="shared" ca="1" si="96"/>
        <v>5.0986226259163159E-2</v>
      </c>
      <c r="BB119" s="5">
        <f ca="1">C119*J119*'Geometry-Tail'!Q119/D119</f>
        <v>486461.79046643805</v>
      </c>
      <c r="BC119" s="9">
        <f ca="1">0.455/(LOG10(MIN(BB119,'Geometry-Tail'!Z119)))^2.58</f>
        <v>5.1333758840962397E-3</v>
      </c>
      <c r="BD119" s="9">
        <f ca="1">BC119*'Geometry-Tail'!AA119*'Geometry-Tail'!AB119*'Geometry-Tail'!AE119/U119*'Geometry-Tail'!AF119</f>
        <v>7.7412489008624645E-3</v>
      </c>
      <c r="BE119" s="5">
        <f ca="1">C119*J119*'Geometry-Fuselage'!C119/D119</f>
        <v>4980821.4747056067</v>
      </c>
      <c r="BF119" s="9">
        <f ca="1">0.455/(LOG10(MIN(BE119,'Geometry-Fuselage'!K119)))^2.58</f>
        <v>3.366587216976935E-3</v>
      </c>
      <c r="BG119" s="9">
        <f ca="1">BF119*'Geometry-Fuselage'!L119*'Geometry-Fuselage'!M119*'Geometry-Fuselage'!H119/P119*'Geometry-Fuselage'!P119</f>
        <v>1.5073251846027523E-2</v>
      </c>
      <c r="BH119" s="9">
        <f>3.83*RADIANS('Geometry-Fuselage'!N119)^2.5*'Geometry-Fuselage'!I119/P119</f>
        <v>1.3659623231054097E-3</v>
      </c>
      <c r="BI119" s="69">
        <f>0</f>
        <v>0</v>
      </c>
      <c r="BJ119" s="9">
        <f>0.05*'Geometry-Fuselage'!O119/P119</f>
        <v>0</v>
      </c>
      <c r="BK119" s="9">
        <f t="shared" ca="1" si="124"/>
        <v>1.6439214169132934E-2</v>
      </c>
      <c r="BL119" s="5">
        <f ca="1">C119*J119*'Geometry-Fuselage'!R119/D119</f>
        <v>3746933.2054374893</v>
      </c>
      <c r="BM119" s="9">
        <f ca="1">0.455/(LOG10(MIN(BL119,'Geometry-Fuselage'!Z119)))^2.58</f>
        <v>3.5323685050851609E-3</v>
      </c>
      <c r="BN119" s="9">
        <f ca="1">BM119*'Geometry-Fuselage'!AA119*'Geometry-Fuselage'!AB119*'Geometry-Fuselage'!W119/P119*'Geometry-Fuselage'!AC119</f>
        <v>1.657162686621458E-3</v>
      </c>
      <c r="BO119" s="5">
        <f ca="1">C119*J119*'Geometry-Fuselage'!AE119/D119</f>
        <v>5622522.4008946726</v>
      </c>
      <c r="BP119" s="9">
        <f ca="1">0.455/(LOG10(MIN(BO119,'Geometry-Fuselage'!AK119)))^2.58</f>
        <v>3.2992793159390453E-3</v>
      </c>
      <c r="BQ119" s="9">
        <f ca="1">BP119*'Geometry-Fuselage'!AL119*'Geometry-Fuselage'!AM119*'Geometry-Fuselage'!AI119/P119*'Geometry-Fuselage'!AN119</f>
        <v>0</v>
      </c>
      <c r="BR119" s="9">
        <f ca="1">'Geometry-Miscellaneous'!B119*J119/(0.5*C119*J119^2*P119)</f>
        <v>2.4085735306040806E-4</v>
      </c>
      <c r="BS119" s="9">
        <f>('Geometry-Miscellaneous'!J119+'Geometry-Miscellaneous'!R119)/P119*'Geometry-Miscellaneous'!$G$6</f>
        <v>2.8870034620722749E-3</v>
      </c>
      <c r="BT119" s="9">
        <f>'Geometry-Miscellaneous'!AO119/P119</f>
        <v>6.2492219506369547E-3</v>
      </c>
      <c r="BU119" s="1">
        <f t="shared" ca="1" si="97"/>
        <v>0.2600594468290624</v>
      </c>
      <c r="BV119" s="9">
        <f t="shared" ca="1" si="125"/>
        <v>3.8956184870790563E-2</v>
      </c>
      <c r="BW119" s="9">
        <f t="shared" ca="1" si="126"/>
        <v>3.5398934293661968E-3</v>
      </c>
      <c r="BX119" s="9">
        <f t="shared" ca="1" si="127"/>
        <v>4.249607830015676E-2</v>
      </c>
      <c r="BY119" s="11">
        <f t="shared" ca="1" si="98"/>
        <v>288.13286105270458</v>
      </c>
      <c r="BZ119" s="11">
        <f t="shared" ca="1" si="99"/>
        <v>47.083529452372737</v>
      </c>
      <c r="CA119" s="11">
        <f t="shared" ca="1" si="100"/>
        <v>6.1196104965785301</v>
      </c>
      <c r="CB119" s="12">
        <f t="shared" ca="1" si="101"/>
        <v>2094.1019773830544</v>
      </c>
      <c r="CD119" s="1">
        <f t="shared" ca="1" si="128"/>
        <v>8.3026586290213655E-3</v>
      </c>
      <c r="CE119" s="1">
        <f t="shared" ca="1" si="129"/>
        <v>1.5922959658562236E-3</v>
      </c>
      <c r="CF119" s="1">
        <f t="shared" ca="1" si="130"/>
        <v>6.0534270518319475E-4</v>
      </c>
      <c r="CG119" s="1">
        <f t="shared" ca="1" si="131"/>
        <v>1.5032723713936599E-2</v>
      </c>
      <c r="CH119" s="1">
        <f t="shared" ca="1" si="132"/>
        <v>1.515380757299253E-3</v>
      </c>
      <c r="CI119" s="1">
        <f t="shared" ca="1" si="133"/>
        <v>0</v>
      </c>
      <c r="CJ119" s="1">
        <f t="shared" ca="1" si="134"/>
        <v>2.2025031158883962E-4</v>
      </c>
      <c r="CK119" s="1">
        <f t="shared" si="135"/>
        <v>2.64E-3</v>
      </c>
      <c r="CL119" s="1">
        <f t="shared" si="136"/>
        <v>5.7145570368798337E-3</v>
      </c>
      <c r="CM119" s="1">
        <f t="shared" ca="1" si="137"/>
        <v>3.5623209119765312E-2</v>
      </c>
      <c r="CN119" s="1">
        <f t="shared" ca="1" si="138"/>
        <v>2.5959761325757076E-3</v>
      </c>
      <c r="CO119" s="1">
        <f t="shared" ca="1" si="139"/>
        <v>6.4105450361852238E-4</v>
      </c>
      <c r="CP119" s="1">
        <f t="shared" ca="1" si="140"/>
        <v>3.2370306361942302E-3</v>
      </c>
      <c r="CR119" s="1">
        <f ca="1">'Airfoil-Flight'!J119</f>
        <v>5.834448512523597</v>
      </c>
      <c r="CS119" s="1">
        <f ca="1">CR119/(1+CR119/(PI()*'Geometry-Wing'!AJ119)*(1+AE119))</f>
        <v>4.8759240121165677</v>
      </c>
      <c r="CU119" s="1">
        <f t="shared" si="166"/>
        <v>6</v>
      </c>
      <c r="CV119" s="1">
        <f t="shared" si="102"/>
        <v>3.9709114397548211</v>
      </c>
      <c r="CW119" s="1">
        <f>Stability!Z119</f>
        <v>2.1749577694090316</v>
      </c>
      <c r="CY119" s="1">
        <f t="shared" si="167"/>
        <v>6</v>
      </c>
      <c r="CZ119" s="1">
        <f t="shared" ca="1" si="103"/>
        <v>3.6351579757590589</v>
      </c>
      <c r="DA119" s="1">
        <f ca="1">Stability!AB119</f>
        <v>1.9910580234180542</v>
      </c>
      <c r="DC119" s="1"/>
      <c r="DD119" s="9">
        <f t="shared" ca="1" si="171"/>
        <v>9.9051043307435433E-3</v>
      </c>
      <c r="DE119" s="9">
        <f t="shared" ca="1" si="172"/>
        <v>0.58816201289603764</v>
      </c>
      <c r="DF119" s="9"/>
      <c r="DG119" s="9">
        <f t="shared" ca="1" si="173"/>
        <v>2.1534353282899613E-2</v>
      </c>
      <c r="DH119" s="9">
        <f t="shared" ca="1" si="174"/>
        <v>0.24330796807020835</v>
      </c>
      <c r="DI119" s="9"/>
      <c r="DJ119" s="9">
        <f t="shared" ca="1" si="175"/>
        <v>2.4791648788577082E-2</v>
      </c>
      <c r="DK119" s="9">
        <f t="shared" ca="1" si="176"/>
        <v>0.17356660436358293</v>
      </c>
      <c r="DL119" s="9"/>
      <c r="DM119" s="1">
        <v>1</v>
      </c>
      <c r="DN119" s="1">
        <f t="shared" ca="1" si="141"/>
        <v>0.2600594468290624</v>
      </c>
      <c r="DO119" s="1">
        <f t="shared" ca="1" si="142"/>
        <v>6.7630915885037932E-2</v>
      </c>
      <c r="DP119" s="1">
        <f t="shared" ca="1" si="143"/>
        <v>4.249607830015676E-2</v>
      </c>
      <c r="DQ119" s="1">
        <f t="shared" ca="1" si="144"/>
        <v>0.2600594468290624</v>
      </c>
      <c r="DR119" s="1">
        <f t="shared" ca="1" si="145"/>
        <v>6.7630915885037932E-2</v>
      </c>
      <c r="DS119" s="1">
        <f t="shared" ca="1" si="146"/>
        <v>1.7588058573605812E-2</v>
      </c>
      <c r="DT119" s="1">
        <f t="shared" ca="1" si="147"/>
        <v>1.105150661514329E-2</v>
      </c>
      <c r="DU119" s="1">
        <f t="shared" ca="1" si="148"/>
        <v>6.7630915885037932E-2</v>
      </c>
      <c r="DV119" s="1">
        <f t="shared" ca="1" si="149"/>
        <v>1.7588058573605812E-2</v>
      </c>
      <c r="DW119" s="1">
        <f t="shared" ca="1" si="150"/>
        <v>4.5739407834490759E-3</v>
      </c>
      <c r="DX119" s="1">
        <f t="shared" ca="1" si="177"/>
        <v>2.8740486969618876E-3</v>
      </c>
      <c r="DY119" s="9">
        <f t="shared" ca="1" si="178"/>
        <v>4.3163177257857212E-2</v>
      </c>
      <c r="DZ119" s="9">
        <f t="shared" ca="1" si="179"/>
        <v>2.4642389460027684E-4</v>
      </c>
      <c r="EB119" s="9">
        <f t="shared" ca="1" si="151"/>
        <v>0.2600594468290624</v>
      </c>
      <c r="EC119" s="9">
        <f t="shared" ca="1" si="152"/>
        <v>4.249607830015676E-2</v>
      </c>
      <c r="ED119" s="1">
        <f t="shared" ca="1" si="153"/>
        <v>7.3679037583358428E-4</v>
      </c>
      <c r="EE119" s="9">
        <f t="shared" ca="1" si="154"/>
        <v>4.6296432766708737E-4</v>
      </c>
      <c r="EG119" s="9">
        <f t="shared" ca="1" si="155"/>
        <v>4.2413557011953491E-5</v>
      </c>
      <c r="EH119" s="9">
        <f t="shared" ca="1" si="156"/>
        <v>1.4970399365087303E-2</v>
      </c>
      <c r="EN119" s="9">
        <v>0.42284878790189245</v>
      </c>
      <c r="EO119" s="9">
        <v>3.1335649897839962E-2</v>
      </c>
      <c r="EP119" s="1">
        <f t="shared" ca="1" si="157"/>
        <v>0.2600594468290624</v>
      </c>
      <c r="EQ119" s="9">
        <f t="shared" ca="1" si="158"/>
        <v>4.249607830015676E-2</v>
      </c>
      <c r="ET119" s="1">
        <f t="shared" ca="1" si="159"/>
        <v>6.024449285453894</v>
      </c>
    </row>
    <row r="120" spans="2:150" x14ac:dyDescent="0.25">
      <c r="B120" s="5">
        <f t="shared" si="160"/>
        <v>0</v>
      </c>
      <c r="C120" s="19">
        <f>ISA!L120</f>
        <v>1.2249994633486807</v>
      </c>
      <c r="D120" s="52">
        <f>ISA!N120</f>
        <v>1.783E-5</v>
      </c>
      <c r="F120" s="12">
        <f t="shared" ca="1" si="180"/>
        <v>288.13286105270458</v>
      </c>
      <c r="G120" s="19">
        <f>Weight!G120</f>
        <v>0.25</v>
      </c>
      <c r="H120" s="1">
        <f t="shared" si="169"/>
        <v>1</v>
      </c>
      <c r="J120" s="11">
        <f t="shared" ca="1" si="113"/>
        <v>52.085767152480578</v>
      </c>
      <c r="K120" s="11">
        <f t="shared" ca="1" si="114"/>
        <v>17.610117136004625</v>
      </c>
      <c r="L120" s="11">
        <f t="shared" ca="1" si="115"/>
        <v>2.957718381440464</v>
      </c>
      <c r="N120" s="1">
        <f>'Geometry-Wing'!C120</f>
        <v>0.30481432099438527</v>
      </c>
      <c r="O120" s="1">
        <f>'Geometry-Wing'!D120</f>
        <v>3</v>
      </c>
      <c r="P120" s="1">
        <f>'Geometry-Wing'!AC120</f>
        <v>0.91444296298315586</v>
      </c>
      <c r="Q120" s="1">
        <f>'Geometry-Wing'!AD120</f>
        <v>9.8420572570645728</v>
      </c>
      <c r="R120" s="1">
        <f ca="1">'Geometry-Tail'!E120</f>
        <v>0.10137496479873467</v>
      </c>
      <c r="S120" s="1">
        <f>'Geometry-Tail'!F120</f>
        <v>4</v>
      </c>
      <c r="T120" s="19">
        <f>'Geometry-Tail'!I120</f>
        <v>4.8429600532968005</v>
      </c>
      <c r="U120" s="1">
        <f ca="1">'Geometry-Tail'!AD120</f>
        <v>7.8197034217017958E-2</v>
      </c>
      <c r="V120" s="1">
        <f ca="1">'Geometry-Tail'!T120</f>
        <v>3.0854574153398469</v>
      </c>
      <c r="X120" s="1">
        <f t="shared" si="163"/>
        <v>0.25</v>
      </c>
      <c r="Y120" s="5">
        <f t="shared" ca="1" si="116"/>
        <v>1090784.5749427541</v>
      </c>
      <c r="Z120" s="1">
        <f>$Z$9</f>
        <v>0.22</v>
      </c>
      <c r="AA120" s="9">
        <f ca="1">'Airfoil-Flight'!W120</f>
        <v>8.2842499645291185E-3</v>
      </c>
      <c r="AB120" s="12">
        <f t="shared" ca="1" si="117"/>
        <v>26.55641741159182</v>
      </c>
      <c r="AC120" s="1">
        <f ca="1">'Airfoil-Flight'!AG120</f>
        <v>-0.15498926264918123</v>
      </c>
      <c r="AD120" s="1">
        <f>'Geometry-Wing'!AB120</f>
        <v>0.95988181135316342</v>
      </c>
      <c r="AE120" s="61">
        <f t="shared" si="118"/>
        <v>4.179492534636231E-2</v>
      </c>
      <c r="AF120" s="17">
        <f t="shared" ca="1" si="119"/>
        <v>0.42469765207900589</v>
      </c>
      <c r="AG120" s="11">
        <f t="shared" ca="1" si="120"/>
        <v>0.42469765207900589</v>
      </c>
      <c r="AH120" s="11">
        <f ca="1">DEGREES(AI120/CS120)+'Airfoil-Flight'!K120</f>
        <v>-4.4972774596177327</v>
      </c>
      <c r="AI120" s="1">
        <f t="shared" ca="1" si="121"/>
        <v>0.21999395626864091</v>
      </c>
      <c r="AJ120" s="1">
        <f ca="1">0.9*'Airfoil-Flight'!I120</f>
        <v>1.6588448819418062</v>
      </c>
      <c r="AK120" s="5">
        <f ca="1">C120*J120*'Geometry-Wing'!AH120/D120</f>
        <v>713205.29900103156</v>
      </c>
      <c r="AL120" s="9">
        <f ca="1">0.455/(LOG10(MIN(AK120,'Geometry-Wing'!AM120)))^2.58</f>
        <v>4.7657771456102432E-3</v>
      </c>
      <c r="AM120" s="9">
        <f ca="1">+AL120*'Geometry-Wing'!AK120*'Geometry-Wing'!AN120/P120</f>
        <v>0</v>
      </c>
      <c r="AN120" s="9">
        <f ca="1">AA120*COS(RADIANS(AF120))*'Geometry-Wing'!U120*'Geometry-Wing'!V120+AM120</f>
        <v>9.1124246220755448E-3</v>
      </c>
      <c r="AO120" s="9">
        <f ca="1">AI120^2/(PI()*'Geometry-Wing'!AJ120*AD120)</f>
        <v>1.6306771195517163E-3</v>
      </c>
      <c r="AP120" s="9">
        <f t="shared" ca="1" si="122"/>
        <v>1.0743101741627261E-2</v>
      </c>
      <c r="AQ120" s="1">
        <f t="shared" ca="1" si="123"/>
        <v>-0.13949033638426311</v>
      </c>
      <c r="AR120" s="1">
        <f t="shared" ca="1" si="170"/>
        <v>-0.27395381908431121</v>
      </c>
      <c r="AS120" s="1">
        <f t="shared" si="164"/>
        <v>0.9343951712104227</v>
      </c>
      <c r="AT120" s="61">
        <f t="shared" si="93"/>
        <v>7.021101008537145E-2</v>
      </c>
      <c r="AU120" s="5">
        <f ca="1">C120*J120*'Geometry-Tail'!C120/D120</f>
        <v>569690.50731984072</v>
      </c>
      <c r="AV120" s="9">
        <f ca="1">0.455/(LOG10(MIN(AU120,'Geometry-Tail'!L120)))^2.58</f>
        <v>4.9770276045274812E-3</v>
      </c>
      <c r="AW120" s="9">
        <f ca="1">AV120*'Geometry-Tail'!M120*'Geometry-Tail'!N120*'Geometry-Tail'!G120/R120*'Geometry-Tail'!O120</f>
        <v>1.52286028894033E-2</v>
      </c>
      <c r="AX120" s="9">
        <f t="shared" ca="1" si="94"/>
        <v>6.3916688882324716E-3</v>
      </c>
      <c r="AY120" s="9">
        <f t="shared" ca="1" si="95"/>
        <v>2.1620271777635772E-2</v>
      </c>
      <c r="AZ120" s="1">
        <f t="shared" ca="1" si="165"/>
        <v>0.95148725550796098</v>
      </c>
      <c r="BA120" s="1">
        <f t="shared" ca="1" si="96"/>
        <v>5.0986226259163159E-2</v>
      </c>
      <c r="BB120" s="5">
        <f ca="1">C120*J120*'Geometry-Tail'!Q120/D120</f>
        <v>569690.50731984072</v>
      </c>
      <c r="BC120" s="9">
        <f ca="1">0.455/(LOG10(MIN(BB120,'Geometry-Tail'!Z120)))^2.58</f>
        <v>4.9770276045274812E-3</v>
      </c>
      <c r="BD120" s="9">
        <f ca="1">BC120*'Geometry-Tail'!AA120*'Geometry-Tail'!AB120*'Geometry-Tail'!AE120/U120*'Geometry-Tail'!AF120</f>
        <v>7.5054720992623458E-3</v>
      </c>
      <c r="BE120" s="5">
        <f ca="1">C120*J120*'Geometry-Fuselage'!C120/D120</f>
        <v>5832989.9046621229</v>
      </c>
      <c r="BF120" s="9">
        <f ca="1">0.455/(LOG10(MIN(BE120,'Geometry-Fuselage'!K120)))^2.58</f>
        <v>3.279237466838694E-3</v>
      </c>
      <c r="BG120" s="9">
        <f ca="1">BF120*'Geometry-Fuselage'!L120*'Geometry-Fuselage'!M120*'Geometry-Fuselage'!H120/P120*'Geometry-Fuselage'!P120</f>
        <v>1.4682160008013718E-2</v>
      </c>
      <c r="BH120" s="9">
        <f>3.83*RADIANS('Geometry-Fuselage'!N120)^2.5*'Geometry-Fuselage'!I120/P120</f>
        <v>1.3659623231054097E-3</v>
      </c>
      <c r="BI120" s="69">
        <f>0</f>
        <v>0</v>
      </c>
      <c r="BJ120" s="9">
        <f>0.05*'Geometry-Fuselage'!O120/P120</f>
        <v>0</v>
      </c>
      <c r="BK120" s="9">
        <f t="shared" ca="1" si="124"/>
        <v>1.6048122331119127E-2</v>
      </c>
      <c r="BL120" s="5">
        <f ca="1">C120*J120*'Geometry-Fuselage'!R120/D120</f>
        <v>4387995.7697243029</v>
      </c>
      <c r="BM120" s="9">
        <f ca="1">0.455/(LOG10(MIN(BL120,'Geometry-Fuselage'!Z120)))^2.58</f>
        <v>3.4390255528205945E-3</v>
      </c>
      <c r="BN120" s="9">
        <f ca="1">BM120*'Geometry-Fuselage'!AA120*'Geometry-Fuselage'!AB120*'Geometry-Fuselage'!W120/P120*'Geometry-Fuselage'!AC120</f>
        <v>1.6133721089030672E-3</v>
      </c>
      <c r="BO120" s="5">
        <f ca="1">C120*J120*'Geometry-Fuselage'!AE120/D120</f>
        <v>6584479.4015817838</v>
      </c>
      <c r="BP120" s="9">
        <f ca="1">0.455/(LOG10(MIN(BO120,'Geometry-Fuselage'!AK120)))^2.58</f>
        <v>3.2143314176204768E-3</v>
      </c>
      <c r="BQ120" s="9">
        <f ca="1">BP120*'Geometry-Fuselage'!AL120*'Geometry-Fuselage'!AM120*'Geometry-Fuselage'!AI120/P120*'Geometry-Fuselage'!AN120</f>
        <v>0</v>
      </c>
      <c r="BR120" s="9">
        <f ca="1">'Geometry-Miscellaneous'!B120*J120/(0.5*C120*J120^2*P120)</f>
        <v>2.0566939015361136E-4</v>
      </c>
      <c r="BS120" s="9">
        <f>('Geometry-Miscellaneous'!J120+'Geometry-Miscellaneous'!R120)/P120*'Geometry-Miscellaneous'!$G$6</f>
        <v>2.8870034620722749E-3</v>
      </c>
      <c r="BT120" s="9">
        <f>'Geometry-Miscellaneous'!AO120/P120</f>
        <v>6.2492219506369547E-3</v>
      </c>
      <c r="BU120" s="1">
        <f t="shared" ca="1" si="97"/>
        <v>0.18962349043274979</v>
      </c>
      <c r="BV120" s="9">
        <f t="shared" ca="1" si="125"/>
        <v>3.8445871426404474E-2</v>
      </c>
      <c r="BW120" s="9">
        <f t="shared" ca="1" si="126"/>
        <v>2.3392562598361275E-3</v>
      </c>
      <c r="BX120" s="9">
        <f t="shared" ca="1" si="127"/>
        <v>4.0785127686240603E-2</v>
      </c>
      <c r="BY120" s="11">
        <f t="shared" ca="1" si="98"/>
        <v>288.13286105270453</v>
      </c>
      <c r="BZ120" s="11">
        <f t="shared" ca="1" si="99"/>
        <v>61.972994494603896</v>
      </c>
      <c r="CA120" s="11">
        <f t="shared" ca="1" si="100"/>
        <v>4.649329331307249</v>
      </c>
      <c r="CB120" s="12">
        <f t="shared" ca="1" si="101"/>
        <v>3227.9109609878992</v>
      </c>
      <c r="CD120" s="1">
        <f t="shared" ca="1" si="128"/>
        <v>8.3327925713714262E-3</v>
      </c>
      <c r="CE120" s="1">
        <f t="shared" ca="1" si="129"/>
        <v>1.5437990818471686E-3</v>
      </c>
      <c r="CF120" s="1">
        <f t="shared" ca="1" si="130"/>
        <v>5.8690565856089124E-4</v>
      </c>
      <c r="CG120" s="1">
        <f t="shared" ca="1" si="131"/>
        <v>1.4675092534784724E-2</v>
      </c>
      <c r="CH120" s="1">
        <f t="shared" ca="1" si="132"/>
        <v>1.4753367716597036E-3</v>
      </c>
      <c r="CI120" s="1">
        <f t="shared" ca="1" si="133"/>
        <v>0</v>
      </c>
      <c r="CJ120" s="1">
        <f t="shared" ca="1" si="134"/>
        <v>1.8807292652700707E-4</v>
      </c>
      <c r="CK120" s="1">
        <f t="shared" si="135"/>
        <v>2.64E-3</v>
      </c>
      <c r="CL120" s="1">
        <f t="shared" si="136"/>
        <v>5.7145570368798337E-3</v>
      </c>
      <c r="CM120" s="1">
        <f t="shared" ca="1" si="137"/>
        <v>3.5156556581630749E-2</v>
      </c>
      <c r="CN120" s="1">
        <f t="shared" ca="1" si="138"/>
        <v>1.4911612168717094E-3</v>
      </c>
      <c r="CO120" s="1">
        <f t="shared" ca="1" si="139"/>
        <v>6.4795520854973442E-4</v>
      </c>
      <c r="CP120" s="1">
        <f t="shared" ca="1" si="140"/>
        <v>2.1391164254214437E-3</v>
      </c>
      <c r="CR120" s="1">
        <f ca="1">'Airfoil-Flight'!J120</f>
        <v>5.8302731076083232</v>
      </c>
      <c r="CS120" s="1">
        <f ca="1">CR120/(1+CR120/(PI()*'Geometry-Wing'!AJ120)*(1+AE120))</f>
        <v>4.8730074992539798</v>
      </c>
      <c r="CU120" s="1">
        <f t="shared" si="166"/>
        <v>6</v>
      </c>
      <c r="CV120" s="1">
        <f t="shared" si="102"/>
        <v>3.9709114397548211</v>
      </c>
      <c r="CW120" s="1">
        <f>Stability!Z120</f>
        <v>2.1749577694090316</v>
      </c>
      <c r="CY120" s="1">
        <f t="shared" si="167"/>
        <v>6</v>
      </c>
      <c r="CZ120" s="1">
        <f t="shared" ca="1" si="103"/>
        <v>3.6351579757590589</v>
      </c>
      <c r="DA120" s="1">
        <f ca="1">Stability!AB120</f>
        <v>1.9910580234180542</v>
      </c>
      <c r="DC120" s="1"/>
      <c r="DD120" s="9">
        <f t="shared" ca="1" si="171"/>
        <v>7.3853058811765796E-3</v>
      </c>
      <c r="DE120" s="9">
        <f t="shared" ca="1" si="172"/>
        <v>0.6706325782742133</v>
      </c>
      <c r="DF120" s="9"/>
      <c r="DG120" s="9">
        <f t="shared" ca="1" si="173"/>
        <v>1.9114378392816149E-2</v>
      </c>
      <c r="DH120" s="9">
        <f t="shared" ca="1" si="174"/>
        <v>0.28232166272769416</v>
      </c>
      <c r="DI120" s="9"/>
      <c r="DJ120" s="9">
        <f t="shared" ca="1" si="175"/>
        <v>2.3992811362528184E-2</v>
      </c>
      <c r="DK120" s="9">
        <f t="shared" ca="1" si="176"/>
        <v>0.1695186794956593</v>
      </c>
      <c r="DL120" s="9"/>
      <c r="DM120" s="1">
        <v>1</v>
      </c>
      <c r="DN120" s="1">
        <f t="shared" ca="1" si="141"/>
        <v>0.18962349043274979</v>
      </c>
      <c r="DO120" s="1">
        <f t="shared" ca="1" si="142"/>
        <v>3.595706812389915E-2</v>
      </c>
      <c r="DP120" s="1">
        <f t="shared" ca="1" si="143"/>
        <v>4.0785127686240603E-2</v>
      </c>
      <c r="DQ120" s="1">
        <f t="shared" ca="1" si="144"/>
        <v>0.18962349043274979</v>
      </c>
      <c r="DR120" s="1">
        <f t="shared" ca="1" si="145"/>
        <v>3.595706812389915E-2</v>
      </c>
      <c r="DS120" s="1">
        <f t="shared" ca="1" si="146"/>
        <v>6.8183047633819226E-3</v>
      </c>
      <c r="DT120" s="1">
        <f t="shared" ca="1" si="147"/>
        <v>7.7338182696103236E-3</v>
      </c>
      <c r="DU120" s="1">
        <f t="shared" ca="1" si="148"/>
        <v>3.595706812389915E-2</v>
      </c>
      <c r="DV120" s="1">
        <f t="shared" ca="1" si="149"/>
        <v>6.8183047633819226E-3</v>
      </c>
      <c r="DW120" s="1">
        <f t="shared" ca="1" si="150"/>
        <v>1.2929107480667242E-3</v>
      </c>
      <c r="DX120" s="1">
        <f t="shared" ca="1" si="177"/>
        <v>1.4665136146560787E-3</v>
      </c>
      <c r="DY120" s="9">
        <f t="shared" ca="1" si="178"/>
        <v>4.223082358710184E-2</v>
      </c>
      <c r="DZ120" s="9">
        <f t="shared" ca="1" si="179"/>
        <v>1.2564645695982294E-3</v>
      </c>
      <c r="EB120" s="9">
        <f t="shared" ca="1" si="151"/>
        <v>0.18962349043274979</v>
      </c>
      <c r="EC120" s="9">
        <f t="shared" ca="1" si="152"/>
        <v>4.0785127686240603E-2</v>
      </c>
      <c r="ED120" s="1">
        <f t="shared" ca="1" si="153"/>
        <v>5.3723394587797937E-4</v>
      </c>
      <c r="EE120" s="9">
        <f t="shared" ca="1" si="154"/>
        <v>6.0936990203194134E-4</v>
      </c>
      <c r="EG120" s="9">
        <f t="shared" ca="1" si="155"/>
        <v>3.1445777417515428E-5</v>
      </c>
      <c r="EH120" s="9">
        <f t="shared" ca="1" si="156"/>
        <v>1.1099183361423228E-2</v>
      </c>
      <c r="EN120" s="9">
        <v>0.31104447109783412</v>
      </c>
      <c r="EO120" s="9">
        <v>2.9806022681583184E-2</v>
      </c>
      <c r="EP120" s="1">
        <f t="shared" ca="1" si="157"/>
        <v>0.18962349043274979</v>
      </c>
      <c r="EQ120" s="9">
        <f t="shared" ca="1" si="158"/>
        <v>4.0785127686240603E-2</v>
      </c>
      <c r="ET120" s="1">
        <f t="shared" ca="1" si="159"/>
        <v>4.4896766672889479</v>
      </c>
    </row>
    <row r="121" spans="2:150" x14ac:dyDescent="0.25">
      <c r="B121" s="74">
        <f>B10</f>
        <v>5000</v>
      </c>
      <c r="C121" s="19">
        <f>ISA!L121</f>
        <v>0.73611542371223737</v>
      </c>
      <c r="D121" s="52">
        <f>ISA!N121</f>
        <v>1.6299403949154085E-5</v>
      </c>
      <c r="F121" s="12">
        <f t="shared" ca="1" si="180"/>
        <v>288.13286105270458</v>
      </c>
      <c r="G121" s="19">
        <f>Weight!G121</f>
        <v>0.25</v>
      </c>
      <c r="H121" s="70">
        <f>$H$9</f>
        <v>1</v>
      </c>
      <c r="J121" s="11">
        <f t="shared" ca="1" si="113"/>
        <v>23.855182439027153</v>
      </c>
      <c r="K121" s="11">
        <f t="shared" ca="1" si="114"/>
        <v>23.855182439027153</v>
      </c>
      <c r="L121" s="11">
        <f t="shared" ca="1" si="115"/>
        <v>1</v>
      </c>
      <c r="N121" s="1">
        <f>'Geometry-Wing'!C121</f>
        <v>0.30481432099438527</v>
      </c>
      <c r="O121" s="1">
        <f>'Geometry-Wing'!D121</f>
        <v>3</v>
      </c>
      <c r="P121" s="1">
        <f>'Geometry-Wing'!AC121</f>
        <v>0.91444296298315586</v>
      </c>
      <c r="Q121" s="1">
        <f>'Geometry-Wing'!AD121</f>
        <v>9.8420572570645728</v>
      </c>
      <c r="R121" s="1">
        <f ca="1">'Geometry-Tail'!E121</f>
        <v>0.10137496479873467</v>
      </c>
      <c r="S121" s="1">
        <f>'Geometry-Tail'!F121</f>
        <v>4</v>
      </c>
      <c r="T121" s="19">
        <f>'Geometry-Tail'!I121</f>
        <v>4.8429600532968005</v>
      </c>
      <c r="U121" s="1">
        <f ca="1">'Geometry-Tail'!AD121</f>
        <v>7.8197034217017958E-2</v>
      </c>
      <c r="V121" s="1">
        <f ca="1">'Geometry-Tail'!T121</f>
        <v>3.0854574153398469</v>
      </c>
      <c r="X121" s="1">
        <f t="shared" si="163"/>
        <v>0.25</v>
      </c>
      <c r="Y121" s="5">
        <f t="shared" ca="1" si="116"/>
        <v>328391.80006277579</v>
      </c>
      <c r="Z121" s="70">
        <f ca="1">IF(ISERROR(Z121),'Airfoil-Flight'!I121,Z121*L121)</f>
        <v>1.5355791713618878</v>
      </c>
      <c r="AA121" s="9">
        <f ca="1">'Airfoil-Flight'!W121</f>
        <v>2.0824518443255717E-2</v>
      </c>
      <c r="AB121" s="12">
        <f t="shared" ca="1" si="117"/>
        <v>73.739000282102779</v>
      </c>
      <c r="AC121" s="1">
        <f ca="1">'Airfoil-Flight'!AG121</f>
        <v>-0.14880908241220367</v>
      </c>
      <c r="AD121" s="1">
        <f>'Geometry-Wing'!AB121</f>
        <v>0.95988181135316342</v>
      </c>
      <c r="AE121" s="61">
        <f t="shared" si="118"/>
        <v>4.179492534636231E-2</v>
      </c>
      <c r="AF121" s="17">
        <f t="shared" ca="1" si="119"/>
        <v>2.9604745141880415</v>
      </c>
      <c r="AG121" s="11">
        <f t="shared" ca="1" si="120"/>
        <v>2.9604745141880415</v>
      </c>
      <c r="AH121" s="11">
        <f ca="1">DEGREES(AI121/CS121)+'Airfoil-Flight'!K121</f>
        <v>11.199798233489679</v>
      </c>
      <c r="AI121" s="1">
        <f t="shared" ca="1" si="121"/>
        <v>1.5335297890640376</v>
      </c>
      <c r="AJ121" s="1">
        <f ca="1">0.9*'Airfoil-Flight'!I121</f>
        <v>1.5043703422983616</v>
      </c>
      <c r="AK121" s="5">
        <f ca="1">C121*J121*'Geometry-Wing'!AH121/D121</f>
        <v>214717.71542566107</v>
      </c>
      <c r="AL121" s="9">
        <f ca="1">0.455/(LOG10(MIN(AK121,'Geometry-Wing'!AM121)))^2.58</f>
        <v>6.0626514168602404E-3</v>
      </c>
      <c r="AM121" s="9">
        <f ca="1">+AL121*'Geometry-Wing'!AK121*'Geometry-Wing'!AN121/P121</f>
        <v>0</v>
      </c>
      <c r="AN121" s="9">
        <f ca="1">AA121*COS(RADIANS(AF121))*'Geometry-Wing'!U121*'Geometry-Wing'!V121+AM121</f>
        <v>2.2876398669861891E-2</v>
      </c>
      <c r="AO121" s="9">
        <f ca="1">AI121^2/(PI()*'Geometry-Wing'!AJ121*AD121)</f>
        <v>7.9237526670452862E-2</v>
      </c>
      <c r="AP121" s="9">
        <f t="shared" ca="1" si="122"/>
        <v>0.10211392534031476</v>
      </c>
      <c r="AQ121" s="1">
        <f t="shared" ca="1" si="123"/>
        <v>-0.13392817417098329</v>
      </c>
      <c r="AR121" s="1">
        <f t="shared" ca="1" si="170"/>
        <v>-0.26302993990965062</v>
      </c>
      <c r="AS121" s="1">
        <f t="shared" si="164"/>
        <v>0.9343951712104227</v>
      </c>
      <c r="AT121" s="61">
        <f t="shared" si="93"/>
        <v>7.021101008537145E-2</v>
      </c>
      <c r="AU121" s="5">
        <f ca="1">C121*J121*'Geometry-Tail'!C121/D121</f>
        <v>171511.12646349694</v>
      </c>
      <c r="AV121" s="9">
        <f ca="1">0.455/(LOG10(MIN(AU121,'Geometry-Tail'!L121)))^2.58</f>
        <v>6.3585461917527297E-3</v>
      </c>
      <c r="AW121" s="9">
        <f ca="1">AV121*'Geometry-Tail'!M121*'Geometry-Tail'!N121*'Geometry-Tail'!G121/R121*'Geometry-Tail'!O121</f>
        <v>1.9455743990659091E-2</v>
      </c>
      <c r="AX121" s="9">
        <f t="shared" ca="1" si="94"/>
        <v>5.8920974632360292E-3</v>
      </c>
      <c r="AY121" s="9">
        <f t="shared" ca="1" si="95"/>
        <v>2.5347841453895119E-2</v>
      </c>
      <c r="AZ121" s="1">
        <f t="shared" ca="1" si="165"/>
        <v>0.95148725550796098</v>
      </c>
      <c r="BA121" s="1">
        <f t="shared" ca="1" si="96"/>
        <v>5.0986226259163159E-2</v>
      </c>
      <c r="BB121" s="5">
        <f ca="1">C121*J121*'Geometry-Tail'!Q121/D121</f>
        <v>171511.12646349694</v>
      </c>
      <c r="BC121" s="9">
        <f ca="1">0.455/(LOG10(MIN(BB121,'Geometry-Tail'!Z121)))^2.58</f>
        <v>6.3585461917527297E-3</v>
      </c>
      <c r="BD121" s="9">
        <f ca="1">BC121*'Geometry-Tail'!AA121*'Geometry-Tail'!AB121*'Geometry-Tail'!AE121/U121*'Geometry-Tail'!AF121</f>
        <v>9.5888339037255264E-3</v>
      </c>
      <c r="BE121" s="5">
        <f ca="1">C121*J121*'Geometry-Fuselage'!C121/D121</f>
        <v>1756080.9884394652</v>
      </c>
      <c r="BF121" s="9">
        <f ca="1">0.455/(LOG10(MIN(BE121,'Geometry-Fuselage'!K121)))^2.58</f>
        <v>4.0329182253715182E-3</v>
      </c>
      <c r="BG121" s="9">
        <f ca="1">BF121*'Geometry-Fuselage'!L121*'Geometry-Fuselage'!M121*'Geometry-Fuselage'!H121/P121*'Geometry-Fuselage'!P121</f>
        <v>1.8056621785680519E-2</v>
      </c>
      <c r="BH121" s="9">
        <f>3.83*RADIANS('Geometry-Fuselage'!N121)^2.5*'Geometry-Fuselage'!I121/P121</f>
        <v>1.3659623231054097E-3</v>
      </c>
      <c r="BI121" s="69">
        <f>0</f>
        <v>0</v>
      </c>
      <c r="BJ121" s="9">
        <f>0.05*'Geometry-Fuselage'!O121/P121</f>
        <v>0</v>
      </c>
      <c r="BK121" s="9">
        <f t="shared" ca="1" si="124"/>
        <v>1.9422584108785928E-2</v>
      </c>
      <c r="BL121" s="5">
        <f ca="1">C121*J121*'Geometry-Fuselage'!R121/D121</f>
        <v>1321050.7946202245</v>
      </c>
      <c r="BM121" s="9">
        <f ca="1">0.455/(LOG10(MIN(BL121,'Geometry-Fuselage'!Z121)))^2.58</f>
        <v>4.2464341179108992E-3</v>
      </c>
      <c r="BN121" s="9">
        <f ca="1">BM121*'Geometry-Fuselage'!AA121*'Geometry-Fuselage'!AB121*'Geometry-Fuselage'!W121/P121*'Geometry-Fuselage'!AC121</f>
        <v>1.9921568662125172E-3</v>
      </c>
      <c r="BO121" s="5">
        <f ca="1">C121*J121*'Geometry-Fuselage'!AE121/D121</f>
        <v>1982324.5513672491</v>
      </c>
      <c r="BP121" s="9">
        <f ca="1">0.455/(LOG10(MIN(BO121,'Geometry-Fuselage'!AK121)))^2.58</f>
        <v>3.9465296669603722E-3</v>
      </c>
      <c r="BQ121" s="9">
        <f ca="1">BP121*'Geometry-Fuselage'!AL121*'Geometry-Fuselage'!AM121*'Geometry-Fuselage'!AI121/P121*'Geometry-Fuselage'!AN121</f>
        <v>0</v>
      </c>
      <c r="BR121" s="9">
        <f ca="1">'Geometry-Miscellaneous'!B121*J121/(0.5*C121*J121^2*P121)</f>
        <v>7.4730168937221146E-4</v>
      </c>
      <c r="BS121" s="9">
        <f>('Geometry-Miscellaneous'!J121+'Geometry-Miscellaneous'!R121)/P121*'Geometry-Miscellaneous'!$G$6</f>
        <v>2.8870034620722749E-3</v>
      </c>
      <c r="BT121" s="9">
        <f>'Geometry-Miscellaneous'!AO121/P121</f>
        <v>6.2492219506369547E-3</v>
      </c>
      <c r="BU121" s="1">
        <f t="shared" ca="1" si="97"/>
        <v>1.5043703422983619</v>
      </c>
      <c r="BV121" s="9">
        <f t="shared" ca="1" si="125"/>
        <v>5.715149946942983E-2</v>
      </c>
      <c r="BW121" s="9">
        <f t="shared" ca="1" si="126"/>
        <v>7.9890723422033391E-2</v>
      </c>
      <c r="BX121" s="9">
        <f t="shared" ca="1" si="127"/>
        <v>0.13704222289146323</v>
      </c>
      <c r="BY121" s="11">
        <f t="shared" ca="1" si="98"/>
        <v>288.13286105270458</v>
      </c>
      <c r="BZ121" s="11">
        <f t="shared" ca="1" si="99"/>
        <v>26.247770682857833</v>
      </c>
      <c r="CA121" s="11">
        <f t="shared" ca="1" si="100"/>
        <v>10.977422217456409</v>
      </c>
      <c r="CB121" s="12">
        <f t="shared" ca="1" si="101"/>
        <v>626.14535825732196</v>
      </c>
      <c r="CD121" s="1">
        <f t="shared" ca="1" si="128"/>
        <v>2.0919161782052432E-2</v>
      </c>
      <c r="CE121" s="1">
        <f t="shared" ca="1" si="129"/>
        <v>1.9723253621862589E-3</v>
      </c>
      <c r="CF121" s="1">
        <f t="shared" ca="1" si="130"/>
        <v>7.4981837287092692E-4</v>
      </c>
      <c r="CG121" s="1">
        <f t="shared" ca="1" si="131"/>
        <v>1.776084536122776E-2</v>
      </c>
      <c r="CH121" s="1">
        <f t="shared" ca="1" si="132"/>
        <v>1.8217138274666126E-3</v>
      </c>
      <c r="CI121" s="1">
        <f t="shared" ca="1" si="133"/>
        <v>0</v>
      </c>
      <c r="CJ121" s="1">
        <f t="shared" ca="1" si="134"/>
        <v>6.8336477107184298E-4</v>
      </c>
      <c r="CK121" s="1">
        <f t="shared" si="135"/>
        <v>2.64E-3</v>
      </c>
      <c r="CL121" s="1">
        <f t="shared" si="136"/>
        <v>5.7145570368798337E-3</v>
      </c>
      <c r="CM121" s="1">
        <f t="shared" ca="1" si="137"/>
        <v>5.2261786513755674E-2</v>
      </c>
      <c r="CN121" s="1">
        <f t="shared" ca="1" si="138"/>
        <v>7.2458198667985751E-2</v>
      </c>
      <c r="CO121" s="1">
        <f t="shared" ca="1" si="139"/>
        <v>5.973111729262663E-4</v>
      </c>
      <c r="CP121" s="1">
        <f t="shared" ca="1" si="140"/>
        <v>7.3055509840912011E-2</v>
      </c>
      <c r="CR121" s="1">
        <f ca="1">'Airfoil-Flight'!J121</f>
        <v>5.8620850004152238</v>
      </c>
      <c r="CS121" s="1">
        <f ca="1">CR121/(1+CR121/(PI()*'Geometry-Wing'!AJ121)*(1+AE121))</f>
        <v>4.8952107710651003</v>
      </c>
      <c r="CU121" s="1">
        <f t="shared" si="166"/>
        <v>6</v>
      </c>
      <c r="CV121" s="1">
        <f t="shared" si="102"/>
        <v>3.9709114397548211</v>
      </c>
      <c r="CW121" s="1">
        <f>Stability!Z121</f>
        <v>2.1749577694090316</v>
      </c>
      <c r="CY121" s="1">
        <f t="shared" si="167"/>
        <v>6</v>
      </c>
      <c r="CZ121" s="1">
        <f t="shared" ca="1" si="103"/>
        <v>3.6351579757590589</v>
      </c>
      <c r="DA121" s="1">
        <f ca="1">Stability!AB121</f>
        <v>1.9910580234180542</v>
      </c>
      <c r="DC121" s="1"/>
      <c r="DD121" s="9">
        <f t="shared" ca="1" si="171"/>
        <v>9.2715907452547278E-2</v>
      </c>
      <c r="DE121" s="9">
        <f t="shared" ca="1" si="172"/>
        <v>0.10461994236259731</v>
      </c>
      <c r="DF121" s="9"/>
      <c r="DG121" s="9">
        <f t="shared" ca="1" si="173"/>
        <v>0.12582948033618024</v>
      </c>
      <c r="DH121" s="9">
        <f t="shared" ca="1" si="174"/>
        <v>6.6944501624324974E-3</v>
      </c>
      <c r="DI121" s="9"/>
      <c r="DJ121" s="9">
        <f t="shared" ca="1" si="175"/>
        <v>0.1031893787116929</v>
      </c>
      <c r="DK121" s="9">
        <f t="shared" ca="1" si="176"/>
        <v>6.1021311221360459E-2</v>
      </c>
      <c r="DL121" s="9"/>
      <c r="DM121" s="1">
        <v>1</v>
      </c>
      <c r="DN121" s="1">
        <f t="shared" ca="1" si="141"/>
        <v>1.5043703422983619</v>
      </c>
      <c r="DO121" s="1">
        <f t="shared" ca="1" si="142"/>
        <v>2.2631301267868906</v>
      </c>
      <c r="DP121" s="1">
        <f t="shared" ca="1" si="143"/>
        <v>0.13704222289146323</v>
      </c>
      <c r="DQ121" s="1">
        <f t="shared" ca="1" si="144"/>
        <v>1.5043703422983619</v>
      </c>
      <c r="DR121" s="1">
        <f t="shared" ca="1" si="145"/>
        <v>2.2631301267868906</v>
      </c>
      <c r="DS121" s="1">
        <f t="shared" ca="1" si="146"/>
        <v>3.4045858435001297</v>
      </c>
      <c r="DT121" s="1">
        <f t="shared" ca="1" si="147"/>
        <v>0.20616225576055894</v>
      </c>
      <c r="DU121" s="1">
        <f t="shared" ca="1" si="148"/>
        <v>2.2631301267868906</v>
      </c>
      <c r="DV121" s="1">
        <f t="shared" ca="1" si="149"/>
        <v>3.4045858435001297</v>
      </c>
      <c r="DW121" s="1">
        <f t="shared" ca="1" si="150"/>
        <v>5.1217579707704477</v>
      </c>
      <c r="DX121" s="1">
        <f t="shared" ca="1" si="177"/>
        <v>0.31014438326751448</v>
      </c>
      <c r="DY121" s="9">
        <f t="shared" ca="1" si="178"/>
        <v>0.13506701843905455</v>
      </c>
      <c r="DZ121" s="9">
        <f t="shared" ca="1" si="179"/>
        <v>2.077377018478337E-4</v>
      </c>
      <c r="EB121" s="9">
        <f t="shared" ca="1" si="151"/>
        <v>1.5043703422983619</v>
      </c>
      <c r="EC121" s="9">
        <f t="shared" ca="1" si="152"/>
        <v>0.13704222289146323</v>
      </c>
      <c r="ED121" s="1">
        <f t="shared" ca="1" si="153"/>
        <v>7.0927728872144892E-3</v>
      </c>
      <c r="EE121" s="9">
        <f t="shared" ca="1" si="154"/>
        <v>4.2949777894928147E-4</v>
      </c>
      <c r="EG121" s="9">
        <f t="shared" ca="1" si="155"/>
        <v>4.0027260728453268E-4</v>
      </c>
      <c r="EH121" s="9">
        <f t="shared" ca="1" si="156"/>
        <v>8.4897436983883606E-2</v>
      </c>
      <c r="EN121" s="9">
        <v>1.3177274635561516</v>
      </c>
      <c r="EO121" s="9">
        <v>8.2341054477523448E-2</v>
      </c>
      <c r="EP121" s="1">
        <f t="shared" ca="1" si="157"/>
        <v>1.5043703422983619</v>
      </c>
      <c r="EQ121" s="9">
        <f t="shared" ca="1" si="158"/>
        <v>0.13704222289146323</v>
      </c>
      <c r="ET121" s="1">
        <f t="shared" ca="1" si="159"/>
        <v>11.139562785499754</v>
      </c>
    </row>
    <row r="122" spans="2:150" x14ac:dyDescent="0.25">
      <c r="B122" s="5">
        <f t="shared" si="160"/>
        <v>5000</v>
      </c>
      <c r="C122" s="19">
        <f>ISA!L122</f>
        <v>0.73611542371223737</v>
      </c>
      <c r="D122" s="52">
        <f>ISA!N122</f>
        <v>1.6299403949154085E-5</v>
      </c>
      <c r="F122" s="12">
        <f t="shared" ca="1" si="180"/>
        <v>288.13286105270458</v>
      </c>
      <c r="G122" s="19">
        <f>Weight!G122</f>
        <v>0.25</v>
      </c>
      <c r="H122" s="1">
        <f t="shared" si="162"/>
        <v>1</v>
      </c>
      <c r="J122" s="11">
        <f t="shared" ca="1" si="113"/>
        <v>24.430652743347281</v>
      </c>
      <c r="K122" s="11">
        <f t="shared" ca="1" si="114"/>
        <v>23.832042766327032</v>
      </c>
      <c r="L122" s="11">
        <f t="shared" ca="1" si="115"/>
        <v>1.0251178626561566</v>
      </c>
      <c r="N122" s="1">
        <f>'Geometry-Wing'!C122</f>
        <v>0.30481432099438527</v>
      </c>
      <c r="O122" s="1">
        <f>'Geometry-Wing'!D122</f>
        <v>3</v>
      </c>
      <c r="P122" s="1">
        <f>'Geometry-Wing'!AC122</f>
        <v>0.91444296298315586</v>
      </c>
      <c r="Q122" s="1">
        <f>'Geometry-Wing'!AD122</f>
        <v>9.8420572570645728</v>
      </c>
      <c r="R122" s="1">
        <f ca="1">'Geometry-Tail'!E122</f>
        <v>0.10137496479873467</v>
      </c>
      <c r="S122" s="1">
        <f>'Geometry-Tail'!F122</f>
        <v>4</v>
      </c>
      <c r="T122" s="19">
        <f>'Geometry-Tail'!I122</f>
        <v>4.8429600532968005</v>
      </c>
      <c r="U122" s="1">
        <f ca="1">'Geometry-Tail'!AD122</f>
        <v>7.8197034217017958E-2</v>
      </c>
      <c r="V122" s="1">
        <f ca="1">'Geometry-Tail'!T122</f>
        <v>3.0854574153398469</v>
      </c>
      <c r="X122" s="1">
        <f t="shared" si="163"/>
        <v>0.25</v>
      </c>
      <c r="Y122" s="5">
        <f t="shared" ca="1" si="116"/>
        <v>336313.75704639492</v>
      </c>
      <c r="Z122" s="1">
        <f t="shared" ref="Z122:Z139" ca="1" si="181">Z121+($Z$9-$Z$10)/19</f>
        <v>1.4652975311104464</v>
      </c>
      <c r="AA122" s="9">
        <f ca="1">'Airfoil-Flight'!W122</f>
        <v>1.8042697183128516E-2</v>
      </c>
      <c r="AB122" s="12">
        <f t="shared" ca="1" si="117"/>
        <v>81.212776351455176</v>
      </c>
      <c r="AC122" s="1">
        <f ca="1">'Airfoil-Flight'!AG122</f>
        <v>-0.14892937032417611</v>
      </c>
      <c r="AD122" s="1">
        <f>'Geometry-Wing'!AB122</f>
        <v>0.95988181135316342</v>
      </c>
      <c r="AE122" s="61">
        <f t="shared" si="118"/>
        <v>4.179492534636231E-2</v>
      </c>
      <c r="AF122" s="17">
        <f t="shared" ca="1" si="119"/>
        <v>2.8253138826041297</v>
      </c>
      <c r="AG122" s="11">
        <f t="shared" ca="1" si="120"/>
        <v>2.8253138826041297</v>
      </c>
      <c r="AH122" s="11">
        <f ca="1">DEGREES(AI122/CS122)+'Airfoil-Flight'!K122</f>
        <v>10.375387762738633</v>
      </c>
      <c r="AI122" s="1">
        <f t="shared" ca="1" si="121"/>
        <v>1.4635163997072687</v>
      </c>
      <c r="AJ122" s="1">
        <f ca="1">0.9*'Airfoil-Flight'!I122</f>
        <v>1.5072930910816069</v>
      </c>
      <c r="AK122" s="5">
        <f ca="1">C122*J122*'Geometry-Wing'!AH122/D122</f>
        <v>219897.45653033516</v>
      </c>
      <c r="AL122" s="9">
        <f ca="1">0.455/(LOG10(MIN(AK122,'Geometry-Wing'!AM122)))^2.58</f>
        <v>6.032386921038386E-3</v>
      </c>
      <c r="AM122" s="9">
        <f ca="1">+AL122*'Geometry-Wing'!AK122*'Geometry-Wing'!AN122/P122</f>
        <v>0</v>
      </c>
      <c r="AN122" s="9">
        <f ca="1">AA122*COS(RADIANS(AF122))*'Geometry-Wing'!U122*'Geometry-Wing'!V122+AM122</f>
        <v>1.9822842069961447E-2</v>
      </c>
      <c r="AO122" s="9">
        <f ca="1">AI122^2/(PI()*'Geometry-Wing'!AJ122*AD122)</f>
        <v>7.216750058470961E-2</v>
      </c>
      <c r="AP122" s="9">
        <f t="shared" ca="1" si="122"/>
        <v>9.1990342654671056E-2</v>
      </c>
      <c r="AQ122" s="1">
        <f t="shared" ca="1" si="123"/>
        <v>-0.13403643329175849</v>
      </c>
      <c r="AR122" s="1">
        <f t="shared" ca="1" si="170"/>
        <v>-0.26324255678588621</v>
      </c>
      <c r="AS122" s="1">
        <f t="shared" si="164"/>
        <v>0.9343951712104227</v>
      </c>
      <c r="AT122" s="61">
        <f t="shared" si="93"/>
        <v>7.021101008537145E-2</v>
      </c>
      <c r="AU122" s="5">
        <f ca="1">C122*J122*'Geometry-Tail'!C122/D122</f>
        <v>175648.5737621084</v>
      </c>
      <c r="AV122" s="9">
        <f ca="1">0.455/(LOG10(MIN(AU122,'Geometry-Tail'!L122)))^2.58</f>
        <v>6.3262149774846428E-3</v>
      </c>
      <c r="AW122" s="9">
        <f ca="1">AV122*'Geometry-Tail'!M122*'Geometry-Tail'!N122*'Geometry-Tail'!G122/R122*'Geometry-Tail'!O122</f>
        <v>1.9356817630963398E-2</v>
      </c>
      <c r="AX122" s="9">
        <f t="shared" ca="1" si="94"/>
        <v>5.9016269159174522E-3</v>
      </c>
      <c r="AY122" s="9">
        <f t="shared" ca="1" si="95"/>
        <v>2.5258444546880851E-2</v>
      </c>
      <c r="AZ122" s="1">
        <f t="shared" ca="1" si="165"/>
        <v>0.95148725550796098</v>
      </c>
      <c r="BA122" s="1">
        <f t="shared" ca="1" si="96"/>
        <v>5.0986226259163159E-2</v>
      </c>
      <c r="BB122" s="5">
        <f ca="1">C122*J122*'Geometry-Tail'!Q122/D122</f>
        <v>175648.5737621084</v>
      </c>
      <c r="BC122" s="9">
        <f ca="1">0.455/(LOG10(MIN(BB122,'Geometry-Tail'!Z122)))^2.58</f>
        <v>6.3262149774846428E-3</v>
      </c>
      <c r="BD122" s="9">
        <f ca="1">BC122*'Geometry-Tail'!AA122*'Geometry-Tail'!AB122*'Geometry-Tail'!AE122/U122*'Geometry-Tail'!AF122</f>
        <v>9.540077688991325E-3</v>
      </c>
      <c r="BE122" s="5">
        <f ca="1">C122*J122*'Geometry-Fuselage'!C122/D122</f>
        <v>1798443.7942327568</v>
      </c>
      <c r="BF122" s="9">
        <f ca="1">0.455/(LOG10(MIN(BE122,'Geometry-Fuselage'!K122)))^2.58</f>
        <v>4.0157197885541699E-3</v>
      </c>
      <c r="BG122" s="9">
        <f ca="1">BF122*'Geometry-Fuselage'!L122*'Geometry-Fuselage'!M122*'Geometry-Fuselage'!H122/P122*'Geometry-Fuselage'!P122</f>
        <v>1.7979619066666258E-2</v>
      </c>
      <c r="BH122" s="9">
        <f>3.83*RADIANS('Geometry-Fuselage'!N122)^2.5*'Geometry-Fuselage'!I122/P122</f>
        <v>1.3659623231054097E-3</v>
      </c>
      <c r="BI122" s="69">
        <f>0</f>
        <v>0</v>
      </c>
      <c r="BJ122" s="9">
        <f>0.05*'Geometry-Fuselage'!O122/P122</f>
        <v>0</v>
      </c>
      <c r="BK122" s="9">
        <f t="shared" ca="1" si="124"/>
        <v>1.9345581389771667E-2</v>
      </c>
      <c r="BL122" s="5">
        <f ca="1">C122*J122*'Geometry-Fuselage'!R122/D122</f>
        <v>1352919.1529840957</v>
      </c>
      <c r="BM122" s="9">
        <f ca="1">0.455/(LOG10(MIN(BL122,'Geometry-Fuselage'!Z122)))^2.58</f>
        <v>4.2279604950185143E-3</v>
      </c>
      <c r="BN122" s="9">
        <f ca="1">BM122*'Geometry-Fuselage'!AA122*'Geometry-Fuselage'!AB122*'Geometry-Fuselage'!W122/P122*'Geometry-Fuselage'!AC122</f>
        <v>1.9834902170506575E-3</v>
      </c>
      <c r="BO122" s="5">
        <f ca="1">C122*J122*'Geometry-Fuselage'!AE122/D122</f>
        <v>2030145.1419559955</v>
      </c>
      <c r="BP122" s="9">
        <f ca="1">0.455/(LOG10(MIN(BO122,'Geometry-Fuselage'!AK122)))^2.58</f>
        <v>3.929839883519041E-3</v>
      </c>
      <c r="BQ122" s="9">
        <f ca="1">BP122*'Geometry-Fuselage'!AL122*'Geometry-Fuselage'!AM122*'Geometry-Fuselage'!AI122/P122*'Geometry-Fuselage'!AN122</f>
        <v>0</v>
      </c>
      <c r="BR122" s="9">
        <f ca="1">'Geometry-Miscellaneous'!B122*J122/(0.5*C122*J122^2*P122)</f>
        <v>7.2969880601416945E-4</v>
      </c>
      <c r="BS122" s="9">
        <f>('Geometry-Miscellaneous'!J122+'Geometry-Miscellaneous'!R122)/P122*'Geometry-Miscellaneous'!$G$6</f>
        <v>2.8870034620722749E-3</v>
      </c>
      <c r="BT122" s="9">
        <f>'Geometry-Miscellaneous'!AO122/P122</f>
        <v>6.2492219506369547E-3</v>
      </c>
      <c r="BU122" s="1">
        <f t="shared" ca="1" si="97"/>
        <v>1.4343333822770283</v>
      </c>
      <c r="BV122" s="9">
        <f t="shared" ca="1" si="125"/>
        <v>5.3979534356703947E-2</v>
      </c>
      <c r="BW122" s="9">
        <f t="shared" ca="1" si="126"/>
        <v>7.2821753769516953E-2</v>
      </c>
      <c r="BX122" s="9">
        <f t="shared" ca="1" si="127"/>
        <v>0.12680128812622091</v>
      </c>
      <c r="BY122" s="11">
        <f t="shared" ca="1" si="98"/>
        <v>288.13286105270464</v>
      </c>
      <c r="BZ122" s="11">
        <f t="shared" ca="1" si="99"/>
        <v>25.472193831935687</v>
      </c>
      <c r="CA122" s="11">
        <f t="shared" ca="1" si="100"/>
        <v>11.311662550693176</v>
      </c>
      <c r="CB122" s="12">
        <f t="shared" ca="1" si="101"/>
        <v>622.30232211925329</v>
      </c>
      <c r="CD122" s="1">
        <f t="shared" ca="1" si="128"/>
        <v>1.81268584372027E-2</v>
      </c>
      <c r="CE122" s="1">
        <f t="shared" ca="1" si="129"/>
        <v>1.9622967059544413E-3</v>
      </c>
      <c r="CF122" s="1">
        <f t="shared" ca="1" si="130"/>
        <v>7.4600578147906429E-4</v>
      </c>
      <c r="CG122" s="1">
        <f t="shared" ca="1" si="131"/>
        <v>1.76904307666946E-2</v>
      </c>
      <c r="CH122" s="1">
        <f t="shared" ca="1" si="132"/>
        <v>1.8137886711279061E-3</v>
      </c>
      <c r="CI122" s="1">
        <f t="shared" ca="1" si="133"/>
        <v>0</v>
      </c>
      <c r="CJ122" s="1">
        <f t="shared" ca="1" si="134"/>
        <v>6.6726793825686817E-4</v>
      </c>
      <c r="CK122" s="1">
        <f t="shared" si="135"/>
        <v>2.64E-3</v>
      </c>
      <c r="CL122" s="1">
        <f t="shared" si="136"/>
        <v>5.7145570368798337E-3</v>
      </c>
      <c r="CM122" s="1">
        <f t="shared" ca="1" si="137"/>
        <v>4.9361205337595422E-2</v>
      </c>
      <c r="CN122" s="1">
        <f t="shared" ca="1" si="138"/>
        <v>6.5993063065770491E-2</v>
      </c>
      <c r="CO122" s="1">
        <f t="shared" ca="1" si="139"/>
        <v>5.9827722085639679E-4</v>
      </c>
      <c r="CP122" s="1">
        <f t="shared" ca="1" si="140"/>
        <v>6.6591340286626888E-2</v>
      </c>
      <c r="CR122" s="1">
        <f ca="1">'Airfoil-Flight'!J122</f>
        <v>5.8614516288772336</v>
      </c>
      <c r="CS122" s="1">
        <f ca="1">CR122/(1+CR122/(PI()*'Geometry-Wing'!AJ122)*(1+AE122))</f>
        <v>4.8947690939966018</v>
      </c>
      <c r="CU122" s="1">
        <f t="shared" si="166"/>
        <v>6</v>
      </c>
      <c r="CV122" s="1">
        <f t="shared" si="102"/>
        <v>3.9709114397548211</v>
      </c>
      <c r="CW122" s="1">
        <f>Stability!Z122</f>
        <v>2.1749577694090316</v>
      </c>
      <c r="CY122" s="1">
        <f t="shared" si="167"/>
        <v>6</v>
      </c>
      <c r="CZ122" s="1">
        <f t="shared" ca="1" si="103"/>
        <v>3.6351579757590589</v>
      </c>
      <c r="DA122" s="1">
        <f ca="1">Stability!AB122</f>
        <v>1.9910580234180542</v>
      </c>
      <c r="DC122" s="1"/>
      <c r="DD122" s="9">
        <f t="shared" ca="1" si="171"/>
        <v>8.573643302928699E-2</v>
      </c>
      <c r="DE122" s="9">
        <f t="shared" ca="1" si="172"/>
        <v>0.1048801400456551</v>
      </c>
      <c r="DF122" s="9"/>
      <c r="DG122" s="9">
        <f t="shared" ca="1" si="173"/>
        <v>0.11828167370151818</v>
      </c>
      <c r="DH122" s="9">
        <f t="shared" ca="1" si="174"/>
        <v>4.514322167716342E-3</v>
      </c>
      <c r="DI122" s="9"/>
      <c r="DJ122" s="9">
        <f t="shared" ca="1" si="175"/>
        <v>9.5544942996430363E-2</v>
      </c>
      <c r="DK122" s="9">
        <f t="shared" ca="1" si="176"/>
        <v>6.0761579741242598E-2</v>
      </c>
      <c r="DL122" s="9"/>
      <c r="DM122" s="1">
        <v>1</v>
      </c>
      <c r="DN122" s="1">
        <f t="shared" ca="1" si="141"/>
        <v>1.4343333822770283</v>
      </c>
      <c r="DO122" s="1">
        <f t="shared" ca="1" si="142"/>
        <v>2.0573122515142601</v>
      </c>
      <c r="DP122" s="1">
        <f t="shared" ca="1" si="143"/>
        <v>0.12680128812622091</v>
      </c>
      <c r="DQ122" s="1">
        <f t="shared" ca="1" si="144"/>
        <v>1.4343333822770283</v>
      </c>
      <c r="DR122" s="1">
        <f t="shared" ca="1" si="145"/>
        <v>2.0573122515142601</v>
      </c>
      <c r="DS122" s="1">
        <f t="shared" ca="1" si="146"/>
        <v>2.9508716401144173</v>
      </c>
      <c r="DT122" s="1">
        <f t="shared" ca="1" si="147"/>
        <v>0.18187532047516641</v>
      </c>
      <c r="DU122" s="1">
        <f t="shared" ca="1" si="148"/>
        <v>2.0573122515142601</v>
      </c>
      <c r="DV122" s="1">
        <f t="shared" ca="1" si="149"/>
        <v>2.9508716401144173</v>
      </c>
      <c r="DW122" s="1">
        <f t="shared" ca="1" si="150"/>
        <v>4.2325337002306744</v>
      </c>
      <c r="DX122" s="1">
        <f t="shared" ca="1" si="177"/>
        <v>0.26086984356986392</v>
      </c>
      <c r="DY122" s="9">
        <f t="shared" ca="1" si="178"/>
        <v>0.12610197811415308</v>
      </c>
      <c r="DZ122" s="9">
        <f t="shared" ca="1" si="179"/>
        <v>3.0415303988290716E-5</v>
      </c>
      <c r="EB122" s="9">
        <f t="shared" ca="1" si="151"/>
        <v>1.4343333822770283</v>
      </c>
      <c r="EC122" s="9">
        <f t="shared" ca="1" si="152"/>
        <v>0.12680128812622091</v>
      </c>
      <c r="ED122" s="1">
        <f t="shared" ca="1" si="153"/>
        <v>6.7625641366329658E-3</v>
      </c>
      <c r="EE122" s="9">
        <f t="shared" ca="1" si="154"/>
        <v>4.168068522073356E-4</v>
      </c>
      <c r="EG122" s="9">
        <f t="shared" ca="1" si="155"/>
        <v>3.8127365470063784E-4</v>
      </c>
      <c r="EH122" s="9">
        <f t="shared" ca="1" si="156"/>
        <v>8.086777732095185E-2</v>
      </c>
      <c r="EN122" s="9">
        <v>1.2645767669335228</v>
      </c>
      <c r="EO122" s="9">
        <v>7.8053234053284973E-2</v>
      </c>
      <c r="EP122" s="1">
        <f t="shared" ca="1" si="157"/>
        <v>1.4343333822770283</v>
      </c>
      <c r="EQ122" s="9">
        <f t="shared" ca="1" si="158"/>
        <v>0.12680128812622091</v>
      </c>
      <c r="ET122" s="1">
        <f t="shared" ca="1" si="159"/>
        <v>11.37596063014005</v>
      </c>
    </row>
    <row r="123" spans="2:150" x14ac:dyDescent="0.25">
      <c r="B123" s="5">
        <f t="shared" si="160"/>
        <v>5000</v>
      </c>
      <c r="C123" s="19">
        <f>ISA!L123</f>
        <v>0.73611542371223737</v>
      </c>
      <c r="D123" s="52">
        <f>ISA!N123</f>
        <v>1.6299403949154085E-5</v>
      </c>
      <c r="F123" s="12">
        <f t="shared" ca="1" si="180"/>
        <v>288.13286105270458</v>
      </c>
      <c r="G123" s="19">
        <f>Weight!G123</f>
        <v>0.25</v>
      </c>
      <c r="H123" s="1">
        <f t="shared" si="162"/>
        <v>1</v>
      </c>
      <c r="J123" s="11">
        <f t="shared" ca="1" si="113"/>
        <v>25.050121429653618</v>
      </c>
      <c r="K123" s="11">
        <f t="shared" ca="1" si="114"/>
        <v>23.8077595093703</v>
      </c>
      <c r="L123" s="11">
        <f t="shared" ca="1" si="115"/>
        <v>1.0521830674488437</v>
      </c>
      <c r="N123" s="1">
        <f>'Geometry-Wing'!C123</f>
        <v>0.30481432099438527</v>
      </c>
      <c r="O123" s="1">
        <f>'Geometry-Wing'!D123</f>
        <v>3</v>
      </c>
      <c r="P123" s="1">
        <f>'Geometry-Wing'!AC123</f>
        <v>0.91444296298315586</v>
      </c>
      <c r="Q123" s="1">
        <f>'Geometry-Wing'!AD123</f>
        <v>9.8420572570645728</v>
      </c>
      <c r="R123" s="1">
        <f ca="1">'Geometry-Tail'!E123</f>
        <v>0.10137496479873467</v>
      </c>
      <c r="S123" s="1">
        <f>'Geometry-Tail'!F123</f>
        <v>4</v>
      </c>
      <c r="T123" s="19">
        <f>'Geometry-Tail'!I123</f>
        <v>4.8429600532968005</v>
      </c>
      <c r="U123" s="1">
        <f ca="1">'Geometry-Tail'!AD123</f>
        <v>7.8197034217017958E-2</v>
      </c>
      <c r="V123" s="1">
        <f ca="1">'Geometry-Tail'!T123</f>
        <v>3.0854574153398469</v>
      </c>
      <c r="X123" s="1">
        <f t="shared" si="163"/>
        <v>0.25</v>
      </c>
      <c r="Y123" s="5">
        <f t="shared" ca="1" si="116"/>
        <v>344841.39826224459</v>
      </c>
      <c r="Z123" s="1">
        <f t="shared" ca="1" si="181"/>
        <v>1.3950158908590049</v>
      </c>
      <c r="AA123" s="9">
        <f ca="1">'Airfoil-Flight'!W123</f>
        <v>1.6175770268316174E-2</v>
      </c>
      <c r="AB123" s="12">
        <f t="shared" ca="1" si="117"/>
        <v>86.241079572665072</v>
      </c>
      <c r="AC123" s="1">
        <f ca="1">'Airfoil-Flight'!AG123</f>
        <v>-0.14905583335505679</v>
      </c>
      <c r="AD123" s="1">
        <f>'Geometry-Wing'!AB123</f>
        <v>0.95988181135316342</v>
      </c>
      <c r="AE123" s="61">
        <f t="shared" si="118"/>
        <v>4.179492534636231E-2</v>
      </c>
      <c r="AF123" s="17">
        <f t="shared" ca="1" si="119"/>
        <v>2.6901060799022751</v>
      </c>
      <c r="AG123" s="11">
        <f t="shared" ca="1" si="120"/>
        <v>2.6901060799022751</v>
      </c>
      <c r="AH123" s="11">
        <f ca="1">DEGREES(AI123/CS123)+'Airfoil-Flight'!K123</f>
        <v>9.5502836868269227</v>
      </c>
      <c r="AI123" s="1">
        <f t="shared" ca="1" si="121"/>
        <v>1.3934785756478187</v>
      </c>
      <c r="AJ123" s="1">
        <f ca="1">0.9*'Airfoil-Flight'!I123</f>
        <v>1.5103694538054828</v>
      </c>
      <c r="AK123" s="5">
        <f ca="1">C123*J123*'Geometry-Wing'!AH123/D123</f>
        <v>225473.22194069836</v>
      </c>
      <c r="AL123" s="9">
        <f ca="1">0.455/(LOG10(MIN(AK123,'Geometry-Wing'!AM123)))^2.58</f>
        <v>6.0008204129758692E-3</v>
      </c>
      <c r="AM123" s="9">
        <f ca="1">+AL123*'Geometry-Wing'!AK123*'Geometry-Wing'!AN123/P123</f>
        <v>0</v>
      </c>
      <c r="AN123" s="9">
        <f ca="1">AA123*COS(RADIANS(AF123))*'Geometry-Wing'!U123*'Geometry-Wing'!V123+AM123</f>
        <v>1.7773738928222378E-2</v>
      </c>
      <c r="AO123" s="9">
        <f ca="1">AI123^2/(PI()*'Geometry-Wing'!AJ123*AD123)</f>
        <v>6.5425502897780485E-2</v>
      </c>
      <c r="AP123" s="9">
        <f t="shared" ca="1" si="122"/>
        <v>8.3199241826002857E-2</v>
      </c>
      <c r="AQ123" s="1">
        <f t="shared" ca="1" si="123"/>
        <v>-0.13415025001955111</v>
      </c>
      <c r="AR123" s="1">
        <f t="shared" ca="1" si="170"/>
        <v>-0.26346608859506171</v>
      </c>
      <c r="AS123" s="1">
        <f t="shared" si="164"/>
        <v>0.9343951712104227</v>
      </c>
      <c r="AT123" s="61">
        <f t="shared" si="93"/>
        <v>7.021101008537145E-2</v>
      </c>
      <c r="AU123" s="5">
        <f ca="1">C123*J123*'Geometry-Tail'!C123/D123</f>
        <v>180102.35534474027</v>
      </c>
      <c r="AV123" s="9">
        <f ca="1">0.455/(LOG10(MIN(AU123,'Geometry-Tail'!L123)))^2.58</f>
        <v>6.292497299958023E-3</v>
      </c>
      <c r="AW123" s="9">
        <f ca="1">AV123*'Geometry-Tail'!M123*'Geometry-Tail'!N123*'Geometry-Tail'!G123/R123*'Geometry-Tail'!O123</f>
        <v>1.9253649000566662E-2</v>
      </c>
      <c r="AX123" s="9">
        <f t="shared" ca="1" si="94"/>
        <v>5.9116538770296219E-3</v>
      </c>
      <c r="AY123" s="9">
        <f t="shared" ca="1" si="95"/>
        <v>2.5165302877596284E-2</v>
      </c>
      <c r="AZ123" s="1">
        <f t="shared" ca="1" si="165"/>
        <v>0.95148725550796098</v>
      </c>
      <c r="BA123" s="1">
        <f t="shared" ca="1" si="96"/>
        <v>5.0986226259163159E-2</v>
      </c>
      <c r="BB123" s="5">
        <f ca="1">C123*J123*'Geometry-Tail'!Q123/D123</f>
        <v>180102.35534474027</v>
      </c>
      <c r="BC123" s="9">
        <f ca="1">0.455/(LOG10(MIN(BB123,'Geometry-Tail'!Z123)))^2.58</f>
        <v>6.292497299958023E-3</v>
      </c>
      <c r="BD123" s="9">
        <f ca="1">BC123*'Geometry-Tail'!AA123*'Geometry-Tail'!AB123*'Geometry-Tail'!AE123/U123*'Geometry-Tail'!AF123</f>
        <v>9.4892306557745991E-3</v>
      </c>
      <c r="BE123" s="5">
        <f ca="1">C123*J123*'Geometry-Fuselage'!C123/D123</f>
        <v>1844045.5072247488</v>
      </c>
      <c r="BF123" s="9">
        <f ca="1">0.455/(LOG10(MIN(BE123,'Geometry-Fuselage'!K123)))^2.58</f>
        <v>3.9977628316444852E-3</v>
      </c>
      <c r="BG123" s="9">
        <f ca="1">BF123*'Geometry-Fuselage'!L123*'Geometry-Fuselage'!M123*'Geometry-Fuselage'!H123/P123*'Geometry-Fuselage'!P123</f>
        <v>1.7899220218680675E-2</v>
      </c>
      <c r="BH123" s="9">
        <f>3.83*RADIANS('Geometry-Fuselage'!N123)^2.5*'Geometry-Fuselage'!I123/P123</f>
        <v>1.3659623231054097E-3</v>
      </c>
      <c r="BI123" s="69">
        <f>0</f>
        <v>0</v>
      </c>
      <c r="BJ123" s="9">
        <f>0.05*'Geometry-Fuselage'!O123/P123</f>
        <v>0</v>
      </c>
      <c r="BK123" s="9">
        <f t="shared" ca="1" si="124"/>
        <v>1.9265182541786083E-2</v>
      </c>
      <c r="BL123" s="5">
        <f ca="1">C123*J123*'Geometry-Fuselage'!R123/D123</f>
        <v>1387224.0509817949</v>
      </c>
      <c r="BM123" s="9">
        <f ca="1">0.455/(LOG10(MIN(BL123,'Geometry-Fuselage'!Z123)))^2.58</f>
        <v>4.2086744733406106E-3</v>
      </c>
      <c r="BN123" s="9">
        <f ca="1">BM123*'Geometry-Fuselage'!AA123*'Geometry-Fuselage'!AB123*'Geometry-Fuselage'!W123/P123*'Geometry-Fuselage'!AC123</f>
        <v>1.9744424420373805E-3</v>
      </c>
      <c r="BO123" s="5">
        <f ca="1">C123*J123*'Geometry-Fuselage'!AE123/D123</f>
        <v>2081621.9222659743</v>
      </c>
      <c r="BP123" s="9">
        <f ca="1">0.455/(LOG10(MIN(BO123,'Geometry-Fuselage'!AK123)))^2.58</f>
        <v>3.9124131304368315E-3</v>
      </c>
      <c r="BQ123" s="9">
        <f ca="1">BP123*'Geometry-Fuselage'!AL123*'Geometry-Fuselage'!AM123*'Geometry-Fuselage'!AI123/P123*'Geometry-Fuselage'!AN123</f>
        <v>0</v>
      </c>
      <c r="BR123" s="9">
        <f ca="1">'Geometry-Miscellaneous'!B123*J123/(0.5*C123*J123^2*P123)</f>
        <v>7.116539609210912E-4</v>
      </c>
      <c r="BS123" s="9">
        <f>('Geometry-Miscellaneous'!J123+'Geometry-Miscellaneous'!R123)/P123*'Geometry-Miscellaneous'!$G$6</f>
        <v>2.8870034620722749E-3</v>
      </c>
      <c r="BT123" s="9">
        <f>'Geometry-Miscellaneous'!AO123/P123</f>
        <v>6.2492219506369547E-3</v>
      </c>
      <c r="BU123" s="1">
        <f t="shared" ca="1" si="97"/>
        <v>1.3642707775257212</v>
      </c>
      <c r="BV123" s="9">
        <f t="shared" ca="1" si="125"/>
        <v>5.1807154395511062E-2</v>
      </c>
      <c r="BW123" s="9">
        <f t="shared" ca="1" si="126"/>
        <v>6.6080867669500234E-2</v>
      </c>
      <c r="BX123" s="9">
        <f t="shared" ca="1" si="127"/>
        <v>0.1178880220650113</v>
      </c>
      <c r="BY123" s="11">
        <f t="shared" ca="1" si="98"/>
        <v>288.13286105270453</v>
      </c>
      <c r="BZ123" s="11">
        <f t="shared" ca="1" si="99"/>
        <v>24.897852861028291</v>
      </c>
      <c r="CA123" s="11">
        <f t="shared" ca="1" si="100"/>
        <v>11.572598756244901</v>
      </c>
      <c r="CB123" s="12">
        <f t="shared" ca="1" si="101"/>
        <v>623.69423750640749</v>
      </c>
      <c r="CD123" s="1">
        <f t="shared" ca="1" si="128"/>
        <v>1.6253070488812731E-2</v>
      </c>
      <c r="CE123" s="1">
        <f t="shared" ca="1" si="129"/>
        <v>1.9518379896796385E-3</v>
      </c>
      <c r="CF123" s="1">
        <f t="shared" ca="1" si="130"/>
        <v>7.4202969428278204E-4</v>
      </c>
      <c r="CG123" s="1">
        <f t="shared" ca="1" si="131"/>
        <v>1.7616910605922232E-2</v>
      </c>
      <c r="CH123" s="1">
        <f t="shared" ca="1" si="132"/>
        <v>1.8055149969363603E-3</v>
      </c>
      <c r="CI123" s="1">
        <f t="shared" ca="1" si="133"/>
        <v>0</v>
      </c>
      <c r="CJ123" s="1">
        <f t="shared" ca="1" si="134"/>
        <v>6.5076695664338169E-4</v>
      </c>
      <c r="CK123" s="1">
        <f t="shared" si="135"/>
        <v>2.64E-3</v>
      </c>
      <c r="CL123" s="1">
        <f t="shared" si="136"/>
        <v>5.7145570368798337E-3</v>
      </c>
      <c r="CM123" s="1">
        <f t="shared" ca="1" si="137"/>
        <v>4.7374687769156952E-2</v>
      </c>
      <c r="CN123" s="1">
        <f t="shared" ca="1" si="138"/>
        <v>5.982789072450944E-2</v>
      </c>
      <c r="CO123" s="1">
        <f t="shared" ca="1" si="139"/>
        <v>5.9929370368618125E-4</v>
      </c>
      <c r="CP123" s="1">
        <f t="shared" ca="1" si="140"/>
        <v>6.042718442819562E-2</v>
      </c>
      <c r="CR123" s="1">
        <f ca="1">'Airfoil-Flight'!J123</f>
        <v>5.8607863675729748</v>
      </c>
      <c r="CS123" s="1">
        <f ca="1">CR123/(1+CR123/(PI()*'Geometry-Wing'!AJ123)*(1+AE123))</f>
        <v>4.8943051618784308</v>
      </c>
      <c r="CU123" s="1">
        <f t="shared" si="166"/>
        <v>6</v>
      </c>
      <c r="CV123" s="1">
        <f t="shared" si="102"/>
        <v>3.9709114397548211</v>
      </c>
      <c r="CW123" s="1">
        <f>Stability!Z123</f>
        <v>2.1749577694090316</v>
      </c>
      <c r="CY123" s="1">
        <f t="shared" si="167"/>
        <v>6</v>
      </c>
      <c r="CZ123" s="1">
        <f t="shared" ca="1" si="103"/>
        <v>3.6351579757590589</v>
      </c>
      <c r="DA123" s="1">
        <f ca="1">Stability!AB123</f>
        <v>1.9910580234180542</v>
      </c>
      <c r="DC123" s="1"/>
      <c r="DD123" s="9">
        <f t="shared" ca="1" si="171"/>
        <v>7.9027933620840984E-2</v>
      </c>
      <c r="DE123" s="9">
        <f t="shared" ca="1" si="172"/>
        <v>0.10865962631530085</v>
      </c>
      <c r="DF123" s="9"/>
      <c r="DG123" s="9">
        <f t="shared" ca="1" si="173"/>
        <v>0.11095992600408505</v>
      </c>
      <c r="DH123" s="9">
        <f t="shared" ca="1" si="174"/>
        <v>3.4537304468046301E-3</v>
      </c>
      <c r="DI123" s="9"/>
      <c r="DJ123" s="9">
        <f t="shared" ca="1" si="175"/>
        <v>8.8283422416684465E-2</v>
      </c>
      <c r="DK123" s="9">
        <f t="shared" ca="1" si="176"/>
        <v>6.3063638270028644E-2</v>
      </c>
      <c r="DL123" s="9"/>
      <c r="DM123" s="1">
        <v>1</v>
      </c>
      <c r="DN123" s="1">
        <f t="shared" ca="1" si="141"/>
        <v>1.3642707775257212</v>
      </c>
      <c r="DO123" s="1">
        <f t="shared" ca="1" si="142"/>
        <v>1.861234754410636</v>
      </c>
      <c r="DP123" s="1">
        <f t="shared" ca="1" si="143"/>
        <v>0.1178880220650113</v>
      </c>
      <c r="DQ123" s="1">
        <f t="shared" ca="1" si="144"/>
        <v>1.3642707775257212</v>
      </c>
      <c r="DR123" s="1">
        <f t="shared" ca="1" si="145"/>
        <v>1.861234754410636</v>
      </c>
      <c r="DS123" s="1">
        <f t="shared" ca="1" si="146"/>
        <v>2.5392281855576933</v>
      </c>
      <c r="DT123" s="1">
        <f t="shared" ca="1" si="147"/>
        <v>0.16083118352360234</v>
      </c>
      <c r="DU123" s="1">
        <f t="shared" ca="1" si="148"/>
        <v>1.861234754410636</v>
      </c>
      <c r="DV123" s="1">
        <f t="shared" ca="1" si="149"/>
        <v>2.5392281855576933</v>
      </c>
      <c r="DW123" s="1">
        <f t="shared" ca="1" si="150"/>
        <v>3.4641948110260206</v>
      </c>
      <c r="DX123" s="1">
        <f t="shared" ca="1" si="177"/>
        <v>0.21941728379612693</v>
      </c>
      <c r="DY123" s="9">
        <f t="shared" ca="1" si="178"/>
        <v>0.11758625409255033</v>
      </c>
      <c r="DZ123" s="9">
        <f t="shared" ca="1" si="179"/>
        <v>6.5524984601578356E-6</v>
      </c>
      <c r="EB123" s="9">
        <f t="shared" ca="1" si="151"/>
        <v>1.3642707775257212</v>
      </c>
      <c r="EC123" s="9">
        <f t="shared" ca="1" si="152"/>
        <v>0.1178880220650113</v>
      </c>
      <c r="ED123" s="1">
        <f t="shared" ca="1" si="153"/>
        <v>6.4322344768309265E-3</v>
      </c>
      <c r="EE123" s="9">
        <f t="shared" ca="1" si="154"/>
        <v>4.0740879039306502E-4</v>
      </c>
      <c r="EG123" s="9">
        <f t="shared" ca="1" si="155"/>
        <v>3.6231241006535336E-4</v>
      </c>
      <c r="EH123" s="9">
        <f t="shared" ca="1" si="156"/>
        <v>7.6846115477837582E-2</v>
      </c>
      <c r="EN123" s="9">
        <v>1.2114212674805671</v>
      </c>
      <c r="EO123" s="9">
        <v>7.4159889464473605E-2</v>
      </c>
      <c r="EP123" s="1">
        <f t="shared" ca="1" si="157"/>
        <v>1.3642707775257212</v>
      </c>
      <c r="EQ123" s="9">
        <f t="shared" ca="1" si="158"/>
        <v>0.1178880220650113</v>
      </c>
      <c r="ET123" s="1">
        <f t="shared" ca="1" si="159"/>
        <v>11.603814191562979</v>
      </c>
    </row>
    <row r="124" spans="2:150" x14ac:dyDescent="0.25">
      <c r="B124" s="5">
        <f t="shared" si="160"/>
        <v>5000</v>
      </c>
      <c r="C124" s="19">
        <f>ISA!L124</f>
        <v>0.73611542371223737</v>
      </c>
      <c r="D124" s="52">
        <f>ISA!N124</f>
        <v>1.6299403949154085E-5</v>
      </c>
      <c r="F124" s="12">
        <f t="shared" ca="1" si="180"/>
        <v>288.13286105270458</v>
      </c>
      <c r="G124" s="19">
        <f>Weight!G124</f>
        <v>0.25</v>
      </c>
      <c r="H124" s="1">
        <f t="shared" si="162"/>
        <v>1</v>
      </c>
      <c r="J124" s="11">
        <f t="shared" ca="1" si="113"/>
        <v>25.71948012234818</v>
      </c>
      <c r="K124" s="11">
        <f t="shared" ca="1" si="114"/>
        <v>23.782213257349564</v>
      </c>
      <c r="L124" s="11">
        <f t="shared" ca="1" si="115"/>
        <v>1.0814586449139645</v>
      </c>
      <c r="N124" s="1">
        <f>'Geometry-Wing'!C124</f>
        <v>0.30481432099438527</v>
      </c>
      <c r="O124" s="1">
        <f>'Geometry-Wing'!D124</f>
        <v>3</v>
      </c>
      <c r="P124" s="1">
        <f>'Geometry-Wing'!AC124</f>
        <v>0.91444296298315586</v>
      </c>
      <c r="Q124" s="1">
        <f>'Geometry-Wing'!AD124</f>
        <v>9.8420572570645728</v>
      </c>
      <c r="R124" s="1">
        <f ca="1">'Geometry-Tail'!E124</f>
        <v>0.10137496479873467</v>
      </c>
      <c r="S124" s="1">
        <f>'Geometry-Tail'!F124</f>
        <v>4</v>
      </c>
      <c r="T124" s="19">
        <f>'Geometry-Tail'!I124</f>
        <v>4.8429600532968005</v>
      </c>
      <c r="U124" s="1">
        <f ca="1">'Geometry-Tail'!AD124</f>
        <v>7.8197034217017958E-2</v>
      </c>
      <c r="V124" s="1">
        <f ca="1">'Geometry-Tail'!T124</f>
        <v>3.0854574153398469</v>
      </c>
      <c r="X124" s="1">
        <f t="shared" si="163"/>
        <v>0.25</v>
      </c>
      <c r="Y124" s="5">
        <f t="shared" ca="1" si="116"/>
        <v>354055.8281473844</v>
      </c>
      <c r="Z124" s="1">
        <f t="shared" ca="1" si="181"/>
        <v>1.3247342506075634</v>
      </c>
      <c r="AA124" s="9">
        <f ca="1">'Airfoil-Flight'!W124</f>
        <v>1.472125859779594E-2</v>
      </c>
      <c r="AB124" s="12">
        <f t="shared" ca="1" si="117"/>
        <v>89.987839138013783</v>
      </c>
      <c r="AC124" s="1">
        <f ca="1">'Airfoil-Flight'!AG124</f>
        <v>-0.149189129244063</v>
      </c>
      <c r="AD124" s="1">
        <f>'Geometry-Wing'!AB124</f>
        <v>0.95988181135316342</v>
      </c>
      <c r="AE124" s="61">
        <f t="shared" si="118"/>
        <v>4.179492534636231E-2</v>
      </c>
      <c r="AF124" s="17">
        <f t="shared" ca="1" si="119"/>
        <v>2.5548533317665227</v>
      </c>
      <c r="AG124" s="11">
        <f t="shared" ca="1" si="120"/>
        <v>2.5548533317665227</v>
      </c>
      <c r="AH124" s="11">
        <f ca="1">DEGREES(AI124/CS124)+'Airfoil-Flight'!K124</f>
        <v>8.7244600219510886</v>
      </c>
      <c r="AI124" s="1">
        <f t="shared" ca="1" si="121"/>
        <v>1.3234174697930237</v>
      </c>
      <c r="AJ124" s="1">
        <f ca="1">0.9*'Airfoil-Flight'!I124</f>
        <v>1.5136159978862862</v>
      </c>
      <c r="AK124" s="5">
        <f ca="1">C124*J124*'Geometry-Wing'!AH124/D124</f>
        <v>231498.04148098209</v>
      </c>
      <c r="AL124" s="9">
        <f ca="1">0.455/(LOG10(MIN(AK124,'Geometry-Wing'!AM124)))^2.58</f>
        <v>5.9678245779548203E-3</v>
      </c>
      <c r="AM124" s="9">
        <f ca="1">+AL124*'Geometry-Wing'!AK124*'Geometry-Wing'!AN124/P124</f>
        <v>0</v>
      </c>
      <c r="AN124" s="9">
        <f ca="1">AA124*COS(RADIANS(AF124))*'Geometry-Wing'!U124*'Geometry-Wing'!V124+AM124</f>
        <v>1.6177288294917689E-2</v>
      </c>
      <c r="AO124" s="9">
        <f ca="1">AI124^2/(PI()*'Geometry-Wing'!AJ124*AD124)</f>
        <v>5.9011982396481998E-2</v>
      </c>
      <c r="AP124" s="9">
        <f t="shared" ca="1" si="122"/>
        <v>7.518927069139969E-2</v>
      </c>
      <c r="AQ124" s="1">
        <f t="shared" ca="1" si="123"/>
        <v>-0.13427021631965669</v>
      </c>
      <c r="AR124" s="1">
        <f t="shared" ca="1" si="170"/>
        <v>-0.26370169793494314</v>
      </c>
      <c r="AS124" s="1">
        <f t="shared" si="164"/>
        <v>0.9343951712104227</v>
      </c>
      <c r="AT124" s="61">
        <f t="shared" si="93"/>
        <v>7.021101008537145E-2</v>
      </c>
      <c r="AU124" s="5">
        <f ca="1">C124*J124*'Geometry-Tail'!C124/D124</f>
        <v>184914.83010512448</v>
      </c>
      <c r="AV124" s="9">
        <f ca="1">0.455/(LOG10(MIN(AU124,'Geometry-Tail'!L124)))^2.58</f>
        <v>6.2572577752059207E-3</v>
      </c>
      <c r="AW124" s="9">
        <f ca="1">AV124*'Geometry-Tail'!M124*'Geometry-Tail'!N124*'Geometry-Tail'!G124/R124*'Geometry-Tail'!O124</f>
        <v>1.914582385449496E-2</v>
      </c>
      <c r="AX124" s="9">
        <f t="shared" ca="1" si="94"/>
        <v>5.9222318125934734E-3</v>
      </c>
      <c r="AY124" s="9">
        <f t="shared" ca="1" si="95"/>
        <v>2.5068055667088432E-2</v>
      </c>
      <c r="AZ124" s="1">
        <f t="shared" ca="1" si="165"/>
        <v>0.95148725550796098</v>
      </c>
      <c r="BA124" s="1">
        <f t="shared" ca="1" si="96"/>
        <v>5.0986226259163159E-2</v>
      </c>
      <c r="BB124" s="5">
        <f ca="1">C124*J124*'Geometry-Tail'!Q124/D124</f>
        <v>184914.83010512448</v>
      </c>
      <c r="BC124" s="9">
        <f ca="1">0.455/(LOG10(MIN(BB124,'Geometry-Tail'!Z124)))^2.58</f>
        <v>6.2572577752059207E-3</v>
      </c>
      <c r="BD124" s="9">
        <f ca="1">BC124*'Geometry-Tail'!AA124*'Geometry-Tail'!AB124*'Geometry-Tail'!AE124/U124*'Geometry-Tail'!AF124</f>
        <v>9.4360886419393598E-3</v>
      </c>
      <c r="BE124" s="5">
        <f ca="1">C124*J124*'Geometry-Fuselage'!C124/D124</f>
        <v>1893319.8348343582</v>
      </c>
      <c r="BF124" s="9">
        <f ca="1">0.455/(LOG10(MIN(BE124,'Geometry-Fuselage'!K124)))^2.58</f>
        <v>3.9789723655400504E-3</v>
      </c>
      <c r="BG124" s="9">
        <f ca="1">BF124*'Geometry-Fuselage'!L124*'Geometry-Fuselage'!M124*'Geometry-Fuselage'!H124/P124*'Geometry-Fuselage'!P124</f>
        <v>1.7815089492327258E-2</v>
      </c>
      <c r="BH124" s="9">
        <f>3.83*RADIANS('Geometry-Fuselage'!N124)^2.5*'Geometry-Fuselage'!I124/P124</f>
        <v>1.3659623231054097E-3</v>
      </c>
      <c r="BI124" s="69">
        <f>0</f>
        <v>0</v>
      </c>
      <c r="BJ124" s="9">
        <f>0.05*'Geometry-Fuselage'!O124/P124</f>
        <v>0</v>
      </c>
      <c r="BK124" s="9">
        <f t="shared" ca="1" si="124"/>
        <v>1.9181051815432667E-2</v>
      </c>
      <c r="BL124" s="5">
        <f ca="1">C124*J124*'Geometry-Fuselage'!R124/D124</f>
        <v>1424291.7546193686</v>
      </c>
      <c r="BM124" s="9">
        <f ca="1">0.455/(LOG10(MIN(BL124,'Geometry-Fuselage'!Z124)))^2.58</f>
        <v>4.188495841590807E-3</v>
      </c>
      <c r="BN124" s="9">
        <f ca="1">BM124*'Geometry-Fuselage'!AA124*'Geometry-Fuselage'!AB124*'Geometry-Fuselage'!W124/P124*'Geometry-Fuselage'!AC124</f>
        <v>1.9649759111375863E-3</v>
      </c>
      <c r="BO124" s="5">
        <f ca="1">C124*J124*'Geometry-Fuselage'!AE124/D124</f>
        <v>2137244.4761320362</v>
      </c>
      <c r="BP124" s="9">
        <f ca="1">0.455/(LOG10(MIN(BO124,'Geometry-Fuselage'!AK124)))^2.58</f>
        <v>3.8941765098881565E-3</v>
      </c>
      <c r="BQ124" s="9">
        <f ca="1">BP124*'Geometry-Fuselage'!AL124*'Geometry-Fuselage'!AM124*'Geometry-Fuselage'!AI124/P124*'Geometry-Fuselage'!AN124</f>
        <v>0</v>
      </c>
      <c r="BR124" s="9">
        <f ca="1">'Geometry-Miscellaneous'!B124*J124/(0.5*C124*J124^2*P124)</f>
        <v>6.9313291140270922E-4</v>
      </c>
      <c r="BS124" s="9">
        <f>('Geometry-Miscellaneous'!J124+'Geometry-Miscellaneous'!R124)/P124*'Geometry-Miscellaneous'!$G$6</f>
        <v>2.8870034620722749E-3</v>
      </c>
      <c r="BT124" s="9">
        <f>'Geometry-Miscellaneous'!AO124/P124</f>
        <v>6.2492219506369547E-3</v>
      </c>
      <c r="BU124" s="1">
        <f t="shared" ca="1" si="97"/>
        <v>1.2941835520664198</v>
      </c>
      <c r="BV124" s="9">
        <f t="shared" ca="1" si="125"/>
        <v>5.0082087632309258E-2</v>
      </c>
      <c r="BW124" s="9">
        <f t="shared" ca="1" si="126"/>
        <v>5.9668519836032143E-2</v>
      </c>
      <c r="BX124" s="9">
        <f t="shared" ca="1" si="127"/>
        <v>0.10975060746834139</v>
      </c>
      <c r="BY124" s="11">
        <f t="shared" ca="1" si="98"/>
        <v>288.13286105270458</v>
      </c>
      <c r="BZ124" s="11">
        <f t="shared" ca="1" si="99"/>
        <v>24.434522044136283</v>
      </c>
      <c r="CA124" s="11">
        <f t="shared" ca="1" si="100"/>
        <v>11.792039988842333</v>
      </c>
      <c r="CB124" s="12">
        <f t="shared" ca="1" si="101"/>
        <v>628.4432040132416</v>
      </c>
      <c r="CD124" s="1">
        <f t="shared" ca="1" si="128"/>
        <v>1.4793207441437257E-2</v>
      </c>
      <c r="CE124" s="1">
        <f t="shared" ca="1" si="129"/>
        <v>1.9409072192922011E-3</v>
      </c>
      <c r="CF124" s="1">
        <f t="shared" ca="1" si="130"/>
        <v>7.3787414640854665E-4</v>
      </c>
      <c r="CG124" s="1">
        <f t="shared" ca="1" si="131"/>
        <v>1.7539977855237688E-2</v>
      </c>
      <c r="CH124" s="1">
        <f t="shared" ca="1" si="132"/>
        <v>1.7968583943711808E-3</v>
      </c>
      <c r="CI124" s="1">
        <f t="shared" ca="1" si="133"/>
        <v>0</v>
      </c>
      <c r="CJ124" s="1">
        <f t="shared" ca="1" si="134"/>
        <v>6.338305132442347E-4</v>
      </c>
      <c r="CK124" s="1">
        <f t="shared" si="135"/>
        <v>2.64E-3</v>
      </c>
      <c r="CL124" s="1">
        <f t="shared" si="136"/>
        <v>5.7145570368798337E-3</v>
      </c>
      <c r="CM124" s="1">
        <f t="shared" ca="1" si="137"/>
        <v>4.5797212606870939E-2</v>
      </c>
      <c r="CN124" s="1">
        <f t="shared" ca="1" si="138"/>
        <v>5.3963092034148834E-2</v>
      </c>
      <c r="CO124" s="1">
        <f t="shared" ca="1" si="139"/>
        <v>6.0036604153161004E-4</v>
      </c>
      <c r="CP124" s="1">
        <f t="shared" ca="1" si="140"/>
        <v>5.4563458075680443E-2</v>
      </c>
      <c r="CR124" s="1">
        <f ca="1">'Airfoil-Flight'!J124</f>
        <v>5.8600858542255505</v>
      </c>
      <c r="CS124" s="1">
        <f ca="1">CR124/(1+CR124/(PI()*'Geometry-Wing'!AJ124)*(1+AE124))</f>
        <v>4.8938166273306445</v>
      </c>
      <c r="CU124" s="1">
        <f t="shared" si="166"/>
        <v>6</v>
      </c>
      <c r="CV124" s="1">
        <f t="shared" si="102"/>
        <v>3.9709114397548211</v>
      </c>
      <c r="CW124" s="1">
        <f>Stability!Z124</f>
        <v>2.1749577694090316</v>
      </c>
      <c r="CY124" s="1">
        <f t="shared" si="167"/>
        <v>6</v>
      </c>
      <c r="CZ124" s="1">
        <f t="shared" ca="1" si="103"/>
        <v>3.6351579757590589</v>
      </c>
      <c r="DA124" s="1">
        <f ca="1">Stability!AB124</f>
        <v>1.9910580234180542</v>
      </c>
      <c r="DC124" s="1"/>
      <c r="DD124" s="9">
        <f t="shared" ca="1" si="171"/>
        <v>7.2590801690921816E-2</v>
      </c>
      <c r="DE124" s="9">
        <f t="shared" ca="1" si="172"/>
        <v>0.11463916268325126</v>
      </c>
      <c r="DF124" s="9"/>
      <c r="DG124" s="9">
        <f t="shared" ca="1" si="173"/>
        <v>0.10386459054947242</v>
      </c>
      <c r="DH124" s="9">
        <f t="shared" ca="1" si="174"/>
        <v>2.8762666568782989E-3</v>
      </c>
      <c r="DI124" s="9"/>
      <c r="DJ124" s="9">
        <f t="shared" ca="1" si="175"/>
        <v>8.1405338267372909E-2</v>
      </c>
      <c r="DK124" s="9">
        <f t="shared" ca="1" si="176"/>
        <v>6.6703297876590434E-2</v>
      </c>
      <c r="DL124" s="9"/>
      <c r="DM124" s="1">
        <v>1</v>
      </c>
      <c r="DN124" s="1">
        <f t="shared" ca="1" si="141"/>
        <v>1.2941835520664198</v>
      </c>
      <c r="DO124" s="1">
        <f t="shared" ca="1" si="142"/>
        <v>1.6749110664392555</v>
      </c>
      <c r="DP124" s="1">
        <f t="shared" ca="1" si="143"/>
        <v>0.10975060746834139</v>
      </c>
      <c r="DQ124" s="1">
        <f t="shared" ca="1" si="144"/>
        <v>1.2941835520664198</v>
      </c>
      <c r="DR124" s="1">
        <f t="shared" ca="1" si="145"/>
        <v>1.6749110664392555</v>
      </c>
      <c r="DS124" s="1">
        <f t="shared" ca="1" si="146"/>
        <v>2.1676423533597107</v>
      </c>
      <c r="DT124" s="1">
        <f t="shared" ca="1" si="147"/>
        <v>0.14203743101482541</v>
      </c>
      <c r="DU124" s="1">
        <f t="shared" ca="1" si="148"/>
        <v>1.6749110664392555</v>
      </c>
      <c r="DV124" s="1">
        <f t="shared" ca="1" si="149"/>
        <v>2.1676423533597107</v>
      </c>
      <c r="DW124" s="1">
        <f t="shared" ca="1" si="150"/>
        <v>2.805327080480684</v>
      </c>
      <c r="DX124" s="1">
        <f t="shared" ca="1" si="177"/>
        <v>0.1838225069971558</v>
      </c>
      <c r="DY124" s="9">
        <f t="shared" ca="1" si="178"/>
        <v>0.10952045799145615</v>
      </c>
      <c r="DZ124" s="9">
        <f t="shared" ca="1" si="179"/>
        <v>4.3975027401463724E-6</v>
      </c>
      <c r="EB124" s="9">
        <f t="shared" ca="1" si="151"/>
        <v>1.2941835520664198</v>
      </c>
      <c r="EC124" s="9">
        <f t="shared" ca="1" si="152"/>
        <v>0.10975060746834139</v>
      </c>
      <c r="ED124" s="1">
        <f t="shared" ca="1" si="153"/>
        <v>6.1017887358451404E-3</v>
      </c>
      <c r="EE124" s="9">
        <f t="shared" ca="1" si="154"/>
        <v>3.9982721102092275E-4</v>
      </c>
      <c r="EG124" s="9">
        <f t="shared" ca="1" si="155"/>
        <v>3.4338919858725785E-4</v>
      </c>
      <c r="EH124" s="9">
        <f t="shared" ca="1" si="156"/>
        <v>7.2832520430969147E-2</v>
      </c>
      <c r="EN124" s="9">
        <v>1.1582613390506573</v>
      </c>
      <c r="EO124" s="9">
        <v>7.0491559668212717E-2</v>
      </c>
      <c r="EP124" s="1">
        <f t="shared" ca="1" si="157"/>
        <v>1.2941835520664198</v>
      </c>
      <c r="EQ124" s="9">
        <f t="shared" ca="1" si="158"/>
        <v>0.10975060746834139</v>
      </c>
      <c r="ET124" s="1">
        <f t="shared" ca="1" si="159"/>
        <v>11.818269828165526</v>
      </c>
    </row>
    <row r="125" spans="2:150" x14ac:dyDescent="0.25">
      <c r="B125" s="5">
        <f t="shared" si="160"/>
        <v>5000</v>
      </c>
      <c r="C125" s="19">
        <f>ISA!L125</f>
        <v>0.73611542371223737</v>
      </c>
      <c r="D125" s="52">
        <f>ISA!N125</f>
        <v>1.6299403949154085E-5</v>
      </c>
      <c r="F125" s="12">
        <f t="shared" ca="1" si="180"/>
        <v>288.13286105270458</v>
      </c>
      <c r="G125" s="19">
        <f>Weight!G125</f>
        <v>0.25</v>
      </c>
      <c r="H125" s="1">
        <f t="shared" si="162"/>
        <v>1</v>
      </c>
      <c r="J125" s="11">
        <f t="shared" ca="1" si="113"/>
        <v>26.445788221295516</v>
      </c>
      <c r="K125" s="11">
        <f t="shared" ca="1" si="114"/>
        <v>23.755264728767035</v>
      </c>
      <c r="L125" s="11">
        <f t="shared" ca="1" si="115"/>
        <v>1.1132600930045762</v>
      </c>
      <c r="N125" s="1">
        <f>'Geometry-Wing'!C125</f>
        <v>0.30481432099438527</v>
      </c>
      <c r="O125" s="1">
        <f>'Geometry-Wing'!D125</f>
        <v>3</v>
      </c>
      <c r="P125" s="1">
        <f>'Geometry-Wing'!AC125</f>
        <v>0.91444296298315586</v>
      </c>
      <c r="Q125" s="1">
        <f>'Geometry-Wing'!AD125</f>
        <v>9.8420572570645728</v>
      </c>
      <c r="R125" s="1">
        <f ca="1">'Geometry-Tail'!E125</f>
        <v>0.10137496479873467</v>
      </c>
      <c r="S125" s="1">
        <f>'Geometry-Tail'!F125</f>
        <v>4</v>
      </c>
      <c r="T125" s="19">
        <f>'Geometry-Tail'!I125</f>
        <v>4.8429600532968005</v>
      </c>
      <c r="U125" s="1">
        <f ca="1">'Geometry-Tail'!AD125</f>
        <v>7.8197034217017958E-2</v>
      </c>
      <c r="V125" s="1">
        <f ca="1">'Geometry-Tail'!T125</f>
        <v>3.0854574153398469</v>
      </c>
      <c r="X125" s="1">
        <f t="shared" si="163"/>
        <v>0.25</v>
      </c>
      <c r="Y125" s="5">
        <f t="shared" ca="1" si="116"/>
        <v>364054.22680239863</v>
      </c>
      <c r="Z125" s="1">
        <f t="shared" ca="1" si="181"/>
        <v>1.254452610356122</v>
      </c>
      <c r="AA125" s="9">
        <f ca="1">'Airfoil-Flight'!W125</f>
        <v>1.346367783325363E-2</v>
      </c>
      <c r="AB125" s="12">
        <f t="shared" ca="1" si="117"/>
        <v>93.17310068559263</v>
      </c>
      <c r="AC125" s="1">
        <f ca="1">'Airfoil-Flight'!AG125</f>
        <v>-0.14933002666016479</v>
      </c>
      <c r="AD125" s="1">
        <f>'Geometry-Wing'!AB125</f>
        <v>0.95988181135316342</v>
      </c>
      <c r="AE125" s="61">
        <f t="shared" si="118"/>
        <v>4.179492534636231E-2</v>
      </c>
      <c r="AF125" s="17">
        <f t="shared" ca="1" si="119"/>
        <v>2.4195578692684716</v>
      </c>
      <c r="AG125" s="11">
        <f t="shared" ca="1" si="120"/>
        <v>2.4195578692684716</v>
      </c>
      <c r="AH125" s="11">
        <f ca="1">DEGREES(AI125/CS125)+'Airfoil-Flight'!K125</f>
        <v>7.8978844001492901</v>
      </c>
      <c r="AI125" s="1">
        <f t="shared" ca="1" si="121"/>
        <v>1.2533342378409789</v>
      </c>
      <c r="AJ125" s="1">
        <f ca="1">0.9*'Airfoil-Flight'!I125</f>
        <v>1.5170521086480084</v>
      </c>
      <c r="AK125" s="5">
        <f ca="1">C125*J125*'Geometry-Wing'!AH125/D125</f>
        <v>238035.45598618369</v>
      </c>
      <c r="AL125" s="9">
        <f ca="1">0.455/(LOG10(MIN(AK125,'Geometry-Wing'!AM125)))^2.58</f>
        <v>5.9332517928577713E-3</v>
      </c>
      <c r="AM125" s="9">
        <f ca="1">+AL125*'Geometry-Wing'!AK125*'Geometry-Wing'!AN125/P125</f>
        <v>0</v>
      </c>
      <c r="AN125" s="9">
        <f ca="1">AA125*COS(RADIANS(AF125))*'Geometry-Wing'!U125*'Geometry-Wing'!V125+AM125</f>
        <v>1.4796842130190698E-2</v>
      </c>
      <c r="AO125" s="9">
        <f ca="1">AI125^2/(PI()*'Geometry-Wing'!AJ125*AD125)</f>
        <v>5.292736644414324E-2</v>
      </c>
      <c r="AP125" s="9">
        <f t="shared" ca="1" si="122"/>
        <v>6.7724208574333936E-2</v>
      </c>
      <c r="AQ125" s="1">
        <f t="shared" ca="1" si="123"/>
        <v>-0.13439702399414832</v>
      </c>
      <c r="AR125" s="1">
        <f t="shared" ca="1" si="170"/>
        <v>-0.26395074347900493</v>
      </c>
      <c r="AS125" s="1">
        <f t="shared" si="164"/>
        <v>0.9343951712104227</v>
      </c>
      <c r="AT125" s="61">
        <f t="shared" si="93"/>
        <v>7.021101008537145E-2</v>
      </c>
      <c r="AU125" s="5">
        <f ca="1">C125*J125*'Geometry-Tail'!C125/D125</f>
        <v>190136.75286880121</v>
      </c>
      <c r="AV125" s="9">
        <f ca="1">0.455/(LOG10(MIN(AU125,'Geometry-Tail'!L125)))^2.58</f>
        <v>6.220339442354149E-3</v>
      </c>
      <c r="AW125" s="9">
        <f ca="1">AV125*'Geometry-Tail'!M125*'Geometry-Tail'!N125*'Geometry-Tail'!G125/R125*'Geometry-Tail'!O125</f>
        <v>1.9032861927213904E-2</v>
      </c>
      <c r="AX125" s="9">
        <f t="shared" ca="1" si="94"/>
        <v>5.9334232605178765E-3</v>
      </c>
      <c r="AY125" s="9">
        <f t="shared" ca="1" si="95"/>
        <v>2.4966285187731779E-2</v>
      </c>
      <c r="AZ125" s="1">
        <f t="shared" ca="1" si="165"/>
        <v>0.95148725550796098</v>
      </c>
      <c r="BA125" s="1">
        <f t="shared" ca="1" si="96"/>
        <v>5.0986226259163159E-2</v>
      </c>
      <c r="BB125" s="5">
        <f ca="1">C125*J125*'Geometry-Tail'!Q125/D125</f>
        <v>190136.75286880121</v>
      </c>
      <c r="BC125" s="9">
        <f ca="1">0.455/(LOG10(MIN(BB125,'Geometry-Tail'!Z125)))^2.58</f>
        <v>6.220339442354149E-3</v>
      </c>
      <c r="BD125" s="9">
        <f ca="1">BC125*'Geometry-Tail'!AA125*'Geometry-Tail'!AB125*'Geometry-Tail'!AE125/U125*'Geometry-Tail'!AF125</f>
        <v>9.380414946877233E-3</v>
      </c>
      <c r="BE125" s="5">
        <f ca="1">C125*J125*'Geometry-Fuselage'!C125/D125</f>
        <v>1946786.4493769647</v>
      </c>
      <c r="BF125" s="9">
        <f ca="1">0.455/(LOG10(MIN(BE125,'Geometry-Fuselage'!K125)))^2.58</f>
        <v>3.9592613570230339E-3</v>
      </c>
      <c r="BG125" s="9">
        <f ca="1">BF125*'Geometry-Fuselage'!L125*'Geometry-Fuselage'!M125*'Geometry-Fuselage'!H125/P125*'Geometry-Fuselage'!P125</f>
        <v>1.7726837212981E-2</v>
      </c>
      <c r="BH125" s="9">
        <f>3.83*RADIANS('Geometry-Fuselage'!N125)^2.5*'Geometry-Fuselage'!I125/P125</f>
        <v>1.3659623231054097E-3</v>
      </c>
      <c r="BI125" s="69">
        <f>0</f>
        <v>0</v>
      </c>
      <c r="BJ125" s="9">
        <f>0.05*'Geometry-Fuselage'!O125/P125</f>
        <v>0</v>
      </c>
      <c r="BK125" s="9">
        <f t="shared" ca="1" si="124"/>
        <v>1.9092799536086408E-2</v>
      </c>
      <c r="BL125" s="5">
        <f ca="1">C125*J125*'Geometry-Fuselage'!R125/D125</f>
        <v>1464513.1988990717</v>
      </c>
      <c r="BM125" s="9">
        <f ca="1">0.455/(LOG10(MIN(BL125,'Geometry-Fuselage'!Z125)))^2.58</f>
        <v>4.1673315161523334E-3</v>
      </c>
      <c r="BN125" s="9">
        <f ca="1">BM125*'Geometry-Fuselage'!AA125*'Geometry-Fuselage'!AB125*'Geometry-Fuselage'!W125/P125*'Geometry-Fuselage'!AC125</f>
        <v>1.9550469554372786E-3</v>
      </c>
      <c r="BO125" s="5">
        <f ca="1">C125*J125*'Geometry-Fuselage'!AE125/D125</f>
        <v>2197599.4275175552</v>
      </c>
      <c r="BP125" s="9">
        <f ca="1">0.455/(LOG10(MIN(BO125,'Geometry-Fuselage'!AK125)))^2.58</f>
        <v>3.8750454118463827E-3</v>
      </c>
      <c r="BQ125" s="9">
        <f ca="1">BP125*'Geometry-Fuselage'!AL125*'Geometry-Fuselage'!AM125*'Geometry-Fuselage'!AI125/P125*'Geometry-Fuselage'!AN125</f>
        <v>0</v>
      </c>
      <c r="BR125" s="9">
        <f ca="1">'Geometry-Miscellaneous'!B125*J125/(0.5*C125*J125^2*P125)</f>
        <v>6.740966836682171E-4</v>
      </c>
      <c r="BS125" s="9">
        <f>('Geometry-Miscellaneous'!J125+'Geometry-Miscellaneous'!R125)/P125*'Geometry-Miscellaneous'!$G$6</f>
        <v>2.8870034620722749E-3</v>
      </c>
      <c r="BT125" s="9">
        <f>'Geometry-Miscellaneous'!AO125/P125</f>
        <v>6.2492219506369547E-3</v>
      </c>
      <c r="BU125" s="1">
        <f t="shared" ca="1" si="97"/>
        <v>1.2240727109749485</v>
      </c>
      <c r="BV125" s="9">
        <f t="shared" ca="1" si="125"/>
        <v>4.856714022672072E-2</v>
      </c>
      <c r="BW125" s="9">
        <f t="shared" ca="1" si="126"/>
        <v>5.3585144565381923E-2</v>
      </c>
      <c r="BX125" s="9">
        <f t="shared" ca="1" si="127"/>
        <v>0.10215228479210264</v>
      </c>
      <c r="BY125" s="11">
        <f t="shared" ca="1" si="98"/>
        <v>288.13286105270453</v>
      </c>
      <c r="BZ125" s="11">
        <f t="shared" ca="1" si="99"/>
        <v>24.045491592387595</v>
      </c>
      <c r="CA125" s="11">
        <f t="shared" ca="1" si="100"/>
        <v>11.982822640395616</v>
      </c>
      <c r="CB125" s="12">
        <f t="shared" ca="1" si="101"/>
        <v>635.90197832922422</v>
      </c>
      <c r="CD125" s="1">
        <f t="shared" ca="1" si="128"/>
        <v>1.3530868160325574E-2</v>
      </c>
      <c r="CE125" s="1">
        <f t="shared" ca="1" si="129"/>
        <v>1.929455707890487E-3</v>
      </c>
      <c r="CF125" s="1">
        <f t="shared" ca="1" si="130"/>
        <v>7.3352062857078568E-4</v>
      </c>
      <c r="CG125" s="1">
        <f t="shared" ca="1" si="131"/>
        <v>1.7459276179422278E-2</v>
      </c>
      <c r="CH125" s="1">
        <f t="shared" ca="1" si="132"/>
        <v>1.7877789307012629E-3</v>
      </c>
      <c r="CI125" s="1">
        <f t="shared" ca="1" si="133"/>
        <v>0</v>
      </c>
      <c r="CJ125" s="1">
        <f t="shared" ca="1" si="134"/>
        <v>6.1642296875068356E-4</v>
      </c>
      <c r="CK125" s="1">
        <f t="shared" si="135"/>
        <v>2.64E-3</v>
      </c>
      <c r="CL125" s="1">
        <f t="shared" si="136"/>
        <v>5.7145570368798337E-3</v>
      </c>
      <c r="CM125" s="1">
        <f t="shared" ca="1" si="137"/>
        <v>4.4411879612540901E-2</v>
      </c>
      <c r="CN125" s="1">
        <f t="shared" ca="1" si="138"/>
        <v>4.8399057794077605E-2</v>
      </c>
      <c r="CO125" s="1">
        <f t="shared" ca="1" si="139"/>
        <v>6.0150057417099323E-4</v>
      </c>
      <c r="CP125" s="1">
        <f t="shared" ca="1" si="140"/>
        <v>4.9000558368248598E-2</v>
      </c>
      <c r="CR125" s="1">
        <f ca="1">'Airfoil-Flight'!J125</f>
        <v>5.8593461633933792</v>
      </c>
      <c r="CS125" s="1">
        <f ca="1">CR125/(1+CR125/(PI()*'Geometry-Wing'!AJ125)*(1+AE125))</f>
        <v>4.8933007496934353</v>
      </c>
      <c r="CU125" s="1">
        <f t="shared" si="166"/>
        <v>6</v>
      </c>
      <c r="CV125" s="1">
        <f t="shared" si="102"/>
        <v>3.9709114397548211</v>
      </c>
      <c r="CW125" s="1">
        <f>Stability!Z125</f>
        <v>2.1749577694090316</v>
      </c>
      <c r="CY125" s="1">
        <f t="shared" si="167"/>
        <v>6</v>
      </c>
      <c r="CZ125" s="1">
        <f t="shared" ca="1" si="103"/>
        <v>3.6351579757590589</v>
      </c>
      <c r="DA125" s="1">
        <f ca="1">Stability!AB125</f>
        <v>1.9910580234180542</v>
      </c>
      <c r="DC125" s="1"/>
      <c r="DD125" s="9">
        <f t="shared" ca="1" si="171"/>
        <v>6.6425412178359192E-2</v>
      </c>
      <c r="DE125" s="9">
        <f t="shared" ca="1" si="172"/>
        <v>0.12231897509456734</v>
      </c>
      <c r="DF125" s="9"/>
      <c r="DG125" s="9">
        <f t="shared" ca="1" si="173"/>
        <v>9.6996005520449527E-2</v>
      </c>
      <c r="DH125" s="9">
        <f t="shared" ca="1" si="174"/>
        <v>2.5478666442485627E-3</v>
      </c>
      <c r="DI125" s="9"/>
      <c r="DJ125" s="9">
        <f t="shared" ca="1" si="175"/>
        <v>7.4911187725490574E-2</v>
      </c>
      <c r="DK125" s="9">
        <f t="shared" ca="1" si="176"/>
        <v>7.1113657860924162E-2</v>
      </c>
      <c r="DL125" s="9"/>
      <c r="DM125" s="1">
        <v>1</v>
      </c>
      <c r="DN125" s="1">
        <f t="shared" ca="1" si="141"/>
        <v>1.2240727109749485</v>
      </c>
      <c r="DO125" s="1">
        <f t="shared" ca="1" si="142"/>
        <v>1.4983540017535599</v>
      </c>
      <c r="DP125" s="1">
        <f t="shared" ca="1" si="143"/>
        <v>0.10215228479210264</v>
      </c>
      <c r="DQ125" s="1">
        <f t="shared" ca="1" si="144"/>
        <v>1.2240727109749485</v>
      </c>
      <c r="DR125" s="1">
        <f t="shared" ca="1" si="145"/>
        <v>1.4983540017535599</v>
      </c>
      <c r="DS125" s="1">
        <f t="shared" ca="1" si="146"/>
        <v>1.8340942449266429</v>
      </c>
      <c r="DT125" s="1">
        <f t="shared" ca="1" si="147"/>
        <v>0.12504182417775409</v>
      </c>
      <c r="DU125" s="1">
        <f t="shared" ca="1" si="148"/>
        <v>1.4983540017535599</v>
      </c>
      <c r="DV125" s="1">
        <f t="shared" ca="1" si="149"/>
        <v>1.8340942449266429</v>
      </c>
      <c r="DW125" s="1">
        <f t="shared" ca="1" si="150"/>
        <v>2.2450647145709071</v>
      </c>
      <c r="DX125" s="1">
        <f t="shared" ca="1" si="177"/>
        <v>0.15306028470651631</v>
      </c>
      <c r="DY125" s="9">
        <f t="shared" ca="1" si="178"/>
        <v>0.10190517312933918</v>
      </c>
      <c r="DZ125" s="9">
        <f t="shared" ca="1" si="179"/>
        <v>5.8518113441061579E-6</v>
      </c>
      <c r="EB125" s="9">
        <f t="shared" ca="1" si="151"/>
        <v>1.2240727109749485</v>
      </c>
      <c r="EC125" s="9">
        <f t="shared" ca="1" si="152"/>
        <v>0.10215228479210264</v>
      </c>
      <c r="ED125" s="1">
        <f t="shared" ca="1" si="153"/>
        <v>5.7712316523854581E-3</v>
      </c>
      <c r="EE125" s="9">
        <f t="shared" ca="1" si="154"/>
        <v>3.9346142411320572E-4</v>
      </c>
      <c r="EG125" s="9">
        <f t="shared" ca="1" si="155"/>
        <v>3.2450433778207557E-4</v>
      </c>
      <c r="EH125" s="9">
        <f t="shared" ca="1" si="156"/>
        <v>6.8827059525127812E-2</v>
      </c>
      <c r="EN125" s="9">
        <v>1.1050973729400835</v>
      </c>
      <c r="EO125" s="9">
        <v>6.7044164055528294E-2</v>
      </c>
      <c r="EP125" s="1">
        <f t="shared" ca="1" si="157"/>
        <v>1.2240727109749485</v>
      </c>
      <c r="EQ125" s="9">
        <f t="shared" ca="1" si="158"/>
        <v>0.10215228479210264</v>
      </c>
      <c r="ET125" s="1">
        <f t="shared" ca="1" si="159"/>
        <v>12.013247363279817</v>
      </c>
    </row>
    <row r="126" spans="2:150" x14ac:dyDescent="0.25">
      <c r="B126" s="5">
        <f t="shared" si="160"/>
        <v>5000</v>
      </c>
      <c r="C126" s="19">
        <f>ISA!L126</f>
        <v>0.73611542371223737</v>
      </c>
      <c r="D126" s="52">
        <f>ISA!N126</f>
        <v>1.6299403949154085E-5</v>
      </c>
      <c r="F126" s="12">
        <f t="shared" ca="1" si="180"/>
        <v>288.13286105270458</v>
      </c>
      <c r="G126" s="19">
        <f>Weight!G126</f>
        <v>0.25</v>
      </c>
      <c r="H126" s="1">
        <f t="shared" si="162"/>
        <v>1</v>
      </c>
      <c r="J126" s="11">
        <f t="shared" ca="1" si="113"/>
        <v>27.237588462941247</v>
      </c>
      <c r="K126" s="11">
        <f t="shared" ca="1" si="114"/>
        <v>23.726750091764114</v>
      </c>
      <c r="L126" s="11">
        <f t="shared" ca="1" si="115"/>
        <v>1.1479696274289075</v>
      </c>
      <c r="N126" s="1">
        <f>'Geometry-Wing'!C126</f>
        <v>0.30481432099438527</v>
      </c>
      <c r="O126" s="1">
        <f>'Geometry-Wing'!D126</f>
        <v>3</v>
      </c>
      <c r="P126" s="1">
        <f>'Geometry-Wing'!AC126</f>
        <v>0.91444296298315586</v>
      </c>
      <c r="Q126" s="1">
        <f>'Geometry-Wing'!AD126</f>
        <v>9.8420572570645728</v>
      </c>
      <c r="R126" s="1">
        <f ca="1">'Geometry-Tail'!E126</f>
        <v>0.10137496479873467</v>
      </c>
      <c r="S126" s="1">
        <f>'Geometry-Tail'!F126</f>
        <v>4</v>
      </c>
      <c r="T126" s="19">
        <f>'Geometry-Tail'!I126</f>
        <v>4.8429600532968005</v>
      </c>
      <c r="U126" s="1">
        <f ca="1">'Geometry-Tail'!AD126</f>
        <v>7.8197034217017958E-2</v>
      </c>
      <c r="V126" s="1">
        <f ca="1">'Geometry-Tail'!T126</f>
        <v>3.0854574153398469</v>
      </c>
      <c r="X126" s="1">
        <f t="shared" si="163"/>
        <v>0.25</v>
      </c>
      <c r="Y126" s="5">
        <f t="shared" ca="1" si="116"/>
        <v>374954.1940237261</v>
      </c>
      <c r="Z126" s="1">
        <f t="shared" ca="1" si="181"/>
        <v>1.1841709701046805</v>
      </c>
      <c r="AA126" s="9">
        <f ca="1">'Airfoil-Flight'!W126</f>
        <v>1.226541229671604E-2</v>
      </c>
      <c r="AB126" s="12">
        <f t="shared" ca="1" si="117"/>
        <v>96.545549506047365</v>
      </c>
      <c r="AC126" s="1">
        <f ca="1">'Airfoil-Flight'!AG126</f>
        <v>-0.14947943159890811</v>
      </c>
      <c r="AD126" s="1">
        <f>'Geometry-Wing'!AB126</f>
        <v>0.95988181135316342</v>
      </c>
      <c r="AE126" s="61">
        <f t="shared" si="118"/>
        <v>4.179492534636231E-2</v>
      </c>
      <c r="AF126" s="17">
        <f t="shared" ca="1" si="119"/>
        <v>2.2842219286065979</v>
      </c>
      <c r="AG126" s="11">
        <f t="shared" ca="1" si="120"/>
        <v>2.2842219286065979</v>
      </c>
      <c r="AH126" s="11">
        <f ca="1">DEGREES(AI126/CS126)+'Airfoil-Flight'!K126</f>
        <v>7.0705165672090624</v>
      </c>
      <c r="AI126" s="1">
        <f t="shared" ca="1" si="121"/>
        <v>1.1832300381455094</v>
      </c>
      <c r="AJ126" s="1">
        <f ca="1">0.9*'Airfoil-Flight'!I126</f>
        <v>1.5207006642837848</v>
      </c>
      <c r="AK126" s="5">
        <f ca="1">C126*J126*'Geometry-Wing'!AH126/D126</f>
        <v>245162.35763089781</v>
      </c>
      <c r="AL126" s="9">
        <f ca="1">0.455/(LOG10(MIN(AK126,'Geometry-Wing'!AM126)))^2.58</f>
        <v>5.8969294939140117E-3</v>
      </c>
      <c r="AM126" s="9">
        <f ca="1">+AL126*'Geometry-Wing'!AK126*'Geometry-Wing'!AN126/P126</f>
        <v>0</v>
      </c>
      <c r="AN126" s="9">
        <f ca="1">AA126*COS(RADIANS(AF126))*'Geometry-Wing'!U126*'Geometry-Wing'!V126+AM126</f>
        <v>1.3481232937397438E-2</v>
      </c>
      <c r="AO126" s="9">
        <f ca="1">AI126^2/(PI()*'Geometry-Wing'!AJ126*AD126)</f>
        <v>4.7172060886280009E-2</v>
      </c>
      <c r="AP126" s="9">
        <f t="shared" ca="1" si="122"/>
        <v>6.065329382367745E-2</v>
      </c>
      <c r="AQ126" s="1">
        <f t="shared" ca="1" si="123"/>
        <v>-0.1345314884390173</v>
      </c>
      <c r="AR126" s="1">
        <f t="shared" ca="1" si="170"/>
        <v>-0.26421482663456802</v>
      </c>
      <c r="AS126" s="1">
        <f t="shared" si="164"/>
        <v>0.9343951712104227</v>
      </c>
      <c r="AT126" s="61">
        <f t="shared" si="93"/>
        <v>7.021101008537145E-2</v>
      </c>
      <c r="AU126" s="5">
        <f ca="1">C126*J126*'Geometry-Tail'!C126/D126</f>
        <v>195829.54317656075</v>
      </c>
      <c r="AV126" s="9">
        <f ca="1">0.455/(LOG10(MIN(AU126,'Geometry-Tail'!L126)))^2.58</f>
        <v>6.1815588451877238E-3</v>
      </c>
      <c r="AW126" s="9">
        <f ca="1">AV126*'Geometry-Tail'!M126*'Geometry-Tail'!N126*'Geometry-Tail'!G126/R126*'Geometry-Tail'!O126</f>
        <v>1.8914201883310559E-2</v>
      </c>
      <c r="AX126" s="9">
        <f t="shared" ca="1" si="94"/>
        <v>5.9453019994739438E-3</v>
      </c>
      <c r="AY126" s="9">
        <f t="shared" ca="1" si="95"/>
        <v>2.4859503882784503E-2</v>
      </c>
      <c r="AZ126" s="1">
        <f t="shared" ca="1" si="165"/>
        <v>0.95148725550796098</v>
      </c>
      <c r="BA126" s="1">
        <f t="shared" ca="1" si="96"/>
        <v>5.0986226259163159E-2</v>
      </c>
      <c r="BB126" s="5">
        <f ca="1">C126*J126*'Geometry-Tail'!Q126/D126</f>
        <v>195829.54317656075</v>
      </c>
      <c r="BC126" s="9">
        <f ca="1">0.455/(LOG10(MIN(BB126,'Geometry-Tail'!Z126)))^2.58</f>
        <v>6.1815588451877238E-3</v>
      </c>
      <c r="BD126" s="9">
        <f ca="1">BC126*'Geometry-Tail'!AA126*'Geometry-Tail'!AB126*'Geometry-Tail'!AE126/U126*'Geometry-Tail'!AF126</f>
        <v>9.3219329143965288E-3</v>
      </c>
      <c r="BE126" s="5">
        <f ca="1">C126*J126*'Geometry-Fuselage'!C126/D126</f>
        <v>2005074.2178545194</v>
      </c>
      <c r="BF126" s="9">
        <f ca="1">0.455/(LOG10(MIN(BE126,'Geometry-Fuselage'!K126)))^2.58</f>
        <v>3.9385279674571897E-3</v>
      </c>
      <c r="BG126" s="9">
        <f ca="1">BF126*'Geometry-Fuselage'!L126*'Geometry-Fuselage'!M126*'Geometry-Fuselage'!H126/P126*'Geometry-Fuselage'!P126</f>
        <v>1.7634007417581136E-2</v>
      </c>
      <c r="BH126" s="9">
        <f>3.83*RADIANS('Geometry-Fuselage'!N126)^2.5*'Geometry-Fuselage'!I126/P126</f>
        <v>1.3659623231054097E-3</v>
      </c>
      <c r="BI126" s="69">
        <f>0</f>
        <v>0</v>
      </c>
      <c r="BJ126" s="9">
        <f>0.05*'Geometry-Fuselage'!O126/P126</f>
        <v>0</v>
      </c>
      <c r="BK126" s="9">
        <f t="shared" ca="1" si="124"/>
        <v>1.8999969740686545E-2</v>
      </c>
      <c r="BL126" s="5">
        <f ca="1">C126*J126*'Geometry-Fuselage'!R126/D126</f>
        <v>1508361.4629431693</v>
      </c>
      <c r="BM126" s="9">
        <f ca="1">0.455/(LOG10(MIN(BL126,'Geometry-Fuselage'!Z126)))^2.58</f>
        <v>4.1450725916967694E-3</v>
      </c>
      <c r="BN126" s="9">
        <f ca="1">BM126*'Geometry-Fuselage'!AA126*'Geometry-Fuselage'!AB126*'Geometry-Fuselage'!W126/P126*'Geometry-Fuselage'!AC126</f>
        <v>1.9446044834814265E-3</v>
      </c>
      <c r="BO126" s="5">
        <f ca="1">C126*J126*'Geometry-Fuselage'!AE126/D126</f>
        <v>2263396.6630995804</v>
      </c>
      <c r="BP126" s="9">
        <f ca="1">0.455/(LOG10(MIN(BO126,'Geometry-Fuselage'!AK126)))^2.58</f>
        <v>3.8549208281967078E-3</v>
      </c>
      <c r="BQ126" s="9">
        <f ca="1">BP126*'Geometry-Fuselage'!AL126*'Geometry-Fuselage'!AM126*'Geometry-Fuselage'!AI126/P126*'Geometry-Fuselage'!AN126</f>
        <v>0</v>
      </c>
      <c r="BR126" s="9">
        <f ca="1">'Geometry-Miscellaneous'!B126*J126/(0.5*C126*J126^2*P126)</f>
        <v>6.5450060533891541E-4</v>
      </c>
      <c r="BS126" s="9">
        <f>('Geometry-Miscellaneous'!J126+'Geometry-Miscellaneous'!R126)/P126*'Geometry-Miscellaneous'!$G$6</f>
        <v>2.8870034620722749E-3</v>
      </c>
      <c r="BT126" s="9">
        <f>'Geometry-Miscellaneous'!AO126/P126</f>
        <v>6.2492219506369547E-3</v>
      </c>
      <c r="BU126" s="1">
        <f t="shared" ca="1" si="97"/>
        <v>1.1539392350734359</v>
      </c>
      <c r="BV126" s="9">
        <f t="shared" ca="1" si="125"/>
        <v>4.7110507067891293E-2</v>
      </c>
      <c r="BW126" s="9">
        <f t="shared" ca="1" si="126"/>
        <v>4.7831155882154149E-2</v>
      </c>
      <c r="BX126" s="9">
        <f t="shared" ca="1" si="127"/>
        <v>9.4941662950045441E-2</v>
      </c>
      <c r="BY126" s="11">
        <f t="shared" ca="1" si="98"/>
        <v>288.13286105270458</v>
      </c>
      <c r="BZ126" s="11">
        <f t="shared" ca="1" si="99"/>
        <v>23.706458838932924</v>
      </c>
      <c r="CA126" s="11">
        <f t="shared" ca="1" si="100"/>
        <v>12.154192366322816</v>
      </c>
      <c r="CB126" s="12">
        <f t="shared" ca="1" si="101"/>
        <v>645.70676976851098</v>
      </c>
      <c r="CD126" s="1">
        <f t="shared" ca="1" si="128"/>
        <v>1.2327818591939828E-2</v>
      </c>
      <c r="CE126" s="1">
        <f t="shared" ca="1" si="129"/>
        <v>1.917426550116769E-3</v>
      </c>
      <c r="CF126" s="1">
        <f t="shared" ca="1" si="130"/>
        <v>7.2894750707581132E-4</v>
      </c>
      <c r="CG126" s="1">
        <f t="shared" ca="1" si="131"/>
        <v>1.7374388626263709E-2</v>
      </c>
      <c r="CH126" s="1">
        <f t="shared" ca="1" si="132"/>
        <v>1.7782298857050851E-3</v>
      </c>
      <c r="CI126" s="1">
        <f t="shared" ca="1" si="133"/>
        <v>0</v>
      </c>
      <c r="CJ126" s="1">
        <f t="shared" ca="1" si="134"/>
        <v>5.9850347282038691E-4</v>
      </c>
      <c r="CK126" s="1">
        <f t="shared" si="135"/>
        <v>2.64E-3</v>
      </c>
      <c r="CL126" s="1">
        <f t="shared" si="136"/>
        <v>5.7145570368798337E-3</v>
      </c>
      <c r="CM126" s="1">
        <f t="shared" ca="1" si="137"/>
        <v>4.3079871670801427E-2</v>
      </c>
      <c r="CN126" s="1">
        <f t="shared" ca="1" si="138"/>
        <v>4.3136159126871722E-2</v>
      </c>
      <c r="CO126" s="1">
        <f t="shared" ca="1" si="139"/>
        <v>6.0270478091451797E-4</v>
      </c>
      <c r="CP126" s="1">
        <f t="shared" ca="1" si="140"/>
        <v>4.3738863907786238E-2</v>
      </c>
      <c r="CR126" s="1">
        <f ca="1">'Airfoil-Flight'!J126</f>
        <v>5.8585626731717673</v>
      </c>
      <c r="CS126" s="1">
        <f ca="1">CR126/(1+CR126/(PI()*'Geometry-Wing'!AJ126)*(1+AE126))</f>
        <v>4.8927543019203652</v>
      </c>
      <c r="CU126" s="1">
        <f t="shared" si="166"/>
        <v>6</v>
      </c>
      <c r="CV126" s="1">
        <f t="shared" si="102"/>
        <v>3.9709114397548211</v>
      </c>
      <c r="CW126" s="1">
        <f>Stability!Z126</f>
        <v>2.1749577694090316</v>
      </c>
      <c r="CY126" s="1">
        <f t="shared" si="167"/>
        <v>6</v>
      </c>
      <c r="CZ126" s="1">
        <f t="shared" ca="1" si="103"/>
        <v>3.6351579757590589</v>
      </c>
      <c r="DA126" s="1">
        <f ca="1">Stability!AB126</f>
        <v>1.9910580234180542</v>
      </c>
      <c r="DC126" s="1"/>
      <c r="DD126" s="9">
        <f t="shared" ca="1" si="171"/>
        <v>6.0532122418001821E-2</v>
      </c>
      <c r="DE126" s="9">
        <f t="shared" ca="1" si="172"/>
        <v>0.13135423469527369</v>
      </c>
      <c r="DF126" s="9"/>
      <c r="DG126" s="9">
        <f t="shared" ca="1" si="173"/>
        <v>9.0354493781273554E-2</v>
      </c>
      <c r="DH126" s="9">
        <f t="shared" ca="1" si="174"/>
        <v>2.3344030641790992E-3</v>
      </c>
      <c r="DI126" s="9"/>
      <c r="DJ126" s="9">
        <f t="shared" ca="1" si="175"/>
        <v>6.8801443905105064E-2</v>
      </c>
      <c r="DK126" s="9">
        <f t="shared" ca="1" si="176"/>
        <v>7.5806208614169604E-2</v>
      </c>
      <c r="DL126" s="9"/>
      <c r="DM126" s="1">
        <v>1</v>
      </c>
      <c r="DN126" s="1">
        <f t="shared" ca="1" si="141"/>
        <v>1.1539392350734359</v>
      </c>
      <c r="DO126" s="1">
        <f t="shared" ca="1" si="142"/>
        <v>1.3315757582418664</v>
      </c>
      <c r="DP126" s="1">
        <f t="shared" ca="1" si="143"/>
        <v>9.4941662950045441E-2</v>
      </c>
      <c r="DQ126" s="1">
        <f t="shared" ca="1" si="144"/>
        <v>1.1539392350734359</v>
      </c>
      <c r="DR126" s="1">
        <f t="shared" ca="1" si="145"/>
        <v>1.3315757582418664</v>
      </c>
      <c r="DS126" s="1">
        <f t="shared" ca="1" si="146"/>
        <v>1.5365575119079495</v>
      </c>
      <c r="DT126" s="1">
        <f t="shared" ca="1" si="147"/>
        <v>0.10955690992117541</v>
      </c>
      <c r="DU126" s="1">
        <f t="shared" ca="1" si="148"/>
        <v>1.3315757582418664</v>
      </c>
      <c r="DV126" s="1">
        <f t="shared" ca="1" si="149"/>
        <v>1.5365575119079495</v>
      </c>
      <c r="DW126" s="1">
        <f t="shared" ca="1" si="150"/>
        <v>1.7730939999374014</v>
      </c>
      <c r="DX126" s="1">
        <f t="shared" ca="1" si="177"/>
        <v>0.12642201683145046</v>
      </c>
      <c r="DY126" s="9">
        <f t="shared" ca="1" si="178"/>
        <v>9.4740954590835924E-2</v>
      </c>
      <c r="DZ126" s="9">
        <f t="shared" ca="1" si="179"/>
        <v>4.4690709813441332E-6</v>
      </c>
      <c r="EB126" s="9">
        <f t="shared" ca="1" si="151"/>
        <v>1.1539392350734359</v>
      </c>
      <c r="EC126" s="9">
        <f t="shared" ca="1" si="152"/>
        <v>9.4941662950045441E-2</v>
      </c>
      <c r="ED126" s="1">
        <f t="shared" ca="1" si="153"/>
        <v>5.4405678508109238E-3</v>
      </c>
      <c r="EE126" s="9">
        <f t="shared" ca="1" si="154"/>
        <v>3.8791376003311152E-4</v>
      </c>
      <c r="EG126" s="9">
        <f t="shared" ca="1" si="155"/>
        <v>3.0565813610634759E-4</v>
      </c>
      <c r="EH126" s="9">
        <f t="shared" ca="1" si="156"/>
        <v>6.4829798183650783E-2</v>
      </c>
      <c r="EN126" s="9">
        <v>1.0519297812617325</v>
      </c>
      <c r="EO126" s="9">
        <v>6.3715322624987594E-2</v>
      </c>
      <c r="EP126" s="1">
        <f t="shared" ca="1" si="157"/>
        <v>1.1539392350734359</v>
      </c>
      <c r="EQ126" s="9">
        <f t="shared" ca="1" si="158"/>
        <v>9.4941662950045441E-2</v>
      </c>
      <c r="ET126" s="1">
        <f t="shared" ca="1" si="159"/>
        <v>12.181208252604344</v>
      </c>
    </row>
    <row r="127" spans="2:150" x14ac:dyDescent="0.25">
      <c r="B127" s="5">
        <f t="shared" si="160"/>
        <v>5000</v>
      </c>
      <c r="C127" s="19">
        <f>ISA!L127</f>
        <v>0.73611542371223737</v>
      </c>
      <c r="D127" s="52">
        <f>ISA!N127</f>
        <v>1.6299403949154085E-5</v>
      </c>
      <c r="F127" s="12">
        <f t="shared" ca="1" si="180"/>
        <v>288.13286105270458</v>
      </c>
      <c r="G127" s="19">
        <f>Weight!G127</f>
        <v>0.25</v>
      </c>
      <c r="H127" s="1">
        <f t="shared" si="162"/>
        <v>1</v>
      </c>
      <c r="J127" s="11">
        <f t="shared" ca="1" si="113"/>
        <v>28.105333392515519</v>
      </c>
      <c r="K127" s="11">
        <f t="shared" ca="1" si="114"/>
        <v>23.696474818053378</v>
      </c>
      <c r="L127" s="11">
        <f t="shared" ca="1" si="115"/>
        <v>1.186055462186435</v>
      </c>
      <c r="N127" s="1">
        <f>'Geometry-Wing'!C127</f>
        <v>0.30481432099438527</v>
      </c>
      <c r="O127" s="1">
        <f>'Geometry-Wing'!D127</f>
        <v>3</v>
      </c>
      <c r="P127" s="1">
        <f>'Geometry-Wing'!AC127</f>
        <v>0.91444296298315586</v>
      </c>
      <c r="Q127" s="1">
        <f>'Geometry-Wing'!AD127</f>
        <v>9.8420572570645728</v>
      </c>
      <c r="R127" s="1">
        <f ca="1">'Geometry-Tail'!E127</f>
        <v>0.10137496479873467</v>
      </c>
      <c r="S127" s="1">
        <f>'Geometry-Tail'!F127</f>
        <v>4</v>
      </c>
      <c r="T127" s="19">
        <f>'Geometry-Tail'!I127</f>
        <v>4.8429600532968005</v>
      </c>
      <c r="U127" s="1">
        <f ca="1">'Geometry-Tail'!AD127</f>
        <v>7.8197034217017958E-2</v>
      </c>
      <c r="V127" s="1">
        <f ca="1">'Geometry-Tail'!T127</f>
        <v>3.0854574153398469</v>
      </c>
      <c r="X127" s="1">
        <f t="shared" si="163"/>
        <v>0.25</v>
      </c>
      <c r="Y127" s="5">
        <f t="shared" ca="1" si="116"/>
        <v>386899.62014430133</v>
      </c>
      <c r="Z127" s="1">
        <f t="shared" ca="1" si="181"/>
        <v>1.1138893298532391</v>
      </c>
      <c r="AA127" s="9">
        <f ca="1">'Airfoil-Flight'!W127</f>
        <v>1.1224240714026399E-2</v>
      </c>
      <c r="AB127" s="12">
        <f t="shared" ca="1" si="117"/>
        <v>99.239615242861348</v>
      </c>
      <c r="AC127" s="1">
        <f ca="1">'Airfoil-Flight'!AG127</f>
        <v>-0.14963842212189221</v>
      </c>
      <c r="AD127" s="1">
        <f>'Geometry-Wing'!AB127</f>
        <v>0.95988181135316342</v>
      </c>
      <c r="AE127" s="61">
        <f t="shared" si="118"/>
        <v>4.179492534636231E-2</v>
      </c>
      <c r="AF127" s="17">
        <f t="shared" ca="1" si="119"/>
        <v>2.1488477508439412</v>
      </c>
      <c r="AG127" s="11">
        <f t="shared" ca="1" si="120"/>
        <v>2.1488477508439412</v>
      </c>
      <c r="AH127" s="11">
        <f ca="1">DEGREES(AI127/CS127)+'Airfoil-Flight'!K127</f>
        <v>6.2423064112684665</v>
      </c>
      <c r="AI127" s="1">
        <f t="shared" ca="1" si="121"/>
        <v>1.113106031580291</v>
      </c>
      <c r="AJ127" s="1">
        <f ca="1">0.9*'Airfoil-Flight'!I127</f>
        <v>1.5245889252973435</v>
      </c>
      <c r="AK127" s="5">
        <f ca="1">C127*J127*'Geometry-Wing'!AH127/D127</f>
        <v>252972.82855588928</v>
      </c>
      <c r="AL127" s="9">
        <f ca="1">0.455/(LOG10(MIN(AK127,'Geometry-Wing'!AM127)))^2.58</f>
        <v>5.8586541301133841E-3</v>
      </c>
      <c r="AM127" s="9">
        <f ca="1">+AL127*'Geometry-Wing'!AK127*'Geometry-Wing'!AN127/P127</f>
        <v>0</v>
      </c>
      <c r="AN127" s="9">
        <f ca="1">AA127*COS(RADIANS(AF127))*'Geometry-Wing'!U127*'Geometry-Wing'!V127+AM127</f>
        <v>1.2337982485541698E-2</v>
      </c>
      <c r="AO127" s="9">
        <f ca="1">AI127^2/(PI()*'Geometry-Wing'!AJ127*AD127)</f>
        <v>4.1746449960873525E-2</v>
      </c>
      <c r="AP127" s="9">
        <f t="shared" ca="1" si="122"/>
        <v>5.4084432446415226E-2</v>
      </c>
      <c r="AQ127" s="1">
        <f t="shared" ca="1" si="123"/>
        <v>-0.134674579909703</v>
      </c>
      <c r="AR127" s="1">
        <f t="shared" ca="1" si="170"/>
        <v>-0.26449585294713457</v>
      </c>
      <c r="AS127" s="1">
        <f t="shared" si="164"/>
        <v>0.9343951712104227</v>
      </c>
      <c r="AT127" s="61">
        <f t="shared" si="93"/>
        <v>7.021101008537145E-2</v>
      </c>
      <c r="AU127" s="5">
        <f ca="1">C127*J127*'Geometry-Tail'!C127/D127</f>
        <v>202068.35148308572</v>
      </c>
      <c r="AV127" s="9">
        <f ca="1">0.455/(LOG10(MIN(AU127,'Geometry-Tail'!L127)))^2.58</f>
        <v>6.1406996127816695E-3</v>
      </c>
      <c r="AW127" s="9">
        <f ca="1">AV127*'Geometry-Tail'!M127*'Geometry-Tail'!N127*'Geometry-Tail'!G127/R127*'Geometry-Tail'!O127</f>
        <v>1.8789181675644511E-2</v>
      </c>
      <c r="AX127" s="9">
        <f t="shared" ca="1" si="94"/>
        <v>5.9579559058948878E-3</v>
      </c>
      <c r="AY127" s="9">
        <f t="shared" ca="1" si="95"/>
        <v>2.4747137581539399E-2</v>
      </c>
      <c r="AZ127" s="1">
        <f t="shared" ca="1" si="165"/>
        <v>0.95148725550796098</v>
      </c>
      <c r="BA127" s="1">
        <f t="shared" ca="1" si="96"/>
        <v>5.0986226259163159E-2</v>
      </c>
      <c r="BB127" s="5">
        <f ca="1">C127*J127*'Geometry-Tail'!Q127/D127</f>
        <v>202068.35148308572</v>
      </c>
      <c r="BC127" s="9">
        <f ca="1">0.455/(LOG10(MIN(BB127,'Geometry-Tail'!Z127)))^2.58</f>
        <v>6.1406996127816695E-3</v>
      </c>
      <c r="BD127" s="9">
        <f ca="1">BC127*'Geometry-Tail'!AA127*'Geometry-Tail'!AB127*'Geometry-Tail'!AE127/U127*'Geometry-Tail'!AF127</f>
        <v>9.2603162521658518E-3</v>
      </c>
      <c r="BE127" s="5">
        <f ca="1">C127*J127*'Geometry-Fuselage'!C127/D127</f>
        <v>2068952.5963802328</v>
      </c>
      <c r="BF127" s="9">
        <f ca="1">0.455/(LOG10(MIN(BE127,'Geometry-Fuselage'!K127)))^2.58</f>
        <v>3.9166519449190876E-3</v>
      </c>
      <c r="BG127" s="9">
        <f ca="1">BF127*'Geometry-Fuselage'!L127*'Geometry-Fuselage'!M127*'Geometry-Fuselage'!H127/P127*'Geometry-Fuselage'!P127</f>
        <v>1.7536061701087183E-2</v>
      </c>
      <c r="BH127" s="9">
        <f>3.83*RADIANS('Geometry-Fuselage'!N127)^2.5*'Geometry-Fuselage'!I127/P127</f>
        <v>1.3659623231054097E-3</v>
      </c>
      <c r="BI127" s="69">
        <f>0</f>
        <v>0</v>
      </c>
      <c r="BJ127" s="9">
        <f>0.05*'Geometry-Fuselage'!O127/P127</f>
        <v>0</v>
      </c>
      <c r="BK127" s="9">
        <f t="shared" ca="1" si="124"/>
        <v>1.8902024024192592E-2</v>
      </c>
      <c r="BL127" s="5">
        <f ca="1">C127*J127*'Geometry-Fuselage'!R127/D127</f>
        <v>1556415.3871448287</v>
      </c>
      <c r="BM127" s="9">
        <f ca="1">0.455/(LOG10(MIN(BL127,'Geometry-Fuselage'!Z127)))^2.58</f>
        <v>4.1215904880207623E-3</v>
      </c>
      <c r="BN127" s="9">
        <f ca="1">BM127*'Geometry-Fuselage'!AA127*'Geometry-Fuselage'!AB127*'Geometry-Fuselage'!W127/P127*'Geometry-Fuselage'!AC127</f>
        <v>1.9335881736147647E-3</v>
      </c>
      <c r="BO127" s="5">
        <f ca="1">C127*J127*'Geometry-Fuselage'!AE127/D127</f>
        <v>2335504.7713740049</v>
      </c>
      <c r="BP127" s="9">
        <f ca="1">0.455/(LOG10(MIN(BO127,'Geometry-Fuselage'!AK127)))^2.58</f>
        <v>3.8336858432362025E-3</v>
      </c>
      <c r="BQ127" s="9">
        <f ca="1">BP127*'Geometry-Fuselage'!AL127*'Geometry-Fuselage'!AM127*'Geometry-Fuselage'!AI127/P127*'Geometry-Fuselage'!AN127</f>
        <v>0</v>
      </c>
      <c r="BR127" s="9">
        <f ca="1">'Geometry-Miscellaneous'!B127*J127/(0.5*C127*J127^2*P127)</f>
        <v>6.3429306772481346E-4</v>
      </c>
      <c r="BS127" s="9">
        <f>('Geometry-Miscellaneous'!J127+'Geometry-Miscellaneous'!R127)/P127*'Geometry-Miscellaneous'!$G$6</f>
        <v>2.8870034620722749E-3</v>
      </c>
      <c r="BT127" s="9">
        <f>'Geometry-Miscellaneous'!AO127/P127</f>
        <v>6.2492219506369547E-3</v>
      </c>
      <c r="BU127" s="1">
        <f t="shared" ca="1" si="97"/>
        <v>1.0837840739871623</v>
      </c>
      <c r="BV127" s="9">
        <f t="shared" ca="1" si="125"/>
        <v>4.5818958292691302E-2</v>
      </c>
      <c r="BW127" s="9">
        <f t="shared" ca="1" si="126"/>
        <v>4.2406947766293931E-2</v>
      </c>
      <c r="BX127" s="9">
        <f t="shared" ca="1" si="127"/>
        <v>8.8225906058985226E-2</v>
      </c>
      <c r="BY127" s="11">
        <f t="shared" ca="1" si="98"/>
        <v>288.13286105270453</v>
      </c>
      <c r="BZ127" s="11">
        <f t="shared" ca="1" si="99"/>
        <v>23.45557878353144</v>
      </c>
      <c r="CA127" s="11">
        <f t="shared" ca="1" si="100"/>
        <v>12.284193185418538</v>
      </c>
      <c r="CB127" s="12">
        <f t="shared" ca="1" si="101"/>
        <v>659.22686162556465</v>
      </c>
      <c r="CD127" s="1">
        <f t="shared" ca="1" si="128"/>
        <v>1.1282381261313033E-2</v>
      </c>
      <c r="CE127" s="1">
        <f t="shared" ca="1" si="129"/>
        <v>1.904752630965493E-3</v>
      </c>
      <c r="CF127" s="1">
        <f t="shared" ca="1" si="130"/>
        <v>7.2412926683102061E-4</v>
      </c>
      <c r="CG127" s="1">
        <f t="shared" ca="1" si="131"/>
        <v>1.7284822855061468E-2</v>
      </c>
      <c r="CH127" s="1">
        <f t="shared" ca="1" si="132"/>
        <v>1.7681560986694742E-3</v>
      </c>
      <c r="CI127" s="1">
        <f t="shared" ca="1" si="133"/>
        <v>0</v>
      </c>
      <c r="CJ127" s="1">
        <f t="shared" ca="1" si="134"/>
        <v>5.8002483224995401E-4</v>
      </c>
      <c r="CK127" s="1">
        <f t="shared" si="135"/>
        <v>2.64E-3</v>
      </c>
      <c r="CL127" s="1">
        <f t="shared" si="136"/>
        <v>5.7145570368798337E-3</v>
      </c>
      <c r="CM127" s="1">
        <f t="shared" ca="1" si="137"/>
        <v>4.1898823981970278E-2</v>
      </c>
      <c r="CN127" s="1">
        <f t="shared" ca="1" si="138"/>
        <v>3.8174747396249237E-2</v>
      </c>
      <c r="CO127" s="1">
        <f t="shared" ca="1" si="139"/>
        <v>6.0398757023250765E-4</v>
      </c>
      <c r="CP127" s="1">
        <f t="shared" ca="1" si="140"/>
        <v>3.8778734966481744E-2</v>
      </c>
      <c r="CR127" s="1">
        <f ca="1">'Airfoil-Flight'!J127</f>
        <v>5.8577298899507975</v>
      </c>
      <c r="CS127" s="1">
        <f ca="1">CR127/(1+CR127/(PI()*'Geometry-Wing'!AJ127)*(1+AE127))</f>
        <v>4.8921734481696344</v>
      </c>
      <c r="CU127" s="1">
        <f t="shared" si="166"/>
        <v>6</v>
      </c>
      <c r="CV127" s="1">
        <f t="shared" si="102"/>
        <v>3.9709114397548211</v>
      </c>
      <c r="CW127" s="1">
        <f>Stability!Z127</f>
        <v>2.1749577694090316</v>
      </c>
      <c r="CY127" s="1">
        <f t="shared" si="167"/>
        <v>6</v>
      </c>
      <c r="CZ127" s="1">
        <f t="shared" ca="1" si="103"/>
        <v>3.6351579757590589</v>
      </c>
      <c r="DA127" s="1">
        <f ca="1">Stability!AB127</f>
        <v>1.9910580234180542</v>
      </c>
      <c r="DC127" s="1"/>
      <c r="DD127" s="9">
        <f t="shared" ca="1" si="171"/>
        <v>5.4911272059211709E-2</v>
      </c>
      <c r="DE127" s="9">
        <f t="shared" ca="1" si="172"/>
        <v>0.14258631277688549</v>
      </c>
      <c r="DF127" s="9"/>
      <c r="DG127" s="9">
        <f t="shared" ca="1" si="173"/>
        <v>8.394036264007218E-2</v>
      </c>
      <c r="DH127" s="9">
        <f t="shared" ca="1" si="174"/>
        <v>2.3594976259451199E-3</v>
      </c>
      <c r="DI127" s="9"/>
      <c r="DJ127" s="9">
        <f t="shared" ca="1" si="175"/>
        <v>6.3076555960277378E-2</v>
      </c>
      <c r="DK127" s="9">
        <f t="shared" ca="1" si="176"/>
        <v>8.125709257607891E-2</v>
      </c>
      <c r="DL127" s="9"/>
      <c r="DM127" s="1">
        <v>1</v>
      </c>
      <c r="DN127" s="1">
        <f t="shared" ca="1" si="141"/>
        <v>1.0837840739871623</v>
      </c>
      <c r="DO127" s="1">
        <f t="shared" ca="1" si="142"/>
        <v>1.1745879190282107</v>
      </c>
      <c r="DP127" s="1">
        <f t="shared" ca="1" si="143"/>
        <v>8.8225906058985226E-2</v>
      </c>
      <c r="DQ127" s="1">
        <f t="shared" ca="1" si="144"/>
        <v>1.0837840739871623</v>
      </c>
      <c r="DR127" s="1">
        <f t="shared" ca="1" si="145"/>
        <v>1.1745879190282107</v>
      </c>
      <c r="DS127" s="1">
        <f t="shared" ca="1" si="146"/>
        <v>1.2729996801404972</v>
      </c>
      <c r="DT127" s="1">
        <f t="shared" ca="1" si="147"/>
        <v>9.5617831899815667E-2</v>
      </c>
      <c r="DU127" s="1">
        <f t="shared" ca="1" si="148"/>
        <v>1.1745879190282107</v>
      </c>
      <c r="DV127" s="1">
        <f t="shared" ca="1" si="149"/>
        <v>1.2729996801404972</v>
      </c>
      <c r="DW127" s="1">
        <f t="shared" ca="1" si="150"/>
        <v>1.3796567795270225</v>
      </c>
      <c r="DX127" s="1">
        <f t="shared" ca="1" si="177"/>
        <v>0.10362908340220187</v>
      </c>
      <c r="DY127" s="9">
        <f t="shared" ca="1" si="178"/>
        <v>8.8028329348012108E-2</v>
      </c>
      <c r="DZ127" s="9">
        <f t="shared" ca="1" si="179"/>
        <v>5.0150959763617469E-6</v>
      </c>
      <c r="EB127" s="9">
        <f t="shared" ca="1" si="151"/>
        <v>1.0837840739871623</v>
      </c>
      <c r="EC127" s="9">
        <f t="shared" ca="1" si="152"/>
        <v>8.8225906058985226E-2</v>
      </c>
      <c r="ED127" s="1">
        <f t="shared" ca="1" si="153"/>
        <v>5.1098018083943555E-3</v>
      </c>
      <c r="EE127" s="9">
        <f t="shared" ca="1" si="154"/>
        <v>3.8380855704732111E-4</v>
      </c>
      <c r="EG127" s="9">
        <f t="shared" ca="1" si="155"/>
        <v>2.868508911736343E-4</v>
      </c>
      <c r="EH127" s="9">
        <f t="shared" ca="1" si="156"/>
        <v>6.0840799530089439E-2</v>
      </c>
      <c r="EN127" s="9">
        <v>0.99875900119203431</v>
      </c>
      <c r="EO127" s="9">
        <v>6.0515963149829613E-2</v>
      </c>
      <c r="EP127" s="1">
        <f t="shared" ca="1" si="157"/>
        <v>1.0837840739871623</v>
      </c>
      <c r="EQ127" s="9">
        <f t="shared" ca="1" si="158"/>
        <v>8.8225906058985226E-2</v>
      </c>
      <c r="ET127" s="1">
        <f t="shared" ca="1" si="159"/>
        <v>12.31291258241265</v>
      </c>
    </row>
    <row r="128" spans="2:150" x14ac:dyDescent="0.25">
      <c r="B128" s="5">
        <f t="shared" si="160"/>
        <v>5000</v>
      </c>
      <c r="C128" s="19">
        <f>ISA!L128</f>
        <v>0.73611542371223737</v>
      </c>
      <c r="D128" s="52">
        <f>ISA!N128</f>
        <v>1.6299403949154085E-5</v>
      </c>
      <c r="F128" s="12">
        <f t="shared" ca="1" si="180"/>
        <v>288.13286105270458</v>
      </c>
      <c r="G128" s="19">
        <f>Weight!G128</f>
        <v>0.25</v>
      </c>
      <c r="H128" s="1">
        <f t="shared" si="162"/>
        <v>1</v>
      </c>
      <c r="J128" s="11">
        <f t="shared" ca="1" si="113"/>
        <v>29.06197197655554</v>
      </c>
      <c r="K128" s="11">
        <f t="shared" ca="1" si="114"/>
        <v>23.664205481337927</v>
      </c>
      <c r="L128" s="11">
        <f t="shared" ca="1" si="115"/>
        <v>1.2280983614461261</v>
      </c>
      <c r="N128" s="1">
        <f>'Geometry-Wing'!C128</f>
        <v>0.30481432099438527</v>
      </c>
      <c r="O128" s="1">
        <f>'Geometry-Wing'!D128</f>
        <v>3</v>
      </c>
      <c r="P128" s="1">
        <f>'Geometry-Wing'!AC128</f>
        <v>0.91444296298315586</v>
      </c>
      <c r="Q128" s="1">
        <f>'Geometry-Wing'!AD128</f>
        <v>9.8420572570645728</v>
      </c>
      <c r="R128" s="1">
        <f ca="1">'Geometry-Tail'!E128</f>
        <v>0.10137496479873467</v>
      </c>
      <c r="S128" s="1">
        <f>'Geometry-Tail'!F128</f>
        <v>4</v>
      </c>
      <c r="T128" s="19">
        <f>'Geometry-Tail'!I128</f>
        <v>4.8429600532968005</v>
      </c>
      <c r="U128" s="1">
        <f ca="1">'Geometry-Tail'!AD128</f>
        <v>7.8197034217017958E-2</v>
      </c>
      <c r="V128" s="1">
        <f ca="1">'Geometry-Tail'!T128</f>
        <v>3.0854574153398469</v>
      </c>
      <c r="X128" s="1">
        <f t="shared" si="163"/>
        <v>0.25</v>
      </c>
      <c r="Y128" s="5">
        <f t="shared" ca="1" si="116"/>
        <v>400068.76137494866</v>
      </c>
      <c r="Z128" s="1">
        <f t="shared" ca="1" si="181"/>
        <v>1.0436076896017976</v>
      </c>
      <c r="AA128" s="9">
        <f ca="1">'Airfoil-Flight'!W128</f>
        <v>1.040726654260111E-2</v>
      </c>
      <c r="AB128" s="12">
        <f t="shared" ca="1" si="117"/>
        <v>100.27682920677523</v>
      </c>
      <c r="AC128" s="1">
        <f ca="1">'Airfoil-Flight'!AG128</f>
        <v>-0.14980829481530983</v>
      </c>
      <c r="AD128" s="1">
        <f>'Geometry-Wing'!AB128</f>
        <v>0.95988181135316342</v>
      </c>
      <c r="AE128" s="61">
        <f t="shared" si="118"/>
        <v>4.179492534636231E-2</v>
      </c>
      <c r="AF128" s="17">
        <f t="shared" ca="1" si="119"/>
        <v>2.0134375816442218</v>
      </c>
      <c r="AG128" s="11">
        <f t="shared" ca="1" si="120"/>
        <v>2.0134375816442218</v>
      </c>
      <c r="AH128" s="11">
        <f ca="1">DEGREES(AI128/CS128)+'Airfoil-Flight'!K128</f>
        <v>5.4131913334881103</v>
      </c>
      <c r="AI128" s="1">
        <f t="shared" ca="1" si="121"/>
        <v>1.0429633814021573</v>
      </c>
      <c r="AJ128" s="1">
        <f ca="1">0.9*'Airfoil-Flight'!I128</f>
        <v>1.5287497256350508</v>
      </c>
      <c r="AK128" s="5">
        <f ca="1">C128*J128*'Geometry-Wing'!AH128/D128</f>
        <v>261583.42089900491</v>
      </c>
      <c r="AL128" s="9">
        <f ca="1">0.455/(LOG10(MIN(AK128,'Geometry-Wing'!AM128)))^2.58</f>
        <v>5.8181831465029228E-3</v>
      </c>
      <c r="AM128" s="9">
        <f ca="1">+AL128*'Geometry-Wing'!AK128*'Geometry-Wing'!AN128/P128</f>
        <v>0</v>
      </c>
      <c r="AN128" s="9">
        <f ca="1">AA128*COS(RADIANS(AF128))*'Geometry-Wing'!U128*'Geometry-Wing'!V128+AM128</f>
        <v>1.1440925372467383E-2</v>
      </c>
      <c r="AO128" s="9">
        <f ca="1">AI128^2/(PI()*'Geometry-Wing'!AJ128*AD128)</f>
        <v>3.6650896213295439E-2</v>
      </c>
      <c r="AP128" s="9">
        <f t="shared" ca="1" si="122"/>
        <v>4.809182158576282E-2</v>
      </c>
      <c r="AQ128" s="1">
        <f t="shared" ca="1" si="123"/>
        <v>-0.13482746533377885</v>
      </c>
      <c r="AR128" s="1">
        <f t="shared" ca="1" si="170"/>
        <v>-0.26479611421894428</v>
      </c>
      <c r="AS128" s="1">
        <f t="shared" si="164"/>
        <v>0.9343951712104227</v>
      </c>
      <c r="AT128" s="61">
        <f t="shared" si="93"/>
        <v>7.021101008537145E-2</v>
      </c>
      <c r="AU128" s="5">
        <f ca="1">C128*J128*'Geometry-Tail'!C128/D128</f>
        <v>208946.27671323289</v>
      </c>
      <c r="AV128" s="9">
        <f ca="1">0.455/(LOG10(MIN(AU128,'Geometry-Tail'!L128)))^2.58</f>
        <v>6.0975039496357275E-3</v>
      </c>
      <c r="AW128" s="9">
        <f ca="1">AV128*'Geometry-Tail'!M128*'Geometry-Tail'!N128*'Geometry-Tail'!G128/R128*'Geometry-Tail'!O128</f>
        <v>1.8657012507043644E-2</v>
      </c>
      <c r="AX128" s="9">
        <f t="shared" ca="1" si="94"/>
        <v>5.9714907785282274E-3</v>
      </c>
      <c r="AY128" s="9">
        <f t="shared" ca="1" si="95"/>
        <v>2.4628503285571871E-2</v>
      </c>
      <c r="AZ128" s="1">
        <f t="shared" ca="1" si="165"/>
        <v>0.95148725550796098</v>
      </c>
      <c r="BA128" s="1">
        <f t="shared" ca="1" si="96"/>
        <v>5.0986226259163159E-2</v>
      </c>
      <c r="BB128" s="5">
        <f ca="1">C128*J128*'Geometry-Tail'!Q128/D128</f>
        <v>208946.27671323289</v>
      </c>
      <c r="BC128" s="9">
        <f ca="1">0.455/(LOG10(MIN(BB128,'Geometry-Tail'!Z128)))^2.58</f>
        <v>6.0975039496357275E-3</v>
      </c>
      <c r="BD128" s="9">
        <f ca="1">BC128*'Geometry-Tail'!AA128*'Geometry-Tail'!AB128*'Geometry-Tail'!AE128/U128*'Geometry-Tail'!AF128</f>
        <v>9.1951761986415192E-3</v>
      </c>
      <c r="BE128" s="5">
        <f ca="1">C128*J128*'Geometry-Fuselage'!C128/D128</f>
        <v>2139374.8132102308</v>
      </c>
      <c r="BF128" s="9">
        <f ca="1">0.455/(LOG10(MIN(BE128,'Geometry-Fuselage'!K128)))^2.58</f>
        <v>3.8934898359341032E-3</v>
      </c>
      <c r="BG128" s="9">
        <f ca="1">BF128*'Geometry-Fuselage'!L128*'Geometry-Fuselage'!M128*'Geometry-Fuselage'!H128/P128*'Geometry-Fuselage'!P128</f>
        <v>1.7432357777940551E-2</v>
      </c>
      <c r="BH128" s="9">
        <f>3.83*RADIANS('Geometry-Fuselage'!N128)^2.5*'Geometry-Fuselage'!I128/P128</f>
        <v>1.3659623231054097E-3</v>
      </c>
      <c r="BI128" s="69">
        <f>0</f>
        <v>0</v>
      </c>
      <c r="BJ128" s="9">
        <f>0.05*'Geometry-Fuselage'!O128/P128</f>
        <v>0</v>
      </c>
      <c r="BK128" s="9">
        <f t="shared" ca="1" si="124"/>
        <v>1.879832010104596E-2</v>
      </c>
      <c r="BL128" s="5">
        <f ca="1">C128*J128*'Geometry-Fuselage'!R128/D128</f>
        <v>1609392.0585595442</v>
      </c>
      <c r="BM128" s="9">
        <f ca="1">0.455/(LOG10(MIN(BL128,'Geometry-Fuselage'!Z128)))^2.58</f>
        <v>4.0967318368571436E-3</v>
      </c>
      <c r="BN128" s="9">
        <f ca="1">BM128*'Geometry-Fuselage'!AA128*'Geometry-Fuselage'!AB128*'Geometry-Fuselage'!W128/P128*'Geometry-Fuselage'!AC128</f>
        <v>1.9219260751987064E-3</v>
      </c>
      <c r="BO128" s="5">
        <f ca="1">C128*J128*'Geometry-Fuselage'!AE128/D128</f>
        <v>2414999.7891452913</v>
      </c>
      <c r="BP128" s="9">
        <f ca="1">0.455/(LOG10(MIN(BO128,'Geometry-Fuselage'!AK128)))^2.58</f>
        <v>3.8112009757266313E-3</v>
      </c>
      <c r="BQ128" s="9">
        <f ca="1">BP128*'Geometry-Fuselage'!AL128*'Geometry-Fuselage'!AM128*'Geometry-Fuselage'!AI128/P128*'Geometry-Fuselage'!AN128</f>
        <v>0</v>
      </c>
      <c r="BR128" s="9">
        <f ca="1">'Geometry-Miscellaneous'!B128*J128/(0.5*C128*J128^2*P128)</f>
        <v>6.134139194459503E-4</v>
      </c>
      <c r="BS128" s="9">
        <f>('Geometry-Miscellaneous'!J128+'Geometry-Miscellaneous'!R128)/P128*'Geometry-Miscellaneous'!$G$6</f>
        <v>2.8870034620722749E-3</v>
      </c>
      <c r="BT128" s="9">
        <f>'Geometry-Miscellaneous'!AO128/P128</f>
        <v>6.2492219506369547E-3</v>
      </c>
      <c r="BU128" s="1">
        <f t="shared" ca="1" si="97"/>
        <v>1.0136081369042216</v>
      </c>
      <c r="BV128" s="9">
        <f t="shared" ca="1" si="125"/>
        <v>4.4765433421208069E-2</v>
      </c>
      <c r="BW128" s="9">
        <f t="shared" ca="1" si="126"/>
        <v>3.7312894492001009E-2</v>
      </c>
      <c r="BX128" s="9">
        <f t="shared" ca="1" si="127"/>
        <v>8.207832791320907E-2</v>
      </c>
      <c r="BY128" s="11">
        <f t="shared" ca="1" si="98"/>
        <v>288.13286105270458</v>
      </c>
      <c r="BZ128" s="11">
        <f t="shared" ca="1" si="99"/>
        <v>23.331958960279827</v>
      </c>
      <c r="CA128" s="11">
        <f t="shared" ca="1" si="100"/>
        <v>12.349278581503595</v>
      </c>
      <c r="CB128" s="12">
        <f t="shared" ca="1" si="101"/>
        <v>678.07273746179624</v>
      </c>
      <c r="CD128" s="1">
        <f t="shared" ca="1" si="128"/>
        <v>1.0462073696868239E-2</v>
      </c>
      <c r="CE128" s="1">
        <f t="shared" ca="1" si="129"/>
        <v>1.8913539861511019E-3</v>
      </c>
      <c r="CF128" s="1">
        <f t="shared" ca="1" si="130"/>
        <v>7.1903550783667996E-4</v>
      </c>
      <c r="CG128" s="1">
        <f t="shared" ca="1" si="131"/>
        <v>1.7189991532306284E-2</v>
      </c>
      <c r="CH128" s="1">
        <f t="shared" ca="1" si="132"/>
        <v>1.7574917748392927E-3</v>
      </c>
      <c r="CI128" s="1">
        <f t="shared" ca="1" si="133"/>
        <v>0</v>
      </c>
      <c r="CJ128" s="1">
        <f t="shared" ca="1" si="134"/>
        <v>5.6093204203326564E-4</v>
      </c>
      <c r="CK128" s="1">
        <f t="shared" si="135"/>
        <v>2.64E-3</v>
      </c>
      <c r="CL128" s="1">
        <f t="shared" si="136"/>
        <v>5.7145570368798337E-3</v>
      </c>
      <c r="CM128" s="1">
        <f t="shared" ca="1" si="137"/>
        <v>4.0935435576914696E-2</v>
      </c>
      <c r="CN128" s="1">
        <f t="shared" ca="1" si="138"/>
        <v>3.3515154129274007E-2</v>
      </c>
      <c r="CO128" s="1">
        <f t="shared" ca="1" si="139"/>
        <v>6.0535966746926777E-4</v>
      </c>
      <c r="CP128" s="1">
        <f t="shared" ca="1" si="140"/>
        <v>3.4120513796743274E-2</v>
      </c>
      <c r="CR128" s="1">
        <f ca="1">'Airfoil-Flight'!J128</f>
        <v>5.8568412143185515</v>
      </c>
      <c r="CS128" s="1">
        <f ca="1">CR128/(1+CR128/(PI()*'Geometry-Wing'!AJ128)*(1+AE128))</f>
        <v>4.8915535802775647</v>
      </c>
      <c r="CU128" s="1">
        <f t="shared" si="166"/>
        <v>6</v>
      </c>
      <c r="CV128" s="1">
        <f t="shared" si="102"/>
        <v>3.9709114397548211</v>
      </c>
      <c r="CW128" s="1">
        <f>Stability!Z128</f>
        <v>2.1749577694090316</v>
      </c>
      <c r="CY128" s="1">
        <f t="shared" si="167"/>
        <v>6</v>
      </c>
      <c r="CZ128" s="1">
        <f t="shared" ca="1" si="103"/>
        <v>3.6351579757590589</v>
      </c>
      <c r="DA128" s="1">
        <f ca="1">Stability!AB128</f>
        <v>1.9910580234180542</v>
      </c>
      <c r="DC128" s="1"/>
      <c r="DD128" s="9">
        <f t="shared" ca="1" si="171"/>
        <v>4.9563182977697851E-2</v>
      </c>
      <c r="DE128" s="9">
        <f t="shared" ca="1" si="172"/>
        <v>0.15693303991627516</v>
      </c>
      <c r="DF128" s="9"/>
      <c r="DG128" s="9">
        <f t="shared" ca="1" si="173"/>
        <v>7.7753903549595799E-2</v>
      </c>
      <c r="DH128" s="9">
        <f t="shared" ca="1" si="174"/>
        <v>2.7758731107696186E-3</v>
      </c>
      <c r="DI128" s="9"/>
      <c r="DJ128" s="9">
        <f t="shared" ca="1" si="175"/>
        <v>5.7736949250669189E-2</v>
      </c>
      <c r="DK128" s="9">
        <f t="shared" ca="1" si="176"/>
        <v>8.7949493746080687E-2</v>
      </c>
      <c r="DL128" s="9"/>
      <c r="DM128" s="1">
        <v>1</v>
      </c>
      <c r="DN128" s="1">
        <f t="shared" ca="1" si="141"/>
        <v>1.0136081369042216</v>
      </c>
      <c r="DO128" s="1">
        <f t="shared" ca="1" si="142"/>
        <v>1.0274014551984472</v>
      </c>
      <c r="DP128" s="1">
        <f t="shared" ca="1" si="143"/>
        <v>8.207832791320907E-2</v>
      </c>
      <c r="DQ128" s="1">
        <f t="shared" ca="1" si="144"/>
        <v>1.0136081369042216</v>
      </c>
      <c r="DR128" s="1">
        <f t="shared" ca="1" si="145"/>
        <v>1.0274014551984472</v>
      </c>
      <c r="DS128" s="1">
        <f t="shared" ca="1" si="146"/>
        <v>1.041382474856384</v>
      </c>
      <c r="DT128" s="1">
        <f t="shared" ca="1" si="147"/>
        <v>8.3195261036321605E-2</v>
      </c>
      <c r="DU128" s="1">
        <f t="shared" ca="1" si="148"/>
        <v>1.0274014551984472</v>
      </c>
      <c r="DV128" s="1">
        <f t="shared" ca="1" si="149"/>
        <v>1.041382474856384</v>
      </c>
      <c r="DW128" s="1">
        <f t="shared" ca="1" si="150"/>
        <v>1.0555537501438867</v>
      </c>
      <c r="DX128" s="1">
        <f t="shared" ca="1" si="177"/>
        <v>8.4327393538286319E-2</v>
      </c>
      <c r="DY128" s="9">
        <f t="shared" ca="1" si="178"/>
        <v>8.1767796455343433E-2</v>
      </c>
      <c r="DZ128" s="9">
        <f t="shared" ca="1" si="179"/>
        <v>1.4313775568923011E-5</v>
      </c>
      <c r="EB128" s="9">
        <f t="shared" ca="1" si="151"/>
        <v>1.0136081369042216</v>
      </c>
      <c r="EC128" s="9">
        <f t="shared" ca="1" si="152"/>
        <v>8.207832791320907E-2</v>
      </c>
      <c r="ED128" s="1">
        <f t="shared" ca="1" si="153"/>
        <v>4.7789378117561966E-3</v>
      </c>
      <c r="EE128" s="9">
        <f t="shared" ca="1" si="154"/>
        <v>3.8178573994173927E-4</v>
      </c>
      <c r="EG128" s="9">
        <f t="shared" ca="1" si="155"/>
        <v>2.6808288738385113E-4</v>
      </c>
      <c r="EH128" s="9">
        <f t="shared" ca="1" si="156"/>
        <v>5.6860123885393694E-2</v>
      </c>
      <c r="EN128" s="9">
        <v>0.94558550037676359</v>
      </c>
      <c r="EO128" s="9">
        <v>5.7464931713972905E-2</v>
      </c>
      <c r="EP128" s="1">
        <f t="shared" ca="1" si="157"/>
        <v>1.0136081369042216</v>
      </c>
      <c r="EQ128" s="9">
        <f t="shared" ca="1" si="158"/>
        <v>8.207832791320907E-2</v>
      </c>
      <c r="ET128" s="1">
        <f t="shared" ca="1" si="159"/>
        <v>12.397186020201289</v>
      </c>
    </row>
    <row r="129" spans="2:150" x14ac:dyDescent="0.25">
      <c r="B129" s="5">
        <f t="shared" si="160"/>
        <v>5000</v>
      </c>
      <c r="C129" s="19">
        <f>ISA!L129</f>
        <v>0.73611542371223737</v>
      </c>
      <c r="D129" s="52">
        <f>ISA!N129</f>
        <v>1.6299403949154085E-5</v>
      </c>
      <c r="F129" s="12">
        <f t="shared" ca="1" si="180"/>
        <v>288.13286105270458</v>
      </c>
      <c r="G129" s="19">
        <f>Weight!G129</f>
        <v>0.25</v>
      </c>
      <c r="H129" s="1">
        <f t="shared" si="162"/>
        <v>1</v>
      </c>
      <c r="J129" s="11">
        <f t="shared" ca="1" si="113"/>
        <v>30.123772654037182</v>
      </c>
      <c r="K129" s="11">
        <f t="shared" ca="1" si="114"/>
        <v>23.629658614795904</v>
      </c>
      <c r="L129" s="11">
        <f t="shared" ca="1" si="115"/>
        <v>1.2748289404052133</v>
      </c>
      <c r="N129" s="1">
        <f>'Geometry-Wing'!C129</f>
        <v>0.30481432099438527</v>
      </c>
      <c r="O129" s="1">
        <f>'Geometry-Wing'!D129</f>
        <v>3</v>
      </c>
      <c r="P129" s="1">
        <f>'Geometry-Wing'!AC129</f>
        <v>0.91444296298315586</v>
      </c>
      <c r="Q129" s="1">
        <f>'Geometry-Wing'!AD129</f>
        <v>9.8420572570645728</v>
      </c>
      <c r="R129" s="1">
        <f ca="1">'Geometry-Tail'!E129</f>
        <v>0.10137496479873467</v>
      </c>
      <c r="S129" s="1">
        <f>'Geometry-Tail'!F129</f>
        <v>4</v>
      </c>
      <c r="T129" s="19">
        <f>'Geometry-Tail'!I129</f>
        <v>4.8429600532968005</v>
      </c>
      <c r="U129" s="1">
        <f ca="1">'Geometry-Tail'!AD129</f>
        <v>7.8197034217017958E-2</v>
      </c>
      <c r="V129" s="1">
        <f ca="1">'Geometry-Tail'!T129</f>
        <v>3.0854574153398469</v>
      </c>
      <c r="X129" s="1">
        <f t="shared" si="163"/>
        <v>0.25</v>
      </c>
      <c r="Y129" s="5">
        <f t="shared" ca="1" si="116"/>
        <v>414685.56997313484</v>
      </c>
      <c r="Z129" s="1">
        <f t="shared" ca="1" si="181"/>
        <v>0.97332604935035616</v>
      </c>
      <c r="AA129" s="9">
        <f ca="1">'Airfoil-Flight'!W129</f>
        <v>9.7196712714843949E-3</v>
      </c>
      <c r="AB129" s="12">
        <f t="shared" ca="1" si="117"/>
        <v>100.13981153929593</v>
      </c>
      <c r="AC129" s="1">
        <f ca="1">'Airfoil-Flight'!AG129</f>
        <v>-0.14999062805335636</v>
      </c>
      <c r="AD129" s="1">
        <f>'Geometry-Wing'!AB129</f>
        <v>0.95988181135316342</v>
      </c>
      <c r="AE129" s="61">
        <f t="shared" si="118"/>
        <v>4.179492534636231E-2</v>
      </c>
      <c r="AF129" s="17">
        <f t="shared" ca="1" si="119"/>
        <v>1.8779936710064793</v>
      </c>
      <c r="AG129" s="11">
        <f t="shared" ca="1" si="120"/>
        <v>1.8779936710064793</v>
      </c>
      <c r="AH129" s="11">
        <f ca="1">DEGREES(AI129/CS129)+'Airfoil-Flight'!K129</f>
        <v>4.5830926771404634</v>
      </c>
      <c r="AI129" s="1">
        <f t="shared" ca="1" si="121"/>
        <v>0.97280325311364468</v>
      </c>
      <c r="AJ129" s="1">
        <f ca="1">0.9*'Airfoil-Flight'!I129</f>
        <v>1.5332230970559957</v>
      </c>
      <c r="AK129" s="5">
        <f ca="1">C129*J129*'Geometry-Wing'!AH129/D129</f>
        <v>271140.56498243427</v>
      </c>
      <c r="AL129" s="9">
        <f ca="1">0.455/(LOG10(MIN(AK129,'Geometry-Wing'!AM129)))^2.58</f>
        <v>5.7752241674162586E-3</v>
      </c>
      <c r="AM129" s="9">
        <f ca="1">+AL129*'Geometry-Wing'!AK129*'Geometry-Wing'!AN129/P129</f>
        <v>0</v>
      </c>
      <c r="AN129" s="9">
        <f ca="1">AA129*COS(RADIANS(AF129))*'Geometry-Wing'!U129*'Geometry-Wing'!V129+AM129</f>
        <v>1.0685895669027667E-2</v>
      </c>
      <c r="AO129" s="9">
        <f ca="1">AI129^2/(PI()*'Geometry-Wing'!AJ129*AD129)</f>
        <v>3.1885740415920155E-2</v>
      </c>
      <c r="AP129" s="9">
        <f t="shared" ca="1" si="122"/>
        <v>4.2571636084947823E-2</v>
      </c>
      <c r="AQ129" s="1">
        <f t="shared" ca="1" si="123"/>
        <v>-0.13499156524802072</v>
      </c>
      <c r="AR129" s="1">
        <f t="shared" ca="1" si="170"/>
        <v>-0.26511840033125333</v>
      </c>
      <c r="AS129" s="1">
        <f t="shared" si="164"/>
        <v>0.9343951712104227</v>
      </c>
      <c r="AT129" s="61">
        <f t="shared" si="93"/>
        <v>7.021101008537145E-2</v>
      </c>
      <c r="AU129" s="5">
        <f ca="1">C129*J129*'Geometry-Tail'!C129/D129</f>
        <v>216580.28373623712</v>
      </c>
      <c r="AV129" s="9">
        <f ca="1">0.455/(LOG10(MIN(AU129,'Geometry-Tail'!L129)))^2.58</f>
        <v>6.0516611550359076E-3</v>
      </c>
      <c r="AW129" s="9">
        <f ca="1">AV129*'Geometry-Tail'!M129*'Geometry-Tail'!N129*'Geometry-Tail'!G129/R129*'Geometry-Tail'!O129</f>
        <v>1.851674370209145E-2</v>
      </c>
      <c r="AX129" s="9">
        <f t="shared" ca="1" si="94"/>
        <v>5.9860355518551699E-3</v>
      </c>
      <c r="AY129" s="9">
        <f t="shared" ca="1" si="95"/>
        <v>2.450277925394662E-2</v>
      </c>
      <c r="AZ129" s="1">
        <f t="shared" ca="1" si="165"/>
        <v>0.95148725550796098</v>
      </c>
      <c r="BA129" s="1">
        <f t="shared" ca="1" si="96"/>
        <v>5.0986226259163159E-2</v>
      </c>
      <c r="BB129" s="5">
        <f ca="1">C129*J129*'Geometry-Tail'!Q129/D129</f>
        <v>216580.28373623712</v>
      </c>
      <c r="BC129" s="9">
        <f ca="1">0.455/(LOG10(MIN(BB129,'Geometry-Tail'!Z129)))^2.58</f>
        <v>6.0516611550359076E-3</v>
      </c>
      <c r="BD129" s="9">
        <f ca="1">BC129*'Geometry-Tail'!AA129*'Geometry-Tail'!AB129*'Geometry-Tail'!AE129/U129*'Geometry-Tail'!AF129</f>
        <v>9.1260442100007163E-3</v>
      </c>
      <c r="BE129" s="5">
        <f ca="1">C129*J129*'Geometry-Fuselage'!C129/D129</f>
        <v>2217538.4570223675</v>
      </c>
      <c r="BF129" s="9">
        <f ca="1">0.455/(LOG10(MIN(BE129,'Geometry-Fuselage'!K129)))^2.58</f>
        <v>3.8688685178107887E-3</v>
      </c>
      <c r="BG129" s="9">
        <f ca="1">BF129*'Geometry-Fuselage'!L129*'Geometry-Fuselage'!M129*'Geometry-Fuselage'!H129/P129*'Geometry-Fuselage'!P129</f>
        <v>1.7322120524325857E-2</v>
      </c>
      <c r="BH129" s="9">
        <f>3.83*RADIANS('Geometry-Fuselage'!N129)^2.5*'Geometry-Fuselage'!I129/P129</f>
        <v>1.3659623231054097E-3</v>
      </c>
      <c r="BI129" s="69">
        <f>0</f>
        <v>0</v>
      </c>
      <c r="BJ129" s="9">
        <f>0.05*'Geometry-Fuselage'!O129/P129</f>
        <v>0</v>
      </c>
      <c r="BK129" s="9">
        <f t="shared" ca="1" si="124"/>
        <v>1.8688082847431266E-2</v>
      </c>
      <c r="BL129" s="5">
        <f ca="1">C129*J129*'Geometry-Fuselage'!R129/D129</f>
        <v>1668192.3897790026</v>
      </c>
      <c r="BM129" s="9">
        <f ca="1">0.455/(LOG10(MIN(BL129,'Geometry-Fuselage'!Z129)))^2.58</f>
        <v>4.0703115762137738E-3</v>
      </c>
      <c r="BN129" s="9">
        <f ca="1">BM129*'Geometry-Fuselage'!AA129*'Geometry-Fuselage'!AB129*'Geometry-Fuselage'!W129/P129*'Geometry-Fuselage'!AC129</f>
        <v>1.9095313689142469E-3</v>
      </c>
      <c r="BO129" s="5">
        <f ca="1">C129*J129*'Geometry-Fuselage'!AE129/D129</f>
        <v>2503233.5956571507</v>
      </c>
      <c r="BP129" s="9">
        <f ca="1">0.455/(LOG10(MIN(BO129,'Geometry-Fuselage'!AK129)))^2.58</f>
        <v>3.7872978869149532E-3</v>
      </c>
      <c r="BQ129" s="9">
        <f ca="1">BP129*'Geometry-Fuselage'!AL129*'Geometry-Fuselage'!AM129*'Geometry-Fuselage'!AI129/P129*'Geometry-Fuselage'!AN129</f>
        <v>0</v>
      </c>
      <c r="BR129" s="9">
        <f ca="1">'Geometry-Miscellaneous'!B129*J129/(0.5*C129*J129^2*P129)</f>
        <v>5.9179234758227161E-4</v>
      </c>
      <c r="BS129" s="9">
        <f>('Geometry-Miscellaneous'!J129+'Geometry-Miscellaneous'!R129)/P129*'Geometry-Miscellaneous'!$G$6</f>
        <v>2.8870034620722749E-3</v>
      </c>
      <c r="BT129" s="9">
        <f>'Geometry-Miscellaneous'!AO129/P129</f>
        <v>6.2492219506369547E-3</v>
      </c>
      <c r="BU129" s="1">
        <f t="shared" ca="1" si="97"/>
        <v>0.94341228004146993</v>
      </c>
      <c r="BV129" s="9">
        <f t="shared" ca="1" si="125"/>
        <v>4.3844688309825075E-2</v>
      </c>
      <c r="BW129" s="9">
        <f t="shared" ca="1" si="126"/>
        <v>3.2549351125300691E-2</v>
      </c>
      <c r="BX129" s="9">
        <f t="shared" ca="1" si="127"/>
        <v>7.6394039435125766E-2</v>
      </c>
      <c r="BY129" s="11">
        <f t="shared" ca="1" si="98"/>
        <v>288.13286105270464</v>
      </c>
      <c r="BZ129" s="11">
        <f t="shared" ca="1" si="99"/>
        <v>23.331934102923015</v>
      </c>
      <c r="CA129" s="11">
        <f t="shared" ca="1" si="100"/>
        <v>12.349291738167882</v>
      </c>
      <c r="CB129" s="12">
        <f t="shared" ca="1" si="101"/>
        <v>702.84587849542982</v>
      </c>
      <c r="CD129" s="1">
        <f t="shared" ca="1" si="128"/>
        <v>9.7716420977145332E-3</v>
      </c>
      <c r="CE129" s="1">
        <f t="shared" ca="1" si="129"/>
        <v>1.8771342409867127E-3</v>
      </c>
      <c r="CF129" s="1">
        <f t="shared" ca="1" si="130"/>
        <v>7.1362959135544467E-4</v>
      </c>
      <c r="CG129" s="1">
        <f t="shared" ca="1" si="131"/>
        <v>1.7089185851479737E-2</v>
      </c>
      <c r="CH129" s="1">
        <f t="shared" ca="1" si="132"/>
        <v>1.7461575228992256E-3</v>
      </c>
      <c r="CI129" s="1">
        <f t="shared" ca="1" si="133"/>
        <v>0</v>
      </c>
      <c r="CJ129" s="1">
        <f t="shared" ca="1" si="134"/>
        <v>5.411603477938901E-4</v>
      </c>
      <c r="CK129" s="1">
        <f t="shared" si="135"/>
        <v>2.64E-3</v>
      </c>
      <c r="CL129" s="1">
        <f t="shared" si="136"/>
        <v>5.7145570368798337E-3</v>
      </c>
      <c r="CM129" s="1">
        <f t="shared" ca="1" si="137"/>
        <v>4.0093466689109382E-2</v>
      </c>
      <c r="CN129" s="1">
        <f t="shared" ca="1" si="138"/>
        <v>2.9157690942845791E-2</v>
      </c>
      <c r="CO129" s="1">
        <f t="shared" ca="1" si="139"/>
        <v>6.0683414335329213E-4</v>
      </c>
      <c r="CP129" s="1">
        <f t="shared" ca="1" si="140"/>
        <v>2.9764525086199083E-2</v>
      </c>
      <c r="CR129" s="1">
        <f ca="1">'Airfoil-Flight'!J129</f>
        <v>5.8558886226657849</v>
      </c>
      <c r="CS129" s="1">
        <f ca="1">CR129/(1+CR129/(PI()*'Geometry-Wing'!AJ129)*(1+AE129))</f>
        <v>4.8908890953357647</v>
      </c>
      <c r="CU129" s="1">
        <f t="shared" si="166"/>
        <v>6</v>
      </c>
      <c r="CV129" s="1">
        <f t="shared" si="102"/>
        <v>3.9709114397548211</v>
      </c>
      <c r="CW129" s="1">
        <f>Stability!Z129</f>
        <v>2.1749577694090316</v>
      </c>
      <c r="CY129" s="1">
        <f t="shared" si="167"/>
        <v>6</v>
      </c>
      <c r="CZ129" s="1">
        <f t="shared" ca="1" si="103"/>
        <v>3.6351579757590589</v>
      </c>
      <c r="DA129" s="1">
        <f ca="1">Stability!AB129</f>
        <v>1.9910580234180542</v>
      </c>
      <c r="DC129" s="1"/>
      <c r="DD129" s="9">
        <f t="shared" ca="1" si="171"/>
        <v>4.4488159173617786E-2</v>
      </c>
      <c r="DE129" s="9">
        <f t="shared" ca="1" si="172"/>
        <v>0.17443053505851586</v>
      </c>
      <c r="DF129" s="9"/>
      <c r="DG129" s="9">
        <f t="shared" ca="1" si="173"/>
        <v>7.1795391716105772E-2</v>
      </c>
      <c r="DH129" s="9">
        <f t="shared" ca="1" si="174"/>
        <v>3.6236090370565404E-3</v>
      </c>
      <c r="DI129" s="9"/>
      <c r="DJ129" s="9">
        <f t="shared" ca="1" si="175"/>
        <v>5.2783025591132252E-2</v>
      </c>
      <c r="DK129" s="9">
        <f t="shared" ca="1" si="176"/>
        <v>9.5523521099467185E-2</v>
      </c>
      <c r="DL129" s="9"/>
      <c r="DM129" s="1">
        <v>1</v>
      </c>
      <c r="DN129" s="1">
        <f t="shared" ca="1" si="141"/>
        <v>0.94341228004146993</v>
      </c>
      <c r="DO129" s="1">
        <f t="shared" ca="1" si="142"/>
        <v>0.8900267301330449</v>
      </c>
      <c r="DP129" s="1">
        <f t="shared" ca="1" si="143"/>
        <v>7.6394039435125766E-2</v>
      </c>
      <c r="DQ129" s="1">
        <f t="shared" ca="1" si="144"/>
        <v>0.94341228004146993</v>
      </c>
      <c r="DR129" s="1">
        <f t="shared" ca="1" si="145"/>
        <v>0.8900267301330449</v>
      </c>
      <c r="DS129" s="1">
        <f t="shared" ca="1" si="146"/>
        <v>0.83966214677266993</v>
      </c>
      <c r="DT129" s="1">
        <f t="shared" ca="1" si="147"/>
        <v>7.2071074925069964E-2</v>
      </c>
      <c r="DU129" s="1">
        <f t="shared" ca="1" si="148"/>
        <v>0.8900267301330449</v>
      </c>
      <c r="DV129" s="1">
        <f t="shared" ca="1" si="149"/>
        <v>0.83966214677266993</v>
      </c>
      <c r="DW129" s="1">
        <f t="shared" ca="1" si="150"/>
        <v>0.79214758035131994</v>
      </c>
      <c r="DX129" s="1">
        <f t="shared" ca="1" si="177"/>
        <v>6.7992737120099872E-2</v>
      </c>
      <c r="DY129" s="9">
        <f t="shared" ca="1" si="178"/>
        <v>7.5959827343476172E-2</v>
      </c>
      <c r="DZ129" s="9">
        <f t="shared" ca="1" si="179"/>
        <v>3.230612561612415E-5</v>
      </c>
      <c r="EB129" s="9">
        <f t="shared" ca="1" si="151"/>
        <v>0.94341228004146993</v>
      </c>
      <c r="EC129" s="9">
        <f t="shared" ca="1" si="152"/>
        <v>7.6394039435125766E-2</v>
      </c>
      <c r="ED129" s="1">
        <f t="shared" ca="1" si="153"/>
        <v>4.4479798977692378E-3</v>
      </c>
      <c r="EE129" s="9">
        <f t="shared" ca="1" si="154"/>
        <v>3.8178533319559421E-4</v>
      </c>
      <c r="EG129" s="9">
        <f t="shared" ca="1" si="155"/>
        <v>2.4935439271047267E-4</v>
      </c>
      <c r="EH129" s="9">
        <f t="shared" ca="1" si="156"/>
        <v>5.2887828086481084E-2</v>
      </c>
      <c r="EN129" s="9">
        <v>0.89240978389661507</v>
      </c>
      <c r="EO129" s="9">
        <v>5.4566993650302001E-2</v>
      </c>
      <c r="EP129" s="1">
        <f t="shared" ca="1" si="157"/>
        <v>0.94341228004146993</v>
      </c>
      <c r="EQ129" s="9">
        <f t="shared" ca="1" si="158"/>
        <v>7.6394039435125766E-2</v>
      </c>
      <c r="ET129" s="1">
        <f t="shared" ca="1" si="159"/>
        <v>12.420732664505813</v>
      </c>
    </row>
    <row r="130" spans="2:150" x14ac:dyDescent="0.25">
      <c r="B130" s="5">
        <f t="shared" si="160"/>
        <v>5000</v>
      </c>
      <c r="C130" s="19">
        <f>ISA!L130</f>
        <v>0.73611542371223737</v>
      </c>
      <c r="D130" s="52">
        <f>ISA!N130</f>
        <v>1.6299403949154085E-5</v>
      </c>
      <c r="F130" s="12">
        <f t="shared" ca="1" si="180"/>
        <v>288.13286105270458</v>
      </c>
      <c r="G130" s="19">
        <f>Weight!G130</f>
        <v>0.25</v>
      </c>
      <c r="H130" s="1">
        <f t="shared" si="162"/>
        <v>1</v>
      </c>
      <c r="J130" s="11">
        <f t="shared" ca="1" si="113"/>
        <v>31.311504403022564</v>
      </c>
      <c r="K130" s="11">
        <f t="shared" ca="1" si="114"/>
        <v>23.592485262172858</v>
      </c>
      <c r="L130" s="11">
        <f t="shared" ca="1" si="115"/>
        <v>1.327181263655425</v>
      </c>
      <c r="N130" s="1">
        <f>'Geometry-Wing'!C130</f>
        <v>0.30481432099438527</v>
      </c>
      <c r="O130" s="1">
        <f>'Geometry-Wing'!D130</f>
        <v>3</v>
      </c>
      <c r="P130" s="1">
        <f>'Geometry-Wing'!AC130</f>
        <v>0.91444296298315586</v>
      </c>
      <c r="Q130" s="1">
        <f>'Geometry-Wing'!AD130</f>
        <v>9.8420572570645728</v>
      </c>
      <c r="R130" s="1">
        <f ca="1">'Geometry-Tail'!E130</f>
        <v>0.10137496479873467</v>
      </c>
      <c r="S130" s="1">
        <f>'Geometry-Tail'!F130</f>
        <v>4</v>
      </c>
      <c r="T130" s="19">
        <f>'Geometry-Tail'!I130</f>
        <v>4.8429600532968005</v>
      </c>
      <c r="U130" s="1">
        <f ca="1">'Geometry-Tail'!AD130</f>
        <v>7.8197034217017958E-2</v>
      </c>
      <c r="V130" s="1">
        <f ca="1">'Geometry-Tail'!T130</f>
        <v>3.0854574153398469</v>
      </c>
      <c r="X130" s="1">
        <f t="shared" si="163"/>
        <v>0.25</v>
      </c>
      <c r="Y130" s="5">
        <f t="shared" ca="1" si="116"/>
        <v>431035.95287370367</v>
      </c>
      <c r="Z130" s="1">
        <f t="shared" ca="1" si="181"/>
        <v>0.9030444090989147</v>
      </c>
      <c r="AA130" s="9">
        <f ca="1">'Airfoil-Flight'!W130</f>
        <v>9.245228925147269E-3</v>
      </c>
      <c r="AB130" s="12">
        <f t="shared" ca="1" si="117"/>
        <v>97.676803507007804</v>
      </c>
      <c r="AC130" s="1">
        <f ca="1">'Airfoil-Flight'!AG130</f>
        <v>-0.15018736992798093</v>
      </c>
      <c r="AD130" s="1">
        <f>'Geometry-Wing'!AB130</f>
        <v>0.95988181135316342</v>
      </c>
      <c r="AE130" s="61">
        <f t="shared" si="118"/>
        <v>4.179492534636231E-2</v>
      </c>
      <c r="AF130" s="17">
        <f t="shared" ca="1" si="119"/>
        <v>1.7425182729983162</v>
      </c>
      <c r="AG130" s="11">
        <f t="shared" ca="1" si="120"/>
        <v>1.7425182729983162</v>
      </c>
      <c r="AH130" s="11">
        <f ca="1">DEGREES(AI130/CS130)+'Airfoil-Flight'!K130</f>
        <v>3.7519107773668203</v>
      </c>
      <c r="AI130" s="1">
        <f t="shared" ca="1" si="121"/>
        <v>0.90262681432480907</v>
      </c>
      <c r="AJ130" s="1">
        <f ca="1">0.9*'Airfoil-Flight'!I130</f>
        <v>1.538058530385306</v>
      </c>
      <c r="AK130" s="5">
        <f ca="1">C130*J130*'Geometry-Wing'!AH130/D130</f>
        <v>281831.19995588314</v>
      </c>
      <c r="AL130" s="9">
        <f ca="1">0.455/(LOG10(MIN(AK130,'Geometry-Wing'!AM130)))^2.58</f>
        <v>5.7294201084723984E-3</v>
      </c>
      <c r="AM130" s="9">
        <f ca="1">+AL130*'Geometry-Wing'!AK130*'Geometry-Wing'!AN130/P130</f>
        <v>0</v>
      </c>
      <c r="AN130" s="9">
        <f ca="1">AA130*COS(RADIANS(AF130))*'Geometry-Wing'!U130*'Geometry-Wing'!V130+AM130</f>
        <v>1.0165049019914493E-2</v>
      </c>
      <c r="AO130" s="9">
        <f ca="1">AI130^2/(PI()*'Geometry-Wing'!AJ130*AD130)</f>
        <v>2.7451301492461787E-2</v>
      </c>
      <c r="AP130" s="9">
        <f t="shared" ca="1" si="122"/>
        <v>3.761635051237628E-2</v>
      </c>
      <c r="AQ130" s="1">
        <f t="shared" ca="1" si="123"/>
        <v>-0.13516863293518283</v>
      </c>
      <c r="AR130" s="1">
        <f t="shared" ca="1" si="170"/>
        <v>-0.26546615466601137</v>
      </c>
      <c r="AS130" s="1">
        <f t="shared" si="164"/>
        <v>0.9343951712104227</v>
      </c>
      <c r="AT130" s="61">
        <f t="shared" si="93"/>
        <v>7.021101008537145E-2</v>
      </c>
      <c r="AU130" s="5">
        <f ca="1">C130*J130*'Geometry-Tail'!C130/D130</f>
        <v>225119.69485688626</v>
      </c>
      <c r="AV130" s="9">
        <f ca="1">0.455/(LOG10(MIN(AU130,'Geometry-Tail'!L130)))^2.58</f>
        <v>6.0027918235768547E-3</v>
      </c>
      <c r="AW130" s="9">
        <f ca="1">AV130*'Geometry-Tail'!M130*'Geometry-Tail'!N130*'Geometry-Tail'!G130/R130*'Geometry-Tail'!O130</f>
        <v>1.8367214364222485E-2</v>
      </c>
      <c r="AX130" s="9">
        <f t="shared" ca="1" si="94"/>
        <v>6.0017495503248463E-3</v>
      </c>
      <c r="AY130" s="9">
        <f t="shared" ca="1" si="95"/>
        <v>2.4368963914547331E-2</v>
      </c>
      <c r="AZ130" s="1">
        <f t="shared" ca="1" si="165"/>
        <v>0.95148725550796098</v>
      </c>
      <c r="BA130" s="1">
        <f t="shared" ca="1" si="96"/>
        <v>5.0986226259163159E-2</v>
      </c>
      <c r="BB130" s="5">
        <f ca="1">C130*J130*'Geometry-Tail'!Q130/D130</f>
        <v>225119.69485688626</v>
      </c>
      <c r="BC130" s="9">
        <f ca="1">0.455/(LOG10(MIN(BB130,'Geometry-Tail'!Z130)))^2.58</f>
        <v>6.0027918235768547E-3</v>
      </c>
      <c r="BD130" s="9">
        <f ca="1">BC130*'Geometry-Tail'!AA130*'Geometry-Tail'!AB130*'Geometry-Tail'!AE130/U130*'Geometry-Tail'!AF130</f>
        <v>9.0523481341658382E-3</v>
      </c>
      <c r="BE130" s="5">
        <f ca="1">C130*J130*'Geometry-Fuselage'!C130/D130</f>
        <v>2304972.4202330988</v>
      </c>
      <c r="BF130" s="9">
        <f ca="1">0.455/(LOG10(MIN(BE130,'Geometry-Fuselage'!K130)))^2.58</f>
        <v>3.8425762864742704E-3</v>
      </c>
      <c r="BG130" s="9">
        <f ca="1">BF130*'Geometry-Fuselage'!L130*'Geometry-Fuselage'!M130*'Geometry-Fuselage'!H130/P130*'Geometry-Fuselage'!P130</f>
        <v>1.7204402075645584E-2</v>
      </c>
      <c r="BH130" s="9">
        <f>3.83*RADIANS('Geometry-Fuselage'!N130)^2.5*'Geometry-Fuselage'!I130/P130</f>
        <v>1.3659623231054097E-3</v>
      </c>
      <c r="BI130" s="69">
        <f>0</f>
        <v>0</v>
      </c>
      <c r="BJ130" s="9">
        <f>0.05*'Geometry-Fuselage'!O130/P130</f>
        <v>0</v>
      </c>
      <c r="BK130" s="9">
        <f t="shared" ca="1" si="124"/>
        <v>1.8570364398750993E-2</v>
      </c>
      <c r="BL130" s="5">
        <f ca="1">C130*J130*'Geometry-Fuselage'!R130/D130</f>
        <v>1733966.5239657043</v>
      </c>
      <c r="BM130" s="9">
        <f ca="1">0.455/(LOG10(MIN(BL130,'Geometry-Fuselage'!Z130)))^2.58</f>
        <v>4.0421034359731734E-3</v>
      </c>
      <c r="BN130" s="9">
        <f ca="1">BM130*'Geometry-Fuselage'!AA130*'Geometry-Fuselage'!AB130*'Geometry-Fuselage'!W130/P130*'Geometry-Fuselage'!AC130</f>
        <v>1.8962979032103109E-3</v>
      </c>
      <c r="BO130" s="5">
        <f ca="1">C130*J130*'Geometry-Fuselage'!AE130/D130</f>
        <v>2601932.0571956453</v>
      </c>
      <c r="BP130" s="9">
        <f ca="1">0.455/(LOG10(MIN(BO130,'Geometry-Fuselage'!AK130)))^2.58</f>
        <v>3.7617707099611773E-3</v>
      </c>
      <c r="BQ130" s="9">
        <f ca="1">BP130*'Geometry-Fuselage'!AL130*'Geometry-Fuselage'!AM130*'Geometry-Fuselage'!AI130/P130*'Geometry-Fuselage'!AN130</f>
        <v>0</v>
      </c>
      <c r="BR130" s="9">
        <f ca="1">'Geometry-Miscellaneous'!B130*J130/(0.5*C130*J130^2*P130)</f>
        <v>5.6934403111101952E-4</v>
      </c>
      <c r="BS130" s="9">
        <f>('Geometry-Miscellaneous'!J130+'Geometry-Miscellaneous'!R130)/P130*'Geometry-Miscellaneous'!$G$6</f>
        <v>2.8870034620722749E-3</v>
      </c>
      <c r="BT130" s="9">
        <f>'Geometry-Miscellaneous'!AO130/P130</f>
        <v>6.2492219506369547E-3</v>
      </c>
      <c r="BU130" s="1">
        <f t="shared" ca="1" si="97"/>
        <v>0.87319728927632545</v>
      </c>
      <c r="BV130" s="9">
        <f t="shared" ca="1" si="125"/>
        <v>4.3147562642689326E-2</v>
      </c>
      <c r="BW130" s="9">
        <f t="shared" ca="1" si="126"/>
        <v>2.8116654252583809E-2</v>
      </c>
      <c r="BX130" s="9">
        <f t="shared" ca="1" si="127"/>
        <v>7.1264216895273139E-2</v>
      </c>
      <c r="BY130" s="11">
        <f t="shared" ca="1" si="98"/>
        <v>288.1328610527047</v>
      </c>
      <c r="BZ130" s="11">
        <f t="shared" ca="1" si="99"/>
        <v>23.515376143383385</v>
      </c>
      <c r="CA130" s="11">
        <f t="shared" ca="1" si="100"/>
        <v>12.252955653179198</v>
      </c>
      <c r="CB130" s="12">
        <f t="shared" ca="1" si="101"/>
        <v>736.30180365228057</v>
      </c>
      <c r="CD130" s="1">
        <f t="shared" ca="1" si="128"/>
        <v>9.2953575446396326E-3</v>
      </c>
      <c r="CE130" s="1">
        <f t="shared" ca="1" si="129"/>
        <v>1.8619757096238682E-3</v>
      </c>
      <c r="CF130" s="1">
        <f t="shared" ca="1" si="130"/>
        <v>7.0786677679172472E-4</v>
      </c>
      <c r="CG130" s="1">
        <f t="shared" ca="1" si="131"/>
        <v>1.6981539044470771E-2</v>
      </c>
      <c r="CH130" s="1">
        <f t="shared" ca="1" si="132"/>
        <v>1.7340562733103825E-3</v>
      </c>
      <c r="CI130" s="1">
        <f t="shared" ca="1" si="133"/>
        <v>0</v>
      </c>
      <c r="CJ130" s="1">
        <f t="shared" ca="1" si="134"/>
        <v>5.2063264276593481E-4</v>
      </c>
      <c r="CK130" s="1">
        <f t="shared" si="135"/>
        <v>2.64E-3</v>
      </c>
      <c r="CL130" s="1">
        <f t="shared" si="136"/>
        <v>5.7145570368798337E-3</v>
      </c>
      <c r="CM130" s="1">
        <f t="shared" ca="1" si="137"/>
        <v>3.9455985028482153E-2</v>
      </c>
      <c r="CN130" s="1">
        <f t="shared" ca="1" si="138"/>
        <v>2.5102649474510685E-2</v>
      </c>
      <c r="CO130" s="1">
        <f t="shared" ca="1" si="139"/>
        <v>6.0842714939500291E-4</v>
      </c>
      <c r="CP130" s="1">
        <f t="shared" ca="1" si="140"/>
        <v>2.5711076623905687E-2</v>
      </c>
      <c r="CR130" s="1">
        <f ca="1">'Airfoil-Flight'!J130</f>
        <v>5.8548622252091898</v>
      </c>
      <c r="CS130" s="1">
        <f ca="1">CR130/(1+CR130/(PI()*'Geometry-Wing'!AJ130)*(1+AE130))</f>
        <v>4.8901730869222897</v>
      </c>
      <c r="CU130" s="1">
        <f t="shared" si="166"/>
        <v>6</v>
      </c>
      <c r="CV130" s="1">
        <f t="shared" si="102"/>
        <v>3.9709114397548211</v>
      </c>
      <c r="CW130" s="1">
        <f>Stability!Z130</f>
        <v>2.1749577694090316</v>
      </c>
      <c r="CY130" s="1">
        <f t="shared" si="167"/>
        <v>6</v>
      </c>
      <c r="CZ130" s="1">
        <f t="shared" ca="1" si="103"/>
        <v>3.6351579757590589</v>
      </c>
      <c r="DA130" s="1">
        <f ca="1">Stability!AB130</f>
        <v>1.9910580234180542</v>
      </c>
      <c r="DC130" s="1"/>
      <c r="DD130" s="9">
        <f t="shared" ca="1" si="171"/>
        <v>3.9686486643993366E-2</v>
      </c>
      <c r="DE130" s="9">
        <f t="shared" ca="1" si="172"/>
        <v>0.19634452097945648</v>
      </c>
      <c r="DF130" s="9"/>
      <c r="DG130" s="9">
        <f t="shared" ca="1" si="173"/>
        <v>6.6065085568807344E-2</v>
      </c>
      <c r="DH130" s="9">
        <f t="shared" ca="1" si="174"/>
        <v>5.3225351819652803E-3</v>
      </c>
      <c r="DI130" s="9"/>
      <c r="DJ130" s="9">
        <f t="shared" ca="1" si="175"/>
        <v>4.8215163616758205E-2</v>
      </c>
      <c r="DK130" s="9">
        <f t="shared" ca="1" si="176"/>
        <v>0.1046075785743876</v>
      </c>
      <c r="DL130" s="9"/>
      <c r="DM130" s="1">
        <v>1</v>
      </c>
      <c r="DN130" s="1">
        <f t="shared" ca="1" si="141"/>
        <v>0.87319728927632545</v>
      </c>
      <c r="DO130" s="1">
        <f t="shared" ca="1" si="142"/>
        <v>0.76247350599952279</v>
      </c>
      <c r="DP130" s="1">
        <f t="shared" ca="1" si="143"/>
        <v>7.1264216895273139E-2</v>
      </c>
      <c r="DQ130" s="1">
        <f t="shared" ca="1" si="144"/>
        <v>0.87319728927632545</v>
      </c>
      <c r="DR130" s="1">
        <f t="shared" ca="1" si="145"/>
        <v>0.76247350599952279</v>
      </c>
      <c r="DS130" s="1">
        <f t="shared" ca="1" si="146"/>
        <v>0.66578979858379939</v>
      </c>
      <c r="DT130" s="1">
        <f t="shared" ca="1" si="147"/>
        <v>6.2227721015352622E-2</v>
      </c>
      <c r="DU130" s="1">
        <f t="shared" ca="1" si="148"/>
        <v>0.76247350599952279</v>
      </c>
      <c r="DV130" s="1">
        <f t="shared" ca="1" si="149"/>
        <v>0.66578979858379939</v>
      </c>
      <c r="DW130" s="1">
        <f t="shared" ca="1" si="150"/>
        <v>0.58136584735120433</v>
      </c>
      <c r="DX130" s="1">
        <f t="shared" ca="1" si="177"/>
        <v>5.433707730844934E-2</v>
      </c>
      <c r="DY130" s="9">
        <f t="shared" ca="1" si="178"/>
        <v>7.0604866248812556E-2</v>
      </c>
      <c r="DZ130" s="9">
        <f t="shared" ca="1" si="179"/>
        <v>8.5603168202664091E-5</v>
      </c>
      <c r="EB130" s="9">
        <f t="shared" ca="1" si="151"/>
        <v>0.87319728927632545</v>
      </c>
      <c r="EC130" s="9">
        <f t="shared" ca="1" si="152"/>
        <v>7.1264216895273139E-2</v>
      </c>
      <c r="ED130" s="1">
        <f t="shared" ca="1" si="153"/>
        <v>4.1169317716714011E-3</v>
      </c>
      <c r="EE130" s="9">
        <f t="shared" ca="1" si="154"/>
        <v>3.8478703379316568E-4</v>
      </c>
      <c r="EG130" s="9">
        <f t="shared" ca="1" si="155"/>
        <v>2.3066565425084433E-4</v>
      </c>
      <c r="EH130" s="9">
        <f t="shared" ca="1" si="156"/>
        <v>4.892396454246211E-2</v>
      </c>
      <c r="EN130" s="9">
        <v>0.83923240336534299</v>
      </c>
      <c r="EO130" s="9">
        <v>5.1807127310059778E-2</v>
      </c>
      <c r="EP130" s="1">
        <f t="shared" ca="1" si="157"/>
        <v>0.87319728927632545</v>
      </c>
      <c r="EQ130" s="9">
        <f t="shared" ca="1" si="158"/>
        <v>7.1264216895273139E-2</v>
      </c>
      <c r="ET130" s="1">
        <f t="shared" ca="1" si="159"/>
        <v>12.368049797788172</v>
      </c>
    </row>
    <row r="131" spans="2:150" x14ac:dyDescent="0.25">
      <c r="B131" s="5">
        <f t="shared" si="160"/>
        <v>5000</v>
      </c>
      <c r="C131" s="19">
        <f>ISA!L131</f>
        <v>0.73611542371223737</v>
      </c>
      <c r="D131" s="52">
        <f>ISA!N131</f>
        <v>1.6299403949154085E-5</v>
      </c>
      <c r="F131" s="12">
        <f t="shared" ca="1" si="180"/>
        <v>288.13286105270458</v>
      </c>
      <c r="G131" s="19">
        <f>Weight!G131</f>
        <v>0.25</v>
      </c>
      <c r="H131" s="1">
        <f t="shared" si="162"/>
        <v>1</v>
      </c>
      <c r="J131" s="11">
        <f t="shared" ca="1" si="113"/>
        <v>32.652175761261667</v>
      </c>
      <c r="K131" s="11">
        <f t="shared" ca="1" si="114"/>
        <v>23.552249054165184</v>
      </c>
      <c r="L131" s="11">
        <f t="shared" ca="1" si="115"/>
        <v>1.3863718783785184</v>
      </c>
      <c r="N131" s="1">
        <f>'Geometry-Wing'!C131</f>
        <v>0.30481432099438527</v>
      </c>
      <c r="O131" s="1">
        <f>'Geometry-Wing'!D131</f>
        <v>3</v>
      </c>
      <c r="P131" s="1">
        <f>'Geometry-Wing'!AC131</f>
        <v>0.91444296298315586</v>
      </c>
      <c r="Q131" s="1">
        <f>'Geometry-Wing'!AD131</f>
        <v>9.8420572570645728</v>
      </c>
      <c r="R131" s="1">
        <f ca="1">'Geometry-Tail'!E131</f>
        <v>0.10137496479873467</v>
      </c>
      <c r="S131" s="1">
        <f>'Geometry-Tail'!F131</f>
        <v>4</v>
      </c>
      <c r="T131" s="19">
        <f>'Geometry-Tail'!I131</f>
        <v>4.8429600532968005</v>
      </c>
      <c r="U131" s="1">
        <f ca="1">'Geometry-Tail'!AD131</f>
        <v>7.8197034217017958E-2</v>
      </c>
      <c r="V131" s="1">
        <f ca="1">'Geometry-Tail'!T131</f>
        <v>3.0854574153398469</v>
      </c>
      <c r="X131" s="1">
        <f t="shared" si="163"/>
        <v>0.25</v>
      </c>
      <c r="Y131" s="5">
        <f t="shared" ca="1" si="116"/>
        <v>449491.71114551916</v>
      </c>
      <c r="Z131" s="1">
        <f t="shared" ca="1" si="181"/>
        <v>0.83276276884747324</v>
      </c>
      <c r="AA131" s="9">
        <f ca="1">'Airfoil-Flight'!W131</f>
        <v>8.7839438274013703E-3</v>
      </c>
      <c r="AB131" s="12">
        <f t="shared" ca="1" si="117"/>
        <v>94.805110917226415</v>
      </c>
      <c r="AC131" s="1">
        <f ca="1">'Airfoil-Flight'!AG131</f>
        <v>-0.15040096336011757</v>
      </c>
      <c r="AD131" s="1">
        <f>'Geometry-Wing'!AB131</f>
        <v>0.95988181135316342</v>
      </c>
      <c r="AE131" s="61">
        <f t="shared" si="118"/>
        <v>4.179492534636231E-2</v>
      </c>
      <c r="AF131" s="17">
        <f t="shared" ca="1" si="119"/>
        <v>1.6070136454878201</v>
      </c>
      <c r="AG131" s="11">
        <f t="shared" ca="1" si="120"/>
        <v>1.6070136454878201</v>
      </c>
      <c r="AH131" s="11">
        <f ca="1">DEGREES(AI131/CS131)+'Airfoil-Flight'!K131</f>
        <v>2.9195179358498482</v>
      </c>
      <c r="AI131" s="1">
        <f t="shared" ca="1" si="121"/>
        <v>0.83243523461436375</v>
      </c>
      <c r="AJ131" s="1">
        <f ca="1">0.9*'Airfoil-Flight'!I131</f>
        <v>1.5433181983629589</v>
      </c>
      <c r="AK131" s="5">
        <f ca="1">C131*J131*'Geometry-Wing'!AH131/D131</f>
        <v>293898.42651822406</v>
      </c>
      <c r="AL131" s="9">
        <f ca="1">0.455/(LOG10(MIN(AK131,'Geometry-Wing'!AM131)))^2.58</f>
        <v>5.6803282134757242E-3</v>
      </c>
      <c r="AM131" s="9">
        <f ca="1">+AL131*'Geometry-Wing'!AK131*'Geometry-Wing'!AN131/P131</f>
        <v>0</v>
      </c>
      <c r="AN131" s="9">
        <f ca="1">AA131*COS(RADIANS(AF131))*'Geometry-Wing'!U131*'Geometry-Wing'!V131+AM131</f>
        <v>9.6585379123206964E-3</v>
      </c>
      <c r="AO131" s="9">
        <f ca="1">AI131^2/(PI()*'Geometry-Wing'!AJ131*AD131)</f>
        <v>2.334787644707222E-2</v>
      </c>
      <c r="AP131" s="9">
        <f t="shared" ca="1" si="122"/>
        <v>3.3006414359392916E-2</v>
      </c>
      <c r="AQ131" s="1">
        <f t="shared" ca="1" si="123"/>
        <v>-0.13536086702410582</v>
      </c>
      <c r="AR131" s="1">
        <f t="shared" ca="1" si="170"/>
        <v>-0.26584369524827489</v>
      </c>
      <c r="AS131" s="1">
        <f t="shared" si="164"/>
        <v>0.9343951712104227</v>
      </c>
      <c r="AT131" s="61">
        <f t="shared" si="93"/>
        <v>7.021101008537145E-2</v>
      </c>
      <c r="AU131" s="5">
        <f ca="1">C131*J131*'Geometry-Tail'!C131/D131</f>
        <v>234758.69281704238</v>
      </c>
      <c r="AV131" s="9">
        <f ca="1">0.455/(LOG10(MIN(AU131,'Geometry-Tail'!L131)))^2.58</f>
        <v>5.9504256020479606E-3</v>
      </c>
      <c r="AW131" s="9">
        <f ca="1">AV131*'Geometry-Tail'!M131*'Geometry-Tail'!N131*'Geometry-Tail'!G131/R131*'Geometry-Tail'!O131</f>
        <v>1.8206985316716977E-2</v>
      </c>
      <c r="AX131" s="9">
        <f t="shared" ca="1" si="94"/>
        <v>6.0188328224584087E-3</v>
      </c>
      <c r="AY131" s="9">
        <f t="shared" ca="1" si="95"/>
        <v>2.4225818139175386E-2</v>
      </c>
      <c r="AZ131" s="1">
        <f t="shared" ca="1" si="165"/>
        <v>0.95148725550796098</v>
      </c>
      <c r="BA131" s="1">
        <f t="shared" ca="1" si="96"/>
        <v>5.0986226259163159E-2</v>
      </c>
      <c r="BB131" s="5">
        <f ca="1">C131*J131*'Geometry-Tail'!Q131/D131</f>
        <v>234758.69281704238</v>
      </c>
      <c r="BC131" s="9">
        <f ca="1">0.455/(LOG10(MIN(BB131,'Geometry-Tail'!Z131)))^2.58</f>
        <v>5.9504256020479606E-3</v>
      </c>
      <c r="BD131" s="9">
        <f ca="1">BC131*'Geometry-Tail'!AA131*'Geometry-Tail'!AB131*'Geometry-Tail'!AE131/U131*'Geometry-Tail'!AF131</f>
        <v>8.9733786676771711E-3</v>
      </c>
      <c r="BE131" s="5">
        <f ca="1">C131*J131*'Geometry-Fuselage'!C131/D131</f>
        <v>2403664.9156674375</v>
      </c>
      <c r="BF131" s="9">
        <f ca="1">0.455/(LOG10(MIN(BE131,'Geometry-Fuselage'!K131)))^2.58</f>
        <v>3.8143502923244149E-3</v>
      </c>
      <c r="BG131" s="9">
        <f ca="1">BF131*'Geometry-Fuselage'!L131*'Geometry-Fuselage'!M131*'Geometry-Fuselage'!H131/P131*'Geometry-Fuselage'!P131</f>
        <v>1.7078025572972555E-2</v>
      </c>
      <c r="BH131" s="9">
        <f>3.83*RADIANS('Geometry-Fuselage'!N131)^2.5*'Geometry-Fuselage'!I131/P131</f>
        <v>1.3659623231054097E-3</v>
      </c>
      <c r="BI131" s="69">
        <f>0</f>
        <v>0</v>
      </c>
      <c r="BJ131" s="9">
        <f>0.05*'Geometry-Fuselage'!O131/P131</f>
        <v>0</v>
      </c>
      <c r="BK131" s="9">
        <f t="shared" ca="1" si="124"/>
        <v>1.8443987896077964E-2</v>
      </c>
      <c r="BL131" s="5">
        <f ca="1">C131*J131*'Geometry-Fuselage'!R131/D131</f>
        <v>1808210.1382265962</v>
      </c>
      <c r="BM131" s="9">
        <f ca="1">0.455/(LOG10(MIN(BL131,'Geometry-Fuselage'!Z131)))^2.58</f>
        <v>4.0118265267012369E-3</v>
      </c>
      <c r="BN131" s="9">
        <f ca="1">BM131*'Geometry-Fuselage'!AA131*'Geometry-Fuselage'!AB131*'Geometry-Fuselage'!W131/P131*'Geometry-Fuselage'!AC131</f>
        <v>1.8820939026255909E-3</v>
      </c>
      <c r="BO131" s="5">
        <f ca="1">C131*J131*'Geometry-Fuselage'!AE131/D131</f>
        <v>2713339.5367043461</v>
      </c>
      <c r="BP131" s="9">
        <f ca="1">0.455/(LOG10(MIN(BO131,'Geometry-Fuselage'!AK131)))^2.58</f>
        <v>3.7343638256470339E-3</v>
      </c>
      <c r="BQ131" s="9">
        <f ca="1">BP131*'Geometry-Fuselage'!AL131*'Geometry-Fuselage'!AM131*'Geometry-Fuselage'!AI131/P131*'Geometry-Fuselage'!AN131</f>
        <v>0</v>
      </c>
      <c r="BR131" s="9">
        <f ca="1">'Geometry-Miscellaneous'!B131*J131/(0.5*C131*J131^2*P131)</f>
        <v>5.4596723560814482E-4</v>
      </c>
      <c r="BS131" s="9">
        <f>('Geometry-Miscellaneous'!J131+'Geometry-Miscellaneous'!R131)/P131*'Geometry-Miscellaneous'!$G$6</f>
        <v>2.8870034620722749E-3</v>
      </c>
      <c r="BT131" s="9">
        <f>'Geometry-Miscellaneous'!AO131/P131</f>
        <v>6.2492219506369547E-3</v>
      </c>
      <c r="BU131" s="1">
        <f t="shared" ca="1" si="97"/>
        <v>0.8029638554921037</v>
      </c>
      <c r="BV131" s="9">
        <f t="shared" ca="1" si="125"/>
        <v>4.2452578336457908E-2</v>
      </c>
      <c r="BW131" s="9">
        <f t="shared" ca="1" si="126"/>
        <v>2.4015123055341467E-2</v>
      </c>
      <c r="BX131" s="9">
        <f t="shared" ca="1" si="127"/>
        <v>6.6467701391799375E-2</v>
      </c>
      <c r="BY131" s="11">
        <f t="shared" ca="1" si="98"/>
        <v>288.13286105270464</v>
      </c>
      <c r="BZ131" s="11">
        <f t="shared" ca="1" si="99"/>
        <v>23.85104738977174</v>
      </c>
      <c r="CA131" s="11">
        <f t="shared" ca="1" si="100"/>
        <v>12.080511867846409</v>
      </c>
      <c r="CB131" s="12">
        <f t="shared" ca="1" si="101"/>
        <v>778.7885914610082</v>
      </c>
      <c r="CD131" s="1">
        <f t="shared" ca="1" si="128"/>
        <v>8.8321820266276819E-3</v>
      </c>
      <c r="CE131" s="1">
        <f t="shared" ca="1" si="129"/>
        <v>1.8457324955732626E-3</v>
      </c>
      <c r="CF131" s="1">
        <f t="shared" ca="1" si="130"/>
        <v>7.0169159871861077E-4</v>
      </c>
      <c r="CG131" s="1">
        <f t="shared" ca="1" si="131"/>
        <v>1.6865974940914998E-2</v>
      </c>
      <c r="CH131" s="1">
        <f t="shared" ca="1" si="132"/>
        <v>1.7210675249294766E-3</v>
      </c>
      <c r="CI131" s="1">
        <f t="shared" ca="1" si="133"/>
        <v>0</v>
      </c>
      <c r="CJ131" s="1">
        <f t="shared" ca="1" si="134"/>
        <v>4.9925589662123471E-4</v>
      </c>
      <c r="CK131" s="1">
        <f t="shared" si="135"/>
        <v>2.64E-3</v>
      </c>
      <c r="CL131" s="1">
        <f t="shared" si="136"/>
        <v>5.7145570368798337E-3</v>
      </c>
      <c r="CM131" s="1">
        <f t="shared" ca="1" si="137"/>
        <v>3.8820461520265102E-2</v>
      </c>
      <c r="CN131" s="1">
        <f t="shared" ca="1" si="138"/>
        <v>2.1350301317625359E-2</v>
      </c>
      <c r="CO131" s="1">
        <f t="shared" ca="1" si="139"/>
        <v>6.1015896550619005E-4</v>
      </c>
      <c r="CP131" s="1">
        <f t="shared" ca="1" si="140"/>
        <v>2.1960460283131547E-2</v>
      </c>
      <c r="CR131" s="1">
        <f ca="1">'Airfoil-Flight'!J131</f>
        <v>5.8537496379771303</v>
      </c>
      <c r="CS131" s="1">
        <f ca="1">CR131/(1+CR131/(PI()*'Geometry-Wing'!AJ131)*(1+AE131))</f>
        <v>4.8893969063422871</v>
      </c>
      <c r="CU131" s="1">
        <f t="shared" si="166"/>
        <v>6</v>
      </c>
      <c r="CV131" s="1">
        <f t="shared" si="102"/>
        <v>3.9709114397548211</v>
      </c>
      <c r="CW131" s="1">
        <f>Stability!Z131</f>
        <v>2.1749577694090316</v>
      </c>
      <c r="CY131" s="1">
        <f t="shared" si="167"/>
        <v>6</v>
      </c>
      <c r="CZ131" s="1">
        <f t="shared" ca="1" si="103"/>
        <v>3.6351579757590589</v>
      </c>
      <c r="DA131" s="1">
        <f ca="1">Stability!AB131</f>
        <v>1.9910580234180542</v>
      </c>
      <c r="DC131" s="1"/>
      <c r="DD131" s="9">
        <f t="shared" ca="1" si="171"/>
        <v>3.515843320879336E-2</v>
      </c>
      <c r="DE131" s="9">
        <f t="shared" ca="1" si="172"/>
        <v>0.22188324718315036</v>
      </c>
      <c r="DF131" s="9"/>
      <c r="DG131" s="9">
        <f t="shared" ca="1" si="173"/>
        <v>6.0563226012710865E-2</v>
      </c>
      <c r="DH131" s="9">
        <f t="shared" ca="1" si="174"/>
        <v>7.8911684051823985E-3</v>
      </c>
      <c r="DI131" s="9"/>
      <c r="DJ131" s="9">
        <f t="shared" ca="1" si="175"/>
        <v>4.4033719311219202E-2</v>
      </c>
      <c r="DK131" s="9">
        <f t="shared" ca="1" si="176"/>
        <v>0.11391775484166805</v>
      </c>
      <c r="DL131" s="9"/>
      <c r="DM131" s="1">
        <v>1</v>
      </c>
      <c r="DN131" s="1">
        <f t="shared" ca="1" si="141"/>
        <v>0.8029638554921037</v>
      </c>
      <c r="DO131" s="1">
        <f t="shared" ca="1" si="142"/>
        <v>0.64475095322674403</v>
      </c>
      <c r="DP131" s="1">
        <f t="shared" ca="1" si="143"/>
        <v>6.6467701391799375E-2</v>
      </c>
      <c r="DQ131" s="1">
        <f t="shared" ca="1" si="144"/>
        <v>0.8029638554921037</v>
      </c>
      <c r="DR131" s="1">
        <f t="shared" ca="1" si="145"/>
        <v>0.64475095322674403</v>
      </c>
      <c r="DS131" s="1">
        <f t="shared" ca="1" si="146"/>
        <v>0.51771171123515536</v>
      </c>
      <c r="DT131" s="1">
        <f t="shared" ca="1" si="147"/>
        <v>5.3371161775257095E-2</v>
      </c>
      <c r="DU131" s="1">
        <f t="shared" ca="1" si="148"/>
        <v>0.64475095322674403</v>
      </c>
      <c r="DV131" s="1">
        <f t="shared" ca="1" si="149"/>
        <v>0.51771171123515536</v>
      </c>
      <c r="DW131" s="1">
        <f t="shared" ca="1" si="150"/>
        <v>0.41570379168679505</v>
      </c>
      <c r="DX131" s="1">
        <f t="shared" ca="1" si="177"/>
        <v>4.285511383115323E-2</v>
      </c>
      <c r="DY131" s="9">
        <f t="shared" ca="1" si="178"/>
        <v>6.5703330835220619E-2</v>
      </c>
      <c r="DZ131" s="9">
        <f t="shared" ca="1" si="179"/>
        <v>1.3224722849067269E-4</v>
      </c>
      <c r="EB131" s="9">
        <f t="shared" ca="1" si="151"/>
        <v>0.8029638554921037</v>
      </c>
      <c r="EC131" s="9">
        <f t="shared" ca="1" si="152"/>
        <v>6.6467701391799375E-2</v>
      </c>
      <c r="ED131" s="1">
        <f t="shared" ca="1" si="153"/>
        <v>3.7857966908244646E-3</v>
      </c>
      <c r="EE131" s="9">
        <f t="shared" ca="1" si="154"/>
        <v>3.9027969282782771E-4</v>
      </c>
      <c r="EG131" s="9">
        <f t="shared" ca="1" si="155"/>
        <v>2.1201689191089571E-4</v>
      </c>
      <c r="EH131" s="9">
        <f t="shared" ca="1" si="156"/>
        <v>4.4968579895174041E-2</v>
      </c>
      <c r="EN131" s="9">
        <v>0.78605396899486657</v>
      </c>
      <c r="EO131" s="9">
        <v>4.918340805704137E-2</v>
      </c>
      <c r="EP131" s="1">
        <f t="shared" ca="1" si="157"/>
        <v>0.8029638554921037</v>
      </c>
      <c r="EQ131" s="9">
        <f t="shared" ca="1" si="158"/>
        <v>6.6467701391799375E-2</v>
      </c>
      <c r="ET131" s="1">
        <f t="shared" ca="1" si="159"/>
        <v>12.221525116444603</v>
      </c>
    </row>
    <row r="132" spans="2:150" x14ac:dyDescent="0.25">
      <c r="B132" s="5">
        <f t="shared" si="160"/>
        <v>5000</v>
      </c>
      <c r="C132" s="19">
        <f>ISA!L132</f>
        <v>0.73611542371223737</v>
      </c>
      <c r="D132" s="52">
        <f>ISA!N132</f>
        <v>1.6299403949154085E-5</v>
      </c>
      <c r="F132" s="12">
        <f t="shared" ca="1" si="180"/>
        <v>288.13286105270458</v>
      </c>
      <c r="G132" s="19">
        <f>Weight!G132</f>
        <v>0.25</v>
      </c>
      <c r="H132" s="1">
        <f t="shared" si="162"/>
        <v>1</v>
      </c>
      <c r="J132" s="11">
        <f t="shared" ca="1" si="113"/>
        <v>34.181672753853157</v>
      </c>
      <c r="K132" s="11">
        <f t="shared" ca="1" si="114"/>
        <v>23.508394249087583</v>
      </c>
      <c r="L132" s="11">
        <f t="shared" ca="1" si="115"/>
        <v>1.4540198871805048</v>
      </c>
      <c r="N132" s="1">
        <f>'Geometry-Wing'!C132</f>
        <v>0.30481432099438527</v>
      </c>
      <c r="O132" s="1">
        <f>'Geometry-Wing'!D132</f>
        <v>3</v>
      </c>
      <c r="P132" s="1">
        <f>'Geometry-Wing'!AC132</f>
        <v>0.91444296298315586</v>
      </c>
      <c r="Q132" s="1">
        <f>'Geometry-Wing'!AD132</f>
        <v>9.8420572570645728</v>
      </c>
      <c r="R132" s="1">
        <f ca="1">'Geometry-Tail'!E132</f>
        <v>0.10137496479873467</v>
      </c>
      <c r="S132" s="1">
        <f>'Geometry-Tail'!F132</f>
        <v>4</v>
      </c>
      <c r="T132" s="19">
        <f>'Geometry-Tail'!I132</f>
        <v>4.8429600532968005</v>
      </c>
      <c r="U132" s="1">
        <f ca="1">'Geometry-Tail'!AD132</f>
        <v>7.8197034217017958E-2</v>
      </c>
      <c r="V132" s="1">
        <f ca="1">'Geometry-Tail'!T132</f>
        <v>3.0854574153398469</v>
      </c>
      <c r="X132" s="1">
        <f t="shared" si="163"/>
        <v>0.25</v>
      </c>
      <c r="Y132" s="5">
        <f t="shared" ca="1" si="116"/>
        <v>470546.85385388089</v>
      </c>
      <c r="Z132" s="1">
        <f t="shared" ca="1" si="181"/>
        <v>0.76248112859603179</v>
      </c>
      <c r="AA132" s="9">
        <f ca="1">'Airfoil-Flight'!W132</f>
        <v>8.4190951322862684E-3</v>
      </c>
      <c r="AB132" s="12">
        <f t="shared" ca="1" si="117"/>
        <v>90.565686289967644</v>
      </c>
      <c r="AC132" s="1">
        <f ca="1">'Airfoil-Flight'!AG132</f>
        <v>-0.15063452900128788</v>
      </c>
      <c r="AD132" s="1">
        <f>'Geometry-Wing'!AB132</f>
        <v>0.95988181135316342</v>
      </c>
      <c r="AE132" s="61">
        <f t="shared" si="118"/>
        <v>4.179492534636231E-2</v>
      </c>
      <c r="AF132" s="17">
        <f t="shared" ca="1" si="119"/>
        <v>1.4714820498742633</v>
      </c>
      <c r="AG132" s="11">
        <f t="shared" ca="1" si="120"/>
        <v>1.4714820498742633</v>
      </c>
      <c r="AH132" s="11">
        <f ca="1">DEGREES(AI132/CS132)+'Airfoil-Flight'!K132</f>
        <v>2.0857481765370602</v>
      </c>
      <c r="AI132" s="1">
        <f t="shared" ca="1" si="121"/>
        <v>0.76222968539017988</v>
      </c>
      <c r="AJ132" s="1">
        <f ca="1">0.9*'Airfoil-Flight'!I132</f>
        <v>1.5490816757152239</v>
      </c>
      <c r="AK132" s="5">
        <f ca="1">C132*J132*'Geometry-Wing'!AH132/D132</f>
        <v>307665.25059676828</v>
      </c>
      <c r="AL132" s="9">
        <f ca="1">0.455/(LOG10(MIN(AK132,'Geometry-Wing'!AM132)))^2.58</f>
        <v>5.6273897509848472E-3</v>
      </c>
      <c r="AM132" s="9">
        <f ca="1">+AL132*'Geometry-Wing'!AK132*'Geometry-Wing'!AN132/P132</f>
        <v>0</v>
      </c>
      <c r="AN132" s="9">
        <f ca="1">AA132*COS(RADIANS(AF132))*'Geometry-Wing'!U132*'Geometry-Wing'!V132+AM132</f>
        <v>9.2579506463926278E-3</v>
      </c>
      <c r="AO132" s="9">
        <f ca="1">AI132^2/(PI()*'Geometry-Wing'!AJ132*AD132)</f>
        <v>1.9575740298233672E-2</v>
      </c>
      <c r="AP132" s="9">
        <f t="shared" ca="1" si="122"/>
        <v>2.8833690944626299E-2</v>
      </c>
      <c r="AQ132" s="1">
        <f t="shared" ca="1" si="123"/>
        <v>-0.13557107610115909</v>
      </c>
      <c r="AR132" s="1">
        <f t="shared" ca="1" si="170"/>
        <v>-0.26625653803694155</v>
      </c>
      <c r="AS132" s="1">
        <f t="shared" si="164"/>
        <v>0.9343951712104227</v>
      </c>
      <c r="AT132" s="61">
        <f t="shared" si="93"/>
        <v>7.021101008537145E-2</v>
      </c>
      <c r="AU132" s="5">
        <f ca="1">C132*J132*'Geometry-Tail'!C132/D132</f>
        <v>245755.28665120777</v>
      </c>
      <c r="AV132" s="9">
        <f ca="1">0.455/(LOG10(MIN(AU132,'Geometry-Tail'!L132)))^2.58</f>
        <v>5.8939690409241094E-3</v>
      </c>
      <c r="AW132" s="9">
        <f ca="1">AV132*'Geometry-Tail'!M132*'Geometry-Tail'!N132*'Geometry-Tail'!G132/R132*'Geometry-Tail'!O132</f>
        <v>1.8034240735378036E-2</v>
      </c>
      <c r="AX132" s="9">
        <f t="shared" ca="1" si="94"/>
        <v>6.0375412679468535E-3</v>
      </c>
      <c r="AY132" s="9">
        <f t="shared" ca="1" si="95"/>
        <v>2.4071782003324889E-2</v>
      </c>
      <c r="AZ132" s="1">
        <f t="shared" ca="1" si="165"/>
        <v>0.95148725550796098</v>
      </c>
      <c r="BA132" s="1">
        <f t="shared" ca="1" si="96"/>
        <v>5.0986226259163159E-2</v>
      </c>
      <c r="BB132" s="5">
        <f ca="1">C132*J132*'Geometry-Tail'!Q132/D132</f>
        <v>245755.28665120777</v>
      </c>
      <c r="BC132" s="9">
        <f ca="1">0.455/(LOG10(MIN(BB132,'Geometry-Tail'!Z132)))^2.58</f>
        <v>5.8939690409241094E-3</v>
      </c>
      <c r="BD132" s="9">
        <f ca="1">BC132*'Geometry-Tail'!AA132*'Geometry-Tail'!AB132*'Geometry-Tail'!AE132/U132*'Geometry-Tail'!AF132</f>
        <v>8.888240875001497E-3</v>
      </c>
      <c r="BE132" s="5">
        <f ca="1">C132*J132*'Geometry-Fuselage'!C132/D132</f>
        <v>2516257.6655837442</v>
      </c>
      <c r="BF132" s="9">
        <f ca="1">0.455/(LOG10(MIN(BE132,'Geometry-Fuselage'!K132)))^2.58</f>
        <v>3.7838583541938905E-3</v>
      </c>
      <c r="BG132" s="9">
        <f ca="1">BF132*'Geometry-Fuselage'!L132*'Geometry-Fuselage'!M132*'Geometry-Fuselage'!H132/P132*'Geometry-Fuselage'!P132</f>
        <v>1.6941503738517424E-2</v>
      </c>
      <c r="BH132" s="9">
        <f>3.83*RADIANS('Geometry-Fuselage'!N132)^2.5*'Geometry-Fuselage'!I132/P132</f>
        <v>1.3659623231054097E-3</v>
      </c>
      <c r="BI132" s="69">
        <f>0</f>
        <v>0</v>
      </c>
      <c r="BJ132" s="9">
        <f>0.05*'Geometry-Fuselage'!O132/P132</f>
        <v>0</v>
      </c>
      <c r="BK132" s="9">
        <f t="shared" ca="1" si="124"/>
        <v>1.8307466061622833E-2</v>
      </c>
      <c r="BL132" s="5">
        <f ca="1">C132*J132*'Geometry-Fuselage'!R132/D132</f>
        <v>1892910.5266053756</v>
      </c>
      <c r="BM132" s="9">
        <f ca="1">0.455/(LOG10(MIN(BL132,'Geometry-Fuselage'!Z132)))^2.58</f>
        <v>3.9791259305892064E-3</v>
      </c>
      <c r="BN132" s="9">
        <f ca="1">BM132*'Geometry-Fuselage'!AA132*'Geometry-Fuselage'!AB132*'Geometry-Fuselage'!W132/P132*'Geometry-Fuselage'!AC132</f>
        <v>1.8667528622927025E-3</v>
      </c>
      <c r="BO132" s="5">
        <f ca="1">C132*J132*'Geometry-Fuselage'!AE132/D132</f>
        <v>2840438.1010270482</v>
      </c>
      <c r="BP132" s="9">
        <f ca="1">0.455/(LOG10(MIN(BO132,'Geometry-Fuselage'!AK132)))^2.58</f>
        <v>3.7047541670983675E-3</v>
      </c>
      <c r="BQ132" s="9">
        <f ca="1">BP132*'Geometry-Fuselage'!AL132*'Geometry-Fuselage'!AM132*'Geometry-Fuselage'!AI132/P132*'Geometry-Fuselage'!AN132</f>
        <v>0</v>
      </c>
      <c r="BR132" s="9">
        <f ca="1">'Geometry-Miscellaneous'!B132*J132/(0.5*C132*J132^2*P132)</f>
        <v>5.2153732397305626E-4</v>
      </c>
      <c r="BS132" s="9">
        <f>('Geometry-Miscellaneous'!J132+'Geometry-Miscellaneous'!R132)/P132*'Geometry-Miscellaneous'!$G$6</f>
        <v>2.8870034620722749E-3</v>
      </c>
      <c r="BT132" s="9">
        <f>'Geometry-Miscellaneous'!AO132/P132</f>
        <v>6.2492219506369547E-3</v>
      </c>
      <c r="BU132" s="1">
        <f t="shared" ca="1" si="97"/>
        <v>0.73271253859857066</v>
      </c>
      <c r="BV132" s="9">
        <f t="shared" ca="1" si="125"/>
        <v>4.1849267440721399E-2</v>
      </c>
      <c r="BW132" s="9">
        <f t="shared" ca="1" si="126"/>
        <v>2.024506092104467E-2</v>
      </c>
      <c r="BX132" s="9">
        <f t="shared" ca="1" si="127"/>
        <v>6.2094328361766066E-2</v>
      </c>
      <c r="BY132" s="11">
        <f t="shared" ca="1" si="98"/>
        <v>288.13286105270458</v>
      </c>
      <c r="BZ132" s="11">
        <f t="shared" ca="1" si="99"/>
        <v>24.418056937092871</v>
      </c>
      <c r="CA132" s="11">
        <f t="shared" ca="1" si="100"/>
        <v>11.799991366840047</v>
      </c>
      <c r="CB132" s="12">
        <f t="shared" ca="1" si="101"/>
        <v>834.65003150866244</v>
      </c>
      <c r="CD132" s="1">
        <f t="shared" ca="1" si="128"/>
        <v>8.4658678202390973E-3</v>
      </c>
      <c r="CE132" s="1">
        <f t="shared" ca="1" si="129"/>
        <v>1.8282205197208553E-3</v>
      </c>
      <c r="CF132" s="1">
        <f t="shared" ca="1" si="130"/>
        <v>6.9503407583158968E-4</v>
      </c>
      <c r="CG132" s="1">
        <f t="shared" ca="1" si="131"/>
        <v>1.674113351010395E-2</v>
      </c>
      <c r="CH132" s="1">
        <f t="shared" ca="1" si="132"/>
        <v>1.707039018552226E-3</v>
      </c>
      <c r="CI132" s="1">
        <f t="shared" ca="1" si="133"/>
        <v>0</v>
      </c>
      <c r="CJ132" s="1">
        <f t="shared" ca="1" si="134"/>
        <v>4.7691613584022766E-4</v>
      </c>
      <c r="CK132" s="1">
        <f t="shared" si="135"/>
        <v>2.64E-3</v>
      </c>
      <c r="CL132" s="1">
        <f t="shared" si="136"/>
        <v>5.7145570368798337E-3</v>
      </c>
      <c r="CM132" s="1">
        <f t="shared" ca="1" si="137"/>
        <v>3.8268768117167784E-2</v>
      </c>
      <c r="CN132" s="1">
        <f t="shared" ca="1" si="138"/>
        <v>1.7900897960905566E-2</v>
      </c>
      <c r="CO132" s="1">
        <f t="shared" ca="1" si="139"/>
        <v>6.1205553350902019E-4</v>
      </c>
      <c r="CP132" s="1">
        <f t="shared" ca="1" si="140"/>
        <v>1.8512953494414584E-2</v>
      </c>
      <c r="CR132" s="1">
        <f ca="1">'Airfoil-Flight'!J132</f>
        <v>5.8525350660527611</v>
      </c>
      <c r="CS132" s="1">
        <f ca="1">CR132/(1+CR132/(PI()*'Geometry-Wing'!AJ132)*(1+AE132))</f>
        <v>4.8885495221035349</v>
      </c>
      <c r="CU132" s="1">
        <f t="shared" si="166"/>
        <v>6</v>
      </c>
      <c r="CV132" s="1">
        <f t="shared" si="102"/>
        <v>3.9709114397548211</v>
      </c>
      <c r="CW132" s="1">
        <f>Stability!Z132</f>
        <v>2.1749577694090316</v>
      </c>
      <c r="CY132" s="1">
        <f t="shared" si="167"/>
        <v>6</v>
      </c>
      <c r="CZ132" s="1">
        <f t="shared" ca="1" si="103"/>
        <v>3.6351579757590589</v>
      </c>
      <c r="DA132" s="1">
        <f ca="1">Stability!AB132</f>
        <v>1.9910580234180542</v>
      </c>
      <c r="DC132" s="1"/>
      <c r="DD132" s="9">
        <f t="shared" ca="1" si="171"/>
        <v>3.090424825402141E-2</v>
      </c>
      <c r="DE132" s="9">
        <f t="shared" ca="1" si="172"/>
        <v>0.25230689122606081</v>
      </c>
      <c r="DF132" s="9"/>
      <c r="DG132" s="9">
        <f t="shared" ca="1" si="173"/>
        <v>5.5290035335705021E-2</v>
      </c>
      <c r="DH132" s="9">
        <f t="shared" ca="1" si="174"/>
        <v>1.2007764132200064E-2</v>
      </c>
      <c r="DI132" s="9"/>
      <c r="DJ132" s="9">
        <f t="shared" ca="1" si="175"/>
        <v>4.023902677341179E-2</v>
      </c>
      <c r="DK132" s="9">
        <f t="shared" ca="1" si="176"/>
        <v>0.12388243690000469</v>
      </c>
      <c r="DL132" s="9"/>
      <c r="DM132" s="1">
        <v>1</v>
      </c>
      <c r="DN132" s="1">
        <f t="shared" ca="1" si="141"/>
        <v>0.73271253859857066</v>
      </c>
      <c r="DO132" s="1">
        <f t="shared" ca="1" si="142"/>
        <v>0.53686766421956189</v>
      </c>
      <c r="DP132" s="1">
        <f t="shared" ca="1" si="143"/>
        <v>6.2094328361766066E-2</v>
      </c>
      <c r="DQ132" s="1">
        <f t="shared" ca="1" si="144"/>
        <v>0.73271253859857066</v>
      </c>
      <c r="DR132" s="1">
        <f t="shared" ca="1" si="145"/>
        <v>0.53686766421956189</v>
      </c>
      <c r="DS132" s="1">
        <f t="shared" ca="1" si="146"/>
        <v>0.39336966914180022</v>
      </c>
      <c r="DT132" s="1">
        <f t="shared" ca="1" si="147"/>
        <v>4.5497292966522843E-2</v>
      </c>
      <c r="DU132" s="1">
        <f t="shared" ca="1" si="148"/>
        <v>0.53686766421956189</v>
      </c>
      <c r="DV132" s="1">
        <f t="shared" ca="1" si="149"/>
        <v>0.39336966914180022</v>
      </c>
      <c r="DW132" s="1">
        <f t="shared" ca="1" si="150"/>
        <v>0.28822688888456827</v>
      </c>
      <c r="DX132" s="1">
        <f t="shared" ca="1" si="177"/>
        <v>3.3336437028863845E-2</v>
      </c>
      <c r="DY132" s="9">
        <f t="shared" ca="1" si="178"/>
        <v>6.1255613096174943E-2</v>
      </c>
      <c r="DZ132" s="9">
        <f t="shared" ca="1" si="179"/>
        <v>1.824421693538798E-4</v>
      </c>
      <c r="EB132" s="9">
        <f t="shared" ca="1" si="151"/>
        <v>0.73271253859857066</v>
      </c>
      <c r="EC132" s="9">
        <f t="shared" ca="1" si="152"/>
        <v>6.2094328361766066E-2</v>
      </c>
      <c r="ED132" s="1">
        <f t="shared" ca="1" si="153"/>
        <v>3.4545772950789321E-3</v>
      </c>
      <c r="EE132" s="9">
        <f t="shared" ca="1" si="154"/>
        <v>3.9955778901968876E-4</v>
      </c>
      <c r="EG132" s="9">
        <f t="shared" ca="1" si="155"/>
        <v>1.9340828918850463E-4</v>
      </c>
      <c r="EH132" s="9">
        <f t="shared" ca="1" si="156"/>
        <v>4.1021713064341152E-2</v>
      </c>
      <c r="EN132" s="9">
        <v>0.73287516586958001</v>
      </c>
      <c r="EO132" s="9">
        <v>4.6697639541883759E-2</v>
      </c>
      <c r="EP132" s="1">
        <f t="shared" ca="1" si="157"/>
        <v>0.73271253859857066</v>
      </c>
      <c r="EQ132" s="9">
        <f t="shared" ca="1" si="158"/>
        <v>6.2094328361766066E-2</v>
      </c>
      <c r="ET132" s="1">
        <f t="shared" ca="1" si="159"/>
        <v>11.961822656024621</v>
      </c>
    </row>
    <row r="133" spans="2:150" x14ac:dyDescent="0.25">
      <c r="B133" s="5">
        <f t="shared" si="160"/>
        <v>5000</v>
      </c>
      <c r="C133" s="19">
        <f>ISA!L133</f>
        <v>0.73611542371223737</v>
      </c>
      <c r="D133" s="52">
        <f>ISA!N133</f>
        <v>1.6299403949154085E-5</v>
      </c>
      <c r="F133" s="12">
        <f t="shared" ca="1" si="180"/>
        <v>288.13286105270458</v>
      </c>
      <c r="G133" s="19">
        <f>Weight!G133</f>
        <v>0.25</v>
      </c>
      <c r="H133" s="1">
        <f t="shared" si="162"/>
        <v>1</v>
      </c>
      <c r="J133" s="11">
        <f t="shared" ca="1" si="113"/>
        <v>35.948902183284034</v>
      </c>
      <c r="K133" s="11">
        <f t="shared" ca="1" si="114"/>
        <v>23.460197656694103</v>
      </c>
      <c r="L133" s="11">
        <f t="shared" ca="1" si="115"/>
        <v>1.5323358613317744</v>
      </c>
      <c r="N133" s="1">
        <f>'Geometry-Wing'!C133</f>
        <v>0.30481432099438527</v>
      </c>
      <c r="O133" s="1">
        <f>'Geometry-Wing'!D133</f>
        <v>3</v>
      </c>
      <c r="P133" s="1">
        <f>'Geometry-Wing'!AC133</f>
        <v>0.91444296298315586</v>
      </c>
      <c r="Q133" s="1">
        <f>'Geometry-Wing'!AD133</f>
        <v>9.8420572570645728</v>
      </c>
      <c r="R133" s="1">
        <f ca="1">'Geometry-Tail'!E133</f>
        <v>0.10137496479873467</v>
      </c>
      <c r="S133" s="1">
        <f>'Geometry-Tail'!F133</f>
        <v>4</v>
      </c>
      <c r="T133" s="19">
        <f>'Geometry-Tail'!I133</f>
        <v>4.8429600532968005</v>
      </c>
      <c r="U133" s="1">
        <f ca="1">'Geometry-Tail'!AD133</f>
        <v>7.8197034217017958E-2</v>
      </c>
      <c r="V133" s="1">
        <f ca="1">'Geometry-Tail'!T133</f>
        <v>3.0854574153398469</v>
      </c>
      <c r="X133" s="1">
        <f t="shared" si="163"/>
        <v>0.25</v>
      </c>
      <c r="Y133" s="5">
        <f t="shared" ca="1" si="116"/>
        <v>494874.6348271789</v>
      </c>
      <c r="Z133" s="1">
        <f t="shared" ca="1" si="181"/>
        <v>0.69219948834459033</v>
      </c>
      <c r="AA133" s="9">
        <f ca="1">'Airfoil-Flight'!W133</f>
        <v>8.1185926256338702E-3</v>
      </c>
      <c r="AB133" s="12">
        <f t="shared" ca="1" si="117"/>
        <v>85.261020014604554</v>
      </c>
      <c r="AC133" s="1">
        <f ca="1">'Airfoil-Flight'!AG133</f>
        <v>-0.15089214122200026</v>
      </c>
      <c r="AD133" s="1">
        <f>'Geometry-Wing'!AB133</f>
        <v>0.95988181135316342</v>
      </c>
      <c r="AE133" s="61">
        <f t="shared" si="118"/>
        <v>4.179492534636231E-2</v>
      </c>
      <c r="AF133" s="17">
        <f t="shared" ca="1" si="119"/>
        <v>1.3359257508176541</v>
      </c>
      <c r="AG133" s="11">
        <f t="shared" ca="1" si="120"/>
        <v>1.3359257508176541</v>
      </c>
      <c r="AH133" s="11">
        <f ca="1">DEGREES(AI133/CS133)+'Airfoil-Flight'!K133</f>
        <v>1.2503818264684217</v>
      </c>
      <c r="AI133" s="1">
        <f t="shared" ca="1" si="121"/>
        <v>0.69201133974919471</v>
      </c>
      <c r="AJ133" s="1">
        <f ca="1">0.9*'Airfoil-Flight'!I133</f>
        <v>1.5554530755103111</v>
      </c>
      <c r="AK133" s="5">
        <f ca="1">C133*J133*'Geometry-Wing'!AH133/D133</f>
        <v>323571.87661777082</v>
      </c>
      <c r="AL133" s="9">
        <f ca="1">0.455/(LOG10(MIN(AK133,'Geometry-Wing'!AM133)))^2.58</f>
        <v>5.5698848414589422E-3</v>
      </c>
      <c r="AM133" s="9">
        <f ca="1">+AL133*'Geometry-Wing'!AK133*'Geometry-Wing'!AN133/P133</f>
        <v>0</v>
      </c>
      <c r="AN133" s="9">
        <f ca="1">AA133*COS(RADIANS(AF133))*'Geometry-Wing'!U133*'Geometry-Wing'!V133+AM133</f>
        <v>8.9280244781697951E-3</v>
      </c>
      <c r="AO133" s="9">
        <f ca="1">AI133^2/(PI()*'Geometry-Wing'!AJ133*AD133)</f>
        <v>1.6135146017477404E-2</v>
      </c>
      <c r="AP133" s="9">
        <f t="shared" ca="1" si="122"/>
        <v>2.50631704956472E-2</v>
      </c>
      <c r="AQ133" s="1">
        <f t="shared" ca="1" si="123"/>
        <v>-0.13580292709980024</v>
      </c>
      <c r="AR133" s="1">
        <f t="shared" ca="1" si="170"/>
        <v>-0.26671188475258273</v>
      </c>
      <c r="AS133" s="1">
        <f t="shared" si="164"/>
        <v>0.9343951712104227</v>
      </c>
      <c r="AT133" s="61">
        <f t="shared" si="93"/>
        <v>7.021101008537145E-2</v>
      </c>
      <c r="AU133" s="5">
        <f ca="1">C133*J133*'Geometry-Tail'!C133/D133</f>
        <v>258461.10061577681</v>
      </c>
      <c r="AV133" s="9">
        <f ca="1">0.455/(LOG10(MIN(AU133,'Geometry-Tail'!L133)))^2.58</f>
        <v>5.8326576795409285E-3</v>
      </c>
      <c r="AW133" s="9">
        <f ca="1">AV133*'Geometry-Tail'!M133*'Geometry-Tail'!N133*'Geometry-Tail'!G133/R133*'Geometry-Tail'!O133</f>
        <v>1.7846641539773053E-2</v>
      </c>
      <c r="AX133" s="9">
        <f t="shared" ca="1" si="94"/>
        <v>6.0582094956602951E-3</v>
      </c>
      <c r="AY133" s="9">
        <f t="shared" ca="1" si="95"/>
        <v>2.3904851035433348E-2</v>
      </c>
      <c r="AZ133" s="1">
        <f t="shared" ca="1" si="165"/>
        <v>0.95148725550796098</v>
      </c>
      <c r="BA133" s="1">
        <f t="shared" ca="1" si="96"/>
        <v>5.0986226259163159E-2</v>
      </c>
      <c r="BB133" s="5">
        <f ca="1">C133*J133*'Geometry-Tail'!Q133/D133</f>
        <v>258461.10061577681</v>
      </c>
      <c r="BC133" s="9">
        <f ca="1">0.455/(LOG10(MIN(BB133,'Geometry-Tail'!Z133)))^2.58</f>
        <v>5.8326576795409285E-3</v>
      </c>
      <c r="BD133" s="9">
        <f ca="1">BC133*'Geometry-Tail'!AA133*'Geometry-Tail'!AB133*'Geometry-Tail'!AE133/U133*'Geometry-Tail'!AF133</f>
        <v>8.7957819318743493E-3</v>
      </c>
      <c r="BE133" s="5">
        <f ca="1">C133*J133*'Geometry-Fuselage'!C133/D133</f>
        <v>2646350.9067973224</v>
      </c>
      <c r="BF133" s="9">
        <f ca="1">0.455/(LOG10(MIN(BE133,'Geometry-Fuselage'!K133)))^2.58</f>
        <v>3.7506718113304314E-3</v>
      </c>
      <c r="BG133" s="9">
        <f ca="1">BF133*'Geometry-Fuselage'!L133*'Geometry-Fuselage'!M133*'Geometry-Fuselage'!H133/P133*'Geometry-Fuselage'!P133</f>
        <v>1.6792917325559709E-2</v>
      </c>
      <c r="BH133" s="9">
        <f>3.83*RADIANS('Geometry-Fuselage'!N133)^2.5*'Geometry-Fuselage'!I133/P133</f>
        <v>1.3659623231054097E-3</v>
      </c>
      <c r="BI133" s="69">
        <f>0</f>
        <v>0</v>
      </c>
      <c r="BJ133" s="9">
        <f>0.05*'Geometry-Fuselage'!O133/P133</f>
        <v>0</v>
      </c>
      <c r="BK133" s="9">
        <f t="shared" ca="1" si="124"/>
        <v>1.8158879648665117E-2</v>
      </c>
      <c r="BL133" s="5">
        <f ca="1">C133*J133*'Geometry-Fuselage'!R133/D133</f>
        <v>1990776.0469380347</v>
      </c>
      <c r="BM133" s="9">
        <f ca="1">0.455/(LOG10(MIN(BL133,'Geometry-Fuselage'!Z133)))^2.58</f>
        <v>3.9435437326407396E-3</v>
      </c>
      <c r="BN133" s="9">
        <f ca="1">BM133*'Geometry-Fuselage'!AA133*'Geometry-Fuselage'!AB133*'Geometry-Fuselage'!W133/P133*'Geometry-Fuselage'!AC133</f>
        <v>1.8500599576132244E-3</v>
      </c>
      <c r="BO133" s="5">
        <f ca="1">C133*J133*'Geometry-Fuselage'!AE133/D133</f>
        <v>2987291.8211699841</v>
      </c>
      <c r="BP133" s="9">
        <f ca="1">0.455/(LOG10(MIN(BO133,'Geometry-Fuselage'!AK133)))^2.58</f>
        <v>3.6725248025167635E-3</v>
      </c>
      <c r="BQ133" s="9">
        <f ca="1">BP133*'Geometry-Fuselage'!AL133*'Geometry-Fuselage'!AM133*'Geometry-Fuselage'!AI133/P133*'Geometry-Fuselage'!AN133</f>
        <v>0</v>
      </c>
      <c r="BR133" s="9">
        <f ca="1">'Geometry-Miscellaneous'!B133*J133/(0.5*C133*J133^2*P133)</f>
        <v>4.9589881899805919E-4</v>
      </c>
      <c r="BS133" s="9">
        <f>('Geometry-Miscellaneous'!J133+'Geometry-Miscellaneous'!R133)/P133*'Geometry-Miscellaneous'!$G$6</f>
        <v>2.8870034620722749E-3</v>
      </c>
      <c r="BT133" s="9">
        <f>'Geometry-Miscellaneous'!AO133/P133</f>
        <v>6.2492219506369547E-3</v>
      </c>
      <c r="BU133" s="1">
        <f t="shared" ca="1" si="97"/>
        <v>0.66244371331135499</v>
      </c>
      <c r="BV133" s="9">
        <f t="shared" ca="1" si="125"/>
        <v>4.1299719771196029E-2</v>
      </c>
      <c r="BW133" s="9">
        <f t="shared" ca="1" si="126"/>
        <v>1.6806757915897398E-2</v>
      </c>
      <c r="BX133" s="9">
        <f t="shared" ca="1" si="127"/>
        <v>5.8106477687093427E-2</v>
      </c>
      <c r="BY133" s="11">
        <f t="shared" ca="1" si="98"/>
        <v>288.13286105270453</v>
      </c>
      <c r="BZ133" s="11">
        <f t="shared" ca="1" si="99"/>
        <v>25.27367280457273</v>
      </c>
      <c r="CA133" s="11">
        <f t="shared" ca="1" si="100"/>
        <v>11.400514016331377</v>
      </c>
      <c r="CB133" s="12">
        <f t="shared" ca="1" si="101"/>
        <v>908.56079146391096</v>
      </c>
      <c r="CD133" s="1">
        <f t="shared" ca="1" si="128"/>
        <v>8.1641691574037313E-3</v>
      </c>
      <c r="CE133" s="1">
        <f t="shared" ca="1" si="129"/>
        <v>1.8092026578701292E-3</v>
      </c>
      <c r="CF133" s="1">
        <f t="shared" ca="1" si="130"/>
        <v>6.8780406069220677E-4</v>
      </c>
      <c r="CG133" s="1">
        <f t="shared" ca="1" si="131"/>
        <v>1.660525971037986E-2</v>
      </c>
      <c r="CH133" s="1">
        <f t="shared" ca="1" si="132"/>
        <v>1.6917743093363287E-3</v>
      </c>
      <c r="CI133" s="1">
        <f t="shared" ca="1" si="133"/>
        <v>0</v>
      </c>
      <c r="CJ133" s="1">
        <f t="shared" ca="1" si="134"/>
        <v>4.5347118538443295E-4</v>
      </c>
      <c r="CK133" s="1">
        <f t="shared" si="135"/>
        <v>2.64E-3</v>
      </c>
      <c r="CL133" s="1">
        <f t="shared" si="136"/>
        <v>5.7145570368798337E-3</v>
      </c>
      <c r="CM133" s="1">
        <f t="shared" ca="1" si="137"/>
        <v>3.7766238117946528E-2</v>
      </c>
      <c r="CN133" s="1">
        <f t="shared" ca="1" si="138"/>
        <v>1.4754670732387905E-2</v>
      </c>
      <c r="CO133" s="1">
        <f t="shared" ca="1" si="139"/>
        <v>6.1415077436592256E-4</v>
      </c>
      <c r="CP133" s="1">
        <f t="shared" ca="1" si="140"/>
        <v>1.5368821506753828E-2</v>
      </c>
      <c r="CR133" s="1">
        <f ca="1">'Airfoil-Flight'!J133</f>
        <v>5.8511979224373354</v>
      </c>
      <c r="CS133" s="1">
        <f ca="1">CR133/(1+CR133/(PI()*'Geometry-Wing'!AJ133)*(1+AE133))</f>
        <v>4.8876165548772681</v>
      </c>
      <c r="CU133" s="1">
        <f t="shared" si="166"/>
        <v>6</v>
      </c>
      <c r="CV133" s="1">
        <f t="shared" si="102"/>
        <v>3.9709114397548211</v>
      </c>
      <c r="CW133" s="1">
        <f>Stability!Z133</f>
        <v>2.1749577694090316</v>
      </c>
      <c r="CY133" s="1">
        <f t="shared" si="167"/>
        <v>6</v>
      </c>
      <c r="CZ133" s="1">
        <f t="shared" ca="1" si="103"/>
        <v>3.6351579757590589</v>
      </c>
      <c r="DA133" s="1">
        <f ca="1">Stability!AB133</f>
        <v>1.9910580234180542</v>
      </c>
      <c r="DC133" s="1"/>
      <c r="DD133" s="9">
        <f t="shared" ca="1" si="171"/>
        <v>2.6924162324464058E-2</v>
      </c>
      <c r="DE133" s="9">
        <f t="shared" ca="1" si="172"/>
        <v>0.28798350876387935</v>
      </c>
      <c r="DF133" s="9"/>
      <c r="DG133" s="9">
        <f t="shared" ca="1" si="173"/>
        <v>5.0245715544724338E-2</v>
      </c>
      <c r="DH133" s="9">
        <f t="shared" ca="1" si="174"/>
        <v>1.830122710408753E-2</v>
      </c>
      <c r="DI133" s="9"/>
      <c r="DJ133" s="9">
        <f t="shared" ca="1" si="175"/>
        <v>3.6831399344452204E-2</v>
      </c>
      <c r="DK133" s="9">
        <f t="shared" ca="1" si="176"/>
        <v>0.13405815432381371</v>
      </c>
      <c r="DL133" s="9"/>
      <c r="DM133" s="1">
        <v>1</v>
      </c>
      <c r="DN133" s="1">
        <f t="shared" ca="1" si="141"/>
        <v>0.66244371331135499</v>
      </c>
      <c r="DO133" s="1">
        <f t="shared" ca="1" si="142"/>
        <v>0.43883167330573669</v>
      </c>
      <c r="DP133" s="1">
        <f t="shared" ca="1" si="143"/>
        <v>5.8106477687093427E-2</v>
      </c>
      <c r="DQ133" s="1">
        <f t="shared" ca="1" si="144"/>
        <v>0.66244371331135499</v>
      </c>
      <c r="DR133" s="1">
        <f t="shared" ca="1" si="145"/>
        <v>0.43883167330573669</v>
      </c>
      <c r="DS133" s="1">
        <f t="shared" ca="1" si="146"/>
        <v>0.29070128318328764</v>
      </c>
      <c r="DT133" s="1">
        <f t="shared" ca="1" si="147"/>
        <v>3.849227084648156E-2</v>
      </c>
      <c r="DU133" s="1">
        <f t="shared" ca="1" si="148"/>
        <v>0.43883167330573669</v>
      </c>
      <c r="DV133" s="1">
        <f t="shared" ca="1" si="149"/>
        <v>0.29070128318328764</v>
      </c>
      <c r="DW133" s="1">
        <f t="shared" ca="1" si="150"/>
        <v>0.1925732374963128</v>
      </c>
      <c r="DX133" s="1">
        <f t="shared" ca="1" si="177"/>
        <v>2.5498962833329662E-2</v>
      </c>
      <c r="DY133" s="9">
        <f t="shared" ca="1" si="178"/>
        <v>5.7262080681031946E-2</v>
      </c>
      <c r="DZ133" s="9">
        <f t="shared" ca="1" si="179"/>
        <v>2.111758589963093E-4</v>
      </c>
      <c r="EB133" s="9">
        <f t="shared" ca="1" si="151"/>
        <v>0.66244371331135499</v>
      </c>
      <c r="EC133" s="9">
        <f t="shared" ca="1" si="152"/>
        <v>5.8106477687093427E-2</v>
      </c>
      <c r="ED133" s="1">
        <f t="shared" ca="1" si="153"/>
        <v>3.1232753511359775E-3</v>
      </c>
      <c r="EE133" s="9">
        <f t="shared" ca="1" si="154"/>
        <v>4.1355841098322809E-4</v>
      </c>
      <c r="EG133" s="9">
        <f t="shared" ca="1" si="155"/>
        <v>1.7483997928086005E-4</v>
      </c>
      <c r="EH133" s="9">
        <f t="shared" ca="1" si="156"/>
        <v>3.7083392300959764E-2</v>
      </c>
      <c r="EN133" s="9">
        <v>0.67969677632506464</v>
      </c>
      <c r="EO133" s="9">
        <v>4.4342167130606631E-2</v>
      </c>
      <c r="EP133" s="1">
        <f t="shared" ca="1" si="157"/>
        <v>0.66244371331135499</v>
      </c>
      <c r="EQ133" s="9">
        <f t="shared" ca="1" si="158"/>
        <v>5.8106477687093427E-2</v>
      </c>
      <c r="ET133" s="1">
        <f t="shared" ca="1" si="159"/>
        <v>11.568682282732084</v>
      </c>
    </row>
    <row r="134" spans="2:150" x14ac:dyDescent="0.25">
      <c r="B134" s="5">
        <f t="shared" si="160"/>
        <v>5000</v>
      </c>
      <c r="C134" s="19">
        <f>ISA!L134</f>
        <v>0.73611542371223737</v>
      </c>
      <c r="D134" s="52">
        <f>ISA!N134</f>
        <v>1.6299403949154085E-5</v>
      </c>
      <c r="F134" s="12">
        <f t="shared" ca="1" si="180"/>
        <v>288.13286105270458</v>
      </c>
      <c r="G134" s="19">
        <f>Weight!G134</f>
        <v>0.25</v>
      </c>
      <c r="H134" s="1">
        <f t="shared" si="162"/>
        <v>1</v>
      </c>
      <c r="J134" s="11">
        <f t="shared" ca="1" si="113"/>
        <v>38.02257388127699</v>
      </c>
      <c r="K134" s="11">
        <f t="shared" ca="1" si="114"/>
        <v>23.406693572064533</v>
      </c>
      <c r="L134" s="11">
        <f t="shared" ca="1" si="115"/>
        <v>1.6244316508956329</v>
      </c>
      <c r="N134" s="1">
        <f>'Geometry-Wing'!C134</f>
        <v>0.30481432099438527</v>
      </c>
      <c r="O134" s="1">
        <f>'Geometry-Wing'!D134</f>
        <v>3</v>
      </c>
      <c r="P134" s="1">
        <f>'Geometry-Wing'!AC134</f>
        <v>0.91444296298315586</v>
      </c>
      <c r="Q134" s="1">
        <f>'Geometry-Wing'!AD134</f>
        <v>9.8420572570645728</v>
      </c>
      <c r="R134" s="1">
        <f ca="1">'Geometry-Tail'!E134</f>
        <v>0.10137496479873467</v>
      </c>
      <c r="S134" s="1">
        <f>'Geometry-Tail'!F134</f>
        <v>4</v>
      </c>
      <c r="T134" s="19">
        <f>'Geometry-Tail'!I134</f>
        <v>4.8429600532968005</v>
      </c>
      <c r="U134" s="1">
        <f ca="1">'Geometry-Tail'!AD134</f>
        <v>7.8197034217017958E-2</v>
      </c>
      <c r="V134" s="1">
        <f ca="1">'Geometry-Tail'!T134</f>
        <v>3.0854574153398469</v>
      </c>
      <c r="X134" s="1">
        <f t="shared" si="163"/>
        <v>0.25</v>
      </c>
      <c r="Y134" s="5">
        <f t="shared" ca="1" si="116"/>
        <v>523420.91752208967</v>
      </c>
      <c r="Z134" s="1">
        <f t="shared" ca="1" si="181"/>
        <v>0.62191784809314887</v>
      </c>
      <c r="AA134" s="9">
        <f ca="1">'Airfoil-Flight'!W134</f>
        <v>7.9371465006644742E-3</v>
      </c>
      <c r="AB134" s="12">
        <f t="shared" ca="1" si="117"/>
        <v>78.355344460516605</v>
      </c>
      <c r="AC134" s="1">
        <f ca="1">'Airfoil-Flight'!AG134</f>
        <v>-0.15117926049772631</v>
      </c>
      <c r="AD134" s="1">
        <f>'Geometry-Wing'!AB134</f>
        <v>0.95988181135316342</v>
      </c>
      <c r="AE134" s="61">
        <f t="shared" si="118"/>
        <v>4.179492534636231E-2</v>
      </c>
      <c r="AF134" s="17">
        <f t="shared" ca="1" si="119"/>
        <v>1.2003470159672331</v>
      </c>
      <c r="AG134" s="11">
        <f t="shared" ca="1" si="120"/>
        <v>1.2003470159672331</v>
      </c>
      <c r="AH134" s="11">
        <f ca="1">DEGREES(AI134/CS134)+'Airfoil-Flight'!K134</f>
        <v>0.41312141890159992</v>
      </c>
      <c r="AI134" s="1">
        <f t="shared" ca="1" si="121"/>
        <v>0.62178137233677178</v>
      </c>
      <c r="AJ134" s="1">
        <f ca="1">0.9*'Airfoil-Flight'!I134</f>
        <v>1.5625722536461077</v>
      </c>
      <c r="AK134" s="5">
        <f ca="1">C134*J134*'Geometry-Wing'!AH134/D134</f>
        <v>342236.75376444327</v>
      </c>
      <c r="AL134" s="9">
        <f ca="1">0.455/(LOG10(MIN(AK134,'Geometry-Wing'!AM134)))^2.58</f>
        <v>5.5068626193003605E-3</v>
      </c>
      <c r="AM134" s="9">
        <f ca="1">+AL134*'Geometry-Wing'!AK134*'Geometry-Wing'!AN134/P134</f>
        <v>0</v>
      </c>
      <c r="AN134" s="9">
        <f ca="1">AA134*COS(RADIANS(AF134))*'Geometry-Wing'!U134*'Geometry-Wing'!V134+AM134</f>
        <v>8.7289452210256996E-3</v>
      </c>
      <c r="AO134" s="9">
        <f ca="1">AI134^2/(PI()*'Geometry-Wing'!AJ134*AD134)</f>
        <v>1.3026324472957746E-2</v>
      </c>
      <c r="AP134" s="9">
        <f t="shared" ca="1" si="122"/>
        <v>2.1755269693983448E-2</v>
      </c>
      <c r="AQ134" s="1">
        <f t="shared" ca="1" si="123"/>
        <v>-0.13606133444795368</v>
      </c>
      <c r="AR134" s="1">
        <f t="shared" ca="1" si="170"/>
        <v>-0.26721938714838361</v>
      </c>
      <c r="AS134" s="1">
        <f t="shared" si="164"/>
        <v>0.9343951712104227</v>
      </c>
      <c r="AT134" s="61">
        <f t="shared" si="93"/>
        <v>7.021101008537145E-2</v>
      </c>
      <c r="AU134" s="5">
        <f ca="1">C134*J134*'Geometry-Tail'!C134/D134</f>
        <v>273370.1364090385</v>
      </c>
      <c r="AV134" s="9">
        <f ca="1">0.455/(LOG10(MIN(AU134,'Geometry-Tail'!L134)))^2.58</f>
        <v>5.7654819832137329E-3</v>
      </c>
      <c r="AW134" s="9">
        <f ca="1">AV134*'Geometry-Tail'!M134*'Geometry-Tail'!N134*'Geometry-Tail'!G134/R134*'Geometry-Tail'!O134</f>
        <v>1.7641098777210231E-2</v>
      </c>
      <c r="AX134" s="9">
        <f t="shared" ca="1" si="94"/>
        <v>6.0812866898843259E-3</v>
      </c>
      <c r="AY134" s="9">
        <f t="shared" ca="1" si="95"/>
        <v>2.3722385467094556E-2</v>
      </c>
      <c r="AZ134" s="1">
        <f t="shared" ca="1" si="165"/>
        <v>0.95148725550796098</v>
      </c>
      <c r="BA134" s="1">
        <f t="shared" ca="1" si="96"/>
        <v>5.0986226259163159E-2</v>
      </c>
      <c r="BB134" s="5">
        <f ca="1">C134*J134*'Geometry-Tail'!Q134/D134</f>
        <v>273370.1364090385</v>
      </c>
      <c r="BC134" s="9">
        <f ca="1">0.455/(LOG10(MIN(BB134,'Geometry-Tail'!Z134)))^2.58</f>
        <v>5.7654819832137329E-3</v>
      </c>
      <c r="BD134" s="9">
        <f ca="1">BC134*'Geometry-Tail'!AA134*'Geometry-Tail'!AB134*'Geometry-Tail'!AE134/U134*'Geometry-Tail'!AF134</f>
        <v>8.6944794367719239E-3</v>
      </c>
      <c r="BE134" s="5">
        <f ca="1">C134*J134*'Geometry-Fuselage'!C134/D134</f>
        <v>2799002.6609567394</v>
      </c>
      <c r="BF134" s="9">
        <f ca="1">0.455/(LOG10(MIN(BE134,'Geometry-Fuselage'!K134)))^2.58</f>
        <v>3.7142234875385521E-3</v>
      </c>
      <c r="BG134" s="9">
        <f ca="1">BF134*'Geometry-Fuselage'!L134*'Geometry-Fuselage'!M134*'Geometry-Fuselage'!H134/P134*'Geometry-Fuselage'!P134</f>
        <v>1.6629726910913661E-2</v>
      </c>
      <c r="BH134" s="9">
        <f>3.83*RADIANS('Geometry-Fuselage'!N134)^2.5*'Geometry-Fuselage'!I134/P134</f>
        <v>1.3659623231054097E-3</v>
      </c>
      <c r="BI134" s="69">
        <f>0</f>
        <v>0</v>
      </c>
      <c r="BJ134" s="9">
        <f>0.05*'Geometry-Fuselage'!O134/P134</f>
        <v>0</v>
      </c>
      <c r="BK134" s="9">
        <f t="shared" ca="1" si="124"/>
        <v>1.799568923401907E-2</v>
      </c>
      <c r="BL134" s="5">
        <f ca="1">C134*J134*'Geometry-Fuselage'!R134/D134</f>
        <v>2105611.7079696329</v>
      </c>
      <c r="BM134" s="9">
        <f ca="1">0.455/(LOG10(MIN(BL134,'Geometry-Fuselage'!Z134)))^2.58</f>
        <v>3.9044741737807426E-3</v>
      </c>
      <c r="BN134" s="9">
        <f ca="1">BM134*'Geometry-Fuselage'!AA134*'Geometry-Fuselage'!AB134*'Geometry-Fuselage'!W134/P134*'Geometry-Fuselage'!AC134</f>
        <v>1.8317310049480811E-3</v>
      </c>
      <c r="BO134" s="5">
        <f ca="1">C134*J134*'Geometry-Fuselage'!AE134/D134</f>
        <v>3159610.3657425772</v>
      </c>
      <c r="BP134" s="9">
        <f ca="1">0.455/(LOG10(MIN(BO134,'Geometry-Fuselage'!AK134)))^2.58</f>
        <v>3.6371240276759542E-3</v>
      </c>
      <c r="BQ134" s="9">
        <f ca="1">BP134*'Geometry-Fuselage'!AL134*'Geometry-Fuselage'!AM134*'Geometry-Fuselage'!AI134/P134*'Geometry-Fuselage'!AN134</f>
        <v>0</v>
      </c>
      <c r="BR134" s="9">
        <f ca="1">'Geometry-Miscellaneous'!B134*J134/(0.5*C134*J134^2*P134)</f>
        <v>4.688535340251033E-4</v>
      </c>
      <c r="BS134" s="9">
        <f>('Geometry-Miscellaneous'!J134+'Geometry-Miscellaneous'!R134)/P134*'Geometry-Miscellaneous'!$G$6</f>
        <v>2.8870034620722749E-3</v>
      </c>
      <c r="BT134" s="9">
        <f>'Geometry-Miscellaneous'!AO134/P134</f>
        <v>6.2492219506369547E-3</v>
      </c>
      <c r="BU134" s="1">
        <f t="shared" ca="1" si="97"/>
        <v>0.59215748428438397</v>
      </c>
      <c r="BV134" s="9">
        <f t="shared" ca="1" si="125"/>
        <v>4.0860626721515872E-2</v>
      </c>
      <c r="BW134" s="9">
        <f t="shared" ca="1" si="126"/>
        <v>1.3700494704534445E-2</v>
      </c>
      <c r="BX134" s="9">
        <f t="shared" ca="1" si="127"/>
        <v>5.4561121426050317E-2</v>
      </c>
      <c r="BY134" s="11">
        <f t="shared" ca="1" si="98"/>
        <v>288.13286105270464</v>
      </c>
      <c r="BZ134" s="11">
        <f t="shared" ca="1" si="99"/>
        <v>26.548430841384</v>
      </c>
      <c r="CA134" s="11">
        <f t="shared" ca="1" si="100"/>
        <v>10.853103250213938</v>
      </c>
      <c r="CB134" s="12">
        <f t="shared" ca="1" si="101"/>
        <v>1009.4396730984959</v>
      </c>
      <c r="CD134" s="1">
        <f t="shared" ca="1" si="128"/>
        <v>7.982122531632399E-3</v>
      </c>
      <c r="CE134" s="1">
        <f t="shared" ca="1" si="129"/>
        <v>1.7883657675506885E-3</v>
      </c>
      <c r="CF134" s="1">
        <f t="shared" ca="1" si="130"/>
        <v>6.7988250601641316E-4</v>
      </c>
      <c r="CG134" s="1">
        <f t="shared" ca="1" si="131"/>
        <v>1.6456031384080479E-2</v>
      </c>
      <c r="CH134" s="1">
        <f t="shared" ca="1" si="132"/>
        <v>1.6750135275528371E-3</v>
      </c>
      <c r="CI134" s="1">
        <f t="shared" ca="1" si="133"/>
        <v>0</v>
      </c>
      <c r="CJ134" s="1">
        <f t="shared" ca="1" si="134"/>
        <v>4.2873981485903932E-4</v>
      </c>
      <c r="CK134" s="1">
        <f t="shared" si="135"/>
        <v>2.64E-3</v>
      </c>
      <c r="CL134" s="1">
        <f t="shared" si="136"/>
        <v>5.7145570368798337E-3</v>
      </c>
      <c r="CM134" s="1">
        <f t="shared" ca="1" si="137"/>
        <v>3.7364712568571691E-2</v>
      </c>
      <c r="CN134" s="1">
        <f t="shared" ca="1" si="138"/>
        <v>1.1911830747831477E-2</v>
      </c>
      <c r="CO134" s="1">
        <f t="shared" ca="1" si="139"/>
        <v>6.164902241180372E-4</v>
      </c>
      <c r="CP134" s="1">
        <f t="shared" ca="1" si="140"/>
        <v>1.2528320971949515E-2</v>
      </c>
      <c r="CR134" s="1">
        <f ca="1">'Airfoil-Flight'!J134</f>
        <v>5.8497106680100108</v>
      </c>
      <c r="CS134" s="1">
        <f ca="1">CR134/(1+CR134/(PI()*'Geometry-Wing'!AJ134)*(1+AE134))</f>
        <v>4.8865787681155144</v>
      </c>
      <c r="CU134" s="1">
        <f t="shared" si="166"/>
        <v>6</v>
      </c>
      <c r="CV134" s="1">
        <f t="shared" si="102"/>
        <v>3.9709114397548211</v>
      </c>
      <c r="CW134" s="1">
        <f>Stability!Z134</f>
        <v>2.1749577694090316</v>
      </c>
      <c r="CY134" s="1">
        <f t="shared" si="167"/>
        <v>6</v>
      </c>
      <c r="CZ134" s="1">
        <f t="shared" ca="1" si="103"/>
        <v>3.6351579757590589</v>
      </c>
      <c r="DA134" s="1">
        <f ca="1">Stability!AB134</f>
        <v>1.9910580234180542</v>
      </c>
      <c r="DC134" s="1"/>
      <c r="DD134" s="9">
        <f t="shared" ca="1" si="171"/>
        <v>2.3218386437109148E-2</v>
      </c>
      <c r="DE134" s="9">
        <f t="shared" ca="1" si="172"/>
        <v>0.32999488264645077</v>
      </c>
      <c r="DF134" s="9"/>
      <c r="DG134" s="9">
        <f t="shared" ca="1" si="173"/>
        <v>4.5430445720364622E-2</v>
      </c>
      <c r="DH134" s="9">
        <f t="shared" ca="1" si="174"/>
        <v>2.8005237516624468E-2</v>
      </c>
      <c r="DI134" s="9"/>
      <c r="DJ134" s="9">
        <f t="shared" ca="1" si="175"/>
        <v>3.381113130238729E-2</v>
      </c>
      <c r="DK134" s="9">
        <f t="shared" ca="1" si="176"/>
        <v>0.14463360547885667</v>
      </c>
      <c r="DL134" s="9"/>
      <c r="DM134" s="1">
        <v>1</v>
      </c>
      <c r="DN134" s="1">
        <f t="shared" ca="1" si="141"/>
        <v>0.59215748428438397</v>
      </c>
      <c r="DO134" s="1">
        <f t="shared" ca="1" si="142"/>
        <v>0.35065048619401046</v>
      </c>
      <c r="DP134" s="1">
        <f t="shared" ca="1" si="143"/>
        <v>5.4561121426050317E-2</v>
      </c>
      <c r="DQ134" s="1">
        <f t="shared" ca="1" si="144"/>
        <v>0.59215748428438397</v>
      </c>
      <c r="DR134" s="1">
        <f t="shared" ca="1" si="145"/>
        <v>0.35065048619401046</v>
      </c>
      <c r="DS134" s="1">
        <f t="shared" ca="1" si="146"/>
        <v>0.20764030976774134</v>
      </c>
      <c r="DT134" s="1">
        <f t="shared" ca="1" si="147"/>
        <v>3.2308776403384754E-2</v>
      </c>
      <c r="DU134" s="1">
        <f t="shared" ca="1" si="148"/>
        <v>0.35065048619401046</v>
      </c>
      <c r="DV134" s="1">
        <f t="shared" ca="1" si="149"/>
        <v>0.20764030976774134</v>
      </c>
      <c r="DW134" s="1">
        <f t="shared" ca="1" si="150"/>
        <v>0.12295576346809592</v>
      </c>
      <c r="DX134" s="1">
        <f t="shared" ca="1" si="177"/>
        <v>1.9131883755334984E-2</v>
      </c>
      <c r="DY134" s="9">
        <f t="shared" ca="1" si="178"/>
        <v>5.3723078889643783E-2</v>
      </c>
      <c r="DZ134" s="9">
        <f t="shared" ca="1" si="179"/>
        <v>2.359204289288356E-4</v>
      </c>
      <c r="EB134" s="9">
        <f t="shared" ca="1" si="151"/>
        <v>0.59215748428438397</v>
      </c>
      <c r="EC134" s="9">
        <f t="shared" ca="1" si="152"/>
        <v>5.4561121426050317E-2</v>
      </c>
      <c r="ED134" s="1">
        <f t="shared" ca="1" si="153"/>
        <v>2.7918913524156838E-3</v>
      </c>
      <c r="EE134" s="9">
        <f t="shared" ca="1" si="154"/>
        <v>4.3441754420728344E-4</v>
      </c>
      <c r="EG134" s="9">
        <f t="shared" ca="1" si="155"/>
        <v>1.5631202333129794E-4</v>
      </c>
      <c r="EH134" s="9">
        <f t="shared" ca="1" si="156"/>
        <v>3.3153630573472939E-2</v>
      </c>
      <c r="EN134" s="9">
        <v>0.62651971140384688</v>
      </c>
      <c r="EO134" s="9">
        <v>4.216206996697372E-2</v>
      </c>
      <c r="EP134" s="1">
        <f t="shared" ca="1" si="157"/>
        <v>0.59215748428438397</v>
      </c>
      <c r="EQ134" s="9">
        <f t="shared" ca="1" si="158"/>
        <v>5.4561121426050317E-2</v>
      </c>
      <c r="ET134" s="1">
        <f t="shared" ca="1" si="159"/>
        <v>11.022254848857882</v>
      </c>
    </row>
    <row r="135" spans="2:150" x14ac:dyDescent="0.25">
      <c r="B135" s="5">
        <f t="shared" si="160"/>
        <v>5000</v>
      </c>
      <c r="C135" s="19">
        <f>ISA!L135</f>
        <v>0.73611542371223737</v>
      </c>
      <c r="D135" s="52">
        <f>ISA!N135</f>
        <v>1.6299403949154085E-5</v>
      </c>
      <c r="F135" s="12">
        <f t="shared" ca="1" si="180"/>
        <v>288.13286105270458</v>
      </c>
      <c r="G135" s="19">
        <f>Weight!G135</f>
        <v>0.25</v>
      </c>
      <c r="H135" s="1">
        <f t="shared" si="162"/>
        <v>1</v>
      </c>
      <c r="J135" s="11">
        <f t="shared" ca="1" si="113"/>
        <v>40.502870546875343</v>
      </c>
      <c r="K135" s="11">
        <f t="shared" ca="1" si="114"/>
        <v>23.346551180598752</v>
      </c>
      <c r="L135" s="11">
        <f t="shared" ca="1" si="115"/>
        <v>1.73485455018871</v>
      </c>
      <c r="N135" s="1">
        <f>'Geometry-Wing'!C135</f>
        <v>0.30481432099438527</v>
      </c>
      <c r="O135" s="1">
        <f>'Geometry-Wing'!D135</f>
        <v>3</v>
      </c>
      <c r="P135" s="1">
        <f>'Geometry-Wing'!AC135</f>
        <v>0.91444296298315586</v>
      </c>
      <c r="Q135" s="1">
        <f>'Geometry-Wing'!AD135</f>
        <v>9.8420572570645728</v>
      </c>
      <c r="R135" s="1">
        <f ca="1">'Geometry-Tail'!E135</f>
        <v>0.10137496479873467</v>
      </c>
      <c r="S135" s="1">
        <f>'Geometry-Tail'!F135</f>
        <v>4</v>
      </c>
      <c r="T135" s="19">
        <f>'Geometry-Tail'!I135</f>
        <v>4.8429600532968005</v>
      </c>
      <c r="U135" s="1">
        <f ca="1">'Geometry-Tail'!AD135</f>
        <v>7.8197034217017958E-2</v>
      </c>
      <c r="V135" s="1">
        <f ca="1">'Geometry-Tail'!T135</f>
        <v>3.0854574153398469</v>
      </c>
      <c r="X135" s="1">
        <f t="shared" si="163"/>
        <v>0.25</v>
      </c>
      <c r="Y135" s="5">
        <f t="shared" ca="1" si="116"/>
        <v>557564.82267927704</v>
      </c>
      <c r="Z135" s="1">
        <f t="shared" ca="1" si="181"/>
        <v>0.55163620784170742</v>
      </c>
      <c r="AA135" s="9">
        <f ca="1">'Airfoil-Flight'!W135</f>
        <v>7.8772050661209264E-3</v>
      </c>
      <c r="AB135" s="12">
        <f t="shared" ca="1" si="117"/>
        <v>70.029433436262792</v>
      </c>
      <c r="AC135" s="1">
        <f ca="1">'Airfoil-Flight'!AG135</f>
        <v>-0.1515034422029676</v>
      </c>
      <c r="AD135" s="1">
        <f>'Geometry-Wing'!AB135</f>
        <v>0.95988181135316342</v>
      </c>
      <c r="AE135" s="61">
        <f t="shared" si="118"/>
        <v>4.179492534636231E-2</v>
      </c>
      <c r="AF135" s="17">
        <f t="shared" ca="1" si="119"/>
        <v>1.0647481156889986</v>
      </c>
      <c r="AG135" s="11">
        <f t="shared" ca="1" si="120"/>
        <v>1.0647481156889986</v>
      </c>
      <c r="AH135" s="11">
        <f ca="1">DEGREES(AI135/CS135)+'Airfoil-Flight'!K135</f>
        <v>-0.42644771070760168</v>
      </c>
      <c r="AI135" s="1">
        <f t="shared" ca="1" si="121"/>
        <v>0.55154095920555823</v>
      </c>
      <c r="AJ135" s="1">
        <f ca="1">0.9*'Airfoil-Flight'!I135</f>
        <v>1.5706332196514705</v>
      </c>
      <c r="AK135" s="5">
        <f ca="1">C135*J135*'Geometry-Wing'!AH135/D135</f>
        <v>364561.61482875806</v>
      </c>
      <c r="AL135" s="9">
        <f ca="1">0.455/(LOG10(MIN(AK135,'Geometry-Wing'!AM135)))^2.58</f>
        <v>5.4370284112354884E-3</v>
      </c>
      <c r="AM135" s="9">
        <f ca="1">+AL135*'Geometry-Wing'!AK135*'Geometry-Wing'!AN135/P135</f>
        <v>0</v>
      </c>
      <c r="AN135" s="9">
        <f ca="1">AA135*COS(RADIANS(AF135))*'Geometry-Wing'!U135*'Geometry-Wing'!V135+AM135</f>
        <v>8.6634294375421E-3</v>
      </c>
      <c r="AO135" s="9">
        <f ca="1">AI135^2/(PI()*'Geometry-Wing'!AJ135*AD135)</f>
        <v>1.0249484377908393E-2</v>
      </c>
      <c r="AP135" s="9">
        <f t="shared" ca="1" si="122"/>
        <v>1.8912913815450495E-2</v>
      </c>
      <c r="AQ135" s="1">
        <f t="shared" ca="1" si="123"/>
        <v>-0.13635309798267084</v>
      </c>
      <c r="AR135" s="1">
        <f t="shared" ca="1" si="170"/>
        <v>-0.26779239985074826</v>
      </c>
      <c r="AS135" s="1">
        <f t="shared" si="164"/>
        <v>0.9343951712104227</v>
      </c>
      <c r="AT135" s="61">
        <f t="shared" si="93"/>
        <v>7.021101008537145E-2</v>
      </c>
      <c r="AU135" s="5">
        <f ca="1">C135*J135*'Geometry-Tail'!C135/D135</f>
        <v>291202.67557186953</v>
      </c>
      <c r="AV135" s="9">
        <f ca="1">0.455/(LOG10(MIN(AU135,'Geometry-Tail'!L135)))^2.58</f>
        <v>5.6910677215116128E-3</v>
      </c>
      <c r="AW135" s="9">
        <f ca="1">AV135*'Geometry-Tail'!M135*'Geometry-Tail'!N135*'Geometry-Tail'!G135/R135*'Geometry-Tail'!O135</f>
        <v>1.741340760673353E-2</v>
      </c>
      <c r="AX135" s="9">
        <f t="shared" ca="1" si="94"/>
        <v>6.1073955042333841E-3</v>
      </c>
      <c r="AY135" s="9">
        <f t="shared" ca="1" si="95"/>
        <v>2.3520803110966916E-2</v>
      </c>
      <c r="AZ135" s="1">
        <f t="shared" ca="1" si="165"/>
        <v>0.95148725550796098</v>
      </c>
      <c r="BA135" s="1">
        <f t="shared" ca="1" si="96"/>
        <v>5.0986226259163159E-2</v>
      </c>
      <c r="BB135" s="5">
        <f ca="1">C135*J135*'Geometry-Tail'!Q135/D135</f>
        <v>291202.67557186953</v>
      </c>
      <c r="BC135" s="9">
        <f ca="1">0.455/(LOG10(MIN(BB135,'Geometry-Tail'!Z135)))^2.58</f>
        <v>5.6910677215116128E-3</v>
      </c>
      <c r="BD135" s="9">
        <f ca="1">BC135*'Geometry-Tail'!AA135*'Geometry-Tail'!AB135*'Geometry-Tail'!AE135/U135*'Geometry-Tail'!AF135</f>
        <v>8.5822610185971072E-3</v>
      </c>
      <c r="BE135" s="5">
        <f ca="1">C135*J135*'Geometry-Fuselage'!C135/D135</f>
        <v>2981587.8007384124</v>
      </c>
      <c r="BF135" s="9">
        <f ca="1">0.455/(LOG10(MIN(BE135,'Geometry-Fuselage'!K135)))^2.58</f>
        <v>3.673739668575642E-3</v>
      </c>
      <c r="BG135" s="9">
        <f ca="1">BF135*'Geometry-Fuselage'!L135*'Geometry-Fuselage'!M135*'Geometry-Fuselage'!H135/P135*'Geometry-Fuselage'!P135</f>
        <v>1.6448468336699482E-2</v>
      </c>
      <c r="BH135" s="9">
        <f>3.83*RADIANS('Geometry-Fuselage'!N135)^2.5*'Geometry-Fuselage'!I135/P135</f>
        <v>1.3659623231054097E-3</v>
      </c>
      <c r="BI135" s="69">
        <f>0</f>
        <v>0</v>
      </c>
      <c r="BJ135" s="9">
        <f>0.05*'Geometry-Fuselage'!O135/P135</f>
        <v>0</v>
      </c>
      <c r="BK135" s="9">
        <f t="shared" ca="1" si="124"/>
        <v>1.781443065980489E-2</v>
      </c>
      <c r="BL135" s="5">
        <f ca="1">C135*J135*'Geometry-Fuselage'!R135/D135</f>
        <v>2242965.420914711</v>
      </c>
      <c r="BM135" s="9">
        <f ca="1">0.455/(LOG10(MIN(BL135,'Geometry-Fuselage'!Z135)))^2.58</f>
        <v>3.8610910941222916E-3</v>
      </c>
      <c r="BN135" s="9">
        <f ca="1">BM135*'Geometry-Fuselage'!AA135*'Geometry-Fuselage'!AB135*'Geometry-Fuselage'!W135/P135*'Geometry-Fuselage'!AC135</f>
        <v>1.8113784226121174E-3</v>
      </c>
      <c r="BO135" s="5">
        <f ca="1">C135*J135*'Geometry-Fuselage'!AE135/D135</f>
        <v>3365718.7443918274</v>
      </c>
      <c r="BP135" s="9">
        <f ca="1">0.455/(LOG10(MIN(BO135,'Geometry-Fuselage'!AK135)))^2.58</f>
        <v>3.5977991636599984E-3</v>
      </c>
      <c r="BQ135" s="9">
        <f ca="1">BP135*'Geometry-Fuselage'!AL135*'Geometry-Fuselage'!AM135*'Geometry-Fuselage'!AI135/P135*'Geometry-Fuselage'!AN135</f>
        <v>0</v>
      </c>
      <c r="BR135" s="9">
        <f ca="1">'Geometry-Miscellaneous'!B135*J135/(0.5*C135*J135^2*P135)</f>
        <v>4.4014209107316222E-4</v>
      </c>
      <c r="BS135" s="9">
        <f>('Geometry-Miscellaneous'!J135+'Geometry-Miscellaneous'!R135)/P135*'Geometry-Miscellaneous'!$G$6</f>
        <v>2.8870034620722749E-3</v>
      </c>
      <c r="BT135" s="9">
        <f>'Geometry-Miscellaneous'!AO135/P135</f>
        <v>6.2492219506369547E-3</v>
      </c>
      <c r="BU135" s="1">
        <f t="shared" ca="1" si="97"/>
        <v>0.5218535470790806</v>
      </c>
      <c r="BV135" s="9">
        <f t="shared" ca="1" si="125"/>
        <v>4.0529950373596954E-2</v>
      </c>
      <c r="BW135" s="9">
        <f t="shared" ca="1" si="126"/>
        <v>1.0926549027445222E-2</v>
      </c>
      <c r="BX135" s="9">
        <f t="shared" ca="1" si="127"/>
        <v>5.1456499401042174E-2</v>
      </c>
      <c r="BY135" s="11">
        <f t="shared" ca="1" si="98"/>
        <v>288.13286105270458</v>
      </c>
      <c r="BZ135" s="11">
        <f t="shared" ca="1" si="99"/>
        <v>28.41086062395263</v>
      </c>
      <c r="CA135" s="11">
        <f t="shared" ca="1" si="100"/>
        <v>10.141644945798845</v>
      </c>
      <c r="CB135" s="12">
        <f t="shared" ca="1" si="101"/>
        <v>1150.7214099772714</v>
      </c>
      <c r="CD135" s="1">
        <f t="shared" ca="1" si="128"/>
        <v>7.922212084461493E-3</v>
      </c>
      <c r="CE135" s="1">
        <f t="shared" ca="1" si="129"/>
        <v>1.7652835831586302E-3</v>
      </c>
      <c r="CF135" s="1">
        <f t="shared" ca="1" si="130"/>
        <v>6.7110735853061741E-4</v>
      </c>
      <c r="CG135" s="1">
        <f t="shared" ca="1" si="131"/>
        <v>1.629028075640996E-2</v>
      </c>
      <c r="CH135" s="1">
        <f t="shared" ca="1" si="132"/>
        <v>1.6564022518571796E-3</v>
      </c>
      <c r="CI135" s="1">
        <f t="shared" ca="1" si="133"/>
        <v>0</v>
      </c>
      <c r="CJ135" s="1">
        <f t="shared" ca="1" si="134"/>
        <v>4.0248483789454448E-4</v>
      </c>
      <c r="CK135" s="1">
        <f t="shared" si="135"/>
        <v>2.64E-3</v>
      </c>
      <c r="CL135" s="1">
        <f t="shared" si="136"/>
        <v>5.7145570368798337E-3</v>
      </c>
      <c r="CM135" s="1">
        <f t="shared" ca="1" si="137"/>
        <v>3.7062327909192262E-2</v>
      </c>
      <c r="CN135" s="1">
        <f t="shared" ca="1" si="138"/>
        <v>9.3725688635841187E-3</v>
      </c>
      <c r="CO135" s="1">
        <f t="shared" ca="1" si="139"/>
        <v>6.1913700425360969E-4</v>
      </c>
      <c r="CP135" s="1">
        <f t="shared" ca="1" si="140"/>
        <v>9.9917058678377288E-3</v>
      </c>
      <c r="CR135" s="1">
        <f ca="1">'Airfoil-Flight'!J135</f>
        <v>5.8480352774512436</v>
      </c>
      <c r="CS135" s="1">
        <f ca="1">CR135/(1+CR135/(PI()*'Geometry-Wing'!AJ135)*(1+AE135))</f>
        <v>4.885409598342183</v>
      </c>
      <c r="CU135" s="1">
        <f t="shared" si="166"/>
        <v>6</v>
      </c>
      <c r="CV135" s="1">
        <f t="shared" si="102"/>
        <v>3.9709114397548211</v>
      </c>
      <c r="CW135" s="1">
        <f>Stability!Z135</f>
        <v>2.1749577694090316</v>
      </c>
      <c r="CY135" s="1">
        <f t="shared" si="167"/>
        <v>6</v>
      </c>
      <c r="CZ135" s="1">
        <f t="shared" ca="1" si="103"/>
        <v>3.6351579757590589</v>
      </c>
      <c r="DA135" s="1">
        <f ca="1">Stability!AB135</f>
        <v>1.9910580234180542</v>
      </c>
      <c r="DC135" s="1"/>
      <c r="DD135" s="9">
        <f t="shared" ca="1" si="171"/>
        <v>1.9787110855126643E-2</v>
      </c>
      <c r="DE135" s="9">
        <f t="shared" ca="1" si="172"/>
        <v>0.37879032803082385</v>
      </c>
      <c r="DF135" s="9"/>
      <c r="DG135" s="9">
        <f t="shared" ca="1" si="173"/>
        <v>4.0844377598485263E-2</v>
      </c>
      <c r="DH135" s="9">
        <f t="shared" ca="1" si="174"/>
        <v>4.2532800265037217E-2</v>
      </c>
      <c r="DI135" s="9"/>
      <c r="DJ135" s="9">
        <f t="shared" ca="1" si="175"/>
        <v>3.1178500495702276E-2</v>
      </c>
      <c r="DK135" s="9">
        <f t="shared" ca="1" si="176"/>
        <v>0.15529937757514667</v>
      </c>
      <c r="DL135" s="9"/>
      <c r="DM135" s="1">
        <v>1</v>
      </c>
      <c r="DN135" s="1">
        <f t="shared" ca="1" si="141"/>
        <v>0.5218535470790806</v>
      </c>
      <c r="DO135" s="1">
        <f t="shared" ca="1" si="142"/>
        <v>0.2723311245990182</v>
      </c>
      <c r="DP135" s="1">
        <f t="shared" ca="1" si="143"/>
        <v>5.1456499401042174E-2</v>
      </c>
      <c r="DQ135" s="1">
        <f t="shared" ca="1" si="144"/>
        <v>0.5218535470790806</v>
      </c>
      <c r="DR135" s="1">
        <f t="shared" ca="1" si="145"/>
        <v>0.2723311245990182</v>
      </c>
      <c r="DS135" s="1">
        <f t="shared" ca="1" si="146"/>
        <v>0.14211696335203272</v>
      </c>
      <c r="DT135" s="1">
        <f t="shared" ca="1" si="147"/>
        <v>2.6852756732706446E-2</v>
      </c>
      <c r="DU135" s="1">
        <f t="shared" ca="1" si="148"/>
        <v>0.2723311245990182</v>
      </c>
      <c r="DV135" s="1">
        <f t="shared" ca="1" si="149"/>
        <v>0.14211696335203272</v>
      </c>
      <c r="DW135" s="1">
        <f t="shared" ca="1" si="150"/>
        <v>7.4164241425365984E-2</v>
      </c>
      <c r="DX135" s="1">
        <f t="shared" ca="1" si="177"/>
        <v>1.4013206349814521E-2</v>
      </c>
      <c r="DY135" s="9">
        <f t="shared" ca="1" si="178"/>
        <v>5.0638933772410299E-2</v>
      </c>
      <c r="DZ135" s="9">
        <f t="shared" ca="1" si="179"/>
        <v>2.524438381037898E-4</v>
      </c>
      <c r="EB135" s="9">
        <f t="shared" ca="1" si="151"/>
        <v>0.5218535470790806</v>
      </c>
      <c r="EC135" s="9">
        <f t="shared" ca="1" si="152"/>
        <v>5.1456499401042174E-2</v>
      </c>
      <c r="ED135" s="1">
        <f t="shared" ca="1" si="153"/>
        <v>2.4604238635576054E-3</v>
      </c>
      <c r="EE135" s="9">
        <f t="shared" ca="1" si="154"/>
        <v>4.6489287351152153E-4</v>
      </c>
      <c r="EG135" s="9">
        <f t="shared" ca="1" si="155"/>
        <v>1.3782437477653908E-4</v>
      </c>
      <c r="EH135" s="9">
        <f t="shared" ca="1" si="156"/>
        <v>2.9232418005853706E-2</v>
      </c>
      <c r="EN135" s="9">
        <v>0.57334505620102971</v>
      </c>
      <c r="EO135" s="9">
        <v>4.0123976453394869E-2</v>
      </c>
      <c r="EP135" s="1">
        <f t="shared" ca="1" si="157"/>
        <v>0.5218535470790806</v>
      </c>
      <c r="EQ135" s="9">
        <f t="shared" ca="1" si="158"/>
        <v>5.1456499401042174E-2</v>
      </c>
      <c r="ET135" s="1">
        <f t="shared" ca="1" si="159"/>
        <v>10.305050214318728</v>
      </c>
    </row>
    <row r="136" spans="2:150" x14ac:dyDescent="0.25">
      <c r="B136" s="5">
        <f t="shared" si="160"/>
        <v>5000</v>
      </c>
      <c r="C136" s="19">
        <f>ISA!L136</f>
        <v>0.73611542371223737</v>
      </c>
      <c r="D136" s="52">
        <f>ISA!N136</f>
        <v>1.6299403949154085E-5</v>
      </c>
      <c r="F136" s="12">
        <f t="shared" ca="1" si="180"/>
        <v>288.13286105270458</v>
      </c>
      <c r="G136" s="19">
        <f>Weight!G136</f>
        <v>0.25</v>
      </c>
      <c r="H136" s="1">
        <f t="shared" si="162"/>
        <v>1</v>
      </c>
      <c r="J136" s="11">
        <f t="shared" ca="1" si="113"/>
        <v>43.542801030852878</v>
      </c>
      <c r="K136" s="11">
        <f t="shared" ca="1" si="114"/>
        <v>23.277862949536658</v>
      </c>
      <c r="L136" s="11">
        <f t="shared" ca="1" si="115"/>
        <v>1.8705669470280815</v>
      </c>
      <c r="N136" s="1">
        <f>'Geometry-Wing'!C136</f>
        <v>0.30481432099438527</v>
      </c>
      <c r="O136" s="1">
        <f>'Geometry-Wing'!D136</f>
        <v>3</v>
      </c>
      <c r="P136" s="1">
        <f>'Geometry-Wing'!AC136</f>
        <v>0.91444296298315586</v>
      </c>
      <c r="Q136" s="1">
        <f>'Geometry-Wing'!AD136</f>
        <v>9.8420572570645728</v>
      </c>
      <c r="R136" s="1">
        <f ca="1">'Geometry-Tail'!E136</f>
        <v>0.10137496479873467</v>
      </c>
      <c r="S136" s="1">
        <f>'Geometry-Tail'!F136</f>
        <v>4</v>
      </c>
      <c r="T136" s="19">
        <f>'Geometry-Tail'!I136</f>
        <v>4.8429600532968005</v>
      </c>
      <c r="U136" s="1">
        <f ca="1">'Geometry-Tail'!AD136</f>
        <v>7.8197034217017958E-2</v>
      </c>
      <c r="V136" s="1">
        <f ca="1">'Geometry-Tail'!T136</f>
        <v>3.0854574153398469</v>
      </c>
      <c r="X136" s="1">
        <f t="shared" si="163"/>
        <v>0.25</v>
      </c>
      <c r="Y136" s="5">
        <f t="shared" ca="1" si="116"/>
        <v>599412.67885269644</v>
      </c>
      <c r="Z136" s="1">
        <f t="shared" ca="1" si="181"/>
        <v>0.4813545675902659</v>
      </c>
      <c r="AA136" s="9">
        <f ca="1">'Airfoil-Flight'!W136</f>
        <v>7.8823319760642392E-3</v>
      </c>
      <c r="AB136" s="12">
        <f t="shared" ca="1" si="117"/>
        <v>61.067532939739628</v>
      </c>
      <c r="AC136" s="1">
        <f ca="1">'Airfoil-Flight'!AG136</f>
        <v>-0.15187556515404446</v>
      </c>
      <c r="AD136" s="1">
        <f>'Geometry-Wing'!AB136</f>
        <v>0.95988181135316342</v>
      </c>
      <c r="AE136" s="61">
        <f t="shared" si="118"/>
        <v>4.179492534636231E-2</v>
      </c>
      <c r="AF136" s="17">
        <f t="shared" ca="1" si="119"/>
        <v>0.92913132279234611</v>
      </c>
      <c r="AG136" s="11">
        <f t="shared" ca="1" si="120"/>
        <v>0.92913132279234611</v>
      </c>
      <c r="AH136" s="11">
        <f ca="1">DEGREES(AI136/CS136)+'Airfoil-Flight'!K136</f>
        <v>-1.2689255573386546</v>
      </c>
      <c r="AI136" s="1">
        <f t="shared" ca="1" si="121"/>
        <v>0.48129127767388502</v>
      </c>
      <c r="AJ136" s="1">
        <f ca="1">0.9*'Airfoil-Flight'!I136</f>
        <v>1.5799161327451192</v>
      </c>
      <c r="AK136" s="5">
        <f ca="1">C136*J136*'Geometry-Wing'!AH136/D136</f>
        <v>391923.6746344553</v>
      </c>
      <c r="AL136" s="9">
        <f ca="1">0.455/(LOG10(MIN(AK136,'Geometry-Wing'!AM136)))^2.58</f>
        <v>5.3585513412459816E-3</v>
      </c>
      <c r="AM136" s="9">
        <f ca="1">+AL136*'Geometry-Wing'!AK136*'Geometry-Wing'!AN136/P136</f>
        <v>0</v>
      </c>
      <c r="AN136" s="9">
        <f ca="1">AA136*COS(RADIANS(AF136))*'Geometry-Wing'!U136*'Geometry-Wing'!V136+AM136</f>
        <v>8.6694251422224037E-3</v>
      </c>
      <c r="AO136" s="9">
        <f ca="1">AI136^2/(PI()*'Geometry-Wing'!AJ136*AD136)</f>
        <v>7.8048122440056876E-3</v>
      </c>
      <c r="AP136" s="9">
        <f t="shared" ca="1" si="122"/>
        <v>1.647423738622809E-2</v>
      </c>
      <c r="AQ136" s="1">
        <f t="shared" ca="1" si="123"/>
        <v>-0.13668800863864003</v>
      </c>
      <c r="AR136" s="1">
        <f t="shared" ca="1" si="170"/>
        <v>-0.26845015189030202</v>
      </c>
      <c r="AS136" s="1">
        <f t="shared" si="164"/>
        <v>0.9343951712104227</v>
      </c>
      <c r="AT136" s="61">
        <f t="shared" si="93"/>
        <v>7.021101008537145E-2</v>
      </c>
      <c r="AU136" s="5">
        <f ca="1">C136*J136*'Geometry-Tail'!C136/D136</f>
        <v>313058.80276814388</v>
      </c>
      <c r="AV136" s="9">
        <f ca="1">0.455/(LOG10(MIN(AU136,'Geometry-Tail'!L136)))^2.58</f>
        <v>5.607472024503765E-3</v>
      </c>
      <c r="AW136" s="9">
        <f ca="1">AV136*'Geometry-Tail'!M136*'Geometry-Tail'!N136*'Geometry-Tail'!G136/R136*'Geometry-Tail'!O136</f>
        <v>1.7157623276375919E-2</v>
      </c>
      <c r="AX136" s="9">
        <f t="shared" ca="1" si="94"/>
        <v>6.1374343351957399E-3</v>
      </c>
      <c r="AY136" s="9">
        <f t="shared" ca="1" si="95"/>
        <v>2.3295057611571659E-2</v>
      </c>
      <c r="AZ136" s="1">
        <f t="shared" ca="1" si="165"/>
        <v>0.95148725550796098</v>
      </c>
      <c r="BA136" s="1">
        <f t="shared" ca="1" si="96"/>
        <v>5.0986226259163159E-2</v>
      </c>
      <c r="BB136" s="5">
        <f ca="1">C136*J136*'Geometry-Tail'!Q136/D136</f>
        <v>313058.80276814388</v>
      </c>
      <c r="BC136" s="9">
        <f ca="1">0.455/(LOG10(MIN(BB136,'Geometry-Tail'!Z136)))^2.58</f>
        <v>5.607472024503765E-3</v>
      </c>
      <c r="BD136" s="9">
        <f ca="1">BC136*'Geometry-Tail'!AA136*'Geometry-Tail'!AB136*'Geometry-Tail'!AE136/U136*'Geometry-Tail'!AF136</f>
        <v>8.4561967848082419E-3</v>
      </c>
      <c r="BE136" s="5">
        <f ca="1">C136*J136*'Geometry-Fuselage'!C136/D136</f>
        <v>3205369.9555274253</v>
      </c>
      <c r="BF136" s="9">
        <f ca="1">0.455/(LOG10(MIN(BE136,'Geometry-Fuselage'!K136)))^2.58</f>
        <v>3.6281238857421871E-3</v>
      </c>
      <c r="BG136" s="9">
        <f ca="1">BF136*'Geometry-Fuselage'!L136*'Geometry-Fuselage'!M136*'Geometry-Fuselage'!H136/P136*'Geometry-Fuselage'!P136</f>
        <v>1.624423237354514E-2</v>
      </c>
      <c r="BH136" s="9">
        <f>3.83*RADIANS('Geometry-Fuselage'!N136)^2.5*'Geometry-Fuselage'!I136/P136</f>
        <v>1.3659623231054097E-3</v>
      </c>
      <c r="BI136" s="69">
        <f>0</f>
        <v>0</v>
      </c>
      <c r="BJ136" s="9">
        <f>0.05*'Geometry-Fuselage'!O136/P136</f>
        <v>0</v>
      </c>
      <c r="BK136" s="9">
        <f t="shared" ca="1" si="124"/>
        <v>1.7610194696650549E-2</v>
      </c>
      <c r="BL136" s="5">
        <f ca="1">C136*J136*'Geometry-Fuselage'!R136/D136</f>
        <v>2411310.5003000079</v>
      </c>
      <c r="BM136" s="9">
        <f ca="1">0.455/(LOG10(MIN(BL136,'Geometry-Fuselage'!Z136)))^2.58</f>
        <v>3.8122239978694464E-3</v>
      </c>
      <c r="BN136" s="9">
        <f ca="1">BM136*'Geometry-Fuselage'!AA136*'Geometry-Fuselage'!AB136*'Geometry-Fuselage'!W136/P136*'Geometry-Fuselage'!AC136</f>
        <v>1.7884530884072697E-3</v>
      </c>
      <c r="BO136" s="5">
        <f ca="1">C136*J136*'Geometry-Fuselage'!AE136/D136</f>
        <v>3618331.7289389339</v>
      </c>
      <c r="BP136" s="9">
        <f ca="1">0.455/(LOG10(MIN(BO136,'Geometry-Fuselage'!AK136)))^2.58</f>
        <v>3.5534834399467748E-3</v>
      </c>
      <c r="BQ136" s="9">
        <f ca="1">BP136*'Geometry-Fuselage'!AL136*'Geometry-Fuselage'!AM136*'Geometry-Fuselage'!AI136/P136*'Geometry-Fuselage'!AN136</f>
        <v>0</v>
      </c>
      <c r="BR136" s="9">
        <f ca="1">'Geometry-Miscellaneous'!B136*J136/(0.5*C136*J136^2*P136)</f>
        <v>4.0941367378583921E-4</v>
      </c>
      <c r="BS136" s="9">
        <f>('Geometry-Miscellaneous'!J136+'Geometry-Miscellaneous'!R136)/P136*'Geometry-Miscellaneous'!$G$6</f>
        <v>2.8870034620722749E-3</v>
      </c>
      <c r="BT136" s="9">
        <f>'Geometry-Miscellaneous'!AO136/P136</f>
        <v>6.2492219506369547E-3</v>
      </c>
      <c r="BU136" s="1">
        <f t="shared" ca="1" si="97"/>
        <v>0.4515309472872695</v>
      </c>
      <c r="BV136" s="9">
        <f t="shared" ca="1" si="125"/>
        <v>4.0238919995220786E-2</v>
      </c>
      <c r="BW136" s="9">
        <f t="shared" ca="1" si="126"/>
        <v>8.4852069923618788E-3</v>
      </c>
      <c r="BX136" s="9">
        <f t="shared" ca="1" si="127"/>
        <v>4.8724126987582661E-2</v>
      </c>
      <c r="BY136" s="11">
        <f t="shared" ca="1" si="98"/>
        <v>288.13286105270458</v>
      </c>
      <c r="BZ136" s="11">
        <f t="shared" ca="1" si="99"/>
        <v>31.092048497609827</v>
      </c>
      <c r="CA136" s="11">
        <f t="shared" ca="1" si="100"/>
        <v>9.2670915869327342</v>
      </c>
      <c r="CB136" s="12">
        <f t="shared" ca="1" si="101"/>
        <v>1353.8348813730529</v>
      </c>
      <c r="CD136" s="1">
        <f t="shared" ca="1" si="128"/>
        <v>7.9276948144145227E-3</v>
      </c>
      <c r="CE136" s="1">
        <f t="shared" ca="1" si="129"/>
        <v>1.7393534556725595E-3</v>
      </c>
      <c r="CF136" s="1">
        <f t="shared" ca="1" si="130"/>
        <v>6.6124950932748734E-4</v>
      </c>
      <c r="CG136" s="1">
        <f t="shared" ca="1" si="131"/>
        <v>1.6103518617115387E-2</v>
      </c>
      <c r="CH136" s="1">
        <f t="shared" ca="1" si="132"/>
        <v>1.6354383413195196E-3</v>
      </c>
      <c r="CI136" s="1">
        <f t="shared" ca="1" si="133"/>
        <v>0</v>
      </c>
      <c r="CJ136" s="1">
        <f t="shared" ca="1" si="134"/>
        <v>3.7438545294254201E-4</v>
      </c>
      <c r="CK136" s="1">
        <f t="shared" si="135"/>
        <v>2.64E-3</v>
      </c>
      <c r="CL136" s="1">
        <f t="shared" si="136"/>
        <v>5.7145570368798337E-3</v>
      </c>
      <c r="CM136" s="1">
        <f t="shared" ca="1" si="137"/>
        <v>3.6796197227671856E-2</v>
      </c>
      <c r="CN136" s="1">
        <f t="shared" ca="1" si="138"/>
        <v>7.1370556339357743E-3</v>
      </c>
      <c r="CO136" s="1">
        <f t="shared" ca="1" si="139"/>
        <v>6.2218218968501367E-4</v>
      </c>
      <c r="CP136" s="1">
        <f t="shared" ca="1" si="140"/>
        <v>7.7592378236207883E-3</v>
      </c>
      <c r="CR136" s="1">
        <f ca="1">'Airfoil-Flight'!J136</f>
        <v>5.8461171268146339</v>
      </c>
      <c r="CS136" s="1">
        <f ca="1">CR136/(1+CR136/(PI()*'Geometry-Wing'!AJ136)*(1+AE136))</f>
        <v>4.8840708832671069</v>
      </c>
      <c r="CU136" s="1">
        <f t="shared" si="166"/>
        <v>6</v>
      </c>
      <c r="CV136" s="1">
        <f t="shared" si="102"/>
        <v>3.9709114397548211</v>
      </c>
      <c r="CW136" s="1">
        <f>Stability!Z136</f>
        <v>2.1749577694090316</v>
      </c>
      <c r="CY136" s="1">
        <f t="shared" si="167"/>
        <v>6</v>
      </c>
      <c r="CZ136" s="1">
        <f t="shared" ca="1" si="103"/>
        <v>3.6351579757590589</v>
      </c>
      <c r="DA136" s="1">
        <f ca="1">Stability!AB136</f>
        <v>1.9910580234180542</v>
      </c>
      <c r="DC136" s="1"/>
      <c r="DD136" s="9">
        <f t="shared" ca="1" si="171"/>
        <v>1.6630502763157622E-2</v>
      </c>
      <c r="DE136" s="9">
        <f t="shared" ca="1" si="172"/>
        <v>0.43385978203025932</v>
      </c>
      <c r="DF136" s="9"/>
      <c r="DG136" s="9">
        <f t="shared" ca="1" si="173"/>
        <v>3.6487627747343404E-2</v>
      </c>
      <c r="DH136" s="9">
        <f t="shared" ca="1" si="174"/>
        <v>6.3070495410070079E-2</v>
      </c>
      <c r="DI136" s="9"/>
      <c r="DJ136" s="9">
        <f t="shared" ca="1" si="175"/>
        <v>2.8933772623149626E-2</v>
      </c>
      <c r="DK136" s="9">
        <f t="shared" ca="1" si="176"/>
        <v>0.16497533108859816</v>
      </c>
      <c r="DL136" s="9"/>
      <c r="DM136" s="1">
        <v>1</v>
      </c>
      <c r="DN136" s="1">
        <f t="shared" ca="1" si="141"/>
        <v>0.4515309472872695</v>
      </c>
      <c r="DO136" s="1">
        <f t="shared" ca="1" si="142"/>
        <v>0.20388019635813895</v>
      </c>
      <c r="DP136" s="1">
        <f t="shared" ca="1" si="143"/>
        <v>4.8724126987582661E-2</v>
      </c>
      <c r="DQ136" s="1">
        <f t="shared" ca="1" si="144"/>
        <v>0.4515309472872695</v>
      </c>
      <c r="DR136" s="1">
        <f t="shared" ca="1" si="145"/>
        <v>0.20388019635813895</v>
      </c>
      <c r="DS136" s="1">
        <f t="shared" ca="1" si="146"/>
        <v>9.2058218194704999E-2</v>
      </c>
      <c r="DT136" s="1">
        <f t="shared" ca="1" si="147"/>
        <v>2.2000451214448411E-2</v>
      </c>
      <c r="DU136" s="1">
        <f t="shared" ca="1" si="148"/>
        <v>0.20388019635813895</v>
      </c>
      <c r="DV136" s="1">
        <f t="shared" ca="1" si="149"/>
        <v>9.2058218194704999E-2</v>
      </c>
      <c r="DW136" s="1">
        <f t="shared" ca="1" si="150"/>
        <v>4.1567134467033293E-2</v>
      </c>
      <c r="DX136" s="1">
        <f t="shared" ca="1" si="177"/>
        <v>9.9338845776072507E-3</v>
      </c>
      <c r="DY136" s="9">
        <f t="shared" ca="1" si="178"/>
        <v>4.800995716937069E-2</v>
      </c>
      <c r="DZ136" s="9">
        <f t="shared" ca="1" si="179"/>
        <v>2.1483985566046198E-4</v>
      </c>
      <c r="EB136" s="9">
        <f t="shared" ca="1" si="151"/>
        <v>0.4515309472872695</v>
      </c>
      <c r="EC136" s="9">
        <f t="shared" ca="1" si="152"/>
        <v>4.8724126987582661E-2</v>
      </c>
      <c r="ED136" s="1">
        <f t="shared" ca="1" si="153"/>
        <v>2.1288683847386341E-3</v>
      </c>
      <c r="EE136" s="9">
        <f t="shared" ca="1" si="154"/>
        <v>5.0876571325076791E-4</v>
      </c>
      <c r="EG136" s="9">
        <f t="shared" ca="1" si="155"/>
        <v>1.1937681754392904E-4</v>
      </c>
      <c r="EH136" s="9">
        <f t="shared" ca="1" si="156"/>
        <v>2.5319708769298822E-2</v>
      </c>
      <c r="EN136" s="9">
        <v>0.52017413718263816</v>
      </c>
      <c r="EO136" s="9">
        <v>3.8351704655155403E-2</v>
      </c>
      <c r="EP136" s="1">
        <f t="shared" ca="1" si="157"/>
        <v>0.4515309472872695</v>
      </c>
      <c r="EQ136" s="9">
        <f t="shared" ca="1" si="158"/>
        <v>4.8724126987582661E-2</v>
      </c>
      <c r="ET136" s="1">
        <f t="shared" ca="1" si="159"/>
        <v>9.404466237966691</v>
      </c>
    </row>
    <row r="137" spans="2:150" x14ac:dyDescent="0.25">
      <c r="B137" s="5">
        <f t="shared" si="160"/>
        <v>5000</v>
      </c>
      <c r="C137" s="19">
        <f>ISA!L137</f>
        <v>0.73611542371223737</v>
      </c>
      <c r="D137" s="52">
        <f>ISA!N137</f>
        <v>1.6299403949154085E-5</v>
      </c>
      <c r="F137" s="12">
        <f t="shared" ca="1" si="180"/>
        <v>288.13286105270458</v>
      </c>
      <c r="G137" s="19">
        <f>Weight!G137</f>
        <v>0.25</v>
      </c>
      <c r="H137" s="1">
        <f t="shared" si="162"/>
        <v>1</v>
      </c>
      <c r="J137" s="11">
        <f t="shared" ca="1" si="113"/>
        <v>47.390438028208763</v>
      </c>
      <c r="K137" s="11">
        <f t="shared" ca="1" si="114"/>
        <v>23.197752900481543</v>
      </c>
      <c r="L137" s="11">
        <f t="shared" ca="1" si="115"/>
        <v>2.0428891639424704</v>
      </c>
      <c r="N137" s="1">
        <f>'Geometry-Wing'!C137</f>
        <v>0.30481432099438527</v>
      </c>
      <c r="O137" s="1">
        <f>'Geometry-Wing'!D137</f>
        <v>3</v>
      </c>
      <c r="P137" s="1">
        <f>'Geometry-Wing'!AC137</f>
        <v>0.91444296298315586</v>
      </c>
      <c r="Q137" s="1">
        <f>'Geometry-Wing'!AD137</f>
        <v>9.8420572570645728</v>
      </c>
      <c r="R137" s="1">
        <f ca="1">'Geometry-Tail'!E137</f>
        <v>0.10137496479873467</v>
      </c>
      <c r="S137" s="1">
        <f>'Geometry-Tail'!F137</f>
        <v>4</v>
      </c>
      <c r="T137" s="19">
        <f>'Geometry-Tail'!I137</f>
        <v>4.8429600532968005</v>
      </c>
      <c r="U137" s="1">
        <f ca="1">'Geometry-Tail'!AD137</f>
        <v>7.8197034217017958E-2</v>
      </c>
      <c r="V137" s="1">
        <f ca="1">'Geometry-Tail'!T137</f>
        <v>3.0854574153398469</v>
      </c>
      <c r="X137" s="1">
        <f t="shared" si="163"/>
        <v>0.25</v>
      </c>
      <c r="Y137" s="5">
        <f t="shared" ca="1" si="116"/>
        <v>652379.46889001306</v>
      </c>
      <c r="Z137" s="1">
        <f t="shared" ca="1" si="181"/>
        <v>0.41107292733882439</v>
      </c>
      <c r="AA137" s="9">
        <f ca="1">'Airfoil-Flight'!W137</f>
        <v>8.2173951267441279E-3</v>
      </c>
      <c r="AB137" s="12">
        <f t="shared" ca="1" si="117"/>
        <v>50.024724501923579</v>
      </c>
      <c r="AC137" s="1">
        <f ca="1">'Airfoil-Flight'!AG137</f>
        <v>-0.15231211665829597</v>
      </c>
      <c r="AD137" s="1">
        <f>'Geometry-Wing'!AB137</f>
        <v>0.95988181135316342</v>
      </c>
      <c r="AE137" s="61">
        <f t="shared" si="118"/>
        <v>4.179492534636231E-2</v>
      </c>
      <c r="AF137" s="17">
        <f t="shared" ca="1" si="119"/>
        <v>0.79349891225591762</v>
      </c>
      <c r="AG137" s="11">
        <f t="shared" ca="1" si="120"/>
        <v>0.79349891225591762</v>
      </c>
      <c r="AH137" s="11">
        <f ca="1">DEGREES(AI137/CS137)+'Airfoil-Flight'!K137</f>
        <v>-2.1152238674705783</v>
      </c>
      <c r="AI137" s="1">
        <f t="shared" ca="1" si="121"/>
        <v>0.41103350618375539</v>
      </c>
      <c r="AJ137" s="1">
        <f ca="1">0.9*'Airfoil-Flight'!I137</f>
        <v>1.5908469931636413</v>
      </c>
      <c r="AK137" s="5">
        <f ca="1">C137*J137*'Geometry-Wing'!AH137/D137</f>
        <v>426555.8065819316</v>
      </c>
      <c r="AL137" s="9">
        <f ca="1">0.455/(LOG10(MIN(AK137,'Geometry-Wing'!AM137)))^2.58</f>
        <v>5.2687130063055745E-3</v>
      </c>
      <c r="AM137" s="9">
        <f ca="1">+AL137*'Geometry-Wing'!AK137*'Geometry-Wing'!AN137/P137</f>
        <v>0</v>
      </c>
      <c r="AN137" s="9">
        <f ca="1">AA137*COS(RADIANS(AF137))*'Geometry-Wing'!U137*'Geometry-Wing'!V137+AM137</f>
        <v>9.0382678026491702E-3</v>
      </c>
      <c r="AO137" s="9">
        <f ca="1">AI137^2/(PI()*'Geometry-Wing'!AJ137*AD137)</f>
        <v>5.6924723396611643E-3</v>
      </c>
      <c r="AP137" s="9">
        <f t="shared" ca="1" si="122"/>
        <v>1.4730740142310335E-2</v>
      </c>
      <c r="AQ137" s="1">
        <f t="shared" ca="1" si="123"/>
        <v>-0.13708090499246639</v>
      </c>
      <c r="AR137" s="1">
        <f t="shared" ca="1" si="170"/>
        <v>-0.26922178567816907</v>
      </c>
      <c r="AS137" s="1">
        <f t="shared" si="164"/>
        <v>0.9343951712104227</v>
      </c>
      <c r="AT137" s="61">
        <f t="shared" si="93"/>
        <v>7.021101008537145E-2</v>
      </c>
      <c r="AU137" s="5">
        <f ca="1">C137*J137*'Geometry-Tail'!C137/D137</f>
        <v>340722.08127485181</v>
      </c>
      <c r="AV137" s="9">
        <f ca="1">0.455/(LOG10(MIN(AU137,'Geometry-Tail'!L137)))^2.58</f>
        <v>5.511811067610263E-3</v>
      </c>
      <c r="AW137" s="9">
        <f ca="1">AV137*'Geometry-Tail'!M137*'Geometry-Tail'!N137*'Geometry-Tail'!G137/R137*'Geometry-Tail'!O137</f>
        <v>1.6864921921208378E-2</v>
      </c>
      <c r="AX137" s="9">
        <f t="shared" ca="1" si="94"/>
        <v>6.1727679570428252E-3</v>
      </c>
      <c r="AY137" s="9">
        <f t="shared" ca="1" si="95"/>
        <v>2.3037689878251204E-2</v>
      </c>
      <c r="AZ137" s="1">
        <f t="shared" ca="1" si="165"/>
        <v>0.95148725550796098</v>
      </c>
      <c r="BA137" s="1">
        <f t="shared" ca="1" si="96"/>
        <v>5.0986226259163159E-2</v>
      </c>
      <c r="BB137" s="5">
        <f ca="1">C137*J137*'Geometry-Tail'!Q137/D137</f>
        <v>340722.08127485181</v>
      </c>
      <c r="BC137" s="9">
        <f ca="1">0.455/(LOG10(MIN(BB137,'Geometry-Tail'!Z137)))^2.58</f>
        <v>5.511811067610263E-3</v>
      </c>
      <c r="BD137" s="9">
        <f ca="1">BC137*'Geometry-Tail'!AA137*'Geometry-Tail'!AB137*'Geometry-Tail'!AE137/U137*'Geometry-Tail'!AF137</f>
        <v>8.3119378616108332E-3</v>
      </c>
      <c r="BE137" s="5">
        <f ca="1">C137*J137*'Geometry-Fuselage'!C137/D137</f>
        <v>3488610.8068075608</v>
      </c>
      <c r="BF137" s="9">
        <f ca="1">0.455/(LOG10(MIN(BE137,'Geometry-Fuselage'!K137)))^2.58</f>
        <v>3.5757442507550904E-3</v>
      </c>
      <c r="BG137" s="9">
        <f ca="1">BF137*'Geometry-Fuselage'!L137*'Geometry-Fuselage'!M137*'Geometry-Fuselage'!H137/P137*'Geometry-Fuselage'!P137</f>
        <v>1.6009712553062824E-2</v>
      </c>
      <c r="BH137" s="9">
        <f>3.83*RADIANS('Geometry-Fuselage'!N137)^2.5*'Geometry-Fuselage'!I137/P137</f>
        <v>1.3659623231054097E-3</v>
      </c>
      <c r="BI137" s="69">
        <f>0</f>
        <v>0</v>
      </c>
      <c r="BJ137" s="9">
        <f>0.05*'Geometry-Fuselage'!O137/P137</f>
        <v>0</v>
      </c>
      <c r="BK137" s="9">
        <f t="shared" ca="1" si="124"/>
        <v>1.7375674876168232E-2</v>
      </c>
      <c r="BL137" s="5">
        <f ca="1">C137*J137*'Geometry-Fuselage'!R137/D137</f>
        <v>2624384.7002462423</v>
      </c>
      <c r="BM137" s="9">
        <f ca="1">0.455/(LOG10(MIN(BL137,'Geometry-Fuselage'!Z137)))^2.58</f>
        <v>3.7561313211096786E-3</v>
      </c>
      <c r="BN137" s="9">
        <f ca="1">BM137*'Geometry-Fuselage'!AA137*'Geometry-Fuselage'!AB137*'Geometry-Fuselage'!W137/P137*'Geometry-Fuselage'!AC137</f>
        <v>1.7621379712882068E-3</v>
      </c>
      <c r="BO137" s="5">
        <f ca="1">C137*J137*'Geometry-Fuselage'!AE137/D137</f>
        <v>3938063.7328379825</v>
      </c>
      <c r="BP137" s="9">
        <f ca="1">0.455/(LOG10(MIN(BO137,'Geometry-Fuselage'!AK137)))^2.58</f>
        <v>3.5025889793075344E-3</v>
      </c>
      <c r="BQ137" s="9">
        <f ca="1">BP137*'Geometry-Fuselage'!AL137*'Geometry-Fuselage'!AM137*'Geometry-Fuselage'!AI137/P137*'Geometry-Fuselage'!AN137</f>
        <v>0</v>
      </c>
      <c r="BR137" s="9">
        <f ca="1">'Geometry-Miscellaneous'!B137*J137/(0.5*C137*J137^2*P137)</f>
        <v>3.7617331425288618E-4</v>
      </c>
      <c r="BS137" s="9">
        <f>('Geometry-Miscellaneous'!J137+'Geometry-Miscellaneous'!R137)/P137*'Geometry-Miscellaneous'!$G$6</f>
        <v>2.8870034620722749E-3</v>
      </c>
      <c r="BT137" s="9">
        <f>'Geometry-Miscellaneous'!AO137/P137</f>
        <v>6.2492219506369547E-3</v>
      </c>
      <c r="BU137" s="1">
        <f t="shared" ca="1" si="97"/>
        <v>0.38118763262905936</v>
      </c>
      <c r="BV137" s="9">
        <f t="shared" ca="1" si="125"/>
        <v>4.0268902488173761E-2</v>
      </c>
      <c r="BW137" s="9">
        <f t="shared" ca="1" si="126"/>
        <v>6.3767841662999356E-3</v>
      </c>
      <c r="BX137" s="9">
        <f t="shared" ca="1" si="127"/>
        <v>4.6645686654473696E-2</v>
      </c>
      <c r="BY137" s="11">
        <f t="shared" ca="1" si="98"/>
        <v>288.13286105270464</v>
      </c>
      <c r="BZ137" s="11">
        <f t="shared" ca="1" si="99"/>
        <v>35.258633809351124</v>
      </c>
      <c r="CA137" s="11">
        <f t="shared" ca="1" si="100"/>
        <v>8.1719803044747419</v>
      </c>
      <c r="CB137" s="12">
        <f t="shared" ca="1" si="101"/>
        <v>1670.9221005013608</v>
      </c>
      <c r="CD137" s="1">
        <f t="shared" ca="1" si="128"/>
        <v>8.2649803896897647E-3</v>
      </c>
      <c r="CE137" s="1">
        <f t="shared" ca="1" si="129"/>
        <v>1.7096808660959082E-3</v>
      </c>
      <c r="CF137" s="1">
        <f t="shared" ca="1" si="130"/>
        <v>6.4996888937410941E-4</v>
      </c>
      <c r="CG137" s="1">
        <f t="shared" ca="1" si="131"/>
        <v>1.5889063617595258E-2</v>
      </c>
      <c r="CH137" s="1">
        <f t="shared" ca="1" si="132"/>
        <v>1.611374667649915E-3</v>
      </c>
      <c r="CI137" s="1">
        <f t="shared" ca="1" si="133"/>
        <v>0</v>
      </c>
      <c r="CJ137" s="1">
        <f t="shared" ca="1" si="134"/>
        <v>3.4398904008060306E-4</v>
      </c>
      <c r="CK137" s="1">
        <f t="shared" si="135"/>
        <v>2.64E-3</v>
      </c>
      <c r="CL137" s="1">
        <f t="shared" si="136"/>
        <v>5.7145570368798337E-3</v>
      </c>
      <c r="CM137" s="1">
        <f t="shared" ca="1" si="137"/>
        <v>3.682361450736539E-2</v>
      </c>
      <c r="CN137" s="1">
        <f t="shared" ca="1" si="138"/>
        <v>5.2054412729794124E-3</v>
      </c>
      <c r="CO137" s="1">
        <f t="shared" ca="1" si="139"/>
        <v>6.2576413435597373E-4</v>
      </c>
      <c r="CP137" s="1">
        <f t="shared" ca="1" si="140"/>
        <v>5.8312054073353858E-3</v>
      </c>
      <c r="CR137" s="1">
        <f ca="1">'Airfoil-Flight'!J137</f>
        <v>5.8438736522826709</v>
      </c>
      <c r="CS137" s="1">
        <f ca="1">CR137/(1+CR137/(PI()*'Geometry-Wing'!AJ137)*(1+AE137))</f>
        <v>4.8825049348104885</v>
      </c>
      <c r="CU137" s="1">
        <f t="shared" si="166"/>
        <v>6</v>
      </c>
      <c r="CV137" s="1">
        <f t="shared" si="102"/>
        <v>3.9709114397548211</v>
      </c>
      <c r="CW137" s="1">
        <f>Stability!Z137</f>
        <v>2.1749577694090316</v>
      </c>
      <c r="CY137" s="1">
        <f t="shared" si="167"/>
        <v>6</v>
      </c>
      <c r="CZ137" s="1">
        <f t="shared" ca="1" si="103"/>
        <v>3.6351579757590589</v>
      </c>
      <c r="DA137" s="1">
        <f ca="1">Stability!AB137</f>
        <v>1.9910580234180542</v>
      </c>
      <c r="DC137" s="1"/>
      <c r="DD137" s="9">
        <f t="shared" ca="1" si="171"/>
        <v>1.3748701539368271E-2</v>
      </c>
      <c r="DE137" s="9">
        <f t="shared" ca="1" si="172"/>
        <v>0.49738102791057809</v>
      </c>
      <c r="DF137" s="9"/>
      <c r="DG137" s="9">
        <f t="shared" ca="1" si="173"/>
        <v>3.2360262682264947E-2</v>
      </c>
      <c r="DH137" s="9">
        <f t="shared" ca="1" si="174"/>
        <v>9.3791458042132306E-2</v>
      </c>
      <c r="DI137" s="9"/>
      <c r="DJ137" s="9">
        <f t="shared" ca="1" si="175"/>
        <v>2.7077208620504365E-2</v>
      </c>
      <c r="DK137" s="9">
        <f t="shared" ca="1" si="176"/>
        <v>0.1759912666840163</v>
      </c>
      <c r="DL137" s="9"/>
      <c r="DM137" s="1">
        <v>1</v>
      </c>
      <c r="DN137" s="1">
        <f t="shared" ca="1" si="141"/>
        <v>0.38118763262905936</v>
      </c>
      <c r="DO137" s="1">
        <f t="shared" ca="1" si="142"/>
        <v>0.14530401126934672</v>
      </c>
      <c r="DP137" s="1">
        <f t="shared" ca="1" si="143"/>
        <v>4.6645686654473696E-2</v>
      </c>
      <c r="DQ137" s="1">
        <f t="shared" ca="1" si="144"/>
        <v>0.38118763262905936</v>
      </c>
      <c r="DR137" s="1">
        <f t="shared" ca="1" si="145"/>
        <v>0.14530401126934672</v>
      </c>
      <c r="DS137" s="1">
        <f t="shared" ca="1" si="146"/>
        <v>5.5388092067268441E-2</v>
      </c>
      <c r="DT137" s="1">
        <f t="shared" ca="1" si="147"/>
        <v>1.7780758868175737E-2</v>
      </c>
      <c r="DU137" s="1">
        <f t="shared" ca="1" si="148"/>
        <v>0.14530401126934672</v>
      </c>
      <c r="DV137" s="1">
        <f t="shared" ca="1" si="149"/>
        <v>5.5388092067268441E-2</v>
      </c>
      <c r="DW137" s="1">
        <f t="shared" ca="1" si="150"/>
        <v>2.1113255690962441E-2</v>
      </c>
      <c r="DX137" s="1">
        <f t="shared" ca="1" si="177"/>
        <v>6.777805379308062E-3</v>
      </c>
      <c r="DY137" s="9">
        <f t="shared" ca="1" si="178"/>
        <v>4.5836455409691612E-2</v>
      </c>
      <c r="DZ137" s="9">
        <f t="shared" ca="1" si="179"/>
        <v>3.0096937357430642E-4</v>
      </c>
      <c r="EB137" s="9">
        <f t="shared" ca="1" si="151"/>
        <v>0.38118763262905936</v>
      </c>
      <c r="EC137" s="9">
        <f t="shared" ca="1" si="152"/>
        <v>4.6645686654473696E-2</v>
      </c>
      <c r="ED137" s="1">
        <f t="shared" ca="1" si="153"/>
        <v>1.7972152399137423E-3</v>
      </c>
      <c r="EE137" s="9">
        <f t="shared" ca="1" si="154"/>
        <v>5.7694442293312268E-4</v>
      </c>
      <c r="EG137" s="9">
        <f t="shared" ca="1" si="155"/>
        <v>1.0096885106530466E-4</v>
      </c>
      <c r="EH137" s="9">
        <f t="shared" ca="1" si="156"/>
        <v>2.1415396693779874E-2</v>
      </c>
      <c r="EN137" s="9">
        <v>0.46700862564547196</v>
      </c>
      <c r="EO137" s="9">
        <v>3.6858220677435626E-2</v>
      </c>
      <c r="EP137" s="1">
        <f t="shared" ca="1" si="157"/>
        <v>0.38118763262905936</v>
      </c>
      <c r="EQ137" s="9">
        <f t="shared" ca="1" si="158"/>
        <v>4.6645686654473696E-2</v>
      </c>
      <c r="ET137" s="1">
        <f t="shared" ca="1" si="159"/>
        <v>8.3156827024639526</v>
      </c>
    </row>
    <row r="138" spans="2:150" x14ac:dyDescent="0.25">
      <c r="B138" s="5">
        <f t="shared" si="160"/>
        <v>5000</v>
      </c>
      <c r="C138" s="19">
        <f>ISA!L138</f>
        <v>0.73611542371223737</v>
      </c>
      <c r="D138" s="52">
        <f>ISA!N138</f>
        <v>1.6299403949154085E-5</v>
      </c>
      <c r="F138" s="12">
        <f t="shared" ca="1" si="180"/>
        <v>288.13286105270458</v>
      </c>
      <c r="G138" s="19">
        <f>Weight!G138</f>
        <v>0.25</v>
      </c>
      <c r="H138" s="1">
        <f t="shared" si="162"/>
        <v>1</v>
      </c>
      <c r="J138" s="11">
        <f t="shared" ca="1" si="113"/>
        <v>52.48146715772981</v>
      </c>
      <c r="K138" s="11">
        <f t="shared" ca="1" si="114"/>
        <v>23.10158183445585</v>
      </c>
      <c r="L138" s="11">
        <f t="shared" ca="1" si="115"/>
        <v>2.2717694196790483</v>
      </c>
      <c r="N138" s="1">
        <f>'Geometry-Wing'!C138</f>
        <v>0.30481432099438527</v>
      </c>
      <c r="O138" s="1">
        <f>'Geometry-Wing'!D138</f>
        <v>3</v>
      </c>
      <c r="P138" s="1">
        <f>'Geometry-Wing'!AC138</f>
        <v>0.91444296298315586</v>
      </c>
      <c r="Q138" s="1">
        <f>'Geometry-Wing'!AD138</f>
        <v>9.8420572570645728</v>
      </c>
      <c r="R138" s="1">
        <f ca="1">'Geometry-Tail'!E138</f>
        <v>0.10137496479873467</v>
      </c>
      <c r="S138" s="1">
        <f>'Geometry-Tail'!F138</f>
        <v>4</v>
      </c>
      <c r="T138" s="19">
        <f>'Geometry-Tail'!I138</f>
        <v>4.8429600532968005</v>
      </c>
      <c r="U138" s="1">
        <f ca="1">'Geometry-Tail'!AD138</f>
        <v>7.8197034217017958E-2</v>
      </c>
      <c r="V138" s="1">
        <f ca="1">'Geometry-Tail'!T138</f>
        <v>3.0854574153398469</v>
      </c>
      <c r="X138" s="1">
        <f t="shared" si="163"/>
        <v>0.25</v>
      </c>
      <c r="Y138" s="5">
        <f t="shared" ca="1" si="116"/>
        <v>722462.86583273706</v>
      </c>
      <c r="Z138" s="1">
        <f t="shared" ca="1" si="181"/>
        <v>0.34079128708738288</v>
      </c>
      <c r="AA138" s="9">
        <f ca="1">'Airfoil-Flight'!W138</f>
        <v>8.51459848417737E-3</v>
      </c>
      <c r="AB138" s="12">
        <f t="shared" ca="1" si="117"/>
        <v>40.02435202560325</v>
      </c>
      <c r="AC138" s="1">
        <f ca="1">'Airfoil-Flight'!AG138</f>
        <v>-0.15283985413917178</v>
      </c>
      <c r="AD138" s="1">
        <f>'Geometry-Wing'!AB138</f>
        <v>0.95988181135316342</v>
      </c>
      <c r="AE138" s="61">
        <f t="shared" si="118"/>
        <v>4.179492534636231E-2</v>
      </c>
      <c r="AF138" s="17">
        <f t="shared" ca="1" si="119"/>
        <v>0.65785316095274082</v>
      </c>
      <c r="AG138" s="11">
        <f t="shared" ca="1" si="120"/>
        <v>0.65785316095274082</v>
      </c>
      <c r="AH138" s="11">
        <f ca="1">DEGREES(AI138/CS138)+'Airfoil-Flight'!K138</f>
        <v>-2.966823437644118</v>
      </c>
      <c r="AI138" s="1">
        <f t="shared" ca="1" si="121"/>
        <v>0.34076882415846671</v>
      </c>
      <c r="AJ138" s="1">
        <f ca="1">0.9*'Airfoil-Flight'!I138</f>
        <v>1.6041198422240373</v>
      </c>
      <c r="AK138" s="5">
        <f ca="1">C138*J138*'Geometry-Wing'!AH138/D138</f>
        <v>472379.56612140505</v>
      </c>
      <c r="AL138" s="9">
        <f ca="1">0.455/(LOG10(MIN(AK138,'Geometry-Wing'!AM138)))^2.58</f>
        <v>5.1632058137649995E-3</v>
      </c>
      <c r="AM138" s="9">
        <f ca="1">+AL138*'Geometry-Wing'!AK138*'Geometry-Wing'!AN138/P138</f>
        <v>0</v>
      </c>
      <c r="AN138" s="9">
        <f ca="1">AA138*COS(RADIANS(AF138))*'Geometry-Wing'!U138*'Geometry-Wing'!V138+AM138</f>
        <v>9.3654409778958503E-3</v>
      </c>
      <c r="AO138" s="9">
        <f ca="1">AI138^2/(PI()*'Geometry-Wing'!AJ138*AD138)</f>
        <v>3.912606653263353E-3</v>
      </c>
      <c r="AP138" s="9">
        <f t="shared" ca="1" si="122"/>
        <v>1.3278047631159202E-2</v>
      </c>
      <c r="AQ138" s="1">
        <f t="shared" ca="1" si="123"/>
        <v>-0.1375558687252546</v>
      </c>
      <c r="AR138" s="1">
        <f t="shared" ca="1" si="170"/>
        <v>-0.27015459673803649</v>
      </c>
      <c r="AS138" s="1">
        <f t="shared" si="164"/>
        <v>0.9343951712104227</v>
      </c>
      <c r="AT138" s="61">
        <f t="shared" si="93"/>
        <v>7.021101008537145E-2</v>
      </c>
      <c r="AU138" s="5">
        <f ca="1">C138*J138*'Geometry-Tail'!C138/D138</f>
        <v>377324.95124218124</v>
      </c>
      <c r="AV138" s="9">
        <f ca="1">0.455/(LOG10(MIN(AU138,'Geometry-Tail'!L138)))^2.58</f>
        <v>5.3995167098429544E-3</v>
      </c>
      <c r="AW138" s="9">
        <f ca="1">AV138*'Geometry-Tail'!M138*'Geometry-Tail'!N138*'Geometry-Tail'!G138/R138*'Geometry-Tail'!O138</f>
        <v>1.6521326040887501E-2</v>
      </c>
      <c r="AX138" s="9">
        <f t="shared" ca="1" si="94"/>
        <v>6.2156173983130341E-3</v>
      </c>
      <c r="AY138" s="9">
        <f t="shared" ca="1" si="95"/>
        <v>2.2736943439200536E-2</v>
      </c>
      <c r="AZ138" s="1">
        <f t="shared" ca="1" si="165"/>
        <v>0.95148725550796098</v>
      </c>
      <c r="BA138" s="1">
        <f t="shared" ca="1" si="96"/>
        <v>5.0986226259163159E-2</v>
      </c>
      <c r="BB138" s="5">
        <f ca="1">C138*J138*'Geometry-Tail'!Q138/D138</f>
        <v>377324.95124218124</v>
      </c>
      <c r="BC138" s="9">
        <f ca="1">0.455/(LOG10(MIN(BB138,'Geometry-Tail'!Z138)))^2.58</f>
        <v>5.3995167098429544E-3</v>
      </c>
      <c r="BD138" s="9">
        <f ca="1">BC138*'Geometry-Tail'!AA138*'Geometry-Tail'!AB138*'Geometry-Tail'!AE138/U138*'Geometry-Tail'!AF138</f>
        <v>8.1425953873275024E-3</v>
      </c>
      <c r="BE138" s="5">
        <f ca="1">C138*J138*'Geometry-Fuselage'!C138/D138</f>
        <v>3863383.0177849596</v>
      </c>
      <c r="BF138" s="9">
        <f ca="1">0.455/(LOG10(MIN(BE138,'Geometry-Fuselage'!K138)))^2.58</f>
        <v>3.514007694088204E-3</v>
      </c>
      <c r="BG138" s="9">
        <f ca="1">BF138*'Geometry-Fuselage'!L138*'Geometry-Fuselage'!M138*'Geometry-Fuselage'!H138/P138*'Geometry-Fuselage'!P138</f>
        <v>1.5733298901263196E-2</v>
      </c>
      <c r="BH138" s="9">
        <f>3.83*RADIANS('Geometry-Fuselage'!N138)^2.5*'Geometry-Fuselage'!I138/P138</f>
        <v>1.3659623231054097E-3</v>
      </c>
      <c r="BI138" s="69">
        <f>0</f>
        <v>0</v>
      </c>
      <c r="BJ138" s="9">
        <f>0.05*'Geometry-Fuselage'!O138/P138</f>
        <v>0</v>
      </c>
      <c r="BK138" s="9">
        <f t="shared" ca="1" si="124"/>
        <v>1.7099261224368605E-2</v>
      </c>
      <c r="BL138" s="5">
        <f ca="1">C138*J138*'Geometry-Fuselage'!R138/D138</f>
        <v>2906315.3915825421</v>
      </c>
      <c r="BM138" s="9">
        <f ca="1">0.455/(LOG10(MIN(BL138,'Geometry-Fuselage'!Z138)))^2.58</f>
        <v>3.6900466394149366E-3</v>
      </c>
      <c r="BN138" s="9">
        <f ca="1">BM138*'Geometry-Fuselage'!AA138*'Geometry-Fuselage'!AB138*'Geometry-Fuselage'!W138/P138*'Geometry-Fuselage'!AC138</f>
        <v>1.7311352408244602E-3</v>
      </c>
      <c r="BO138" s="5">
        <f ca="1">C138*J138*'Geometry-Fuselage'!AE138/D138</f>
        <v>4361119.4801989729</v>
      </c>
      <c r="BP138" s="9">
        <f ca="1">0.455/(LOG10(MIN(BO138,'Geometry-Fuselage'!AK138)))^2.58</f>
        <v>3.4425922976156656E-3</v>
      </c>
      <c r="BQ138" s="9">
        <f ca="1">BP138*'Geometry-Fuselage'!AL138*'Geometry-Fuselage'!AM138*'Geometry-Fuselage'!AI138/P138*'Geometry-Fuselage'!AN138</f>
        <v>0</v>
      </c>
      <c r="BR138" s="9">
        <f ca="1">'Geometry-Miscellaneous'!B138*J138/(0.5*C138*J138^2*P138)</f>
        <v>3.3968216024504998E-4</v>
      </c>
      <c r="BS138" s="9">
        <f>('Geometry-Miscellaneous'!J138+'Geometry-Miscellaneous'!R138)/P138*'Geometry-Miscellaneous'!$G$6</f>
        <v>2.8870034620722749E-3</v>
      </c>
      <c r="BT138" s="9">
        <f>'Geometry-Miscellaneous'!AO138/P138</f>
        <v>6.2492219506369547E-3</v>
      </c>
      <c r="BU138" s="1">
        <f t="shared" ca="1" si="97"/>
        <v>0.31081953935540868</v>
      </c>
      <c r="BV138" s="9">
        <f t="shared" ca="1" si="125"/>
        <v>4.0199596122689141E-2</v>
      </c>
      <c r="BW138" s="9">
        <f t="shared" ca="1" si="126"/>
        <v>4.6016687604294544E-3</v>
      </c>
      <c r="BX138" s="9">
        <f t="shared" ca="1" si="127"/>
        <v>4.4801264883118593E-2</v>
      </c>
      <c r="BY138" s="11">
        <f t="shared" ca="1" si="98"/>
        <v>288.13286105270453</v>
      </c>
      <c r="BZ138" s="11">
        <f t="shared" ca="1" si="99"/>
        <v>41.531226306826426</v>
      </c>
      <c r="CA138" s="11">
        <f t="shared" ca="1" si="100"/>
        <v>6.9377402661800183</v>
      </c>
      <c r="CB138" s="12">
        <f t="shared" ca="1" si="101"/>
        <v>2179.6196894419554</v>
      </c>
      <c r="CD138" s="1">
        <f t="shared" ca="1" si="128"/>
        <v>8.5641615974709467E-3</v>
      </c>
      <c r="CE138" s="1">
        <f t="shared" ca="1" si="129"/>
        <v>1.6748488458233888E-3</v>
      </c>
      <c r="CF138" s="1">
        <f t="shared" ca="1" si="130"/>
        <v>6.3672681011818131E-4</v>
      </c>
      <c r="CG138" s="1">
        <f t="shared" ca="1" si="131"/>
        <v>1.5636299098834613E-2</v>
      </c>
      <c r="CH138" s="1">
        <f t="shared" ca="1" si="132"/>
        <v>1.5830244389440785E-3</v>
      </c>
      <c r="CI138" s="1">
        <f t="shared" ca="1" si="133"/>
        <v>0</v>
      </c>
      <c r="CJ138" s="1">
        <f t="shared" ca="1" si="134"/>
        <v>3.1061996108700267E-4</v>
      </c>
      <c r="CK138" s="1">
        <f t="shared" si="135"/>
        <v>2.64E-3</v>
      </c>
      <c r="CL138" s="1">
        <f t="shared" si="136"/>
        <v>5.7145570368798337E-3</v>
      </c>
      <c r="CM138" s="1">
        <f t="shared" ca="1" si="137"/>
        <v>3.6760237789158046E-2</v>
      </c>
      <c r="CN138" s="1">
        <f t="shared" ca="1" si="138"/>
        <v>3.5778556209977498E-3</v>
      </c>
      <c r="CO138" s="1">
        <f t="shared" ca="1" si="139"/>
        <v>6.3010799495638668E-4</v>
      </c>
      <c r="CP138" s="1">
        <f t="shared" ca="1" si="140"/>
        <v>4.2079636159541361E-3</v>
      </c>
      <c r="CR138" s="1">
        <f ca="1">'Airfoil-Flight'!J138</f>
        <v>5.841171278686824</v>
      </c>
      <c r="CS138" s="1">
        <f ca="1">CR138/(1+CR138/(PI()*'Geometry-Wing'!AJ138)*(1+AE138))</f>
        <v>4.8806184115040923</v>
      </c>
      <c r="CU138" s="1">
        <f t="shared" si="166"/>
        <v>6</v>
      </c>
      <c r="CV138" s="1">
        <f t="shared" si="102"/>
        <v>3.9709114397548211</v>
      </c>
      <c r="CW138" s="1">
        <f>Stability!Z138</f>
        <v>2.1749577694090316</v>
      </c>
      <c r="CY138" s="1">
        <f t="shared" si="167"/>
        <v>6</v>
      </c>
      <c r="CZ138" s="1">
        <f t="shared" ca="1" si="103"/>
        <v>3.6351579757590589</v>
      </c>
      <c r="DA138" s="1">
        <f ca="1">Stability!AB138</f>
        <v>1.9910580234180542</v>
      </c>
      <c r="DC138" s="1"/>
      <c r="DD138" s="9">
        <f t="shared" ca="1" si="171"/>
        <v>1.114180823885892E-2</v>
      </c>
      <c r="DE138" s="9">
        <f t="shared" ca="1" si="172"/>
        <v>0.56446062279288178</v>
      </c>
      <c r="DF138" s="9"/>
      <c r="DG138" s="9">
        <f t="shared" ca="1" si="173"/>
        <v>2.8462267773449096E-2</v>
      </c>
      <c r="DH138" s="9">
        <f t="shared" ca="1" si="174"/>
        <v>0.13300569611581228</v>
      </c>
      <c r="DI138" s="9"/>
      <c r="DJ138" s="9">
        <f t="shared" ca="1" si="175"/>
        <v>2.560907849664501E-2</v>
      </c>
      <c r="DK138" s="9">
        <f t="shared" ca="1" si="176"/>
        <v>0.18351364185625132</v>
      </c>
      <c r="DL138" s="9"/>
      <c r="DM138" s="1">
        <v>1</v>
      </c>
      <c r="DN138" s="1">
        <f t="shared" ca="1" si="141"/>
        <v>0.31081953935540868</v>
      </c>
      <c r="DO138" s="1">
        <f t="shared" ca="1" si="142"/>
        <v>9.6608786045108447E-2</v>
      </c>
      <c r="DP138" s="1">
        <f t="shared" ca="1" si="143"/>
        <v>4.4801264883118593E-2</v>
      </c>
      <c r="DQ138" s="1">
        <f t="shared" ca="1" si="144"/>
        <v>0.31081953935540868</v>
      </c>
      <c r="DR138" s="1">
        <f t="shared" ca="1" si="145"/>
        <v>9.6608786045108447E-2</v>
      </c>
      <c r="DS138" s="1">
        <f t="shared" ca="1" si="146"/>
        <v>3.0027898376225843E-2</v>
      </c>
      <c r="DT138" s="1">
        <f t="shared" ca="1" si="147"/>
        <v>1.3925108513510568E-2</v>
      </c>
      <c r="DU138" s="1">
        <f t="shared" ca="1" si="148"/>
        <v>9.6608786045108447E-2</v>
      </c>
      <c r="DV138" s="1">
        <f t="shared" ca="1" si="149"/>
        <v>3.0027898376225843E-2</v>
      </c>
      <c r="DW138" s="1">
        <f t="shared" ca="1" si="150"/>
        <v>9.3332575411095402E-3</v>
      </c>
      <c r="DX138" s="1">
        <f t="shared" ca="1" si="177"/>
        <v>4.3281958136434347E-3</v>
      </c>
      <c r="DY138" s="9">
        <f t="shared" ca="1" si="178"/>
        <v>4.411874561192318E-2</v>
      </c>
      <c r="DZ138" s="9">
        <f t="shared" ca="1" si="179"/>
        <v>2.3208618265507696E-4</v>
      </c>
      <c r="EB138" s="9">
        <f t="shared" ca="1" si="151"/>
        <v>0.31081953935540868</v>
      </c>
      <c r="EC138" s="9">
        <f t="shared" ca="1" si="152"/>
        <v>4.4801264883118593E-2</v>
      </c>
      <c r="ED138" s="1">
        <f t="shared" ca="1" si="153"/>
        <v>1.4654452694064788E-3</v>
      </c>
      <c r="EE138" s="9">
        <f t="shared" ca="1" si="154"/>
        <v>6.7958417007473566E-4</v>
      </c>
      <c r="EG138" s="9">
        <f t="shared" ca="1" si="155"/>
        <v>8.2599455594296379E-5</v>
      </c>
      <c r="EH138" s="9">
        <f t="shared" ca="1" si="156"/>
        <v>1.7519265492067674E-2</v>
      </c>
      <c r="EN138" s="9">
        <v>0.41385070345071873</v>
      </c>
      <c r="EO138" s="9">
        <v>3.551159527644597E-2</v>
      </c>
      <c r="EP138" s="1">
        <f t="shared" ca="1" si="157"/>
        <v>0.31081953935540868</v>
      </c>
      <c r="EQ138" s="9">
        <f t="shared" ca="1" si="158"/>
        <v>4.4801264883118593E-2</v>
      </c>
      <c r="ET138" s="1">
        <f t="shared" ca="1" si="159"/>
        <v>7.0444650482766171</v>
      </c>
    </row>
    <row r="139" spans="2:150" x14ac:dyDescent="0.25">
      <c r="B139" s="5">
        <f t="shared" si="160"/>
        <v>5000</v>
      </c>
      <c r="C139" s="19">
        <f>ISA!L139</f>
        <v>0.73611542371223737</v>
      </c>
      <c r="D139" s="52">
        <f>ISA!N139</f>
        <v>1.6299403949154085E-5</v>
      </c>
      <c r="F139" s="12">
        <f t="shared" ca="1" si="180"/>
        <v>288.13286105270458</v>
      </c>
      <c r="G139" s="19">
        <f>Weight!G139</f>
        <v>0.25</v>
      </c>
      <c r="H139" s="1">
        <f t="shared" si="162"/>
        <v>1</v>
      </c>
      <c r="J139" s="11">
        <f t="shared" ca="1" si="113"/>
        <v>59.672770802899706</v>
      </c>
      <c r="K139" s="11">
        <f t="shared" ca="1" si="114"/>
        <v>22.981118032841533</v>
      </c>
      <c r="L139" s="11">
        <f t="shared" ca="1" si="115"/>
        <v>2.5965999877648853</v>
      </c>
      <c r="N139" s="1">
        <f>'Geometry-Wing'!C139</f>
        <v>0.30481432099438527</v>
      </c>
      <c r="O139" s="1">
        <f>'Geometry-Wing'!D139</f>
        <v>3</v>
      </c>
      <c r="P139" s="1">
        <f>'Geometry-Wing'!AC139</f>
        <v>0.91444296298315586</v>
      </c>
      <c r="Q139" s="1">
        <f>'Geometry-Wing'!AD139</f>
        <v>9.8420572570645728</v>
      </c>
      <c r="R139" s="1">
        <f ca="1">'Geometry-Tail'!E139</f>
        <v>0.10137496479873467</v>
      </c>
      <c r="S139" s="1">
        <f>'Geometry-Tail'!F139</f>
        <v>4</v>
      </c>
      <c r="T139" s="19">
        <f>'Geometry-Tail'!I139</f>
        <v>4.8429600532968005</v>
      </c>
      <c r="U139" s="1">
        <f ca="1">'Geometry-Tail'!AD139</f>
        <v>7.8197034217017958E-2</v>
      </c>
      <c r="V139" s="1">
        <f ca="1">'Geometry-Tail'!T139</f>
        <v>3.0854574153398469</v>
      </c>
      <c r="X139" s="1">
        <f t="shared" si="163"/>
        <v>0.25</v>
      </c>
      <c r="Y139" s="5">
        <f t="shared" ca="1" si="116"/>
        <v>821458.76137331431</v>
      </c>
      <c r="Z139" s="1">
        <f t="shared" ca="1" si="181"/>
        <v>0.27050964683594136</v>
      </c>
      <c r="AA139" s="9">
        <f ca="1">'Airfoil-Flight'!W139</f>
        <v>8.788717795031575E-3</v>
      </c>
      <c r="AB139" s="12">
        <f t="shared" ca="1" si="117"/>
        <v>30.779193637195345</v>
      </c>
      <c r="AC139" s="1">
        <f ca="1">'Airfoil-Flight'!AG139</f>
        <v>-0.15350660518797907</v>
      </c>
      <c r="AD139" s="1">
        <f>'Geometry-Wing'!AB139</f>
        <v>0.95988181135316342</v>
      </c>
      <c r="AE139" s="61">
        <f t="shared" si="118"/>
        <v>4.179492534636231E-2</v>
      </c>
      <c r="AF139" s="17">
        <f t="shared" ca="1" si="119"/>
        <v>0.5221963473747514</v>
      </c>
      <c r="AG139" s="11">
        <f t="shared" ca="1" si="120"/>
        <v>0.5221963473747514</v>
      </c>
      <c r="AH139" s="11">
        <f ca="1">DEGREES(AI139/CS139)+'Airfoil-Flight'!K139</f>
        <v>-3.8263688492888388</v>
      </c>
      <c r="AI139" s="1">
        <f t="shared" ca="1" si="121"/>
        <v>0.27049841185991325</v>
      </c>
      <c r="AJ139" s="1">
        <f ca="1">0.9*'Airfoil-Flight'!I139</f>
        <v>1.620981061805062</v>
      </c>
      <c r="AK139" s="5">
        <f ca="1">C139*J139*'Geometry-Wing'!AH139/D139</f>
        <v>537107.65166716708</v>
      </c>
      <c r="AL139" s="9">
        <f ca="1">0.455/(LOG10(MIN(AK139,'Geometry-Wing'!AM139)))^2.58</f>
        <v>5.0345479017893527E-3</v>
      </c>
      <c r="AM139" s="9">
        <f ca="1">+AL139*'Geometry-Wing'!AK139*'Geometry-Wing'!AN139/P139</f>
        <v>0</v>
      </c>
      <c r="AN139" s="9">
        <f ca="1">AA139*COS(RADIANS(AF139))*'Geometry-Wing'!U139*'Geometry-Wing'!V139+AM139</f>
        <v>9.6671880541513017E-3</v>
      </c>
      <c r="AO139" s="9">
        <f ca="1">AI139^2/(PI()*'Geometry-Wing'!AJ139*AD139)</f>
        <v>2.4653348613865277E-3</v>
      </c>
      <c r="AP139" s="9">
        <f t="shared" ca="1" si="122"/>
        <v>1.2132522915537829E-2</v>
      </c>
      <c r="AQ139" s="1">
        <f t="shared" ca="1" si="123"/>
        <v>-0.13815594466918116</v>
      </c>
      <c r="AR139" s="1">
        <f t="shared" ca="1" si="170"/>
        <v>-0.27133312351516348</v>
      </c>
      <c r="AS139" s="1">
        <f t="shared" si="164"/>
        <v>0.9343951712104227</v>
      </c>
      <c r="AT139" s="61">
        <f t="shared" si="93"/>
        <v>7.021101008537145E-2</v>
      </c>
      <c r="AU139" s="5">
        <f ca="1">C139*J139*'Geometry-Tail'!C139/D139</f>
        <v>429028.12274701585</v>
      </c>
      <c r="AV139" s="9">
        <f ca="1">0.455/(LOG10(MIN(AU139,'Geometry-Tail'!L139)))^2.58</f>
        <v>5.2626578110506759E-3</v>
      </c>
      <c r="AW139" s="9">
        <f ca="1">AV139*'Geometry-Tail'!M139*'Geometry-Tail'!N139*'Geometry-Tail'!G139/R139*'Geometry-Tail'!O139</f>
        <v>1.6102568101973774E-2</v>
      </c>
      <c r="AX139" s="9">
        <f t="shared" ca="1" si="94"/>
        <v>6.2699659052078477E-3</v>
      </c>
      <c r="AY139" s="9">
        <f t="shared" ca="1" si="95"/>
        <v>2.2372534007181623E-2</v>
      </c>
      <c r="AZ139" s="1">
        <f t="shared" ca="1" si="165"/>
        <v>0.95148725550796098</v>
      </c>
      <c r="BA139" s="1">
        <f t="shared" ca="1" si="96"/>
        <v>5.0986226259163159E-2</v>
      </c>
      <c r="BB139" s="5">
        <f ca="1">C139*J139*'Geometry-Tail'!Q139/D139</f>
        <v>429028.12274701585</v>
      </c>
      <c r="BC139" s="9">
        <f ca="1">0.455/(LOG10(MIN(BB139,'Geometry-Tail'!Z139)))^2.58</f>
        <v>5.2626578110506759E-3</v>
      </c>
      <c r="BD139" s="9">
        <f ca="1">BC139*'Geometry-Tail'!AA139*'Geometry-Tail'!AB139*'Geometry-Tail'!AE139/U139*'Geometry-Tail'!AF139</f>
        <v>7.9362090201940735E-3</v>
      </c>
      <c r="BE139" s="5">
        <f ca="1">C139*J139*'Geometry-Fuselage'!C139/D139</f>
        <v>4392765.3289727373</v>
      </c>
      <c r="BF139" s="9">
        <f ca="1">0.455/(LOG10(MIN(BE139,'Geometry-Fuselage'!K139)))^2.58</f>
        <v>3.4383954026577894E-3</v>
      </c>
      <c r="BG139" s="9">
        <f ca="1">BF139*'Geometry-Fuselage'!L139*'Geometry-Fuselage'!M139*'Geometry-Fuselage'!H139/P139*'Geometry-Fuselage'!P139</f>
        <v>1.5394759294851545E-2</v>
      </c>
      <c r="BH139" s="9">
        <f>3.83*RADIANS('Geometry-Fuselage'!N139)^2.5*'Geometry-Fuselage'!I139/P139</f>
        <v>1.3659623231054097E-3</v>
      </c>
      <c r="BI139" s="69">
        <f>0</f>
        <v>0</v>
      </c>
      <c r="BJ139" s="9">
        <f>0.05*'Geometry-Fuselage'!O139/P139</f>
        <v>0</v>
      </c>
      <c r="BK139" s="9">
        <f t="shared" ca="1" si="124"/>
        <v>1.6760721617956956E-2</v>
      </c>
      <c r="BL139" s="5">
        <f ca="1">C139*J139*'Geometry-Fuselage'!R139/D139</f>
        <v>3304554.9531155052</v>
      </c>
      <c r="BM139" s="9">
        <f ca="1">0.455/(LOG10(MIN(BL139,'Geometry-Fuselage'!Z139)))^2.58</f>
        <v>3.6091509553710594E-3</v>
      </c>
      <c r="BN139" s="9">
        <f ca="1">BM139*'Geometry-Fuselage'!AA139*'Geometry-Fuselage'!AB139*'Geometry-Fuselage'!W139/P139*'Geometry-Fuselage'!AC139</f>
        <v>1.6931841298593261E-3</v>
      </c>
      <c r="BO139" s="5">
        <f ca="1">C139*J139*'Geometry-Fuselage'!AE139/D139</f>
        <v>4958704.4204354817</v>
      </c>
      <c r="BP139" s="9">
        <f ca="1">0.455/(LOG10(MIN(BO139,'Geometry-Fuselage'!AK139)))^2.58</f>
        <v>3.3690951202492211E-3</v>
      </c>
      <c r="BQ139" s="9">
        <f ca="1">BP139*'Geometry-Fuselage'!AL139*'Geometry-Fuselage'!AM139*'Geometry-Fuselage'!AI139/P139*'Geometry-Fuselage'!AN139</f>
        <v>0</v>
      </c>
      <c r="BR139" s="9">
        <f ca="1">'Geometry-Miscellaneous'!B139*J139/(0.5*C139*J139^2*P139)</f>
        <v>2.9874627735739439E-4</v>
      </c>
      <c r="BS139" s="9">
        <f>('Geometry-Miscellaneous'!J139+'Geometry-Miscellaneous'!R139)/P139*'Geometry-Miscellaneous'!$G$6</f>
        <v>2.8870034620722749E-3</v>
      </c>
      <c r="BT139" s="9">
        <f>'Geometry-Miscellaneous'!AO139/P139</f>
        <v>6.2492219506369547E-3</v>
      </c>
      <c r="BU139" s="1">
        <f t="shared" ca="1" si="97"/>
        <v>0.24041847581300302</v>
      </c>
      <c r="BV139" s="9">
        <f t="shared" ca="1" si="125"/>
        <v>4.0019844397896749E-2</v>
      </c>
      <c r="BW139" s="9">
        <f t="shared" ca="1" si="126"/>
        <v>3.1604220332054882E-3</v>
      </c>
      <c r="BX139" s="9">
        <f t="shared" ca="1" si="127"/>
        <v>4.3180266431102239E-2</v>
      </c>
      <c r="BY139" s="11">
        <f t="shared" ca="1" si="98"/>
        <v>288.13286105270458</v>
      </c>
      <c r="BZ139" s="11">
        <f t="shared" ca="1" si="99"/>
        <v>51.749989952887972</v>
      </c>
      <c r="CA139" s="11">
        <f t="shared" ca="1" si="100"/>
        <v>5.5677858356110654</v>
      </c>
      <c r="CB139" s="12">
        <f t="shared" ca="1" si="101"/>
        <v>3088.0652895110466</v>
      </c>
      <c r="CD139" s="1">
        <f t="shared" ca="1" si="128"/>
        <v>8.8400920879534856E-3</v>
      </c>
      <c r="CE139" s="1">
        <f t="shared" ca="1" si="129"/>
        <v>1.6323972745068192E-3</v>
      </c>
      <c r="CF139" s="1">
        <f t="shared" ca="1" si="130"/>
        <v>6.2058800830552254E-4</v>
      </c>
      <c r="CG139" s="1">
        <f t="shared" ca="1" si="131"/>
        <v>1.5326723938060392E-2</v>
      </c>
      <c r="CH139" s="1">
        <f t="shared" ca="1" si="132"/>
        <v>1.5483203125846187E-3</v>
      </c>
      <c r="CI139" s="1">
        <f t="shared" ca="1" si="133"/>
        <v>0</v>
      </c>
      <c r="CJ139" s="1">
        <f t="shared" ca="1" si="134"/>
        <v>2.7318643104688343E-4</v>
      </c>
      <c r="CK139" s="1">
        <f t="shared" si="135"/>
        <v>2.64E-3</v>
      </c>
      <c r="CL139" s="1">
        <f t="shared" si="136"/>
        <v>5.7145570368798337E-3</v>
      </c>
      <c r="CM139" s="1">
        <f t="shared" ca="1" si="137"/>
        <v>3.6595865089337556E-2</v>
      </c>
      <c r="CN139" s="1">
        <f t="shared" ca="1" si="138"/>
        <v>2.2544081153919641E-3</v>
      </c>
      <c r="CO139" s="1">
        <f t="shared" ca="1" si="139"/>
        <v>6.3561757292971213E-4</v>
      </c>
      <c r="CP139" s="1">
        <f t="shared" ca="1" si="140"/>
        <v>2.8900256883216762E-3</v>
      </c>
      <c r="CR139" s="1">
        <f ca="1">'Airfoil-Flight'!J139</f>
        <v>5.8377721478070814</v>
      </c>
      <c r="CS139" s="1">
        <f ca="1">CR139/(1+CR139/(PI()*'Geometry-Wing'!AJ139)*(1+AE139))</f>
        <v>4.8782450752447186</v>
      </c>
      <c r="CU139" s="1">
        <f t="shared" si="166"/>
        <v>6</v>
      </c>
      <c r="CV139" s="1">
        <f t="shared" si="102"/>
        <v>3.9709114397548211</v>
      </c>
      <c r="CW139" s="1">
        <f>Stability!Z139</f>
        <v>2.1749577694090316</v>
      </c>
      <c r="CY139" s="1">
        <f t="shared" si="167"/>
        <v>6</v>
      </c>
      <c r="CZ139" s="1">
        <f t="shared" ca="1" si="103"/>
        <v>3.6351579757590589</v>
      </c>
      <c r="DA139" s="1">
        <f ca="1">Stability!AB139</f>
        <v>1.9910580234180542</v>
      </c>
      <c r="DC139" s="1"/>
      <c r="DD139" s="9">
        <f t="shared" ca="1" si="171"/>
        <v>8.8098591244052619E-3</v>
      </c>
      <c r="DE139" s="9">
        <f t="shared" ca="1" si="172"/>
        <v>0.63357600648796086</v>
      </c>
      <c r="DF139" s="9"/>
      <c r="DG139" s="9">
        <f t="shared" ca="1" si="173"/>
        <v>2.4793473455685441E-2</v>
      </c>
      <c r="DH139" s="9">
        <f t="shared" ca="1" si="174"/>
        <v>0.18131817410273735</v>
      </c>
      <c r="DI139" s="9"/>
      <c r="DJ139" s="9">
        <f t="shared" ca="1" si="175"/>
        <v>2.4529690415594614E-2</v>
      </c>
      <c r="DK139" s="9">
        <f t="shared" ca="1" si="176"/>
        <v>0.18655799402887766</v>
      </c>
      <c r="DL139" s="9"/>
      <c r="DM139" s="1">
        <v>1</v>
      </c>
      <c r="DN139" s="1">
        <f t="shared" ca="1" si="141"/>
        <v>0.24041847581300302</v>
      </c>
      <c r="DO139" s="1">
        <f t="shared" ca="1" si="142"/>
        <v>5.7801043512247519E-2</v>
      </c>
      <c r="DP139" s="1">
        <f t="shared" ca="1" si="143"/>
        <v>4.3180266431102239E-2</v>
      </c>
      <c r="DQ139" s="1">
        <f t="shared" ca="1" si="144"/>
        <v>0.24041847581300302</v>
      </c>
      <c r="DR139" s="1">
        <f t="shared" ca="1" si="145"/>
        <v>5.7801043512247519E-2</v>
      </c>
      <c r="DS139" s="1">
        <f t="shared" ca="1" si="146"/>
        <v>1.3896438781615615E-2</v>
      </c>
      <c r="DT139" s="1">
        <f t="shared" ca="1" si="147"/>
        <v>1.038133384056498E-2</v>
      </c>
      <c r="DU139" s="1">
        <f t="shared" ca="1" si="148"/>
        <v>5.7801043512247519E-2</v>
      </c>
      <c r="DV139" s="1">
        <f t="shared" ca="1" si="149"/>
        <v>1.3896438781615615E-2</v>
      </c>
      <c r="DW139" s="1">
        <f t="shared" ca="1" si="150"/>
        <v>3.340960631104731E-3</v>
      </c>
      <c r="DX139" s="1">
        <f t="shared" ca="1" si="177"/>
        <v>2.4958644588545815E-3</v>
      </c>
      <c r="DY139" s="9">
        <f t="shared" ca="1" si="178"/>
        <v>4.2857189959427271E-2</v>
      </c>
      <c r="DZ139" s="9">
        <f t="shared" ca="1" si="179"/>
        <v>5.598091945194745E-5</v>
      </c>
      <c r="EB139" s="9">
        <f t="shared" ca="1" si="151"/>
        <v>0.24041847581300302</v>
      </c>
      <c r="EC139" s="9">
        <f t="shared" ca="1" si="152"/>
        <v>4.3180266431102239E-2</v>
      </c>
      <c r="ED139" s="1">
        <f t="shared" ca="1" si="153"/>
        <v>1.133519851386236E-3</v>
      </c>
      <c r="EE139" s="9">
        <f t="shared" ca="1" si="154"/>
        <v>8.4679594370004651E-4</v>
      </c>
      <c r="EG139" s="9">
        <f t="shared" ca="1" si="155"/>
        <v>6.4266548197615826E-5</v>
      </c>
      <c r="EH139" s="9">
        <f t="shared" ca="1" si="156"/>
        <v>1.3630873376004916E-2</v>
      </c>
      <c r="EN139" s="9">
        <v>0.36070334228032352</v>
      </c>
      <c r="EO139" s="9">
        <v>3.4727879265094588E-2</v>
      </c>
      <c r="EP139" s="1">
        <f t="shared" ca="1" si="157"/>
        <v>0.24041847581300302</v>
      </c>
      <c r="EQ139" s="9">
        <f t="shared" ca="1" si="158"/>
        <v>4.3180266431102239E-2</v>
      </c>
      <c r="ET139" s="1">
        <f t="shared" ca="1" si="159"/>
        <v>5.6091955367926287</v>
      </c>
    </row>
    <row r="140" spans="2:150" x14ac:dyDescent="0.25">
      <c r="B140" s="5">
        <f t="shared" si="160"/>
        <v>5000</v>
      </c>
      <c r="C140" s="19">
        <f>ISA!L140</f>
        <v>0.73611542371223737</v>
      </c>
      <c r="D140" s="52">
        <f>ISA!N140</f>
        <v>1.6299403949154085E-5</v>
      </c>
      <c r="F140" s="12">
        <f t="shared" ca="1" si="180"/>
        <v>288.13286105270458</v>
      </c>
      <c r="G140" s="19">
        <f>Weight!G140</f>
        <v>0.25</v>
      </c>
      <c r="H140" s="1">
        <f t="shared" si="162"/>
        <v>1</v>
      </c>
      <c r="J140" s="11">
        <f t="shared" ca="1" si="113"/>
        <v>67.161402876285223</v>
      </c>
      <c r="K140" s="11">
        <f t="shared" ca="1" si="114"/>
        <v>22.870771298147822</v>
      </c>
      <c r="L140" s="11">
        <f t="shared" ca="1" si="115"/>
        <v>2.9365604684142967</v>
      </c>
      <c r="N140" s="1">
        <f>'Geometry-Wing'!C140</f>
        <v>0.30481432099438527</v>
      </c>
      <c r="O140" s="1">
        <f>'Geometry-Wing'!D140</f>
        <v>3</v>
      </c>
      <c r="P140" s="1">
        <f>'Geometry-Wing'!AC140</f>
        <v>0.91444296298315586</v>
      </c>
      <c r="Q140" s="1">
        <f>'Geometry-Wing'!AD140</f>
        <v>9.8420572570645728</v>
      </c>
      <c r="R140" s="1">
        <f ca="1">'Geometry-Tail'!E140</f>
        <v>0.10137496479873467</v>
      </c>
      <c r="S140" s="1">
        <f>'Geometry-Tail'!F140</f>
        <v>4</v>
      </c>
      <c r="T140" s="19">
        <f>'Geometry-Tail'!I140</f>
        <v>4.8429600532968005</v>
      </c>
      <c r="U140" s="1">
        <f ca="1">'Geometry-Tail'!AD140</f>
        <v>7.8197034217017958E-2</v>
      </c>
      <c r="V140" s="1">
        <f ca="1">'Geometry-Tail'!T140</f>
        <v>3.0854574153398469</v>
      </c>
      <c r="X140" s="1">
        <f t="shared" si="163"/>
        <v>0.25</v>
      </c>
      <c r="Y140" s="5">
        <f t="shared" ca="1" si="116"/>
        <v>924547.69699024095</v>
      </c>
      <c r="Z140" s="1">
        <f>$Z$9</f>
        <v>0.22</v>
      </c>
      <c r="AA140" s="9">
        <f ca="1">'Airfoil-Flight'!W140</f>
        <v>8.8314909621132406E-3</v>
      </c>
      <c r="AB140" s="12">
        <f t="shared" ca="1" si="117"/>
        <v>24.910856042744268</v>
      </c>
      <c r="AC140" s="1">
        <f ca="1">'Airfoil-Flight'!AG140</f>
        <v>-0.1541230050500344</v>
      </c>
      <c r="AD140" s="1">
        <f>'Geometry-Wing'!AB140</f>
        <v>0.95988181135316342</v>
      </c>
      <c r="AE140" s="61">
        <f t="shared" si="118"/>
        <v>4.179492534636231E-2</v>
      </c>
      <c r="AF140" s="17">
        <f t="shared" ca="1" si="119"/>
        <v>0.42469765207900589</v>
      </c>
      <c r="AG140" s="11">
        <f t="shared" ca="1" si="120"/>
        <v>0.42469765207900589</v>
      </c>
      <c r="AH140" s="11">
        <f ca="1">DEGREES(AI140/CS140)+'Airfoil-Flight'!K140</f>
        <v>-4.4518449205428565</v>
      </c>
      <c r="AI140" s="1">
        <f t="shared" ca="1" si="121"/>
        <v>0.21999395626864091</v>
      </c>
      <c r="AJ140" s="1">
        <f ca="1">0.9*'Airfoil-Flight'!I140</f>
        <v>1.6366605918135455</v>
      </c>
      <c r="AK140" s="5">
        <f ca="1">C140*J140*'Geometry-Wing'!AH140/D140</f>
        <v>604511.95572438836</v>
      </c>
      <c r="AL140" s="9">
        <f ca="1">0.455/(LOG10(MIN(AK140,'Geometry-Wing'!AM140)))^2.58</f>
        <v>4.9200017961388738E-3</v>
      </c>
      <c r="AM140" s="9">
        <f ca="1">+AL140*'Geometry-Wing'!AK140*'Geometry-Wing'!AN140/P140</f>
        <v>0</v>
      </c>
      <c r="AN140" s="9">
        <f ca="1">AA140*COS(RADIANS(AF140))*'Geometry-Wing'!U140*'Geometry-Wing'!V140+AM140</f>
        <v>9.714373182530189E-3</v>
      </c>
      <c r="AO140" s="9">
        <f ca="1">AI140^2/(PI()*'Geometry-Wing'!AJ140*AD140)</f>
        <v>1.6306771195517163E-3</v>
      </c>
      <c r="AP140" s="9">
        <f t="shared" ca="1" si="122"/>
        <v>1.1345050302081905E-2</v>
      </c>
      <c r="AQ140" s="1">
        <f t="shared" ca="1" si="123"/>
        <v>-0.13871070454503096</v>
      </c>
      <c r="AR140" s="1">
        <f t="shared" ca="1" si="170"/>
        <v>-0.27242265122441728</v>
      </c>
      <c r="AS140" s="1">
        <f t="shared" si="164"/>
        <v>0.9343951712104227</v>
      </c>
      <c r="AT140" s="61">
        <f t="shared" si="93"/>
        <v>7.021101008537145E-2</v>
      </c>
      <c r="AU140" s="5">
        <f ca="1">C140*J140*'Geometry-Tail'!C140/D140</f>
        <v>482868.99048549804</v>
      </c>
      <c r="AV140" s="9">
        <f ca="1">0.455/(LOG10(MIN(AU140,'Geometry-Tail'!L140)))^2.58</f>
        <v>5.1408809305923363E-3</v>
      </c>
      <c r="AW140" s="9">
        <f ca="1">AV140*'Geometry-Tail'!M140*'Geometry-Tail'!N140*'Geometry-Tail'!G140/R140*'Geometry-Tail'!O140</f>
        <v>1.5729957801013539E-2</v>
      </c>
      <c r="AX140" s="9">
        <f t="shared" ca="1" si="94"/>
        <v>6.3204206150152074E-3</v>
      </c>
      <c r="AY140" s="9">
        <f t="shared" ca="1" si="95"/>
        <v>2.2050378416028749E-2</v>
      </c>
      <c r="AZ140" s="1">
        <f t="shared" ca="1" si="165"/>
        <v>0.95148725550796098</v>
      </c>
      <c r="BA140" s="1">
        <f t="shared" ca="1" si="96"/>
        <v>5.0986226259163159E-2</v>
      </c>
      <c r="BB140" s="5">
        <f ca="1">C140*J140*'Geometry-Tail'!Q140/D140</f>
        <v>482868.99048549804</v>
      </c>
      <c r="BC140" s="9">
        <f ca="1">0.455/(LOG10(MIN(BB140,'Geometry-Tail'!Z140)))^2.58</f>
        <v>5.1408809305923363E-3</v>
      </c>
      <c r="BD140" s="9">
        <f ca="1">BC140*'Geometry-Tail'!AA140*'Geometry-Tail'!AB140*'Geometry-Tail'!AE140/U140*'Geometry-Tail'!AF140</f>
        <v>7.7525666835946486E-3</v>
      </c>
      <c r="BE140" s="5">
        <f ca="1">C140*J140*'Geometry-Fuselage'!C140/D140</f>
        <v>4944035.2447280595</v>
      </c>
      <c r="BF140" s="9">
        <f ca="1">0.455/(LOG10(MIN(BE140,'Geometry-Fuselage'!K140)))^2.58</f>
        <v>3.3707661065734474E-3</v>
      </c>
      <c r="BG140" s="9">
        <f ca="1">BF140*'Geometry-Fuselage'!L140*'Geometry-Fuselage'!M140*'Geometry-Fuselage'!H140/P140*'Geometry-Fuselage'!P140</f>
        <v>1.5091962026772977E-2</v>
      </c>
      <c r="BH140" s="9">
        <f>3.83*RADIANS('Geometry-Fuselage'!N140)^2.5*'Geometry-Fuselage'!I140/P140</f>
        <v>1.3659623231054097E-3</v>
      </c>
      <c r="BI140" s="69">
        <f>0</f>
        <v>0</v>
      </c>
      <c r="BJ140" s="9">
        <f>0.05*'Geometry-Fuselage'!O140/P140</f>
        <v>0</v>
      </c>
      <c r="BK140" s="9">
        <f t="shared" ca="1" si="124"/>
        <v>1.6457924349878385E-2</v>
      </c>
      <c r="BL140" s="5">
        <f ca="1">C140*J140*'Geometry-Fuselage'!R140/D140</f>
        <v>3719259.9496691967</v>
      </c>
      <c r="BM140" s="9">
        <f ca="1">0.455/(LOG10(MIN(BL140,'Geometry-Fuselage'!Z140)))^2.58</f>
        <v>3.5368357070550164E-3</v>
      </c>
      <c r="BN140" s="9">
        <f ca="1">BM140*'Geometry-Fuselage'!AA140*'Geometry-Fuselage'!AB140*'Geometry-Fuselage'!W140/P140*'Geometry-Fuselage'!AC140</f>
        <v>1.6592584137256343E-3</v>
      </c>
      <c r="BO140" s="5">
        <f ca="1">C140*J140*'Geometry-Fuselage'!AE140/D140</f>
        <v>5580996.8406746183</v>
      </c>
      <c r="BP140" s="9">
        <f ca="1">0.455/(LOG10(MIN(BO140,'Geometry-Fuselage'!AK140)))^2.58</f>
        <v>3.303342698074853E-3</v>
      </c>
      <c r="BQ140" s="9">
        <f ca="1">BP140*'Geometry-Fuselage'!AL140*'Geometry-Fuselage'!AM140*'Geometry-Fuselage'!AI140/P140*'Geometry-Fuselage'!AN140</f>
        <v>0</v>
      </c>
      <c r="BR140" s="9">
        <f ca="1">'Geometry-Miscellaneous'!B140*J140/(0.5*C140*J140^2*P140)</f>
        <v>2.6543546402396612E-4</v>
      </c>
      <c r="BS140" s="9">
        <f>('Geometry-Miscellaneous'!J140+'Geometry-Miscellaneous'!R140)/P140*'Geometry-Miscellaneous'!$G$6</f>
        <v>2.8870034620722749E-3</v>
      </c>
      <c r="BT140" s="9">
        <f>'Geometry-Miscellaneous'!AO140/P140</f>
        <v>6.2492219506369547E-3</v>
      </c>
      <c r="BU140" s="1">
        <f t="shared" ca="1" si="97"/>
        <v>0.18979323539682205</v>
      </c>
      <c r="BV140" s="9">
        <f t="shared" ca="1" si="125"/>
        <v>3.9639984362977651E-2</v>
      </c>
      <c r="BW140" s="9">
        <f t="shared" ca="1" si="126"/>
        <v>2.3313576904537268E-3</v>
      </c>
      <c r="BX140" s="9">
        <f t="shared" ca="1" si="127"/>
        <v>4.1971342053431379E-2</v>
      </c>
      <c r="BY140" s="11">
        <f t="shared" ca="1" si="98"/>
        <v>288.13286105270458</v>
      </c>
      <c r="BZ140" s="11">
        <f t="shared" ca="1" si="99"/>
        <v>63.718408313088766</v>
      </c>
      <c r="CA140" s="11">
        <f t="shared" ca="1" si="100"/>
        <v>4.5219720435721795</v>
      </c>
      <c r="CB140" s="12">
        <f t="shared" ca="1" si="101"/>
        <v>4279.4176913509964</v>
      </c>
      <c r="CD140" s="1">
        <f t="shared" ca="1" si="128"/>
        <v>8.883240196557016E-3</v>
      </c>
      <c r="CE140" s="1">
        <f t="shared" ca="1" si="129"/>
        <v>1.5946239183633295E-3</v>
      </c>
      <c r="CF140" s="1">
        <f t="shared" ca="1" si="130"/>
        <v>6.0622772222676416E-4</v>
      </c>
      <c r="CG140" s="1">
        <f t="shared" ca="1" si="131"/>
        <v>1.504983310705542E-2</v>
      </c>
      <c r="CH140" s="1">
        <f t="shared" ca="1" si="132"/>
        <v>1.5172971802020002E-3</v>
      </c>
      <c r="CI140" s="1">
        <f t="shared" ca="1" si="133"/>
        <v>0</v>
      </c>
      <c r="CJ140" s="1">
        <f t="shared" ca="1" si="134"/>
        <v>2.4272559220288445E-4</v>
      </c>
      <c r="CK140" s="1">
        <f t="shared" si="135"/>
        <v>2.64E-3</v>
      </c>
      <c r="CL140" s="1">
        <f t="shared" si="136"/>
        <v>5.7145570368798337E-3</v>
      </c>
      <c r="CM140" s="1">
        <f t="shared" ca="1" si="137"/>
        <v>3.6248504753487246E-2</v>
      </c>
      <c r="CN140" s="1">
        <f t="shared" ca="1" si="138"/>
        <v>1.4911612168717094E-3</v>
      </c>
      <c r="CO140" s="1">
        <f t="shared" ca="1" si="139"/>
        <v>6.4073241736036359E-4</v>
      </c>
      <c r="CP140" s="1">
        <f t="shared" ca="1" si="140"/>
        <v>2.1318936342320728E-3</v>
      </c>
      <c r="CR140" s="1">
        <f ca="1">'Airfoil-Flight'!J140</f>
        <v>5.834644566788433</v>
      </c>
      <c r="CS140" s="1">
        <f ca="1">CR140/(1+CR140/(PI()*'Geometry-Wing'!AJ140)*(1+AE140))</f>
        <v>4.8760609388132012</v>
      </c>
      <c r="CU140" s="1">
        <f t="shared" si="166"/>
        <v>6</v>
      </c>
      <c r="CV140" s="1">
        <f t="shared" si="102"/>
        <v>3.9709114397548211</v>
      </c>
      <c r="CW140" s="1">
        <f>Stability!Z140</f>
        <v>2.1749577694090316</v>
      </c>
      <c r="CY140" s="1">
        <f t="shared" si="167"/>
        <v>6</v>
      </c>
      <c r="CZ140" s="1">
        <f t="shared" ca="1" si="103"/>
        <v>3.6351579757590589</v>
      </c>
      <c r="DA140" s="1">
        <f ca="1">Stability!AB140</f>
        <v>1.9910580234180542</v>
      </c>
      <c r="DC140" s="1"/>
      <c r="DD140" s="9">
        <f t="shared" ca="1" si="171"/>
        <v>7.3036977887847871E-3</v>
      </c>
      <c r="DE140" s="9">
        <f t="shared" ca="1" si="172"/>
        <v>0.6822490672099929</v>
      </c>
      <c r="DF140" s="9"/>
      <c r="DG140" s="9">
        <f t="shared" ca="1" si="173"/>
        <v>2.2298083133886683E-2</v>
      </c>
      <c r="DH140" s="9">
        <f t="shared" ca="1" si="174"/>
        <v>0.21970852225701692</v>
      </c>
      <c r="DI140" s="9"/>
      <c r="DJ140" s="9">
        <f t="shared" ca="1" si="175"/>
        <v>2.3994267805820552E-2</v>
      </c>
      <c r="DK140" s="9">
        <f t="shared" ca="1" si="176"/>
        <v>0.18345616547766719</v>
      </c>
      <c r="DL140" s="9"/>
      <c r="DM140" s="1">
        <v>1</v>
      </c>
      <c r="DN140" s="1">
        <f t="shared" ca="1" si="141"/>
        <v>0.18979323539682205</v>
      </c>
      <c r="DO140" s="1">
        <f t="shared" ca="1" si="142"/>
        <v>3.602147220239351E-2</v>
      </c>
      <c r="DP140" s="1">
        <f t="shared" ca="1" si="143"/>
        <v>4.1971342053431379E-2</v>
      </c>
      <c r="DQ140" s="1">
        <f t="shared" ca="1" si="144"/>
        <v>0.18979323539682205</v>
      </c>
      <c r="DR140" s="1">
        <f t="shared" ca="1" si="145"/>
        <v>3.602147220239351E-2</v>
      </c>
      <c r="DS140" s="1">
        <f t="shared" ca="1" si="146"/>
        <v>6.8366317530489532E-3</v>
      </c>
      <c r="DT140" s="1">
        <f t="shared" ca="1" si="147"/>
        <v>7.9658768022674385E-3</v>
      </c>
      <c r="DU140" s="1">
        <f t="shared" ca="1" si="148"/>
        <v>3.602147220239351E-2</v>
      </c>
      <c r="DV140" s="1">
        <f t="shared" ca="1" si="149"/>
        <v>6.8366317530489532E-3</v>
      </c>
      <c r="DW140" s="1">
        <f t="shared" ca="1" si="150"/>
        <v>1.2975464596278084E-3</v>
      </c>
      <c r="DX140" s="1">
        <f t="shared" ca="1" si="177"/>
        <v>1.5118695310748281E-3</v>
      </c>
      <c r="DY140" s="9">
        <f t="shared" ca="1" si="178"/>
        <v>4.2232520520570214E-2</v>
      </c>
      <c r="DZ140" s="9">
        <f t="shared" ca="1" si="179"/>
        <v>3.8723002562738326E-5</v>
      </c>
      <c r="EB140" s="9">
        <f t="shared" ca="1" si="151"/>
        <v>0.18979323539682205</v>
      </c>
      <c r="EC140" s="9">
        <f t="shared" ca="1" si="152"/>
        <v>4.1971342053431379E-2</v>
      </c>
      <c r="ED140" s="1">
        <f t="shared" ca="1" si="153"/>
        <v>8.9483305828978689E-4</v>
      </c>
      <c r="EE140" s="9">
        <f t="shared" ca="1" si="154"/>
        <v>1.0426376845225993E-3</v>
      </c>
      <c r="EG140" s="9">
        <f t="shared" ca="1" si="155"/>
        <v>5.1111276942043373E-5</v>
      </c>
      <c r="EH140" s="9">
        <f t="shared" ca="1" si="156"/>
        <v>1.0840652930987181E-2</v>
      </c>
      <c r="EN140" s="9">
        <v>0.30972085488048778</v>
      </c>
      <c r="EO140" s="9">
        <v>3.3968048677069942E-2</v>
      </c>
      <c r="EP140" s="1">
        <f t="shared" ca="1" si="157"/>
        <v>0.18979323539682205</v>
      </c>
      <c r="EQ140" s="9">
        <f t="shared" ca="1" si="158"/>
        <v>4.1971342053431379E-2</v>
      </c>
      <c r="ET140" s="1">
        <f t="shared" ca="1" si="159"/>
        <v>4.4935152495407804</v>
      </c>
    </row>
    <row r="141" spans="2:150" x14ac:dyDescent="0.25">
      <c r="B141" s="5">
        <f t="shared" si="160"/>
        <v>5000</v>
      </c>
      <c r="C141" s="19">
        <f>ISA!L141</f>
        <v>0.73611542371223737</v>
      </c>
      <c r="D141" s="52">
        <f>ISA!N141</f>
        <v>1.6299403949154085E-5</v>
      </c>
      <c r="F141" s="12">
        <f t="shared" ca="1" si="180"/>
        <v>288.13286105270458</v>
      </c>
      <c r="G141" s="19">
        <f>Weight!G141</f>
        <v>0.25</v>
      </c>
      <c r="H141" s="70">
        <f>$H$10</f>
        <v>1</v>
      </c>
      <c r="J141" s="11">
        <f t="shared" ca="1" si="113"/>
        <v>23.855182439027153</v>
      </c>
      <c r="K141" s="11">
        <f t="shared" ca="1" si="114"/>
        <v>23.855182439027153</v>
      </c>
      <c r="L141" s="11">
        <f t="shared" ca="1" si="115"/>
        <v>1</v>
      </c>
      <c r="N141" s="1">
        <f>'Geometry-Wing'!C141</f>
        <v>0.30481432099438527</v>
      </c>
      <c r="O141" s="1">
        <f>'Geometry-Wing'!D141</f>
        <v>3</v>
      </c>
      <c r="P141" s="1">
        <f>'Geometry-Wing'!AC141</f>
        <v>0.91444296298315586</v>
      </c>
      <c r="Q141" s="1">
        <f>'Geometry-Wing'!AD141</f>
        <v>9.8420572570645728</v>
      </c>
      <c r="R141" s="1">
        <f ca="1">'Geometry-Tail'!E141</f>
        <v>0.10137496479873467</v>
      </c>
      <c r="S141" s="1">
        <f>'Geometry-Tail'!F141</f>
        <v>4</v>
      </c>
      <c r="T141" s="19">
        <f>'Geometry-Tail'!I141</f>
        <v>4.8429600532968005</v>
      </c>
      <c r="U141" s="1">
        <f ca="1">'Geometry-Tail'!AD141</f>
        <v>7.8197034217017958E-2</v>
      </c>
      <c r="V141" s="1">
        <f ca="1">'Geometry-Tail'!T141</f>
        <v>3.0854574153398469</v>
      </c>
      <c r="X141" s="1">
        <f t="shared" si="163"/>
        <v>0.25</v>
      </c>
      <c r="Y141" s="5">
        <f t="shared" ca="1" si="116"/>
        <v>328391.80006277579</v>
      </c>
      <c r="Z141" s="70">
        <f ca="1">IF(ISERROR(Z141),'Airfoil-Flight'!I141,Z141*L141)</f>
        <v>1.5355791713618878</v>
      </c>
      <c r="AA141" s="9">
        <f ca="1">'Airfoil-Flight'!W141</f>
        <v>2.0824518443255717E-2</v>
      </c>
      <c r="AB141" s="12">
        <f t="shared" ca="1" si="117"/>
        <v>73.739000282102779</v>
      </c>
      <c r="AC141" s="1">
        <f ca="1">'Airfoil-Flight'!AG141</f>
        <v>-0.14880908241220367</v>
      </c>
      <c r="AD141" s="1">
        <f>'Geometry-Wing'!AB141</f>
        <v>0.95988181135316342</v>
      </c>
      <c r="AE141" s="61">
        <f t="shared" si="118"/>
        <v>4.179492534636231E-2</v>
      </c>
      <c r="AF141" s="17">
        <f t="shared" ca="1" si="119"/>
        <v>2.9604745141880415</v>
      </c>
      <c r="AG141" s="11">
        <f t="shared" ca="1" si="120"/>
        <v>2.9604745141880415</v>
      </c>
      <c r="AH141" s="11">
        <f ca="1">DEGREES(AI141/CS141)+'Airfoil-Flight'!K141</f>
        <v>11.199798233489679</v>
      </c>
      <c r="AI141" s="1">
        <f t="shared" ca="1" si="121"/>
        <v>1.5335297890640376</v>
      </c>
      <c r="AJ141" s="1">
        <f ca="1">0.9*'Airfoil-Flight'!I141</f>
        <v>1.5043703422983616</v>
      </c>
      <c r="AK141" s="5">
        <f ca="1">C141*J141*'Geometry-Wing'!AH141/D141</f>
        <v>214717.71542566107</v>
      </c>
      <c r="AL141" s="9">
        <f ca="1">0.455/(LOG10(MIN(AK141,'Geometry-Wing'!AM141)))^2.58</f>
        <v>6.0626514168602404E-3</v>
      </c>
      <c r="AM141" s="9">
        <f ca="1">+AL141*'Geometry-Wing'!AK141*'Geometry-Wing'!AN141/P141</f>
        <v>0</v>
      </c>
      <c r="AN141" s="9">
        <f ca="1">AA141*COS(RADIANS(AF141))*'Geometry-Wing'!U141*'Geometry-Wing'!V141+AM141</f>
        <v>2.2876398669861891E-2</v>
      </c>
      <c r="AO141" s="9">
        <f ca="1">AI141^2/(PI()*'Geometry-Wing'!AJ141*AD141)</f>
        <v>7.9237526670452862E-2</v>
      </c>
      <c r="AP141" s="9">
        <f t="shared" ca="1" si="122"/>
        <v>0.10211392534031476</v>
      </c>
      <c r="AQ141" s="1">
        <f t="shared" ca="1" si="123"/>
        <v>-0.13392817417098329</v>
      </c>
      <c r="AR141" s="1">
        <f t="shared" ca="1" si="170"/>
        <v>-0.26302993990965062</v>
      </c>
      <c r="AS141" s="1">
        <f t="shared" si="164"/>
        <v>0.9343951712104227</v>
      </c>
      <c r="AT141" s="61">
        <f t="shared" si="93"/>
        <v>7.021101008537145E-2</v>
      </c>
      <c r="AU141" s="5">
        <f ca="1">C141*J141*'Geometry-Tail'!C141/D141</f>
        <v>171511.12646349694</v>
      </c>
      <c r="AV141" s="9">
        <f ca="1">0.455/(LOG10(MIN(AU141,'Geometry-Tail'!L141)))^2.58</f>
        <v>6.3585461917527297E-3</v>
      </c>
      <c r="AW141" s="9">
        <f ca="1">AV141*'Geometry-Tail'!M141*'Geometry-Tail'!N141*'Geometry-Tail'!G141/R141*'Geometry-Tail'!O141</f>
        <v>1.9455743990659091E-2</v>
      </c>
      <c r="AX141" s="9">
        <f t="shared" ca="1" si="94"/>
        <v>5.8920974632360292E-3</v>
      </c>
      <c r="AY141" s="9">
        <f t="shared" ca="1" si="95"/>
        <v>2.5347841453895119E-2</v>
      </c>
      <c r="AZ141" s="1">
        <f t="shared" ca="1" si="165"/>
        <v>0.95148725550796098</v>
      </c>
      <c r="BA141" s="1">
        <f t="shared" ca="1" si="96"/>
        <v>5.0986226259163159E-2</v>
      </c>
      <c r="BB141" s="5">
        <f ca="1">C141*J141*'Geometry-Tail'!Q141/D141</f>
        <v>171511.12646349694</v>
      </c>
      <c r="BC141" s="9">
        <f ca="1">0.455/(LOG10(MIN(BB141,'Geometry-Tail'!Z141)))^2.58</f>
        <v>6.3585461917527297E-3</v>
      </c>
      <c r="BD141" s="9">
        <f ca="1">BC141*'Geometry-Tail'!AA141*'Geometry-Tail'!AB141*'Geometry-Tail'!AE141/U141*'Geometry-Tail'!AF141</f>
        <v>9.5888339037255264E-3</v>
      </c>
      <c r="BE141" s="5">
        <f ca="1">C141*J141*'Geometry-Fuselage'!C141/D141</f>
        <v>1756080.9884394652</v>
      </c>
      <c r="BF141" s="9">
        <f ca="1">0.455/(LOG10(MIN(BE141,'Geometry-Fuselage'!K141)))^2.58</f>
        <v>4.0329182253715182E-3</v>
      </c>
      <c r="BG141" s="9">
        <f ca="1">BF141*'Geometry-Fuselage'!L141*'Geometry-Fuselage'!M141*'Geometry-Fuselage'!H141/P141*'Geometry-Fuselage'!P141</f>
        <v>1.8056621785680519E-2</v>
      </c>
      <c r="BH141" s="9">
        <f>3.83*RADIANS('Geometry-Fuselage'!N141)^2.5*'Geometry-Fuselage'!I141/P141</f>
        <v>1.3659623231054097E-3</v>
      </c>
      <c r="BI141" s="69">
        <f>0</f>
        <v>0</v>
      </c>
      <c r="BJ141" s="9">
        <f>0.05*'Geometry-Fuselage'!O141/P141</f>
        <v>0</v>
      </c>
      <c r="BK141" s="9">
        <f t="shared" ca="1" si="124"/>
        <v>1.9422584108785928E-2</v>
      </c>
      <c r="BL141" s="5">
        <f ca="1">C141*J141*'Geometry-Fuselage'!R141/D141</f>
        <v>1321050.7946202245</v>
      </c>
      <c r="BM141" s="9">
        <f ca="1">0.455/(LOG10(MIN(BL141,'Geometry-Fuselage'!Z141)))^2.58</f>
        <v>4.2464341179108992E-3</v>
      </c>
      <c r="BN141" s="9">
        <f ca="1">BM141*'Geometry-Fuselage'!AA141*'Geometry-Fuselage'!AB141*'Geometry-Fuselage'!W141/P141*'Geometry-Fuselage'!AC141</f>
        <v>1.9921568662125172E-3</v>
      </c>
      <c r="BO141" s="5">
        <f ca="1">C141*J141*'Geometry-Fuselage'!AE141/D141</f>
        <v>1982324.5513672491</v>
      </c>
      <c r="BP141" s="9">
        <f ca="1">0.455/(LOG10(MIN(BO141,'Geometry-Fuselage'!AK141)))^2.58</f>
        <v>3.9465296669603722E-3</v>
      </c>
      <c r="BQ141" s="9">
        <f ca="1">BP141*'Geometry-Fuselage'!AL141*'Geometry-Fuselage'!AM141*'Geometry-Fuselage'!AI141/P141*'Geometry-Fuselage'!AN141</f>
        <v>0</v>
      </c>
      <c r="BR141" s="9">
        <f ca="1">'Geometry-Miscellaneous'!B141*J141/(0.5*C141*J141^2*P141)</f>
        <v>7.4730168937221146E-4</v>
      </c>
      <c r="BS141" s="9">
        <f>('Geometry-Miscellaneous'!J141+'Geometry-Miscellaneous'!R141)/P141*'Geometry-Miscellaneous'!$G$6</f>
        <v>2.8870034620722749E-3</v>
      </c>
      <c r="BT141" s="9">
        <f>'Geometry-Miscellaneous'!AO141/P141</f>
        <v>6.2492219506369547E-3</v>
      </c>
      <c r="BU141" s="1">
        <f t="shared" ca="1" si="97"/>
        <v>1.5043703422983619</v>
      </c>
      <c r="BV141" s="9">
        <f t="shared" ca="1" si="125"/>
        <v>5.715149946942983E-2</v>
      </c>
      <c r="BW141" s="9">
        <f t="shared" ca="1" si="126"/>
        <v>7.9890723422033391E-2</v>
      </c>
      <c r="BX141" s="9">
        <f t="shared" ca="1" si="127"/>
        <v>0.13704222289146323</v>
      </c>
      <c r="BY141" s="11">
        <f t="shared" ca="1" si="98"/>
        <v>288.13286105270458</v>
      </c>
      <c r="BZ141" s="11">
        <f t="shared" ca="1" si="99"/>
        <v>26.247770682857833</v>
      </c>
      <c r="CA141" s="11">
        <f t="shared" ca="1" si="100"/>
        <v>10.977422217456409</v>
      </c>
      <c r="CB141" s="12">
        <f t="shared" ca="1" si="101"/>
        <v>626.14535825732196</v>
      </c>
      <c r="CD141" s="1">
        <f t="shared" ca="1" si="128"/>
        <v>2.0919161782052432E-2</v>
      </c>
      <c r="CE141" s="1">
        <f t="shared" ca="1" si="129"/>
        <v>1.9723253621862589E-3</v>
      </c>
      <c r="CF141" s="1">
        <f t="shared" ca="1" si="130"/>
        <v>7.4981837287092692E-4</v>
      </c>
      <c r="CG141" s="1">
        <f t="shared" ca="1" si="131"/>
        <v>1.776084536122776E-2</v>
      </c>
      <c r="CH141" s="1">
        <f t="shared" ca="1" si="132"/>
        <v>1.8217138274666126E-3</v>
      </c>
      <c r="CI141" s="1">
        <f t="shared" ca="1" si="133"/>
        <v>0</v>
      </c>
      <c r="CJ141" s="1">
        <f t="shared" ca="1" si="134"/>
        <v>6.8336477107184298E-4</v>
      </c>
      <c r="CK141" s="1">
        <f t="shared" si="135"/>
        <v>2.64E-3</v>
      </c>
      <c r="CL141" s="1">
        <f t="shared" si="136"/>
        <v>5.7145570368798337E-3</v>
      </c>
      <c r="CM141" s="1">
        <f t="shared" ca="1" si="137"/>
        <v>5.2261786513755674E-2</v>
      </c>
      <c r="CN141" s="1">
        <f t="shared" ca="1" si="138"/>
        <v>7.2458198667985751E-2</v>
      </c>
      <c r="CO141" s="1">
        <f t="shared" ca="1" si="139"/>
        <v>5.973111729262663E-4</v>
      </c>
      <c r="CP141" s="1">
        <f t="shared" ca="1" si="140"/>
        <v>7.3055509840912011E-2</v>
      </c>
      <c r="CR141" s="1">
        <f ca="1">'Airfoil-Flight'!J141</f>
        <v>5.8620850004152238</v>
      </c>
      <c r="CS141" s="1">
        <f ca="1">CR141/(1+CR141/(PI()*'Geometry-Wing'!AJ141)*(1+AE141))</f>
        <v>4.8952107710651003</v>
      </c>
      <c r="CU141" s="1">
        <f t="shared" si="166"/>
        <v>6</v>
      </c>
      <c r="CV141" s="1">
        <f t="shared" si="102"/>
        <v>3.9709114397548211</v>
      </c>
      <c r="CW141" s="1">
        <f>Stability!Z141</f>
        <v>2.1749577694090316</v>
      </c>
      <c r="CY141" s="1">
        <f t="shared" si="167"/>
        <v>6</v>
      </c>
      <c r="CZ141" s="1">
        <f t="shared" ca="1" si="103"/>
        <v>3.6351579757590589</v>
      </c>
      <c r="DA141" s="1">
        <f ca="1">Stability!AB141</f>
        <v>1.9910580234180542</v>
      </c>
      <c r="DC141" s="1"/>
      <c r="DD141" s="9">
        <f t="shared" ca="1" si="171"/>
        <v>9.2715907452547278E-2</v>
      </c>
      <c r="DE141" s="9">
        <f t="shared" ca="1" si="172"/>
        <v>0.10461994236259731</v>
      </c>
      <c r="DF141" s="9"/>
      <c r="DG141" s="9">
        <f t="shared" ca="1" si="173"/>
        <v>0.12582948033618024</v>
      </c>
      <c r="DH141" s="9">
        <f t="shared" ca="1" si="174"/>
        <v>6.6944501624324974E-3</v>
      </c>
      <c r="DI141" s="9"/>
      <c r="DJ141" s="9">
        <f t="shared" ca="1" si="175"/>
        <v>0.1031893787116929</v>
      </c>
      <c r="DK141" s="9">
        <f t="shared" ca="1" si="176"/>
        <v>6.1021311221360459E-2</v>
      </c>
      <c r="DL141" s="9"/>
      <c r="DM141" s="1">
        <v>1</v>
      </c>
      <c r="DN141" s="1">
        <f t="shared" ca="1" si="141"/>
        <v>1.5043703422983619</v>
      </c>
      <c r="DO141" s="1">
        <f t="shared" ca="1" si="142"/>
        <v>2.2631301267868906</v>
      </c>
      <c r="DP141" s="1">
        <f t="shared" ca="1" si="143"/>
        <v>0.13704222289146323</v>
      </c>
      <c r="DQ141" s="1">
        <f t="shared" ca="1" si="144"/>
        <v>1.5043703422983619</v>
      </c>
      <c r="DR141" s="1">
        <f t="shared" ca="1" si="145"/>
        <v>2.2631301267868906</v>
      </c>
      <c r="DS141" s="1">
        <f t="shared" ca="1" si="146"/>
        <v>3.4045858435001297</v>
      </c>
      <c r="DT141" s="1">
        <f t="shared" ca="1" si="147"/>
        <v>0.20616225576055894</v>
      </c>
      <c r="DU141" s="1">
        <f t="shared" ca="1" si="148"/>
        <v>2.2631301267868906</v>
      </c>
      <c r="DV141" s="1">
        <f t="shared" ca="1" si="149"/>
        <v>3.4045858435001297</v>
      </c>
      <c r="DW141" s="1">
        <f t="shared" ca="1" si="150"/>
        <v>5.1217579707704477</v>
      </c>
      <c r="DX141" s="1">
        <f t="shared" ca="1" si="177"/>
        <v>0.31014438326751448</v>
      </c>
      <c r="DY141" s="9">
        <f t="shared" ca="1" si="178"/>
        <v>0.13506701843905455</v>
      </c>
      <c r="DZ141" s="9">
        <f t="shared" ca="1" si="179"/>
        <v>2.077377018478337E-4</v>
      </c>
      <c r="EB141" s="9">
        <f t="shared" ca="1" si="151"/>
        <v>1.5043703422983619</v>
      </c>
      <c r="EC141" s="9">
        <f t="shared" ca="1" si="152"/>
        <v>0.13704222289146323</v>
      </c>
      <c r="ED141" s="1">
        <f t="shared" ca="1" si="153"/>
        <v>7.0927728872144892E-3</v>
      </c>
      <c r="EE141" s="9">
        <f t="shared" ca="1" si="154"/>
        <v>4.2949777894928147E-4</v>
      </c>
      <c r="EG141" s="9">
        <f t="shared" ca="1" si="155"/>
        <v>4.0027260728453268E-4</v>
      </c>
      <c r="EH141" s="9">
        <f t="shared" ca="1" si="156"/>
        <v>8.4897436983883606E-2</v>
      </c>
      <c r="EN141" s="9">
        <v>1.3278286108959494</v>
      </c>
      <c r="EO141" s="9">
        <v>8.1918003342273601E-2</v>
      </c>
      <c r="EP141" s="1">
        <f t="shared" ca="1" si="157"/>
        <v>1.5043703422983619</v>
      </c>
      <c r="EQ141" s="9">
        <f t="shared" ca="1" si="158"/>
        <v>0.13704222289146323</v>
      </c>
      <c r="ET141" s="1">
        <f t="shared" ca="1" si="159"/>
        <v>11.139562785499754</v>
      </c>
    </row>
    <row r="142" spans="2:150" x14ac:dyDescent="0.25">
      <c r="B142" s="5">
        <f t="shared" si="160"/>
        <v>5000</v>
      </c>
      <c r="C142" s="19">
        <f>ISA!L142</f>
        <v>0.73611542371223737</v>
      </c>
      <c r="D142" s="52">
        <f>ISA!N142</f>
        <v>1.6299403949154085E-5</v>
      </c>
      <c r="F142" s="12">
        <f t="shared" ca="1" si="180"/>
        <v>288.13286105270458</v>
      </c>
      <c r="G142" s="19">
        <f>Weight!G142</f>
        <v>0.25</v>
      </c>
      <c r="H142" s="1">
        <f t="shared" si="162"/>
        <v>1</v>
      </c>
      <c r="J142" s="11">
        <f t="shared" ca="1" si="113"/>
        <v>24.430652743347281</v>
      </c>
      <c r="K142" s="11">
        <f t="shared" ca="1" si="114"/>
        <v>23.832042766327032</v>
      </c>
      <c r="L142" s="11">
        <f t="shared" ca="1" si="115"/>
        <v>1.0251178626561566</v>
      </c>
      <c r="N142" s="1">
        <f>'Geometry-Wing'!C142</f>
        <v>0.30481432099438527</v>
      </c>
      <c r="O142" s="1">
        <f>'Geometry-Wing'!D142</f>
        <v>3</v>
      </c>
      <c r="P142" s="1">
        <f>'Geometry-Wing'!AC142</f>
        <v>0.91444296298315586</v>
      </c>
      <c r="Q142" s="1">
        <f>'Geometry-Wing'!AD142</f>
        <v>9.8420572570645728</v>
      </c>
      <c r="R142" s="1">
        <f ca="1">'Geometry-Tail'!E142</f>
        <v>0.10137496479873467</v>
      </c>
      <c r="S142" s="1">
        <f>'Geometry-Tail'!F142</f>
        <v>4</v>
      </c>
      <c r="T142" s="19">
        <f>'Geometry-Tail'!I142</f>
        <v>4.8429600532968005</v>
      </c>
      <c r="U142" s="1">
        <f ca="1">'Geometry-Tail'!AD142</f>
        <v>7.8197034217017958E-2</v>
      </c>
      <c r="V142" s="1">
        <f ca="1">'Geometry-Tail'!T142</f>
        <v>3.0854574153398469</v>
      </c>
      <c r="X142" s="1">
        <f t="shared" si="163"/>
        <v>0.25</v>
      </c>
      <c r="Y142" s="5">
        <f t="shared" ca="1" si="116"/>
        <v>336313.75704639492</v>
      </c>
      <c r="Z142" s="1">
        <f t="shared" ref="Z142:Z159" ca="1" si="182">Z141+($Z$9-$Z$10)/19</f>
        <v>1.4652975311104464</v>
      </c>
      <c r="AA142" s="9">
        <f ca="1">'Airfoil-Flight'!W142</f>
        <v>1.8042697183128516E-2</v>
      </c>
      <c r="AB142" s="12">
        <f t="shared" ca="1" si="117"/>
        <v>81.212776351455176</v>
      </c>
      <c r="AC142" s="1">
        <f ca="1">'Airfoil-Flight'!AG142</f>
        <v>-0.14892937032417611</v>
      </c>
      <c r="AD142" s="1">
        <f>'Geometry-Wing'!AB142</f>
        <v>0.95988181135316342</v>
      </c>
      <c r="AE142" s="61">
        <f t="shared" si="118"/>
        <v>4.179492534636231E-2</v>
      </c>
      <c r="AF142" s="17">
        <f t="shared" ca="1" si="119"/>
        <v>2.8253138826041297</v>
      </c>
      <c r="AG142" s="11">
        <f t="shared" ca="1" si="120"/>
        <v>2.8253138826041297</v>
      </c>
      <c r="AH142" s="11">
        <f ca="1">DEGREES(AI142/CS142)+'Airfoil-Flight'!K142</f>
        <v>10.375387762738633</v>
      </c>
      <c r="AI142" s="1">
        <f t="shared" ca="1" si="121"/>
        <v>1.4635163997072687</v>
      </c>
      <c r="AJ142" s="1">
        <f ca="1">0.9*'Airfoil-Flight'!I142</f>
        <v>1.5072930910816069</v>
      </c>
      <c r="AK142" s="5">
        <f ca="1">C142*J142*'Geometry-Wing'!AH142/D142</f>
        <v>219897.45653033516</v>
      </c>
      <c r="AL142" s="9">
        <f ca="1">0.455/(LOG10(MIN(AK142,'Geometry-Wing'!AM142)))^2.58</f>
        <v>6.032386921038386E-3</v>
      </c>
      <c r="AM142" s="9">
        <f ca="1">+AL142*'Geometry-Wing'!AK142*'Geometry-Wing'!AN142/P142</f>
        <v>0</v>
      </c>
      <c r="AN142" s="9">
        <f ca="1">AA142*COS(RADIANS(AF142))*'Geometry-Wing'!U142*'Geometry-Wing'!V142+AM142</f>
        <v>1.9822842069961447E-2</v>
      </c>
      <c r="AO142" s="9">
        <f ca="1">AI142^2/(PI()*'Geometry-Wing'!AJ142*AD142)</f>
        <v>7.216750058470961E-2</v>
      </c>
      <c r="AP142" s="9">
        <f t="shared" ca="1" si="122"/>
        <v>9.1990342654671056E-2</v>
      </c>
      <c r="AQ142" s="1">
        <f t="shared" ca="1" si="123"/>
        <v>-0.13403643329175849</v>
      </c>
      <c r="AR142" s="1">
        <f t="shared" ca="1" si="170"/>
        <v>-0.26324255678588621</v>
      </c>
      <c r="AS142" s="1">
        <f t="shared" si="164"/>
        <v>0.9343951712104227</v>
      </c>
      <c r="AT142" s="61">
        <f t="shared" si="93"/>
        <v>7.021101008537145E-2</v>
      </c>
      <c r="AU142" s="5">
        <f ca="1">C142*J142*'Geometry-Tail'!C142/D142</f>
        <v>175648.5737621084</v>
      </c>
      <c r="AV142" s="9">
        <f ca="1">0.455/(LOG10(MIN(AU142,'Geometry-Tail'!L142)))^2.58</f>
        <v>6.3262149774846428E-3</v>
      </c>
      <c r="AW142" s="9">
        <f ca="1">AV142*'Geometry-Tail'!M142*'Geometry-Tail'!N142*'Geometry-Tail'!G142/R142*'Geometry-Tail'!O142</f>
        <v>1.9356817630963398E-2</v>
      </c>
      <c r="AX142" s="9">
        <f t="shared" ca="1" si="94"/>
        <v>5.9016269159174522E-3</v>
      </c>
      <c r="AY142" s="9">
        <f t="shared" ca="1" si="95"/>
        <v>2.5258444546880851E-2</v>
      </c>
      <c r="AZ142" s="1">
        <f t="shared" ca="1" si="165"/>
        <v>0.95148725550796098</v>
      </c>
      <c r="BA142" s="1">
        <f t="shared" ca="1" si="96"/>
        <v>5.0986226259163159E-2</v>
      </c>
      <c r="BB142" s="5">
        <f ca="1">C142*J142*'Geometry-Tail'!Q142/D142</f>
        <v>175648.5737621084</v>
      </c>
      <c r="BC142" s="9">
        <f ca="1">0.455/(LOG10(MIN(BB142,'Geometry-Tail'!Z142)))^2.58</f>
        <v>6.3262149774846428E-3</v>
      </c>
      <c r="BD142" s="9">
        <f ca="1">BC142*'Geometry-Tail'!AA142*'Geometry-Tail'!AB142*'Geometry-Tail'!AE142/U142*'Geometry-Tail'!AF142</f>
        <v>9.540077688991325E-3</v>
      </c>
      <c r="BE142" s="5">
        <f ca="1">C142*J142*'Geometry-Fuselage'!C142/D142</f>
        <v>1798443.7942327568</v>
      </c>
      <c r="BF142" s="9">
        <f ca="1">0.455/(LOG10(MIN(BE142,'Geometry-Fuselage'!K142)))^2.58</f>
        <v>4.0157197885541699E-3</v>
      </c>
      <c r="BG142" s="9">
        <f ca="1">BF142*'Geometry-Fuselage'!L142*'Geometry-Fuselage'!M142*'Geometry-Fuselage'!H142/P142*'Geometry-Fuselage'!P142</f>
        <v>1.7979619066666258E-2</v>
      </c>
      <c r="BH142" s="9">
        <f>3.83*RADIANS('Geometry-Fuselage'!N142)^2.5*'Geometry-Fuselage'!I142/P142</f>
        <v>1.3659623231054097E-3</v>
      </c>
      <c r="BI142" s="69">
        <f>0</f>
        <v>0</v>
      </c>
      <c r="BJ142" s="9">
        <f>0.05*'Geometry-Fuselage'!O142/P142</f>
        <v>0</v>
      </c>
      <c r="BK142" s="9">
        <f t="shared" ca="1" si="124"/>
        <v>1.9345581389771667E-2</v>
      </c>
      <c r="BL142" s="5">
        <f ca="1">C142*J142*'Geometry-Fuselage'!R142/D142</f>
        <v>1352919.1529840957</v>
      </c>
      <c r="BM142" s="9">
        <f ca="1">0.455/(LOG10(MIN(BL142,'Geometry-Fuselage'!Z142)))^2.58</f>
        <v>4.2279604950185143E-3</v>
      </c>
      <c r="BN142" s="9">
        <f ca="1">BM142*'Geometry-Fuselage'!AA142*'Geometry-Fuselage'!AB142*'Geometry-Fuselage'!W142/P142*'Geometry-Fuselage'!AC142</f>
        <v>1.9834902170506575E-3</v>
      </c>
      <c r="BO142" s="5">
        <f ca="1">C142*J142*'Geometry-Fuselage'!AE142/D142</f>
        <v>2030145.1419559955</v>
      </c>
      <c r="BP142" s="9">
        <f ca="1">0.455/(LOG10(MIN(BO142,'Geometry-Fuselage'!AK142)))^2.58</f>
        <v>3.929839883519041E-3</v>
      </c>
      <c r="BQ142" s="9">
        <f ca="1">BP142*'Geometry-Fuselage'!AL142*'Geometry-Fuselage'!AM142*'Geometry-Fuselage'!AI142/P142*'Geometry-Fuselage'!AN142</f>
        <v>0</v>
      </c>
      <c r="BR142" s="9">
        <f ca="1">'Geometry-Miscellaneous'!B142*J142/(0.5*C142*J142^2*P142)</f>
        <v>7.2969880601416945E-4</v>
      </c>
      <c r="BS142" s="9">
        <f>('Geometry-Miscellaneous'!J142+'Geometry-Miscellaneous'!R142)/P142*'Geometry-Miscellaneous'!$G$6</f>
        <v>2.8870034620722749E-3</v>
      </c>
      <c r="BT142" s="9">
        <f>'Geometry-Miscellaneous'!AO142/P142</f>
        <v>6.2492219506369547E-3</v>
      </c>
      <c r="BU142" s="1">
        <f t="shared" ca="1" si="97"/>
        <v>1.4343333822770283</v>
      </c>
      <c r="BV142" s="9">
        <f t="shared" ca="1" si="125"/>
        <v>5.3979534356703947E-2</v>
      </c>
      <c r="BW142" s="9">
        <f t="shared" ca="1" si="126"/>
        <v>7.2821753769516953E-2</v>
      </c>
      <c r="BX142" s="9">
        <f t="shared" ca="1" si="127"/>
        <v>0.12680128812622091</v>
      </c>
      <c r="BY142" s="11">
        <f t="shared" ca="1" si="98"/>
        <v>288.13286105270464</v>
      </c>
      <c r="BZ142" s="11">
        <f t="shared" ca="1" si="99"/>
        <v>25.472193831935687</v>
      </c>
      <c r="CA142" s="11">
        <f t="shared" ca="1" si="100"/>
        <v>11.311662550693176</v>
      </c>
      <c r="CB142" s="12">
        <f t="shared" ca="1" si="101"/>
        <v>622.30232211925329</v>
      </c>
      <c r="CD142" s="1">
        <f t="shared" ca="1" si="128"/>
        <v>1.81268584372027E-2</v>
      </c>
      <c r="CE142" s="1">
        <f t="shared" ca="1" si="129"/>
        <v>1.9622967059544413E-3</v>
      </c>
      <c r="CF142" s="1">
        <f t="shared" ca="1" si="130"/>
        <v>7.4600578147906429E-4</v>
      </c>
      <c r="CG142" s="1">
        <f t="shared" ca="1" si="131"/>
        <v>1.76904307666946E-2</v>
      </c>
      <c r="CH142" s="1">
        <f t="shared" ca="1" si="132"/>
        <v>1.8137886711279061E-3</v>
      </c>
      <c r="CI142" s="1">
        <f t="shared" ca="1" si="133"/>
        <v>0</v>
      </c>
      <c r="CJ142" s="1">
        <f t="shared" ca="1" si="134"/>
        <v>6.6726793825686817E-4</v>
      </c>
      <c r="CK142" s="1">
        <f t="shared" si="135"/>
        <v>2.64E-3</v>
      </c>
      <c r="CL142" s="1">
        <f t="shared" si="136"/>
        <v>5.7145570368798337E-3</v>
      </c>
      <c r="CM142" s="1">
        <f t="shared" ca="1" si="137"/>
        <v>4.9361205337595422E-2</v>
      </c>
      <c r="CN142" s="1">
        <f t="shared" ca="1" si="138"/>
        <v>6.5993063065770491E-2</v>
      </c>
      <c r="CO142" s="1">
        <f t="shared" ca="1" si="139"/>
        <v>5.9827722085639679E-4</v>
      </c>
      <c r="CP142" s="1">
        <f t="shared" ca="1" si="140"/>
        <v>6.6591340286626888E-2</v>
      </c>
      <c r="CR142" s="1">
        <f ca="1">'Airfoil-Flight'!J142</f>
        <v>5.8614516288772336</v>
      </c>
      <c r="CS142" s="1">
        <f ca="1">CR142/(1+CR142/(PI()*'Geometry-Wing'!AJ142)*(1+AE142))</f>
        <v>4.8947690939966018</v>
      </c>
      <c r="CU142" s="1">
        <f t="shared" si="166"/>
        <v>6</v>
      </c>
      <c r="CV142" s="1">
        <f t="shared" si="102"/>
        <v>3.9709114397548211</v>
      </c>
      <c r="CW142" s="1">
        <f>Stability!Z142</f>
        <v>2.1749577694090316</v>
      </c>
      <c r="CY142" s="1">
        <f t="shared" si="167"/>
        <v>6</v>
      </c>
      <c r="CZ142" s="1">
        <f t="shared" ca="1" si="103"/>
        <v>3.6351579757590589</v>
      </c>
      <c r="DA142" s="1">
        <f ca="1">Stability!AB142</f>
        <v>1.9910580234180542</v>
      </c>
      <c r="DC142" s="1"/>
      <c r="DD142" s="9">
        <f t="shared" ca="1" si="171"/>
        <v>8.573643302928699E-2</v>
      </c>
      <c r="DE142" s="9">
        <f t="shared" ca="1" si="172"/>
        <v>0.1048801400456551</v>
      </c>
      <c r="DF142" s="9"/>
      <c r="DG142" s="9">
        <f t="shared" ca="1" si="173"/>
        <v>0.11828167370151818</v>
      </c>
      <c r="DH142" s="9">
        <f t="shared" ca="1" si="174"/>
        <v>4.514322167716342E-3</v>
      </c>
      <c r="DI142" s="9"/>
      <c r="DJ142" s="9">
        <f t="shared" ca="1" si="175"/>
        <v>9.5544942996430363E-2</v>
      </c>
      <c r="DK142" s="9">
        <f t="shared" ca="1" si="176"/>
        <v>6.0761579741242598E-2</v>
      </c>
      <c r="DL142" s="9"/>
      <c r="DM142" s="1">
        <v>1</v>
      </c>
      <c r="DN142" s="1">
        <f t="shared" ca="1" si="141"/>
        <v>1.4343333822770283</v>
      </c>
      <c r="DO142" s="1">
        <f t="shared" ca="1" si="142"/>
        <v>2.0573122515142601</v>
      </c>
      <c r="DP142" s="1">
        <f t="shared" ca="1" si="143"/>
        <v>0.12680128812622091</v>
      </c>
      <c r="DQ142" s="1">
        <f t="shared" ca="1" si="144"/>
        <v>1.4343333822770283</v>
      </c>
      <c r="DR142" s="1">
        <f t="shared" ca="1" si="145"/>
        <v>2.0573122515142601</v>
      </c>
      <c r="DS142" s="1">
        <f t="shared" ca="1" si="146"/>
        <v>2.9508716401144173</v>
      </c>
      <c r="DT142" s="1">
        <f t="shared" ca="1" si="147"/>
        <v>0.18187532047516641</v>
      </c>
      <c r="DU142" s="1">
        <f t="shared" ca="1" si="148"/>
        <v>2.0573122515142601</v>
      </c>
      <c r="DV142" s="1">
        <f t="shared" ca="1" si="149"/>
        <v>2.9508716401144173</v>
      </c>
      <c r="DW142" s="1">
        <f t="shared" ca="1" si="150"/>
        <v>4.2325337002306744</v>
      </c>
      <c r="DX142" s="1">
        <f t="shared" ca="1" si="177"/>
        <v>0.26086984356986392</v>
      </c>
      <c r="DY142" s="9">
        <f t="shared" ca="1" si="178"/>
        <v>0.12610197811415308</v>
      </c>
      <c r="DZ142" s="9">
        <f t="shared" ca="1" si="179"/>
        <v>3.0415303988290716E-5</v>
      </c>
      <c r="EB142" s="9">
        <f t="shared" ca="1" si="151"/>
        <v>1.4343333822770283</v>
      </c>
      <c r="EC142" s="9">
        <f t="shared" ca="1" si="152"/>
        <v>0.12680128812622091</v>
      </c>
      <c r="ED142" s="1">
        <f t="shared" ca="1" si="153"/>
        <v>6.7625641366329658E-3</v>
      </c>
      <c r="EE142" s="9">
        <f t="shared" ca="1" si="154"/>
        <v>4.168068522073356E-4</v>
      </c>
      <c r="EG142" s="9">
        <f t="shared" ca="1" si="155"/>
        <v>3.8127365470063784E-4</v>
      </c>
      <c r="EH142" s="9">
        <f t="shared" ca="1" si="156"/>
        <v>8.086777732095185E-2</v>
      </c>
      <c r="EN142" s="9">
        <v>1.2746786602756097</v>
      </c>
      <c r="EO142" s="9">
        <v>7.7472333299009127E-2</v>
      </c>
      <c r="EP142" s="1">
        <f t="shared" ca="1" si="157"/>
        <v>1.4343333822770283</v>
      </c>
      <c r="EQ142" s="9">
        <f t="shared" ca="1" si="158"/>
        <v>0.12680128812622091</v>
      </c>
      <c r="ET142" s="1">
        <f t="shared" ca="1" si="159"/>
        <v>11.37596063014005</v>
      </c>
    </row>
    <row r="143" spans="2:150" x14ac:dyDescent="0.25">
      <c r="B143" s="5">
        <f t="shared" si="160"/>
        <v>5000</v>
      </c>
      <c r="C143" s="19">
        <f>ISA!L143</f>
        <v>0.73611542371223737</v>
      </c>
      <c r="D143" s="52">
        <f>ISA!N143</f>
        <v>1.6299403949154085E-5</v>
      </c>
      <c r="F143" s="12">
        <f t="shared" ca="1" si="180"/>
        <v>288.13286105270458</v>
      </c>
      <c r="G143" s="19">
        <f>Weight!G143</f>
        <v>0.25</v>
      </c>
      <c r="H143" s="1">
        <f t="shared" si="162"/>
        <v>1</v>
      </c>
      <c r="J143" s="11">
        <f t="shared" ca="1" si="113"/>
        <v>25.050121429653618</v>
      </c>
      <c r="K143" s="11">
        <f t="shared" ca="1" si="114"/>
        <v>23.8077595093703</v>
      </c>
      <c r="L143" s="11">
        <f t="shared" ca="1" si="115"/>
        <v>1.0521830674488437</v>
      </c>
      <c r="N143" s="1">
        <f>'Geometry-Wing'!C143</f>
        <v>0.30481432099438527</v>
      </c>
      <c r="O143" s="1">
        <f>'Geometry-Wing'!D143</f>
        <v>3</v>
      </c>
      <c r="P143" s="1">
        <f>'Geometry-Wing'!AC143</f>
        <v>0.91444296298315586</v>
      </c>
      <c r="Q143" s="1">
        <f>'Geometry-Wing'!AD143</f>
        <v>9.8420572570645728</v>
      </c>
      <c r="R143" s="1">
        <f ca="1">'Geometry-Tail'!E143</f>
        <v>0.10137496479873467</v>
      </c>
      <c r="S143" s="1">
        <f>'Geometry-Tail'!F143</f>
        <v>4</v>
      </c>
      <c r="T143" s="19">
        <f>'Geometry-Tail'!I143</f>
        <v>4.8429600532968005</v>
      </c>
      <c r="U143" s="1">
        <f ca="1">'Geometry-Tail'!AD143</f>
        <v>7.8197034217017958E-2</v>
      </c>
      <c r="V143" s="1">
        <f ca="1">'Geometry-Tail'!T143</f>
        <v>3.0854574153398469</v>
      </c>
      <c r="X143" s="1">
        <f t="shared" si="163"/>
        <v>0.25</v>
      </c>
      <c r="Y143" s="5">
        <f t="shared" ca="1" si="116"/>
        <v>344841.39826224459</v>
      </c>
      <c r="Z143" s="1">
        <f t="shared" ca="1" si="182"/>
        <v>1.3950158908590049</v>
      </c>
      <c r="AA143" s="9">
        <f ca="1">'Airfoil-Flight'!W143</f>
        <v>1.6175770268316174E-2</v>
      </c>
      <c r="AB143" s="12">
        <f t="shared" ca="1" si="117"/>
        <v>86.241079572665072</v>
      </c>
      <c r="AC143" s="1">
        <f ca="1">'Airfoil-Flight'!AG143</f>
        <v>-0.14905583335505679</v>
      </c>
      <c r="AD143" s="1">
        <f>'Geometry-Wing'!AB143</f>
        <v>0.95988181135316342</v>
      </c>
      <c r="AE143" s="61">
        <f t="shared" si="118"/>
        <v>4.179492534636231E-2</v>
      </c>
      <c r="AF143" s="17">
        <f t="shared" ca="1" si="119"/>
        <v>2.6901060799022751</v>
      </c>
      <c r="AG143" s="11">
        <f t="shared" ca="1" si="120"/>
        <v>2.6901060799022751</v>
      </c>
      <c r="AH143" s="11">
        <f ca="1">DEGREES(AI143/CS143)+'Airfoil-Flight'!K143</f>
        <v>9.5502836868269227</v>
      </c>
      <c r="AI143" s="1">
        <f t="shared" ca="1" si="121"/>
        <v>1.3934785756478187</v>
      </c>
      <c r="AJ143" s="1">
        <f ca="1">0.9*'Airfoil-Flight'!I143</f>
        <v>1.5103694538054828</v>
      </c>
      <c r="AK143" s="5">
        <f ca="1">C143*J143*'Geometry-Wing'!AH143/D143</f>
        <v>225473.22194069836</v>
      </c>
      <c r="AL143" s="9">
        <f ca="1">0.455/(LOG10(MIN(AK143,'Geometry-Wing'!AM143)))^2.58</f>
        <v>6.0008204129758692E-3</v>
      </c>
      <c r="AM143" s="9">
        <f ca="1">+AL143*'Geometry-Wing'!AK143*'Geometry-Wing'!AN143/P143</f>
        <v>0</v>
      </c>
      <c r="AN143" s="9">
        <f ca="1">AA143*COS(RADIANS(AF143))*'Geometry-Wing'!U143*'Geometry-Wing'!V143+AM143</f>
        <v>1.7773738928222378E-2</v>
      </c>
      <c r="AO143" s="9">
        <f ca="1">AI143^2/(PI()*'Geometry-Wing'!AJ143*AD143)</f>
        <v>6.5425502897780485E-2</v>
      </c>
      <c r="AP143" s="9">
        <f t="shared" ca="1" si="122"/>
        <v>8.3199241826002857E-2</v>
      </c>
      <c r="AQ143" s="1">
        <f t="shared" ca="1" si="123"/>
        <v>-0.13415025001955111</v>
      </c>
      <c r="AR143" s="1">
        <f t="shared" ca="1" si="170"/>
        <v>-0.26346608859506171</v>
      </c>
      <c r="AS143" s="1">
        <f t="shared" si="164"/>
        <v>0.9343951712104227</v>
      </c>
      <c r="AT143" s="61">
        <f t="shared" si="93"/>
        <v>7.021101008537145E-2</v>
      </c>
      <c r="AU143" s="5">
        <f ca="1">C143*J143*'Geometry-Tail'!C143/D143</f>
        <v>180102.35534474027</v>
      </c>
      <c r="AV143" s="9">
        <f ca="1">0.455/(LOG10(MIN(AU143,'Geometry-Tail'!L143)))^2.58</f>
        <v>6.292497299958023E-3</v>
      </c>
      <c r="AW143" s="9">
        <f ca="1">AV143*'Geometry-Tail'!M143*'Geometry-Tail'!N143*'Geometry-Tail'!G143/R143*'Geometry-Tail'!O143</f>
        <v>1.9253649000566662E-2</v>
      </c>
      <c r="AX143" s="9">
        <f t="shared" ca="1" si="94"/>
        <v>5.9116538770296219E-3</v>
      </c>
      <c r="AY143" s="9">
        <f t="shared" ca="1" si="95"/>
        <v>2.5165302877596284E-2</v>
      </c>
      <c r="AZ143" s="1">
        <f t="shared" ca="1" si="165"/>
        <v>0.95148725550796098</v>
      </c>
      <c r="BA143" s="1">
        <f t="shared" ca="1" si="96"/>
        <v>5.0986226259163159E-2</v>
      </c>
      <c r="BB143" s="5">
        <f ca="1">C143*J143*'Geometry-Tail'!Q143/D143</f>
        <v>180102.35534474027</v>
      </c>
      <c r="BC143" s="9">
        <f ca="1">0.455/(LOG10(MIN(BB143,'Geometry-Tail'!Z143)))^2.58</f>
        <v>6.292497299958023E-3</v>
      </c>
      <c r="BD143" s="9">
        <f ca="1">BC143*'Geometry-Tail'!AA143*'Geometry-Tail'!AB143*'Geometry-Tail'!AE143/U143*'Geometry-Tail'!AF143</f>
        <v>9.4892306557745991E-3</v>
      </c>
      <c r="BE143" s="5">
        <f ca="1">C143*J143*'Geometry-Fuselage'!C143/D143</f>
        <v>1844045.5072247488</v>
      </c>
      <c r="BF143" s="9">
        <f ca="1">0.455/(LOG10(MIN(BE143,'Geometry-Fuselage'!K143)))^2.58</f>
        <v>3.9977628316444852E-3</v>
      </c>
      <c r="BG143" s="9">
        <f ca="1">BF143*'Geometry-Fuselage'!L143*'Geometry-Fuselage'!M143*'Geometry-Fuselage'!H143/P143*'Geometry-Fuselage'!P143</f>
        <v>1.7899220218680675E-2</v>
      </c>
      <c r="BH143" s="9">
        <f>3.83*RADIANS('Geometry-Fuselage'!N143)^2.5*'Geometry-Fuselage'!I143/P143</f>
        <v>1.3659623231054097E-3</v>
      </c>
      <c r="BI143" s="69">
        <f>0</f>
        <v>0</v>
      </c>
      <c r="BJ143" s="9">
        <f>0.05*'Geometry-Fuselage'!O143/P143</f>
        <v>0</v>
      </c>
      <c r="BK143" s="9">
        <f t="shared" ca="1" si="124"/>
        <v>1.9265182541786083E-2</v>
      </c>
      <c r="BL143" s="5">
        <f ca="1">C143*J143*'Geometry-Fuselage'!R143/D143</f>
        <v>1387224.0509817949</v>
      </c>
      <c r="BM143" s="9">
        <f ca="1">0.455/(LOG10(MIN(BL143,'Geometry-Fuselage'!Z143)))^2.58</f>
        <v>4.2086744733406106E-3</v>
      </c>
      <c r="BN143" s="9">
        <f ca="1">BM143*'Geometry-Fuselage'!AA143*'Geometry-Fuselage'!AB143*'Geometry-Fuselage'!W143/P143*'Geometry-Fuselage'!AC143</f>
        <v>1.9744424420373805E-3</v>
      </c>
      <c r="BO143" s="5">
        <f ca="1">C143*J143*'Geometry-Fuselage'!AE143/D143</f>
        <v>2081621.9222659743</v>
      </c>
      <c r="BP143" s="9">
        <f ca="1">0.455/(LOG10(MIN(BO143,'Geometry-Fuselage'!AK143)))^2.58</f>
        <v>3.9124131304368315E-3</v>
      </c>
      <c r="BQ143" s="9">
        <f ca="1">BP143*'Geometry-Fuselage'!AL143*'Geometry-Fuselage'!AM143*'Geometry-Fuselage'!AI143/P143*'Geometry-Fuselage'!AN143</f>
        <v>0</v>
      </c>
      <c r="BR143" s="9">
        <f ca="1">'Geometry-Miscellaneous'!B143*J143/(0.5*C143*J143^2*P143)</f>
        <v>7.116539609210912E-4</v>
      </c>
      <c r="BS143" s="9">
        <f>('Geometry-Miscellaneous'!J143+'Geometry-Miscellaneous'!R143)/P143*'Geometry-Miscellaneous'!$G$6</f>
        <v>2.8870034620722749E-3</v>
      </c>
      <c r="BT143" s="9">
        <f>'Geometry-Miscellaneous'!AO143/P143</f>
        <v>6.2492219506369547E-3</v>
      </c>
      <c r="BU143" s="1">
        <f t="shared" ca="1" si="97"/>
        <v>1.3642707775257212</v>
      </c>
      <c r="BV143" s="9">
        <f t="shared" ca="1" si="125"/>
        <v>5.1807154395511062E-2</v>
      </c>
      <c r="BW143" s="9">
        <f t="shared" ca="1" si="126"/>
        <v>6.6080867669500234E-2</v>
      </c>
      <c r="BX143" s="9">
        <f t="shared" ca="1" si="127"/>
        <v>0.1178880220650113</v>
      </c>
      <c r="BY143" s="11">
        <f t="shared" ca="1" si="98"/>
        <v>288.13286105270453</v>
      </c>
      <c r="BZ143" s="11">
        <f t="shared" ca="1" si="99"/>
        <v>24.897852861028291</v>
      </c>
      <c r="CA143" s="11">
        <f t="shared" ca="1" si="100"/>
        <v>11.572598756244901</v>
      </c>
      <c r="CB143" s="12">
        <f t="shared" ca="1" si="101"/>
        <v>623.69423750640749</v>
      </c>
      <c r="CD143" s="1">
        <f t="shared" ca="1" si="128"/>
        <v>1.6253070488812731E-2</v>
      </c>
      <c r="CE143" s="1">
        <f t="shared" ca="1" si="129"/>
        <v>1.9518379896796385E-3</v>
      </c>
      <c r="CF143" s="1">
        <f t="shared" ca="1" si="130"/>
        <v>7.4202969428278204E-4</v>
      </c>
      <c r="CG143" s="1">
        <f t="shared" ca="1" si="131"/>
        <v>1.7616910605922232E-2</v>
      </c>
      <c r="CH143" s="1">
        <f t="shared" ca="1" si="132"/>
        <v>1.8055149969363603E-3</v>
      </c>
      <c r="CI143" s="1">
        <f t="shared" ca="1" si="133"/>
        <v>0</v>
      </c>
      <c r="CJ143" s="1">
        <f t="shared" ca="1" si="134"/>
        <v>6.5076695664338169E-4</v>
      </c>
      <c r="CK143" s="1">
        <f t="shared" si="135"/>
        <v>2.64E-3</v>
      </c>
      <c r="CL143" s="1">
        <f t="shared" si="136"/>
        <v>5.7145570368798337E-3</v>
      </c>
      <c r="CM143" s="1">
        <f t="shared" ca="1" si="137"/>
        <v>4.7374687769156952E-2</v>
      </c>
      <c r="CN143" s="1">
        <f t="shared" ca="1" si="138"/>
        <v>5.982789072450944E-2</v>
      </c>
      <c r="CO143" s="1">
        <f t="shared" ca="1" si="139"/>
        <v>5.9929370368618125E-4</v>
      </c>
      <c r="CP143" s="1">
        <f t="shared" ca="1" si="140"/>
        <v>6.042718442819562E-2</v>
      </c>
      <c r="CR143" s="1">
        <f ca="1">'Airfoil-Flight'!J143</f>
        <v>5.8607863675729748</v>
      </c>
      <c r="CS143" s="1">
        <f ca="1">CR143/(1+CR143/(PI()*'Geometry-Wing'!AJ143)*(1+AE143))</f>
        <v>4.8943051618784308</v>
      </c>
      <c r="CU143" s="1">
        <f t="shared" si="166"/>
        <v>6</v>
      </c>
      <c r="CV143" s="1">
        <f t="shared" si="102"/>
        <v>3.9709114397548211</v>
      </c>
      <c r="CW143" s="1">
        <f>Stability!Z143</f>
        <v>2.1749577694090316</v>
      </c>
      <c r="CY143" s="1">
        <f t="shared" si="167"/>
        <v>6</v>
      </c>
      <c r="CZ143" s="1">
        <f t="shared" ca="1" si="103"/>
        <v>3.6351579757590589</v>
      </c>
      <c r="DA143" s="1">
        <f ca="1">Stability!AB143</f>
        <v>1.9910580234180542</v>
      </c>
      <c r="DC143" s="1"/>
      <c r="DD143" s="9">
        <f t="shared" ca="1" si="171"/>
        <v>7.9027933620840984E-2</v>
      </c>
      <c r="DE143" s="9">
        <f t="shared" ca="1" si="172"/>
        <v>0.10865962631530085</v>
      </c>
      <c r="DF143" s="9"/>
      <c r="DG143" s="9">
        <f t="shared" ca="1" si="173"/>
        <v>0.11095992600408505</v>
      </c>
      <c r="DH143" s="9">
        <f t="shared" ca="1" si="174"/>
        <v>3.4537304468046301E-3</v>
      </c>
      <c r="DI143" s="9"/>
      <c r="DJ143" s="9">
        <f t="shared" ca="1" si="175"/>
        <v>8.8283422416684465E-2</v>
      </c>
      <c r="DK143" s="9">
        <f t="shared" ca="1" si="176"/>
        <v>6.3063638270028644E-2</v>
      </c>
      <c r="DL143" s="9"/>
      <c r="DM143" s="1">
        <v>1</v>
      </c>
      <c r="DN143" s="1">
        <f t="shared" ca="1" si="141"/>
        <v>1.3642707775257212</v>
      </c>
      <c r="DO143" s="1">
        <f t="shared" ca="1" si="142"/>
        <v>1.861234754410636</v>
      </c>
      <c r="DP143" s="1">
        <f t="shared" ca="1" si="143"/>
        <v>0.1178880220650113</v>
      </c>
      <c r="DQ143" s="1">
        <f t="shared" ca="1" si="144"/>
        <v>1.3642707775257212</v>
      </c>
      <c r="DR143" s="1">
        <f t="shared" ca="1" si="145"/>
        <v>1.861234754410636</v>
      </c>
      <c r="DS143" s="1">
        <f t="shared" ca="1" si="146"/>
        <v>2.5392281855576933</v>
      </c>
      <c r="DT143" s="1">
        <f t="shared" ca="1" si="147"/>
        <v>0.16083118352360234</v>
      </c>
      <c r="DU143" s="1">
        <f t="shared" ca="1" si="148"/>
        <v>1.861234754410636</v>
      </c>
      <c r="DV143" s="1">
        <f t="shared" ca="1" si="149"/>
        <v>2.5392281855576933</v>
      </c>
      <c r="DW143" s="1">
        <f t="shared" ca="1" si="150"/>
        <v>3.4641948110260206</v>
      </c>
      <c r="DX143" s="1">
        <f t="shared" ca="1" si="177"/>
        <v>0.21941728379612693</v>
      </c>
      <c r="DY143" s="9">
        <f t="shared" ca="1" si="178"/>
        <v>0.11758625409255033</v>
      </c>
      <c r="DZ143" s="9">
        <f t="shared" ca="1" si="179"/>
        <v>6.5524984601578356E-6</v>
      </c>
      <c r="EB143" s="9">
        <f t="shared" ca="1" si="151"/>
        <v>1.3642707775257212</v>
      </c>
      <c r="EC143" s="9">
        <f t="shared" ca="1" si="152"/>
        <v>0.1178880220650113</v>
      </c>
      <c r="ED143" s="1">
        <f t="shared" ca="1" si="153"/>
        <v>6.4322344768309265E-3</v>
      </c>
      <c r="EE143" s="9">
        <f t="shared" ca="1" si="154"/>
        <v>4.0740879039306502E-4</v>
      </c>
      <c r="EG143" s="9">
        <f t="shared" ca="1" si="155"/>
        <v>3.6231241006535336E-4</v>
      </c>
      <c r="EH143" s="9">
        <f t="shared" ca="1" si="156"/>
        <v>7.6846115477837582E-2</v>
      </c>
      <c r="EN143" s="9">
        <v>1.2215238310490646</v>
      </c>
      <c r="EO143" s="9">
        <v>7.3478576018940742E-2</v>
      </c>
      <c r="EP143" s="1">
        <f t="shared" ca="1" si="157"/>
        <v>1.3642707775257212</v>
      </c>
      <c r="EQ143" s="9">
        <f t="shared" ca="1" si="158"/>
        <v>0.1178880220650113</v>
      </c>
      <c r="ET143" s="1">
        <f t="shared" ca="1" si="159"/>
        <v>11.603814191562979</v>
      </c>
    </row>
    <row r="144" spans="2:150" x14ac:dyDescent="0.25">
      <c r="B144" s="5">
        <f t="shared" si="160"/>
        <v>5000</v>
      </c>
      <c r="C144" s="19">
        <f>ISA!L144</f>
        <v>0.73611542371223737</v>
      </c>
      <c r="D144" s="52">
        <f>ISA!N144</f>
        <v>1.6299403949154085E-5</v>
      </c>
      <c r="F144" s="12">
        <f t="shared" ca="1" si="180"/>
        <v>288.13286105270458</v>
      </c>
      <c r="G144" s="19">
        <f>Weight!G144</f>
        <v>0.25</v>
      </c>
      <c r="H144" s="1">
        <f t="shared" si="162"/>
        <v>1</v>
      </c>
      <c r="J144" s="11">
        <f t="shared" ca="1" si="113"/>
        <v>25.71948012234818</v>
      </c>
      <c r="K144" s="11">
        <f t="shared" ca="1" si="114"/>
        <v>23.782213257349564</v>
      </c>
      <c r="L144" s="11">
        <f t="shared" ca="1" si="115"/>
        <v>1.0814586449139645</v>
      </c>
      <c r="N144" s="1">
        <f>'Geometry-Wing'!C144</f>
        <v>0.30481432099438527</v>
      </c>
      <c r="O144" s="1">
        <f>'Geometry-Wing'!D144</f>
        <v>3</v>
      </c>
      <c r="P144" s="1">
        <f>'Geometry-Wing'!AC144</f>
        <v>0.91444296298315586</v>
      </c>
      <c r="Q144" s="1">
        <f>'Geometry-Wing'!AD144</f>
        <v>9.8420572570645728</v>
      </c>
      <c r="R144" s="1">
        <f ca="1">'Geometry-Tail'!E144</f>
        <v>0.10137496479873467</v>
      </c>
      <c r="S144" s="1">
        <f>'Geometry-Tail'!F144</f>
        <v>4</v>
      </c>
      <c r="T144" s="19">
        <f>'Geometry-Tail'!I144</f>
        <v>4.8429600532968005</v>
      </c>
      <c r="U144" s="1">
        <f ca="1">'Geometry-Tail'!AD144</f>
        <v>7.8197034217017958E-2</v>
      </c>
      <c r="V144" s="1">
        <f ca="1">'Geometry-Tail'!T144</f>
        <v>3.0854574153398469</v>
      </c>
      <c r="X144" s="1">
        <f t="shared" si="163"/>
        <v>0.25</v>
      </c>
      <c r="Y144" s="5">
        <f t="shared" ca="1" si="116"/>
        <v>354055.8281473844</v>
      </c>
      <c r="Z144" s="1">
        <f t="shared" ca="1" si="182"/>
        <v>1.3247342506075634</v>
      </c>
      <c r="AA144" s="9">
        <f ca="1">'Airfoil-Flight'!W144</f>
        <v>1.472125859779594E-2</v>
      </c>
      <c r="AB144" s="12">
        <f t="shared" ca="1" si="117"/>
        <v>89.987839138013783</v>
      </c>
      <c r="AC144" s="1">
        <f ca="1">'Airfoil-Flight'!AG144</f>
        <v>-0.149189129244063</v>
      </c>
      <c r="AD144" s="1">
        <f>'Geometry-Wing'!AB144</f>
        <v>0.95988181135316342</v>
      </c>
      <c r="AE144" s="61">
        <f t="shared" si="118"/>
        <v>4.179492534636231E-2</v>
      </c>
      <c r="AF144" s="17">
        <f t="shared" ca="1" si="119"/>
        <v>2.5548533317665227</v>
      </c>
      <c r="AG144" s="11">
        <f t="shared" ca="1" si="120"/>
        <v>2.5548533317665227</v>
      </c>
      <c r="AH144" s="11">
        <f ca="1">DEGREES(AI144/CS144)+'Airfoil-Flight'!K144</f>
        <v>8.7244600219510886</v>
      </c>
      <c r="AI144" s="1">
        <f t="shared" ca="1" si="121"/>
        <v>1.3234174697930237</v>
      </c>
      <c r="AJ144" s="1">
        <f ca="1">0.9*'Airfoil-Flight'!I144</f>
        <v>1.5136159978862862</v>
      </c>
      <c r="AK144" s="5">
        <f ca="1">C144*J144*'Geometry-Wing'!AH144/D144</f>
        <v>231498.04148098209</v>
      </c>
      <c r="AL144" s="9">
        <f ca="1">0.455/(LOG10(MIN(AK144,'Geometry-Wing'!AM144)))^2.58</f>
        <v>5.9678245779548203E-3</v>
      </c>
      <c r="AM144" s="9">
        <f ca="1">+AL144*'Geometry-Wing'!AK144*'Geometry-Wing'!AN144/P144</f>
        <v>0</v>
      </c>
      <c r="AN144" s="9">
        <f ca="1">AA144*COS(RADIANS(AF144))*'Geometry-Wing'!U144*'Geometry-Wing'!V144+AM144</f>
        <v>1.6177288294917689E-2</v>
      </c>
      <c r="AO144" s="9">
        <f ca="1">AI144^2/(PI()*'Geometry-Wing'!AJ144*AD144)</f>
        <v>5.9011982396481998E-2</v>
      </c>
      <c r="AP144" s="9">
        <f t="shared" ca="1" si="122"/>
        <v>7.518927069139969E-2</v>
      </c>
      <c r="AQ144" s="1">
        <f t="shared" ca="1" si="123"/>
        <v>-0.13427021631965669</v>
      </c>
      <c r="AR144" s="1">
        <f t="shared" ca="1" si="170"/>
        <v>-0.26370169793494314</v>
      </c>
      <c r="AS144" s="1">
        <f t="shared" si="164"/>
        <v>0.9343951712104227</v>
      </c>
      <c r="AT144" s="61">
        <f t="shared" si="93"/>
        <v>7.021101008537145E-2</v>
      </c>
      <c r="AU144" s="5">
        <f ca="1">C144*J144*'Geometry-Tail'!C144/D144</f>
        <v>184914.83010512448</v>
      </c>
      <c r="AV144" s="9">
        <f ca="1">0.455/(LOG10(MIN(AU144,'Geometry-Tail'!L144)))^2.58</f>
        <v>6.2572577752059207E-3</v>
      </c>
      <c r="AW144" s="9">
        <f ca="1">AV144*'Geometry-Tail'!M144*'Geometry-Tail'!N144*'Geometry-Tail'!G144/R144*'Geometry-Tail'!O144</f>
        <v>1.914582385449496E-2</v>
      </c>
      <c r="AX144" s="9">
        <f t="shared" ca="1" si="94"/>
        <v>5.9222318125934734E-3</v>
      </c>
      <c r="AY144" s="9">
        <f t="shared" ca="1" si="95"/>
        <v>2.5068055667088432E-2</v>
      </c>
      <c r="AZ144" s="1">
        <f t="shared" ca="1" si="165"/>
        <v>0.95148725550796098</v>
      </c>
      <c r="BA144" s="1">
        <f t="shared" ca="1" si="96"/>
        <v>5.0986226259163159E-2</v>
      </c>
      <c r="BB144" s="5">
        <f ca="1">C144*J144*'Geometry-Tail'!Q144/D144</f>
        <v>184914.83010512448</v>
      </c>
      <c r="BC144" s="9">
        <f ca="1">0.455/(LOG10(MIN(BB144,'Geometry-Tail'!Z144)))^2.58</f>
        <v>6.2572577752059207E-3</v>
      </c>
      <c r="BD144" s="9">
        <f ca="1">BC144*'Geometry-Tail'!AA144*'Geometry-Tail'!AB144*'Geometry-Tail'!AE144/U144*'Geometry-Tail'!AF144</f>
        <v>9.4360886419393598E-3</v>
      </c>
      <c r="BE144" s="5">
        <f ca="1">C144*J144*'Geometry-Fuselage'!C144/D144</f>
        <v>1893319.8348343582</v>
      </c>
      <c r="BF144" s="9">
        <f ca="1">0.455/(LOG10(MIN(BE144,'Geometry-Fuselage'!K144)))^2.58</f>
        <v>3.9789723655400504E-3</v>
      </c>
      <c r="BG144" s="9">
        <f ca="1">BF144*'Geometry-Fuselage'!L144*'Geometry-Fuselage'!M144*'Geometry-Fuselage'!H144/P144*'Geometry-Fuselage'!P144</f>
        <v>1.7815089492327258E-2</v>
      </c>
      <c r="BH144" s="9">
        <f>3.83*RADIANS('Geometry-Fuselage'!N144)^2.5*'Geometry-Fuselage'!I144/P144</f>
        <v>1.3659623231054097E-3</v>
      </c>
      <c r="BI144" s="69">
        <f>0</f>
        <v>0</v>
      </c>
      <c r="BJ144" s="9">
        <f>0.05*'Geometry-Fuselage'!O144/P144</f>
        <v>0</v>
      </c>
      <c r="BK144" s="9">
        <f t="shared" ca="1" si="124"/>
        <v>1.9181051815432667E-2</v>
      </c>
      <c r="BL144" s="5">
        <f ca="1">C144*J144*'Geometry-Fuselage'!R144/D144</f>
        <v>1424291.7546193686</v>
      </c>
      <c r="BM144" s="9">
        <f ca="1">0.455/(LOG10(MIN(BL144,'Geometry-Fuselage'!Z144)))^2.58</f>
        <v>4.188495841590807E-3</v>
      </c>
      <c r="BN144" s="9">
        <f ca="1">BM144*'Geometry-Fuselage'!AA144*'Geometry-Fuselage'!AB144*'Geometry-Fuselage'!W144/P144*'Geometry-Fuselage'!AC144</f>
        <v>1.9649759111375863E-3</v>
      </c>
      <c r="BO144" s="5">
        <f ca="1">C144*J144*'Geometry-Fuselage'!AE144/D144</f>
        <v>2137244.4761320362</v>
      </c>
      <c r="BP144" s="9">
        <f ca="1">0.455/(LOG10(MIN(BO144,'Geometry-Fuselage'!AK144)))^2.58</f>
        <v>3.8941765098881565E-3</v>
      </c>
      <c r="BQ144" s="9">
        <f ca="1">BP144*'Geometry-Fuselage'!AL144*'Geometry-Fuselage'!AM144*'Geometry-Fuselage'!AI144/P144*'Geometry-Fuselage'!AN144</f>
        <v>0</v>
      </c>
      <c r="BR144" s="9">
        <f ca="1">'Geometry-Miscellaneous'!B144*J144/(0.5*C144*J144^2*P144)</f>
        <v>6.9313291140270922E-4</v>
      </c>
      <c r="BS144" s="9">
        <f>('Geometry-Miscellaneous'!J144+'Geometry-Miscellaneous'!R144)/P144*'Geometry-Miscellaneous'!$G$6</f>
        <v>2.8870034620722749E-3</v>
      </c>
      <c r="BT144" s="9">
        <f>'Geometry-Miscellaneous'!AO144/P144</f>
        <v>6.2492219506369547E-3</v>
      </c>
      <c r="BU144" s="1">
        <f t="shared" ca="1" si="97"/>
        <v>1.2941835520664198</v>
      </c>
      <c r="BV144" s="9">
        <f t="shared" ca="1" si="125"/>
        <v>5.0082087632309258E-2</v>
      </c>
      <c r="BW144" s="9">
        <f t="shared" ca="1" si="126"/>
        <v>5.9668519836032143E-2</v>
      </c>
      <c r="BX144" s="9">
        <f t="shared" ca="1" si="127"/>
        <v>0.10975060746834139</v>
      </c>
      <c r="BY144" s="11">
        <f t="shared" ca="1" si="98"/>
        <v>288.13286105270458</v>
      </c>
      <c r="BZ144" s="11">
        <f t="shared" ca="1" si="99"/>
        <v>24.434522044136283</v>
      </c>
      <c r="CA144" s="11">
        <f t="shared" ca="1" si="100"/>
        <v>11.792039988842333</v>
      </c>
      <c r="CB144" s="12">
        <f t="shared" ca="1" si="101"/>
        <v>628.4432040132416</v>
      </c>
      <c r="CD144" s="1">
        <f t="shared" ca="1" si="128"/>
        <v>1.4793207441437257E-2</v>
      </c>
      <c r="CE144" s="1">
        <f t="shared" ca="1" si="129"/>
        <v>1.9409072192922011E-3</v>
      </c>
      <c r="CF144" s="1">
        <f t="shared" ca="1" si="130"/>
        <v>7.3787414640854665E-4</v>
      </c>
      <c r="CG144" s="1">
        <f t="shared" ca="1" si="131"/>
        <v>1.7539977855237688E-2</v>
      </c>
      <c r="CH144" s="1">
        <f t="shared" ca="1" si="132"/>
        <v>1.7968583943711808E-3</v>
      </c>
      <c r="CI144" s="1">
        <f t="shared" ca="1" si="133"/>
        <v>0</v>
      </c>
      <c r="CJ144" s="1">
        <f t="shared" ca="1" si="134"/>
        <v>6.338305132442347E-4</v>
      </c>
      <c r="CK144" s="1">
        <f t="shared" si="135"/>
        <v>2.64E-3</v>
      </c>
      <c r="CL144" s="1">
        <f t="shared" si="136"/>
        <v>5.7145570368798337E-3</v>
      </c>
      <c r="CM144" s="1">
        <f t="shared" ca="1" si="137"/>
        <v>4.5797212606870939E-2</v>
      </c>
      <c r="CN144" s="1">
        <f t="shared" ca="1" si="138"/>
        <v>5.3963092034148834E-2</v>
      </c>
      <c r="CO144" s="1">
        <f t="shared" ca="1" si="139"/>
        <v>6.0036604153161004E-4</v>
      </c>
      <c r="CP144" s="1">
        <f t="shared" ca="1" si="140"/>
        <v>5.4563458075680443E-2</v>
      </c>
      <c r="CR144" s="1">
        <f ca="1">'Airfoil-Flight'!J144</f>
        <v>5.8600858542255505</v>
      </c>
      <c r="CS144" s="1">
        <f ca="1">CR144/(1+CR144/(PI()*'Geometry-Wing'!AJ144)*(1+AE144))</f>
        <v>4.8938166273306445</v>
      </c>
      <c r="CU144" s="1">
        <f t="shared" si="166"/>
        <v>6</v>
      </c>
      <c r="CV144" s="1">
        <f t="shared" si="102"/>
        <v>3.9709114397548211</v>
      </c>
      <c r="CW144" s="1">
        <f>Stability!Z144</f>
        <v>2.1749577694090316</v>
      </c>
      <c r="CY144" s="1">
        <f t="shared" si="167"/>
        <v>6</v>
      </c>
      <c r="CZ144" s="1">
        <f t="shared" ca="1" si="103"/>
        <v>3.6351579757590589</v>
      </c>
      <c r="DA144" s="1">
        <f ca="1">Stability!AB144</f>
        <v>1.9910580234180542</v>
      </c>
      <c r="DC144" s="1"/>
      <c r="DD144" s="9">
        <f t="shared" ca="1" si="171"/>
        <v>7.2590801690921816E-2</v>
      </c>
      <c r="DE144" s="9">
        <f t="shared" ca="1" si="172"/>
        <v>0.11463916268325126</v>
      </c>
      <c r="DF144" s="9"/>
      <c r="DG144" s="9">
        <f t="shared" ca="1" si="173"/>
        <v>0.10386459054947242</v>
      </c>
      <c r="DH144" s="9">
        <f t="shared" ca="1" si="174"/>
        <v>2.8762666568782989E-3</v>
      </c>
      <c r="DI144" s="9"/>
      <c r="DJ144" s="9">
        <f t="shared" ca="1" si="175"/>
        <v>8.1405338267372909E-2</v>
      </c>
      <c r="DK144" s="9">
        <f t="shared" ca="1" si="176"/>
        <v>6.6703297876590434E-2</v>
      </c>
      <c r="DL144" s="9"/>
      <c r="DM144" s="1">
        <v>1</v>
      </c>
      <c r="DN144" s="1">
        <f t="shared" ca="1" si="141"/>
        <v>1.2941835520664198</v>
      </c>
      <c r="DO144" s="1">
        <f t="shared" ca="1" si="142"/>
        <v>1.6749110664392555</v>
      </c>
      <c r="DP144" s="1">
        <f t="shared" ca="1" si="143"/>
        <v>0.10975060746834139</v>
      </c>
      <c r="DQ144" s="1">
        <f t="shared" ca="1" si="144"/>
        <v>1.2941835520664198</v>
      </c>
      <c r="DR144" s="1">
        <f t="shared" ca="1" si="145"/>
        <v>1.6749110664392555</v>
      </c>
      <c r="DS144" s="1">
        <f t="shared" ca="1" si="146"/>
        <v>2.1676423533597107</v>
      </c>
      <c r="DT144" s="1">
        <f t="shared" ca="1" si="147"/>
        <v>0.14203743101482541</v>
      </c>
      <c r="DU144" s="1">
        <f t="shared" ca="1" si="148"/>
        <v>1.6749110664392555</v>
      </c>
      <c r="DV144" s="1">
        <f t="shared" ca="1" si="149"/>
        <v>2.1676423533597107</v>
      </c>
      <c r="DW144" s="1">
        <f t="shared" ca="1" si="150"/>
        <v>2.805327080480684</v>
      </c>
      <c r="DX144" s="1">
        <f t="shared" ca="1" si="177"/>
        <v>0.1838225069971558</v>
      </c>
      <c r="DY144" s="9">
        <f t="shared" ca="1" si="178"/>
        <v>0.10952045799145615</v>
      </c>
      <c r="DZ144" s="9">
        <f t="shared" ca="1" si="179"/>
        <v>4.3975027401463724E-6</v>
      </c>
      <c r="EB144" s="9">
        <f t="shared" ca="1" si="151"/>
        <v>1.2941835520664198</v>
      </c>
      <c r="EC144" s="9">
        <f t="shared" ca="1" si="152"/>
        <v>0.10975060746834139</v>
      </c>
      <c r="ED144" s="1">
        <f t="shared" ca="1" si="153"/>
        <v>6.1017887358451404E-3</v>
      </c>
      <c r="EE144" s="9">
        <f t="shared" ca="1" si="154"/>
        <v>3.9982721102092275E-4</v>
      </c>
      <c r="EG144" s="9">
        <f t="shared" ca="1" si="155"/>
        <v>3.4338919858725785E-4</v>
      </c>
      <c r="EH144" s="9">
        <f t="shared" ca="1" si="156"/>
        <v>7.2832520430969147E-2</v>
      </c>
      <c r="EN144" s="9">
        <v>1.1683644934164195</v>
      </c>
      <c r="EO144" s="9">
        <v>6.9786021375242258E-2</v>
      </c>
      <c r="EP144" s="1">
        <f t="shared" ca="1" si="157"/>
        <v>1.2941835520664198</v>
      </c>
      <c r="EQ144" s="9">
        <f t="shared" ca="1" si="158"/>
        <v>0.10975060746834139</v>
      </c>
      <c r="ET144" s="1">
        <f t="shared" ca="1" si="159"/>
        <v>11.818269828165526</v>
      </c>
    </row>
    <row r="145" spans="2:150" x14ac:dyDescent="0.25">
      <c r="B145" s="5">
        <f t="shared" si="160"/>
        <v>5000</v>
      </c>
      <c r="C145" s="19">
        <f>ISA!L145</f>
        <v>0.73611542371223737</v>
      </c>
      <c r="D145" s="52">
        <f>ISA!N145</f>
        <v>1.6299403949154085E-5</v>
      </c>
      <c r="F145" s="12">
        <f t="shared" ca="1" si="180"/>
        <v>288.13286105270458</v>
      </c>
      <c r="G145" s="19">
        <f>Weight!G145</f>
        <v>0.25</v>
      </c>
      <c r="H145" s="1">
        <f t="shared" si="162"/>
        <v>1</v>
      </c>
      <c r="J145" s="11">
        <f t="shared" ca="1" si="113"/>
        <v>26.445788221295516</v>
      </c>
      <c r="K145" s="11">
        <f t="shared" ca="1" si="114"/>
        <v>23.755264728767035</v>
      </c>
      <c r="L145" s="11">
        <f t="shared" ca="1" si="115"/>
        <v>1.1132600930045762</v>
      </c>
      <c r="N145" s="1">
        <f>'Geometry-Wing'!C145</f>
        <v>0.30481432099438527</v>
      </c>
      <c r="O145" s="1">
        <f>'Geometry-Wing'!D145</f>
        <v>3</v>
      </c>
      <c r="P145" s="1">
        <f>'Geometry-Wing'!AC145</f>
        <v>0.91444296298315586</v>
      </c>
      <c r="Q145" s="1">
        <f>'Geometry-Wing'!AD145</f>
        <v>9.8420572570645728</v>
      </c>
      <c r="R145" s="1">
        <f ca="1">'Geometry-Tail'!E145</f>
        <v>0.10137496479873467</v>
      </c>
      <c r="S145" s="1">
        <f>'Geometry-Tail'!F145</f>
        <v>4</v>
      </c>
      <c r="T145" s="19">
        <f>'Geometry-Tail'!I145</f>
        <v>4.8429600532968005</v>
      </c>
      <c r="U145" s="1">
        <f ca="1">'Geometry-Tail'!AD145</f>
        <v>7.8197034217017958E-2</v>
      </c>
      <c r="V145" s="1">
        <f ca="1">'Geometry-Tail'!T145</f>
        <v>3.0854574153398469</v>
      </c>
      <c r="X145" s="1">
        <f t="shared" si="163"/>
        <v>0.25</v>
      </c>
      <c r="Y145" s="5">
        <f t="shared" ca="1" si="116"/>
        <v>364054.22680239863</v>
      </c>
      <c r="Z145" s="1">
        <f t="shared" ca="1" si="182"/>
        <v>1.254452610356122</v>
      </c>
      <c r="AA145" s="9">
        <f ca="1">'Airfoil-Flight'!W145</f>
        <v>1.346367783325363E-2</v>
      </c>
      <c r="AB145" s="12">
        <f t="shared" ca="1" si="117"/>
        <v>93.17310068559263</v>
      </c>
      <c r="AC145" s="1">
        <f ca="1">'Airfoil-Flight'!AG145</f>
        <v>-0.14933002666016479</v>
      </c>
      <c r="AD145" s="1">
        <f>'Geometry-Wing'!AB145</f>
        <v>0.95988181135316342</v>
      </c>
      <c r="AE145" s="61">
        <f t="shared" si="118"/>
        <v>4.179492534636231E-2</v>
      </c>
      <c r="AF145" s="17">
        <f t="shared" ca="1" si="119"/>
        <v>2.4195578692684716</v>
      </c>
      <c r="AG145" s="11">
        <f t="shared" ca="1" si="120"/>
        <v>2.4195578692684716</v>
      </c>
      <c r="AH145" s="11">
        <f ca="1">DEGREES(AI145/CS145)+'Airfoil-Flight'!K145</f>
        <v>7.8978844001492901</v>
      </c>
      <c r="AI145" s="1">
        <f t="shared" ca="1" si="121"/>
        <v>1.2533342378409789</v>
      </c>
      <c r="AJ145" s="1">
        <f ca="1">0.9*'Airfoil-Flight'!I145</f>
        <v>1.5170521086480084</v>
      </c>
      <c r="AK145" s="5">
        <f ca="1">C145*J145*'Geometry-Wing'!AH145/D145</f>
        <v>238035.45598618369</v>
      </c>
      <c r="AL145" s="9">
        <f ca="1">0.455/(LOG10(MIN(AK145,'Geometry-Wing'!AM145)))^2.58</f>
        <v>5.9332517928577713E-3</v>
      </c>
      <c r="AM145" s="9">
        <f ca="1">+AL145*'Geometry-Wing'!AK145*'Geometry-Wing'!AN145/P145</f>
        <v>0</v>
      </c>
      <c r="AN145" s="9">
        <f ca="1">AA145*COS(RADIANS(AF145))*'Geometry-Wing'!U145*'Geometry-Wing'!V145+AM145</f>
        <v>1.4796842130190698E-2</v>
      </c>
      <c r="AO145" s="9">
        <f ca="1">AI145^2/(PI()*'Geometry-Wing'!AJ145*AD145)</f>
        <v>5.292736644414324E-2</v>
      </c>
      <c r="AP145" s="9">
        <f t="shared" ca="1" si="122"/>
        <v>6.7724208574333936E-2</v>
      </c>
      <c r="AQ145" s="1">
        <f t="shared" ca="1" si="123"/>
        <v>-0.13439702399414832</v>
      </c>
      <c r="AR145" s="1">
        <f t="shared" ca="1" si="170"/>
        <v>-0.26395074347900493</v>
      </c>
      <c r="AS145" s="1">
        <f t="shared" si="164"/>
        <v>0.9343951712104227</v>
      </c>
      <c r="AT145" s="61">
        <f t="shared" si="93"/>
        <v>7.021101008537145E-2</v>
      </c>
      <c r="AU145" s="5">
        <f ca="1">C145*J145*'Geometry-Tail'!C145/D145</f>
        <v>190136.75286880121</v>
      </c>
      <c r="AV145" s="9">
        <f ca="1">0.455/(LOG10(MIN(AU145,'Geometry-Tail'!L145)))^2.58</f>
        <v>6.220339442354149E-3</v>
      </c>
      <c r="AW145" s="9">
        <f ca="1">AV145*'Geometry-Tail'!M145*'Geometry-Tail'!N145*'Geometry-Tail'!G145/R145*'Geometry-Tail'!O145</f>
        <v>1.9032861927213904E-2</v>
      </c>
      <c r="AX145" s="9">
        <f t="shared" ca="1" si="94"/>
        <v>5.9334232605178765E-3</v>
      </c>
      <c r="AY145" s="9">
        <f t="shared" ca="1" si="95"/>
        <v>2.4966285187731779E-2</v>
      </c>
      <c r="AZ145" s="1">
        <f t="shared" ca="1" si="165"/>
        <v>0.95148725550796098</v>
      </c>
      <c r="BA145" s="1">
        <f t="shared" ca="1" si="96"/>
        <v>5.0986226259163159E-2</v>
      </c>
      <c r="BB145" s="5">
        <f ca="1">C145*J145*'Geometry-Tail'!Q145/D145</f>
        <v>190136.75286880121</v>
      </c>
      <c r="BC145" s="9">
        <f ca="1">0.455/(LOG10(MIN(BB145,'Geometry-Tail'!Z145)))^2.58</f>
        <v>6.220339442354149E-3</v>
      </c>
      <c r="BD145" s="9">
        <f ca="1">BC145*'Geometry-Tail'!AA145*'Geometry-Tail'!AB145*'Geometry-Tail'!AE145/U145*'Geometry-Tail'!AF145</f>
        <v>9.380414946877233E-3</v>
      </c>
      <c r="BE145" s="5">
        <f ca="1">C145*J145*'Geometry-Fuselage'!C145/D145</f>
        <v>1946786.4493769647</v>
      </c>
      <c r="BF145" s="9">
        <f ca="1">0.455/(LOG10(MIN(BE145,'Geometry-Fuselage'!K145)))^2.58</f>
        <v>3.9592613570230339E-3</v>
      </c>
      <c r="BG145" s="9">
        <f ca="1">BF145*'Geometry-Fuselage'!L145*'Geometry-Fuselage'!M145*'Geometry-Fuselage'!H145/P145*'Geometry-Fuselage'!P145</f>
        <v>1.7726837212981E-2</v>
      </c>
      <c r="BH145" s="9">
        <f>3.83*RADIANS('Geometry-Fuselage'!N145)^2.5*'Geometry-Fuselage'!I145/P145</f>
        <v>1.3659623231054097E-3</v>
      </c>
      <c r="BI145" s="69">
        <f>0</f>
        <v>0</v>
      </c>
      <c r="BJ145" s="9">
        <f>0.05*'Geometry-Fuselage'!O145/P145</f>
        <v>0</v>
      </c>
      <c r="BK145" s="9">
        <f t="shared" ca="1" si="124"/>
        <v>1.9092799536086408E-2</v>
      </c>
      <c r="BL145" s="5">
        <f ca="1">C145*J145*'Geometry-Fuselage'!R145/D145</f>
        <v>1464513.1988990717</v>
      </c>
      <c r="BM145" s="9">
        <f ca="1">0.455/(LOG10(MIN(BL145,'Geometry-Fuselage'!Z145)))^2.58</f>
        <v>4.1673315161523334E-3</v>
      </c>
      <c r="BN145" s="9">
        <f ca="1">BM145*'Geometry-Fuselage'!AA145*'Geometry-Fuselage'!AB145*'Geometry-Fuselage'!W145/P145*'Geometry-Fuselage'!AC145</f>
        <v>1.9550469554372786E-3</v>
      </c>
      <c r="BO145" s="5">
        <f ca="1">C145*J145*'Geometry-Fuselage'!AE145/D145</f>
        <v>2197599.4275175552</v>
      </c>
      <c r="BP145" s="9">
        <f ca="1">0.455/(LOG10(MIN(BO145,'Geometry-Fuselage'!AK145)))^2.58</f>
        <v>3.8750454118463827E-3</v>
      </c>
      <c r="BQ145" s="9">
        <f ca="1">BP145*'Geometry-Fuselage'!AL145*'Geometry-Fuselage'!AM145*'Geometry-Fuselage'!AI145/P145*'Geometry-Fuselage'!AN145</f>
        <v>0</v>
      </c>
      <c r="BR145" s="9">
        <f ca="1">'Geometry-Miscellaneous'!B145*J145/(0.5*C145*J145^2*P145)</f>
        <v>6.740966836682171E-4</v>
      </c>
      <c r="BS145" s="9">
        <f>('Geometry-Miscellaneous'!J145+'Geometry-Miscellaneous'!R145)/P145*'Geometry-Miscellaneous'!$G$6</f>
        <v>2.8870034620722749E-3</v>
      </c>
      <c r="BT145" s="9">
        <f>'Geometry-Miscellaneous'!AO145/P145</f>
        <v>6.2492219506369547E-3</v>
      </c>
      <c r="BU145" s="1">
        <f t="shared" ca="1" si="97"/>
        <v>1.2240727109749485</v>
      </c>
      <c r="BV145" s="9">
        <f t="shared" ca="1" si="125"/>
        <v>4.856714022672072E-2</v>
      </c>
      <c r="BW145" s="9">
        <f t="shared" ca="1" si="126"/>
        <v>5.3585144565381923E-2</v>
      </c>
      <c r="BX145" s="9">
        <f t="shared" ca="1" si="127"/>
        <v>0.10215228479210264</v>
      </c>
      <c r="BY145" s="11">
        <f t="shared" ca="1" si="98"/>
        <v>288.13286105270453</v>
      </c>
      <c r="BZ145" s="11">
        <f t="shared" ca="1" si="99"/>
        <v>24.045491592387595</v>
      </c>
      <c r="CA145" s="11">
        <f t="shared" ca="1" si="100"/>
        <v>11.982822640395616</v>
      </c>
      <c r="CB145" s="12">
        <f t="shared" ca="1" si="101"/>
        <v>635.90197832922422</v>
      </c>
      <c r="CD145" s="1">
        <f t="shared" ca="1" si="128"/>
        <v>1.3530868160325574E-2</v>
      </c>
      <c r="CE145" s="1">
        <f t="shared" ca="1" si="129"/>
        <v>1.929455707890487E-3</v>
      </c>
      <c r="CF145" s="1">
        <f t="shared" ca="1" si="130"/>
        <v>7.3352062857078568E-4</v>
      </c>
      <c r="CG145" s="1">
        <f t="shared" ca="1" si="131"/>
        <v>1.7459276179422278E-2</v>
      </c>
      <c r="CH145" s="1">
        <f t="shared" ca="1" si="132"/>
        <v>1.7877789307012629E-3</v>
      </c>
      <c r="CI145" s="1">
        <f t="shared" ca="1" si="133"/>
        <v>0</v>
      </c>
      <c r="CJ145" s="1">
        <f t="shared" ca="1" si="134"/>
        <v>6.1642296875068356E-4</v>
      </c>
      <c r="CK145" s="1">
        <f t="shared" si="135"/>
        <v>2.64E-3</v>
      </c>
      <c r="CL145" s="1">
        <f t="shared" si="136"/>
        <v>5.7145570368798337E-3</v>
      </c>
      <c r="CM145" s="1">
        <f t="shared" ca="1" si="137"/>
        <v>4.4411879612540901E-2</v>
      </c>
      <c r="CN145" s="1">
        <f t="shared" ca="1" si="138"/>
        <v>4.8399057794077605E-2</v>
      </c>
      <c r="CO145" s="1">
        <f t="shared" ca="1" si="139"/>
        <v>6.0150057417099323E-4</v>
      </c>
      <c r="CP145" s="1">
        <f t="shared" ca="1" si="140"/>
        <v>4.9000558368248598E-2</v>
      </c>
      <c r="CR145" s="1">
        <f ca="1">'Airfoil-Flight'!J145</f>
        <v>5.8593461633933792</v>
      </c>
      <c r="CS145" s="1">
        <f ca="1">CR145/(1+CR145/(PI()*'Geometry-Wing'!AJ145)*(1+AE145))</f>
        <v>4.8933007496934353</v>
      </c>
      <c r="CU145" s="1">
        <f t="shared" si="166"/>
        <v>6</v>
      </c>
      <c r="CV145" s="1">
        <f t="shared" si="102"/>
        <v>3.9709114397548211</v>
      </c>
      <c r="CW145" s="1">
        <f>Stability!Z145</f>
        <v>2.1749577694090316</v>
      </c>
      <c r="CY145" s="1">
        <f t="shared" si="167"/>
        <v>6</v>
      </c>
      <c r="CZ145" s="1">
        <f t="shared" ca="1" si="103"/>
        <v>3.6351579757590589</v>
      </c>
      <c r="DA145" s="1">
        <f ca="1">Stability!AB145</f>
        <v>1.9910580234180542</v>
      </c>
      <c r="DC145" s="1"/>
      <c r="DD145" s="9">
        <f t="shared" ca="1" si="171"/>
        <v>6.6425412178359192E-2</v>
      </c>
      <c r="DE145" s="9">
        <f t="shared" ca="1" si="172"/>
        <v>0.12231897509456734</v>
      </c>
      <c r="DF145" s="9"/>
      <c r="DG145" s="9">
        <f t="shared" ca="1" si="173"/>
        <v>9.6996005520449527E-2</v>
      </c>
      <c r="DH145" s="9">
        <f t="shared" ca="1" si="174"/>
        <v>2.5478666442485627E-3</v>
      </c>
      <c r="DI145" s="9"/>
      <c r="DJ145" s="9">
        <f t="shared" ca="1" si="175"/>
        <v>7.4911187725490574E-2</v>
      </c>
      <c r="DK145" s="9">
        <f t="shared" ca="1" si="176"/>
        <v>7.1113657860924162E-2</v>
      </c>
      <c r="DL145" s="9"/>
      <c r="DM145" s="1">
        <v>1</v>
      </c>
      <c r="DN145" s="1">
        <f t="shared" ca="1" si="141"/>
        <v>1.2240727109749485</v>
      </c>
      <c r="DO145" s="1">
        <f t="shared" ca="1" si="142"/>
        <v>1.4983540017535599</v>
      </c>
      <c r="DP145" s="1">
        <f t="shared" ca="1" si="143"/>
        <v>0.10215228479210264</v>
      </c>
      <c r="DQ145" s="1">
        <f t="shared" ca="1" si="144"/>
        <v>1.2240727109749485</v>
      </c>
      <c r="DR145" s="1">
        <f t="shared" ca="1" si="145"/>
        <v>1.4983540017535599</v>
      </c>
      <c r="DS145" s="1">
        <f t="shared" ca="1" si="146"/>
        <v>1.8340942449266429</v>
      </c>
      <c r="DT145" s="1">
        <f t="shared" ca="1" si="147"/>
        <v>0.12504182417775409</v>
      </c>
      <c r="DU145" s="1">
        <f t="shared" ca="1" si="148"/>
        <v>1.4983540017535599</v>
      </c>
      <c r="DV145" s="1">
        <f t="shared" ca="1" si="149"/>
        <v>1.8340942449266429</v>
      </c>
      <c r="DW145" s="1">
        <f t="shared" ca="1" si="150"/>
        <v>2.2450647145709071</v>
      </c>
      <c r="DX145" s="1">
        <f t="shared" ca="1" si="177"/>
        <v>0.15306028470651631</v>
      </c>
      <c r="DY145" s="9">
        <f t="shared" ca="1" si="178"/>
        <v>0.10190517312933918</v>
      </c>
      <c r="DZ145" s="9">
        <f t="shared" ca="1" si="179"/>
        <v>5.8518113441061579E-6</v>
      </c>
      <c r="EB145" s="9">
        <f t="shared" ca="1" si="151"/>
        <v>1.2240727109749485</v>
      </c>
      <c r="EC145" s="9">
        <f t="shared" ca="1" si="152"/>
        <v>0.10215228479210264</v>
      </c>
      <c r="ED145" s="1">
        <f t="shared" ca="1" si="153"/>
        <v>5.7712316523854581E-3</v>
      </c>
      <c r="EE145" s="9">
        <f t="shared" ca="1" si="154"/>
        <v>3.9346142411320572E-4</v>
      </c>
      <c r="EG145" s="9">
        <f t="shared" ca="1" si="155"/>
        <v>3.2450433778207557E-4</v>
      </c>
      <c r="EH145" s="9">
        <f t="shared" ca="1" si="156"/>
        <v>6.8827059525127812E-2</v>
      </c>
      <c r="EN145" s="9">
        <v>1.1152010343683623</v>
      </c>
      <c r="EO145" s="9">
        <v>6.6335031763792393E-2</v>
      </c>
      <c r="EP145" s="1">
        <f t="shared" ca="1" si="157"/>
        <v>1.2240727109749485</v>
      </c>
      <c r="EQ145" s="9">
        <f t="shared" ca="1" si="158"/>
        <v>0.10215228479210264</v>
      </c>
      <c r="ET145" s="1">
        <f t="shared" ca="1" si="159"/>
        <v>12.013247363279817</v>
      </c>
    </row>
    <row r="146" spans="2:150" x14ac:dyDescent="0.25">
      <c r="B146" s="5">
        <f t="shared" si="160"/>
        <v>5000</v>
      </c>
      <c r="C146" s="19">
        <f>ISA!L146</f>
        <v>0.73611542371223737</v>
      </c>
      <c r="D146" s="52">
        <f>ISA!N146</f>
        <v>1.6299403949154085E-5</v>
      </c>
      <c r="F146" s="12">
        <f t="shared" ca="1" si="180"/>
        <v>288.13286105270458</v>
      </c>
      <c r="G146" s="19">
        <f>Weight!G146</f>
        <v>0.25</v>
      </c>
      <c r="H146" s="1">
        <f t="shared" si="162"/>
        <v>1</v>
      </c>
      <c r="J146" s="11">
        <f t="shared" ca="1" si="113"/>
        <v>27.237588462941247</v>
      </c>
      <c r="K146" s="11">
        <f t="shared" ca="1" si="114"/>
        <v>23.726750091764114</v>
      </c>
      <c r="L146" s="11">
        <f t="shared" ca="1" si="115"/>
        <v>1.1479696274289075</v>
      </c>
      <c r="N146" s="1">
        <f>'Geometry-Wing'!C146</f>
        <v>0.30481432099438527</v>
      </c>
      <c r="O146" s="1">
        <f>'Geometry-Wing'!D146</f>
        <v>3</v>
      </c>
      <c r="P146" s="1">
        <f>'Geometry-Wing'!AC146</f>
        <v>0.91444296298315586</v>
      </c>
      <c r="Q146" s="1">
        <f>'Geometry-Wing'!AD146</f>
        <v>9.8420572570645728</v>
      </c>
      <c r="R146" s="1">
        <f ca="1">'Geometry-Tail'!E146</f>
        <v>0.10137496479873467</v>
      </c>
      <c r="S146" s="1">
        <f>'Geometry-Tail'!F146</f>
        <v>4</v>
      </c>
      <c r="T146" s="19">
        <f>'Geometry-Tail'!I146</f>
        <v>4.8429600532968005</v>
      </c>
      <c r="U146" s="1">
        <f ca="1">'Geometry-Tail'!AD146</f>
        <v>7.8197034217017958E-2</v>
      </c>
      <c r="V146" s="1">
        <f ca="1">'Geometry-Tail'!T146</f>
        <v>3.0854574153398469</v>
      </c>
      <c r="X146" s="1">
        <f t="shared" si="163"/>
        <v>0.25</v>
      </c>
      <c r="Y146" s="5">
        <f t="shared" ca="1" si="116"/>
        <v>374954.1940237261</v>
      </c>
      <c r="Z146" s="1">
        <f t="shared" ca="1" si="182"/>
        <v>1.1841709701046805</v>
      </c>
      <c r="AA146" s="9">
        <f ca="1">'Airfoil-Flight'!W146</f>
        <v>1.226541229671604E-2</v>
      </c>
      <c r="AB146" s="12">
        <f t="shared" ca="1" si="117"/>
        <v>96.545549506047365</v>
      </c>
      <c r="AC146" s="1">
        <f ca="1">'Airfoil-Flight'!AG146</f>
        <v>-0.14947943159890811</v>
      </c>
      <c r="AD146" s="1">
        <f>'Geometry-Wing'!AB146</f>
        <v>0.95988181135316342</v>
      </c>
      <c r="AE146" s="61">
        <f t="shared" si="118"/>
        <v>4.179492534636231E-2</v>
      </c>
      <c r="AF146" s="17">
        <f t="shared" ca="1" si="119"/>
        <v>2.2842219286065979</v>
      </c>
      <c r="AG146" s="11">
        <f t="shared" ca="1" si="120"/>
        <v>2.2842219286065979</v>
      </c>
      <c r="AH146" s="11">
        <f ca="1">DEGREES(AI146/CS146)+'Airfoil-Flight'!K146</f>
        <v>7.0705165672090624</v>
      </c>
      <c r="AI146" s="1">
        <f t="shared" ca="1" si="121"/>
        <v>1.1832300381455094</v>
      </c>
      <c r="AJ146" s="1">
        <f ca="1">0.9*'Airfoil-Flight'!I146</f>
        <v>1.5207006642837848</v>
      </c>
      <c r="AK146" s="5">
        <f ca="1">C146*J146*'Geometry-Wing'!AH146/D146</f>
        <v>245162.35763089781</v>
      </c>
      <c r="AL146" s="9">
        <f ca="1">0.455/(LOG10(MIN(AK146,'Geometry-Wing'!AM146)))^2.58</f>
        <v>5.8969294939140117E-3</v>
      </c>
      <c r="AM146" s="9">
        <f ca="1">+AL146*'Geometry-Wing'!AK146*'Geometry-Wing'!AN146/P146</f>
        <v>0</v>
      </c>
      <c r="AN146" s="9">
        <f ca="1">AA146*COS(RADIANS(AF146))*'Geometry-Wing'!U146*'Geometry-Wing'!V146+AM146</f>
        <v>1.3481232937397438E-2</v>
      </c>
      <c r="AO146" s="9">
        <f ca="1">AI146^2/(PI()*'Geometry-Wing'!AJ146*AD146)</f>
        <v>4.7172060886280009E-2</v>
      </c>
      <c r="AP146" s="9">
        <f t="shared" ca="1" si="122"/>
        <v>6.065329382367745E-2</v>
      </c>
      <c r="AQ146" s="1">
        <f t="shared" ca="1" si="123"/>
        <v>-0.1345314884390173</v>
      </c>
      <c r="AR146" s="1">
        <f t="shared" ca="1" si="170"/>
        <v>-0.26421482663456802</v>
      </c>
      <c r="AS146" s="1">
        <f t="shared" si="164"/>
        <v>0.9343951712104227</v>
      </c>
      <c r="AT146" s="61">
        <f t="shared" si="93"/>
        <v>7.021101008537145E-2</v>
      </c>
      <c r="AU146" s="5">
        <f ca="1">C146*J146*'Geometry-Tail'!C146/D146</f>
        <v>195829.54317656075</v>
      </c>
      <c r="AV146" s="9">
        <f ca="1">0.455/(LOG10(MIN(AU146,'Geometry-Tail'!L146)))^2.58</f>
        <v>6.1815588451877238E-3</v>
      </c>
      <c r="AW146" s="9">
        <f ca="1">AV146*'Geometry-Tail'!M146*'Geometry-Tail'!N146*'Geometry-Tail'!G146/R146*'Geometry-Tail'!O146</f>
        <v>1.8914201883310559E-2</v>
      </c>
      <c r="AX146" s="9">
        <f t="shared" ca="1" si="94"/>
        <v>5.9453019994739438E-3</v>
      </c>
      <c r="AY146" s="9">
        <f t="shared" ca="1" si="95"/>
        <v>2.4859503882784503E-2</v>
      </c>
      <c r="AZ146" s="1">
        <f t="shared" ca="1" si="165"/>
        <v>0.95148725550796098</v>
      </c>
      <c r="BA146" s="1">
        <f t="shared" ca="1" si="96"/>
        <v>5.0986226259163159E-2</v>
      </c>
      <c r="BB146" s="5">
        <f ca="1">C146*J146*'Geometry-Tail'!Q146/D146</f>
        <v>195829.54317656075</v>
      </c>
      <c r="BC146" s="9">
        <f ca="1">0.455/(LOG10(MIN(BB146,'Geometry-Tail'!Z146)))^2.58</f>
        <v>6.1815588451877238E-3</v>
      </c>
      <c r="BD146" s="9">
        <f ca="1">BC146*'Geometry-Tail'!AA146*'Geometry-Tail'!AB146*'Geometry-Tail'!AE146/U146*'Geometry-Tail'!AF146</f>
        <v>9.3219329143965288E-3</v>
      </c>
      <c r="BE146" s="5">
        <f ca="1">C146*J146*'Geometry-Fuselage'!C146/D146</f>
        <v>2005074.2178545194</v>
      </c>
      <c r="BF146" s="9">
        <f ca="1">0.455/(LOG10(MIN(BE146,'Geometry-Fuselage'!K146)))^2.58</f>
        <v>3.9385279674571897E-3</v>
      </c>
      <c r="BG146" s="9">
        <f ca="1">BF146*'Geometry-Fuselage'!L146*'Geometry-Fuselage'!M146*'Geometry-Fuselage'!H146/P146*'Geometry-Fuselage'!P146</f>
        <v>1.7634007417581136E-2</v>
      </c>
      <c r="BH146" s="9">
        <f>3.83*RADIANS('Geometry-Fuselage'!N146)^2.5*'Geometry-Fuselage'!I146/P146</f>
        <v>1.3659623231054097E-3</v>
      </c>
      <c r="BI146" s="69">
        <f>0</f>
        <v>0</v>
      </c>
      <c r="BJ146" s="9">
        <f>0.05*'Geometry-Fuselage'!O146/P146</f>
        <v>0</v>
      </c>
      <c r="BK146" s="9">
        <f t="shared" ca="1" si="124"/>
        <v>1.8999969740686545E-2</v>
      </c>
      <c r="BL146" s="5">
        <f ca="1">C146*J146*'Geometry-Fuselage'!R146/D146</f>
        <v>1508361.4629431693</v>
      </c>
      <c r="BM146" s="9">
        <f ca="1">0.455/(LOG10(MIN(BL146,'Geometry-Fuselage'!Z146)))^2.58</f>
        <v>4.1450725916967694E-3</v>
      </c>
      <c r="BN146" s="9">
        <f ca="1">BM146*'Geometry-Fuselage'!AA146*'Geometry-Fuselage'!AB146*'Geometry-Fuselage'!W146/P146*'Geometry-Fuselage'!AC146</f>
        <v>1.9446044834814265E-3</v>
      </c>
      <c r="BO146" s="5">
        <f ca="1">C146*J146*'Geometry-Fuselage'!AE146/D146</f>
        <v>2263396.6630995804</v>
      </c>
      <c r="BP146" s="9">
        <f ca="1">0.455/(LOG10(MIN(BO146,'Geometry-Fuselage'!AK146)))^2.58</f>
        <v>3.8549208281967078E-3</v>
      </c>
      <c r="BQ146" s="9">
        <f ca="1">BP146*'Geometry-Fuselage'!AL146*'Geometry-Fuselage'!AM146*'Geometry-Fuselage'!AI146/P146*'Geometry-Fuselage'!AN146</f>
        <v>0</v>
      </c>
      <c r="BR146" s="9">
        <f ca="1">'Geometry-Miscellaneous'!B146*J146/(0.5*C146*J146^2*P146)</f>
        <v>6.5450060533891541E-4</v>
      </c>
      <c r="BS146" s="9">
        <f>('Geometry-Miscellaneous'!J146+'Geometry-Miscellaneous'!R146)/P146*'Geometry-Miscellaneous'!$G$6</f>
        <v>2.8870034620722749E-3</v>
      </c>
      <c r="BT146" s="9">
        <f>'Geometry-Miscellaneous'!AO146/P146</f>
        <v>6.2492219506369547E-3</v>
      </c>
      <c r="BU146" s="1">
        <f t="shared" ca="1" si="97"/>
        <v>1.1539392350734359</v>
      </c>
      <c r="BV146" s="9">
        <f t="shared" ca="1" si="125"/>
        <v>4.7110507067891293E-2</v>
      </c>
      <c r="BW146" s="9">
        <f t="shared" ca="1" si="126"/>
        <v>4.7831155882154149E-2</v>
      </c>
      <c r="BX146" s="9">
        <f t="shared" ca="1" si="127"/>
        <v>9.4941662950045441E-2</v>
      </c>
      <c r="BY146" s="11">
        <f t="shared" ca="1" si="98"/>
        <v>288.13286105270458</v>
      </c>
      <c r="BZ146" s="11">
        <f t="shared" ca="1" si="99"/>
        <v>23.706458838932924</v>
      </c>
      <c r="CA146" s="11">
        <f t="shared" ca="1" si="100"/>
        <v>12.154192366322816</v>
      </c>
      <c r="CB146" s="12">
        <f t="shared" ca="1" si="101"/>
        <v>645.70676976851098</v>
      </c>
      <c r="CD146" s="1">
        <f t="shared" ca="1" si="128"/>
        <v>1.2327818591939828E-2</v>
      </c>
      <c r="CE146" s="1">
        <f t="shared" ca="1" si="129"/>
        <v>1.917426550116769E-3</v>
      </c>
      <c r="CF146" s="1">
        <f t="shared" ca="1" si="130"/>
        <v>7.2894750707581132E-4</v>
      </c>
      <c r="CG146" s="1">
        <f t="shared" ca="1" si="131"/>
        <v>1.7374388626263709E-2</v>
      </c>
      <c r="CH146" s="1">
        <f t="shared" ca="1" si="132"/>
        <v>1.7782298857050851E-3</v>
      </c>
      <c r="CI146" s="1">
        <f t="shared" ca="1" si="133"/>
        <v>0</v>
      </c>
      <c r="CJ146" s="1">
        <f t="shared" ca="1" si="134"/>
        <v>5.9850347282038691E-4</v>
      </c>
      <c r="CK146" s="1">
        <f t="shared" si="135"/>
        <v>2.64E-3</v>
      </c>
      <c r="CL146" s="1">
        <f t="shared" si="136"/>
        <v>5.7145570368798337E-3</v>
      </c>
      <c r="CM146" s="1">
        <f t="shared" ca="1" si="137"/>
        <v>4.3079871670801427E-2</v>
      </c>
      <c r="CN146" s="1">
        <f t="shared" ca="1" si="138"/>
        <v>4.3136159126871722E-2</v>
      </c>
      <c r="CO146" s="1">
        <f t="shared" ca="1" si="139"/>
        <v>6.0270478091451797E-4</v>
      </c>
      <c r="CP146" s="1">
        <f t="shared" ca="1" si="140"/>
        <v>4.3738863907786238E-2</v>
      </c>
      <c r="CR146" s="1">
        <f ca="1">'Airfoil-Flight'!J146</f>
        <v>5.8585626731717673</v>
      </c>
      <c r="CS146" s="1">
        <f ca="1">CR146/(1+CR146/(PI()*'Geometry-Wing'!AJ146)*(1+AE146))</f>
        <v>4.8927543019203652</v>
      </c>
      <c r="CU146" s="1">
        <f t="shared" si="166"/>
        <v>6</v>
      </c>
      <c r="CV146" s="1">
        <f t="shared" si="102"/>
        <v>3.9709114397548211</v>
      </c>
      <c r="CW146" s="1">
        <f>Stability!Z146</f>
        <v>2.1749577694090316</v>
      </c>
      <c r="CY146" s="1">
        <f t="shared" si="167"/>
        <v>6</v>
      </c>
      <c r="CZ146" s="1">
        <f t="shared" ca="1" si="103"/>
        <v>3.6351579757590589</v>
      </c>
      <c r="DA146" s="1">
        <f ca="1">Stability!AB146</f>
        <v>1.9910580234180542</v>
      </c>
      <c r="DC146" s="1"/>
      <c r="DD146" s="9">
        <f t="shared" ca="1" si="171"/>
        <v>6.0532122418001821E-2</v>
      </c>
      <c r="DE146" s="9">
        <f t="shared" ca="1" si="172"/>
        <v>0.13135423469527369</v>
      </c>
      <c r="DF146" s="9"/>
      <c r="DG146" s="9">
        <f t="shared" ca="1" si="173"/>
        <v>9.0354493781273554E-2</v>
      </c>
      <c r="DH146" s="9">
        <f t="shared" ca="1" si="174"/>
        <v>2.3344030641790992E-3</v>
      </c>
      <c r="DI146" s="9"/>
      <c r="DJ146" s="9">
        <f t="shared" ca="1" si="175"/>
        <v>6.8801443905105064E-2</v>
      </c>
      <c r="DK146" s="9">
        <f t="shared" ca="1" si="176"/>
        <v>7.5806208614169604E-2</v>
      </c>
      <c r="DL146" s="9"/>
      <c r="DM146" s="1">
        <v>1</v>
      </c>
      <c r="DN146" s="1">
        <f t="shared" ca="1" si="141"/>
        <v>1.1539392350734359</v>
      </c>
      <c r="DO146" s="1">
        <f t="shared" ca="1" si="142"/>
        <v>1.3315757582418664</v>
      </c>
      <c r="DP146" s="1">
        <f t="shared" ca="1" si="143"/>
        <v>9.4941662950045441E-2</v>
      </c>
      <c r="DQ146" s="1">
        <f t="shared" ca="1" si="144"/>
        <v>1.1539392350734359</v>
      </c>
      <c r="DR146" s="1">
        <f t="shared" ca="1" si="145"/>
        <v>1.3315757582418664</v>
      </c>
      <c r="DS146" s="1">
        <f t="shared" ca="1" si="146"/>
        <v>1.5365575119079495</v>
      </c>
      <c r="DT146" s="1">
        <f t="shared" ca="1" si="147"/>
        <v>0.10955690992117541</v>
      </c>
      <c r="DU146" s="1">
        <f t="shared" ca="1" si="148"/>
        <v>1.3315757582418664</v>
      </c>
      <c r="DV146" s="1">
        <f t="shared" ca="1" si="149"/>
        <v>1.5365575119079495</v>
      </c>
      <c r="DW146" s="1">
        <f t="shared" ca="1" si="150"/>
        <v>1.7730939999374014</v>
      </c>
      <c r="DX146" s="1">
        <f t="shared" ca="1" si="177"/>
        <v>0.12642201683145046</v>
      </c>
      <c r="DY146" s="9">
        <f t="shared" ca="1" si="178"/>
        <v>9.4740954590835924E-2</v>
      </c>
      <c r="DZ146" s="9">
        <f t="shared" ca="1" si="179"/>
        <v>4.4690709813441332E-6</v>
      </c>
      <c r="EB146" s="9">
        <f t="shared" ca="1" si="151"/>
        <v>1.1539392350734359</v>
      </c>
      <c r="EC146" s="9">
        <f t="shared" ca="1" si="152"/>
        <v>9.4941662950045441E-2</v>
      </c>
      <c r="ED146" s="1">
        <f t="shared" ca="1" si="153"/>
        <v>5.4405678508109238E-3</v>
      </c>
      <c r="EE146" s="9">
        <f t="shared" ca="1" si="154"/>
        <v>3.8791376003311152E-4</v>
      </c>
      <c r="EG146" s="9">
        <f t="shared" ca="1" si="155"/>
        <v>3.0565813610634759E-4</v>
      </c>
      <c r="EH146" s="9">
        <f t="shared" ca="1" si="156"/>
        <v>6.4829798183650783E-2</v>
      </c>
      <c r="EN146" s="9">
        <v>1.0620338609014055</v>
      </c>
      <c r="EO146" s="9">
        <v>6.3016043308032163E-2</v>
      </c>
      <c r="EP146" s="1">
        <f t="shared" ca="1" si="157"/>
        <v>1.1539392350734359</v>
      </c>
      <c r="EQ146" s="9">
        <f t="shared" ca="1" si="158"/>
        <v>9.4941662950045441E-2</v>
      </c>
      <c r="ET146" s="1">
        <f t="shared" ca="1" si="159"/>
        <v>12.181208252604344</v>
      </c>
    </row>
    <row r="147" spans="2:150" x14ac:dyDescent="0.25">
      <c r="B147" s="5">
        <f t="shared" si="160"/>
        <v>5000</v>
      </c>
      <c r="C147" s="19">
        <f>ISA!L147</f>
        <v>0.73611542371223737</v>
      </c>
      <c r="D147" s="52">
        <f>ISA!N147</f>
        <v>1.6299403949154085E-5</v>
      </c>
      <c r="F147" s="12">
        <f t="shared" ca="1" si="180"/>
        <v>288.13286105270458</v>
      </c>
      <c r="G147" s="19">
        <f>Weight!G147</f>
        <v>0.25</v>
      </c>
      <c r="H147" s="1">
        <f t="shared" si="162"/>
        <v>1</v>
      </c>
      <c r="J147" s="11">
        <f t="shared" ca="1" si="113"/>
        <v>28.105333392515519</v>
      </c>
      <c r="K147" s="11">
        <f t="shared" ca="1" si="114"/>
        <v>23.696474818053378</v>
      </c>
      <c r="L147" s="11">
        <f t="shared" ca="1" si="115"/>
        <v>1.186055462186435</v>
      </c>
      <c r="N147" s="1">
        <f>'Geometry-Wing'!C147</f>
        <v>0.30481432099438527</v>
      </c>
      <c r="O147" s="1">
        <f>'Geometry-Wing'!D147</f>
        <v>3</v>
      </c>
      <c r="P147" s="1">
        <f>'Geometry-Wing'!AC147</f>
        <v>0.91444296298315586</v>
      </c>
      <c r="Q147" s="1">
        <f>'Geometry-Wing'!AD147</f>
        <v>9.8420572570645728</v>
      </c>
      <c r="R147" s="1">
        <f ca="1">'Geometry-Tail'!E147</f>
        <v>0.10137496479873467</v>
      </c>
      <c r="S147" s="1">
        <f>'Geometry-Tail'!F147</f>
        <v>4</v>
      </c>
      <c r="T147" s="19">
        <f>'Geometry-Tail'!I147</f>
        <v>4.8429600532968005</v>
      </c>
      <c r="U147" s="1">
        <f ca="1">'Geometry-Tail'!AD147</f>
        <v>7.8197034217017958E-2</v>
      </c>
      <c r="V147" s="1">
        <f ca="1">'Geometry-Tail'!T147</f>
        <v>3.0854574153398469</v>
      </c>
      <c r="X147" s="1">
        <f t="shared" si="163"/>
        <v>0.25</v>
      </c>
      <c r="Y147" s="5">
        <f t="shared" ca="1" si="116"/>
        <v>386899.62014430133</v>
      </c>
      <c r="Z147" s="1">
        <f t="shared" ca="1" si="182"/>
        <v>1.1138893298532391</v>
      </c>
      <c r="AA147" s="9">
        <f ca="1">'Airfoil-Flight'!W147</f>
        <v>1.1224240714026399E-2</v>
      </c>
      <c r="AB147" s="12">
        <f t="shared" ca="1" si="117"/>
        <v>99.239615242861348</v>
      </c>
      <c r="AC147" s="1">
        <f ca="1">'Airfoil-Flight'!AG147</f>
        <v>-0.14963842212189221</v>
      </c>
      <c r="AD147" s="1">
        <f>'Geometry-Wing'!AB147</f>
        <v>0.95988181135316342</v>
      </c>
      <c r="AE147" s="61">
        <f t="shared" si="118"/>
        <v>4.179492534636231E-2</v>
      </c>
      <c r="AF147" s="17">
        <f t="shared" ca="1" si="119"/>
        <v>2.1488477508439412</v>
      </c>
      <c r="AG147" s="11">
        <f t="shared" ca="1" si="120"/>
        <v>2.1488477508439412</v>
      </c>
      <c r="AH147" s="11">
        <f ca="1">DEGREES(AI147/CS147)+'Airfoil-Flight'!K147</f>
        <v>6.2423064112684665</v>
      </c>
      <c r="AI147" s="1">
        <f t="shared" ca="1" si="121"/>
        <v>1.113106031580291</v>
      </c>
      <c r="AJ147" s="1">
        <f ca="1">0.9*'Airfoil-Flight'!I147</f>
        <v>1.5245889252973435</v>
      </c>
      <c r="AK147" s="5">
        <f ca="1">C147*J147*'Geometry-Wing'!AH147/D147</f>
        <v>252972.82855588928</v>
      </c>
      <c r="AL147" s="9">
        <f ca="1">0.455/(LOG10(MIN(AK147,'Geometry-Wing'!AM147)))^2.58</f>
        <v>5.8586541301133841E-3</v>
      </c>
      <c r="AM147" s="9">
        <f ca="1">+AL147*'Geometry-Wing'!AK147*'Geometry-Wing'!AN147/P147</f>
        <v>0</v>
      </c>
      <c r="AN147" s="9">
        <f ca="1">AA147*COS(RADIANS(AF147))*'Geometry-Wing'!U147*'Geometry-Wing'!V147+AM147</f>
        <v>1.2337982485541698E-2</v>
      </c>
      <c r="AO147" s="9">
        <f ca="1">AI147^2/(PI()*'Geometry-Wing'!AJ147*AD147)</f>
        <v>4.1746449960873525E-2</v>
      </c>
      <c r="AP147" s="9">
        <f t="shared" ca="1" si="122"/>
        <v>5.4084432446415226E-2</v>
      </c>
      <c r="AQ147" s="1">
        <f t="shared" ca="1" si="123"/>
        <v>-0.134674579909703</v>
      </c>
      <c r="AR147" s="1">
        <f t="shared" ca="1" si="170"/>
        <v>-0.26449585294713457</v>
      </c>
      <c r="AS147" s="1">
        <f t="shared" si="164"/>
        <v>0.9343951712104227</v>
      </c>
      <c r="AT147" s="61">
        <f t="shared" si="93"/>
        <v>7.021101008537145E-2</v>
      </c>
      <c r="AU147" s="5">
        <f ca="1">C147*J147*'Geometry-Tail'!C147/D147</f>
        <v>202068.35148308572</v>
      </c>
      <c r="AV147" s="9">
        <f ca="1">0.455/(LOG10(MIN(AU147,'Geometry-Tail'!L147)))^2.58</f>
        <v>6.1406996127816695E-3</v>
      </c>
      <c r="AW147" s="9">
        <f ca="1">AV147*'Geometry-Tail'!M147*'Geometry-Tail'!N147*'Geometry-Tail'!G147/R147*'Geometry-Tail'!O147</f>
        <v>1.8789181675644511E-2</v>
      </c>
      <c r="AX147" s="9">
        <f t="shared" ca="1" si="94"/>
        <v>5.9579559058948878E-3</v>
      </c>
      <c r="AY147" s="9">
        <f t="shared" ca="1" si="95"/>
        <v>2.4747137581539399E-2</v>
      </c>
      <c r="AZ147" s="1">
        <f t="shared" ca="1" si="165"/>
        <v>0.95148725550796098</v>
      </c>
      <c r="BA147" s="1">
        <f t="shared" ca="1" si="96"/>
        <v>5.0986226259163159E-2</v>
      </c>
      <c r="BB147" s="5">
        <f ca="1">C147*J147*'Geometry-Tail'!Q147/D147</f>
        <v>202068.35148308572</v>
      </c>
      <c r="BC147" s="9">
        <f ca="1">0.455/(LOG10(MIN(BB147,'Geometry-Tail'!Z147)))^2.58</f>
        <v>6.1406996127816695E-3</v>
      </c>
      <c r="BD147" s="9">
        <f ca="1">BC147*'Geometry-Tail'!AA147*'Geometry-Tail'!AB147*'Geometry-Tail'!AE147/U147*'Geometry-Tail'!AF147</f>
        <v>9.2603162521658518E-3</v>
      </c>
      <c r="BE147" s="5">
        <f ca="1">C147*J147*'Geometry-Fuselage'!C147/D147</f>
        <v>2068952.5963802328</v>
      </c>
      <c r="BF147" s="9">
        <f ca="1">0.455/(LOG10(MIN(BE147,'Geometry-Fuselage'!K147)))^2.58</f>
        <v>3.9166519449190876E-3</v>
      </c>
      <c r="BG147" s="9">
        <f ca="1">BF147*'Geometry-Fuselage'!L147*'Geometry-Fuselage'!M147*'Geometry-Fuselage'!H147/P147*'Geometry-Fuselage'!P147</f>
        <v>1.7536061701087183E-2</v>
      </c>
      <c r="BH147" s="9">
        <f>3.83*RADIANS('Geometry-Fuselage'!N147)^2.5*'Geometry-Fuselage'!I147/P147</f>
        <v>1.3659623231054097E-3</v>
      </c>
      <c r="BI147" s="69">
        <f>0</f>
        <v>0</v>
      </c>
      <c r="BJ147" s="9">
        <f>0.05*'Geometry-Fuselage'!O147/P147</f>
        <v>0</v>
      </c>
      <c r="BK147" s="9">
        <f t="shared" ca="1" si="124"/>
        <v>1.8902024024192592E-2</v>
      </c>
      <c r="BL147" s="5">
        <f ca="1">C147*J147*'Geometry-Fuselage'!R147/D147</f>
        <v>1556415.3871448287</v>
      </c>
      <c r="BM147" s="9">
        <f ca="1">0.455/(LOG10(MIN(BL147,'Geometry-Fuselage'!Z147)))^2.58</f>
        <v>4.1215904880207623E-3</v>
      </c>
      <c r="BN147" s="9">
        <f ca="1">BM147*'Geometry-Fuselage'!AA147*'Geometry-Fuselage'!AB147*'Geometry-Fuselage'!W147/P147*'Geometry-Fuselage'!AC147</f>
        <v>1.9335881736147647E-3</v>
      </c>
      <c r="BO147" s="5">
        <f ca="1">C147*J147*'Geometry-Fuselage'!AE147/D147</f>
        <v>2335504.7713740049</v>
      </c>
      <c r="BP147" s="9">
        <f ca="1">0.455/(LOG10(MIN(BO147,'Geometry-Fuselage'!AK147)))^2.58</f>
        <v>3.8336858432362025E-3</v>
      </c>
      <c r="BQ147" s="9">
        <f ca="1">BP147*'Geometry-Fuselage'!AL147*'Geometry-Fuselage'!AM147*'Geometry-Fuselage'!AI147/P147*'Geometry-Fuselage'!AN147</f>
        <v>0</v>
      </c>
      <c r="BR147" s="9">
        <f ca="1">'Geometry-Miscellaneous'!B147*J147/(0.5*C147*J147^2*P147)</f>
        <v>6.3429306772481346E-4</v>
      </c>
      <c r="BS147" s="9">
        <f>('Geometry-Miscellaneous'!J147+'Geometry-Miscellaneous'!R147)/P147*'Geometry-Miscellaneous'!$G$6</f>
        <v>2.8870034620722749E-3</v>
      </c>
      <c r="BT147" s="9">
        <f>'Geometry-Miscellaneous'!AO147/P147</f>
        <v>6.2492219506369547E-3</v>
      </c>
      <c r="BU147" s="1">
        <f t="shared" ca="1" si="97"/>
        <v>1.0837840739871623</v>
      </c>
      <c r="BV147" s="9">
        <f t="shared" ca="1" si="125"/>
        <v>4.5818958292691302E-2</v>
      </c>
      <c r="BW147" s="9">
        <f t="shared" ca="1" si="126"/>
        <v>4.2406947766293931E-2</v>
      </c>
      <c r="BX147" s="9">
        <f t="shared" ca="1" si="127"/>
        <v>8.8225906058985226E-2</v>
      </c>
      <c r="BY147" s="11">
        <f t="shared" ca="1" si="98"/>
        <v>288.13286105270453</v>
      </c>
      <c r="BZ147" s="11">
        <f t="shared" ca="1" si="99"/>
        <v>23.45557878353144</v>
      </c>
      <c r="CA147" s="11">
        <f t="shared" ca="1" si="100"/>
        <v>12.284193185418538</v>
      </c>
      <c r="CB147" s="12">
        <f t="shared" ca="1" si="101"/>
        <v>659.22686162556465</v>
      </c>
      <c r="CD147" s="1">
        <f t="shared" ca="1" si="128"/>
        <v>1.1282381261313033E-2</v>
      </c>
      <c r="CE147" s="1">
        <f t="shared" ca="1" si="129"/>
        <v>1.904752630965493E-3</v>
      </c>
      <c r="CF147" s="1">
        <f t="shared" ca="1" si="130"/>
        <v>7.2412926683102061E-4</v>
      </c>
      <c r="CG147" s="1">
        <f t="shared" ca="1" si="131"/>
        <v>1.7284822855061468E-2</v>
      </c>
      <c r="CH147" s="1">
        <f t="shared" ca="1" si="132"/>
        <v>1.7681560986694742E-3</v>
      </c>
      <c r="CI147" s="1">
        <f t="shared" ca="1" si="133"/>
        <v>0</v>
      </c>
      <c r="CJ147" s="1">
        <f t="shared" ca="1" si="134"/>
        <v>5.8002483224995401E-4</v>
      </c>
      <c r="CK147" s="1">
        <f t="shared" si="135"/>
        <v>2.64E-3</v>
      </c>
      <c r="CL147" s="1">
        <f t="shared" si="136"/>
        <v>5.7145570368798337E-3</v>
      </c>
      <c r="CM147" s="1">
        <f t="shared" ca="1" si="137"/>
        <v>4.1898823981970278E-2</v>
      </c>
      <c r="CN147" s="1">
        <f t="shared" ca="1" si="138"/>
        <v>3.8174747396249237E-2</v>
      </c>
      <c r="CO147" s="1">
        <f t="shared" ca="1" si="139"/>
        <v>6.0398757023250765E-4</v>
      </c>
      <c r="CP147" s="1">
        <f t="shared" ca="1" si="140"/>
        <v>3.8778734966481744E-2</v>
      </c>
      <c r="CR147" s="1">
        <f ca="1">'Airfoil-Flight'!J147</f>
        <v>5.8577298899507975</v>
      </c>
      <c r="CS147" s="1">
        <f ca="1">CR147/(1+CR147/(PI()*'Geometry-Wing'!AJ147)*(1+AE147))</f>
        <v>4.8921734481696344</v>
      </c>
      <c r="CU147" s="1">
        <f t="shared" si="166"/>
        <v>6</v>
      </c>
      <c r="CV147" s="1">
        <f t="shared" si="102"/>
        <v>3.9709114397548211</v>
      </c>
      <c r="CW147" s="1">
        <f>Stability!Z147</f>
        <v>2.1749577694090316</v>
      </c>
      <c r="CY147" s="1">
        <f t="shared" si="167"/>
        <v>6</v>
      </c>
      <c r="CZ147" s="1">
        <f t="shared" ca="1" si="103"/>
        <v>3.6351579757590589</v>
      </c>
      <c r="DA147" s="1">
        <f ca="1">Stability!AB147</f>
        <v>1.9910580234180542</v>
      </c>
      <c r="DC147" s="1"/>
      <c r="DD147" s="9">
        <f t="shared" ca="1" si="171"/>
        <v>5.4911272059211709E-2</v>
      </c>
      <c r="DE147" s="9">
        <f t="shared" ca="1" si="172"/>
        <v>0.14258631277688549</v>
      </c>
      <c r="DF147" s="9"/>
      <c r="DG147" s="9">
        <f t="shared" ca="1" si="173"/>
        <v>8.394036264007218E-2</v>
      </c>
      <c r="DH147" s="9">
        <f t="shared" ca="1" si="174"/>
        <v>2.3594976259451199E-3</v>
      </c>
      <c r="DI147" s="9"/>
      <c r="DJ147" s="9">
        <f t="shared" ca="1" si="175"/>
        <v>6.3076555960277378E-2</v>
      </c>
      <c r="DK147" s="9">
        <f t="shared" ca="1" si="176"/>
        <v>8.125709257607891E-2</v>
      </c>
      <c r="DL147" s="9"/>
      <c r="DM147" s="1">
        <v>1</v>
      </c>
      <c r="DN147" s="1">
        <f t="shared" ca="1" si="141"/>
        <v>1.0837840739871623</v>
      </c>
      <c r="DO147" s="1">
        <f t="shared" ca="1" si="142"/>
        <v>1.1745879190282107</v>
      </c>
      <c r="DP147" s="1">
        <f t="shared" ca="1" si="143"/>
        <v>8.8225906058985226E-2</v>
      </c>
      <c r="DQ147" s="1">
        <f t="shared" ca="1" si="144"/>
        <v>1.0837840739871623</v>
      </c>
      <c r="DR147" s="1">
        <f t="shared" ca="1" si="145"/>
        <v>1.1745879190282107</v>
      </c>
      <c r="DS147" s="1">
        <f t="shared" ca="1" si="146"/>
        <v>1.2729996801404972</v>
      </c>
      <c r="DT147" s="1">
        <f t="shared" ca="1" si="147"/>
        <v>9.5617831899815667E-2</v>
      </c>
      <c r="DU147" s="1">
        <f t="shared" ca="1" si="148"/>
        <v>1.1745879190282107</v>
      </c>
      <c r="DV147" s="1">
        <f t="shared" ca="1" si="149"/>
        <v>1.2729996801404972</v>
      </c>
      <c r="DW147" s="1">
        <f t="shared" ca="1" si="150"/>
        <v>1.3796567795270225</v>
      </c>
      <c r="DX147" s="1">
        <f t="shared" ca="1" si="177"/>
        <v>0.10362908340220187</v>
      </c>
      <c r="DY147" s="9">
        <f t="shared" ca="1" si="178"/>
        <v>8.8028329348012108E-2</v>
      </c>
      <c r="DZ147" s="9">
        <f t="shared" ca="1" si="179"/>
        <v>5.0150959763617469E-6</v>
      </c>
      <c r="EB147" s="9">
        <f t="shared" ca="1" si="151"/>
        <v>1.0837840739871623</v>
      </c>
      <c r="EC147" s="9">
        <f t="shared" ca="1" si="152"/>
        <v>8.8225906058985226E-2</v>
      </c>
      <c r="ED147" s="1">
        <f t="shared" ca="1" si="153"/>
        <v>5.1098018083943555E-3</v>
      </c>
      <c r="EE147" s="9">
        <f t="shared" ca="1" si="154"/>
        <v>3.8380855704732111E-4</v>
      </c>
      <c r="EG147" s="9">
        <f t="shared" ca="1" si="155"/>
        <v>2.868508911736343E-4</v>
      </c>
      <c r="EH147" s="9">
        <f t="shared" ca="1" si="156"/>
        <v>6.0840799530089439E-2</v>
      </c>
      <c r="EN147" s="9">
        <v>1.0088634040573703</v>
      </c>
      <c r="EO147" s="9">
        <v>5.9848117770598411E-2</v>
      </c>
      <c r="EP147" s="1">
        <f t="shared" ca="1" si="157"/>
        <v>1.0837840739871623</v>
      </c>
      <c r="EQ147" s="9">
        <f t="shared" ca="1" si="158"/>
        <v>8.8225906058985226E-2</v>
      </c>
      <c r="ET147" s="1">
        <f t="shared" ca="1" si="159"/>
        <v>12.31291258241265</v>
      </c>
    </row>
    <row r="148" spans="2:150" x14ac:dyDescent="0.25">
      <c r="B148" s="5">
        <f t="shared" si="160"/>
        <v>5000</v>
      </c>
      <c r="C148" s="19">
        <f>ISA!L148</f>
        <v>0.73611542371223737</v>
      </c>
      <c r="D148" s="52">
        <f>ISA!N148</f>
        <v>1.6299403949154085E-5</v>
      </c>
      <c r="F148" s="12">
        <f t="shared" ca="1" si="180"/>
        <v>288.13286105270458</v>
      </c>
      <c r="G148" s="19">
        <f>Weight!G148</f>
        <v>0.25</v>
      </c>
      <c r="H148" s="1">
        <f t="shared" si="162"/>
        <v>1</v>
      </c>
      <c r="J148" s="11">
        <f t="shared" ca="1" si="113"/>
        <v>29.06197197655554</v>
      </c>
      <c r="K148" s="11">
        <f t="shared" ca="1" si="114"/>
        <v>23.664205481337927</v>
      </c>
      <c r="L148" s="11">
        <f t="shared" ca="1" si="115"/>
        <v>1.2280983614461261</v>
      </c>
      <c r="N148" s="1">
        <f>'Geometry-Wing'!C148</f>
        <v>0.30481432099438527</v>
      </c>
      <c r="O148" s="1">
        <f>'Geometry-Wing'!D148</f>
        <v>3</v>
      </c>
      <c r="P148" s="1">
        <f>'Geometry-Wing'!AC148</f>
        <v>0.91444296298315586</v>
      </c>
      <c r="Q148" s="1">
        <f>'Geometry-Wing'!AD148</f>
        <v>9.8420572570645728</v>
      </c>
      <c r="R148" s="1">
        <f ca="1">'Geometry-Tail'!E148</f>
        <v>0.10137496479873467</v>
      </c>
      <c r="S148" s="1">
        <f>'Geometry-Tail'!F148</f>
        <v>4</v>
      </c>
      <c r="T148" s="19">
        <f>'Geometry-Tail'!I148</f>
        <v>4.8429600532968005</v>
      </c>
      <c r="U148" s="1">
        <f ca="1">'Geometry-Tail'!AD148</f>
        <v>7.8197034217017958E-2</v>
      </c>
      <c r="V148" s="1">
        <f ca="1">'Geometry-Tail'!T148</f>
        <v>3.0854574153398469</v>
      </c>
      <c r="X148" s="1">
        <f t="shared" si="163"/>
        <v>0.25</v>
      </c>
      <c r="Y148" s="5">
        <f t="shared" ca="1" si="116"/>
        <v>400068.76137494866</v>
      </c>
      <c r="Z148" s="1">
        <f t="shared" ca="1" si="182"/>
        <v>1.0436076896017976</v>
      </c>
      <c r="AA148" s="9">
        <f ca="1">'Airfoil-Flight'!W148</f>
        <v>1.040726654260111E-2</v>
      </c>
      <c r="AB148" s="12">
        <f t="shared" ca="1" si="117"/>
        <v>100.27682920677523</v>
      </c>
      <c r="AC148" s="1">
        <f ca="1">'Airfoil-Flight'!AG148</f>
        <v>-0.14980829481530983</v>
      </c>
      <c r="AD148" s="1">
        <f>'Geometry-Wing'!AB148</f>
        <v>0.95988181135316342</v>
      </c>
      <c r="AE148" s="61">
        <f t="shared" si="118"/>
        <v>4.179492534636231E-2</v>
      </c>
      <c r="AF148" s="17">
        <f t="shared" ca="1" si="119"/>
        <v>2.0134375816442218</v>
      </c>
      <c r="AG148" s="11">
        <f t="shared" ca="1" si="120"/>
        <v>2.0134375816442218</v>
      </c>
      <c r="AH148" s="11">
        <f ca="1">DEGREES(AI148/CS148)+'Airfoil-Flight'!K148</f>
        <v>5.4131913334881103</v>
      </c>
      <c r="AI148" s="1">
        <f t="shared" ca="1" si="121"/>
        <v>1.0429633814021573</v>
      </c>
      <c r="AJ148" s="1">
        <f ca="1">0.9*'Airfoil-Flight'!I148</f>
        <v>1.5287497256350508</v>
      </c>
      <c r="AK148" s="5">
        <f ca="1">C148*J148*'Geometry-Wing'!AH148/D148</f>
        <v>261583.42089900491</v>
      </c>
      <c r="AL148" s="9">
        <f ca="1">0.455/(LOG10(MIN(AK148,'Geometry-Wing'!AM148)))^2.58</f>
        <v>5.8181831465029228E-3</v>
      </c>
      <c r="AM148" s="9">
        <f ca="1">+AL148*'Geometry-Wing'!AK148*'Geometry-Wing'!AN148/P148</f>
        <v>0</v>
      </c>
      <c r="AN148" s="9">
        <f ca="1">AA148*COS(RADIANS(AF148))*'Geometry-Wing'!U148*'Geometry-Wing'!V148+AM148</f>
        <v>1.1440925372467383E-2</v>
      </c>
      <c r="AO148" s="9">
        <f ca="1">AI148^2/(PI()*'Geometry-Wing'!AJ148*AD148)</f>
        <v>3.6650896213295439E-2</v>
      </c>
      <c r="AP148" s="9">
        <f t="shared" ca="1" si="122"/>
        <v>4.809182158576282E-2</v>
      </c>
      <c r="AQ148" s="1">
        <f t="shared" ca="1" si="123"/>
        <v>-0.13482746533377885</v>
      </c>
      <c r="AR148" s="1">
        <f t="shared" ca="1" si="170"/>
        <v>-0.26479611421894428</v>
      </c>
      <c r="AS148" s="1">
        <f t="shared" si="164"/>
        <v>0.9343951712104227</v>
      </c>
      <c r="AT148" s="61">
        <f t="shared" si="93"/>
        <v>7.021101008537145E-2</v>
      </c>
      <c r="AU148" s="5">
        <f ca="1">C148*J148*'Geometry-Tail'!C148/D148</f>
        <v>208946.27671323289</v>
      </c>
      <c r="AV148" s="9">
        <f ca="1">0.455/(LOG10(MIN(AU148,'Geometry-Tail'!L148)))^2.58</f>
        <v>6.0975039496357275E-3</v>
      </c>
      <c r="AW148" s="9">
        <f ca="1">AV148*'Geometry-Tail'!M148*'Geometry-Tail'!N148*'Geometry-Tail'!G148/R148*'Geometry-Tail'!O148</f>
        <v>1.8657012507043644E-2</v>
      </c>
      <c r="AX148" s="9">
        <f t="shared" ca="1" si="94"/>
        <v>5.9714907785282274E-3</v>
      </c>
      <c r="AY148" s="9">
        <f t="shared" ca="1" si="95"/>
        <v>2.4628503285571871E-2</v>
      </c>
      <c r="AZ148" s="1">
        <f t="shared" ca="1" si="165"/>
        <v>0.95148725550796098</v>
      </c>
      <c r="BA148" s="1">
        <f t="shared" ca="1" si="96"/>
        <v>5.0986226259163159E-2</v>
      </c>
      <c r="BB148" s="5">
        <f ca="1">C148*J148*'Geometry-Tail'!Q148/D148</f>
        <v>208946.27671323289</v>
      </c>
      <c r="BC148" s="9">
        <f ca="1">0.455/(LOG10(MIN(BB148,'Geometry-Tail'!Z148)))^2.58</f>
        <v>6.0975039496357275E-3</v>
      </c>
      <c r="BD148" s="9">
        <f ca="1">BC148*'Geometry-Tail'!AA148*'Geometry-Tail'!AB148*'Geometry-Tail'!AE148/U148*'Geometry-Tail'!AF148</f>
        <v>9.1951761986415192E-3</v>
      </c>
      <c r="BE148" s="5">
        <f ca="1">C148*J148*'Geometry-Fuselage'!C148/D148</f>
        <v>2139374.8132102308</v>
      </c>
      <c r="BF148" s="9">
        <f ca="1">0.455/(LOG10(MIN(BE148,'Geometry-Fuselage'!K148)))^2.58</f>
        <v>3.8934898359341032E-3</v>
      </c>
      <c r="BG148" s="9">
        <f ca="1">BF148*'Geometry-Fuselage'!L148*'Geometry-Fuselage'!M148*'Geometry-Fuselage'!H148/P148*'Geometry-Fuselage'!P148</f>
        <v>1.7432357777940551E-2</v>
      </c>
      <c r="BH148" s="9">
        <f>3.83*RADIANS('Geometry-Fuselage'!N148)^2.5*'Geometry-Fuselage'!I148/P148</f>
        <v>1.3659623231054097E-3</v>
      </c>
      <c r="BI148" s="69">
        <f>0</f>
        <v>0</v>
      </c>
      <c r="BJ148" s="9">
        <f>0.05*'Geometry-Fuselage'!O148/P148</f>
        <v>0</v>
      </c>
      <c r="BK148" s="9">
        <f t="shared" ca="1" si="124"/>
        <v>1.879832010104596E-2</v>
      </c>
      <c r="BL148" s="5">
        <f ca="1">C148*J148*'Geometry-Fuselage'!R148/D148</f>
        <v>1609392.0585595442</v>
      </c>
      <c r="BM148" s="9">
        <f ca="1">0.455/(LOG10(MIN(BL148,'Geometry-Fuselage'!Z148)))^2.58</f>
        <v>4.0967318368571436E-3</v>
      </c>
      <c r="BN148" s="9">
        <f ca="1">BM148*'Geometry-Fuselage'!AA148*'Geometry-Fuselage'!AB148*'Geometry-Fuselage'!W148/P148*'Geometry-Fuselage'!AC148</f>
        <v>1.9219260751987064E-3</v>
      </c>
      <c r="BO148" s="5">
        <f ca="1">C148*J148*'Geometry-Fuselage'!AE148/D148</f>
        <v>2414999.7891452913</v>
      </c>
      <c r="BP148" s="9">
        <f ca="1">0.455/(LOG10(MIN(BO148,'Geometry-Fuselage'!AK148)))^2.58</f>
        <v>3.8112009757266313E-3</v>
      </c>
      <c r="BQ148" s="9">
        <f ca="1">BP148*'Geometry-Fuselage'!AL148*'Geometry-Fuselage'!AM148*'Geometry-Fuselage'!AI148/P148*'Geometry-Fuselage'!AN148</f>
        <v>0</v>
      </c>
      <c r="BR148" s="9">
        <f ca="1">'Geometry-Miscellaneous'!B148*J148/(0.5*C148*J148^2*P148)</f>
        <v>6.134139194459503E-4</v>
      </c>
      <c r="BS148" s="9">
        <f>('Geometry-Miscellaneous'!J148+'Geometry-Miscellaneous'!R148)/P148*'Geometry-Miscellaneous'!$G$6</f>
        <v>2.8870034620722749E-3</v>
      </c>
      <c r="BT148" s="9">
        <f>'Geometry-Miscellaneous'!AO148/P148</f>
        <v>6.2492219506369547E-3</v>
      </c>
      <c r="BU148" s="1">
        <f t="shared" ca="1" si="97"/>
        <v>1.0136081369042216</v>
      </c>
      <c r="BV148" s="9">
        <f t="shared" ca="1" si="125"/>
        <v>4.4765433421208069E-2</v>
      </c>
      <c r="BW148" s="9">
        <f t="shared" ca="1" si="126"/>
        <v>3.7312894492001009E-2</v>
      </c>
      <c r="BX148" s="9">
        <f t="shared" ca="1" si="127"/>
        <v>8.207832791320907E-2</v>
      </c>
      <c r="BY148" s="11">
        <f t="shared" ca="1" si="98"/>
        <v>288.13286105270458</v>
      </c>
      <c r="BZ148" s="11">
        <f t="shared" ca="1" si="99"/>
        <v>23.331958960279827</v>
      </c>
      <c r="CA148" s="11">
        <f t="shared" ca="1" si="100"/>
        <v>12.349278581503595</v>
      </c>
      <c r="CB148" s="12">
        <f t="shared" ca="1" si="101"/>
        <v>678.07273746179624</v>
      </c>
      <c r="CD148" s="1">
        <f t="shared" ca="1" si="128"/>
        <v>1.0462073696868239E-2</v>
      </c>
      <c r="CE148" s="1">
        <f t="shared" ca="1" si="129"/>
        <v>1.8913539861511019E-3</v>
      </c>
      <c r="CF148" s="1">
        <f t="shared" ca="1" si="130"/>
        <v>7.1903550783667996E-4</v>
      </c>
      <c r="CG148" s="1">
        <f t="shared" ca="1" si="131"/>
        <v>1.7189991532306284E-2</v>
      </c>
      <c r="CH148" s="1">
        <f t="shared" ca="1" si="132"/>
        <v>1.7574917748392927E-3</v>
      </c>
      <c r="CI148" s="1">
        <f t="shared" ca="1" si="133"/>
        <v>0</v>
      </c>
      <c r="CJ148" s="1">
        <f t="shared" ca="1" si="134"/>
        <v>5.6093204203326564E-4</v>
      </c>
      <c r="CK148" s="1">
        <f t="shared" si="135"/>
        <v>2.64E-3</v>
      </c>
      <c r="CL148" s="1">
        <f t="shared" si="136"/>
        <v>5.7145570368798337E-3</v>
      </c>
      <c r="CM148" s="1">
        <f t="shared" ca="1" si="137"/>
        <v>4.0935435576914696E-2</v>
      </c>
      <c r="CN148" s="1">
        <f t="shared" ca="1" si="138"/>
        <v>3.3515154129274007E-2</v>
      </c>
      <c r="CO148" s="1">
        <f t="shared" ca="1" si="139"/>
        <v>6.0535966746926777E-4</v>
      </c>
      <c r="CP148" s="1">
        <f t="shared" ca="1" si="140"/>
        <v>3.4120513796743274E-2</v>
      </c>
      <c r="CR148" s="1">
        <f ca="1">'Airfoil-Flight'!J148</f>
        <v>5.8568412143185515</v>
      </c>
      <c r="CS148" s="1">
        <f ca="1">CR148/(1+CR148/(PI()*'Geometry-Wing'!AJ148)*(1+AE148))</f>
        <v>4.8915535802775647</v>
      </c>
      <c r="CU148" s="1">
        <f t="shared" si="166"/>
        <v>6</v>
      </c>
      <c r="CV148" s="1">
        <f t="shared" si="102"/>
        <v>3.9709114397548211</v>
      </c>
      <c r="CW148" s="1">
        <f>Stability!Z148</f>
        <v>2.1749577694090316</v>
      </c>
      <c r="CY148" s="1">
        <f t="shared" si="167"/>
        <v>6</v>
      </c>
      <c r="CZ148" s="1">
        <f t="shared" ca="1" si="103"/>
        <v>3.6351579757590589</v>
      </c>
      <c r="DA148" s="1">
        <f ca="1">Stability!AB148</f>
        <v>1.9910580234180542</v>
      </c>
      <c r="DC148" s="1"/>
      <c r="DD148" s="9">
        <f t="shared" ca="1" si="171"/>
        <v>4.9563182977697851E-2</v>
      </c>
      <c r="DE148" s="9">
        <f t="shared" ca="1" si="172"/>
        <v>0.15693303991627516</v>
      </c>
      <c r="DF148" s="9"/>
      <c r="DG148" s="9">
        <f t="shared" ca="1" si="173"/>
        <v>7.7753903549595799E-2</v>
      </c>
      <c r="DH148" s="9">
        <f t="shared" ca="1" si="174"/>
        <v>2.7758731107696186E-3</v>
      </c>
      <c r="DI148" s="9"/>
      <c r="DJ148" s="9">
        <f t="shared" ca="1" si="175"/>
        <v>5.7736949250669189E-2</v>
      </c>
      <c r="DK148" s="9">
        <f t="shared" ca="1" si="176"/>
        <v>8.7949493746080687E-2</v>
      </c>
      <c r="DL148" s="9"/>
      <c r="DM148" s="1">
        <v>1</v>
      </c>
      <c r="DN148" s="1">
        <f t="shared" ca="1" si="141"/>
        <v>1.0136081369042216</v>
      </c>
      <c r="DO148" s="1">
        <f t="shared" ca="1" si="142"/>
        <v>1.0274014551984472</v>
      </c>
      <c r="DP148" s="1">
        <f t="shared" ca="1" si="143"/>
        <v>8.207832791320907E-2</v>
      </c>
      <c r="DQ148" s="1">
        <f t="shared" ca="1" si="144"/>
        <v>1.0136081369042216</v>
      </c>
      <c r="DR148" s="1">
        <f t="shared" ca="1" si="145"/>
        <v>1.0274014551984472</v>
      </c>
      <c r="DS148" s="1">
        <f t="shared" ca="1" si="146"/>
        <v>1.041382474856384</v>
      </c>
      <c r="DT148" s="1">
        <f t="shared" ca="1" si="147"/>
        <v>8.3195261036321605E-2</v>
      </c>
      <c r="DU148" s="1">
        <f t="shared" ca="1" si="148"/>
        <v>1.0274014551984472</v>
      </c>
      <c r="DV148" s="1">
        <f t="shared" ca="1" si="149"/>
        <v>1.041382474856384</v>
      </c>
      <c r="DW148" s="1">
        <f t="shared" ca="1" si="150"/>
        <v>1.0555537501438867</v>
      </c>
      <c r="DX148" s="1">
        <f t="shared" ca="1" si="177"/>
        <v>8.4327393538286319E-2</v>
      </c>
      <c r="DY148" s="9">
        <f t="shared" ca="1" si="178"/>
        <v>8.1767796455343433E-2</v>
      </c>
      <c r="DZ148" s="9">
        <f t="shared" ca="1" si="179"/>
        <v>1.4313775568923011E-5</v>
      </c>
      <c r="EB148" s="9">
        <f t="shared" ca="1" si="151"/>
        <v>1.0136081369042216</v>
      </c>
      <c r="EC148" s="9">
        <f t="shared" ca="1" si="152"/>
        <v>8.207832791320907E-2</v>
      </c>
      <c r="ED148" s="1">
        <f t="shared" ca="1" si="153"/>
        <v>4.7789378117561966E-3</v>
      </c>
      <c r="EE148" s="9">
        <f t="shared" ca="1" si="154"/>
        <v>3.8178573994173927E-4</v>
      </c>
      <c r="EG148" s="9">
        <f t="shared" ca="1" si="155"/>
        <v>2.6808288738385113E-4</v>
      </c>
      <c r="EH148" s="9">
        <f t="shared" ca="1" si="156"/>
        <v>5.6860123885393694E-2</v>
      </c>
      <c r="EN148" s="9">
        <v>0.95569012405390186</v>
      </c>
      <c r="EO148" s="9">
        <v>5.6815691389758935E-2</v>
      </c>
      <c r="EP148" s="1">
        <f t="shared" ca="1" si="157"/>
        <v>1.0136081369042216</v>
      </c>
      <c r="EQ148" s="9">
        <f t="shared" ca="1" si="158"/>
        <v>8.207832791320907E-2</v>
      </c>
      <c r="ET148" s="1">
        <f t="shared" ca="1" si="159"/>
        <v>12.397186020201289</v>
      </c>
    </row>
    <row r="149" spans="2:150" x14ac:dyDescent="0.25">
      <c r="B149" s="5">
        <f t="shared" si="160"/>
        <v>5000</v>
      </c>
      <c r="C149" s="19">
        <f>ISA!L149</f>
        <v>0.73611542371223737</v>
      </c>
      <c r="D149" s="52">
        <f>ISA!N149</f>
        <v>1.6299403949154085E-5</v>
      </c>
      <c r="F149" s="12">
        <f t="shared" ca="1" si="180"/>
        <v>288.13286105270458</v>
      </c>
      <c r="G149" s="19">
        <f>Weight!G149</f>
        <v>0.25</v>
      </c>
      <c r="H149" s="1">
        <f t="shared" si="162"/>
        <v>1</v>
      </c>
      <c r="J149" s="11">
        <f t="shared" ca="1" si="113"/>
        <v>30.123772654037182</v>
      </c>
      <c r="K149" s="11">
        <f t="shared" ca="1" si="114"/>
        <v>23.629658614795904</v>
      </c>
      <c r="L149" s="11">
        <f t="shared" ca="1" si="115"/>
        <v>1.2748289404052133</v>
      </c>
      <c r="N149" s="1">
        <f>'Geometry-Wing'!C149</f>
        <v>0.30481432099438527</v>
      </c>
      <c r="O149" s="1">
        <f>'Geometry-Wing'!D149</f>
        <v>3</v>
      </c>
      <c r="P149" s="1">
        <f>'Geometry-Wing'!AC149</f>
        <v>0.91444296298315586</v>
      </c>
      <c r="Q149" s="1">
        <f>'Geometry-Wing'!AD149</f>
        <v>9.8420572570645728</v>
      </c>
      <c r="R149" s="1">
        <f ca="1">'Geometry-Tail'!E149</f>
        <v>0.10137496479873467</v>
      </c>
      <c r="S149" s="1">
        <f>'Geometry-Tail'!F149</f>
        <v>4</v>
      </c>
      <c r="T149" s="19">
        <f>'Geometry-Tail'!I149</f>
        <v>4.8429600532968005</v>
      </c>
      <c r="U149" s="1">
        <f ca="1">'Geometry-Tail'!AD149</f>
        <v>7.8197034217017958E-2</v>
      </c>
      <c r="V149" s="1">
        <f ca="1">'Geometry-Tail'!T149</f>
        <v>3.0854574153398469</v>
      </c>
      <c r="X149" s="1">
        <f t="shared" si="163"/>
        <v>0.25</v>
      </c>
      <c r="Y149" s="5">
        <f t="shared" ca="1" si="116"/>
        <v>414685.56997313484</v>
      </c>
      <c r="Z149" s="1">
        <f t="shared" ca="1" si="182"/>
        <v>0.97332604935035616</v>
      </c>
      <c r="AA149" s="9">
        <f ca="1">'Airfoil-Flight'!W149</f>
        <v>9.7196712714843949E-3</v>
      </c>
      <c r="AB149" s="12">
        <f t="shared" ca="1" si="117"/>
        <v>100.13981153929593</v>
      </c>
      <c r="AC149" s="1">
        <f ca="1">'Airfoil-Flight'!AG149</f>
        <v>-0.14999062805335636</v>
      </c>
      <c r="AD149" s="1">
        <f>'Geometry-Wing'!AB149</f>
        <v>0.95988181135316342</v>
      </c>
      <c r="AE149" s="61">
        <f t="shared" si="118"/>
        <v>4.179492534636231E-2</v>
      </c>
      <c r="AF149" s="17">
        <f t="shared" ca="1" si="119"/>
        <v>1.8779936710064793</v>
      </c>
      <c r="AG149" s="11">
        <f t="shared" ca="1" si="120"/>
        <v>1.8779936710064793</v>
      </c>
      <c r="AH149" s="11">
        <f ca="1">DEGREES(AI149/CS149)+'Airfoil-Flight'!K149</f>
        <v>4.5830926771404634</v>
      </c>
      <c r="AI149" s="1">
        <f t="shared" ca="1" si="121"/>
        <v>0.97280325311364468</v>
      </c>
      <c r="AJ149" s="1">
        <f ca="1">0.9*'Airfoil-Flight'!I149</f>
        <v>1.5332230970559957</v>
      </c>
      <c r="AK149" s="5">
        <f ca="1">C149*J149*'Geometry-Wing'!AH149/D149</f>
        <v>271140.56498243427</v>
      </c>
      <c r="AL149" s="9">
        <f ca="1">0.455/(LOG10(MIN(AK149,'Geometry-Wing'!AM149)))^2.58</f>
        <v>5.7752241674162586E-3</v>
      </c>
      <c r="AM149" s="9">
        <f ca="1">+AL149*'Geometry-Wing'!AK149*'Geometry-Wing'!AN149/P149</f>
        <v>0</v>
      </c>
      <c r="AN149" s="9">
        <f ca="1">AA149*COS(RADIANS(AF149))*'Geometry-Wing'!U149*'Geometry-Wing'!V149+AM149</f>
        <v>1.0685895669027667E-2</v>
      </c>
      <c r="AO149" s="9">
        <f ca="1">AI149^2/(PI()*'Geometry-Wing'!AJ149*AD149)</f>
        <v>3.1885740415920155E-2</v>
      </c>
      <c r="AP149" s="9">
        <f t="shared" ca="1" si="122"/>
        <v>4.2571636084947823E-2</v>
      </c>
      <c r="AQ149" s="1">
        <f t="shared" ca="1" si="123"/>
        <v>-0.13499156524802072</v>
      </c>
      <c r="AR149" s="1">
        <f t="shared" ref="AR149:AR180" ca="1" si="183">P149/(R149*(T149-G149))*(AQ149+AI149*(G149-$X$21))</f>
        <v>-0.26511840033125333</v>
      </c>
      <c r="AS149" s="1">
        <f t="shared" si="164"/>
        <v>0.9343951712104227</v>
      </c>
      <c r="AT149" s="61">
        <f t="shared" ref="AT149:AT212" si="184">1/AS149-1</f>
        <v>7.021101008537145E-2</v>
      </c>
      <c r="AU149" s="5">
        <f ca="1">C149*J149*'Geometry-Tail'!C149/D149</f>
        <v>216580.28373623712</v>
      </c>
      <c r="AV149" s="9">
        <f ca="1">0.455/(LOG10(MIN(AU149,'Geometry-Tail'!L149)))^2.58</f>
        <v>6.0516611550359076E-3</v>
      </c>
      <c r="AW149" s="9">
        <f ca="1">AV149*'Geometry-Tail'!M149*'Geometry-Tail'!N149*'Geometry-Tail'!G149/R149*'Geometry-Tail'!O149</f>
        <v>1.851674370209145E-2</v>
      </c>
      <c r="AX149" s="9">
        <f t="shared" ref="AX149:AX212" ca="1" si="185">AR149^2/(PI()*S149*AS149)</f>
        <v>5.9860355518551699E-3</v>
      </c>
      <c r="AY149" s="9">
        <f t="shared" ref="AY149:AY212" ca="1" si="186">AW149+AX149</f>
        <v>2.450277925394662E-2</v>
      </c>
      <c r="AZ149" s="1">
        <f t="shared" ca="1" si="165"/>
        <v>0.95148725550796098</v>
      </c>
      <c r="BA149" s="1">
        <f t="shared" ref="BA149:BA212" ca="1" si="187">1/AZ149-1</f>
        <v>5.0986226259163159E-2</v>
      </c>
      <c r="BB149" s="5">
        <f ca="1">C149*J149*'Geometry-Tail'!Q149/D149</f>
        <v>216580.28373623712</v>
      </c>
      <c r="BC149" s="9">
        <f ca="1">0.455/(LOG10(MIN(BB149,'Geometry-Tail'!Z149)))^2.58</f>
        <v>6.0516611550359076E-3</v>
      </c>
      <c r="BD149" s="9">
        <f ca="1">BC149*'Geometry-Tail'!AA149*'Geometry-Tail'!AB149*'Geometry-Tail'!AE149/U149*'Geometry-Tail'!AF149</f>
        <v>9.1260442100007163E-3</v>
      </c>
      <c r="BE149" s="5">
        <f ca="1">C149*J149*'Geometry-Fuselage'!C149/D149</f>
        <v>2217538.4570223675</v>
      </c>
      <c r="BF149" s="9">
        <f ca="1">0.455/(LOG10(MIN(BE149,'Geometry-Fuselage'!K149)))^2.58</f>
        <v>3.8688685178107887E-3</v>
      </c>
      <c r="BG149" s="9">
        <f ca="1">BF149*'Geometry-Fuselage'!L149*'Geometry-Fuselage'!M149*'Geometry-Fuselage'!H149/P149*'Geometry-Fuselage'!P149</f>
        <v>1.7322120524325857E-2</v>
      </c>
      <c r="BH149" s="9">
        <f>3.83*RADIANS('Geometry-Fuselage'!N149)^2.5*'Geometry-Fuselage'!I149/P149</f>
        <v>1.3659623231054097E-3</v>
      </c>
      <c r="BI149" s="69">
        <f>0</f>
        <v>0</v>
      </c>
      <c r="BJ149" s="9">
        <f>0.05*'Geometry-Fuselage'!O149/P149</f>
        <v>0</v>
      </c>
      <c r="BK149" s="9">
        <f t="shared" ca="1" si="124"/>
        <v>1.8688082847431266E-2</v>
      </c>
      <c r="BL149" s="5">
        <f ca="1">C149*J149*'Geometry-Fuselage'!R149/D149</f>
        <v>1668192.3897790026</v>
      </c>
      <c r="BM149" s="9">
        <f ca="1">0.455/(LOG10(MIN(BL149,'Geometry-Fuselage'!Z149)))^2.58</f>
        <v>4.0703115762137738E-3</v>
      </c>
      <c r="BN149" s="9">
        <f ca="1">BM149*'Geometry-Fuselage'!AA149*'Geometry-Fuselage'!AB149*'Geometry-Fuselage'!W149/P149*'Geometry-Fuselage'!AC149</f>
        <v>1.9095313689142469E-3</v>
      </c>
      <c r="BO149" s="5">
        <f ca="1">C149*J149*'Geometry-Fuselage'!AE149/D149</f>
        <v>2503233.5956571507</v>
      </c>
      <c r="BP149" s="9">
        <f ca="1">0.455/(LOG10(MIN(BO149,'Geometry-Fuselage'!AK149)))^2.58</f>
        <v>3.7872978869149532E-3</v>
      </c>
      <c r="BQ149" s="9">
        <f ca="1">BP149*'Geometry-Fuselage'!AL149*'Geometry-Fuselage'!AM149*'Geometry-Fuselage'!AI149/P149*'Geometry-Fuselage'!AN149</f>
        <v>0</v>
      </c>
      <c r="BR149" s="9">
        <f ca="1">'Geometry-Miscellaneous'!B149*J149/(0.5*C149*J149^2*P149)</f>
        <v>5.9179234758227161E-4</v>
      </c>
      <c r="BS149" s="9">
        <f>('Geometry-Miscellaneous'!J149+'Geometry-Miscellaneous'!R149)/P149*'Geometry-Miscellaneous'!$G$6</f>
        <v>2.8870034620722749E-3</v>
      </c>
      <c r="BT149" s="9">
        <f>'Geometry-Miscellaneous'!AO149/P149</f>
        <v>6.2492219506369547E-3</v>
      </c>
      <c r="BU149" s="1">
        <f t="shared" ref="BU149:BU212" ca="1" si="188">AI149+R149/P149*AR149</f>
        <v>0.94341228004146993</v>
      </c>
      <c r="BV149" s="9">
        <f t="shared" ca="1" si="125"/>
        <v>4.3844688309825075E-2</v>
      </c>
      <c r="BW149" s="9">
        <f t="shared" ca="1" si="126"/>
        <v>3.2549351125300691E-2</v>
      </c>
      <c r="BX149" s="9">
        <f t="shared" ca="1" si="127"/>
        <v>7.6394039435125766E-2</v>
      </c>
      <c r="BY149" s="11">
        <f t="shared" ref="BY149:BY212" ca="1" si="189">0.5*C149*J149^2*P149*BU149</f>
        <v>288.13286105270464</v>
      </c>
      <c r="BZ149" s="11">
        <f t="shared" ref="BZ149:BZ212" ca="1" si="190">0.5*C149*J149^2*P149*BX149</f>
        <v>23.331934102923015</v>
      </c>
      <c r="CA149" s="11">
        <f t="shared" ref="CA149:CA212" ca="1" si="191">BY149/BZ149</f>
        <v>12.349291738167882</v>
      </c>
      <c r="CB149" s="12">
        <f t="shared" ref="CB149:CB212" ca="1" si="192">BZ149*J149</f>
        <v>702.84587849542982</v>
      </c>
      <c r="CD149" s="1">
        <f t="shared" ca="1" si="128"/>
        <v>9.7716420977145332E-3</v>
      </c>
      <c r="CE149" s="1">
        <f t="shared" ca="1" si="129"/>
        <v>1.8771342409867127E-3</v>
      </c>
      <c r="CF149" s="1">
        <f t="shared" ca="1" si="130"/>
        <v>7.1362959135544467E-4</v>
      </c>
      <c r="CG149" s="1">
        <f t="shared" ca="1" si="131"/>
        <v>1.7089185851479737E-2</v>
      </c>
      <c r="CH149" s="1">
        <f t="shared" ca="1" si="132"/>
        <v>1.7461575228992256E-3</v>
      </c>
      <c r="CI149" s="1">
        <f t="shared" ca="1" si="133"/>
        <v>0</v>
      </c>
      <c r="CJ149" s="1">
        <f t="shared" ca="1" si="134"/>
        <v>5.411603477938901E-4</v>
      </c>
      <c r="CK149" s="1">
        <f t="shared" si="135"/>
        <v>2.64E-3</v>
      </c>
      <c r="CL149" s="1">
        <f t="shared" si="136"/>
        <v>5.7145570368798337E-3</v>
      </c>
      <c r="CM149" s="1">
        <f t="shared" ca="1" si="137"/>
        <v>4.0093466689109382E-2</v>
      </c>
      <c r="CN149" s="1">
        <f t="shared" ca="1" si="138"/>
        <v>2.9157690942845791E-2</v>
      </c>
      <c r="CO149" s="1">
        <f t="shared" ca="1" si="139"/>
        <v>6.0683414335329213E-4</v>
      </c>
      <c r="CP149" s="1">
        <f t="shared" ca="1" si="140"/>
        <v>2.9764525086199083E-2</v>
      </c>
      <c r="CR149" s="1">
        <f ca="1">'Airfoil-Flight'!J149</f>
        <v>5.8558886226657849</v>
      </c>
      <c r="CS149" s="1">
        <f ca="1">CR149/(1+CR149/(PI()*'Geometry-Wing'!AJ149)*(1+AE149))</f>
        <v>4.8908890953357647</v>
      </c>
      <c r="CU149" s="1">
        <f t="shared" si="166"/>
        <v>6</v>
      </c>
      <c r="CV149" s="1">
        <f t="shared" ref="CV149:CV212" si="193">CU149/(1+CU149/(PI()*S149)*(1+AT149))</f>
        <v>3.9709114397548211</v>
      </c>
      <c r="CW149" s="1">
        <f>Stability!Z149</f>
        <v>2.1749577694090316</v>
      </c>
      <c r="CY149" s="1">
        <f t="shared" si="167"/>
        <v>6</v>
      </c>
      <c r="CZ149" s="1">
        <f t="shared" ref="CZ149:CZ212" ca="1" si="194">CY149/(1+CY149/(PI()*V149)*(1+BA149))</f>
        <v>3.6351579757590589</v>
      </c>
      <c r="DA149" s="1">
        <f ca="1">Stability!AB149</f>
        <v>1.9910580234180542</v>
      </c>
      <c r="DC149" s="1"/>
      <c r="DD149" s="9">
        <f t="shared" ref="DD149:DD180" ca="1" si="195">($DD$4*(C149^$DD$5)*(H149^$DD$6))+($DD$7*(C149^$DD$8)*(H149^$DD$9))*BU149+($DD$10*(C149^$DD$11)*(H149^$DD$12))*BU149^2</f>
        <v>4.4488159173617786E-2</v>
      </c>
      <c r="DE149" s="9">
        <f t="shared" ref="DE149:DE180" ca="1" si="196">ABS(DD149-BX149)*0+(DD149/BX149-1)^2</f>
        <v>0.17443053505851586</v>
      </c>
      <c r="DF149" s="9"/>
      <c r="DG149" s="9">
        <f t="shared" ref="DG149:DG180" ca="1" si="197">(($DG$4*C149+$DG$5)*(H149^$DG$6))+(($DG$7*C149+$DG$8)*(H149^$DG$9))*BU149+(($DG$10*C149+$DG$11)*(H149^$DG$12))*BU149^2</f>
        <v>7.1795391716105772E-2</v>
      </c>
      <c r="DH149" s="9">
        <f t="shared" ref="DH149:DH180" ca="1" si="198">(DG149/BX149-1)^2</f>
        <v>3.6236090370565404E-3</v>
      </c>
      <c r="DI149" s="9"/>
      <c r="DJ149" s="9">
        <f t="shared" ref="DJ149:DJ180" ca="1" si="199">$DJ$4+$DJ$5*BU149+$DJ$6*BU149^2</f>
        <v>5.2783025591132252E-2</v>
      </c>
      <c r="DK149" s="9">
        <f t="shared" ref="DK149:DK180" ca="1" si="200">(DJ149/BX149-1)^2</f>
        <v>9.5523521099467185E-2</v>
      </c>
      <c r="DL149" s="9"/>
      <c r="DM149" s="1">
        <v>1</v>
      </c>
      <c r="DN149" s="1">
        <f t="shared" ca="1" si="141"/>
        <v>0.94341228004146993</v>
      </c>
      <c r="DO149" s="1">
        <f t="shared" ca="1" si="142"/>
        <v>0.8900267301330449</v>
      </c>
      <c r="DP149" s="1">
        <f t="shared" ca="1" si="143"/>
        <v>7.6394039435125766E-2</v>
      </c>
      <c r="DQ149" s="1">
        <f t="shared" ca="1" si="144"/>
        <v>0.94341228004146993</v>
      </c>
      <c r="DR149" s="1">
        <f t="shared" ca="1" si="145"/>
        <v>0.8900267301330449</v>
      </c>
      <c r="DS149" s="1">
        <f t="shared" ca="1" si="146"/>
        <v>0.83966214677266993</v>
      </c>
      <c r="DT149" s="1">
        <f t="shared" ca="1" si="147"/>
        <v>7.2071074925069964E-2</v>
      </c>
      <c r="DU149" s="1">
        <f t="shared" ca="1" si="148"/>
        <v>0.8900267301330449</v>
      </c>
      <c r="DV149" s="1">
        <f t="shared" ca="1" si="149"/>
        <v>0.83966214677266993</v>
      </c>
      <c r="DW149" s="1">
        <f t="shared" ca="1" si="150"/>
        <v>0.79214758035131994</v>
      </c>
      <c r="DX149" s="1">
        <f t="shared" ref="DX149:DX180" ca="1" si="201">(BU149^2)*BX149</f>
        <v>6.7992737120099872E-2</v>
      </c>
      <c r="DY149" s="9">
        <f t="shared" ref="DY149:DY180" ca="1" si="202">$DY$4+$DY$5*BU149+$DY$6*BU149^2</f>
        <v>7.5959827343476172E-2</v>
      </c>
      <c r="DZ149" s="9">
        <f t="shared" ref="DZ149:DZ180" ca="1" si="203">(DY149/BX149-1)^2</f>
        <v>3.230612561612415E-5</v>
      </c>
      <c r="EB149" s="9">
        <f t="shared" ca="1" si="151"/>
        <v>0.94341228004146993</v>
      </c>
      <c r="EC149" s="9">
        <f t="shared" ca="1" si="152"/>
        <v>7.6394039435125766E-2</v>
      </c>
      <c r="ED149" s="1">
        <f t="shared" ca="1" si="153"/>
        <v>4.4479798977692378E-3</v>
      </c>
      <c r="EE149" s="9">
        <f t="shared" ca="1" si="154"/>
        <v>3.8178533319559421E-4</v>
      </c>
      <c r="EG149" s="9">
        <f t="shared" ca="1" si="155"/>
        <v>2.4935439271047267E-4</v>
      </c>
      <c r="EH149" s="9">
        <f t="shared" ca="1" si="156"/>
        <v>5.2887828086481084E-2</v>
      </c>
      <c r="EN149" s="9">
        <v>0.90251451687936735</v>
      </c>
      <c r="EO149" s="9">
        <v>5.3939535779298789E-2</v>
      </c>
      <c r="EP149" s="1">
        <f t="shared" ca="1" si="157"/>
        <v>0.94341228004146993</v>
      </c>
      <c r="EQ149" s="9">
        <f t="shared" ca="1" si="158"/>
        <v>7.6394039435125766E-2</v>
      </c>
      <c r="ET149" s="1">
        <f t="shared" ca="1" si="159"/>
        <v>12.420732664505813</v>
      </c>
    </row>
    <row r="150" spans="2:150" x14ac:dyDescent="0.25">
      <c r="B150" s="5">
        <f t="shared" si="160"/>
        <v>5000</v>
      </c>
      <c r="C150" s="19">
        <f>ISA!L150</f>
        <v>0.73611542371223737</v>
      </c>
      <c r="D150" s="52">
        <f>ISA!N150</f>
        <v>1.6299403949154085E-5</v>
      </c>
      <c r="F150" s="12">
        <f t="shared" ca="1" si="180"/>
        <v>288.13286105270458</v>
      </c>
      <c r="G150" s="19">
        <f>Weight!G150</f>
        <v>0.25</v>
      </c>
      <c r="H150" s="1">
        <f t="shared" si="162"/>
        <v>1</v>
      </c>
      <c r="J150" s="11">
        <f t="shared" ref="J150:J213" ca="1" si="204">IF(ISERROR(BU150),20,SQRT(F150*H150/(0.5*C150*P150*BU150)))</f>
        <v>31.311504403022564</v>
      </c>
      <c r="K150" s="11">
        <f t="shared" ref="K150:K213" ca="1" si="205">SQRT(F150*H150/(0.5*C150*P150*AJ150))</f>
        <v>23.592485262172858</v>
      </c>
      <c r="L150" s="11">
        <f t="shared" ref="L150:L213" ca="1" si="206">J150/K150</f>
        <v>1.327181263655425</v>
      </c>
      <c r="N150" s="1">
        <f>'Geometry-Wing'!C150</f>
        <v>0.30481432099438527</v>
      </c>
      <c r="O150" s="1">
        <f>'Geometry-Wing'!D150</f>
        <v>3</v>
      </c>
      <c r="P150" s="1">
        <f>'Geometry-Wing'!AC150</f>
        <v>0.91444296298315586</v>
      </c>
      <c r="Q150" s="1">
        <f>'Geometry-Wing'!AD150</f>
        <v>9.8420572570645728</v>
      </c>
      <c r="R150" s="1">
        <f ca="1">'Geometry-Tail'!E150</f>
        <v>0.10137496479873467</v>
      </c>
      <c r="S150" s="1">
        <f>'Geometry-Tail'!F150</f>
        <v>4</v>
      </c>
      <c r="T150" s="19">
        <f>'Geometry-Tail'!I150</f>
        <v>4.8429600532968005</v>
      </c>
      <c r="U150" s="1">
        <f ca="1">'Geometry-Tail'!AD150</f>
        <v>7.8197034217017958E-2</v>
      </c>
      <c r="V150" s="1">
        <f ca="1">'Geometry-Tail'!T150</f>
        <v>3.0854574153398469</v>
      </c>
      <c r="X150" s="1">
        <f t="shared" si="163"/>
        <v>0.25</v>
      </c>
      <c r="Y150" s="5">
        <f t="shared" ref="Y150:Y213" ca="1" si="207">C150*J150*N150/D150</f>
        <v>431035.95287370367</v>
      </c>
      <c r="Z150" s="1">
        <f t="shared" ca="1" si="182"/>
        <v>0.9030444090989147</v>
      </c>
      <c r="AA150" s="9">
        <f ca="1">'Airfoil-Flight'!W150</f>
        <v>9.245228925147269E-3</v>
      </c>
      <c r="AB150" s="12">
        <f t="shared" ref="AB150:AB213" ca="1" si="208">Z150/AA150</f>
        <v>97.676803507007804</v>
      </c>
      <c r="AC150" s="1">
        <f ca="1">'Airfoil-Flight'!AG150</f>
        <v>-0.15018736992798093</v>
      </c>
      <c r="AD150" s="1">
        <f>'Geometry-Wing'!AB150</f>
        <v>0.95988181135316342</v>
      </c>
      <c r="AE150" s="61">
        <f t="shared" ref="AE150:AE213" si="209">1/AD150-1</f>
        <v>4.179492534636231E-2</v>
      </c>
      <c r="AF150" s="17">
        <f t="shared" ref="AF150:AF213" ca="1" si="210">IF(ISERROR(AG150),1,AG150)</f>
        <v>1.7425182729983162</v>
      </c>
      <c r="AG150" s="11">
        <f t="shared" ref="AG150:AG213" ca="1" si="211">DEGREES(Z150*COS(RADIANS(AF150))/(PI()*Q150)*(1+AE150))</f>
        <v>1.7425182729983162</v>
      </c>
      <c r="AH150" s="11">
        <f ca="1">DEGREES(AI150/CS150)+'Airfoil-Flight'!K150</f>
        <v>3.7519107773668203</v>
      </c>
      <c r="AI150" s="1">
        <f t="shared" ref="AI150:AI213" ca="1" si="212">Z150*COS(RADIANS(AF150))</f>
        <v>0.90262681432480907</v>
      </c>
      <c r="AJ150" s="1">
        <f ca="1">0.9*'Airfoil-Flight'!I150</f>
        <v>1.538058530385306</v>
      </c>
      <c r="AK150" s="5">
        <f ca="1">C150*J150*'Geometry-Wing'!AH150/D150</f>
        <v>281831.19995588314</v>
      </c>
      <c r="AL150" s="9">
        <f ca="1">0.455/(LOG10(MIN(AK150,'Geometry-Wing'!AM150)))^2.58</f>
        <v>5.7294201084723984E-3</v>
      </c>
      <c r="AM150" s="9">
        <f ca="1">+AL150*'Geometry-Wing'!AK150*'Geometry-Wing'!AN150/P150</f>
        <v>0</v>
      </c>
      <c r="AN150" s="9">
        <f ca="1">AA150*COS(RADIANS(AF150))*'Geometry-Wing'!U150*'Geometry-Wing'!V150+AM150</f>
        <v>1.0165049019914493E-2</v>
      </c>
      <c r="AO150" s="9">
        <f ca="1">AI150^2/(PI()*'Geometry-Wing'!AJ150*AD150)</f>
        <v>2.7451301492461787E-2</v>
      </c>
      <c r="AP150" s="9">
        <f t="shared" ref="AP150:AP213" ca="1" si="213">AN150+AO150</f>
        <v>3.761635051237628E-2</v>
      </c>
      <c r="AQ150" s="1">
        <f t="shared" ref="AQ150:AQ213" ca="1" si="214">0.9*AC150</f>
        <v>-0.13516863293518283</v>
      </c>
      <c r="AR150" s="1">
        <f t="shared" ca="1" si="183"/>
        <v>-0.26546615466601137</v>
      </c>
      <c r="AS150" s="1">
        <f t="shared" si="164"/>
        <v>0.9343951712104227</v>
      </c>
      <c r="AT150" s="61">
        <f t="shared" si="184"/>
        <v>7.021101008537145E-2</v>
      </c>
      <c r="AU150" s="5">
        <f ca="1">C150*J150*'Geometry-Tail'!C150/D150</f>
        <v>225119.69485688626</v>
      </c>
      <c r="AV150" s="9">
        <f ca="1">0.455/(LOG10(MIN(AU150,'Geometry-Tail'!L150)))^2.58</f>
        <v>6.0027918235768547E-3</v>
      </c>
      <c r="AW150" s="9">
        <f ca="1">AV150*'Geometry-Tail'!M150*'Geometry-Tail'!N150*'Geometry-Tail'!G150/R150*'Geometry-Tail'!O150</f>
        <v>1.8367214364222485E-2</v>
      </c>
      <c r="AX150" s="9">
        <f t="shared" ca="1" si="185"/>
        <v>6.0017495503248463E-3</v>
      </c>
      <c r="AY150" s="9">
        <f t="shared" ca="1" si="186"/>
        <v>2.4368963914547331E-2</v>
      </c>
      <c r="AZ150" s="1">
        <f t="shared" ca="1" si="165"/>
        <v>0.95148725550796098</v>
      </c>
      <c r="BA150" s="1">
        <f t="shared" ca="1" si="187"/>
        <v>5.0986226259163159E-2</v>
      </c>
      <c r="BB150" s="5">
        <f ca="1">C150*J150*'Geometry-Tail'!Q150/D150</f>
        <v>225119.69485688626</v>
      </c>
      <c r="BC150" s="9">
        <f ca="1">0.455/(LOG10(MIN(BB150,'Geometry-Tail'!Z150)))^2.58</f>
        <v>6.0027918235768547E-3</v>
      </c>
      <c r="BD150" s="9">
        <f ca="1">BC150*'Geometry-Tail'!AA150*'Geometry-Tail'!AB150*'Geometry-Tail'!AE150/U150*'Geometry-Tail'!AF150</f>
        <v>9.0523481341658382E-3</v>
      </c>
      <c r="BE150" s="5">
        <f ca="1">C150*J150*'Geometry-Fuselage'!C150/D150</f>
        <v>2304972.4202330988</v>
      </c>
      <c r="BF150" s="9">
        <f ca="1">0.455/(LOG10(MIN(BE150,'Geometry-Fuselage'!K150)))^2.58</f>
        <v>3.8425762864742704E-3</v>
      </c>
      <c r="BG150" s="9">
        <f ca="1">BF150*'Geometry-Fuselage'!L150*'Geometry-Fuselage'!M150*'Geometry-Fuselage'!H150/P150*'Geometry-Fuselage'!P150</f>
        <v>1.7204402075645584E-2</v>
      </c>
      <c r="BH150" s="9">
        <f>3.83*RADIANS('Geometry-Fuselage'!N150)^2.5*'Geometry-Fuselage'!I150/P150</f>
        <v>1.3659623231054097E-3</v>
      </c>
      <c r="BI150" s="69">
        <f>0</f>
        <v>0</v>
      </c>
      <c r="BJ150" s="9">
        <f>0.05*'Geometry-Fuselage'!O150/P150</f>
        <v>0</v>
      </c>
      <c r="BK150" s="9">
        <f t="shared" ref="BK150:BK213" ca="1" si="215">BG150+BH150+BI150+BJ150</f>
        <v>1.8570364398750993E-2</v>
      </c>
      <c r="BL150" s="5">
        <f ca="1">C150*J150*'Geometry-Fuselage'!R150/D150</f>
        <v>1733966.5239657043</v>
      </c>
      <c r="BM150" s="9">
        <f ca="1">0.455/(LOG10(MIN(BL150,'Geometry-Fuselage'!Z150)))^2.58</f>
        <v>4.0421034359731734E-3</v>
      </c>
      <c r="BN150" s="9">
        <f ca="1">BM150*'Geometry-Fuselage'!AA150*'Geometry-Fuselage'!AB150*'Geometry-Fuselage'!W150/P150*'Geometry-Fuselage'!AC150</f>
        <v>1.8962979032103109E-3</v>
      </c>
      <c r="BO150" s="5">
        <f ca="1">C150*J150*'Geometry-Fuselage'!AE150/D150</f>
        <v>2601932.0571956453</v>
      </c>
      <c r="BP150" s="9">
        <f ca="1">0.455/(LOG10(MIN(BO150,'Geometry-Fuselage'!AK150)))^2.58</f>
        <v>3.7617707099611773E-3</v>
      </c>
      <c r="BQ150" s="9">
        <f ca="1">BP150*'Geometry-Fuselage'!AL150*'Geometry-Fuselage'!AM150*'Geometry-Fuselage'!AI150/P150*'Geometry-Fuselage'!AN150</f>
        <v>0</v>
      </c>
      <c r="BR150" s="9">
        <f ca="1">'Geometry-Miscellaneous'!B150*J150/(0.5*C150*J150^2*P150)</f>
        <v>5.6934403111101952E-4</v>
      </c>
      <c r="BS150" s="9">
        <f>('Geometry-Miscellaneous'!J150+'Geometry-Miscellaneous'!R150)/P150*'Geometry-Miscellaneous'!$G$6</f>
        <v>2.8870034620722749E-3</v>
      </c>
      <c r="BT150" s="9">
        <f>'Geometry-Miscellaneous'!AO150/P150</f>
        <v>6.2492219506369547E-3</v>
      </c>
      <c r="BU150" s="1">
        <f t="shared" ca="1" si="188"/>
        <v>0.87319728927632545</v>
      </c>
      <c r="BV150" s="9">
        <f t="shared" ref="BV150:BV213" ca="1" si="216">AN150+R150/P150*AW150+U150/P150*BD150+BK150+BN150+BQ150+BR150+BS150+BT150</f>
        <v>4.3147562642689326E-2</v>
      </c>
      <c r="BW150" s="9">
        <f t="shared" ref="BW150:BW213" ca="1" si="217">AO150+R150/P150*AX150</f>
        <v>2.8116654252583809E-2</v>
      </c>
      <c r="BX150" s="9">
        <f t="shared" ref="BX150:BX213" ca="1" si="218">BV150+BW150</f>
        <v>7.1264216895273139E-2</v>
      </c>
      <c r="BY150" s="11">
        <f t="shared" ca="1" si="189"/>
        <v>288.1328610527047</v>
      </c>
      <c r="BZ150" s="11">
        <f t="shared" ca="1" si="190"/>
        <v>23.515376143383385</v>
      </c>
      <c r="CA150" s="11">
        <f t="shared" ca="1" si="191"/>
        <v>12.252955653179198</v>
      </c>
      <c r="CB150" s="12">
        <f t="shared" ca="1" si="192"/>
        <v>736.30180365228057</v>
      </c>
      <c r="CD150" s="1">
        <f t="shared" ref="CD150:CD213" ca="1" si="219">AN150*P150</f>
        <v>9.2953575446396326E-3</v>
      </c>
      <c r="CE150" s="1">
        <f t="shared" ref="CE150:CE213" ca="1" si="220">AW150*R150</f>
        <v>1.8619757096238682E-3</v>
      </c>
      <c r="CF150" s="1">
        <f t="shared" ref="CF150:CF213" ca="1" si="221">BD150*U150</f>
        <v>7.0786677679172472E-4</v>
      </c>
      <c r="CG150" s="1">
        <f t="shared" ref="CG150:CG213" ca="1" si="222">BK150*P150</f>
        <v>1.6981539044470771E-2</v>
      </c>
      <c r="CH150" s="1">
        <f t="shared" ref="CH150:CH213" ca="1" si="223">BN150*P150</f>
        <v>1.7340562733103825E-3</v>
      </c>
      <c r="CI150" s="1">
        <f t="shared" ref="CI150:CI213" ca="1" si="224">BQ150*P150</f>
        <v>0</v>
      </c>
      <c r="CJ150" s="1">
        <f t="shared" ref="CJ150:CJ213" ca="1" si="225">BR150*P150</f>
        <v>5.2063264276593481E-4</v>
      </c>
      <c r="CK150" s="1">
        <f t="shared" ref="CK150:CK213" si="226">BS150*P150</f>
        <v>2.64E-3</v>
      </c>
      <c r="CL150" s="1">
        <f t="shared" ref="CL150:CL213" si="227">BT150*P150</f>
        <v>5.7145570368798337E-3</v>
      </c>
      <c r="CM150" s="1">
        <f t="shared" ref="CM150:CM213" ca="1" si="228">SUM(CD150:CL150)</f>
        <v>3.9455985028482153E-2</v>
      </c>
      <c r="CN150" s="1">
        <f t="shared" ref="CN150:CN213" ca="1" si="229">AO150*P150</f>
        <v>2.5102649474510685E-2</v>
      </c>
      <c r="CO150" s="1">
        <f t="shared" ref="CO150:CO213" ca="1" si="230">AX150*R150</f>
        <v>6.0842714939500291E-4</v>
      </c>
      <c r="CP150" s="1">
        <f t="shared" ref="CP150:CP213" ca="1" si="231">CN150+CO150</f>
        <v>2.5711076623905687E-2</v>
      </c>
      <c r="CR150" s="1">
        <f ca="1">'Airfoil-Flight'!J150</f>
        <v>5.8548622252091898</v>
      </c>
      <c r="CS150" s="1">
        <f ca="1">CR150/(1+CR150/(PI()*'Geometry-Wing'!AJ150)*(1+AE150))</f>
        <v>4.8901730869222897</v>
      </c>
      <c r="CU150" s="1">
        <f t="shared" si="166"/>
        <v>6</v>
      </c>
      <c r="CV150" s="1">
        <f t="shared" si="193"/>
        <v>3.9709114397548211</v>
      </c>
      <c r="CW150" s="1">
        <f>Stability!Z150</f>
        <v>2.1749577694090316</v>
      </c>
      <c r="CY150" s="1">
        <f t="shared" si="167"/>
        <v>6</v>
      </c>
      <c r="CZ150" s="1">
        <f t="shared" ca="1" si="194"/>
        <v>3.6351579757590589</v>
      </c>
      <c r="DA150" s="1">
        <f ca="1">Stability!AB150</f>
        <v>1.9910580234180542</v>
      </c>
      <c r="DC150" s="1"/>
      <c r="DD150" s="9">
        <f t="shared" ca="1" si="195"/>
        <v>3.9686486643993366E-2</v>
      </c>
      <c r="DE150" s="9">
        <f t="shared" ca="1" si="196"/>
        <v>0.19634452097945648</v>
      </c>
      <c r="DF150" s="9"/>
      <c r="DG150" s="9">
        <f t="shared" ca="1" si="197"/>
        <v>6.6065085568807344E-2</v>
      </c>
      <c r="DH150" s="9">
        <f t="shared" ca="1" si="198"/>
        <v>5.3225351819652803E-3</v>
      </c>
      <c r="DI150" s="9"/>
      <c r="DJ150" s="9">
        <f t="shared" ca="1" si="199"/>
        <v>4.8215163616758205E-2</v>
      </c>
      <c r="DK150" s="9">
        <f t="shared" ca="1" si="200"/>
        <v>0.1046075785743876</v>
      </c>
      <c r="DL150" s="9"/>
      <c r="DM150" s="1">
        <v>1</v>
      </c>
      <c r="DN150" s="1">
        <f t="shared" ref="DN150:DN213" ca="1" si="232">BU150</f>
        <v>0.87319728927632545</v>
      </c>
      <c r="DO150" s="1">
        <f t="shared" ref="DO150:DO213" ca="1" si="233">BU150^2</f>
        <v>0.76247350599952279</v>
      </c>
      <c r="DP150" s="1">
        <f t="shared" ref="DP150:DP213" ca="1" si="234">BX150</f>
        <v>7.1264216895273139E-2</v>
      </c>
      <c r="DQ150" s="1">
        <f t="shared" ref="DQ150:DQ213" ca="1" si="235">BU150</f>
        <v>0.87319728927632545</v>
      </c>
      <c r="DR150" s="1">
        <f t="shared" ref="DR150:DR213" ca="1" si="236">BU150^2</f>
        <v>0.76247350599952279</v>
      </c>
      <c r="DS150" s="1">
        <f t="shared" ref="DS150:DS213" ca="1" si="237">BU150^3</f>
        <v>0.66578979858379939</v>
      </c>
      <c r="DT150" s="1">
        <f t="shared" ref="DT150:DT213" ca="1" si="238">BU150*BX150</f>
        <v>6.2227721015352622E-2</v>
      </c>
      <c r="DU150" s="1">
        <f t="shared" ref="DU150:DU213" ca="1" si="239">BU150^2</f>
        <v>0.76247350599952279</v>
      </c>
      <c r="DV150" s="1">
        <f t="shared" ref="DV150:DV213" ca="1" si="240">BU150^3</f>
        <v>0.66578979858379939</v>
      </c>
      <c r="DW150" s="1">
        <f t="shared" ref="DW150:DW213" ca="1" si="241">BU150^4</f>
        <v>0.58136584735120433</v>
      </c>
      <c r="DX150" s="1">
        <f t="shared" ca="1" si="201"/>
        <v>5.433707730844934E-2</v>
      </c>
      <c r="DY150" s="9">
        <f t="shared" ca="1" si="202"/>
        <v>7.0604866248812556E-2</v>
      </c>
      <c r="DZ150" s="9">
        <f t="shared" ca="1" si="203"/>
        <v>8.5603168202664091E-5</v>
      </c>
      <c r="EB150" s="9">
        <f t="shared" ref="EB150:EB213" ca="1" si="242">BU150</f>
        <v>0.87319728927632545</v>
      </c>
      <c r="EC150" s="9">
        <f t="shared" ref="EC150:EC213" ca="1" si="243">BX150</f>
        <v>7.1264216895273139E-2</v>
      </c>
      <c r="ED150" s="1">
        <f t="shared" ref="ED150:ED213" ca="1" si="244">EB150/(F150*H150)/C150</f>
        <v>4.1169317716714011E-3</v>
      </c>
      <c r="EE150" s="9">
        <f t="shared" ref="EE150:EE213" ca="1" si="245">EC150/(F150*H150)/C150/EB150</f>
        <v>3.8478703379316568E-4</v>
      </c>
      <c r="EG150" s="9">
        <f t="shared" ref="EG150:EG213" ca="1" si="246">0.000002+0.0547*ED150+0.2047*ED150^2</f>
        <v>2.3066565425084433E-4</v>
      </c>
      <c r="EH150" s="9">
        <f t="shared" ref="EH150:EH213" ca="1" si="247">EG150*(F150*H150)*C150</f>
        <v>4.892396454246211E-2</v>
      </c>
      <c r="EN150" s="9">
        <v>0.84933712288370422</v>
      </c>
      <c r="EO150" s="9">
        <v>5.1194180227107366E-2</v>
      </c>
      <c r="EP150" s="1">
        <f t="shared" ref="EP150:EP213" ca="1" si="248">BU150</f>
        <v>0.87319728927632545</v>
      </c>
      <c r="EQ150" s="9">
        <f t="shared" ref="EQ150:EQ213" ca="1" si="249">BX150</f>
        <v>7.1264216895273139E-2</v>
      </c>
      <c r="ET150" s="1">
        <f t="shared" ref="ET150:ET213" ca="1" si="250">EP150/($H$3+$J$3*EP150+$L$3*EP150^2)</f>
        <v>12.368049797788172</v>
      </c>
    </row>
    <row r="151" spans="2:150" x14ac:dyDescent="0.25">
      <c r="B151" s="5">
        <f t="shared" ref="B151:B214" si="251">B150</f>
        <v>5000</v>
      </c>
      <c r="C151" s="19">
        <f>ISA!L151</f>
        <v>0.73611542371223737</v>
      </c>
      <c r="D151" s="52">
        <f>ISA!N151</f>
        <v>1.6299403949154085E-5</v>
      </c>
      <c r="F151" s="12">
        <f t="shared" ref="F151:F182" ca="1" si="252">F150</f>
        <v>288.13286105270458</v>
      </c>
      <c r="G151" s="19">
        <f>Weight!G151</f>
        <v>0.25</v>
      </c>
      <c r="H151" s="1">
        <f t="shared" ref="H151:H214" si="253">H150</f>
        <v>1</v>
      </c>
      <c r="J151" s="11">
        <f t="shared" ca="1" si="204"/>
        <v>32.652175761261667</v>
      </c>
      <c r="K151" s="11">
        <f t="shared" ca="1" si="205"/>
        <v>23.552249054165184</v>
      </c>
      <c r="L151" s="11">
        <f t="shared" ca="1" si="206"/>
        <v>1.3863718783785184</v>
      </c>
      <c r="N151" s="1">
        <f>'Geometry-Wing'!C151</f>
        <v>0.30481432099438527</v>
      </c>
      <c r="O151" s="1">
        <f>'Geometry-Wing'!D151</f>
        <v>3</v>
      </c>
      <c r="P151" s="1">
        <f>'Geometry-Wing'!AC151</f>
        <v>0.91444296298315586</v>
      </c>
      <c r="Q151" s="1">
        <f>'Geometry-Wing'!AD151</f>
        <v>9.8420572570645728</v>
      </c>
      <c r="R151" s="1">
        <f ca="1">'Geometry-Tail'!E151</f>
        <v>0.10137496479873467</v>
      </c>
      <c r="S151" s="1">
        <f>'Geometry-Tail'!F151</f>
        <v>4</v>
      </c>
      <c r="T151" s="19">
        <f>'Geometry-Tail'!I151</f>
        <v>4.8429600532968005</v>
      </c>
      <c r="U151" s="1">
        <f ca="1">'Geometry-Tail'!AD151</f>
        <v>7.8197034217017958E-2</v>
      </c>
      <c r="V151" s="1">
        <f ca="1">'Geometry-Tail'!T151</f>
        <v>3.0854574153398469</v>
      </c>
      <c r="X151" s="1">
        <f t="shared" ref="X151:X214" si="254">X150</f>
        <v>0.25</v>
      </c>
      <c r="Y151" s="5">
        <f t="shared" ca="1" si="207"/>
        <v>449491.71114551916</v>
      </c>
      <c r="Z151" s="1">
        <f t="shared" ca="1" si="182"/>
        <v>0.83276276884747324</v>
      </c>
      <c r="AA151" s="9">
        <f ca="1">'Airfoil-Flight'!W151</f>
        <v>8.7839438274013703E-3</v>
      </c>
      <c r="AB151" s="12">
        <f t="shared" ca="1" si="208"/>
        <v>94.805110917226415</v>
      </c>
      <c r="AC151" s="1">
        <f ca="1">'Airfoil-Flight'!AG151</f>
        <v>-0.15040096336011757</v>
      </c>
      <c r="AD151" s="1">
        <f>'Geometry-Wing'!AB151</f>
        <v>0.95988181135316342</v>
      </c>
      <c r="AE151" s="61">
        <f t="shared" si="209"/>
        <v>4.179492534636231E-2</v>
      </c>
      <c r="AF151" s="17">
        <f t="shared" ca="1" si="210"/>
        <v>1.6070136454878201</v>
      </c>
      <c r="AG151" s="11">
        <f t="shared" ca="1" si="211"/>
        <v>1.6070136454878201</v>
      </c>
      <c r="AH151" s="11">
        <f ca="1">DEGREES(AI151/CS151)+'Airfoil-Flight'!K151</f>
        <v>2.9195179358498482</v>
      </c>
      <c r="AI151" s="1">
        <f t="shared" ca="1" si="212"/>
        <v>0.83243523461436375</v>
      </c>
      <c r="AJ151" s="1">
        <f ca="1">0.9*'Airfoil-Flight'!I151</f>
        <v>1.5433181983629589</v>
      </c>
      <c r="AK151" s="5">
        <f ca="1">C151*J151*'Geometry-Wing'!AH151/D151</f>
        <v>293898.42651822406</v>
      </c>
      <c r="AL151" s="9">
        <f ca="1">0.455/(LOG10(MIN(AK151,'Geometry-Wing'!AM151)))^2.58</f>
        <v>5.6803282134757242E-3</v>
      </c>
      <c r="AM151" s="9">
        <f ca="1">+AL151*'Geometry-Wing'!AK151*'Geometry-Wing'!AN151/P151</f>
        <v>0</v>
      </c>
      <c r="AN151" s="9">
        <f ca="1">AA151*COS(RADIANS(AF151))*'Geometry-Wing'!U151*'Geometry-Wing'!V151+AM151</f>
        <v>9.6585379123206964E-3</v>
      </c>
      <c r="AO151" s="9">
        <f ca="1">AI151^2/(PI()*'Geometry-Wing'!AJ151*AD151)</f>
        <v>2.334787644707222E-2</v>
      </c>
      <c r="AP151" s="9">
        <f t="shared" ca="1" si="213"/>
        <v>3.3006414359392916E-2</v>
      </c>
      <c r="AQ151" s="1">
        <f t="shared" ca="1" si="214"/>
        <v>-0.13536086702410582</v>
      </c>
      <c r="AR151" s="1">
        <f t="shared" ca="1" si="183"/>
        <v>-0.26584369524827489</v>
      </c>
      <c r="AS151" s="1">
        <f t="shared" ref="AS151:AS214" si="255">AS150</f>
        <v>0.9343951712104227</v>
      </c>
      <c r="AT151" s="61">
        <f t="shared" si="184"/>
        <v>7.021101008537145E-2</v>
      </c>
      <c r="AU151" s="5">
        <f ca="1">C151*J151*'Geometry-Tail'!C151/D151</f>
        <v>234758.69281704238</v>
      </c>
      <c r="AV151" s="9">
        <f ca="1">0.455/(LOG10(MIN(AU151,'Geometry-Tail'!L151)))^2.58</f>
        <v>5.9504256020479606E-3</v>
      </c>
      <c r="AW151" s="9">
        <f ca="1">AV151*'Geometry-Tail'!M151*'Geometry-Tail'!N151*'Geometry-Tail'!G151/R151*'Geometry-Tail'!O151</f>
        <v>1.8206985316716977E-2</v>
      </c>
      <c r="AX151" s="9">
        <f t="shared" ca="1" si="185"/>
        <v>6.0188328224584087E-3</v>
      </c>
      <c r="AY151" s="9">
        <f t="shared" ca="1" si="186"/>
        <v>2.4225818139175386E-2</v>
      </c>
      <c r="AZ151" s="1">
        <f t="shared" ref="AZ151:AZ214" ca="1" si="256">AZ150</f>
        <v>0.95148725550796098</v>
      </c>
      <c r="BA151" s="1">
        <f t="shared" ca="1" si="187"/>
        <v>5.0986226259163159E-2</v>
      </c>
      <c r="BB151" s="5">
        <f ca="1">C151*J151*'Geometry-Tail'!Q151/D151</f>
        <v>234758.69281704238</v>
      </c>
      <c r="BC151" s="9">
        <f ca="1">0.455/(LOG10(MIN(BB151,'Geometry-Tail'!Z151)))^2.58</f>
        <v>5.9504256020479606E-3</v>
      </c>
      <c r="BD151" s="9">
        <f ca="1">BC151*'Geometry-Tail'!AA151*'Geometry-Tail'!AB151*'Geometry-Tail'!AE151/U151*'Geometry-Tail'!AF151</f>
        <v>8.9733786676771711E-3</v>
      </c>
      <c r="BE151" s="5">
        <f ca="1">C151*J151*'Geometry-Fuselage'!C151/D151</f>
        <v>2403664.9156674375</v>
      </c>
      <c r="BF151" s="9">
        <f ca="1">0.455/(LOG10(MIN(BE151,'Geometry-Fuselage'!K151)))^2.58</f>
        <v>3.8143502923244149E-3</v>
      </c>
      <c r="BG151" s="9">
        <f ca="1">BF151*'Geometry-Fuselage'!L151*'Geometry-Fuselage'!M151*'Geometry-Fuselage'!H151/P151*'Geometry-Fuselage'!P151</f>
        <v>1.7078025572972555E-2</v>
      </c>
      <c r="BH151" s="9">
        <f>3.83*RADIANS('Geometry-Fuselage'!N151)^2.5*'Geometry-Fuselage'!I151/P151</f>
        <v>1.3659623231054097E-3</v>
      </c>
      <c r="BI151" s="69">
        <f>0</f>
        <v>0</v>
      </c>
      <c r="BJ151" s="9">
        <f>0.05*'Geometry-Fuselage'!O151/P151</f>
        <v>0</v>
      </c>
      <c r="BK151" s="9">
        <f t="shared" ca="1" si="215"/>
        <v>1.8443987896077964E-2</v>
      </c>
      <c r="BL151" s="5">
        <f ca="1">C151*J151*'Geometry-Fuselage'!R151/D151</f>
        <v>1808210.1382265962</v>
      </c>
      <c r="BM151" s="9">
        <f ca="1">0.455/(LOG10(MIN(BL151,'Geometry-Fuselage'!Z151)))^2.58</f>
        <v>4.0118265267012369E-3</v>
      </c>
      <c r="BN151" s="9">
        <f ca="1">BM151*'Geometry-Fuselage'!AA151*'Geometry-Fuselage'!AB151*'Geometry-Fuselage'!W151/P151*'Geometry-Fuselage'!AC151</f>
        <v>1.8820939026255909E-3</v>
      </c>
      <c r="BO151" s="5">
        <f ca="1">C151*J151*'Geometry-Fuselage'!AE151/D151</f>
        <v>2713339.5367043461</v>
      </c>
      <c r="BP151" s="9">
        <f ca="1">0.455/(LOG10(MIN(BO151,'Geometry-Fuselage'!AK151)))^2.58</f>
        <v>3.7343638256470339E-3</v>
      </c>
      <c r="BQ151" s="9">
        <f ca="1">BP151*'Geometry-Fuselage'!AL151*'Geometry-Fuselage'!AM151*'Geometry-Fuselage'!AI151/P151*'Geometry-Fuselage'!AN151</f>
        <v>0</v>
      </c>
      <c r="BR151" s="9">
        <f ca="1">'Geometry-Miscellaneous'!B151*J151/(0.5*C151*J151^2*P151)</f>
        <v>5.4596723560814482E-4</v>
      </c>
      <c r="BS151" s="9">
        <f>('Geometry-Miscellaneous'!J151+'Geometry-Miscellaneous'!R151)/P151*'Geometry-Miscellaneous'!$G$6</f>
        <v>2.8870034620722749E-3</v>
      </c>
      <c r="BT151" s="9">
        <f>'Geometry-Miscellaneous'!AO151/P151</f>
        <v>6.2492219506369547E-3</v>
      </c>
      <c r="BU151" s="1">
        <f t="shared" ca="1" si="188"/>
        <v>0.8029638554921037</v>
      </c>
      <c r="BV151" s="9">
        <f t="shared" ca="1" si="216"/>
        <v>4.2452578336457908E-2</v>
      </c>
      <c r="BW151" s="9">
        <f t="shared" ca="1" si="217"/>
        <v>2.4015123055341467E-2</v>
      </c>
      <c r="BX151" s="9">
        <f t="shared" ca="1" si="218"/>
        <v>6.6467701391799375E-2</v>
      </c>
      <c r="BY151" s="11">
        <f t="shared" ca="1" si="189"/>
        <v>288.13286105270464</v>
      </c>
      <c r="BZ151" s="11">
        <f t="shared" ca="1" si="190"/>
        <v>23.85104738977174</v>
      </c>
      <c r="CA151" s="11">
        <f t="shared" ca="1" si="191"/>
        <v>12.080511867846409</v>
      </c>
      <c r="CB151" s="12">
        <f t="shared" ca="1" si="192"/>
        <v>778.7885914610082</v>
      </c>
      <c r="CD151" s="1">
        <f t="shared" ca="1" si="219"/>
        <v>8.8321820266276819E-3</v>
      </c>
      <c r="CE151" s="1">
        <f t="shared" ca="1" si="220"/>
        <v>1.8457324955732626E-3</v>
      </c>
      <c r="CF151" s="1">
        <f t="shared" ca="1" si="221"/>
        <v>7.0169159871861077E-4</v>
      </c>
      <c r="CG151" s="1">
        <f t="shared" ca="1" si="222"/>
        <v>1.6865974940914998E-2</v>
      </c>
      <c r="CH151" s="1">
        <f t="shared" ca="1" si="223"/>
        <v>1.7210675249294766E-3</v>
      </c>
      <c r="CI151" s="1">
        <f t="shared" ca="1" si="224"/>
        <v>0</v>
      </c>
      <c r="CJ151" s="1">
        <f t="shared" ca="1" si="225"/>
        <v>4.9925589662123471E-4</v>
      </c>
      <c r="CK151" s="1">
        <f t="shared" si="226"/>
        <v>2.64E-3</v>
      </c>
      <c r="CL151" s="1">
        <f t="shared" si="227"/>
        <v>5.7145570368798337E-3</v>
      </c>
      <c r="CM151" s="1">
        <f t="shared" ca="1" si="228"/>
        <v>3.8820461520265102E-2</v>
      </c>
      <c r="CN151" s="1">
        <f t="shared" ca="1" si="229"/>
        <v>2.1350301317625359E-2</v>
      </c>
      <c r="CO151" s="1">
        <f t="shared" ca="1" si="230"/>
        <v>6.1015896550619005E-4</v>
      </c>
      <c r="CP151" s="1">
        <f t="shared" ca="1" si="231"/>
        <v>2.1960460283131547E-2</v>
      </c>
      <c r="CR151" s="1">
        <f ca="1">'Airfoil-Flight'!J151</f>
        <v>5.8537496379771303</v>
      </c>
      <c r="CS151" s="1">
        <f ca="1">CR151/(1+CR151/(PI()*'Geometry-Wing'!AJ151)*(1+AE151))</f>
        <v>4.8893969063422871</v>
      </c>
      <c r="CU151" s="1">
        <f t="shared" ref="CU151:CU214" si="257">CU150</f>
        <v>6</v>
      </c>
      <c r="CV151" s="1">
        <f t="shared" si="193"/>
        <v>3.9709114397548211</v>
      </c>
      <c r="CW151" s="1">
        <f>Stability!Z151</f>
        <v>2.1749577694090316</v>
      </c>
      <c r="CY151" s="1">
        <f t="shared" ref="CY151:CY214" si="258">CY150</f>
        <v>6</v>
      </c>
      <c r="CZ151" s="1">
        <f t="shared" ca="1" si="194"/>
        <v>3.6351579757590589</v>
      </c>
      <c r="DA151" s="1">
        <f ca="1">Stability!AB151</f>
        <v>1.9910580234180542</v>
      </c>
      <c r="DC151" s="1"/>
      <c r="DD151" s="9">
        <f t="shared" ca="1" si="195"/>
        <v>3.515843320879336E-2</v>
      </c>
      <c r="DE151" s="9">
        <f t="shared" ca="1" si="196"/>
        <v>0.22188324718315036</v>
      </c>
      <c r="DF151" s="9"/>
      <c r="DG151" s="9">
        <f t="shared" ca="1" si="197"/>
        <v>6.0563226012710865E-2</v>
      </c>
      <c r="DH151" s="9">
        <f t="shared" ca="1" si="198"/>
        <v>7.8911684051823985E-3</v>
      </c>
      <c r="DI151" s="9"/>
      <c r="DJ151" s="9">
        <f t="shared" ca="1" si="199"/>
        <v>4.4033719311219202E-2</v>
      </c>
      <c r="DK151" s="9">
        <f t="shared" ca="1" si="200"/>
        <v>0.11391775484166805</v>
      </c>
      <c r="DL151" s="9"/>
      <c r="DM151" s="1">
        <v>1</v>
      </c>
      <c r="DN151" s="1">
        <f t="shared" ca="1" si="232"/>
        <v>0.8029638554921037</v>
      </c>
      <c r="DO151" s="1">
        <f t="shared" ca="1" si="233"/>
        <v>0.64475095322674403</v>
      </c>
      <c r="DP151" s="1">
        <f t="shared" ca="1" si="234"/>
        <v>6.6467701391799375E-2</v>
      </c>
      <c r="DQ151" s="1">
        <f t="shared" ca="1" si="235"/>
        <v>0.8029638554921037</v>
      </c>
      <c r="DR151" s="1">
        <f t="shared" ca="1" si="236"/>
        <v>0.64475095322674403</v>
      </c>
      <c r="DS151" s="1">
        <f t="shared" ca="1" si="237"/>
        <v>0.51771171123515536</v>
      </c>
      <c r="DT151" s="1">
        <f t="shared" ca="1" si="238"/>
        <v>5.3371161775257095E-2</v>
      </c>
      <c r="DU151" s="1">
        <f t="shared" ca="1" si="239"/>
        <v>0.64475095322674403</v>
      </c>
      <c r="DV151" s="1">
        <f t="shared" ca="1" si="240"/>
        <v>0.51771171123515536</v>
      </c>
      <c r="DW151" s="1">
        <f t="shared" ca="1" si="241"/>
        <v>0.41570379168679505</v>
      </c>
      <c r="DX151" s="1">
        <f t="shared" ca="1" si="201"/>
        <v>4.285511383115323E-2</v>
      </c>
      <c r="DY151" s="9">
        <f t="shared" ca="1" si="202"/>
        <v>6.5703330835220619E-2</v>
      </c>
      <c r="DZ151" s="9">
        <f t="shared" ca="1" si="203"/>
        <v>1.3224722849067269E-4</v>
      </c>
      <c r="EB151" s="9">
        <f t="shared" ca="1" si="242"/>
        <v>0.8029638554921037</v>
      </c>
      <c r="EC151" s="9">
        <f t="shared" ca="1" si="243"/>
        <v>6.6467701391799375E-2</v>
      </c>
      <c r="ED151" s="1">
        <f t="shared" ca="1" si="244"/>
        <v>3.7857966908244646E-3</v>
      </c>
      <c r="EE151" s="9">
        <f t="shared" ca="1" si="245"/>
        <v>3.9027969282782771E-4</v>
      </c>
      <c r="EG151" s="9">
        <f t="shared" ca="1" si="246"/>
        <v>2.1201689191089571E-4</v>
      </c>
      <c r="EH151" s="9">
        <f t="shared" ca="1" si="247"/>
        <v>4.4968579895174041E-2</v>
      </c>
      <c r="EN151" s="9">
        <v>0.79615853813657345</v>
      </c>
      <c r="EO151" s="9">
        <v>4.8589198950999148E-2</v>
      </c>
      <c r="EP151" s="1">
        <f t="shared" ca="1" si="248"/>
        <v>0.8029638554921037</v>
      </c>
      <c r="EQ151" s="9">
        <f t="shared" ca="1" si="249"/>
        <v>6.6467701391799375E-2</v>
      </c>
      <c r="ET151" s="1">
        <f t="shared" ca="1" si="250"/>
        <v>12.221525116444603</v>
      </c>
    </row>
    <row r="152" spans="2:150" x14ac:dyDescent="0.25">
      <c r="B152" s="5">
        <f t="shared" si="251"/>
        <v>5000</v>
      </c>
      <c r="C152" s="19">
        <f>ISA!L152</f>
        <v>0.73611542371223737</v>
      </c>
      <c r="D152" s="52">
        <f>ISA!N152</f>
        <v>1.6299403949154085E-5</v>
      </c>
      <c r="F152" s="12">
        <f t="shared" ca="1" si="252"/>
        <v>288.13286105270458</v>
      </c>
      <c r="G152" s="19">
        <f>Weight!G152</f>
        <v>0.25</v>
      </c>
      <c r="H152" s="1">
        <f t="shared" si="253"/>
        <v>1</v>
      </c>
      <c r="J152" s="11">
        <f t="shared" ca="1" si="204"/>
        <v>34.181672753853157</v>
      </c>
      <c r="K152" s="11">
        <f t="shared" ca="1" si="205"/>
        <v>23.508394249087583</v>
      </c>
      <c r="L152" s="11">
        <f t="shared" ca="1" si="206"/>
        <v>1.4540198871805048</v>
      </c>
      <c r="N152" s="1">
        <f>'Geometry-Wing'!C152</f>
        <v>0.30481432099438527</v>
      </c>
      <c r="O152" s="1">
        <f>'Geometry-Wing'!D152</f>
        <v>3</v>
      </c>
      <c r="P152" s="1">
        <f>'Geometry-Wing'!AC152</f>
        <v>0.91444296298315586</v>
      </c>
      <c r="Q152" s="1">
        <f>'Geometry-Wing'!AD152</f>
        <v>9.8420572570645728</v>
      </c>
      <c r="R152" s="1">
        <f ca="1">'Geometry-Tail'!E152</f>
        <v>0.10137496479873467</v>
      </c>
      <c r="S152" s="1">
        <f>'Geometry-Tail'!F152</f>
        <v>4</v>
      </c>
      <c r="T152" s="19">
        <f>'Geometry-Tail'!I152</f>
        <v>4.8429600532968005</v>
      </c>
      <c r="U152" s="1">
        <f ca="1">'Geometry-Tail'!AD152</f>
        <v>7.8197034217017958E-2</v>
      </c>
      <c r="V152" s="1">
        <f ca="1">'Geometry-Tail'!T152</f>
        <v>3.0854574153398469</v>
      </c>
      <c r="X152" s="1">
        <f t="shared" si="254"/>
        <v>0.25</v>
      </c>
      <c r="Y152" s="5">
        <f t="shared" ca="1" si="207"/>
        <v>470546.85385388089</v>
      </c>
      <c r="Z152" s="1">
        <f t="shared" ca="1" si="182"/>
        <v>0.76248112859603179</v>
      </c>
      <c r="AA152" s="9">
        <f ca="1">'Airfoil-Flight'!W152</f>
        <v>8.4190951322862684E-3</v>
      </c>
      <c r="AB152" s="12">
        <f t="shared" ca="1" si="208"/>
        <v>90.565686289967644</v>
      </c>
      <c r="AC152" s="1">
        <f ca="1">'Airfoil-Flight'!AG152</f>
        <v>-0.15063452900128788</v>
      </c>
      <c r="AD152" s="1">
        <f>'Geometry-Wing'!AB152</f>
        <v>0.95988181135316342</v>
      </c>
      <c r="AE152" s="61">
        <f t="shared" si="209"/>
        <v>4.179492534636231E-2</v>
      </c>
      <c r="AF152" s="17">
        <f t="shared" ca="1" si="210"/>
        <v>1.4714820498742633</v>
      </c>
      <c r="AG152" s="11">
        <f t="shared" ca="1" si="211"/>
        <v>1.4714820498742633</v>
      </c>
      <c r="AH152" s="11">
        <f ca="1">DEGREES(AI152/CS152)+'Airfoil-Flight'!K152</f>
        <v>2.0857481765370602</v>
      </c>
      <c r="AI152" s="1">
        <f t="shared" ca="1" si="212"/>
        <v>0.76222968539017988</v>
      </c>
      <c r="AJ152" s="1">
        <f ca="1">0.9*'Airfoil-Flight'!I152</f>
        <v>1.5490816757152239</v>
      </c>
      <c r="AK152" s="5">
        <f ca="1">C152*J152*'Geometry-Wing'!AH152/D152</f>
        <v>307665.25059676828</v>
      </c>
      <c r="AL152" s="9">
        <f ca="1">0.455/(LOG10(MIN(AK152,'Geometry-Wing'!AM152)))^2.58</f>
        <v>5.6273897509848472E-3</v>
      </c>
      <c r="AM152" s="9">
        <f ca="1">+AL152*'Geometry-Wing'!AK152*'Geometry-Wing'!AN152/P152</f>
        <v>0</v>
      </c>
      <c r="AN152" s="9">
        <f ca="1">AA152*COS(RADIANS(AF152))*'Geometry-Wing'!U152*'Geometry-Wing'!V152+AM152</f>
        <v>9.2579506463926278E-3</v>
      </c>
      <c r="AO152" s="9">
        <f ca="1">AI152^2/(PI()*'Geometry-Wing'!AJ152*AD152)</f>
        <v>1.9575740298233672E-2</v>
      </c>
      <c r="AP152" s="9">
        <f t="shared" ca="1" si="213"/>
        <v>2.8833690944626299E-2</v>
      </c>
      <c r="AQ152" s="1">
        <f t="shared" ca="1" si="214"/>
        <v>-0.13557107610115909</v>
      </c>
      <c r="AR152" s="1">
        <f t="shared" ca="1" si="183"/>
        <v>-0.26625653803694155</v>
      </c>
      <c r="AS152" s="1">
        <f t="shared" si="255"/>
        <v>0.9343951712104227</v>
      </c>
      <c r="AT152" s="61">
        <f t="shared" si="184"/>
        <v>7.021101008537145E-2</v>
      </c>
      <c r="AU152" s="5">
        <f ca="1">C152*J152*'Geometry-Tail'!C152/D152</f>
        <v>245755.28665120777</v>
      </c>
      <c r="AV152" s="9">
        <f ca="1">0.455/(LOG10(MIN(AU152,'Geometry-Tail'!L152)))^2.58</f>
        <v>5.8939690409241094E-3</v>
      </c>
      <c r="AW152" s="9">
        <f ca="1">AV152*'Geometry-Tail'!M152*'Geometry-Tail'!N152*'Geometry-Tail'!G152/R152*'Geometry-Tail'!O152</f>
        <v>1.8034240735378036E-2</v>
      </c>
      <c r="AX152" s="9">
        <f t="shared" ca="1" si="185"/>
        <v>6.0375412679468535E-3</v>
      </c>
      <c r="AY152" s="9">
        <f t="shared" ca="1" si="186"/>
        <v>2.4071782003324889E-2</v>
      </c>
      <c r="AZ152" s="1">
        <f t="shared" ca="1" si="256"/>
        <v>0.95148725550796098</v>
      </c>
      <c r="BA152" s="1">
        <f t="shared" ca="1" si="187"/>
        <v>5.0986226259163159E-2</v>
      </c>
      <c r="BB152" s="5">
        <f ca="1">C152*J152*'Geometry-Tail'!Q152/D152</f>
        <v>245755.28665120777</v>
      </c>
      <c r="BC152" s="9">
        <f ca="1">0.455/(LOG10(MIN(BB152,'Geometry-Tail'!Z152)))^2.58</f>
        <v>5.8939690409241094E-3</v>
      </c>
      <c r="BD152" s="9">
        <f ca="1">BC152*'Geometry-Tail'!AA152*'Geometry-Tail'!AB152*'Geometry-Tail'!AE152/U152*'Geometry-Tail'!AF152</f>
        <v>8.888240875001497E-3</v>
      </c>
      <c r="BE152" s="5">
        <f ca="1">C152*J152*'Geometry-Fuselage'!C152/D152</f>
        <v>2516257.6655837442</v>
      </c>
      <c r="BF152" s="9">
        <f ca="1">0.455/(LOG10(MIN(BE152,'Geometry-Fuselage'!K152)))^2.58</f>
        <v>3.7838583541938905E-3</v>
      </c>
      <c r="BG152" s="9">
        <f ca="1">BF152*'Geometry-Fuselage'!L152*'Geometry-Fuselage'!M152*'Geometry-Fuselage'!H152/P152*'Geometry-Fuselage'!P152</f>
        <v>1.6941503738517424E-2</v>
      </c>
      <c r="BH152" s="9">
        <f>3.83*RADIANS('Geometry-Fuselage'!N152)^2.5*'Geometry-Fuselage'!I152/P152</f>
        <v>1.3659623231054097E-3</v>
      </c>
      <c r="BI152" s="69">
        <f>0</f>
        <v>0</v>
      </c>
      <c r="BJ152" s="9">
        <f>0.05*'Geometry-Fuselage'!O152/P152</f>
        <v>0</v>
      </c>
      <c r="BK152" s="9">
        <f t="shared" ca="1" si="215"/>
        <v>1.8307466061622833E-2</v>
      </c>
      <c r="BL152" s="5">
        <f ca="1">C152*J152*'Geometry-Fuselage'!R152/D152</f>
        <v>1892910.5266053756</v>
      </c>
      <c r="BM152" s="9">
        <f ca="1">0.455/(LOG10(MIN(BL152,'Geometry-Fuselage'!Z152)))^2.58</f>
        <v>3.9791259305892064E-3</v>
      </c>
      <c r="BN152" s="9">
        <f ca="1">BM152*'Geometry-Fuselage'!AA152*'Geometry-Fuselage'!AB152*'Geometry-Fuselage'!W152/P152*'Geometry-Fuselage'!AC152</f>
        <v>1.8667528622927025E-3</v>
      </c>
      <c r="BO152" s="5">
        <f ca="1">C152*J152*'Geometry-Fuselage'!AE152/D152</f>
        <v>2840438.1010270482</v>
      </c>
      <c r="BP152" s="9">
        <f ca="1">0.455/(LOG10(MIN(BO152,'Geometry-Fuselage'!AK152)))^2.58</f>
        <v>3.7047541670983675E-3</v>
      </c>
      <c r="BQ152" s="9">
        <f ca="1">BP152*'Geometry-Fuselage'!AL152*'Geometry-Fuselage'!AM152*'Geometry-Fuselage'!AI152/P152*'Geometry-Fuselage'!AN152</f>
        <v>0</v>
      </c>
      <c r="BR152" s="9">
        <f ca="1">'Geometry-Miscellaneous'!B152*J152/(0.5*C152*J152^2*P152)</f>
        <v>5.2153732397305626E-4</v>
      </c>
      <c r="BS152" s="9">
        <f>('Geometry-Miscellaneous'!J152+'Geometry-Miscellaneous'!R152)/P152*'Geometry-Miscellaneous'!$G$6</f>
        <v>2.8870034620722749E-3</v>
      </c>
      <c r="BT152" s="9">
        <f>'Geometry-Miscellaneous'!AO152/P152</f>
        <v>6.2492219506369547E-3</v>
      </c>
      <c r="BU152" s="1">
        <f t="shared" ca="1" si="188"/>
        <v>0.73271253859857066</v>
      </c>
      <c r="BV152" s="9">
        <f t="shared" ca="1" si="216"/>
        <v>4.1849267440721399E-2</v>
      </c>
      <c r="BW152" s="9">
        <f t="shared" ca="1" si="217"/>
        <v>2.024506092104467E-2</v>
      </c>
      <c r="BX152" s="9">
        <f t="shared" ca="1" si="218"/>
        <v>6.2094328361766066E-2</v>
      </c>
      <c r="BY152" s="11">
        <f t="shared" ca="1" si="189"/>
        <v>288.13286105270458</v>
      </c>
      <c r="BZ152" s="11">
        <f t="shared" ca="1" si="190"/>
        <v>24.418056937092871</v>
      </c>
      <c r="CA152" s="11">
        <f t="shared" ca="1" si="191"/>
        <v>11.799991366840047</v>
      </c>
      <c r="CB152" s="12">
        <f t="shared" ca="1" si="192"/>
        <v>834.65003150866244</v>
      </c>
      <c r="CD152" s="1">
        <f t="shared" ca="1" si="219"/>
        <v>8.4658678202390973E-3</v>
      </c>
      <c r="CE152" s="1">
        <f t="shared" ca="1" si="220"/>
        <v>1.8282205197208553E-3</v>
      </c>
      <c r="CF152" s="1">
        <f t="shared" ca="1" si="221"/>
        <v>6.9503407583158968E-4</v>
      </c>
      <c r="CG152" s="1">
        <f t="shared" ca="1" si="222"/>
        <v>1.674113351010395E-2</v>
      </c>
      <c r="CH152" s="1">
        <f t="shared" ca="1" si="223"/>
        <v>1.707039018552226E-3</v>
      </c>
      <c r="CI152" s="1">
        <f t="shared" ca="1" si="224"/>
        <v>0</v>
      </c>
      <c r="CJ152" s="1">
        <f t="shared" ca="1" si="225"/>
        <v>4.7691613584022766E-4</v>
      </c>
      <c r="CK152" s="1">
        <f t="shared" si="226"/>
        <v>2.64E-3</v>
      </c>
      <c r="CL152" s="1">
        <f t="shared" si="227"/>
        <v>5.7145570368798337E-3</v>
      </c>
      <c r="CM152" s="1">
        <f t="shared" ca="1" si="228"/>
        <v>3.8268768117167784E-2</v>
      </c>
      <c r="CN152" s="1">
        <f t="shared" ca="1" si="229"/>
        <v>1.7900897960905566E-2</v>
      </c>
      <c r="CO152" s="1">
        <f t="shared" ca="1" si="230"/>
        <v>6.1205553350902019E-4</v>
      </c>
      <c r="CP152" s="1">
        <f t="shared" ca="1" si="231"/>
        <v>1.8512953494414584E-2</v>
      </c>
      <c r="CR152" s="1">
        <f ca="1">'Airfoil-Flight'!J152</f>
        <v>5.8525350660527611</v>
      </c>
      <c r="CS152" s="1">
        <f ca="1">CR152/(1+CR152/(PI()*'Geometry-Wing'!AJ152)*(1+AE152))</f>
        <v>4.8885495221035349</v>
      </c>
      <c r="CU152" s="1">
        <f t="shared" si="257"/>
        <v>6</v>
      </c>
      <c r="CV152" s="1">
        <f t="shared" si="193"/>
        <v>3.9709114397548211</v>
      </c>
      <c r="CW152" s="1">
        <f>Stability!Z152</f>
        <v>2.1749577694090316</v>
      </c>
      <c r="CY152" s="1">
        <f t="shared" si="258"/>
        <v>6</v>
      </c>
      <c r="CZ152" s="1">
        <f t="shared" ca="1" si="194"/>
        <v>3.6351579757590589</v>
      </c>
      <c r="DA152" s="1">
        <f ca="1">Stability!AB152</f>
        <v>1.9910580234180542</v>
      </c>
      <c r="DC152" s="1"/>
      <c r="DD152" s="9">
        <f t="shared" ca="1" si="195"/>
        <v>3.090424825402141E-2</v>
      </c>
      <c r="DE152" s="9">
        <f t="shared" ca="1" si="196"/>
        <v>0.25230689122606081</v>
      </c>
      <c r="DF152" s="9"/>
      <c r="DG152" s="9">
        <f t="shared" ca="1" si="197"/>
        <v>5.5290035335705021E-2</v>
      </c>
      <c r="DH152" s="9">
        <f t="shared" ca="1" si="198"/>
        <v>1.2007764132200064E-2</v>
      </c>
      <c r="DI152" s="9"/>
      <c r="DJ152" s="9">
        <f t="shared" ca="1" si="199"/>
        <v>4.023902677341179E-2</v>
      </c>
      <c r="DK152" s="9">
        <f t="shared" ca="1" si="200"/>
        <v>0.12388243690000469</v>
      </c>
      <c r="DL152" s="9"/>
      <c r="DM152" s="1">
        <v>1</v>
      </c>
      <c r="DN152" s="1">
        <f t="shared" ca="1" si="232"/>
        <v>0.73271253859857066</v>
      </c>
      <c r="DO152" s="1">
        <f t="shared" ca="1" si="233"/>
        <v>0.53686766421956189</v>
      </c>
      <c r="DP152" s="1">
        <f t="shared" ca="1" si="234"/>
        <v>6.2094328361766066E-2</v>
      </c>
      <c r="DQ152" s="1">
        <f t="shared" ca="1" si="235"/>
        <v>0.73271253859857066</v>
      </c>
      <c r="DR152" s="1">
        <f t="shared" ca="1" si="236"/>
        <v>0.53686766421956189</v>
      </c>
      <c r="DS152" s="1">
        <f t="shared" ca="1" si="237"/>
        <v>0.39336966914180022</v>
      </c>
      <c r="DT152" s="1">
        <f t="shared" ca="1" si="238"/>
        <v>4.5497292966522843E-2</v>
      </c>
      <c r="DU152" s="1">
        <f t="shared" ca="1" si="239"/>
        <v>0.53686766421956189</v>
      </c>
      <c r="DV152" s="1">
        <f t="shared" ca="1" si="240"/>
        <v>0.39336966914180022</v>
      </c>
      <c r="DW152" s="1">
        <f t="shared" ca="1" si="241"/>
        <v>0.28822688888456827</v>
      </c>
      <c r="DX152" s="1">
        <f t="shared" ca="1" si="201"/>
        <v>3.3336437028863845E-2</v>
      </c>
      <c r="DY152" s="9">
        <f t="shared" ca="1" si="202"/>
        <v>6.1255613096174943E-2</v>
      </c>
      <c r="DZ152" s="9">
        <f t="shared" ca="1" si="203"/>
        <v>1.824421693538798E-4</v>
      </c>
      <c r="EB152" s="9">
        <f t="shared" ca="1" si="242"/>
        <v>0.73271253859857066</v>
      </c>
      <c r="EC152" s="9">
        <f t="shared" ca="1" si="243"/>
        <v>6.2094328361766066E-2</v>
      </c>
      <c r="ED152" s="1">
        <f t="shared" ca="1" si="244"/>
        <v>3.4545772950789321E-3</v>
      </c>
      <c r="EE152" s="9">
        <f t="shared" ca="1" si="245"/>
        <v>3.9955778901968876E-4</v>
      </c>
      <c r="EG152" s="9">
        <f t="shared" ca="1" si="246"/>
        <v>1.9340828918850463E-4</v>
      </c>
      <c r="EH152" s="9">
        <f t="shared" ca="1" si="247"/>
        <v>4.1021713064341152E-2</v>
      </c>
      <c r="EN152" s="9">
        <v>0.74297942969626452</v>
      </c>
      <c r="EO152" s="9">
        <v>4.6114625217868348E-2</v>
      </c>
      <c r="EP152" s="1">
        <f t="shared" ca="1" si="248"/>
        <v>0.73271253859857066</v>
      </c>
      <c r="EQ152" s="9">
        <f t="shared" ca="1" si="249"/>
        <v>6.2094328361766066E-2</v>
      </c>
      <c r="ET152" s="1">
        <f t="shared" ca="1" si="250"/>
        <v>11.961822656024621</v>
      </c>
    </row>
    <row r="153" spans="2:150" x14ac:dyDescent="0.25">
      <c r="B153" s="5">
        <f t="shared" si="251"/>
        <v>5000</v>
      </c>
      <c r="C153" s="19">
        <f>ISA!L153</f>
        <v>0.73611542371223737</v>
      </c>
      <c r="D153" s="52">
        <f>ISA!N153</f>
        <v>1.6299403949154085E-5</v>
      </c>
      <c r="F153" s="12">
        <f t="shared" ca="1" si="252"/>
        <v>288.13286105270458</v>
      </c>
      <c r="G153" s="19">
        <f>Weight!G153</f>
        <v>0.25</v>
      </c>
      <c r="H153" s="1">
        <f t="shared" si="253"/>
        <v>1</v>
      </c>
      <c r="J153" s="11">
        <f t="shared" ca="1" si="204"/>
        <v>35.948902183284034</v>
      </c>
      <c r="K153" s="11">
        <f t="shared" ca="1" si="205"/>
        <v>23.460197656694103</v>
      </c>
      <c r="L153" s="11">
        <f t="shared" ca="1" si="206"/>
        <v>1.5323358613317744</v>
      </c>
      <c r="N153" s="1">
        <f>'Geometry-Wing'!C153</f>
        <v>0.30481432099438527</v>
      </c>
      <c r="O153" s="1">
        <f>'Geometry-Wing'!D153</f>
        <v>3</v>
      </c>
      <c r="P153" s="1">
        <f>'Geometry-Wing'!AC153</f>
        <v>0.91444296298315586</v>
      </c>
      <c r="Q153" s="1">
        <f>'Geometry-Wing'!AD153</f>
        <v>9.8420572570645728</v>
      </c>
      <c r="R153" s="1">
        <f ca="1">'Geometry-Tail'!E153</f>
        <v>0.10137496479873467</v>
      </c>
      <c r="S153" s="1">
        <f>'Geometry-Tail'!F153</f>
        <v>4</v>
      </c>
      <c r="T153" s="19">
        <f>'Geometry-Tail'!I153</f>
        <v>4.8429600532968005</v>
      </c>
      <c r="U153" s="1">
        <f ca="1">'Geometry-Tail'!AD153</f>
        <v>7.8197034217017958E-2</v>
      </c>
      <c r="V153" s="1">
        <f ca="1">'Geometry-Tail'!T153</f>
        <v>3.0854574153398469</v>
      </c>
      <c r="X153" s="1">
        <f t="shared" si="254"/>
        <v>0.25</v>
      </c>
      <c r="Y153" s="5">
        <f t="shared" ca="1" si="207"/>
        <v>494874.6348271789</v>
      </c>
      <c r="Z153" s="1">
        <f t="shared" ca="1" si="182"/>
        <v>0.69219948834459033</v>
      </c>
      <c r="AA153" s="9">
        <f ca="1">'Airfoil-Flight'!W153</f>
        <v>8.1185926256338702E-3</v>
      </c>
      <c r="AB153" s="12">
        <f t="shared" ca="1" si="208"/>
        <v>85.261020014604554</v>
      </c>
      <c r="AC153" s="1">
        <f ca="1">'Airfoil-Flight'!AG153</f>
        <v>-0.15089214122200026</v>
      </c>
      <c r="AD153" s="1">
        <f>'Geometry-Wing'!AB153</f>
        <v>0.95988181135316342</v>
      </c>
      <c r="AE153" s="61">
        <f t="shared" si="209"/>
        <v>4.179492534636231E-2</v>
      </c>
      <c r="AF153" s="17">
        <f t="shared" ca="1" si="210"/>
        <v>1.3359257508176541</v>
      </c>
      <c r="AG153" s="11">
        <f t="shared" ca="1" si="211"/>
        <v>1.3359257508176541</v>
      </c>
      <c r="AH153" s="11">
        <f ca="1">DEGREES(AI153/CS153)+'Airfoil-Flight'!K153</f>
        <v>1.2503818264684217</v>
      </c>
      <c r="AI153" s="1">
        <f t="shared" ca="1" si="212"/>
        <v>0.69201133974919471</v>
      </c>
      <c r="AJ153" s="1">
        <f ca="1">0.9*'Airfoil-Flight'!I153</f>
        <v>1.5554530755103111</v>
      </c>
      <c r="AK153" s="5">
        <f ca="1">C153*J153*'Geometry-Wing'!AH153/D153</f>
        <v>323571.87661777082</v>
      </c>
      <c r="AL153" s="9">
        <f ca="1">0.455/(LOG10(MIN(AK153,'Geometry-Wing'!AM153)))^2.58</f>
        <v>5.5698848414589422E-3</v>
      </c>
      <c r="AM153" s="9">
        <f ca="1">+AL153*'Geometry-Wing'!AK153*'Geometry-Wing'!AN153/P153</f>
        <v>0</v>
      </c>
      <c r="AN153" s="9">
        <f ca="1">AA153*COS(RADIANS(AF153))*'Geometry-Wing'!U153*'Geometry-Wing'!V153+AM153</f>
        <v>8.9280244781697951E-3</v>
      </c>
      <c r="AO153" s="9">
        <f ca="1">AI153^2/(PI()*'Geometry-Wing'!AJ153*AD153)</f>
        <v>1.6135146017477404E-2</v>
      </c>
      <c r="AP153" s="9">
        <f t="shared" ca="1" si="213"/>
        <v>2.50631704956472E-2</v>
      </c>
      <c r="AQ153" s="1">
        <f t="shared" ca="1" si="214"/>
        <v>-0.13580292709980024</v>
      </c>
      <c r="AR153" s="1">
        <f t="shared" ca="1" si="183"/>
        <v>-0.26671188475258273</v>
      </c>
      <c r="AS153" s="1">
        <f t="shared" si="255"/>
        <v>0.9343951712104227</v>
      </c>
      <c r="AT153" s="61">
        <f t="shared" si="184"/>
        <v>7.021101008537145E-2</v>
      </c>
      <c r="AU153" s="5">
        <f ca="1">C153*J153*'Geometry-Tail'!C153/D153</f>
        <v>258461.10061577681</v>
      </c>
      <c r="AV153" s="9">
        <f ca="1">0.455/(LOG10(MIN(AU153,'Geometry-Tail'!L153)))^2.58</f>
        <v>5.8326576795409285E-3</v>
      </c>
      <c r="AW153" s="9">
        <f ca="1">AV153*'Geometry-Tail'!M153*'Geometry-Tail'!N153*'Geometry-Tail'!G153/R153*'Geometry-Tail'!O153</f>
        <v>1.7846641539773053E-2</v>
      </c>
      <c r="AX153" s="9">
        <f t="shared" ca="1" si="185"/>
        <v>6.0582094956602951E-3</v>
      </c>
      <c r="AY153" s="9">
        <f t="shared" ca="1" si="186"/>
        <v>2.3904851035433348E-2</v>
      </c>
      <c r="AZ153" s="1">
        <f t="shared" ca="1" si="256"/>
        <v>0.95148725550796098</v>
      </c>
      <c r="BA153" s="1">
        <f t="shared" ca="1" si="187"/>
        <v>5.0986226259163159E-2</v>
      </c>
      <c r="BB153" s="5">
        <f ca="1">C153*J153*'Geometry-Tail'!Q153/D153</f>
        <v>258461.10061577681</v>
      </c>
      <c r="BC153" s="9">
        <f ca="1">0.455/(LOG10(MIN(BB153,'Geometry-Tail'!Z153)))^2.58</f>
        <v>5.8326576795409285E-3</v>
      </c>
      <c r="BD153" s="9">
        <f ca="1">BC153*'Geometry-Tail'!AA153*'Geometry-Tail'!AB153*'Geometry-Tail'!AE153/U153*'Geometry-Tail'!AF153</f>
        <v>8.7957819318743493E-3</v>
      </c>
      <c r="BE153" s="5">
        <f ca="1">C153*J153*'Geometry-Fuselage'!C153/D153</f>
        <v>2646350.9067973224</v>
      </c>
      <c r="BF153" s="9">
        <f ca="1">0.455/(LOG10(MIN(BE153,'Geometry-Fuselage'!K153)))^2.58</f>
        <v>3.7506718113304314E-3</v>
      </c>
      <c r="BG153" s="9">
        <f ca="1">BF153*'Geometry-Fuselage'!L153*'Geometry-Fuselage'!M153*'Geometry-Fuselage'!H153/P153*'Geometry-Fuselage'!P153</f>
        <v>1.6792917325559709E-2</v>
      </c>
      <c r="BH153" s="9">
        <f>3.83*RADIANS('Geometry-Fuselage'!N153)^2.5*'Geometry-Fuselage'!I153/P153</f>
        <v>1.3659623231054097E-3</v>
      </c>
      <c r="BI153" s="69">
        <f>0</f>
        <v>0</v>
      </c>
      <c r="BJ153" s="9">
        <f>0.05*'Geometry-Fuselage'!O153/P153</f>
        <v>0</v>
      </c>
      <c r="BK153" s="9">
        <f t="shared" ca="1" si="215"/>
        <v>1.8158879648665117E-2</v>
      </c>
      <c r="BL153" s="5">
        <f ca="1">C153*J153*'Geometry-Fuselage'!R153/D153</f>
        <v>1990776.0469380347</v>
      </c>
      <c r="BM153" s="9">
        <f ca="1">0.455/(LOG10(MIN(BL153,'Geometry-Fuselage'!Z153)))^2.58</f>
        <v>3.9435437326407396E-3</v>
      </c>
      <c r="BN153" s="9">
        <f ca="1">BM153*'Geometry-Fuselage'!AA153*'Geometry-Fuselage'!AB153*'Geometry-Fuselage'!W153/P153*'Geometry-Fuselage'!AC153</f>
        <v>1.8500599576132244E-3</v>
      </c>
      <c r="BO153" s="5">
        <f ca="1">C153*J153*'Geometry-Fuselage'!AE153/D153</f>
        <v>2987291.8211699841</v>
      </c>
      <c r="BP153" s="9">
        <f ca="1">0.455/(LOG10(MIN(BO153,'Geometry-Fuselage'!AK153)))^2.58</f>
        <v>3.6725248025167635E-3</v>
      </c>
      <c r="BQ153" s="9">
        <f ca="1">BP153*'Geometry-Fuselage'!AL153*'Geometry-Fuselage'!AM153*'Geometry-Fuselage'!AI153/P153*'Geometry-Fuselage'!AN153</f>
        <v>0</v>
      </c>
      <c r="BR153" s="9">
        <f ca="1">'Geometry-Miscellaneous'!B153*J153/(0.5*C153*J153^2*P153)</f>
        <v>4.9589881899805919E-4</v>
      </c>
      <c r="BS153" s="9">
        <f>('Geometry-Miscellaneous'!J153+'Geometry-Miscellaneous'!R153)/P153*'Geometry-Miscellaneous'!$G$6</f>
        <v>2.8870034620722749E-3</v>
      </c>
      <c r="BT153" s="9">
        <f>'Geometry-Miscellaneous'!AO153/P153</f>
        <v>6.2492219506369547E-3</v>
      </c>
      <c r="BU153" s="1">
        <f t="shared" ca="1" si="188"/>
        <v>0.66244371331135499</v>
      </c>
      <c r="BV153" s="9">
        <f t="shared" ca="1" si="216"/>
        <v>4.1299719771196029E-2</v>
      </c>
      <c r="BW153" s="9">
        <f t="shared" ca="1" si="217"/>
        <v>1.6806757915897398E-2</v>
      </c>
      <c r="BX153" s="9">
        <f t="shared" ca="1" si="218"/>
        <v>5.8106477687093427E-2</v>
      </c>
      <c r="BY153" s="11">
        <f t="shared" ca="1" si="189"/>
        <v>288.13286105270453</v>
      </c>
      <c r="BZ153" s="11">
        <f t="shared" ca="1" si="190"/>
        <v>25.27367280457273</v>
      </c>
      <c r="CA153" s="11">
        <f t="shared" ca="1" si="191"/>
        <v>11.400514016331377</v>
      </c>
      <c r="CB153" s="12">
        <f t="shared" ca="1" si="192"/>
        <v>908.56079146391096</v>
      </c>
      <c r="CD153" s="1">
        <f t="shared" ca="1" si="219"/>
        <v>8.1641691574037313E-3</v>
      </c>
      <c r="CE153" s="1">
        <f t="shared" ca="1" si="220"/>
        <v>1.8092026578701292E-3</v>
      </c>
      <c r="CF153" s="1">
        <f t="shared" ca="1" si="221"/>
        <v>6.8780406069220677E-4</v>
      </c>
      <c r="CG153" s="1">
        <f t="shared" ca="1" si="222"/>
        <v>1.660525971037986E-2</v>
      </c>
      <c r="CH153" s="1">
        <f t="shared" ca="1" si="223"/>
        <v>1.6917743093363287E-3</v>
      </c>
      <c r="CI153" s="1">
        <f t="shared" ca="1" si="224"/>
        <v>0</v>
      </c>
      <c r="CJ153" s="1">
        <f t="shared" ca="1" si="225"/>
        <v>4.5347118538443295E-4</v>
      </c>
      <c r="CK153" s="1">
        <f t="shared" si="226"/>
        <v>2.64E-3</v>
      </c>
      <c r="CL153" s="1">
        <f t="shared" si="227"/>
        <v>5.7145570368798337E-3</v>
      </c>
      <c r="CM153" s="1">
        <f t="shared" ca="1" si="228"/>
        <v>3.7766238117946528E-2</v>
      </c>
      <c r="CN153" s="1">
        <f t="shared" ca="1" si="229"/>
        <v>1.4754670732387905E-2</v>
      </c>
      <c r="CO153" s="1">
        <f t="shared" ca="1" si="230"/>
        <v>6.1415077436592256E-4</v>
      </c>
      <c r="CP153" s="1">
        <f t="shared" ca="1" si="231"/>
        <v>1.5368821506753828E-2</v>
      </c>
      <c r="CR153" s="1">
        <f ca="1">'Airfoil-Flight'!J153</f>
        <v>5.8511979224373354</v>
      </c>
      <c r="CS153" s="1">
        <f ca="1">CR153/(1+CR153/(PI()*'Geometry-Wing'!AJ153)*(1+AE153))</f>
        <v>4.8876165548772681</v>
      </c>
      <c r="CU153" s="1">
        <f t="shared" si="257"/>
        <v>6</v>
      </c>
      <c r="CV153" s="1">
        <f t="shared" si="193"/>
        <v>3.9709114397548211</v>
      </c>
      <c r="CW153" s="1">
        <f>Stability!Z153</f>
        <v>2.1749577694090316</v>
      </c>
      <c r="CY153" s="1">
        <f t="shared" si="258"/>
        <v>6</v>
      </c>
      <c r="CZ153" s="1">
        <f t="shared" ca="1" si="194"/>
        <v>3.6351579757590589</v>
      </c>
      <c r="DA153" s="1">
        <f ca="1">Stability!AB153</f>
        <v>1.9910580234180542</v>
      </c>
      <c r="DC153" s="1"/>
      <c r="DD153" s="9">
        <f t="shared" ca="1" si="195"/>
        <v>2.6924162324464058E-2</v>
      </c>
      <c r="DE153" s="9">
        <f t="shared" ca="1" si="196"/>
        <v>0.28798350876387935</v>
      </c>
      <c r="DF153" s="9"/>
      <c r="DG153" s="9">
        <f t="shared" ca="1" si="197"/>
        <v>5.0245715544724338E-2</v>
      </c>
      <c r="DH153" s="9">
        <f t="shared" ca="1" si="198"/>
        <v>1.830122710408753E-2</v>
      </c>
      <c r="DI153" s="9"/>
      <c r="DJ153" s="9">
        <f t="shared" ca="1" si="199"/>
        <v>3.6831399344452204E-2</v>
      </c>
      <c r="DK153" s="9">
        <f t="shared" ca="1" si="200"/>
        <v>0.13405815432381371</v>
      </c>
      <c r="DL153" s="9"/>
      <c r="DM153" s="1">
        <v>1</v>
      </c>
      <c r="DN153" s="1">
        <f t="shared" ca="1" si="232"/>
        <v>0.66244371331135499</v>
      </c>
      <c r="DO153" s="1">
        <f t="shared" ca="1" si="233"/>
        <v>0.43883167330573669</v>
      </c>
      <c r="DP153" s="1">
        <f t="shared" ca="1" si="234"/>
        <v>5.8106477687093427E-2</v>
      </c>
      <c r="DQ153" s="1">
        <f t="shared" ca="1" si="235"/>
        <v>0.66244371331135499</v>
      </c>
      <c r="DR153" s="1">
        <f t="shared" ca="1" si="236"/>
        <v>0.43883167330573669</v>
      </c>
      <c r="DS153" s="1">
        <f t="shared" ca="1" si="237"/>
        <v>0.29070128318328764</v>
      </c>
      <c r="DT153" s="1">
        <f t="shared" ca="1" si="238"/>
        <v>3.849227084648156E-2</v>
      </c>
      <c r="DU153" s="1">
        <f t="shared" ca="1" si="239"/>
        <v>0.43883167330573669</v>
      </c>
      <c r="DV153" s="1">
        <f t="shared" ca="1" si="240"/>
        <v>0.29070128318328764</v>
      </c>
      <c r="DW153" s="1">
        <f t="shared" ca="1" si="241"/>
        <v>0.1925732374963128</v>
      </c>
      <c r="DX153" s="1">
        <f t="shared" ca="1" si="201"/>
        <v>2.5498962833329662E-2</v>
      </c>
      <c r="DY153" s="9">
        <f t="shared" ca="1" si="202"/>
        <v>5.7262080681031946E-2</v>
      </c>
      <c r="DZ153" s="9">
        <f t="shared" ca="1" si="203"/>
        <v>2.111758589963093E-4</v>
      </c>
      <c r="EB153" s="9">
        <f t="shared" ca="1" si="242"/>
        <v>0.66244371331135499</v>
      </c>
      <c r="EC153" s="9">
        <f t="shared" ca="1" si="243"/>
        <v>5.8106477687093427E-2</v>
      </c>
      <c r="ED153" s="1">
        <f t="shared" ca="1" si="244"/>
        <v>3.1232753511359775E-3</v>
      </c>
      <c r="EE153" s="9">
        <f t="shared" ca="1" si="245"/>
        <v>4.1355841098322809E-4</v>
      </c>
      <c r="EG153" s="9">
        <f t="shared" ca="1" si="246"/>
        <v>1.7483997928086005E-4</v>
      </c>
      <c r="EH153" s="9">
        <f t="shared" ca="1" si="247"/>
        <v>3.7083392300959764E-2</v>
      </c>
      <c r="EN153" s="9">
        <v>0.68980055652533456</v>
      </c>
      <c r="EO153" s="9">
        <v>4.3774551658355337E-2</v>
      </c>
      <c r="EP153" s="1">
        <f t="shared" ca="1" si="248"/>
        <v>0.66244371331135499</v>
      </c>
      <c r="EQ153" s="9">
        <f t="shared" ca="1" si="249"/>
        <v>5.8106477687093427E-2</v>
      </c>
      <c r="ET153" s="1">
        <f t="shared" ca="1" si="250"/>
        <v>11.568682282732084</v>
      </c>
    </row>
    <row r="154" spans="2:150" x14ac:dyDescent="0.25">
      <c r="B154" s="5">
        <f t="shared" si="251"/>
        <v>5000</v>
      </c>
      <c r="C154" s="19">
        <f>ISA!L154</f>
        <v>0.73611542371223737</v>
      </c>
      <c r="D154" s="52">
        <f>ISA!N154</f>
        <v>1.6299403949154085E-5</v>
      </c>
      <c r="F154" s="12">
        <f t="shared" ca="1" si="252"/>
        <v>288.13286105270458</v>
      </c>
      <c r="G154" s="19">
        <f>Weight!G154</f>
        <v>0.25</v>
      </c>
      <c r="H154" s="1">
        <f t="shared" si="253"/>
        <v>1</v>
      </c>
      <c r="J154" s="11">
        <f t="shared" ca="1" si="204"/>
        <v>38.02257388127699</v>
      </c>
      <c r="K154" s="11">
        <f t="shared" ca="1" si="205"/>
        <v>23.406693572064533</v>
      </c>
      <c r="L154" s="11">
        <f t="shared" ca="1" si="206"/>
        <v>1.6244316508956329</v>
      </c>
      <c r="N154" s="1">
        <f>'Geometry-Wing'!C154</f>
        <v>0.30481432099438527</v>
      </c>
      <c r="O154" s="1">
        <f>'Geometry-Wing'!D154</f>
        <v>3</v>
      </c>
      <c r="P154" s="1">
        <f>'Geometry-Wing'!AC154</f>
        <v>0.91444296298315586</v>
      </c>
      <c r="Q154" s="1">
        <f>'Geometry-Wing'!AD154</f>
        <v>9.8420572570645728</v>
      </c>
      <c r="R154" s="1">
        <f ca="1">'Geometry-Tail'!E154</f>
        <v>0.10137496479873467</v>
      </c>
      <c r="S154" s="1">
        <f>'Geometry-Tail'!F154</f>
        <v>4</v>
      </c>
      <c r="T154" s="19">
        <f>'Geometry-Tail'!I154</f>
        <v>4.8429600532968005</v>
      </c>
      <c r="U154" s="1">
        <f ca="1">'Geometry-Tail'!AD154</f>
        <v>7.8197034217017958E-2</v>
      </c>
      <c r="V154" s="1">
        <f ca="1">'Geometry-Tail'!T154</f>
        <v>3.0854574153398469</v>
      </c>
      <c r="X154" s="1">
        <f t="shared" si="254"/>
        <v>0.25</v>
      </c>
      <c r="Y154" s="5">
        <f t="shared" ca="1" si="207"/>
        <v>523420.91752208967</v>
      </c>
      <c r="Z154" s="1">
        <f t="shared" ca="1" si="182"/>
        <v>0.62191784809314887</v>
      </c>
      <c r="AA154" s="9">
        <f ca="1">'Airfoil-Flight'!W154</f>
        <v>7.9371465006644742E-3</v>
      </c>
      <c r="AB154" s="12">
        <f t="shared" ca="1" si="208"/>
        <v>78.355344460516605</v>
      </c>
      <c r="AC154" s="1">
        <f ca="1">'Airfoil-Flight'!AG154</f>
        <v>-0.15117926049772631</v>
      </c>
      <c r="AD154" s="1">
        <f>'Geometry-Wing'!AB154</f>
        <v>0.95988181135316342</v>
      </c>
      <c r="AE154" s="61">
        <f t="shared" si="209"/>
        <v>4.179492534636231E-2</v>
      </c>
      <c r="AF154" s="17">
        <f t="shared" ca="1" si="210"/>
        <v>1.2003470159672331</v>
      </c>
      <c r="AG154" s="11">
        <f t="shared" ca="1" si="211"/>
        <v>1.2003470159672331</v>
      </c>
      <c r="AH154" s="11">
        <f ca="1">DEGREES(AI154/CS154)+'Airfoil-Flight'!K154</f>
        <v>0.41312141890159992</v>
      </c>
      <c r="AI154" s="1">
        <f t="shared" ca="1" si="212"/>
        <v>0.62178137233677178</v>
      </c>
      <c r="AJ154" s="1">
        <f ca="1">0.9*'Airfoil-Flight'!I154</f>
        <v>1.5625722536461077</v>
      </c>
      <c r="AK154" s="5">
        <f ca="1">C154*J154*'Geometry-Wing'!AH154/D154</f>
        <v>342236.75376444327</v>
      </c>
      <c r="AL154" s="9">
        <f ca="1">0.455/(LOG10(MIN(AK154,'Geometry-Wing'!AM154)))^2.58</f>
        <v>5.5068626193003605E-3</v>
      </c>
      <c r="AM154" s="9">
        <f ca="1">+AL154*'Geometry-Wing'!AK154*'Geometry-Wing'!AN154/P154</f>
        <v>0</v>
      </c>
      <c r="AN154" s="9">
        <f ca="1">AA154*COS(RADIANS(AF154))*'Geometry-Wing'!U154*'Geometry-Wing'!V154+AM154</f>
        <v>8.7289452210256996E-3</v>
      </c>
      <c r="AO154" s="9">
        <f ca="1">AI154^2/(PI()*'Geometry-Wing'!AJ154*AD154)</f>
        <v>1.3026324472957746E-2</v>
      </c>
      <c r="AP154" s="9">
        <f t="shared" ca="1" si="213"/>
        <v>2.1755269693983448E-2</v>
      </c>
      <c r="AQ154" s="1">
        <f t="shared" ca="1" si="214"/>
        <v>-0.13606133444795368</v>
      </c>
      <c r="AR154" s="1">
        <f t="shared" ca="1" si="183"/>
        <v>-0.26721938714838361</v>
      </c>
      <c r="AS154" s="1">
        <f t="shared" si="255"/>
        <v>0.9343951712104227</v>
      </c>
      <c r="AT154" s="61">
        <f t="shared" si="184"/>
        <v>7.021101008537145E-2</v>
      </c>
      <c r="AU154" s="5">
        <f ca="1">C154*J154*'Geometry-Tail'!C154/D154</f>
        <v>273370.1364090385</v>
      </c>
      <c r="AV154" s="9">
        <f ca="1">0.455/(LOG10(MIN(AU154,'Geometry-Tail'!L154)))^2.58</f>
        <v>5.7654819832137329E-3</v>
      </c>
      <c r="AW154" s="9">
        <f ca="1">AV154*'Geometry-Tail'!M154*'Geometry-Tail'!N154*'Geometry-Tail'!G154/R154*'Geometry-Tail'!O154</f>
        <v>1.7641098777210231E-2</v>
      </c>
      <c r="AX154" s="9">
        <f t="shared" ca="1" si="185"/>
        <v>6.0812866898843259E-3</v>
      </c>
      <c r="AY154" s="9">
        <f t="shared" ca="1" si="186"/>
        <v>2.3722385467094556E-2</v>
      </c>
      <c r="AZ154" s="1">
        <f t="shared" ca="1" si="256"/>
        <v>0.95148725550796098</v>
      </c>
      <c r="BA154" s="1">
        <f t="shared" ca="1" si="187"/>
        <v>5.0986226259163159E-2</v>
      </c>
      <c r="BB154" s="5">
        <f ca="1">C154*J154*'Geometry-Tail'!Q154/D154</f>
        <v>273370.1364090385</v>
      </c>
      <c r="BC154" s="9">
        <f ca="1">0.455/(LOG10(MIN(BB154,'Geometry-Tail'!Z154)))^2.58</f>
        <v>5.7654819832137329E-3</v>
      </c>
      <c r="BD154" s="9">
        <f ca="1">BC154*'Geometry-Tail'!AA154*'Geometry-Tail'!AB154*'Geometry-Tail'!AE154/U154*'Geometry-Tail'!AF154</f>
        <v>8.6944794367719239E-3</v>
      </c>
      <c r="BE154" s="5">
        <f ca="1">C154*J154*'Geometry-Fuselage'!C154/D154</f>
        <v>2799002.6609567394</v>
      </c>
      <c r="BF154" s="9">
        <f ca="1">0.455/(LOG10(MIN(BE154,'Geometry-Fuselage'!K154)))^2.58</f>
        <v>3.7142234875385521E-3</v>
      </c>
      <c r="BG154" s="9">
        <f ca="1">BF154*'Geometry-Fuselage'!L154*'Geometry-Fuselage'!M154*'Geometry-Fuselage'!H154/P154*'Geometry-Fuselage'!P154</f>
        <v>1.6629726910913661E-2</v>
      </c>
      <c r="BH154" s="9">
        <f>3.83*RADIANS('Geometry-Fuselage'!N154)^2.5*'Geometry-Fuselage'!I154/P154</f>
        <v>1.3659623231054097E-3</v>
      </c>
      <c r="BI154" s="69">
        <f>0</f>
        <v>0</v>
      </c>
      <c r="BJ154" s="9">
        <f>0.05*'Geometry-Fuselage'!O154/P154</f>
        <v>0</v>
      </c>
      <c r="BK154" s="9">
        <f t="shared" ca="1" si="215"/>
        <v>1.799568923401907E-2</v>
      </c>
      <c r="BL154" s="5">
        <f ca="1">C154*J154*'Geometry-Fuselage'!R154/D154</f>
        <v>2105611.7079696329</v>
      </c>
      <c r="BM154" s="9">
        <f ca="1">0.455/(LOG10(MIN(BL154,'Geometry-Fuselage'!Z154)))^2.58</f>
        <v>3.9044741737807426E-3</v>
      </c>
      <c r="BN154" s="9">
        <f ca="1">BM154*'Geometry-Fuselage'!AA154*'Geometry-Fuselage'!AB154*'Geometry-Fuselage'!W154/P154*'Geometry-Fuselage'!AC154</f>
        <v>1.8317310049480811E-3</v>
      </c>
      <c r="BO154" s="5">
        <f ca="1">C154*J154*'Geometry-Fuselage'!AE154/D154</f>
        <v>3159610.3657425772</v>
      </c>
      <c r="BP154" s="9">
        <f ca="1">0.455/(LOG10(MIN(BO154,'Geometry-Fuselage'!AK154)))^2.58</f>
        <v>3.6371240276759542E-3</v>
      </c>
      <c r="BQ154" s="9">
        <f ca="1">BP154*'Geometry-Fuselage'!AL154*'Geometry-Fuselage'!AM154*'Geometry-Fuselage'!AI154/P154*'Geometry-Fuselage'!AN154</f>
        <v>0</v>
      </c>
      <c r="BR154" s="9">
        <f ca="1">'Geometry-Miscellaneous'!B154*J154/(0.5*C154*J154^2*P154)</f>
        <v>4.688535340251033E-4</v>
      </c>
      <c r="BS154" s="9">
        <f>('Geometry-Miscellaneous'!J154+'Geometry-Miscellaneous'!R154)/P154*'Geometry-Miscellaneous'!$G$6</f>
        <v>2.8870034620722749E-3</v>
      </c>
      <c r="BT154" s="9">
        <f>'Geometry-Miscellaneous'!AO154/P154</f>
        <v>6.2492219506369547E-3</v>
      </c>
      <c r="BU154" s="1">
        <f t="shared" ca="1" si="188"/>
        <v>0.59215748428438397</v>
      </c>
      <c r="BV154" s="9">
        <f t="shared" ca="1" si="216"/>
        <v>4.0860626721515872E-2</v>
      </c>
      <c r="BW154" s="9">
        <f t="shared" ca="1" si="217"/>
        <v>1.3700494704534445E-2</v>
      </c>
      <c r="BX154" s="9">
        <f t="shared" ca="1" si="218"/>
        <v>5.4561121426050317E-2</v>
      </c>
      <c r="BY154" s="11">
        <f t="shared" ca="1" si="189"/>
        <v>288.13286105270464</v>
      </c>
      <c r="BZ154" s="11">
        <f t="shared" ca="1" si="190"/>
        <v>26.548430841384</v>
      </c>
      <c r="CA154" s="11">
        <f t="shared" ca="1" si="191"/>
        <v>10.853103250213938</v>
      </c>
      <c r="CB154" s="12">
        <f t="shared" ca="1" si="192"/>
        <v>1009.4396730984959</v>
      </c>
      <c r="CD154" s="1">
        <f t="shared" ca="1" si="219"/>
        <v>7.982122531632399E-3</v>
      </c>
      <c r="CE154" s="1">
        <f t="shared" ca="1" si="220"/>
        <v>1.7883657675506885E-3</v>
      </c>
      <c r="CF154" s="1">
        <f t="shared" ca="1" si="221"/>
        <v>6.7988250601641316E-4</v>
      </c>
      <c r="CG154" s="1">
        <f t="shared" ca="1" si="222"/>
        <v>1.6456031384080479E-2</v>
      </c>
      <c r="CH154" s="1">
        <f t="shared" ca="1" si="223"/>
        <v>1.6750135275528371E-3</v>
      </c>
      <c r="CI154" s="1">
        <f t="shared" ca="1" si="224"/>
        <v>0</v>
      </c>
      <c r="CJ154" s="1">
        <f t="shared" ca="1" si="225"/>
        <v>4.2873981485903932E-4</v>
      </c>
      <c r="CK154" s="1">
        <f t="shared" si="226"/>
        <v>2.64E-3</v>
      </c>
      <c r="CL154" s="1">
        <f t="shared" si="227"/>
        <v>5.7145570368798337E-3</v>
      </c>
      <c r="CM154" s="1">
        <f t="shared" ca="1" si="228"/>
        <v>3.7364712568571691E-2</v>
      </c>
      <c r="CN154" s="1">
        <f t="shared" ca="1" si="229"/>
        <v>1.1911830747831477E-2</v>
      </c>
      <c r="CO154" s="1">
        <f t="shared" ca="1" si="230"/>
        <v>6.164902241180372E-4</v>
      </c>
      <c r="CP154" s="1">
        <f t="shared" ca="1" si="231"/>
        <v>1.2528320971949515E-2</v>
      </c>
      <c r="CR154" s="1">
        <f ca="1">'Airfoil-Flight'!J154</f>
        <v>5.8497106680100108</v>
      </c>
      <c r="CS154" s="1">
        <f ca="1">CR154/(1+CR154/(PI()*'Geometry-Wing'!AJ154)*(1+AE154))</f>
        <v>4.8865787681155144</v>
      </c>
      <c r="CU154" s="1">
        <f t="shared" si="257"/>
        <v>6</v>
      </c>
      <c r="CV154" s="1">
        <f t="shared" si="193"/>
        <v>3.9709114397548211</v>
      </c>
      <c r="CW154" s="1">
        <f>Stability!Z154</f>
        <v>2.1749577694090316</v>
      </c>
      <c r="CY154" s="1">
        <f t="shared" si="258"/>
        <v>6</v>
      </c>
      <c r="CZ154" s="1">
        <f t="shared" ca="1" si="194"/>
        <v>3.6351579757590589</v>
      </c>
      <c r="DA154" s="1">
        <f ca="1">Stability!AB154</f>
        <v>1.9910580234180542</v>
      </c>
      <c r="DC154" s="1"/>
      <c r="DD154" s="9">
        <f t="shared" ca="1" si="195"/>
        <v>2.3218386437109148E-2</v>
      </c>
      <c r="DE154" s="9">
        <f t="shared" ca="1" si="196"/>
        <v>0.32999488264645077</v>
      </c>
      <c r="DF154" s="9"/>
      <c r="DG154" s="9">
        <f t="shared" ca="1" si="197"/>
        <v>4.5430445720364622E-2</v>
      </c>
      <c r="DH154" s="9">
        <f t="shared" ca="1" si="198"/>
        <v>2.8005237516624468E-2</v>
      </c>
      <c r="DI154" s="9"/>
      <c r="DJ154" s="9">
        <f t="shared" ca="1" si="199"/>
        <v>3.381113130238729E-2</v>
      </c>
      <c r="DK154" s="9">
        <f t="shared" ca="1" si="200"/>
        <v>0.14463360547885667</v>
      </c>
      <c r="DL154" s="9"/>
      <c r="DM154" s="1">
        <v>1</v>
      </c>
      <c r="DN154" s="1">
        <f t="shared" ca="1" si="232"/>
        <v>0.59215748428438397</v>
      </c>
      <c r="DO154" s="1">
        <f t="shared" ca="1" si="233"/>
        <v>0.35065048619401046</v>
      </c>
      <c r="DP154" s="1">
        <f t="shared" ca="1" si="234"/>
        <v>5.4561121426050317E-2</v>
      </c>
      <c r="DQ154" s="1">
        <f t="shared" ca="1" si="235"/>
        <v>0.59215748428438397</v>
      </c>
      <c r="DR154" s="1">
        <f t="shared" ca="1" si="236"/>
        <v>0.35065048619401046</v>
      </c>
      <c r="DS154" s="1">
        <f t="shared" ca="1" si="237"/>
        <v>0.20764030976774134</v>
      </c>
      <c r="DT154" s="1">
        <f t="shared" ca="1" si="238"/>
        <v>3.2308776403384754E-2</v>
      </c>
      <c r="DU154" s="1">
        <f t="shared" ca="1" si="239"/>
        <v>0.35065048619401046</v>
      </c>
      <c r="DV154" s="1">
        <f t="shared" ca="1" si="240"/>
        <v>0.20764030976774134</v>
      </c>
      <c r="DW154" s="1">
        <f t="shared" ca="1" si="241"/>
        <v>0.12295576346809592</v>
      </c>
      <c r="DX154" s="1">
        <f t="shared" ca="1" si="201"/>
        <v>1.9131883755334984E-2</v>
      </c>
      <c r="DY154" s="9">
        <f t="shared" ca="1" si="202"/>
        <v>5.3723078889643783E-2</v>
      </c>
      <c r="DZ154" s="9">
        <f t="shared" ca="1" si="203"/>
        <v>2.359204289288356E-4</v>
      </c>
      <c r="EB154" s="9">
        <f t="shared" ca="1" si="242"/>
        <v>0.59215748428438397</v>
      </c>
      <c r="EC154" s="9">
        <f t="shared" ca="1" si="243"/>
        <v>5.4561121426050317E-2</v>
      </c>
      <c r="ED154" s="1">
        <f t="shared" ca="1" si="244"/>
        <v>2.7918913524156838E-3</v>
      </c>
      <c r="EE154" s="9">
        <f t="shared" ca="1" si="245"/>
        <v>4.3441754420728344E-4</v>
      </c>
      <c r="EG154" s="9">
        <f t="shared" ca="1" si="246"/>
        <v>1.5631202333129794E-4</v>
      </c>
      <c r="EH154" s="9">
        <f t="shared" ca="1" si="247"/>
        <v>3.3153630573472939E-2</v>
      </c>
      <c r="EN154" s="9">
        <v>0.63662279876085726</v>
      </c>
      <c r="EO154" s="9">
        <v>4.1596443598503216E-2</v>
      </c>
      <c r="EP154" s="1">
        <f t="shared" ca="1" si="248"/>
        <v>0.59215748428438397</v>
      </c>
      <c r="EQ154" s="9">
        <f t="shared" ca="1" si="249"/>
        <v>5.4561121426050317E-2</v>
      </c>
      <c r="ET154" s="1">
        <f t="shared" ca="1" si="250"/>
        <v>11.022254848857882</v>
      </c>
    </row>
    <row r="155" spans="2:150" x14ac:dyDescent="0.25">
      <c r="B155" s="5">
        <f t="shared" si="251"/>
        <v>5000</v>
      </c>
      <c r="C155" s="19">
        <f>ISA!L155</f>
        <v>0.73611542371223737</v>
      </c>
      <c r="D155" s="52">
        <f>ISA!N155</f>
        <v>1.6299403949154085E-5</v>
      </c>
      <c r="F155" s="12">
        <f t="shared" ca="1" si="252"/>
        <v>288.13286105270458</v>
      </c>
      <c r="G155" s="19">
        <f>Weight!G155</f>
        <v>0.25</v>
      </c>
      <c r="H155" s="1">
        <f t="shared" si="253"/>
        <v>1</v>
      </c>
      <c r="J155" s="11">
        <f t="shared" ca="1" si="204"/>
        <v>40.502870546875343</v>
      </c>
      <c r="K155" s="11">
        <f t="shared" ca="1" si="205"/>
        <v>23.346551180598752</v>
      </c>
      <c r="L155" s="11">
        <f t="shared" ca="1" si="206"/>
        <v>1.73485455018871</v>
      </c>
      <c r="N155" s="1">
        <f>'Geometry-Wing'!C155</f>
        <v>0.30481432099438527</v>
      </c>
      <c r="O155" s="1">
        <f>'Geometry-Wing'!D155</f>
        <v>3</v>
      </c>
      <c r="P155" s="1">
        <f>'Geometry-Wing'!AC155</f>
        <v>0.91444296298315586</v>
      </c>
      <c r="Q155" s="1">
        <f>'Geometry-Wing'!AD155</f>
        <v>9.8420572570645728</v>
      </c>
      <c r="R155" s="1">
        <f ca="1">'Geometry-Tail'!E155</f>
        <v>0.10137496479873467</v>
      </c>
      <c r="S155" s="1">
        <f>'Geometry-Tail'!F155</f>
        <v>4</v>
      </c>
      <c r="T155" s="19">
        <f>'Geometry-Tail'!I155</f>
        <v>4.8429600532968005</v>
      </c>
      <c r="U155" s="1">
        <f ca="1">'Geometry-Tail'!AD155</f>
        <v>7.8197034217017958E-2</v>
      </c>
      <c r="V155" s="1">
        <f ca="1">'Geometry-Tail'!T155</f>
        <v>3.0854574153398469</v>
      </c>
      <c r="X155" s="1">
        <f t="shared" si="254"/>
        <v>0.25</v>
      </c>
      <c r="Y155" s="5">
        <f t="shared" ca="1" si="207"/>
        <v>557564.82267927704</v>
      </c>
      <c r="Z155" s="1">
        <f t="shared" ca="1" si="182"/>
        <v>0.55163620784170742</v>
      </c>
      <c r="AA155" s="9">
        <f ca="1">'Airfoil-Flight'!W155</f>
        <v>7.8772050661209264E-3</v>
      </c>
      <c r="AB155" s="12">
        <f t="shared" ca="1" si="208"/>
        <v>70.029433436262792</v>
      </c>
      <c r="AC155" s="1">
        <f ca="1">'Airfoil-Flight'!AG155</f>
        <v>-0.1515034422029676</v>
      </c>
      <c r="AD155" s="1">
        <f>'Geometry-Wing'!AB155</f>
        <v>0.95988181135316342</v>
      </c>
      <c r="AE155" s="61">
        <f t="shared" si="209"/>
        <v>4.179492534636231E-2</v>
      </c>
      <c r="AF155" s="17">
        <f t="shared" ca="1" si="210"/>
        <v>1.0647481156889986</v>
      </c>
      <c r="AG155" s="11">
        <f t="shared" ca="1" si="211"/>
        <v>1.0647481156889986</v>
      </c>
      <c r="AH155" s="11">
        <f ca="1">DEGREES(AI155/CS155)+'Airfoil-Flight'!K155</f>
        <v>-0.42644771070760168</v>
      </c>
      <c r="AI155" s="1">
        <f t="shared" ca="1" si="212"/>
        <v>0.55154095920555823</v>
      </c>
      <c r="AJ155" s="1">
        <f ca="1">0.9*'Airfoil-Flight'!I155</f>
        <v>1.5706332196514705</v>
      </c>
      <c r="AK155" s="5">
        <f ca="1">C155*J155*'Geometry-Wing'!AH155/D155</f>
        <v>364561.61482875806</v>
      </c>
      <c r="AL155" s="9">
        <f ca="1">0.455/(LOG10(MIN(AK155,'Geometry-Wing'!AM155)))^2.58</f>
        <v>5.4370284112354884E-3</v>
      </c>
      <c r="AM155" s="9">
        <f ca="1">+AL155*'Geometry-Wing'!AK155*'Geometry-Wing'!AN155/P155</f>
        <v>0</v>
      </c>
      <c r="AN155" s="9">
        <f ca="1">AA155*COS(RADIANS(AF155))*'Geometry-Wing'!U155*'Geometry-Wing'!V155+AM155</f>
        <v>8.6634294375421E-3</v>
      </c>
      <c r="AO155" s="9">
        <f ca="1">AI155^2/(PI()*'Geometry-Wing'!AJ155*AD155)</f>
        <v>1.0249484377908393E-2</v>
      </c>
      <c r="AP155" s="9">
        <f t="shared" ca="1" si="213"/>
        <v>1.8912913815450495E-2</v>
      </c>
      <c r="AQ155" s="1">
        <f t="shared" ca="1" si="214"/>
        <v>-0.13635309798267084</v>
      </c>
      <c r="AR155" s="1">
        <f t="shared" ca="1" si="183"/>
        <v>-0.26779239985074826</v>
      </c>
      <c r="AS155" s="1">
        <f t="shared" si="255"/>
        <v>0.9343951712104227</v>
      </c>
      <c r="AT155" s="61">
        <f t="shared" si="184"/>
        <v>7.021101008537145E-2</v>
      </c>
      <c r="AU155" s="5">
        <f ca="1">C155*J155*'Geometry-Tail'!C155/D155</f>
        <v>291202.67557186953</v>
      </c>
      <c r="AV155" s="9">
        <f ca="1">0.455/(LOG10(MIN(AU155,'Geometry-Tail'!L155)))^2.58</f>
        <v>5.6910677215116128E-3</v>
      </c>
      <c r="AW155" s="9">
        <f ca="1">AV155*'Geometry-Tail'!M155*'Geometry-Tail'!N155*'Geometry-Tail'!G155/R155*'Geometry-Tail'!O155</f>
        <v>1.741340760673353E-2</v>
      </c>
      <c r="AX155" s="9">
        <f t="shared" ca="1" si="185"/>
        <v>6.1073955042333841E-3</v>
      </c>
      <c r="AY155" s="9">
        <f t="shared" ca="1" si="186"/>
        <v>2.3520803110966916E-2</v>
      </c>
      <c r="AZ155" s="1">
        <f t="shared" ca="1" si="256"/>
        <v>0.95148725550796098</v>
      </c>
      <c r="BA155" s="1">
        <f t="shared" ca="1" si="187"/>
        <v>5.0986226259163159E-2</v>
      </c>
      <c r="BB155" s="5">
        <f ca="1">C155*J155*'Geometry-Tail'!Q155/D155</f>
        <v>291202.67557186953</v>
      </c>
      <c r="BC155" s="9">
        <f ca="1">0.455/(LOG10(MIN(BB155,'Geometry-Tail'!Z155)))^2.58</f>
        <v>5.6910677215116128E-3</v>
      </c>
      <c r="BD155" s="9">
        <f ca="1">BC155*'Geometry-Tail'!AA155*'Geometry-Tail'!AB155*'Geometry-Tail'!AE155/U155*'Geometry-Tail'!AF155</f>
        <v>8.5822610185971072E-3</v>
      </c>
      <c r="BE155" s="5">
        <f ca="1">C155*J155*'Geometry-Fuselage'!C155/D155</f>
        <v>2981587.8007384124</v>
      </c>
      <c r="BF155" s="9">
        <f ca="1">0.455/(LOG10(MIN(BE155,'Geometry-Fuselage'!K155)))^2.58</f>
        <v>3.673739668575642E-3</v>
      </c>
      <c r="BG155" s="9">
        <f ca="1">BF155*'Geometry-Fuselage'!L155*'Geometry-Fuselage'!M155*'Geometry-Fuselage'!H155/P155*'Geometry-Fuselage'!P155</f>
        <v>1.6448468336699482E-2</v>
      </c>
      <c r="BH155" s="9">
        <f>3.83*RADIANS('Geometry-Fuselage'!N155)^2.5*'Geometry-Fuselage'!I155/P155</f>
        <v>1.3659623231054097E-3</v>
      </c>
      <c r="BI155" s="69">
        <f>0</f>
        <v>0</v>
      </c>
      <c r="BJ155" s="9">
        <f>0.05*'Geometry-Fuselage'!O155/P155</f>
        <v>0</v>
      </c>
      <c r="BK155" s="9">
        <f t="shared" ca="1" si="215"/>
        <v>1.781443065980489E-2</v>
      </c>
      <c r="BL155" s="5">
        <f ca="1">C155*J155*'Geometry-Fuselage'!R155/D155</f>
        <v>2242965.420914711</v>
      </c>
      <c r="BM155" s="9">
        <f ca="1">0.455/(LOG10(MIN(BL155,'Geometry-Fuselage'!Z155)))^2.58</f>
        <v>3.8610910941222916E-3</v>
      </c>
      <c r="BN155" s="9">
        <f ca="1">BM155*'Geometry-Fuselage'!AA155*'Geometry-Fuselage'!AB155*'Geometry-Fuselage'!W155/P155*'Geometry-Fuselage'!AC155</f>
        <v>1.8113784226121174E-3</v>
      </c>
      <c r="BO155" s="5">
        <f ca="1">C155*J155*'Geometry-Fuselage'!AE155/D155</f>
        <v>3365718.7443918274</v>
      </c>
      <c r="BP155" s="9">
        <f ca="1">0.455/(LOG10(MIN(BO155,'Geometry-Fuselage'!AK155)))^2.58</f>
        <v>3.5977991636599984E-3</v>
      </c>
      <c r="BQ155" s="9">
        <f ca="1">BP155*'Geometry-Fuselage'!AL155*'Geometry-Fuselage'!AM155*'Geometry-Fuselage'!AI155/P155*'Geometry-Fuselage'!AN155</f>
        <v>0</v>
      </c>
      <c r="BR155" s="9">
        <f ca="1">'Geometry-Miscellaneous'!B155*J155/(0.5*C155*J155^2*P155)</f>
        <v>4.4014209107316222E-4</v>
      </c>
      <c r="BS155" s="9">
        <f>('Geometry-Miscellaneous'!J155+'Geometry-Miscellaneous'!R155)/P155*'Geometry-Miscellaneous'!$G$6</f>
        <v>2.8870034620722749E-3</v>
      </c>
      <c r="BT155" s="9">
        <f>'Geometry-Miscellaneous'!AO155/P155</f>
        <v>6.2492219506369547E-3</v>
      </c>
      <c r="BU155" s="1">
        <f t="shared" ca="1" si="188"/>
        <v>0.5218535470790806</v>
      </c>
      <c r="BV155" s="9">
        <f t="shared" ca="1" si="216"/>
        <v>4.0529950373596954E-2</v>
      </c>
      <c r="BW155" s="9">
        <f t="shared" ca="1" si="217"/>
        <v>1.0926549027445222E-2</v>
      </c>
      <c r="BX155" s="9">
        <f t="shared" ca="1" si="218"/>
        <v>5.1456499401042174E-2</v>
      </c>
      <c r="BY155" s="11">
        <f t="shared" ca="1" si="189"/>
        <v>288.13286105270458</v>
      </c>
      <c r="BZ155" s="11">
        <f t="shared" ca="1" si="190"/>
        <v>28.41086062395263</v>
      </c>
      <c r="CA155" s="11">
        <f t="shared" ca="1" si="191"/>
        <v>10.141644945798845</v>
      </c>
      <c r="CB155" s="12">
        <f t="shared" ca="1" si="192"/>
        <v>1150.7214099772714</v>
      </c>
      <c r="CD155" s="1">
        <f t="shared" ca="1" si="219"/>
        <v>7.922212084461493E-3</v>
      </c>
      <c r="CE155" s="1">
        <f t="shared" ca="1" si="220"/>
        <v>1.7652835831586302E-3</v>
      </c>
      <c r="CF155" s="1">
        <f t="shared" ca="1" si="221"/>
        <v>6.7110735853061741E-4</v>
      </c>
      <c r="CG155" s="1">
        <f t="shared" ca="1" si="222"/>
        <v>1.629028075640996E-2</v>
      </c>
      <c r="CH155" s="1">
        <f t="shared" ca="1" si="223"/>
        <v>1.6564022518571796E-3</v>
      </c>
      <c r="CI155" s="1">
        <f t="shared" ca="1" si="224"/>
        <v>0</v>
      </c>
      <c r="CJ155" s="1">
        <f t="shared" ca="1" si="225"/>
        <v>4.0248483789454448E-4</v>
      </c>
      <c r="CK155" s="1">
        <f t="shared" si="226"/>
        <v>2.64E-3</v>
      </c>
      <c r="CL155" s="1">
        <f t="shared" si="227"/>
        <v>5.7145570368798337E-3</v>
      </c>
      <c r="CM155" s="1">
        <f t="shared" ca="1" si="228"/>
        <v>3.7062327909192262E-2</v>
      </c>
      <c r="CN155" s="1">
        <f t="shared" ca="1" si="229"/>
        <v>9.3725688635841187E-3</v>
      </c>
      <c r="CO155" s="1">
        <f t="shared" ca="1" si="230"/>
        <v>6.1913700425360969E-4</v>
      </c>
      <c r="CP155" s="1">
        <f t="shared" ca="1" si="231"/>
        <v>9.9917058678377288E-3</v>
      </c>
      <c r="CR155" s="1">
        <f ca="1">'Airfoil-Flight'!J155</f>
        <v>5.8480352774512436</v>
      </c>
      <c r="CS155" s="1">
        <f ca="1">CR155/(1+CR155/(PI()*'Geometry-Wing'!AJ155)*(1+AE155))</f>
        <v>4.885409598342183</v>
      </c>
      <c r="CU155" s="1">
        <f t="shared" si="257"/>
        <v>6</v>
      </c>
      <c r="CV155" s="1">
        <f t="shared" si="193"/>
        <v>3.9709114397548211</v>
      </c>
      <c r="CW155" s="1">
        <f>Stability!Z155</f>
        <v>2.1749577694090316</v>
      </c>
      <c r="CY155" s="1">
        <f t="shared" si="258"/>
        <v>6</v>
      </c>
      <c r="CZ155" s="1">
        <f t="shared" ca="1" si="194"/>
        <v>3.6351579757590589</v>
      </c>
      <c r="DA155" s="1">
        <f ca="1">Stability!AB155</f>
        <v>1.9910580234180542</v>
      </c>
      <c r="DC155" s="1"/>
      <c r="DD155" s="9">
        <f t="shared" ca="1" si="195"/>
        <v>1.9787110855126643E-2</v>
      </c>
      <c r="DE155" s="9">
        <f t="shared" ca="1" si="196"/>
        <v>0.37879032803082385</v>
      </c>
      <c r="DF155" s="9"/>
      <c r="DG155" s="9">
        <f t="shared" ca="1" si="197"/>
        <v>4.0844377598485263E-2</v>
      </c>
      <c r="DH155" s="9">
        <f t="shared" ca="1" si="198"/>
        <v>4.2532800265037217E-2</v>
      </c>
      <c r="DI155" s="9"/>
      <c r="DJ155" s="9">
        <f t="shared" ca="1" si="199"/>
        <v>3.1178500495702276E-2</v>
      </c>
      <c r="DK155" s="9">
        <f t="shared" ca="1" si="200"/>
        <v>0.15529937757514667</v>
      </c>
      <c r="DL155" s="9"/>
      <c r="DM155" s="1">
        <v>1</v>
      </c>
      <c r="DN155" s="1">
        <f t="shared" ca="1" si="232"/>
        <v>0.5218535470790806</v>
      </c>
      <c r="DO155" s="1">
        <f t="shared" ca="1" si="233"/>
        <v>0.2723311245990182</v>
      </c>
      <c r="DP155" s="1">
        <f t="shared" ca="1" si="234"/>
        <v>5.1456499401042174E-2</v>
      </c>
      <c r="DQ155" s="1">
        <f t="shared" ca="1" si="235"/>
        <v>0.5218535470790806</v>
      </c>
      <c r="DR155" s="1">
        <f t="shared" ca="1" si="236"/>
        <v>0.2723311245990182</v>
      </c>
      <c r="DS155" s="1">
        <f t="shared" ca="1" si="237"/>
        <v>0.14211696335203272</v>
      </c>
      <c r="DT155" s="1">
        <f t="shared" ca="1" si="238"/>
        <v>2.6852756732706446E-2</v>
      </c>
      <c r="DU155" s="1">
        <f t="shared" ca="1" si="239"/>
        <v>0.2723311245990182</v>
      </c>
      <c r="DV155" s="1">
        <f t="shared" ca="1" si="240"/>
        <v>0.14211696335203272</v>
      </c>
      <c r="DW155" s="1">
        <f t="shared" ca="1" si="241"/>
        <v>7.4164241425365984E-2</v>
      </c>
      <c r="DX155" s="1">
        <f t="shared" ca="1" si="201"/>
        <v>1.4013206349814521E-2</v>
      </c>
      <c r="DY155" s="9">
        <f t="shared" ca="1" si="202"/>
        <v>5.0638933772410299E-2</v>
      </c>
      <c r="DZ155" s="9">
        <f t="shared" ca="1" si="203"/>
        <v>2.524438381037898E-4</v>
      </c>
      <c r="EB155" s="9">
        <f t="shared" ca="1" si="242"/>
        <v>0.5218535470790806</v>
      </c>
      <c r="EC155" s="9">
        <f t="shared" ca="1" si="243"/>
        <v>5.1456499401042174E-2</v>
      </c>
      <c r="ED155" s="1">
        <f t="shared" ca="1" si="244"/>
        <v>2.4604238635576054E-3</v>
      </c>
      <c r="EE155" s="9">
        <f t="shared" ca="1" si="245"/>
        <v>4.6489287351152153E-4</v>
      </c>
      <c r="EG155" s="9">
        <f t="shared" ca="1" si="246"/>
        <v>1.3782437477653908E-4</v>
      </c>
      <c r="EH155" s="9">
        <f t="shared" ca="1" si="247"/>
        <v>2.9232418005853706E-2</v>
      </c>
      <c r="EN155" s="9">
        <v>0.58344719969563796</v>
      </c>
      <c r="EO155" s="9">
        <v>3.9578122733920446E-2</v>
      </c>
      <c r="EP155" s="1">
        <f t="shared" ca="1" si="248"/>
        <v>0.5218535470790806</v>
      </c>
      <c r="EQ155" s="9">
        <f t="shared" ca="1" si="249"/>
        <v>5.1456499401042174E-2</v>
      </c>
      <c r="ET155" s="1">
        <f t="shared" ca="1" si="250"/>
        <v>10.305050214318728</v>
      </c>
    </row>
    <row r="156" spans="2:150" x14ac:dyDescent="0.25">
      <c r="B156" s="5">
        <f t="shared" si="251"/>
        <v>5000</v>
      </c>
      <c r="C156" s="19">
        <f>ISA!L156</f>
        <v>0.73611542371223737</v>
      </c>
      <c r="D156" s="52">
        <f>ISA!N156</f>
        <v>1.6299403949154085E-5</v>
      </c>
      <c r="F156" s="12">
        <f t="shared" ca="1" si="252"/>
        <v>288.13286105270458</v>
      </c>
      <c r="G156" s="19">
        <f>Weight!G156</f>
        <v>0.25</v>
      </c>
      <c r="H156" s="1">
        <f t="shared" si="253"/>
        <v>1</v>
      </c>
      <c r="J156" s="11">
        <f t="shared" ca="1" si="204"/>
        <v>43.542801030852878</v>
      </c>
      <c r="K156" s="11">
        <f t="shared" ca="1" si="205"/>
        <v>23.277862949536658</v>
      </c>
      <c r="L156" s="11">
        <f t="shared" ca="1" si="206"/>
        <v>1.8705669470280815</v>
      </c>
      <c r="N156" s="1">
        <f>'Geometry-Wing'!C156</f>
        <v>0.30481432099438527</v>
      </c>
      <c r="O156" s="1">
        <f>'Geometry-Wing'!D156</f>
        <v>3</v>
      </c>
      <c r="P156" s="1">
        <f>'Geometry-Wing'!AC156</f>
        <v>0.91444296298315586</v>
      </c>
      <c r="Q156" s="1">
        <f>'Geometry-Wing'!AD156</f>
        <v>9.8420572570645728</v>
      </c>
      <c r="R156" s="1">
        <f ca="1">'Geometry-Tail'!E156</f>
        <v>0.10137496479873467</v>
      </c>
      <c r="S156" s="1">
        <f>'Geometry-Tail'!F156</f>
        <v>4</v>
      </c>
      <c r="T156" s="19">
        <f>'Geometry-Tail'!I156</f>
        <v>4.8429600532968005</v>
      </c>
      <c r="U156" s="1">
        <f ca="1">'Geometry-Tail'!AD156</f>
        <v>7.8197034217017958E-2</v>
      </c>
      <c r="V156" s="1">
        <f ca="1">'Geometry-Tail'!T156</f>
        <v>3.0854574153398469</v>
      </c>
      <c r="X156" s="1">
        <f t="shared" si="254"/>
        <v>0.25</v>
      </c>
      <c r="Y156" s="5">
        <f t="shared" ca="1" si="207"/>
        <v>599412.67885269644</v>
      </c>
      <c r="Z156" s="1">
        <f t="shared" ca="1" si="182"/>
        <v>0.4813545675902659</v>
      </c>
      <c r="AA156" s="9">
        <f ca="1">'Airfoil-Flight'!W156</f>
        <v>7.8823319760642392E-3</v>
      </c>
      <c r="AB156" s="12">
        <f t="shared" ca="1" si="208"/>
        <v>61.067532939739628</v>
      </c>
      <c r="AC156" s="1">
        <f ca="1">'Airfoil-Flight'!AG156</f>
        <v>-0.15187556515404446</v>
      </c>
      <c r="AD156" s="1">
        <f>'Geometry-Wing'!AB156</f>
        <v>0.95988181135316342</v>
      </c>
      <c r="AE156" s="61">
        <f t="shared" si="209"/>
        <v>4.179492534636231E-2</v>
      </c>
      <c r="AF156" s="17">
        <f t="shared" ca="1" si="210"/>
        <v>0.92913132279234611</v>
      </c>
      <c r="AG156" s="11">
        <f t="shared" ca="1" si="211"/>
        <v>0.92913132279234611</v>
      </c>
      <c r="AH156" s="11">
        <f ca="1">DEGREES(AI156/CS156)+'Airfoil-Flight'!K156</f>
        <v>-1.2689255573386546</v>
      </c>
      <c r="AI156" s="1">
        <f t="shared" ca="1" si="212"/>
        <v>0.48129127767388502</v>
      </c>
      <c r="AJ156" s="1">
        <f ca="1">0.9*'Airfoil-Flight'!I156</f>
        <v>1.5799161327451192</v>
      </c>
      <c r="AK156" s="5">
        <f ca="1">C156*J156*'Geometry-Wing'!AH156/D156</f>
        <v>391923.6746344553</v>
      </c>
      <c r="AL156" s="9">
        <f ca="1">0.455/(LOG10(MIN(AK156,'Geometry-Wing'!AM156)))^2.58</f>
        <v>5.3585513412459816E-3</v>
      </c>
      <c r="AM156" s="9">
        <f ca="1">+AL156*'Geometry-Wing'!AK156*'Geometry-Wing'!AN156/P156</f>
        <v>0</v>
      </c>
      <c r="AN156" s="9">
        <f ca="1">AA156*COS(RADIANS(AF156))*'Geometry-Wing'!U156*'Geometry-Wing'!V156+AM156</f>
        <v>8.6694251422224037E-3</v>
      </c>
      <c r="AO156" s="9">
        <f ca="1">AI156^2/(PI()*'Geometry-Wing'!AJ156*AD156)</f>
        <v>7.8048122440056876E-3</v>
      </c>
      <c r="AP156" s="9">
        <f t="shared" ca="1" si="213"/>
        <v>1.647423738622809E-2</v>
      </c>
      <c r="AQ156" s="1">
        <f t="shared" ca="1" si="214"/>
        <v>-0.13668800863864003</v>
      </c>
      <c r="AR156" s="1">
        <f t="shared" ca="1" si="183"/>
        <v>-0.26845015189030202</v>
      </c>
      <c r="AS156" s="1">
        <f t="shared" si="255"/>
        <v>0.9343951712104227</v>
      </c>
      <c r="AT156" s="61">
        <f t="shared" si="184"/>
        <v>7.021101008537145E-2</v>
      </c>
      <c r="AU156" s="5">
        <f ca="1">C156*J156*'Geometry-Tail'!C156/D156</f>
        <v>313058.80276814388</v>
      </c>
      <c r="AV156" s="9">
        <f ca="1">0.455/(LOG10(MIN(AU156,'Geometry-Tail'!L156)))^2.58</f>
        <v>5.607472024503765E-3</v>
      </c>
      <c r="AW156" s="9">
        <f ca="1">AV156*'Geometry-Tail'!M156*'Geometry-Tail'!N156*'Geometry-Tail'!G156/R156*'Geometry-Tail'!O156</f>
        <v>1.7157623276375919E-2</v>
      </c>
      <c r="AX156" s="9">
        <f t="shared" ca="1" si="185"/>
        <v>6.1374343351957399E-3</v>
      </c>
      <c r="AY156" s="9">
        <f t="shared" ca="1" si="186"/>
        <v>2.3295057611571659E-2</v>
      </c>
      <c r="AZ156" s="1">
        <f t="shared" ca="1" si="256"/>
        <v>0.95148725550796098</v>
      </c>
      <c r="BA156" s="1">
        <f t="shared" ca="1" si="187"/>
        <v>5.0986226259163159E-2</v>
      </c>
      <c r="BB156" s="5">
        <f ca="1">C156*J156*'Geometry-Tail'!Q156/D156</f>
        <v>313058.80276814388</v>
      </c>
      <c r="BC156" s="9">
        <f ca="1">0.455/(LOG10(MIN(BB156,'Geometry-Tail'!Z156)))^2.58</f>
        <v>5.607472024503765E-3</v>
      </c>
      <c r="BD156" s="9">
        <f ca="1">BC156*'Geometry-Tail'!AA156*'Geometry-Tail'!AB156*'Geometry-Tail'!AE156/U156*'Geometry-Tail'!AF156</f>
        <v>8.4561967848082419E-3</v>
      </c>
      <c r="BE156" s="5">
        <f ca="1">C156*J156*'Geometry-Fuselage'!C156/D156</f>
        <v>3205369.9555274253</v>
      </c>
      <c r="BF156" s="9">
        <f ca="1">0.455/(LOG10(MIN(BE156,'Geometry-Fuselage'!K156)))^2.58</f>
        <v>3.6281238857421871E-3</v>
      </c>
      <c r="BG156" s="9">
        <f ca="1">BF156*'Geometry-Fuselage'!L156*'Geometry-Fuselage'!M156*'Geometry-Fuselage'!H156/P156*'Geometry-Fuselage'!P156</f>
        <v>1.624423237354514E-2</v>
      </c>
      <c r="BH156" s="9">
        <f>3.83*RADIANS('Geometry-Fuselage'!N156)^2.5*'Geometry-Fuselage'!I156/P156</f>
        <v>1.3659623231054097E-3</v>
      </c>
      <c r="BI156" s="69">
        <f>0</f>
        <v>0</v>
      </c>
      <c r="BJ156" s="9">
        <f>0.05*'Geometry-Fuselage'!O156/P156</f>
        <v>0</v>
      </c>
      <c r="BK156" s="9">
        <f t="shared" ca="1" si="215"/>
        <v>1.7610194696650549E-2</v>
      </c>
      <c r="BL156" s="5">
        <f ca="1">C156*J156*'Geometry-Fuselage'!R156/D156</f>
        <v>2411310.5003000079</v>
      </c>
      <c r="BM156" s="9">
        <f ca="1">0.455/(LOG10(MIN(BL156,'Geometry-Fuselage'!Z156)))^2.58</f>
        <v>3.8122239978694464E-3</v>
      </c>
      <c r="BN156" s="9">
        <f ca="1">BM156*'Geometry-Fuselage'!AA156*'Geometry-Fuselage'!AB156*'Geometry-Fuselage'!W156/P156*'Geometry-Fuselage'!AC156</f>
        <v>1.7884530884072697E-3</v>
      </c>
      <c r="BO156" s="5">
        <f ca="1">C156*J156*'Geometry-Fuselage'!AE156/D156</f>
        <v>3618331.7289389339</v>
      </c>
      <c r="BP156" s="9">
        <f ca="1">0.455/(LOG10(MIN(BO156,'Geometry-Fuselage'!AK156)))^2.58</f>
        <v>3.5534834399467748E-3</v>
      </c>
      <c r="BQ156" s="9">
        <f ca="1">BP156*'Geometry-Fuselage'!AL156*'Geometry-Fuselage'!AM156*'Geometry-Fuselage'!AI156/P156*'Geometry-Fuselage'!AN156</f>
        <v>0</v>
      </c>
      <c r="BR156" s="9">
        <f ca="1">'Geometry-Miscellaneous'!B156*J156/(0.5*C156*J156^2*P156)</f>
        <v>4.0941367378583921E-4</v>
      </c>
      <c r="BS156" s="9">
        <f>('Geometry-Miscellaneous'!J156+'Geometry-Miscellaneous'!R156)/P156*'Geometry-Miscellaneous'!$G$6</f>
        <v>2.8870034620722749E-3</v>
      </c>
      <c r="BT156" s="9">
        <f>'Geometry-Miscellaneous'!AO156/P156</f>
        <v>6.2492219506369547E-3</v>
      </c>
      <c r="BU156" s="1">
        <f t="shared" ca="1" si="188"/>
        <v>0.4515309472872695</v>
      </c>
      <c r="BV156" s="9">
        <f t="shared" ca="1" si="216"/>
        <v>4.0238919995220786E-2</v>
      </c>
      <c r="BW156" s="9">
        <f t="shared" ca="1" si="217"/>
        <v>8.4852069923618788E-3</v>
      </c>
      <c r="BX156" s="9">
        <f t="shared" ca="1" si="218"/>
        <v>4.8724126987582661E-2</v>
      </c>
      <c r="BY156" s="11">
        <f t="shared" ca="1" si="189"/>
        <v>288.13286105270458</v>
      </c>
      <c r="BZ156" s="11">
        <f t="shared" ca="1" si="190"/>
        <v>31.092048497609827</v>
      </c>
      <c r="CA156" s="11">
        <f t="shared" ca="1" si="191"/>
        <v>9.2670915869327342</v>
      </c>
      <c r="CB156" s="12">
        <f t="shared" ca="1" si="192"/>
        <v>1353.8348813730529</v>
      </c>
      <c r="CD156" s="1">
        <f t="shared" ca="1" si="219"/>
        <v>7.9276948144145227E-3</v>
      </c>
      <c r="CE156" s="1">
        <f t="shared" ca="1" si="220"/>
        <v>1.7393534556725595E-3</v>
      </c>
      <c r="CF156" s="1">
        <f t="shared" ca="1" si="221"/>
        <v>6.6124950932748734E-4</v>
      </c>
      <c r="CG156" s="1">
        <f t="shared" ca="1" si="222"/>
        <v>1.6103518617115387E-2</v>
      </c>
      <c r="CH156" s="1">
        <f t="shared" ca="1" si="223"/>
        <v>1.6354383413195196E-3</v>
      </c>
      <c r="CI156" s="1">
        <f t="shared" ca="1" si="224"/>
        <v>0</v>
      </c>
      <c r="CJ156" s="1">
        <f t="shared" ca="1" si="225"/>
        <v>3.7438545294254201E-4</v>
      </c>
      <c r="CK156" s="1">
        <f t="shared" si="226"/>
        <v>2.64E-3</v>
      </c>
      <c r="CL156" s="1">
        <f t="shared" si="227"/>
        <v>5.7145570368798337E-3</v>
      </c>
      <c r="CM156" s="1">
        <f t="shared" ca="1" si="228"/>
        <v>3.6796197227671856E-2</v>
      </c>
      <c r="CN156" s="1">
        <f t="shared" ca="1" si="229"/>
        <v>7.1370556339357743E-3</v>
      </c>
      <c r="CO156" s="1">
        <f t="shared" ca="1" si="230"/>
        <v>6.2218218968501367E-4</v>
      </c>
      <c r="CP156" s="1">
        <f t="shared" ca="1" si="231"/>
        <v>7.7592378236207883E-3</v>
      </c>
      <c r="CR156" s="1">
        <f ca="1">'Airfoil-Flight'!J156</f>
        <v>5.8461171268146339</v>
      </c>
      <c r="CS156" s="1">
        <f ca="1">CR156/(1+CR156/(PI()*'Geometry-Wing'!AJ156)*(1+AE156))</f>
        <v>4.8840708832671069</v>
      </c>
      <c r="CU156" s="1">
        <f t="shared" si="257"/>
        <v>6</v>
      </c>
      <c r="CV156" s="1">
        <f t="shared" si="193"/>
        <v>3.9709114397548211</v>
      </c>
      <c r="CW156" s="1">
        <f>Stability!Z156</f>
        <v>2.1749577694090316</v>
      </c>
      <c r="CY156" s="1">
        <f t="shared" si="258"/>
        <v>6</v>
      </c>
      <c r="CZ156" s="1">
        <f t="shared" ca="1" si="194"/>
        <v>3.6351579757590589</v>
      </c>
      <c r="DA156" s="1">
        <f ca="1">Stability!AB156</f>
        <v>1.9910580234180542</v>
      </c>
      <c r="DC156" s="1"/>
      <c r="DD156" s="9">
        <f t="shared" ca="1" si="195"/>
        <v>1.6630502763157622E-2</v>
      </c>
      <c r="DE156" s="9">
        <f t="shared" ca="1" si="196"/>
        <v>0.43385978203025932</v>
      </c>
      <c r="DF156" s="9"/>
      <c r="DG156" s="9">
        <f t="shared" ca="1" si="197"/>
        <v>3.6487627747343404E-2</v>
      </c>
      <c r="DH156" s="9">
        <f t="shared" ca="1" si="198"/>
        <v>6.3070495410070079E-2</v>
      </c>
      <c r="DI156" s="9"/>
      <c r="DJ156" s="9">
        <f t="shared" ca="1" si="199"/>
        <v>2.8933772623149626E-2</v>
      </c>
      <c r="DK156" s="9">
        <f t="shared" ca="1" si="200"/>
        <v>0.16497533108859816</v>
      </c>
      <c r="DL156" s="9"/>
      <c r="DM156" s="1">
        <v>1</v>
      </c>
      <c r="DN156" s="1">
        <f t="shared" ca="1" si="232"/>
        <v>0.4515309472872695</v>
      </c>
      <c r="DO156" s="1">
        <f t="shared" ca="1" si="233"/>
        <v>0.20388019635813895</v>
      </c>
      <c r="DP156" s="1">
        <f t="shared" ca="1" si="234"/>
        <v>4.8724126987582661E-2</v>
      </c>
      <c r="DQ156" s="1">
        <f t="shared" ca="1" si="235"/>
        <v>0.4515309472872695</v>
      </c>
      <c r="DR156" s="1">
        <f t="shared" ca="1" si="236"/>
        <v>0.20388019635813895</v>
      </c>
      <c r="DS156" s="1">
        <f t="shared" ca="1" si="237"/>
        <v>9.2058218194704999E-2</v>
      </c>
      <c r="DT156" s="1">
        <f t="shared" ca="1" si="238"/>
        <v>2.2000451214448411E-2</v>
      </c>
      <c r="DU156" s="1">
        <f t="shared" ca="1" si="239"/>
        <v>0.20388019635813895</v>
      </c>
      <c r="DV156" s="1">
        <f t="shared" ca="1" si="240"/>
        <v>9.2058218194704999E-2</v>
      </c>
      <c r="DW156" s="1">
        <f t="shared" ca="1" si="241"/>
        <v>4.1567134467033293E-2</v>
      </c>
      <c r="DX156" s="1">
        <f t="shared" ca="1" si="201"/>
        <v>9.9338845776072507E-3</v>
      </c>
      <c r="DY156" s="9">
        <f t="shared" ca="1" si="202"/>
        <v>4.800995716937069E-2</v>
      </c>
      <c r="DZ156" s="9">
        <f t="shared" ca="1" si="203"/>
        <v>2.1483985566046198E-4</v>
      </c>
      <c r="EB156" s="9">
        <f t="shared" ca="1" si="242"/>
        <v>0.4515309472872695</v>
      </c>
      <c r="EC156" s="9">
        <f t="shared" ca="1" si="243"/>
        <v>4.8724126987582661E-2</v>
      </c>
      <c r="ED156" s="1">
        <f t="shared" ca="1" si="244"/>
        <v>2.1288683847386341E-3</v>
      </c>
      <c r="EE156" s="9">
        <f t="shared" ca="1" si="245"/>
        <v>5.0876571325076791E-4</v>
      </c>
      <c r="EG156" s="9">
        <f t="shared" ca="1" si="246"/>
        <v>1.1937681754392904E-4</v>
      </c>
      <c r="EH156" s="9">
        <f t="shared" ca="1" si="247"/>
        <v>2.5319708769298822E-2</v>
      </c>
      <c r="EN156" s="9">
        <v>0.53027502773282176</v>
      </c>
      <c r="EO156" s="9">
        <v>3.7753632556726389E-2</v>
      </c>
      <c r="EP156" s="1">
        <f t="shared" ca="1" si="248"/>
        <v>0.4515309472872695</v>
      </c>
      <c r="EQ156" s="9">
        <f t="shared" ca="1" si="249"/>
        <v>4.8724126987582661E-2</v>
      </c>
      <c r="ET156" s="1">
        <f t="shared" ca="1" si="250"/>
        <v>9.404466237966691</v>
      </c>
    </row>
    <row r="157" spans="2:150" x14ac:dyDescent="0.25">
      <c r="B157" s="5">
        <f t="shared" si="251"/>
        <v>5000</v>
      </c>
      <c r="C157" s="19">
        <f>ISA!L157</f>
        <v>0.73611542371223737</v>
      </c>
      <c r="D157" s="52">
        <f>ISA!N157</f>
        <v>1.6299403949154085E-5</v>
      </c>
      <c r="F157" s="12">
        <f t="shared" ca="1" si="252"/>
        <v>288.13286105270458</v>
      </c>
      <c r="G157" s="19">
        <f>Weight!G157</f>
        <v>0.25</v>
      </c>
      <c r="H157" s="1">
        <f t="shared" si="253"/>
        <v>1</v>
      </c>
      <c r="J157" s="11">
        <f t="shared" ca="1" si="204"/>
        <v>47.390438028208763</v>
      </c>
      <c r="K157" s="11">
        <f t="shared" ca="1" si="205"/>
        <v>23.197752900481543</v>
      </c>
      <c r="L157" s="11">
        <f t="shared" ca="1" si="206"/>
        <v>2.0428891639424704</v>
      </c>
      <c r="N157" s="1">
        <f>'Geometry-Wing'!C157</f>
        <v>0.30481432099438527</v>
      </c>
      <c r="O157" s="1">
        <f>'Geometry-Wing'!D157</f>
        <v>3</v>
      </c>
      <c r="P157" s="1">
        <f>'Geometry-Wing'!AC157</f>
        <v>0.91444296298315586</v>
      </c>
      <c r="Q157" s="1">
        <f>'Geometry-Wing'!AD157</f>
        <v>9.8420572570645728</v>
      </c>
      <c r="R157" s="1">
        <f ca="1">'Geometry-Tail'!E157</f>
        <v>0.10137496479873467</v>
      </c>
      <c r="S157" s="1">
        <f>'Geometry-Tail'!F157</f>
        <v>4</v>
      </c>
      <c r="T157" s="19">
        <f>'Geometry-Tail'!I157</f>
        <v>4.8429600532968005</v>
      </c>
      <c r="U157" s="1">
        <f ca="1">'Geometry-Tail'!AD157</f>
        <v>7.8197034217017958E-2</v>
      </c>
      <c r="V157" s="1">
        <f ca="1">'Geometry-Tail'!T157</f>
        <v>3.0854574153398469</v>
      </c>
      <c r="X157" s="1">
        <f t="shared" si="254"/>
        <v>0.25</v>
      </c>
      <c r="Y157" s="5">
        <f t="shared" ca="1" si="207"/>
        <v>652379.46889001306</v>
      </c>
      <c r="Z157" s="1">
        <f t="shared" ca="1" si="182"/>
        <v>0.41107292733882439</v>
      </c>
      <c r="AA157" s="9">
        <f ca="1">'Airfoil-Flight'!W157</f>
        <v>8.2173951267441279E-3</v>
      </c>
      <c r="AB157" s="12">
        <f t="shared" ca="1" si="208"/>
        <v>50.024724501923579</v>
      </c>
      <c r="AC157" s="1">
        <f ca="1">'Airfoil-Flight'!AG157</f>
        <v>-0.15231211665829597</v>
      </c>
      <c r="AD157" s="1">
        <f>'Geometry-Wing'!AB157</f>
        <v>0.95988181135316342</v>
      </c>
      <c r="AE157" s="61">
        <f t="shared" si="209"/>
        <v>4.179492534636231E-2</v>
      </c>
      <c r="AF157" s="17">
        <f t="shared" ca="1" si="210"/>
        <v>0.79349891225591762</v>
      </c>
      <c r="AG157" s="11">
        <f t="shared" ca="1" si="211"/>
        <v>0.79349891225591762</v>
      </c>
      <c r="AH157" s="11">
        <f ca="1">DEGREES(AI157/CS157)+'Airfoil-Flight'!K157</f>
        <v>-2.1152238674705783</v>
      </c>
      <c r="AI157" s="1">
        <f t="shared" ca="1" si="212"/>
        <v>0.41103350618375539</v>
      </c>
      <c r="AJ157" s="1">
        <f ca="1">0.9*'Airfoil-Flight'!I157</f>
        <v>1.5908469931636413</v>
      </c>
      <c r="AK157" s="5">
        <f ca="1">C157*J157*'Geometry-Wing'!AH157/D157</f>
        <v>426555.8065819316</v>
      </c>
      <c r="AL157" s="9">
        <f ca="1">0.455/(LOG10(MIN(AK157,'Geometry-Wing'!AM157)))^2.58</f>
        <v>5.2687130063055745E-3</v>
      </c>
      <c r="AM157" s="9">
        <f ca="1">+AL157*'Geometry-Wing'!AK157*'Geometry-Wing'!AN157/P157</f>
        <v>0</v>
      </c>
      <c r="AN157" s="9">
        <f ca="1">AA157*COS(RADIANS(AF157))*'Geometry-Wing'!U157*'Geometry-Wing'!V157+AM157</f>
        <v>9.0382678026491702E-3</v>
      </c>
      <c r="AO157" s="9">
        <f ca="1">AI157^2/(PI()*'Geometry-Wing'!AJ157*AD157)</f>
        <v>5.6924723396611643E-3</v>
      </c>
      <c r="AP157" s="9">
        <f t="shared" ca="1" si="213"/>
        <v>1.4730740142310335E-2</v>
      </c>
      <c r="AQ157" s="1">
        <f t="shared" ca="1" si="214"/>
        <v>-0.13708090499246639</v>
      </c>
      <c r="AR157" s="1">
        <f t="shared" ca="1" si="183"/>
        <v>-0.26922178567816907</v>
      </c>
      <c r="AS157" s="1">
        <f t="shared" si="255"/>
        <v>0.9343951712104227</v>
      </c>
      <c r="AT157" s="61">
        <f t="shared" si="184"/>
        <v>7.021101008537145E-2</v>
      </c>
      <c r="AU157" s="5">
        <f ca="1">C157*J157*'Geometry-Tail'!C157/D157</f>
        <v>340722.08127485181</v>
      </c>
      <c r="AV157" s="9">
        <f ca="1">0.455/(LOG10(MIN(AU157,'Geometry-Tail'!L157)))^2.58</f>
        <v>5.511811067610263E-3</v>
      </c>
      <c r="AW157" s="9">
        <f ca="1">AV157*'Geometry-Tail'!M157*'Geometry-Tail'!N157*'Geometry-Tail'!G157/R157*'Geometry-Tail'!O157</f>
        <v>1.6864921921208378E-2</v>
      </c>
      <c r="AX157" s="9">
        <f t="shared" ca="1" si="185"/>
        <v>6.1727679570428252E-3</v>
      </c>
      <c r="AY157" s="9">
        <f t="shared" ca="1" si="186"/>
        <v>2.3037689878251204E-2</v>
      </c>
      <c r="AZ157" s="1">
        <f t="shared" ca="1" si="256"/>
        <v>0.95148725550796098</v>
      </c>
      <c r="BA157" s="1">
        <f t="shared" ca="1" si="187"/>
        <v>5.0986226259163159E-2</v>
      </c>
      <c r="BB157" s="5">
        <f ca="1">C157*J157*'Geometry-Tail'!Q157/D157</f>
        <v>340722.08127485181</v>
      </c>
      <c r="BC157" s="9">
        <f ca="1">0.455/(LOG10(MIN(BB157,'Geometry-Tail'!Z157)))^2.58</f>
        <v>5.511811067610263E-3</v>
      </c>
      <c r="BD157" s="9">
        <f ca="1">BC157*'Geometry-Tail'!AA157*'Geometry-Tail'!AB157*'Geometry-Tail'!AE157/U157*'Geometry-Tail'!AF157</f>
        <v>8.3119378616108332E-3</v>
      </c>
      <c r="BE157" s="5">
        <f ca="1">C157*J157*'Geometry-Fuselage'!C157/D157</f>
        <v>3488610.8068075608</v>
      </c>
      <c r="BF157" s="9">
        <f ca="1">0.455/(LOG10(MIN(BE157,'Geometry-Fuselage'!K157)))^2.58</f>
        <v>3.5757442507550904E-3</v>
      </c>
      <c r="BG157" s="9">
        <f ca="1">BF157*'Geometry-Fuselage'!L157*'Geometry-Fuselage'!M157*'Geometry-Fuselage'!H157/P157*'Geometry-Fuselage'!P157</f>
        <v>1.6009712553062824E-2</v>
      </c>
      <c r="BH157" s="9">
        <f>3.83*RADIANS('Geometry-Fuselage'!N157)^2.5*'Geometry-Fuselage'!I157/P157</f>
        <v>1.3659623231054097E-3</v>
      </c>
      <c r="BI157" s="69">
        <f>0</f>
        <v>0</v>
      </c>
      <c r="BJ157" s="9">
        <f>0.05*'Geometry-Fuselage'!O157/P157</f>
        <v>0</v>
      </c>
      <c r="BK157" s="9">
        <f t="shared" ca="1" si="215"/>
        <v>1.7375674876168232E-2</v>
      </c>
      <c r="BL157" s="5">
        <f ca="1">C157*J157*'Geometry-Fuselage'!R157/D157</f>
        <v>2624384.7002462423</v>
      </c>
      <c r="BM157" s="9">
        <f ca="1">0.455/(LOG10(MIN(BL157,'Geometry-Fuselage'!Z157)))^2.58</f>
        <v>3.7561313211096786E-3</v>
      </c>
      <c r="BN157" s="9">
        <f ca="1">BM157*'Geometry-Fuselage'!AA157*'Geometry-Fuselage'!AB157*'Geometry-Fuselage'!W157/P157*'Geometry-Fuselage'!AC157</f>
        <v>1.7621379712882068E-3</v>
      </c>
      <c r="BO157" s="5">
        <f ca="1">C157*J157*'Geometry-Fuselage'!AE157/D157</f>
        <v>3938063.7328379825</v>
      </c>
      <c r="BP157" s="9">
        <f ca="1">0.455/(LOG10(MIN(BO157,'Geometry-Fuselage'!AK157)))^2.58</f>
        <v>3.5025889793075344E-3</v>
      </c>
      <c r="BQ157" s="9">
        <f ca="1">BP157*'Geometry-Fuselage'!AL157*'Geometry-Fuselage'!AM157*'Geometry-Fuselage'!AI157/P157*'Geometry-Fuselage'!AN157</f>
        <v>0</v>
      </c>
      <c r="BR157" s="9">
        <f ca="1">'Geometry-Miscellaneous'!B157*J157/(0.5*C157*J157^2*P157)</f>
        <v>3.7617331425288618E-4</v>
      </c>
      <c r="BS157" s="9">
        <f>('Geometry-Miscellaneous'!J157+'Geometry-Miscellaneous'!R157)/P157*'Geometry-Miscellaneous'!$G$6</f>
        <v>2.8870034620722749E-3</v>
      </c>
      <c r="BT157" s="9">
        <f>'Geometry-Miscellaneous'!AO157/P157</f>
        <v>6.2492219506369547E-3</v>
      </c>
      <c r="BU157" s="1">
        <f t="shared" ca="1" si="188"/>
        <v>0.38118763262905936</v>
      </c>
      <c r="BV157" s="9">
        <f t="shared" ca="1" si="216"/>
        <v>4.0268902488173761E-2</v>
      </c>
      <c r="BW157" s="9">
        <f t="shared" ca="1" si="217"/>
        <v>6.3767841662999356E-3</v>
      </c>
      <c r="BX157" s="9">
        <f t="shared" ca="1" si="218"/>
        <v>4.6645686654473696E-2</v>
      </c>
      <c r="BY157" s="11">
        <f t="shared" ca="1" si="189"/>
        <v>288.13286105270464</v>
      </c>
      <c r="BZ157" s="11">
        <f t="shared" ca="1" si="190"/>
        <v>35.258633809351124</v>
      </c>
      <c r="CA157" s="11">
        <f t="shared" ca="1" si="191"/>
        <v>8.1719803044747419</v>
      </c>
      <c r="CB157" s="12">
        <f t="shared" ca="1" si="192"/>
        <v>1670.9221005013608</v>
      </c>
      <c r="CD157" s="1">
        <f t="shared" ca="1" si="219"/>
        <v>8.2649803896897647E-3</v>
      </c>
      <c r="CE157" s="1">
        <f t="shared" ca="1" si="220"/>
        <v>1.7096808660959082E-3</v>
      </c>
      <c r="CF157" s="1">
        <f t="shared" ca="1" si="221"/>
        <v>6.4996888937410941E-4</v>
      </c>
      <c r="CG157" s="1">
        <f t="shared" ca="1" si="222"/>
        <v>1.5889063617595258E-2</v>
      </c>
      <c r="CH157" s="1">
        <f t="shared" ca="1" si="223"/>
        <v>1.611374667649915E-3</v>
      </c>
      <c r="CI157" s="1">
        <f t="shared" ca="1" si="224"/>
        <v>0</v>
      </c>
      <c r="CJ157" s="1">
        <f t="shared" ca="1" si="225"/>
        <v>3.4398904008060306E-4</v>
      </c>
      <c r="CK157" s="1">
        <f t="shared" si="226"/>
        <v>2.64E-3</v>
      </c>
      <c r="CL157" s="1">
        <f t="shared" si="227"/>
        <v>5.7145570368798337E-3</v>
      </c>
      <c r="CM157" s="1">
        <f t="shared" ca="1" si="228"/>
        <v>3.682361450736539E-2</v>
      </c>
      <c r="CN157" s="1">
        <f t="shared" ca="1" si="229"/>
        <v>5.2054412729794124E-3</v>
      </c>
      <c r="CO157" s="1">
        <f t="shared" ca="1" si="230"/>
        <v>6.2576413435597373E-4</v>
      </c>
      <c r="CP157" s="1">
        <f t="shared" ca="1" si="231"/>
        <v>5.8312054073353858E-3</v>
      </c>
      <c r="CR157" s="1">
        <f ca="1">'Airfoil-Flight'!J157</f>
        <v>5.8438736522826709</v>
      </c>
      <c r="CS157" s="1">
        <f ca="1">CR157/(1+CR157/(PI()*'Geometry-Wing'!AJ157)*(1+AE157))</f>
        <v>4.8825049348104885</v>
      </c>
      <c r="CU157" s="1">
        <f t="shared" si="257"/>
        <v>6</v>
      </c>
      <c r="CV157" s="1">
        <f t="shared" si="193"/>
        <v>3.9709114397548211</v>
      </c>
      <c r="CW157" s="1">
        <f>Stability!Z157</f>
        <v>2.1749577694090316</v>
      </c>
      <c r="CY157" s="1">
        <f t="shared" si="258"/>
        <v>6</v>
      </c>
      <c r="CZ157" s="1">
        <f t="shared" ca="1" si="194"/>
        <v>3.6351579757590589</v>
      </c>
      <c r="DA157" s="1">
        <f ca="1">Stability!AB157</f>
        <v>1.9910580234180542</v>
      </c>
      <c r="DC157" s="1"/>
      <c r="DD157" s="9">
        <f t="shared" ca="1" si="195"/>
        <v>1.3748701539368271E-2</v>
      </c>
      <c r="DE157" s="9">
        <f t="shared" ca="1" si="196"/>
        <v>0.49738102791057809</v>
      </c>
      <c r="DF157" s="9"/>
      <c r="DG157" s="9">
        <f t="shared" ca="1" si="197"/>
        <v>3.2360262682264947E-2</v>
      </c>
      <c r="DH157" s="9">
        <f t="shared" ca="1" si="198"/>
        <v>9.3791458042132306E-2</v>
      </c>
      <c r="DI157" s="9"/>
      <c r="DJ157" s="9">
        <f t="shared" ca="1" si="199"/>
        <v>2.7077208620504365E-2</v>
      </c>
      <c r="DK157" s="9">
        <f t="shared" ca="1" si="200"/>
        <v>0.1759912666840163</v>
      </c>
      <c r="DL157" s="9"/>
      <c r="DM157" s="1">
        <v>1</v>
      </c>
      <c r="DN157" s="1">
        <f t="shared" ca="1" si="232"/>
        <v>0.38118763262905936</v>
      </c>
      <c r="DO157" s="1">
        <f t="shared" ca="1" si="233"/>
        <v>0.14530401126934672</v>
      </c>
      <c r="DP157" s="1">
        <f t="shared" ca="1" si="234"/>
        <v>4.6645686654473696E-2</v>
      </c>
      <c r="DQ157" s="1">
        <f t="shared" ca="1" si="235"/>
        <v>0.38118763262905936</v>
      </c>
      <c r="DR157" s="1">
        <f t="shared" ca="1" si="236"/>
        <v>0.14530401126934672</v>
      </c>
      <c r="DS157" s="1">
        <f t="shared" ca="1" si="237"/>
        <v>5.5388092067268441E-2</v>
      </c>
      <c r="DT157" s="1">
        <f t="shared" ca="1" si="238"/>
        <v>1.7780758868175737E-2</v>
      </c>
      <c r="DU157" s="1">
        <f t="shared" ca="1" si="239"/>
        <v>0.14530401126934672</v>
      </c>
      <c r="DV157" s="1">
        <f t="shared" ca="1" si="240"/>
        <v>5.5388092067268441E-2</v>
      </c>
      <c r="DW157" s="1">
        <f t="shared" ca="1" si="241"/>
        <v>2.1113255690962441E-2</v>
      </c>
      <c r="DX157" s="1">
        <f t="shared" ca="1" si="201"/>
        <v>6.777805379308062E-3</v>
      </c>
      <c r="DY157" s="9">
        <f t="shared" ca="1" si="202"/>
        <v>4.5836455409691612E-2</v>
      </c>
      <c r="DZ157" s="9">
        <f t="shared" ca="1" si="203"/>
        <v>3.0096937357430642E-4</v>
      </c>
      <c r="EB157" s="9">
        <f t="shared" ca="1" si="242"/>
        <v>0.38118763262905936</v>
      </c>
      <c r="EC157" s="9">
        <f t="shared" ca="1" si="243"/>
        <v>4.6645686654473696E-2</v>
      </c>
      <c r="ED157" s="1">
        <f t="shared" ca="1" si="244"/>
        <v>1.7972152399137423E-3</v>
      </c>
      <c r="EE157" s="9">
        <f t="shared" ca="1" si="245"/>
        <v>5.7694442293312268E-4</v>
      </c>
      <c r="EG157" s="9">
        <f t="shared" ca="1" si="246"/>
        <v>1.0096885106530466E-4</v>
      </c>
      <c r="EH157" s="9">
        <f t="shared" ca="1" si="247"/>
        <v>2.1415396693779874E-2</v>
      </c>
      <c r="EN157" s="9">
        <v>0.47710787093454815</v>
      </c>
      <c r="EO157" s="9">
        <v>3.629338430294296E-2</v>
      </c>
      <c r="EP157" s="1">
        <f t="shared" ca="1" si="248"/>
        <v>0.38118763262905936</v>
      </c>
      <c r="EQ157" s="9">
        <f t="shared" ca="1" si="249"/>
        <v>4.6645686654473696E-2</v>
      </c>
      <c r="ET157" s="1">
        <f t="shared" ca="1" si="250"/>
        <v>8.3156827024639526</v>
      </c>
    </row>
    <row r="158" spans="2:150" x14ac:dyDescent="0.25">
      <c r="B158" s="5">
        <f t="shared" si="251"/>
        <v>5000</v>
      </c>
      <c r="C158" s="19">
        <f>ISA!L158</f>
        <v>0.73611542371223737</v>
      </c>
      <c r="D158" s="52">
        <f>ISA!N158</f>
        <v>1.6299403949154085E-5</v>
      </c>
      <c r="F158" s="12">
        <f t="shared" ca="1" si="252"/>
        <v>288.13286105270458</v>
      </c>
      <c r="G158" s="19">
        <f>Weight!G158</f>
        <v>0.25</v>
      </c>
      <c r="H158" s="1">
        <f t="shared" si="253"/>
        <v>1</v>
      </c>
      <c r="J158" s="11">
        <f t="shared" ca="1" si="204"/>
        <v>52.48146715772981</v>
      </c>
      <c r="K158" s="11">
        <f t="shared" ca="1" si="205"/>
        <v>23.10158183445585</v>
      </c>
      <c r="L158" s="11">
        <f t="shared" ca="1" si="206"/>
        <v>2.2717694196790483</v>
      </c>
      <c r="N158" s="1">
        <f>'Geometry-Wing'!C158</f>
        <v>0.30481432099438527</v>
      </c>
      <c r="O158" s="1">
        <f>'Geometry-Wing'!D158</f>
        <v>3</v>
      </c>
      <c r="P158" s="1">
        <f>'Geometry-Wing'!AC158</f>
        <v>0.91444296298315586</v>
      </c>
      <c r="Q158" s="1">
        <f>'Geometry-Wing'!AD158</f>
        <v>9.8420572570645728</v>
      </c>
      <c r="R158" s="1">
        <f ca="1">'Geometry-Tail'!E158</f>
        <v>0.10137496479873467</v>
      </c>
      <c r="S158" s="1">
        <f>'Geometry-Tail'!F158</f>
        <v>4</v>
      </c>
      <c r="T158" s="19">
        <f>'Geometry-Tail'!I158</f>
        <v>4.8429600532968005</v>
      </c>
      <c r="U158" s="1">
        <f ca="1">'Geometry-Tail'!AD158</f>
        <v>7.8197034217017958E-2</v>
      </c>
      <c r="V158" s="1">
        <f ca="1">'Geometry-Tail'!T158</f>
        <v>3.0854574153398469</v>
      </c>
      <c r="X158" s="1">
        <f t="shared" si="254"/>
        <v>0.25</v>
      </c>
      <c r="Y158" s="5">
        <f t="shared" ca="1" si="207"/>
        <v>722462.86583273706</v>
      </c>
      <c r="Z158" s="1">
        <f t="shared" ca="1" si="182"/>
        <v>0.34079128708738288</v>
      </c>
      <c r="AA158" s="9">
        <f ca="1">'Airfoil-Flight'!W158</f>
        <v>8.51459848417737E-3</v>
      </c>
      <c r="AB158" s="12">
        <f t="shared" ca="1" si="208"/>
        <v>40.02435202560325</v>
      </c>
      <c r="AC158" s="1">
        <f ca="1">'Airfoil-Flight'!AG158</f>
        <v>-0.15283985413917178</v>
      </c>
      <c r="AD158" s="1">
        <f>'Geometry-Wing'!AB158</f>
        <v>0.95988181135316342</v>
      </c>
      <c r="AE158" s="61">
        <f t="shared" si="209"/>
        <v>4.179492534636231E-2</v>
      </c>
      <c r="AF158" s="17">
        <f t="shared" ca="1" si="210"/>
        <v>0.65785316095274082</v>
      </c>
      <c r="AG158" s="11">
        <f t="shared" ca="1" si="211"/>
        <v>0.65785316095274082</v>
      </c>
      <c r="AH158" s="11">
        <f ca="1">DEGREES(AI158/CS158)+'Airfoil-Flight'!K158</f>
        <v>-2.966823437644118</v>
      </c>
      <c r="AI158" s="1">
        <f t="shared" ca="1" si="212"/>
        <v>0.34076882415846671</v>
      </c>
      <c r="AJ158" s="1">
        <f ca="1">0.9*'Airfoil-Flight'!I158</f>
        <v>1.6041198422240373</v>
      </c>
      <c r="AK158" s="5">
        <f ca="1">C158*J158*'Geometry-Wing'!AH158/D158</f>
        <v>472379.56612140505</v>
      </c>
      <c r="AL158" s="9">
        <f ca="1">0.455/(LOG10(MIN(AK158,'Geometry-Wing'!AM158)))^2.58</f>
        <v>5.1632058137649995E-3</v>
      </c>
      <c r="AM158" s="9">
        <f ca="1">+AL158*'Geometry-Wing'!AK158*'Geometry-Wing'!AN158/P158</f>
        <v>0</v>
      </c>
      <c r="AN158" s="9">
        <f ca="1">AA158*COS(RADIANS(AF158))*'Geometry-Wing'!U158*'Geometry-Wing'!V158+AM158</f>
        <v>9.3654409778958503E-3</v>
      </c>
      <c r="AO158" s="9">
        <f ca="1">AI158^2/(PI()*'Geometry-Wing'!AJ158*AD158)</f>
        <v>3.912606653263353E-3</v>
      </c>
      <c r="AP158" s="9">
        <f t="shared" ca="1" si="213"/>
        <v>1.3278047631159202E-2</v>
      </c>
      <c r="AQ158" s="1">
        <f t="shared" ca="1" si="214"/>
        <v>-0.1375558687252546</v>
      </c>
      <c r="AR158" s="1">
        <f t="shared" ca="1" si="183"/>
        <v>-0.27015459673803649</v>
      </c>
      <c r="AS158" s="1">
        <f t="shared" si="255"/>
        <v>0.9343951712104227</v>
      </c>
      <c r="AT158" s="61">
        <f t="shared" si="184"/>
        <v>7.021101008537145E-2</v>
      </c>
      <c r="AU158" s="5">
        <f ca="1">C158*J158*'Geometry-Tail'!C158/D158</f>
        <v>377324.95124218124</v>
      </c>
      <c r="AV158" s="9">
        <f ca="1">0.455/(LOG10(MIN(AU158,'Geometry-Tail'!L158)))^2.58</f>
        <v>5.3995167098429544E-3</v>
      </c>
      <c r="AW158" s="9">
        <f ca="1">AV158*'Geometry-Tail'!M158*'Geometry-Tail'!N158*'Geometry-Tail'!G158/R158*'Geometry-Tail'!O158</f>
        <v>1.6521326040887501E-2</v>
      </c>
      <c r="AX158" s="9">
        <f t="shared" ca="1" si="185"/>
        <v>6.2156173983130341E-3</v>
      </c>
      <c r="AY158" s="9">
        <f t="shared" ca="1" si="186"/>
        <v>2.2736943439200536E-2</v>
      </c>
      <c r="AZ158" s="1">
        <f t="shared" ca="1" si="256"/>
        <v>0.95148725550796098</v>
      </c>
      <c r="BA158" s="1">
        <f t="shared" ca="1" si="187"/>
        <v>5.0986226259163159E-2</v>
      </c>
      <c r="BB158" s="5">
        <f ca="1">C158*J158*'Geometry-Tail'!Q158/D158</f>
        <v>377324.95124218124</v>
      </c>
      <c r="BC158" s="9">
        <f ca="1">0.455/(LOG10(MIN(BB158,'Geometry-Tail'!Z158)))^2.58</f>
        <v>5.3995167098429544E-3</v>
      </c>
      <c r="BD158" s="9">
        <f ca="1">BC158*'Geometry-Tail'!AA158*'Geometry-Tail'!AB158*'Geometry-Tail'!AE158/U158*'Geometry-Tail'!AF158</f>
        <v>8.1425953873275024E-3</v>
      </c>
      <c r="BE158" s="5">
        <f ca="1">C158*J158*'Geometry-Fuselage'!C158/D158</f>
        <v>3863383.0177849596</v>
      </c>
      <c r="BF158" s="9">
        <f ca="1">0.455/(LOG10(MIN(BE158,'Geometry-Fuselage'!K158)))^2.58</f>
        <v>3.514007694088204E-3</v>
      </c>
      <c r="BG158" s="9">
        <f ca="1">BF158*'Geometry-Fuselage'!L158*'Geometry-Fuselage'!M158*'Geometry-Fuselage'!H158/P158*'Geometry-Fuselage'!P158</f>
        <v>1.5733298901263196E-2</v>
      </c>
      <c r="BH158" s="9">
        <f>3.83*RADIANS('Geometry-Fuselage'!N158)^2.5*'Geometry-Fuselage'!I158/P158</f>
        <v>1.3659623231054097E-3</v>
      </c>
      <c r="BI158" s="69">
        <f>0</f>
        <v>0</v>
      </c>
      <c r="BJ158" s="9">
        <f>0.05*'Geometry-Fuselage'!O158/P158</f>
        <v>0</v>
      </c>
      <c r="BK158" s="9">
        <f t="shared" ca="1" si="215"/>
        <v>1.7099261224368605E-2</v>
      </c>
      <c r="BL158" s="5">
        <f ca="1">C158*J158*'Geometry-Fuselage'!R158/D158</f>
        <v>2906315.3915825421</v>
      </c>
      <c r="BM158" s="9">
        <f ca="1">0.455/(LOG10(MIN(BL158,'Geometry-Fuselage'!Z158)))^2.58</f>
        <v>3.6900466394149366E-3</v>
      </c>
      <c r="BN158" s="9">
        <f ca="1">BM158*'Geometry-Fuselage'!AA158*'Geometry-Fuselage'!AB158*'Geometry-Fuselage'!W158/P158*'Geometry-Fuselage'!AC158</f>
        <v>1.7311352408244602E-3</v>
      </c>
      <c r="BO158" s="5">
        <f ca="1">C158*J158*'Geometry-Fuselage'!AE158/D158</f>
        <v>4361119.4801989729</v>
      </c>
      <c r="BP158" s="9">
        <f ca="1">0.455/(LOG10(MIN(BO158,'Geometry-Fuselage'!AK158)))^2.58</f>
        <v>3.4425922976156656E-3</v>
      </c>
      <c r="BQ158" s="9">
        <f ca="1">BP158*'Geometry-Fuselage'!AL158*'Geometry-Fuselage'!AM158*'Geometry-Fuselage'!AI158/P158*'Geometry-Fuselage'!AN158</f>
        <v>0</v>
      </c>
      <c r="BR158" s="9">
        <f ca="1">'Geometry-Miscellaneous'!B158*J158/(0.5*C158*J158^2*P158)</f>
        <v>3.3968216024504998E-4</v>
      </c>
      <c r="BS158" s="9">
        <f>('Geometry-Miscellaneous'!J158+'Geometry-Miscellaneous'!R158)/P158*'Geometry-Miscellaneous'!$G$6</f>
        <v>2.8870034620722749E-3</v>
      </c>
      <c r="BT158" s="9">
        <f>'Geometry-Miscellaneous'!AO158/P158</f>
        <v>6.2492219506369547E-3</v>
      </c>
      <c r="BU158" s="1">
        <f t="shared" ca="1" si="188"/>
        <v>0.31081953935540868</v>
      </c>
      <c r="BV158" s="9">
        <f t="shared" ca="1" si="216"/>
        <v>4.0199596122689141E-2</v>
      </c>
      <c r="BW158" s="9">
        <f t="shared" ca="1" si="217"/>
        <v>4.6016687604294544E-3</v>
      </c>
      <c r="BX158" s="9">
        <f t="shared" ca="1" si="218"/>
        <v>4.4801264883118593E-2</v>
      </c>
      <c r="BY158" s="11">
        <f t="shared" ca="1" si="189"/>
        <v>288.13286105270453</v>
      </c>
      <c r="BZ158" s="11">
        <f t="shared" ca="1" si="190"/>
        <v>41.531226306826426</v>
      </c>
      <c r="CA158" s="11">
        <f t="shared" ca="1" si="191"/>
        <v>6.9377402661800183</v>
      </c>
      <c r="CB158" s="12">
        <f t="shared" ca="1" si="192"/>
        <v>2179.6196894419554</v>
      </c>
      <c r="CD158" s="1">
        <f t="shared" ca="1" si="219"/>
        <v>8.5641615974709467E-3</v>
      </c>
      <c r="CE158" s="1">
        <f t="shared" ca="1" si="220"/>
        <v>1.6748488458233888E-3</v>
      </c>
      <c r="CF158" s="1">
        <f t="shared" ca="1" si="221"/>
        <v>6.3672681011818131E-4</v>
      </c>
      <c r="CG158" s="1">
        <f t="shared" ca="1" si="222"/>
        <v>1.5636299098834613E-2</v>
      </c>
      <c r="CH158" s="1">
        <f t="shared" ca="1" si="223"/>
        <v>1.5830244389440785E-3</v>
      </c>
      <c r="CI158" s="1">
        <f t="shared" ca="1" si="224"/>
        <v>0</v>
      </c>
      <c r="CJ158" s="1">
        <f t="shared" ca="1" si="225"/>
        <v>3.1061996108700267E-4</v>
      </c>
      <c r="CK158" s="1">
        <f t="shared" si="226"/>
        <v>2.64E-3</v>
      </c>
      <c r="CL158" s="1">
        <f t="shared" si="227"/>
        <v>5.7145570368798337E-3</v>
      </c>
      <c r="CM158" s="1">
        <f t="shared" ca="1" si="228"/>
        <v>3.6760237789158046E-2</v>
      </c>
      <c r="CN158" s="1">
        <f t="shared" ca="1" si="229"/>
        <v>3.5778556209977498E-3</v>
      </c>
      <c r="CO158" s="1">
        <f t="shared" ca="1" si="230"/>
        <v>6.3010799495638668E-4</v>
      </c>
      <c r="CP158" s="1">
        <f t="shared" ca="1" si="231"/>
        <v>4.2079636159541361E-3</v>
      </c>
      <c r="CR158" s="1">
        <f ca="1">'Airfoil-Flight'!J158</f>
        <v>5.841171278686824</v>
      </c>
      <c r="CS158" s="1">
        <f ca="1">CR158/(1+CR158/(PI()*'Geometry-Wing'!AJ158)*(1+AE158))</f>
        <v>4.8806184115040923</v>
      </c>
      <c r="CU158" s="1">
        <f t="shared" si="257"/>
        <v>6</v>
      </c>
      <c r="CV158" s="1">
        <f t="shared" si="193"/>
        <v>3.9709114397548211</v>
      </c>
      <c r="CW158" s="1">
        <f>Stability!Z158</f>
        <v>2.1749577694090316</v>
      </c>
      <c r="CY158" s="1">
        <f t="shared" si="258"/>
        <v>6</v>
      </c>
      <c r="CZ158" s="1">
        <f t="shared" ca="1" si="194"/>
        <v>3.6351579757590589</v>
      </c>
      <c r="DA158" s="1">
        <f ca="1">Stability!AB158</f>
        <v>1.9910580234180542</v>
      </c>
      <c r="DC158" s="1"/>
      <c r="DD158" s="9">
        <f t="shared" ca="1" si="195"/>
        <v>1.114180823885892E-2</v>
      </c>
      <c r="DE158" s="9">
        <f t="shared" ca="1" si="196"/>
        <v>0.56446062279288178</v>
      </c>
      <c r="DF158" s="9"/>
      <c r="DG158" s="9">
        <f t="shared" ca="1" si="197"/>
        <v>2.8462267773449096E-2</v>
      </c>
      <c r="DH158" s="9">
        <f t="shared" ca="1" si="198"/>
        <v>0.13300569611581228</v>
      </c>
      <c r="DI158" s="9"/>
      <c r="DJ158" s="9">
        <f t="shared" ca="1" si="199"/>
        <v>2.560907849664501E-2</v>
      </c>
      <c r="DK158" s="9">
        <f t="shared" ca="1" si="200"/>
        <v>0.18351364185625132</v>
      </c>
      <c r="DL158" s="9"/>
      <c r="DM158" s="1">
        <v>1</v>
      </c>
      <c r="DN158" s="1">
        <f t="shared" ca="1" si="232"/>
        <v>0.31081953935540868</v>
      </c>
      <c r="DO158" s="1">
        <f t="shared" ca="1" si="233"/>
        <v>9.6608786045108447E-2</v>
      </c>
      <c r="DP158" s="1">
        <f t="shared" ca="1" si="234"/>
        <v>4.4801264883118593E-2</v>
      </c>
      <c r="DQ158" s="1">
        <f t="shared" ca="1" si="235"/>
        <v>0.31081953935540868</v>
      </c>
      <c r="DR158" s="1">
        <f t="shared" ca="1" si="236"/>
        <v>9.6608786045108447E-2</v>
      </c>
      <c r="DS158" s="1">
        <f t="shared" ca="1" si="237"/>
        <v>3.0027898376225843E-2</v>
      </c>
      <c r="DT158" s="1">
        <f t="shared" ca="1" si="238"/>
        <v>1.3925108513510568E-2</v>
      </c>
      <c r="DU158" s="1">
        <f t="shared" ca="1" si="239"/>
        <v>9.6608786045108447E-2</v>
      </c>
      <c r="DV158" s="1">
        <f t="shared" ca="1" si="240"/>
        <v>3.0027898376225843E-2</v>
      </c>
      <c r="DW158" s="1">
        <f t="shared" ca="1" si="241"/>
        <v>9.3332575411095402E-3</v>
      </c>
      <c r="DX158" s="1">
        <f t="shared" ca="1" si="201"/>
        <v>4.3281958136434347E-3</v>
      </c>
      <c r="DY158" s="9">
        <f t="shared" ca="1" si="202"/>
        <v>4.411874561192318E-2</v>
      </c>
      <c r="DZ158" s="9">
        <f t="shared" ca="1" si="203"/>
        <v>2.3208618265507696E-4</v>
      </c>
      <c r="EB158" s="9">
        <f t="shared" ca="1" si="242"/>
        <v>0.31081953935540868</v>
      </c>
      <c r="EC158" s="9">
        <f t="shared" ca="1" si="243"/>
        <v>4.4801264883118593E-2</v>
      </c>
      <c r="ED158" s="1">
        <f t="shared" ca="1" si="244"/>
        <v>1.4654452694064788E-3</v>
      </c>
      <c r="EE158" s="9">
        <f t="shared" ca="1" si="245"/>
        <v>6.7958417007473566E-4</v>
      </c>
      <c r="EG158" s="9">
        <f t="shared" ca="1" si="246"/>
        <v>8.2599455594296379E-5</v>
      </c>
      <c r="EH158" s="9">
        <f t="shared" ca="1" si="247"/>
        <v>1.7519265492067674E-2</v>
      </c>
      <c r="EN158" s="9">
        <v>0.42394778720163095</v>
      </c>
      <c r="EO158" s="9">
        <v>3.4907643042666012E-2</v>
      </c>
      <c r="EP158" s="1">
        <f t="shared" ca="1" si="248"/>
        <v>0.31081953935540868</v>
      </c>
      <c r="EQ158" s="9">
        <f t="shared" ca="1" si="249"/>
        <v>4.4801264883118593E-2</v>
      </c>
      <c r="ET158" s="1">
        <f t="shared" ca="1" si="250"/>
        <v>7.0444650482766171</v>
      </c>
    </row>
    <row r="159" spans="2:150" x14ac:dyDescent="0.25">
      <c r="B159" s="5">
        <f t="shared" si="251"/>
        <v>5000</v>
      </c>
      <c r="C159" s="19">
        <f>ISA!L159</f>
        <v>0.73611542371223737</v>
      </c>
      <c r="D159" s="52">
        <f>ISA!N159</f>
        <v>1.6299403949154085E-5</v>
      </c>
      <c r="F159" s="12">
        <f t="shared" ca="1" si="252"/>
        <v>288.13286105270458</v>
      </c>
      <c r="G159" s="19">
        <f>Weight!G159</f>
        <v>0.25</v>
      </c>
      <c r="H159" s="1">
        <f t="shared" si="253"/>
        <v>1</v>
      </c>
      <c r="J159" s="11">
        <f t="shared" ca="1" si="204"/>
        <v>59.672770802899706</v>
      </c>
      <c r="K159" s="11">
        <f t="shared" ca="1" si="205"/>
        <v>22.981118032841533</v>
      </c>
      <c r="L159" s="11">
        <f t="shared" ca="1" si="206"/>
        <v>2.5965999877648853</v>
      </c>
      <c r="N159" s="1">
        <f>'Geometry-Wing'!C159</f>
        <v>0.30481432099438527</v>
      </c>
      <c r="O159" s="1">
        <f>'Geometry-Wing'!D159</f>
        <v>3</v>
      </c>
      <c r="P159" s="1">
        <f>'Geometry-Wing'!AC159</f>
        <v>0.91444296298315586</v>
      </c>
      <c r="Q159" s="1">
        <f>'Geometry-Wing'!AD159</f>
        <v>9.8420572570645728</v>
      </c>
      <c r="R159" s="1">
        <f ca="1">'Geometry-Tail'!E159</f>
        <v>0.10137496479873467</v>
      </c>
      <c r="S159" s="1">
        <f>'Geometry-Tail'!F159</f>
        <v>4</v>
      </c>
      <c r="T159" s="19">
        <f>'Geometry-Tail'!I159</f>
        <v>4.8429600532968005</v>
      </c>
      <c r="U159" s="1">
        <f ca="1">'Geometry-Tail'!AD159</f>
        <v>7.8197034217017958E-2</v>
      </c>
      <c r="V159" s="1">
        <f ca="1">'Geometry-Tail'!T159</f>
        <v>3.0854574153398469</v>
      </c>
      <c r="X159" s="1">
        <f t="shared" si="254"/>
        <v>0.25</v>
      </c>
      <c r="Y159" s="5">
        <f t="shared" ca="1" si="207"/>
        <v>821458.76137331431</v>
      </c>
      <c r="Z159" s="1">
        <f t="shared" ca="1" si="182"/>
        <v>0.27050964683594136</v>
      </c>
      <c r="AA159" s="9">
        <f ca="1">'Airfoil-Flight'!W159</f>
        <v>8.788717795031575E-3</v>
      </c>
      <c r="AB159" s="12">
        <f t="shared" ca="1" si="208"/>
        <v>30.779193637195345</v>
      </c>
      <c r="AC159" s="1">
        <f ca="1">'Airfoil-Flight'!AG159</f>
        <v>-0.15350660518797907</v>
      </c>
      <c r="AD159" s="1">
        <f>'Geometry-Wing'!AB159</f>
        <v>0.95988181135316342</v>
      </c>
      <c r="AE159" s="61">
        <f t="shared" si="209"/>
        <v>4.179492534636231E-2</v>
      </c>
      <c r="AF159" s="17">
        <f t="shared" ca="1" si="210"/>
        <v>0.5221963473747514</v>
      </c>
      <c r="AG159" s="11">
        <f t="shared" ca="1" si="211"/>
        <v>0.5221963473747514</v>
      </c>
      <c r="AH159" s="11">
        <f ca="1">DEGREES(AI159/CS159)+'Airfoil-Flight'!K159</f>
        <v>-3.8263688492888388</v>
      </c>
      <c r="AI159" s="1">
        <f t="shared" ca="1" si="212"/>
        <v>0.27049841185991325</v>
      </c>
      <c r="AJ159" s="1">
        <f ca="1">0.9*'Airfoil-Flight'!I159</f>
        <v>1.620981061805062</v>
      </c>
      <c r="AK159" s="5">
        <f ca="1">C159*J159*'Geometry-Wing'!AH159/D159</f>
        <v>537107.65166716708</v>
      </c>
      <c r="AL159" s="9">
        <f ca="1">0.455/(LOG10(MIN(AK159,'Geometry-Wing'!AM159)))^2.58</f>
        <v>5.0345479017893527E-3</v>
      </c>
      <c r="AM159" s="9">
        <f ca="1">+AL159*'Geometry-Wing'!AK159*'Geometry-Wing'!AN159/P159</f>
        <v>0</v>
      </c>
      <c r="AN159" s="9">
        <f ca="1">AA159*COS(RADIANS(AF159))*'Geometry-Wing'!U159*'Geometry-Wing'!V159+AM159</f>
        <v>9.6671880541513017E-3</v>
      </c>
      <c r="AO159" s="9">
        <f ca="1">AI159^2/(PI()*'Geometry-Wing'!AJ159*AD159)</f>
        <v>2.4653348613865277E-3</v>
      </c>
      <c r="AP159" s="9">
        <f t="shared" ca="1" si="213"/>
        <v>1.2132522915537829E-2</v>
      </c>
      <c r="AQ159" s="1">
        <f t="shared" ca="1" si="214"/>
        <v>-0.13815594466918116</v>
      </c>
      <c r="AR159" s="1">
        <f t="shared" ca="1" si="183"/>
        <v>-0.27133312351516348</v>
      </c>
      <c r="AS159" s="1">
        <f t="shared" si="255"/>
        <v>0.9343951712104227</v>
      </c>
      <c r="AT159" s="61">
        <f t="shared" si="184"/>
        <v>7.021101008537145E-2</v>
      </c>
      <c r="AU159" s="5">
        <f ca="1">C159*J159*'Geometry-Tail'!C159/D159</f>
        <v>429028.12274701585</v>
      </c>
      <c r="AV159" s="9">
        <f ca="1">0.455/(LOG10(MIN(AU159,'Geometry-Tail'!L159)))^2.58</f>
        <v>5.2626578110506759E-3</v>
      </c>
      <c r="AW159" s="9">
        <f ca="1">AV159*'Geometry-Tail'!M159*'Geometry-Tail'!N159*'Geometry-Tail'!G159/R159*'Geometry-Tail'!O159</f>
        <v>1.6102568101973774E-2</v>
      </c>
      <c r="AX159" s="9">
        <f t="shared" ca="1" si="185"/>
        <v>6.2699659052078477E-3</v>
      </c>
      <c r="AY159" s="9">
        <f t="shared" ca="1" si="186"/>
        <v>2.2372534007181623E-2</v>
      </c>
      <c r="AZ159" s="1">
        <f t="shared" ca="1" si="256"/>
        <v>0.95148725550796098</v>
      </c>
      <c r="BA159" s="1">
        <f t="shared" ca="1" si="187"/>
        <v>5.0986226259163159E-2</v>
      </c>
      <c r="BB159" s="5">
        <f ca="1">C159*J159*'Geometry-Tail'!Q159/D159</f>
        <v>429028.12274701585</v>
      </c>
      <c r="BC159" s="9">
        <f ca="1">0.455/(LOG10(MIN(BB159,'Geometry-Tail'!Z159)))^2.58</f>
        <v>5.2626578110506759E-3</v>
      </c>
      <c r="BD159" s="9">
        <f ca="1">BC159*'Geometry-Tail'!AA159*'Geometry-Tail'!AB159*'Geometry-Tail'!AE159/U159*'Geometry-Tail'!AF159</f>
        <v>7.9362090201940735E-3</v>
      </c>
      <c r="BE159" s="5">
        <f ca="1">C159*J159*'Geometry-Fuselage'!C159/D159</f>
        <v>4392765.3289727373</v>
      </c>
      <c r="BF159" s="9">
        <f ca="1">0.455/(LOG10(MIN(BE159,'Geometry-Fuselage'!K159)))^2.58</f>
        <v>3.4383954026577894E-3</v>
      </c>
      <c r="BG159" s="9">
        <f ca="1">BF159*'Geometry-Fuselage'!L159*'Geometry-Fuselage'!M159*'Geometry-Fuselage'!H159/P159*'Geometry-Fuselage'!P159</f>
        <v>1.5394759294851545E-2</v>
      </c>
      <c r="BH159" s="9">
        <f>3.83*RADIANS('Geometry-Fuselage'!N159)^2.5*'Geometry-Fuselage'!I159/P159</f>
        <v>1.3659623231054097E-3</v>
      </c>
      <c r="BI159" s="69">
        <f>0</f>
        <v>0</v>
      </c>
      <c r="BJ159" s="9">
        <f>0.05*'Geometry-Fuselage'!O159/P159</f>
        <v>0</v>
      </c>
      <c r="BK159" s="9">
        <f t="shared" ca="1" si="215"/>
        <v>1.6760721617956956E-2</v>
      </c>
      <c r="BL159" s="5">
        <f ca="1">C159*J159*'Geometry-Fuselage'!R159/D159</f>
        <v>3304554.9531155052</v>
      </c>
      <c r="BM159" s="9">
        <f ca="1">0.455/(LOG10(MIN(BL159,'Geometry-Fuselage'!Z159)))^2.58</f>
        <v>3.6091509553710594E-3</v>
      </c>
      <c r="BN159" s="9">
        <f ca="1">BM159*'Geometry-Fuselage'!AA159*'Geometry-Fuselage'!AB159*'Geometry-Fuselage'!W159/P159*'Geometry-Fuselage'!AC159</f>
        <v>1.6931841298593261E-3</v>
      </c>
      <c r="BO159" s="5">
        <f ca="1">C159*J159*'Geometry-Fuselage'!AE159/D159</f>
        <v>4958704.4204354817</v>
      </c>
      <c r="BP159" s="9">
        <f ca="1">0.455/(LOG10(MIN(BO159,'Geometry-Fuselage'!AK159)))^2.58</f>
        <v>3.3690951202492211E-3</v>
      </c>
      <c r="BQ159" s="9">
        <f ca="1">BP159*'Geometry-Fuselage'!AL159*'Geometry-Fuselage'!AM159*'Geometry-Fuselage'!AI159/P159*'Geometry-Fuselage'!AN159</f>
        <v>0</v>
      </c>
      <c r="BR159" s="9">
        <f ca="1">'Geometry-Miscellaneous'!B159*J159/(0.5*C159*J159^2*P159)</f>
        <v>2.9874627735739439E-4</v>
      </c>
      <c r="BS159" s="9">
        <f>('Geometry-Miscellaneous'!J159+'Geometry-Miscellaneous'!R159)/P159*'Geometry-Miscellaneous'!$G$6</f>
        <v>2.8870034620722749E-3</v>
      </c>
      <c r="BT159" s="9">
        <f>'Geometry-Miscellaneous'!AO159/P159</f>
        <v>6.2492219506369547E-3</v>
      </c>
      <c r="BU159" s="1">
        <f t="shared" ca="1" si="188"/>
        <v>0.24041847581300302</v>
      </c>
      <c r="BV159" s="9">
        <f t="shared" ca="1" si="216"/>
        <v>4.0019844397896749E-2</v>
      </c>
      <c r="BW159" s="9">
        <f t="shared" ca="1" si="217"/>
        <v>3.1604220332054882E-3</v>
      </c>
      <c r="BX159" s="9">
        <f t="shared" ca="1" si="218"/>
        <v>4.3180266431102239E-2</v>
      </c>
      <c r="BY159" s="11">
        <f t="shared" ca="1" si="189"/>
        <v>288.13286105270458</v>
      </c>
      <c r="BZ159" s="11">
        <f t="shared" ca="1" si="190"/>
        <v>51.749989952887972</v>
      </c>
      <c r="CA159" s="11">
        <f t="shared" ca="1" si="191"/>
        <v>5.5677858356110654</v>
      </c>
      <c r="CB159" s="12">
        <f t="shared" ca="1" si="192"/>
        <v>3088.0652895110466</v>
      </c>
      <c r="CD159" s="1">
        <f t="shared" ca="1" si="219"/>
        <v>8.8400920879534856E-3</v>
      </c>
      <c r="CE159" s="1">
        <f t="shared" ca="1" si="220"/>
        <v>1.6323972745068192E-3</v>
      </c>
      <c r="CF159" s="1">
        <f t="shared" ca="1" si="221"/>
        <v>6.2058800830552254E-4</v>
      </c>
      <c r="CG159" s="1">
        <f t="shared" ca="1" si="222"/>
        <v>1.5326723938060392E-2</v>
      </c>
      <c r="CH159" s="1">
        <f t="shared" ca="1" si="223"/>
        <v>1.5483203125846187E-3</v>
      </c>
      <c r="CI159" s="1">
        <f t="shared" ca="1" si="224"/>
        <v>0</v>
      </c>
      <c r="CJ159" s="1">
        <f t="shared" ca="1" si="225"/>
        <v>2.7318643104688343E-4</v>
      </c>
      <c r="CK159" s="1">
        <f t="shared" si="226"/>
        <v>2.64E-3</v>
      </c>
      <c r="CL159" s="1">
        <f t="shared" si="227"/>
        <v>5.7145570368798337E-3</v>
      </c>
      <c r="CM159" s="1">
        <f t="shared" ca="1" si="228"/>
        <v>3.6595865089337556E-2</v>
      </c>
      <c r="CN159" s="1">
        <f t="shared" ca="1" si="229"/>
        <v>2.2544081153919641E-3</v>
      </c>
      <c r="CO159" s="1">
        <f t="shared" ca="1" si="230"/>
        <v>6.3561757292971213E-4</v>
      </c>
      <c r="CP159" s="1">
        <f t="shared" ca="1" si="231"/>
        <v>2.8900256883216762E-3</v>
      </c>
      <c r="CR159" s="1">
        <f ca="1">'Airfoil-Flight'!J159</f>
        <v>5.8377721478070814</v>
      </c>
      <c r="CS159" s="1">
        <f ca="1">CR159/(1+CR159/(PI()*'Geometry-Wing'!AJ159)*(1+AE159))</f>
        <v>4.8782450752447186</v>
      </c>
      <c r="CU159" s="1">
        <f t="shared" si="257"/>
        <v>6</v>
      </c>
      <c r="CV159" s="1">
        <f t="shared" si="193"/>
        <v>3.9709114397548211</v>
      </c>
      <c r="CW159" s="1">
        <f>Stability!Z159</f>
        <v>2.1749577694090316</v>
      </c>
      <c r="CY159" s="1">
        <f t="shared" si="258"/>
        <v>6</v>
      </c>
      <c r="CZ159" s="1">
        <f t="shared" ca="1" si="194"/>
        <v>3.6351579757590589</v>
      </c>
      <c r="DA159" s="1">
        <f ca="1">Stability!AB159</f>
        <v>1.9910580234180542</v>
      </c>
      <c r="DC159" s="1"/>
      <c r="DD159" s="9">
        <f t="shared" ca="1" si="195"/>
        <v>8.8098591244052619E-3</v>
      </c>
      <c r="DE159" s="9">
        <f t="shared" ca="1" si="196"/>
        <v>0.63357600648796086</v>
      </c>
      <c r="DF159" s="9"/>
      <c r="DG159" s="9">
        <f t="shared" ca="1" si="197"/>
        <v>2.4793473455685441E-2</v>
      </c>
      <c r="DH159" s="9">
        <f t="shared" ca="1" si="198"/>
        <v>0.18131817410273735</v>
      </c>
      <c r="DI159" s="9"/>
      <c r="DJ159" s="9">
        <f t="shared" ca="1" si="199"/>
        <v>2.4529690415594614E-2</v>
      </c>
      <c r="DK159" s="9">
        <f t="shared" ca="1" si="200"/>
        <v>0.18655799402887766</v>
      </c>
      <c r="DL159" s="9"/>
      <c r="DM159" s="1">
        <v>1</v>
      </c>
      <c r="DN159" s="1">
        <f t="shared" ca="1" si="232"/>
        <v>0.24041847581300302</v>
      </c>
      <c r="DO159" s="1">
        <f t="shared" ca="1" si="233"/>
        <v>5.7801043512247519E-2</v>
      </c>
      <c r="DP159" s="1">
        <f t="shared" ca="1" si="234"/>
        <v>4.3180266431102239E-2</v>
      </c>
      <c r="DQ159" s="1">
        <f t="shared" ca="1" si="235"/>
        <v>0.24041847581300302</v>
      </c>
      <c r="DR159" s="1">
        <f t="shared" ca="1" si="236"/>
        <v>5.7801043512247519E-2</v>
      </c>
      <c r="DS159" s="1">
        <f t="shared" ca="1" si="237"/>
        <v>1.3896438781615615E-2</v>
      </c>
      <c r="DT159" s="1">
        <f t="shared" ca="1" si="238"/>
        <v>1.038133384056498E-2</v>
      </c>
      <c r="DU159" s="1">
        <f t="shared" ca="1" si="239"/>
        <v>5.7801043512247519E-2</v>
      </c>
      <c r="DV159" s="1">
        <f t="shared" ca="1" si="240"/>
        <v>1.3896438781615615E-2</v>
      </c>
      <c r="DW159" s="1">
        <f t="shared" ca="1" si="241"/>
        <v>3.340960631104731E-3</v>
      </c>
      <c r="DX159" s="1">
        <f t="shared" ca="1" si="201"/>
        <v>2.4958644588545815E-3</v>
      </c>
      <c r="DY159" s="9">
        <f t="shared" ca="1" si="202"/>
        <v>4.2857189959427271E-2</v>
      </c>
      <c r="DZ159" s="9">
        <f t="shared" ca="1" si="203"/>
        <v>5.598091945194745E-5</v>
      </c>
      <c r="EB159" s="9">
        <f t="shared" ca="1" si="242"/>
        <v>0.24041847581300302</v>
      </c>
      <c r="EC159" s="9">
        <f t="shared" ca="1" si="243"/>
        <v>4.3180266431102239E-2</v>
      </c>
      <c r="ED159" s="1">
        <f t="shared" ca="1" si="244"/>
        <v>1.133519851386236E-3</v>
      </c>
      <c r="EE159" s="9">
        <f t="shared" ca="1" si="245"/>
        <v>8.4679594370004651E-4</v>
      </c>
      <c r="EG159" s="9">
        <f t="shared" ca="1" si="246"/>
        <v>6.4266548197615826E-5</v>
      </c>
      <c r="EH159" s="9">
        <f t="shared" ca="1" si="247"/>
        <v>1.3630873376004916E-2</v>
      </c>
      <c r="EN159" s="9">
        <v>0.37079755469668618</v>
      </c>
      <c r="EO159" s="9">
        <v>3.4084449149677995E-2</v>
      </c>
      <c r="EP159" s="1">
        <f t="shared" ca="1" si="248"/>
        <v>0.24041847581300302</v>
      </c>
      <c r="EQ159" s="9">
        <f t="shared" ca="1" si="249"/>
        <v>4.3180266431102239E-2</v>
      </c>
      <c r="ET159" s="1">
        <f t="shared" ca="1" si="250"/>
        <v>5.6091955367926287</v>
      </c>
    </row>
    <row r="160" spans="2:150" x14ac:dyDescent="0.25">
      <c r="B160" s="5">
        <f t="shared" si="251"/>
        <v>5000</v>
      </c>
      <c r="C160" s="19">
        <f>ISA!L160</f>
        <v>0.73611542371223737</v>
      </c>
      <c r="D160" s="52">
        <f>ISA!N160</f>
        <v>1.6299403949154085E-5</v>
      </c>
      <c r="F160" s="12">
        <f t="shared" ca="1" si="252"/>
        <v>288.13286105270458</v>
      </c>
      <c r="G160" s="19">
        <f>Weight!G160</f>
        <v>0.25</v>
      </c>
      <c r="H160" s="1">
        <f t="shared" si="253"/>
        <v>1</v>
      </c>
      <c r="J160" s="11">
        <f t="shared" ca="1" si="204"/>
        <v>67.161402876285223</v>
      </c>
      <c r="K160" s="11">
        <f t="shared" ca="1" si="205"/>
        <v>22.870771298147822</v>
      </c>
      <c r="L160" s="11">
        <f t="shared" ca="1" si="206"/>
        <v>2.9365604684142967</v>
      </c>
      <c r="N160" s="1">
        <f>'Geometry-Wing'!C160</f>
        <v>0.30481432099438527</v>
      </c>
      <c r="O160" s="1">
        <f>'Geometry-Wing'!D160</f>
        <v>3</v>
      </c>
      <c r="P160" s="1">
        <f>'Geometry-Wing'!AC160</f>
        <v>0.91444296298315586</v>
      </c>
      <c r="Q160" s="1">
        <f>'Geometry-Wing'!AD160</f>
        <v>9.8420572570645728</v>
      </c>
      <c r="R160" s="1">
        <f ca="1">'Geometry-Tail'!E160</f>
        <v>0.10137496479873467</v>
      </c>
      <c r="S160" s="1">
        <f>'Geometry-Tail'!F160</f>
        <v>4</v>
      </c>
      <c r="T160" s="19">
        <f>'Geometry-Tail'!I160</f>
        <v>4.8429600532968005</v>
      </c>
      <c r="U160" s="1">
        <f ca="1">'Geometry-Tail'!AD160</f>
        <v>7.8197034217017958E-2</v>
      </c>
      <c r="V160" s="1">
        <f ca="1">'Geometry-Tail'!T160</f>
        <v>3.0854574153398469</v>
      </c>
      <c r="X160" s="1">
        <f t="shared" si="254"/>
        <v>0.25</v>
      </c>
      <c r="Y160" s="5">
        <f t="shared" ca="1" si="207"/>
        <v>924547.69699024095</v>
      </c>
      <c r="Z160" s="1">
        <f>$Z$9</f>
        <v>0.22</v>
      </c>
      <c r="AA160" s="9">
        <f ca="1">'Airfoil-Flight'!W160</f>
        <v>8.8314909621132406E-3</v>
      </c>
      <c r="AB160" s="12">
        <f t="shared" ca="1" si="208"/>
        <v>24.910856042744268</v>
      </c>
      <c r="AC160" s="1">
        <f ca="1">'Airfoil-Flight'!AG160</f>
        <v>-0.1541230050500344</v>
      </c>
      <c r="AD160" s="1">
        <f>'Geometry-Wing'!AB160</f>
        <v>0.95988181135316342</v>
      </c>
      <c r="AE160" s="61">
        <f t="shared" si="209"/>
        <v>4.179492534636231E-2</v>
      </c>
      <c r="AF160" s="17">
        <f t="shared" ca="1" si="210"/>
        <v>0.42469765207900589</v>
      </c>
      <c r="AG160" s="11">
        <f t="shared" ca="1" si="211"/>
        <v>0.42469765207900589</v>
      </c>
      <c r="AH160" s="11">
        <f ca="1">DEGREES(AI160/CS160)+'Airfoil-Flight'!K160</f>
        <v>-4.4518449205428565</v>
      </c>
      <c r="AI160" s="1">
        <f t="shared" ca="1" si="212"/>
        <v>0.21999395626864091</v>
      </c>
      <c r="AJ160" s="1">
        <f ca="1">0.9*'Airfoil-Flight'!I160</f>
        <v>1.6366605918135455</v>
      </c>
      <c r="AK160" s="5">
        <f ca="1">C160*J160*'Geometry-Wing'!AH160/D160</f>
        <v>604511.95572438836</v>
      </c>
      <c r="AL160" s="9">
        <f ca="1">0.455/(LOG10(MIN(AK160,'Geometry-Wing'!AM160)))^2.58</f>
        <v>4.9200017961388738E-3</v>
      </c>
      <c r="AM160" s="9">
        <f ca="1">+AL160*'Geometry-Wing'!AK160*'Geometry-Wing'!AN160/P160</f>
        <v>0</v>
      </c>
      <c r="AN160" s="9">
        <f ca="1">AA160*COS(RADIANS(AF160))*'Geometry-Wing'!U160*'Geometry-Wing'!V160+AM160</f>
        <v>9.714373182530189E-3</v>
      </c>
      <c r="AO160" s="9">
        <f ca="1">AI160^2/(PI()*'Geometry-Wing'!AJ160*AD160)</f>
        <v>1.6306771195517163E-3</v>
      </c>
      <c r="AP160" s="9">
        <f t="shared" ca="1" si="213"/>
        <v>1.1345050302081905E-2</v>
      </c>
      <c r="AQ160" s="1">
        <f t="shared" ca="1" si="214"/>
        <v>-0.13871070454503096</v>
      </c>
      <c r="AR160" s="1">
        <f t="shared" ca="1" si="183"/>
        <v>-0.27242265122441728</v>
      </c>
      <c r="AS160" s="1">
        <f t="shared" si="255"/>
        <v>0.9343951712104227</v>
      </c>
      <c r="AT160" s="61">
        <f t="shared" si="184"/>
        <v>7.021101008537145E-2</v>
      </c>
      <c r="AU160" s="5">
        <f ca="1">C160*J160*'Geometry-Tail'!C160/D160</f>
        <v>482868.99048549804</v>
      </c>
      <c r="AV160" s="9">
        <f ca="1">0.455/(LOG10(MIN(AU160,'Geometry-Tail'!L160)))^2.58</f>
        <v>5.1408809305923363E-3</v>
      </c>
      <c r="AW160" s="9">
        <f ca="1">AV160*'Geometry-Tail'!M160*'Geometry-Tail'!N160*'Geometry-Tail'!G160/R160*'Geometry-Tail'!O160</f>
        <v>1.5729957801013539E-2</v>
      </c>
      <c r="AX160" s="9">
        <f t="shared" ca="1" si="185"/>
        <v>6.3204206150152074E-3</v>
      </c>
      <c r="AY160" s="9">
        <f t="shared" ca="1" si="186"/>
        <v>2.2050378416028749E-2</v>
      </c>
      <c r="AZ160" s="1">
        <f t="shared" ca="1" si="256"/>
        <v>0.95148725550796098</v>
      </c>
      <c r="BA160" s="1">
        <f t="shared" ca="1" si="187"/>
        <v>5.0986226259163159E-2</v>
      </c>
      <c r="BB160" s="5">
        <f ca="1">C160*J160*'Geometry-Tail'!Q160/D160</f>
        <v>482868.99048549804</v>
      </c>
      <c r="BC160" s="9">
        <f ca="1">0.455/(LOG10(MIN(BB160,'Geometry-Tail'!Z160)))^2.58</f>
        <v>5.1408809305923363E-3</v>
      </c>
      <c r="BD160" s="9">
        <f ca="1">BC160*'Geometry-Tail'!AA160*'Geometry-Tail'!AB160*'Geometry-Tail'!AE160/U160*'Geometry-Tail'!AF160</f>
        <v>7.7525666835946486E-3</v>
      </c>
      <c r="BE160" s="5">
        <f ca="1">C160*J160*'Geometry-Fuselage'!C160/D160</f>
        <v>4944035.2447280595</v>
      </c>
      <c r="BF160" s="9">
        <f ca="1">0.455/(LOG10(MIN(BE160,'Geometry-Fuselage'!K160)))^2.58</f>
        <v>3.3707661065734474E-3</v>
      </c>
      <c r="BG160" s="9">
        <f ca="1">BF160*'Geometry-Fuselage'!L160*'Geometry-Fuselage'!M160*'Geometry-Fuselage'!H160/P160*'Geometry-Fuselage'!P160</f>
        <v>1.5091962026772977E-2</v>
      </c>
      <c r="BH160" s="9">
        <f>3.83*RADIANS('Geometry-Fuselage'!N160)^2.5*'Geometry-Fuselage'!I160/P160</f>
        <v>1.3659623231054097E-3</v>
      </c>
      <c r="BI160" s="69">
        <f>0</f>
        <v>0</v>
      </c>
      <c r="BJ160" s="9">
        <f>0.05*'Geometry-Fuselage'!O160/P160</f>
        <v>0</v>
      </c>
      <c r="BK160" s="9">
        <f t="shared" ca="1" si="215"/>
        <v>1.6457924349878385E-2</v>
      </c>
      <c r="BL160" s="5">
        <f ca="1">C160*J160*'Geometry-Fuselage'!R160/D160</f>
        <v>3719259.9496691967</v>
      </c>
      <c r="BM160" s="9">
        <f ca="1">0.455/(LOG10(MIN(BL160,'Geometry-Fuselage'!Z160)))^2.58</f>
        <v>3.5368357070550164E-3</v>
      </c>
      <c r="BN160" s="9">
        <f ca="1">BM160*'Geometry-Fuselage'!AA160*'Geometry-Fuselage'!AB160*'Geometry-Fuselage'!W160/P160*'Geometry-Fuselage'!AC160</f>
        <v>1.6592584137256343E-3</v>
      </c>
      <c r="BO160" s="5">
        <f ca="1">C160*J160*'Geometry-Fuselage'!AE160/D160</f>
        <v>5580996.8406746183</v>
      </c>
      <c r="BP160" s="9">
        <f ca="1">0.455/(LOG10(MIN(BO160,'Geometry-Fuselage'!AK160)))^2.58</f>
        <v>3.303342698074853E-3</v>
      </c>
      <c r="BQ160" s="9">
        <f ca="1">BP160*'Geometry-Fuselage'!AL160*'Geometry-Fuselage'!AM160*'Geometry-Fuselage'!AI160/P160*'Geometry-Fuselage'!AN160</f>
        <v>0</v>
      </c>
      <c r="BR160" s="9">
        <f ca="1">'Geometry-Miscellaneous'!B160*J160/(0.5*C160*J160^2*P160)</f>
        <v>2.6543546402396612E-4</v>
      </c>
      <c r="BS160" s="9">
        <f>('Geometry-Miscellaneous'!J160+'Geometry-Miscellaneous'!R160)/P160*'Geometry-Miscellaneous'!$G$6</f>
        <v>2.8870034620722749E-3</v>
      </c>
      <c r="BT160" s="9">
        <f>'Geometry-Miscellaneous'!AO160/P160</f>
        <v>6.2492219506369547E-3</v>
      </c>
      <c r="BU160" s="1">
        <f t="shared" ca="1" si="188"/>
        <v>0.18979323539682205</v>
      </c>
      <c r="BV160" s="9">
        <f t="shared" ca="1" si="216"/>
        <v>3.9639984362977651E-2</v>
      </c>
      <c r="BW160" s="9">
        <f t="shared" ca="1" si="217"/>
        <v>2.3313576904537268E-3</v>
      </c>
      <c r="BX160" s="9">
        <f t="shared" ca="1" si="218"/>
        <v>4.1971342053431379E-2</v>
      </c>
      <c r="BY160" s="11">
        <f t="shared" ca="1" si="189"/>
        <v>288.13286105270458</v>
      </c>
      <c r="BZ160" s="11">
        <f t="shared" ca="1" si="190"/>
        <v>63.718408313088766</v>
      </c>
      <c r="CA160" s="11">
        <f t="shared" ca="1" si="191"/>
        <v>4.5219720435721795</v>
      </c>
      <c r="CB160" s="12">
        <f t="shared" ca="1" si="192"/>
        <v>4279.4176913509964</v>
      </c>
      <c r="CD160" s="1">
        <f t="shared" ca="1" si="219"/>
        <v>8.883240196557016E-3</v>
      </c>
      <c r="CE160" s="1">
        <f t="shared" ca="1" si="220"/>
        <v>1.5946239183633295E-3</v>
      </c>
      <c r="CF160" s="1">
        <f t="shared" ca="1" si="221"/>
        <v>6.0622772222676416E-4</v>
      </c>
      <c r="CG160" s="1">
        <f t="shared" ca="1" si="222"/>
        <v>1.504983310705542E-2</v>
      </c>
      <c r="CH160" s="1">
        <f t="shared" ca="1" si="223"/>
        <v>1.5172971802020002E-3</v>
      </c>
      <c r="CI160" s="1">
        <f t="shared" ca="1" si="224"/>
        <v>0</v>
      </c>
      <c r="CJ160" s="1">
        <f t="shared" ca="1" si="225"/>
        <v>2.4272559220288445E-4</v>
      </c>
      <c r="CK160" s="1">
        <f t="shared" si="226"/>
        <v>2.64E-3</v>
      </c>
      <c r="CL160" s="1">
        <f t="shared" si="227"/>
        <v>5.7145570368798337E-3</v>
      </c>
      <c r="CM160" s="1">
        <f t="shared" ca="1" si="228"/>
        <v>3.6248504753487246E-2</v>
      </c>
      <c r="CN160" s="1">
        <f t="shared" ca="1" si="229"/>
        <v>1.4911612168717094E-3</v>
      </c>
      <c r="CO160" s="1">
        <f t="shared" ca="1" si="230"/>
        <v>6.4073241736036359E-4</v>
      </c>
      <c r="CP160" s="1">
        <f t="shared" ca="1" si="231"/>
        <v>2.1318936342320728E-3</v>
      </c>
      <c r="CR160" s="1">
        <f ca="1">'Airfoil-Flight'!J160</f>
        <v>5.834644566788433</v>
      </c>
      <c r="CS160" s="1">
        <f ca="1">CR160/(1+CR160/(PI()*'Geometry-Wing'!AJ160)*(1+AE160))</f>
        <v>4.8760609388132012</v>
      </c>
      <c r="CU160" s="1">
        <f t="shared" si="257"/>
        <v>6</v>
      </c>
      <c r="CV160" s="1">
        <f t="shared" si="193"/>
        <v>3.9709114397548211</v>
      </c>
      <c r="CW160" s="1">
        <f>Stability!Z160</f>
        <v>2.1749577694090316</v>
      </c>
      <c r="CY160" s="1">
        <f t="shared" si="258"/>
        <v>6</v>
      </c>
      <c r="CZ160" s="1">
        <f t="shared" ca="1" si="194"/>
        <v>3.6351579757590589</v>
      </c>
      <c r="DA160" s="1">
        <f ca="1">Stability!AB160</f>
        <v>1.9910580234180542</v>
      </c>
      <c r="DC160" s="1"/>
      <c r="DD160" s="9">
        <f t="shared" ca="1" si="195"/>
        <v>7.3036977887847871E-3</v>
      </c>
      <c r="DE160" s="9">
        <f t="shared" ca="1" si="196"/>
        <v>0.6822490672099929</v>
      </c>
      <c r="DF160" s="9"/>
      <c r="DG160" s="9">
        <f t="shared" ca="1" si="197"/>
        <v>2.2298083133886683E-2</v>
      </c>
      <c r="DH160" s="9">
        <f t="shared" ca="1" si="198"/>
        <v>0.21970852225701692</v>
      </c>
      <c r="DI160" s="9"/>
      <c r="DJ160" s="9">
        <f t="shared" ca="1" si="199"/>
        <v>2.3994267805820552E-2</v>
      </c>
      <c r="DK160" s="9">
        <f t="shared" ca="1" si="200"/>
        <v>0.18345616547766719</v>
      </c>
      <c r="DL160" s="9"/>
      <c r="DM160" s="1">
        <v>1</v>
      </c>
      <c r="DN160" s="1">
        <f t="shared" ca="1" si="232"/>
        <v>0.18979323539682205</v>
      </c>
      <c r="DO160" s="1">
        <f t="shared" ca="1" si="233"/>
        <v>3.602147220239351E-2</v>
      </c>
      <c r="DP160" s="1">
        <f t="shared" ca="1" si="234"/>
        <v>4.1971342053431379E-2</v>
      </c>
      <c r="DQ160" s="1">
        <f t="shared" ca="1" si="235"/>
        <v>0.18979323539682205</v>
      </c>
      <c r="DR160" s="1">
        <f t="shared" ca="1" si="236"/>
        <v>3.602147220239351E-2</v>
      </c>
      <c r="DS160" s="1">
        <f t="shared" ca="1" si="237"/>
        <v>6.8366317530489532E-3</v>
      </c>
      <c r="DT160" s="1">
        <f t="shared" ca="1" si="238"/>
        <v>7.9658768022674385E-3</v>
      </c>
      <c r="DU160" s="1">
        <f t="shared" ca="1" si="239"/>
        <v>3.602147220239351E-2</v>
      </c>
      <c r="DV160" s="1">
        <f t="shared" ca="1" si="240"/>
        <v>6.8366317530489532E-3</v>
      </c>
      <c r="DW160" s="1">
        <f t="shared" ca="1" si="241"/>
        <v>1.2975464596278084E-3</v>
      </c>
      <c r="DX160" s="1">
        <f t="shared" ca="1" si="201"/>
        <v>1.5118695310748281E-3</v>
      </c>
      <c r="DY160" s="9">
        <f t="shared" ca="1" si="202"/>
        <v>4.2232520520570214E-2</v>
      </c>
      <c r="DZ160" s="9">
        <f t="shared" ca="1" si="203"/>
        <v>3.8723002562738326E-5</v>
      </c>
      <c r="EB160" s="9">
        <f t="shared" ca="1" si="242"/>
        <v>0.18979323539682205</v>
      </c>
      <c r="EC160" s="9">
        <f t="shared" ca="1" si="243"/>
        <v>4.1971342053431379E-2</v>
      </c>
      <c r="ED160" s="1">
        <f t="shared" ca="1" si="244"/>
        <v>8.9483305828978689E-4</v>
      </c>
      <c r="EE160" s="9">
        <f t="shared" ca="1" si="245"/>
        <v>1.0426376845225993E-3</v>
      </c>
      <c r="EG160" s="9">
        <f t="shared" ca="1" si="246"/>
        <v>5.1111276942043373E-5</v>
      </c>
      <c r="EH160" s="9">
        <f t="shared" ca="1" si="247"/>
        <v>1.0840652930987181E-2</v>
      </c>
      <c r="EN160" s="9">
        <v>0.30994315034300518</v>
      </c>
      <c r="EO160" s="9">
        <v>3.3201416386444069E-2</v>
      </c>
      <c r="EP160" s="1">
        <f t="shared" ca="1" si="248"/>
        <v>0.18979323539682205</v>
      </c>
      <c r="EQ160" s="9">
        <f t="shared" ca="1" si="249"/>
        <v>4.1971342053431379E-2</v>
      </c>
      <c r="ET160" s="1">
        <f t="shared" ca="1" si="250"/>
        <v>4.4935152495407804</v>
      </c>
    </row>
    <row r="161" spans="2:150" x14ac:dyDescent="0.25">
      <c r="B161" s="5">
        <f t="shared" si="251"/>
        <v>5000</v>
      </c>
      <c r="C161" s="19">
        <f>ISA!L161</f>
        <v>0.73611542371223737</v>
      </c>
      <c r="D161" s="52">
        <f>ISA!N161</f>
        <v>1.6299403949154085E-5</v>
      </c>
      <c r="F161" s="12">
        <f t="shared" ca="1" si="252"/>
        <v>288.13286105270458</v>
      </c>
      <c r="G161" s="19">
        <f>Weight!G161</f>
        <v>0.25</v>
      </c>
      <c r="H161" s="70">
        <f>$H$11</f>
        <v>1</v>
      </c>
      <c r="J161" s="11">
        <f t="shared" ca="1" si="204"/>
        <v>23.855182439027153</v>
      </c>
      <c r="K161" s="11">
        <f t="shared" ca="1" si="205"/>
        <v>23.855182439027153</v>
      </c>
      <c r="L161" s="11">
        <f t="shared" ca="1" si="206"/>
        <v>1</v>
      </c>
      <c r="N161" s="1">
        <f>'Geometry-Wing'!C161</f>
        <v>0.30481432099438527</v>
      </c>
      <c r="O161" s="1">
        <f>'Geometry-Wing'!D161</f>
        <v>3</v>
      </c>
      <c r="P161" s="1">
        <f>'Geometry-Wing'!AC161</f>
        <v>0.91444296298315586</v>
      </c>
      <c r="Q161" s="1">
        <f>'Geometry-Wing'!AD161</f>
        <v>9.8420572570645728</v>
      </c>
      <c r="R161" s="1">
        <f ca="1">'Geometry-Tail'!E161</f>
        <v>0.10137496479873467</v>
      </c>
      <c r="S161" s="1">
        <f>'Geometry-Tail'!F161</f>
        <v>4</v>
      </c>
      <c r="T161" s="19">
        <f>'Geometry-Tail'!I161</f>
        <v>4.8429600532968005</v>
      </c>
      <c r="U161" s="1">
        <f ca="1">'Geometry-Tail'!AD161</f>
        <v>7.8197034217017958E-2</v>
      </c>
      <c r="V161" s="1">
        <f ca="1">'Geometry-Tail'!T161</f>
        <v>3.0854574153398469</v>
      </c>
      <c r="X161" s="1">
        <f t="shared" si="254"/>
        <v>0.25</v>
      </c>
      <c r="Y161" s="5">
        <f t="shared" ca="1" si="207"/>
        <v>328391.80006277579</v>
      </c>
      <c r="Z161" s="70">
        <f ca="1">IF(ISERROR(Z161),'Airfoil-Flight'!I161,Z161*L161)</f>
        <v>1.5355791713618878</v>
      </c>
      <c r="AA161" s="9">
        <f ca="1">'Airfoil-Flight'!W161</f>
        <v>2.0824518443255717E-2</v>
      </c>
      <c r="AB161" s="12">
        <f t="shared" ca="1" si="208"/>
        <v>73.739000282102779</v>
      </c>
      <c r="AC161" s="1">
        <f ca="1">'Airfoil-Flight'!AG161</f>
        <v>-0.14880908241220367</v>
      </c>
      <c r="AD161" s="1">
        <f>'Geometry-Wing'!AB161</f>
        <v>0.95988181135316342</v>
      </c>
      <c r="AE161" s="61">
        <f t="shared" si="209"/>
        <v>4.179492534636231E-2</v>
      </c>
      <c r="AF161" s="17">
        <f t="shared" ca="1" si="210"/>
        <v>2.9604745141880415</v>
      </c>
      <c r="AG161" s="11">
        <f t="shared" ca="1" si="211"/>
        <v>2.9604745141880415</v>
      </c>
      <c r="AH161" s="11">
        <f ca="1">DEGREES(AI161/CS161)+'Airfoil-Flight'!K161</f>
        <v>11.199798233489679</v>
      </c>
      <c r="AI161" s="1">
        <f t="shared" ca="1" si="212"/>
        <v>1.5335297890640376</v>
      </c>
      <c r="AJ161" s="1">
        <f ca="1">0.9*'Airfoil-Flight'!I161</f>
        <v>1.5043703422983616</v>
      </c>
      <c r="AK161" s="5">
        <f ca="1">C161*J161*'Geometry-Wing'!AH161/D161</f>
        <v>214717.71542566107</v>
      </c>
      <c r="AL161" s="9">
        <f ca="1">0.455/(LOG10(MIN(AK161,'Geometry-Wing'!AM161)))^2.58</f>
        <v>6.0626514168602404E-3</v>
      </c>
      <c r="AM161" s="9">
        <f ca="1">+AL161*'Geometry-Wing'!AK161*'Geometry-Wing'!AN161/P161</f>
        <v>0</v>
      </c>
      <c r="AN161" s="9">
        <f ca="1">AA161*COS(RADIANS(AF161))*'Geometry-Wing'!U161*'Geometry-Wing'!V161+AM161</f>
        <v>2.2876398669861891E-2</v>
      </c>
      <c r="AO161" s="9">
        <f ca="1">AI161^2/(PI()*'Geometry-Wing'!AJ161*AD161)</f>
        <v>7.9237526670452862E-2</v>
      </c>
      <c r="AP161" s="9">
        <f t="shared" ca="1" si="213"/>
        <v>0.10211392534031476</v>
      </c>
      <c r="AQ161" s="1">
        <f t="shared" ca="1" si="214"/>
        <v>-0.13392817417098329</v>
      </c>
      <c r="AR161" s="1">
        <f t="shared" ca="1" si="183"/>
        <v>-0.26302993990965062</v>
      </c>
      <c r="AS161" s="1">
        <f t="shared" si="255"/>
        <v>0.9343951712104227</v>
      </c>
      <c r="AT161" s="61">
        <f t="shared" si="184"/>
        <v>7.021101008537145E-2</v>
      </c>
      <c r="AU161" s="5">
        <f ca="1">C161*J161*'Geometry-Tail'!C161/D161</f>
        <v>171511.12646349694</v>
      </c>
      <c r="AV161" s="9">
        <f ca="1">0.455/(LOG10(MIN(AU161,'Geometry-Tail'!L161)))^2.58</f>
        <v>6.3585461917527297E-3</v>
      </c>
      <c r="AW161" s="9">
        <f ca="1">AV161*'Geometry-Tail'!M161*'Geometry-Tail'!N161*'Geometry-Tail'!G161/R161*'Geometry-Tail'!O161</f>
        <v>1.9455743990659091E-2</v>
      </c>
      <c r="AX161" s="9">
        <f t="shared" ca="1" si="185"/>
        <v>5.8920974632360292E-3</v>
      </c>
      <c r="AY161" s="9">
        <f t="shared" ca="1" si="186"/>
        <v>2.5347841453895119E-2</v>
      </c>
      <c r="AZ161" s="1">
        <f t="shared" ca="1" si="256"/>
        <v>0.95148725550796098</v>
      </c>
      <c r="BA161" s="1">
        <f t="shared" ca="1" si="187"/>
        <v>5.0986226259163159E-2</v>
      </c>
      <c r="BB161" s="5">
        <f ca="1">C161*J161*'Geometry-Tail'!Q161/D161</f>
        <v>171511.12646349694</v>
      </c>
      <c r="BC161" s="9">
        <f ca="1">0.455/(LOG10(MIN(BB161,'Geometry-Tail'!Z161)))^2.58</f>
        <v>6.3585461917527297E-3</v>
      </c>
      <c r="BD161" s="9">
        <f ca="1">BC161*'Geometry-Tail'!AA161*'Geometry-Tail'!AB161*'Geometry-Tail'!AE161/U161*'Geometry-Tail'!AF161</f>
        <v>9.5888339037255264E-3</v>
      </c>
      <c r="BE161" s="5">
        <f ca="1">C161*J161*'Geometry-Fuselage'!C161/D161</f>
        <v>1756080.9884394652</v>
      </c>
      <c r="BF161" s="9">
        <f ca="1">0.455/(LOG10(MIN(BE161,'Geometry-Fuselage'!K161)))^2.58</f>
        <v>4.0329182253715182E-3</v>
      </c>
      <c r="BG161" s="9">
        <f ca="1">BF161*'Geometry-Fuselage'!L161*'Geometry-Fuselage'!M161*'Geometry-Fuselage'!H161/P161*'Geometry-Fuselage'!P161</f>
        <v>1.8056621785680519E-2</v>
      </c>
      <c r="BH161" s="9">
        <f>3.83*RADIANS('Geometry-Fuselage'!N161)^2.5*'Geometry-Fuselage'!I161/P161</f>
        <v>1.3659623231054097E-3</v>
      </c>
      <c r="BI161" s="69">
        <f>0</f>
        <v>0</v>
      </c>
      <c r="BJ161" s="9">
        <f>0.05*'Geometry-Fuselage'!O161/P161</f>
        <v>0</v>
      </c>
      <c r="BK161" s="9">
        <f t="shared" ca="1" si="215"/>
        <v>1.9422584108785928E-2</v>
      </c>
      <c r="BL161" s="5">
        <f ca="1">C161*J161*'Geometry-Fuselage'!R161/D161</f>
        <v>1321050.7946202245</v>
      </c>
      <c r="BM161" s="9">
        <f ca="1">0.455/(LOG10(MIN(BL161,'Geometry-Fuselage'!Z161)))^2.58</f>
        <v>4.2464341179108992E-3</v>
      </c>
      <c r="BN161" s="9">
        <f ca="1">BM161*'Geometry-Fuselage'!AA161*'Geometry-Fuselage'!AB161*'Geometry-Fuselage'!W161/P161*'Geometry-Fuselage'!AC161</f>
        <v>1.9921568662125172E-3</v>
      </c>
      <c r="BO161" s="5">
        <f ca="1">C161*J161*'Geometry-Fuselage'!AE161/D161</f>
        <v>1982324.5513672491</v>
      </c>
      <c r="BP161" s="9">
        <f ca="1">0.455/(LOG10(MIN(BO161,'Geometry-Fuselage'!AK161)))^2.58</f>
        <v>3.9465296669603722E-3</v>
      </c>
      <c r="BQ161" s="9">
        <f ca="1">BP161*'Geometry-Fuselage'!AL161*'Geometry-Fuselage'!AM161*'Geometry-Fuselage'!AI161/P161*'Geometry-Fuselage'!AN161</f>
        <v>0</v>
      </c>
      <c r="BR161" s="9">
        <f ca="1">'Geometry-Miscellaneous'!B161*J161/(0.5*C161*J161^2*P161)</f>
        <v>7.4730168937221146E-4</v>
      </c>
      <c r="BS161" s="9">
        <f>('Geometry-Miscellaneous'!J161+'Geometry-Miscellaneous'!R161)/P161*'Geometry-Miscellaneous'!$G$6</f>
        <v>2.8870034620722749E-3</v>
      </c>
      <c r="BT161" s="9">
        <f>'Geometry-Miscellaneous'!AO161/P161</f>
        <v>6.2492219506369547E-3</v>
      </c>
      <c r="BU161" s="1">
        <f t="shared" ca="1" si="188"/>
        <v>1.5043703422983619</v>
      </c>
      <c r="BV161" s="9">
        <f t="shared" ca="1" si="216"/>
        <v>5.715149946942983E-2</v>
      </c>
      <c r="BW161" s="9">
        <f t="shared" ca="1" si="217"/>
        <v>7.9890723422033391E-2</v>
      </c>
      <c r="BX161" s="9">
        <f t="shared" ca="1" si="218"/>
        <v>0.13704222289146323</v>
      </c>
      <c r="BY161" s="11">
        <f t="shared" ca="1" si="189"/>
        <v>288.13286105270458</v>
      </c>
      <c r="BZ161" s="11">
        <f t="shared" ca="1" si="190"/>
        <v>26.247770682857833</v>
      </c>
      <c r="CA161" s="11">
        <f t="shared" ca="1" si="191"/>
        <v>10.977422217456409</v>
      </c>
      <c r="CB161" s="12">
        <f t="shared" ca="1" si="192"/>
        <v>626.14535825732196</v>
      </c>
      <c r="CD161" s="1">
        <f t="shared" ca="1" si="219"/>
        <v>2.0919161782052432E-2</v>
      </c>
      <c r="CE161" s="1">
        <f t="shared" ca="1" si="220"/>
        <v>1.9723253621862589E-3</v>
      </c>
      <c r="CF161" s="1">
        <f t="shared" ca="1" si="221"/>
        <v>7.4981837287092692E-4</v>
      </c>
      <c r="CG161" s="1">
        <f t="shared" ca="1" si="222"/>
        <v>1.776084536122776E-2</v>
      </c>
      <c r="CH161" s="1">
        <f t="shared" ca="1" si="223"/>
        <v>1.8217138274666126E-3</v>
      </c>
      <c r="CI161" s="1">
        <f t="shared" ca="1" si="224"/>
        <v>0</v>
      </c>
      <c r="CJ161" s="1">
        <f t="shared" ca="1" si="225"/>
        <v>6.8336477107184298E-4</v>
      </c>
      <c r="CK161" s="1">
        <f t="shared" si="226"/>
        <v>2.64E-3</v>
      </c>
      <c r="CL161" s="1">
        <f t="shared" si="227"/>
        <v>5.7145570368798337E-3</v>
      </c>
      <c r="CM161" s="1">
        <f t="shared" ca="1" si="228"/>
        <v>5.2261786513755674E-2</v>
      </c>
      <c r="CN161" s="1">
        <f t="shared" ca="1" si="229"/>
        <v>7.2458198667985751E-2</v>
      </c>
      <c r="CO161" s="1">
        <f t="shared" ca="1" si="230"/>
        <v>5.973111729262663E-4</v>
      </c>
      <c r="CP161" s="1">
        <f t="shared" ca="1" si="231"/>
        <v>7.3055509840912011E-2</v>
      </c>
      <c r="CR161" s="1">
        <f ca="1">'Airfoil-Flight'!J161</f>
        <v>5.8620850004152238</v>
      </c>
      <c r="CS161" s="1">
        <f ca="1">CR161/(1+CR161/(PI()*'Geometry-Wing'!AJ161)*(1+AE161))</f>
        <v>4.8952107710651003</v>
      </c>
      <c r="CU161" s="1">
        <f t="shared" si="257"/>
        <v>6</v>
      </c>
      <c r="CV161" s="1">
        <f t="shared" si="193"/>
        <v>3.9709114397548211</v>
      </c>
      <c r="CW161" s="1">
        <f>Stability!Z161</f>
        <v>2.1749577694090316</v>
      </c>
      <c r="CY161" s="1">
        <f t="shared" si="258"/>
        <v>6</v>
      </c>
      <c r="CZ161" s="1">
        <f t="shared" ca="1" si="194"/>
        <v>3.6351579757590589</v>
      </c>
      <c r="DA161" s="1">
        <f ca="1">Stability!AB161</f>
        <v>1.9910580234180542</v>
      </c>
      <c r="DC161" s="1"/>
      <c r="DD161" s="9">
        <f t="shared" ca="1" si="195"/>
        <v>9.2715907452547278E-2</v>
      </c>
      <c r="DE161" s="9">
        <f t="shared" ca="1" si="196"/>
        <v>0.10461994236259731</v>
      </c>
      <c r="DF161" s="9"/>
      <c r="DG161" s="9">
        <f t="shared" ca="1" si="197"/>
        <v>0.12582948033618024</v>
      </c>
      <c r="DH161" s="9">
        <f t="shared" ca="1" si="198"/>
        <v>6.6944501624324974E-3</v>
      </c>
      <c r="DI161" s="9"/>
      <c r="DJ161" s="9">
        <f t="shared" ca="1" si="199"/>
        <v>0.1031893787116929</v>
      </c>
      <c r="DK161" s="9">
        <f t="shared" ca="1" si="200"/>
        <v>6.1021311221360459E-2</v>
      </c>
      <c r="DL161" s="9"/>
      <c r="DM161" s="1">
        <v>1</v>
      </c>
      <c r="DN161" s="1">
        <f t="shared" ca="1" si="232"/>
        <v>1.5043703422983619</v>
      </c>
      <c r="DO161" s="1">
        <f t="shared" ca="1" si="233"/>
        <v>2.2631301267868906</v>
      </c>
      <c r="DP161" s="1">
        <f t="shared" ca="1" si="234"/>
        <v>0.13704222289146323</v>
      </c>
      <c r="DQ161" s="1">
        <f t="shared" ca="1" si="235"/>
        <v>1.5043703422983619</v>
      </c>
      <c r="DR161" s="1">
        <f t="shared" ca="1" si="236"/>
        <v>2.2631301267868906</v>
      </c>
      <c r="DS161" s="1">
        <f t="shared" ca="1" si="237"/>
        <v>3.4045858435001297</v>
      </c>
      <c r="DT161" s="1">
        <f t="shared" ca="1" si="238"/>
        <v>0.20616225576055894</v>
      </c>
      <c r="DU161" s="1">
        <f t="shared" ca="1" si="239"/>
        <v>2.2631301267868906</v>
      </c>
      <c r="DV161" s="1">
        <f t="shared" ca="1" si="240"/>
        <v>3.4045858435001297</v>
      </c>
      <c r="DW161" s="1">
        <f t="shared" ca="1" si="241"/>
        <v>5.1217579707704477</v>
      </c>
      <c r="DX161" s="1">
        <f t="shared" ca="1" si="201"/>
        <v>0.31014438326751448</v>
      </c>
      <c r="DY161" s="9">
        <f t="shared" ca="1" si="202"/>
        <v>0.13506701843905455</v>
      </c>
      <c r="DZ161" s="9">
        <f t="shared" ca="1" si="203"/>
        <v>2.077377018478337E-4</v>
      </c>
      <c r="EB161" s="9">
        <f t="shared" ca="1" si="242"/>
        <v>1.5043703422983619</v>
      </c>
      <c r="EC161" s="9">
        <f t="shared" ca="1" si="243"/>
        <v>0.13704222289146323</v>
      </c>
      <c r="ED161" s="1">
        <f t="shared" ca="1" si="244"/>
        <v>7.0927728872144892E-3</v>
      </c>
      <c r="EE161" s="9">
        <f t="shared" ca="1" si="245"/>
        <v>4.2949777894928147E-4</v>
      </c>
      <c r="EG161" s="9">
        <f t="shared" ca="1" si="246"/>
        <v>4.0027260728453268E-4</v>
      </c>
      <c r="EH161" s="9">
        <f t="shared" ca="1" si="247"/>
        <v>8.4897436983883606E-2</v>
      </c>
      <c r="EN161" s="9">
        <v>1.3524857101207555</v>
      </c>
      <c r="EO161" s="9">
        <v>8.1620747534742757E-2</v>
      </c>
      <c r="EP161" s="1">
        <f t="shared" ca="1" si="248"/>
        <v>1.5043703422983619</v>
      </c>
      <c r="EQ161" s="9">
        <f t="shared" ca="1" si="249"/>
        <v>0.13704222289146323</v>
      </c>
      <c r="ET161" s="1">
        <f t="shared" ca="1" si="250"/>
        <v>11.139562785499754</v>
      </c>
    </row>
    <row r="162" spans="2:150" x14ac:dyDescent="0.25">
      <c r="B162" s="5">
        <f t="shared" si="251"/>
        <v>5000</v>
      </c>
      <c r="C162" s="19">
        <f>ISA!L162</f>
        <v>0.73611542371223737</v>
      </c>
      <c r="D162" s="52">
        <f>ISA!N162</f>
        <v>1.6299403949154085E-5</v>
      </c>
      <c r="F162" s="12">
        <f t="shared" ca="1" si="252"/>
        <v>288.13286105270458</v>
      </c>
      <c r="G162" s="19">
        <f>Weight!G162</f>
        <v>0.25</v>
      </c>
      <c r="H162" s="1">
        <f t="shared" si="253"/>
        <v>1</v>
      </c>
      <c r="J162" s="11">
        <f t="shared" ca="1" si="204"/>
        <v>24.430652743347281</v>
      </c>
      <c r="K162" s="11">
        <f t="shared" ca="1" si="205"/>
        <v>23.832042766327032</v>
      </c>
      <c r="L162" s="11">
        <f t="shared" ca="1" si="206"/>
        <v>1.0251178626561566</v>
      </c>
      <c r="N162" s="1">
        <f>'Geometry-Wing'!C162</f>
        <v>0.30481432099438527</v>
      </c>
      <c r="O162" s="1">
        <f>'Geometry-Wing'!D162</f>
        <v>3</v>
      </c>
      <c r="P162" s="1">
        <f>'Geometry-Wing'!AC162</f>
        <v>0.91444296298315586</v>
      </c>
      <c r="Q162" s="1">
        <f>'Geometry-Wing'!AD162</f>
        <v>9.8420572570645728</v>
      </c>
      <c r="R162" s="1">
        <f ca="1">'Geometry-Tail'!E162</f>
        <v>0.10137496479873467</v>
      </c>
      <c r="S162" s="1">
        <f>'Geometry-Tail'!F162</f>
        <v>4</v>
      </c>
      <c r="T162" s="19">
        <f>'Geometry-Tail'!I162</f>
        <v>4.8429600532968005</v>
      </c>
      <c r="U162" s="1">
        <f ca="1">'Geometry-Tail'!AD162</f>
        <v>7.8197034217017958E-2</v>
      </c>
      <c r="V162" s="1">
        <f ca="1">'Geometry-Tail'!T162</f>
        <v>3.0854574153398469</v>
      </c>
      <c r="X162" s="1">
        <f t="shared" si="254"/>
        <v>0.25</v>
      </c>
      <c r="Y162" s="5">
        <f t="shared" ca="1" si="207"/>
        <v>336313.75704639492</v>
      </c>
      <c r="Z162" s="1">
        <f t="shared" ref="Z162:Z179" ca="1" si="259">Z161+($Z$9-$Z$10)/19</f>
        <v>1.4652975311104464</v>
      </c>
      <c r="AA162" s="9">
        <f ca="1">'Airfoil-Flight'!W162</f>
        <v>1.8042697183128516E-2</v>
      </c>
      <c r="AB162" s="12">
        <f t="shared" ca="1" si="208"/>
        <v>81.212776351455176</v>
      </c>
      <c r="AC162" s="1">
        <f ca="1">'Airfoil-Flight'!AG162</f>
        <v>-0.14892937032417611</v>
      </c>
      <c r="AD162" s="1">
        <f>'Geometry-Wing'!AB162</f>
        <v>0.95988181135316342</v>
      </c>
      <c r="AE162" s="61">
        <f t="shared" si="209"/>
        <v>4.179492534636231E-2</v>
      </c>
      <c r="AF162" s="17">
        <f t="shared" ca="1" si="210"/>
        <v>2.8253138826041297</v>
      </c>
      <c r="AG162" s="11">
        <f t="shared" ca="1" si="211"/>
        <v>2.8253138826041297</v>
      </c>
      <c r="AH162" s="11">
        <f ca="1">DEGREES(AI162/CS162)+'Airfoil-Flight'!K162</f>
        <v>10.375387762738633</v>
      </c>
      <c r="AI162" s="1">
        <f t="shared" ca="1" si="212"/>
        <v>1.4635163997072687</v>
      </c>
      <c r="AJ162" s="1">
        <f ca="1">0.9*'Airfoil-Flight'!I162</f>
        <v>1.5072930910816069</v>
      </c>
      <c r="AK162" s="5">
        <f ca="1">C162*J162*'Geometry-Wing'!AH162/D162</f>
        <v>219897.45653033516</v>
      </c>
      <c r="AL162" s="9">
        <f ca="1">0.455/(LOG10(MIN(AK162,'Geometry-Wing'!AM162)))^2.58</f>
        <v>6.032386921038386E-3</v>
      </c>
      <c r="AM162" s="9">
        <f ca="1">+AL162*'Geometry-Wing'!AK162*'Geometry-Wing'!AN162/P162</f>
        <v>0</v>
      </c>
      <c r="AN162" s="9">
        <f ca="1">AA162*COS(RADIANS(AF162))*'Geometry-Wing'!U162*'Geometry-Wing'!V162+AM162</f>
        <v>1.9822842069961447E-2</v>
      </c>
      <c r="AO162" s="9">
        <f ca="1">AI162^2/(PI()*'Geometry-Wing'!AJ162*AD162)</f>
        <v>7.216750058470961E-2</v>
      </c>
      <c r="AP162" s="9">
        <f t="shared" ca="1" si="213"/>
        <v>9.1990342654671056E-2</v>
      </c>
      <c r="AQ162" s="1">
        <f t="shared" ca="1" si="214"/>
        <v>-0.13403643329175849</v>
      </c>
      <c r="AR162" s="1">
        <f t="shared" ca="1" si="183"/>
        <v>-0.26324255678588621</v>
      </c>
      <c r="AS162" s="1">
        <f t="shared" si="255"/>
        <v>0.9343951712104227</v>
      </c>
      <c r="AT162" s="61">
        <f t="shared" si="184"/>
        <v>7.021101008537145E-2</v>
      </c>
      <c r="AU162" s="5">
        <f ca="1">C162*J162*'Geometry-Tail'!C162/D162</f>
        <v>175648.5737621084</v>
      </c>
      <c r="AV162" s="9">
        <f ca="1">0.455/(LOG10(MIN(AU162,'Geometry-Tail'!L162)))^2.58</f>
        <v>6.3262149774846428E-3</v>
      </c>
      <c r="AW162" s="9">
        <f ca="1">AV162*'Geometry-Tail'!M162*'Geometry-Tail'!N162*'Geometry-Tail'!G162/R162*'Geometry-Tail'!O162</f>
        <v>1.9356817630963398E-2</v>
      </c>
      <c r="AX162" s="9">
        <f t="shared" ca="1" si="185"/>
        <v>5.9016269159174522E-3</v>
      </c>
      <c r="AY162" s="9">
        <f t="shared" ca="1" si="186"/>
        <v>2.5258444546880851E-2</v>
      </c>
      <c r="AZ162" s="1">
        <f t="shared" ca="1" si="256"/>
        <v>0.95148725550796098</v>
      </c>
      <c r="BA162" s="1">
        <f t="shared" ca="1" si="187"/>
        <v>5.0986226259163159E-2</v>
      </c>
      <c r="BB162" s="5">
        <f ca="1">C162*J162*'Geometry-Tail'!Q162/D162</f>
        <v>175648.5737621084</v>
      </c>
      <c r="BC162" s="9">
        <f ca="1">0.455/(LOG10(MIN(BB162,'Geometry-Tail'!Z162)))^2.58</f>
        <v>6.3262149774846428E-3</v>
      </c>
      <c r="BD162" s="9">
        <f ca="1">BC162*'Geometry-Tail'!AA162*'Geometry-Tail'!AB162*'Geometry-Tail'!AE162/U162*'Geometry-Tail'!AF162</f>
        <v>9.540077688991325E-3</v>
      </c>
      <c r="BE162" s="5">
        <f ca="1">C162*J162*'Geometry-Fuselage'!C162/D162</f>
        <v>1798443.7942327568</v>
      </c>
      <c r="BF162" s="9">
        <f ca="1">0.455/(LOG10(MIN(BE162,'Geometry-Fuselage'!K162)))^2.58</f>
        <v>4.0157197885541699E-3</v>
      </c>
      <c r="BG162" s="9">
        <f ca="1">BF162*'Geometry-Fuselage'!L162*'Geometry-Fuselage'!M162*'Geometry-Fuselage'!H162/P162*'Geometry-Fuselage'!P162</f>
        <v>1.7979619066666258E-2</v>
      </c>
      <c r="BH162" s="9">
        <f>3.83*RADIANS('Geometry-Fuselage'!N162)^2.5*'Geometry-Fuselage'!I162/P162</f>
        <v>1.3659623231054097E-3</v>
      </c>
      <c r="BI162" s="69">
        <f>0</f>
        <v>0</v>
      </c>
      <c r="BJ162" s="9">
        <f>0.05*'Geometry-Fuselage'!O162/P162</f>
        <v>0</v>
      </c>
      <c r="BK162" s="9">
        <f t="shared" ca="1" si="215"/>
        <v>1.9345581389771667E-2</v>
      </c>
      <c r="BL162" s="5">
        <f ca="1">C162*J162*'Geometry-Fuselage'!R162/D162</f>
        <v>1352919.1529840957</v>
      </c>
      <c r="BM162" s="9">
        <f ca="1">0.455/(LOG10(MIN(BL162,'Geometry-Fuselage'!Z162)))^2.58</f>
        <v>4.2279604950185143E-3</v>
      </c>
      <c r="BN162" s="9">
        <f ca="1">BM162*'Geometry-Fuselage'!AA162*'Geometry-Fuselage'!AB162*'Geometry-Fuselage'!W162/P162*'Geometry-Fuselage'!AC162</f>
        <v>1.9834902170506575E-3</v>
      </c>
      <c r="BO162" s="5">
        <f ca="1">C162*J162*'Geometry-Fuselage'!AE162/D162</f>
        <v>2030145.1419559955</v>
      </c>
      <c r="BP162" s="9">
        <f ca="1">0.455/(LOG10(MIN(BO162,'Geometry-Fuselage'!AK162)))^2.58</f>
        <v>3.929839883519041E-3</v>
      </c>
      <c r="BQ162" s="9">
        <f ca="1">BP162*'Geometry-Fuselage'!AL162*'Geometry-Fuselage'!AM162*'Geometry-Fuselage'!AI162/P162*'Geometry-Fuselage'!AN162</f>
        <v>0</v>
      </c>
      <c r="BR162" s="9">
        <f ca="1">'Geometry-Miscellaneous'!B162*J162/(0.5*C162*J162^2*P162)</f>
        <v>7.2969880601416945E-4</v>
      </c>
      <c r="BS162" s="9">
        <f>('Geometry-Miscellaneous'!J162+'Geometry-Miscellaneous'!R162)/P162*'Geometry-Miscellaneous'!$G$6</f>
        <v>2.8870034620722749E-3</v>
      </c>
      <c r="BT162" s="9">
        <f>'Geometry-Miscellaneous'!AO162/P162</f>
        <v>6.2492219506369547E-3</v>
      </c>
      <c r="BU162" s="1">
        <f t="shared" ca="1" si="188"/>
        <v>1.4343333822770283</v>
      </c>
      <c r="BV162" s="9">
        <f t="shared" ca="1" si="216"/>
        <v>5.3979534356703947E-2</v>
      </c>
      <c r="BW162" s="9">
        <f t="shared" ca="1" si="217"/>
        <v>7.2821753769516953E-2</v>
      </c>
      <c r="BX162" s="9">
        <f t="shared" ca="1" si="218"/>
        <v>0.12680128812622091</v>
      </c>
      <c r="BY162" s="11">
        <f t="shared" ca="1" si="189"/>
        <v>288.13286105270464</v>
      </c>
      <c r="BZ162" s="11">
        <f t="shared" ca="1" si="190"/>
        <v>25.472193831935687</v>
      </c>
      <c r="CA162" s="11">
        <f t="shared" ca="1" si="191"/>
        <v>11.311662550693176</v>
      </c>
      <c r="CB162" s="12">
        <f t="shared" ca="1" si="192"/>
        <v>622.30232211925329</v>
      </c>
      <c r="CD162" s="1">
        <f t="shared" ca="1" si="219"/>
        <v>1.81268584372027E-2</v>
      </c>
      <c r="CE162" s="1">
        <f t="shared" ca="1" si="220"/>
        <v>1.9622967059544413E-3</v>
      </c>
      <c r="CF162" s="1">
        <f t="shared" ca="1" si="221"/>
        <v>7.4600578147906429E-4</v>
      </c>
      <c r="CG162" s="1">
        <f t="shared" ca="1" si="222"/>
        <v>1.76904307666946E-2</v>
      </c>
      <c r="CH162" s="1">
        <f t="shared" ca="1" si="223"/>
        <v>1.8137886711279061E-3</v>
      </c>
      <c r="CI162" s="1">
        <f t="shared" ca="1" si="224"/>
        <v>0</v>
      </c>
      <c r="CJ162" s="1">
        <f t="shared" ca="1" si="225"/>
        <v>6.6726793825686817E-4</v>
      </c>
      <c r="CK162" s="1">
        <f t="shared" si="226"/>
        <v>2.64E-3</v>
      </c>
      <c r="CL162" s="1">
        <f t="shared" si="227"/>
        <v>5.7145570368798337E-3</v>
      </c>
      <c r="CM162" s="1">
        <f t="shared" ca="1" si="228"/>
        <v>4.9361205337595422E-2</v>
      </c>
      <c r="CN162" s="1">
        <f t="shared" ca="1" si="229"/>
        <v>6.5993063065770491E-2</v>
      </c>
      <c r="CO162" s="1">
        <f t="shared" ca="1" si="230"/>
        <v>5.9827722085639679E-4</v>
      </c>
      <c r="CP162" s="1">
        <f t="shared" ca="1" si="231"/>
        <v>6.6591340286626888E-2</v>
      </c>
      <c r="CR162" s="1">
        <f ca="1">'Airfoil-Flight'!J162</f>
        <v>5.8614516288772336</v>
      </c>
      <c r="CS162" s="1">
        <f ca="1">CR162/(1+CR162/(PI()*'Geometry-Wing'!AJ162)*(1+AE162))</f>
        <v>4.8947690939966018</v>
      </c>
      <c r="CU162" s="1">
        <f t="shared" si="257"/>
        <v>6</v>
      </c>
      <c r="CV162" s="1">
        <f t="shared" si="193"/>
        <v>3.9709114397548211</v>
      </c>
      <c r="CW162" s="1">
        <f>Stability!Z162</f>
        <v>2.1749577694090316</v>
      </c>
      <c r="CY162" s="1">
        <f t="shared" si="258"/>
        <v>6</v>
      </c>
      <c r="CZ162" s="1">
        <f t="shared" ca="1" si="194"/>
        <v>3.6351579757590589</v>
      </c>
      <c r="DA162" s="1">
        <f ca="1">Stability!AB162</f>
        <v>1.9910580234180542</v>
      </c>
      <c r="DC162" s="1"/>
      <c r="DD162" s="9">
        <f t="shared" ca="1" si="195"/>
        <v>8.573643302928699E-2</v>
      </c>
      <c r="DE162" s="9">
        <f t="shared" ca="1" si="196"/>
        <v>0.1048801400456551</v>
      </c>
      <c r="DF162" s="9"/>
      <c r="DG162" s="9">
        <f t="shared" ca="1" si="197"/>
        <v>0.11828167370151818</v>
      </c>
      <c r="DH162" s="9">
        <f t="shared" ca="1" si="198"/>
        <v>4.514322167716342E-3</v>
      </c>
      <c r="DI162" s="9"/>
      <c r="DJ162" s="9">
        <f t="shared" ca="1" si="199"/>
        <v>9.5544942996430363E-2</v>
      </c>
      <c r="DK162" s="9">
        <f t="shared" ca="1" si="200"/>
        <v>6.0761579741242598E-2</v>
      </c>
      <c r="DL162" s="9"/>
      <c r="DM162" s="1">
        <v>1</v>
      </c>
      <c r="DN162" s="1">
        <f t="shared" ca="1" si="232"/>
        <v>1.4343333822770283</v>
      </c>
      <c r="DO162" s="1">
        <f t="shared" ca="1" si="233"/>
        <v>2.0573122515142601</v>
      </c>
      <c r="DP162" s="1">
        <f t="shared" ca="1" si="234"/>
        <v>0.12680128812622091</v>
      </c>
      <c r="DQ162" s="1">
        <f t="shared" ca="1" si="235"/>
        <v>1.4343333822770283</v>
      </c>
      <c r="DR162" s="1">
        <f t="shared" ca="1" si="236"/>
        <v>2.0573122515142601</v>
      </c>
      <c r="DS162" s="1">
        <f t="shared" ca="1" si="237"/>
        <v>2.9508716401144173</v>
      </c>
      <c r="DT162" s="1">
        <f t="shared" ca="1" si="238"/>
        <v>0.18187532047516641</v>
      </c>
      <c r="DU162" s="1">
        <f t="shared" ca="1" si="239"/>
        <v>2.0573122515142601</v>
      </c>
      <c r="DV162" s="1">
        <f t="shared" ca="1" si="240"/>
        <v>2.9508716401144173</v>
      </c>
      <c r="DW162" s="1">
        <f t="shared" ca="1" si="241"/>
        <v>4.2325337002306744</v>
      </c>
      <c r="DX162" s="1">
        <f t="shared" ca="1" si="201"/>
        <v>0.26086984356986392</v>
      </c>
      <c r="DY162" s="9">
        <f t="shared" ca="1" si="202"/>
        <v>0.12610197811415308</v>
      </c>
      <c r="DZ162" s="9">
        <f t="shared" ca="1" si="203"/>
        <v>3.0415303988290716E-5</v>
      </c>
      <c r="EB162" s="9">
        <f t="shared" ca="1" si="242"/>
        <v>1.4343333822770283</v>
      </c>
      <c r="EC162" s="9">
        <f t="shared" ca="1" si="243"/>
        <v>0.12680128812622091</v>
      </c>
      <c r="ED162" s="1">
        <f t="shared" ca="1" si="244"/>
        <v>6.7625641366329658E-3</v>
      </c>
      <c r="EE162" s="9">
        <f t="shared" ca="1" si="245"/>
        <v>4.168068522073356E-4</v>
      </c>
      <c r="EG162" s="9">
        <f t="shared" ca="1" si="246"/>
        <v>3.8127365470063784E-4</v>
      </c>
      <c r="EH162" s="9">
        <f t="shared" ca="1" si="247"/>
        <v>8.086777732095185E-2</v>
      </c>
      <c r="EN162" s="9">
        <v>1.2993376552041922</v>
      </c>
      <c r="EO162" s="9">
        <v>7.644783867271987E-2</v>
      </c>
      <c r="EP162" s="1">
        <f t="shared" ca="1" si="248"/>
        <v>1.4343333822770283</v>
      </c>
      <c r="EQ162" s="9">
        <f t="shared" ca="1" si="249"/>
        <v>0.12680128812622091</v>
      </c>
      <c r="ET162" s="1">
        <f t="shared" ca="1" si="250"/>
        <v>11.37596063014005</v>
      </c>
    </row>
    <row r="163" spans="2:150" x14ac:dyDescent="0.25">
      <c r="B163" s="5">
        <f t="shared" si="251"/>
        <v>5000</v>
      </c>
      <c r="C163" s="19">
        <f>ISA!L163</f>
        <v>0.73611542371223737</v>
      </c>
      <c r="D163" s="52">
        <f>ISA!N163</f>
        <v>1.6299403949154085E-5</v>
      </c>
      <c r="F163" s="12">
        <f t="shared" ca="1" si="252"/>
        <v>288.13286105270458</v>
      </c>
      <c r="G163" s="19">
        <f>Weight!G163</f>
        <v>0.25</v>
      </c>
      <c r="H163" s="1">
        <f t="shared" si="253"/>
        <v>1</v>
      </c>
      <c r="J163" s="11">
        <f t="shared" ca="1" si="204"/>
        <v>25.050121429653618</v>
      </c>
      <c r="K163" s="11">
        <f t="shared" ca="1" si="205"/>
        <v>23.8077595093703</v>
      </c>
      <c r="L163" s="11">
        <f t="shared" ca="1" si="206"/>
        <v>1.0521830674488437</v>
      </c>
      <c r="N163" s="1">
        <f>'Geometry-Wing'!C163</f>
        <v>0.30481432099438527</v>
      </c>
      <c r="O163" s="1">
        <f>'Geometry-Wing'!D163</f>
        <v>3</v>
      </c>
      <c r="P163" s="1">
        <f>'Geometry-Wing'!AC163</f>
        <v>0.91444296298315586</v>
      </c>
      <c r="Q163" s="1">
        <f>'Geometry-Wing'!AD163</f>
        <v>9.8420572570645728</v>
      </c>
      <c r="R163" s="1">
        <f ca="1">'Geometry-Tail'!E163</f>
        <v>0.10137496479873467</v>
      </c>
      <c r="S163" s="1">
        <f>'Geometry-Tail'!F163</f>
        <v>4</v>
      </c>
      <c r="T163" s="19">
        <f>'Geometry-Tail'!I163</f>
        <v>4.8429600532968005</v>
      </c>
      <c r="U163" s="1">
        <f ca="1">'Geometry-Tail'!AD163</f>
        <v>7.8197034217017958E-2</v>
      </c>
      <c r="V163" s="1">
        <f ca="1">'Geometry-Tail'!T163</f>
        <v>3.0854574153398469</v>
      </c>
      <c r="X163" s="1">
        <f t="shared" si="254"/>
        <v>0.25</v>
      </c>
      <c r="Y163" s="5">
        <f t="shared" ca="1" si="207"/>
        <v>344841.39826224459</v>
      </c>
      <c r="Z163" s="1">
        <f t="shared" ca="1" si="259"/>
        <v>1.3950158908590049</v>
      </c>
      <c r="AA163" s="9">
        <f ca="1">'Airfoil-Flight'!W163</f>
        <v>1.6175770268316174E-2</v>
      </c>
      <c r="AB163" s="12">
        <f t="shared" ca="1" si="208"/>
        <v>86.241079572665072</v>
      </c>
      <c r="AC163" s="1">
        <f ca="1">'Airfoil-Flight'!AG163</f>
        <v>-0.14905583335505679</v>
      </c>
      <c r="AD163" s="1">
        <f>'Geometry-Wing'!AB163</f>
        <v>0.95988181135316342</v>
      </c>
      <c r="AE163" s="61">
        <f t="shared" si="209"/>
        <v>4.179492534636231E-2</v>
      </c>
      <c r="AF163" s="17">
        <f t="shared" ca="1" si="210"/>
        <v>2.6901060799022751</v>
      </c>
      <c r="AG163" s="11">
        <f t="shared" ca="1" si="211"/>
        <v>2.6901060799022751</v>
      </c>
      <c r="AH163" s="11">
        <f ca="1">DEGREES(AI163/CS163)+'Airfoil-Flight'!K163</f>
        <v>9.5502836868269227</v>
      </c>
      <c r="AI163" s="1">
        <f t="shared" ca="1" si="212"/>
        <v>1.3934785756478187</v>
      </c>
      <c r="AJ163" s="1">
        <f ca="1">0.9*'Airfoil-Flight'!I163</f>
        <v>1.5103694538054828</v>
      </c>
      <c r="AK163" s="5">
        <f ca="1">C163*J163*'Geometry-Wing'!AH163/D163</f>
        <v>225473.22194069836</v>
      </c>
      <c r="AL163" s="9">
        <f ca="1">0.455/(LOG10(MIN(AK163,'Geometry-Wing'!AM163)))^2.58</f>
        <v>6.0008204129758692E-3</v>
      </c>
      <c r="AM163" s="9">
        <f ca="1">+AL163*'Geometry-Wing'!AK163*'Geometry-Wing'!AN163/P163</f>
        <v>0</v>
      </c>
      <c r="AN163" s="9">
        <f ca="1">AA163*COS(RADIANS(AF163))*'Geometry-Wing'!U163*'Geometry-Wing'!V163+AM163</f>
        <v>1.7773738928222378E-2</v>
      </c>
      <c r="AO163" s="9">
        <f ca="1">AI163^2/(PI()*'Geometry-Wing'!AJ163*AD163)</f>
        <v>6.5425502897780485E-2</v>
      </c>
      <c r="AP163" s="9">
        <f t="shared" ca="1" si="213"/>
        <v>8.3199241826002857E-2</v>
      </c>
      <c r="AQ163" s="1">
        <f t="shared" ca="1" si="214"/>
        <v>-0.13415025001955111</v>
      </c>
      <c r="AR163" s="1">
        <f t="shared" ca="1" si="183"/>
        <v>-0.26346608859506171</v>
      </c>
      <c r="AS163" s="1">
        <f t="shared" si="255"/>
        <v>0.9343951712104227</v>
      </c>
      <c r="AT163" s="61">
        <f t="shared" si="184"/>
        <v>7.021101008537145E-2</v>
      </c>
      <c r="AU163" s="5">
        <f ca="1">C163*J163*'Geometry-Tail'!C163/D163</f>
        <v>180102.35534474027</v>
      </c>
      <c r="AV163" s="9">
        <f ca="1">0.455/(LOG10(MIN(AU163,'Geometry-Tail'!L163)))^2.58</f>
        <v>6.292497299958023E-3</v>
      </c>
      <c r="AW163" s="9">
        <f ca="1">AV163*'Geometry-Tail'!M163*'Geometry-Tail'!N163*'Geometry-Tail'!G163/R163*'Geometry-Tail'!O163</f>
        <v>1.9253649000566662E-2</v>
      </c>
      <c r="AX163" s="9">
        <f t="shared" ca="1" si="185"/>
        <v>5.9116538770296219E-3</v>
      </c>
      <c r="AY163" s="9">
        <f t="shared" ca="1" si="186"/>
        <v>2.5165302877596284E-2</v>
      </c>
      <c r="AZ163" s="1">
        <f t="shared" ca="1" si="256"/>
        <v>0.95148725550796098</v>
      </c>
      <c r="BA163" s="1">
        <f t="shared" ca="1" si="187"/>
        <v>5.0986226259163159E-2</v>
      </c>
      <c r="BB163" s="5">
        <f ca="1">C163*J163*'Geometry-Tail'!Q163/D163</f>
        <v>180102.35534474027</v>
      </c>
      <c r="BC163" s="9">
        <f ca="1">0.455/(LOG10(MIN(BB163,'Geometry-Tail'!Z163)))^2.58</f>
        <v>6.292497299958023E-3</v>
      </c>
      <c r="BD163" s="9">
        <f ca="1">BC163*'Geometry-Tail'!AA163*'Geometry-Tail'!AB163*'Geometry-Tail'!AE163/U163*'Geometry-Tail'!AF163</f>
        <v>9.4892306557745991E-3</v>
      </c>
      <c r="BE163" s="5">
        <f ca="1">C163*J163*'Geometry-Fuselage'!C163/D163</f>
        <v>1844045.5072247488</v>
      </c>
      <c r="BF163" s="9">
        <f ca="1">0.455/(LOG10(MIN(BE163,'Geometry-Fuselage'!K163)))^2.58</f>
        <v>3.9977628316444852E-3</v>
      </c>
      <c r="BG163" s="9">
        <f ca="1">BF163*'Geometry-Fuselage'!L163*'Geometry-Fuselage'!M163*'Geometry-Fuselage'!H163/P163*'Geometry-Fuselage'!P163</f>
        <v>1.7899220218680675E-2</v>
      </c>
      <c r="BH163" s="9">
        <f>3.83*RADIANS('Geometry-Fuselage'!N163)^2.5*'Geometry-Fuselage'!I163/P163</f>
        <v>1.3659623231054097E-3</v>
      </c>
      <c r="BI163" s="69">
        <f>0</f>
        <v>0</v>
      </c>
      <c r="BJ163" s="9">
        <f>0.05*'Geometry-Fuselage'!O163/P163</f>
        <v>0</v>
      </c>
      <c r="BK163" s="9">
        <f t="shared" ca="1" si="215"/>
        <v>1.9265182541786083E-2</v>
      </c>
      <c r="BL163" s="5">
        <f ca="1">C163*J163*'Geometry-Fuselage'!R163/D163</f>
        <v>1387224.0509817949</v>
      </c>
      <c r="BM163" s="9">
        <f ca="1">0.455/(LOG10(MIN(BL163,'Geometry-Fuselage'!Z163)))^2.58</f>
        <v>4.2086744733406106E-3</v>
      </c>
      <c r="BN163" s="9">
        <f ca="1">BM163*'Geometry-Fuselage'!AA163*'Geometry-Fuselage'!AB163*'Geometry-Fuselage'!W163/P163*'Geometry-Fuselage'!AC163</f>
        <v>1.9744424420373805E-3</v>
      </c>
      <c r="BO163" s="5">
        <f ca="1">C163*J163*'Geometry-Fuselage'!AE163/D163</f>
        <v>2081621.9222659743</v>
      </c>
      <c r="BP163" s="9">
        <f ca="1">0.455/(LOG10(MIN(BO163,'Geometry-Fuselage'!AK163)))^2.58</f>
        <v>3.9124131304368315E-3</v>
      </c>
      <c r="BQ163" s="9">
        <f ca="1">BP163*'Geometry-Fuselage'!AL163*'Geometry-Fuselage'!AM163*'Geometry-Fuselage'!AI163/P163*'Geometry-Fuselage'!AN163</f>
        <v>0</v>
      </c>
      <c r="BR163" s="9">
        <f ca="1">'Geometry-Miscellaneous'!B163*J163/(0.5*C163*J163^2*P163)</f>
        <v>7.116539609210912E-4</v>
      </c>
      <c r="BS163" s="9">
        <f>('Geometry-Miscellaneous'!J163+'Geometry-Miscellaneous'!R163)/P163*'Geometry-Miscellaneous'!$G$6</f>
        <v>2.8870034620722749E-3</v>
      </c>
      <c r="BT163" s="9">
        <f>'Geometry-Miscellaneous'!AO163/P163</f>
        <v>6.2492219506369547E-3</v>
      </c>
      <c r="BU163" s="1">
        <f t="shared" ca="1" si="188"/>
        <v>1.3642707775257212</v>
      </c>
      <c r="BV163" s="9">
        <f t="shared" ca="1" si="216"/>
        <v>5.1807154395511062E-2</v>
      </c>
      <c r="BW163" s="9">
        <f t="shared" ca="1" si="217"/>
        <v>6.6080867669500234E-2</v>
      </c>
      <c r="BX163" s="9">
        <f t="shared" ca="1" si="218"/>
        <v>0.1178880220650113</v>
      </c>
      <c r="BY163" s="11">
        <f t="shared" ca="1" si="189"/>
        <v>288.13286105270453</v>
      </c>
      <c r="BZ163" s="11">
        <f t="shared" ca="1" si="190"/>
        <v>24.897852861028291</v>
      </c>
      <c r="CA163" s="11">
        <f t="shared" ca="1" si="191"/>
        <v>11.572598756244901</v>
      </c>
      <c r="CB163" s="12">
        <f t="shared" ca="1" si="192"/>
        <v>623.69423750640749</v>
      </c>
      <c r="CD163" s="1">
        <f t="shared" ca="1" si="219"/>
        <v>1.6253070488812731E-2</v>
      </c>
      <c r="CE163" s="1">
        <f t="shared" ca="1" si="220"/>
        <v>1.9518379896796385E-3</v>
      </c>
      <c r="CF163" s="1">
        <f t="shared" ca="1" si="221"/>
        <v>7.4202969428278204E-4</v>
      </c>
      <c r="CG163" s="1">
        <f t="shared" ca="1" si="222"/>
        <v>1.7616910605922232E-2</v>
      </c>
      <c r="CH163" s="1">
        <f t="shared" ca="1" si="223"/>
        <v>1.8055149969363603E-3</v>
      </c>
      <c r="CI163" s="1">
        <f t="shared" ca="1" si="224"/>
        <v>0</v>
      </c>
      <c r="CJ163" s="1">
        <f t="shared" ca="1" si="225"/>
        <v>6.5076695664338169E-4</v>
      </c>
      <c r="CK163" s="1">
        <f t="shared" si="226"/>
        <v>2.64E-3</v>
      </c>
      <c r="CL163" s="1">
        <f t="shared" si="227"/>
        <v>5.7145570368798337E-3</v>
      </c>
      <c r="CM163" s="1">
        <f t="shared" ca="1" si="228"/>
        <v>4.7374687769156952E-2</v>
      </c>
      <c r="CN163" s="1">
        <f t="shared" ca="1" si="229"/>
        <v>5.982789072450944E-2</v>
      </c>
      <c r="CO163" s="1">
        <f t="shared" ca="1" si="230"/>
        <v>5.9929370368618125E-4</v>
      </c>
      <c r="CP163" s="1">
        <f t="shared" ca="1" si="231"/>
        <v>6.042718442819562E-2</v>
      </c>
      <c r="CR163" s="1">
        <f ca="1">'Airfoil-Flight'!J163</f>
        <v>5.8607863675729748</v>
      </c>
      <c r="CS163" s="1">
        <f ca="1">CR163/(1+CR163/(PI()*'Geometry-Wing'!AJ163)*(1+AE163))</f>
        <v>4.8943051618784308</v>
      </c>
      <c r="CU163" s="1">
        <f t="shared" si="257"/>
        <v>6</v>
      </c>
      <c r="CV163" s="1">
        <f t="shared" si="193"/>
        <v>3.9709114397548211</v>
      </c>
      <c r="CW163" s="1">
        <f>Stability!Z163</f>
        <v>2.1749577694090316</v>
      </c>
      <c r="CY163" s="1">
        <f t="shared" si="258"/>
        <v>6</v>
      </c>
      <c r="CZ163" s="1">
        <f t="shared" ca="1" si="194"/>
        <v>3.6351579757590589</v>
      </c>
      <c r="DA163" s="1">
        <f ca="1">Stability!AB163</f>
        <v>1.9910580234180542</v>
      </c>
      <c r="DC163" s="1"/>
      <c r="DD163" s="9">
        <f t="shared" ca="1" si="195"/>
        <v>7.9027933620840984E-2</v>
      </c>
      <c r="DE163" s="9">
        <f t="shared" ca="1" si="196"/>
        <v>0.10865962631530085</v>
      </c>
      <c r="DF163" s="9"/>
      <c r="DG163" s="9">
        <f t="shared" ca="1" si="197"/>
        <v>0.11095992600408505</v>
      </c>
      <c r="DH163" s="9">
        <f t="shared" ca="1" si="198"/>
        <v>3.4537304468046301E-3</v>
      </c>
      <c r="DI163" s="9"/>
      <c r="DJ163" s="9">
        <f t="shared" ca="1" si="199"/>
        <v>8.8283422416684465E-2</v>
      </c>
      <c r="DK163" s="9">
        <f t="shared" ca="1" si="200"/>
        <v>6.3063638270028644E-2</v>
      </c>
      <c r="DL163" s="9"/>
      <c r="DM163" s="1">
        <v>1</v>
      </c>
      <c r="DN163" s="1">
        <f t="shared" ca="1" si="232"/>
        <v>1.3642707775257212</v>
      </c>
      <c r="DO163" s="1">
        <f t="shared" ca="1" si="233"/>
        <v>1.861234754410636</v>
      </c>
      <c r="DP163" s="1">
        <f t="shared" ca="1" si="234"/>
        <v>0.1178880220650113</v>
      </c>
      <c r="DQ163" s="1">
        <f t="shared" ca="1" si="235"/>
        <v>1.3642707775257212</v>
      </c>
      <c r="DR163" s="1">
        <f t="shared" ca="1" si="236"/>
        <v>1.861234754410636</v>
      </c>
      <c r="DS163" s="1">
        <f t="shared" ca="1" si="237"/>
        <v>2.5392281855576933</v>
      </c>
      <c r="DT163" s="1">
        <f t="shared" ca="1" si="238"/>
        <v>0.16083118352360234</v>
      </c>
      <c r="DU163" s="1">
        <f t="shared" ca="1" si="239"/>
        <v>1.861234754410636</v>
      </c>
      <c r="DV163" s="1">
        <f t="shared" ca="1" si="240"/>
        <v>2.5392281855576933</v>
      </c>
      <c r="DW163" s="1">
        <f t="shared" ca="1" si="241"/>
        <v>3.4641948110260206</v>
      </c>
      <c r="DX163" s="1">
        <f t="shared" ca="1" si="201"/>
        <v>0.21941728379612693</v>
      </c>
      <c r="DY163" s="9">
        <f t="shared" ca="1" si="202"/>
        <v>0.11758625409255033</v>
      </c>
      <c r="DZ163" s="9">
        <f t="shared" ca="1" si="203"/>
        <v>6.5524984601578356E-6</v>
      </c>
      <c r="EB163" s="9">
        <f t="shared" ca="1" si="242"/>
        <v>1.3642707775257212</v>
      </c>
      <c r="EC163" s="9">
        <f t="shared" ca="1" si="243"/>
        <v>0.1178880220650113</v>
      </c>
      <c r="ED163" s="1">
        <f t="shared" ca="1" si="244"/>
        <v>6.4322344768309265E-3</v>
      </c>
      <c r="EE163" s="9">
        <f t="shared" ca="1" si="245"/>
        <v>4.0740879039306502E-4</v>
      </c>
      <c r="EG163" s="9">
        <f t="shared" ca="1" si="246"/>
        <v>3.6231241006535336E-4</v>
      </c>
      <c r="EH163" s="9">
        <f t="shared" ca="1" si="247"/>
        <v>7.6846115477837582E-2</v>
      </c>
      <c r="EN163" s="9">
        <v>1.2461845401355574</v>
      </c>
      <c r="EO163" s="9">
        <v>7.2147818535139116E-2</v>
      </c>
      <c r="EP163" s="1">
        <f t="shared" ca="1" si="248"/>
        <v>1.3642707775257212</v>
      </c>
      <c r="EQ163" s="9">
        <f t="shared" ca="1" si="249"/>
        <v>0.1178880220650113</v>
      </c>
      <c r="ET163" s="1">
        <f t="shared" ca="1" si="250"/>
        <v>11.603814191562979</v>
      </c>
    </row>
    <row r="164" spans="2:150" x14ac:dyDescent="0.25">
      <c r="B164" s="5">
        <f t="shared" si="251"/>
        <v>5000</v>
      </c>
      <c r="C164" s="19">
        <f>ISA!L164</f>
        <v>0.73611542371223737</v>
      </c>
      <c r="D164" s="52">
        <f>ISA!N164</f>
        <v>1.6299403949154085E-5</v>
      </c>
      <c r="F164" s="12">
        <f t="shared" ca="1" si="252"/>
        <v>288.13286105270458</v>
      </c>
      <c r="G164" s="19">
        <f>Weight!G164</f>
        <v>0.25</v>
      </c>
      <c r="H164" s="1">
        <f t="shared" si="253"/>
        <v>1</v>
      </c>
      <c r="J164" s="11">
        <f t="shared" ca="1" si="204"/>
        <v>25.71948012234818</v>
      </c>
      <c r="K164" s="11">
        <f t="shared" ca="1" si="205"/>
        <v>23.782213257349564</v>
      </c>
      <c r="L164" s="11">
        <f t="shared" ca="1" si="206"/>
        <v>1.0814586449139645</v>
      </c>
      <c r="N164" s="1">
        <f>'Geometry-Wing'!C164</f>
        <v>0.30481432099438527</v>
      </c>
      <c r="O164" s="1">
        <f>'Geometry-Wing'!D164</f>
        <v>3</v>
      </c>
      <c r="P164" s="1">
        <f>'Geometry-Wing'!AC164</f>
        <v>0.91444296298315586</v>
      </c>
      <c r="Q164" s="1">
        <f>'Geometry-Wing'!AD164</f>
        <v>9.8420572570645728</v>
      </c>
      <c r="R164" s="1">
        <f ca="1">'Geometry-Tail'!E164</f>
        <v>0.10137496479873467</v>
      </c>
      <c r="S164" s="1">
        <f>'Geometry-Tail'!F164</f>
        <v>4</v>
      </c>
      <c r="T164" s="19">
        <f>'Geometry-Tail'!I164</f>
        <v>4.8429600532968005</v>
      </c>
      <c r="U164" s="1">
        <f ca="1">'Geometry-Tail'!AD164</f>
        <v>7.8197034217017958E-2</v>
      </c>
      <c r="V164" s="1">
        <f ca="1">'Geometry-Tail'!T164</f>
        <v>3.0854574153398469</v>
      </c>
      <c r="X164" s="1">
        <f t="shared" si="254"/>
        <v>0.25</v>
      </c>
      <c r="Y164" s="5">
        <f t="shared" ca="1" si="207"/>
        <v>354055.8281473844</v>
      </c>
      <c r="Z164" s="1">
        <f t="shared" ca="1" si="259"/>
        <v>1.3247342506075634</v>
      </c>
      <c r="AA164" s="9">
        <f ca="1">'Airfoil-Flight'!W164</f>
        <v>1.472125859779594E-2</v>
      </c>
      <c r="AB164" s="12">
        <f t="shared" ca="1" si="208"/>
        <v>89.987839138013783</v>
      </c>
      <c r="AC164" s="1">
        <f ca="1">'Airfoil-Flight'!AG164</f>
        <v>-0.149189129244063</v>
      </c>
      <c r="AD164" s="1">
        <f>'Geometry-Wing'!AB164</f>
        <v>0.95988181135316342</v>
      </c>
      <c r="AE164" s="61">
        <f t="shared" si="209"/>
        <v>4.179492534636231E-2</v>
      </c>
      <c r="AF164" s="17">
        <f t="shared" ca="1" si="210"/>
        <v>2.5548533317665227</v>
      </c>
      <c r="AG164" s="11">
        <f t="shared" ca="1" si="211"/>
        <v>2.5548533317665227</v>
      </c>
      <c r="AH164" s="11">
        <f ca="1">DEGREES(AI164/CS164)+'Airfoil-Flight'!K164</f>
        <v>8.7244600219510886</v>
      </c>
      <c r="AI164" s="1">
        <f t="shared" ca="1" si="212"/>
        <v>1.3234174697930237</v>
      </c>
      <c r="AJ164" s="1">
        <f ca="1">0.9*'Airfoil-Flight'!I164</f>
        <v>1.5136159978862862</v>
      </c>
      <c r="AK164" s="5">
        <f ca="1">C164*J164*'Geometry-Wing'!AH164/D164</f>
        <v>231498.04148098209</v>
      </c>
      <c r="AL164" s="9">
        <f ca="1">0.455/(LOG10(MIN(AK164,'Geometry-Wing'!AM164)))^2.58</f>
        <v>5.9678245779548203E-3</v>
      </c>
      <c r="AM164" s="9">
        <f ca="1">+AL164*'Geometry-Wing'!AK164*'Geometry-Wing'!AN164/P164</f>
        <v>0</v>
      </c>
      <c r="AN164" s="9">
        <f ca="1">AA164*COS(RADIANS(AF164))*'Geometry-Wing'!U164*'Geometry-Wing'!V164+AM164</f>
        <v>1.6177288294917689E-2</v>
      </c>
      <c r="AO164" s="9">
        <f ca="1">AI164^2/(PI()*'Geometry-Wing'!AJ164*AD164)</f>
        <v>5.9011982396481998E-2</v>
      </c>
      <c r="AP164" s="9">
        <f t="shared" ca="1" si="213"/>
        <v>7.518927069139969E-2</v>
      </c>
      <c r="AQ164" s="1">
        <f t="shared" ca="1" si="214"/>
        <v>-0.13427021631965669</v>
      </c>
      <c r="AR164" s="1">
        <f t="shared" ca="1" si="183"/>
        <v>-0.26370169793494314</v>
      </c>
      <c r="AS164" s="1">
        <f t="shared" si="255"/>
        <v>0.9343951712104227</v>
      </c>
      <c r="AT164" s="61">
        <f t="shared" si="184"/>
        <v>7.021101008537145E-2</v>
      </c>
      <c r="AU164" s="5">
        <f ca="1">C164*J164*'Geometry-Tail'!C164/D164</f>
        <v>184914.83010512448</v>
      </c>
      <c r="AV164" s="9">
        <f ca="1">0.455/(LOG10(MIN(AU164,'Geometry-Tail'!L164)))^2.58</f>
        <v>6.2572577752059207E-3</v>
      </c>
      <c r="AW164" s="9">
        <f ca="1">AV164*'Geometry-Tail'!M164*'Geometry-Tail'!N164*'Geometry-Tail'!G164/R164*'Geometry-Tail'!O164</f>
        <v>1.914582385449496E-2</v>
      </c>
      <c r="AX164" s="9">
        <f t="shared" ca="1" si="185"/>
        <v>5.9222318125934734E-3</v>
      </c>
      <c r="AY164" s="9">
        <f t="shared" ca="1" si="186"/>
        <v>2.5068055667088432E-2</v>
      </c>
      <c r="AZ164" s="1">
        <f t="shared" ca="1" si="256"/>
        <v>0.95148725550796098</v>
      </c>
      <c r="BA164" s="1">
        <f t="shared" ca="1" si="187"/>
        <v>5.0986226259163159E-2</v>
      </c>
      <c r="BB164" s="5">
        <f ca="1">C164*J164*'Geometry-Tail'!Q164/D164</f>
        <v>184914.83010512448</v>
      </c>
      <c r="BC164" s="9">
        <f ca="1">0.455/(LOG10(MIN(BB164,'Geometry-Tail'!Z164)))^2.58</f>
        <v>6.2572577752059207E-3</v>
      </c>
      <c r="BD164" s="9">
        <f ca="1">BC164*'Geometry-Tail'!AA164*'Geometry-Tail'!AB164*'Geometry-Tail'!AE164/U164*'Geometry-Tail'!AF164</f>
        <v>9.4360886419393598E-3</v>
      </c>
      <c r="BE164" s="5">
        <f ca="1">C164*J164*'Geometry-Fuselage'!C164/D164</f>
        <v>1893319.8348343582</v>
      </c>
      <c r="BF164" s="9">
        <f ca="1">0.455/(LOG10(MIN(BE164,'Geometry-Fuselage'!K164)))^2.58</f>
        <v>3.9789723655400504E-3</v>
      </c>
      <c r="BG164" s="9">
        <f ca="1">BF164*'Geometry-Fuselage'!L164*'Geometry-Fuselage'!M164*'Geometry-Fuselage'!H164/P164*'Geometry-Fuselage'!P164</f>
        <v>1.7815089492327258E-2</v>
      </c>
      <c r="BH164" s="9">
        <f>3.83*RADIANS('Geometry-Fuselage'!N164)^2.5*'Geometry-Fuselage'!I164/P164</f>
        <v>1.3659623231054097E-3</v>
      </c>
      <c r="BI164" s="69">
        <f>0</f>
        <v>0</v>
      </c>
      <c r="BJ164" s="9">
        <f>0.05*'Geometry-Fuselage'!O164/P164</f>
        <v>0</v>
      </c>
      <c r="BK164" s="9">
        <f t="shared" ca="1" si="215"/>
        <v>1.9181051815432667E-2</v>
      </c>
      <c r="BL164" s="5">
        <f ca="1">C164*J164*'Geometry-Fuselage'!R164/D164</f>
        <v>1424291.7546193686</v>
      </c>
      <c r="BM164" s="9">
        <f ca="1">0.455/(LOG10(MIN(BL164,'Geometry-Fuselage'!Z164)))^2.58</f>
        <v>4.188495841590807E-3</v>
      </c>
      <c r="BN164" s="9">
        <f ca="1">BM164*'Geometry-Fuselage'!AA164*'Geometry-Fuselage'!AB164*'Geometry-Fuselage'!W164/P164*'Geometry-Fuselage'!AC164</f>
        <v>1.9649759111375863E-3</v>
      </c>
      <c r="BO164" s="5">
        <f ca="1">C164*J164*'Geometry-Fuselage'!AE164/D164</f>
        <v>2137244.4761320362</v>
      </c>
      <c r="BP164" s="9">
        <f ca="1">0.455/(LOG10(MIN(BO164,'Geometry-Fuselage'!AK164)))^2.58</f>
        <v>3.8941765098881565E-3</v>
      </c>
      <c r="BQ164" s="9">
        <f ca="1">BP164*'Geometry-Fuselage'!AL164*'Geometry-Fuselage'!AM164*'Geometry-Fuselage'!AI164/P164*'Geometry-Fuselage'!AN164</f>
        <v>0</v>
      </c>
      <c r="BR164" s="9">
        <f ca="1">'Geometry-Miscellaneous'!B164*J164/(0.5*C164*J164^2*P164)</f>
        <v>6.9313291140270922E-4</v>
      </c>
      <c r="BS164" s="9">
        <f>('Geometry-Miscellaneous'!J164+'Geometry-Miscellaneous'!R164)/P164*'Geometry-Miscellaneous'!$G$6</f>
        <v>2.8870034620722749E-3</v>
      </c>
      <c r="BT164" s="9">
        <f>'Geometry-Miscellaneous'!AO164/P164</f>
        <v>6.2492219506369547E-3</v>
      </c>
      <c r="BU164" s="1">
        <f t="shared" ca="1" si="188"/>
        <v>1.2941835520664198</v>
      </c>
      <c r="BV164" s="9">
        <f t="shared" ca="1" si="216"/>
        <v>5.0082087632309258E-2</v>
      </c>
      <c r="BW164" s="9">
        <f t="shared" ca="1" si="217"/>
        <v>5.9668519836032143E-2</v>
      </c>
      <c r="BX164" s="9">
        <f t="shared" ca="1" si="218"/>
        <v>0.10975060746834139</v>
      </c>
      <c r="BY164" s="11">
        <f t="shared" ca="1" si="189"/>
        <v>288.13286105270458</v>
      </c>
      <c r="BZ164" s="11">
        <f t="shared" ca="1" si="190"/>
        <v>24.434522044136283</v>
      </c>
      <c r="CA164" s="11">
        <f t="shared" ca="1" si="191"/>
        <v>11.792039988842333</v>
      </c>
      <c r="CB164" s="12">
        <f t="shared" ca="1" si="192"/>
        <v>628.4432040132416</v>
      </c>
      <c r="CD164" s="1">
        <f t="shared" ca="1" si="219"/>
        <v>1.4793207441437257E-2</v>
      </c>
      <c r="CE164" s="1">
        <f t="shared" ca="1" si="220"/>
        <v>1.9409072192922011E-3</v>
      </c>
      <c r="CF164" s="1">
        <f t="shared" ca="1" si="221"/>
        <v>7.3787414640854665E-4</v>
      </c>
      <c r="CG164" s="1">
        <f t="shared" ca="1" si="222"/>
        <v>1.7539977855237688E-2</v>
      </c>
      <c r="CH164" s="1">
        <f t="shared" ca="1" si="223"/>
        <v>1.7968583943711808E-3</v>
      </c>
      <c r="CI164" s="1">
        <f t="shared" ca="1" si="224"/>
        <v>0</v>
      </c>
      <c r="CJ164" s="1">
        <f t="shared" ca="1" si="225"/>
        <v>6.338305132442347E-4</v>
      </c>
      <c r="CK164" s="1">
        <f t="shared" si="226"/>
        <v>2.64E-3</v>
      </c>
      <c r="CL164" s="1">
        <f t="shared" si="227"/>
        <v>5.7145570368798337E-3</v>
      </c>
      <c r="CM164" s="1">
        <f t="shared" ca="1" si="228"/>
        <v>4.5797212606870939E-2</v>
      </c>
      <c r="CN164" s="1">
        <f t="shared" ca="1" si="229"/>
        <v>5.3963092034148834E-2</v>
      </c>
      <c r="CO164" s="1">
        <f t="shared" ca="1" si="230"/>
        <v>6.0036604153161004E-4</v>
      </c>
      <c r="CP164" s="1">
        <f t="shared" ca="1" si="231"/>
        <v>5.4563458075680443E-2</v>
      </c>
      <c r="CR164" s="1">
        <f ca="1">'Airfoil-Flight'!J164</f>
        <v>5.8600858542255505</v>
      </c>
      <c r="CS164" s="1">
        <f ca="1">CR164/(1+CR164/(PI()*'Geometry-Wing'!AJ164)*(1+AE164))</f>
        <v>4.8938166273306445</v>
      </c>
      <c r="CU164" s="1">
        <f t="shared" si="257"/>
        <v>6</v>
      </c>
      <c r="CV164" s="1">
        <f t="shared" si="193"/>
        <v>3.9709114397548211</v>
      </c>
      <c r="CW164" s="1">
        <f>Stability!Z164</f>
        <v>2.1749577694090316</v>
      </c>
      <c r="CY164" s="1">
        <f t="shared" si="258"/>
        <v>6</v>
      </c>
      <c r="CZ164" s="1">
        <f t="shared" ca="1" si="194"/>
        <v>3.6351579757590589</v>
      </c>
      <c r="DA164" s="1">
        <f ca="1">Stability!AB164</f>
        <v>1.9910580234180542</v>
      </c>
      <c r="DC164" s="1"/>
      <c r="DD164" s="9">
        <f t="shared" ca="1" si="195"/>
        <v>7.2590801690921816E-2</v>
      </c>
      <c r="DE164" s="9">
        <f t="shared" ca="1" si="196"/>
        <v>0.11463916268325126</v>
      </c>
      <c r="DF164" s="9"/>
      <c r="DG164" s="9">
        <f t="shared" ca="1" si="197"/>
        <v>0.10386459054947242</v>
      </c>
      <c r="DH164" s="9">
        <f t="shared" ca="1" si="198"/>
        <v>2.8762666568782989E-3</v>
      </c>
      <c r="DI164" s="9"/>
      <c r="DJ164" s="9">
        <f t="shared" ca="1" si="199"/>
        <v>8.1405338267372909E-2</v>
      </c>
      <c r="DK164" s="9">
        <f t="shared" ca="1" si="200"/>
        <v>6.6703297876590434E-2</v>
      </c>
      <c r="DL164" s="9"/>
      <c r="DM164" s="1">
        <v>1</v>
      </c>
      <c r="DN164" s="1">
        <f t="shared" ca="1" si="232"/>
        <v>1.2941835520664198</v>
      </c>
      <c r="DO164" s="1">
        <f t="shared" ca="1" si="233"/>
        <v>1.6749110664392555</v>
      </c>
      <c r="DP164" s="1">
        <f t="shared" ca="1" si="234"/>
        <v>0.10975060746834139</v>
      </c>
      <c r="DQ164" s="1">
        <f t="shared" ca="1" si="235"/>
        <v>1.2941835520664198</v>
      </c>
      <c r="DR164" s="1">
        <f t="shared" ca="1" si="236"/>
        <v>1.6749110664392555</v>
      </c>
      <c r="DS164" s="1">
        <f t="shared" ca="1" si="237"/>
        <v>2.1676423533597107</v>
      </c>
      <c r="DT164" s="1">
        <f t="shared" ca="1" si="238"/>
        <v>0.14203743101482541</v>
      </c>
      <c r="DU164" s="1">
        <f t="shared" ca="1" si="239"/>
        <v>1.6749110664392555</v>
      </c>
      <c r="DV164" s="1">
        <f t="shared" ca="1" si="240"/>
        <v>2.1676423533597107</v>
      </c>
      <c r="DW164" s="1">
        <f t="shared" ca="1" si="241"/>
        <v>2.805327080480684</v>
      </c>
      <c r="DX164" s="1">
        <f t="shared" ca="1" si="201"/>
        <v>0.1838225069971558</v>
      </c>
      <c r="DY164" s="9">
        <f t="shared" ca="1" si="202"/>
        <v>0.10952045799145615</v>
      </c>
      <c r="DZ164" s="9">
        <f t="shared" ca="1" si="203"/>
        <v>4.3975027401463724E-6</v>
      </c>
      <c r="EB164" s="9">
        <f t="shared" ca="1" si="242"/>
        <v>1.2941835520664198</v>
      </c>
      <c r="EC164" s="9">
        <f t="shared" ca="1" si="243"/>
        <v>0.10975060746834139</v>
      </c>
      <c r="ED164" s="1">
        <f t="shared" ca="1" si="244"/>
        <v>6.1017887358451404E-3</v>
      </c>
      <c r="EE164" s="9">
        <f t="shared" ca="1" si="245"/>
        <v>3.9982721102092275E-4</v>
      </c>
      <c r="EG164" s="9">
        <f t="shared" ca="1" si="246"/>
        <v>3.4338919858725785E-4</v>
      </c>
      <c r="EH164" s="9">
        <f t="shared" ca="1" si="247"/>
        <v>7.2832520430969147E-2</v>
      </c>
      <c r="EN164" s="9">
        <v>1.1930267267452352</v>
      </c>
      <c r="EO164" s="9">
        <v>6.8428368975154308E-2</v>
      </c>
      <c r="EP164" s="1">
        <f t="shared" ca="1" si="248"/>
        <v>1.2941835520664198</v>
      </c>
      <c r="EQ164" s="9">
        <f t="shared" ca="1" si="249"/>
        <v>0.10975060746834139</v>
      </c>
      <c r="ET164" s="1">
        <f t="shared" ca="1" si="250"/>
        <v>11.818269828165526</v>
      </c>
    </row>
    <row r="165" spans="2:150" x14ac:dyDescent="0.25">
      <c r="B165" s="5">
        <f t="shared" si="251"/>
        <v>5000</v>
      </c>
      <c r="C165" s="19">
        <f>ISA!L165</f>
        <v>0.73611542371223737</v>
      </c>
      <c r="D165" s="52">
        <f>ISA!N165</f>
        <v>1.6299403949154085E-5</v>
      </c>
      <c r="F165" s="12">
        <f t="shared" ca="1" si="252"/>
        <v>288.13286105270458</v>
      </c>
      <c r="G165" s="19">
        <f>Weight!G165</f>
        <v>0.25</v>
      </c>
      <c r="H165" s="1">
        <f t="shared" si="253"/>
        <v>1</v>
      </c>
      <c r="J165" s="11">
        <f t="shared" ca="1" si="204"/>
        <v>26.445788221295516</v>
      </c>
      <c r="K165" s="11">
        <f t="shared" ca="1" si="205"/>
        <v>23.755264728767035</v>
      </c>
      <c r="L165" s="11">
        <f t="shared" ca="1" si="206"/>
        <v>1.1132600930045762</v>
      </c>
      <c r="N165" s="1">
        <f>'Geometry-Wing'!C165</f>
        <v>0.30481432099438527</v>
      </c>
      <c r="O165" s="1">
        <f>'Geometry-Wing'!D165</f>
        <v>3</v>
      </c>
      <c r="P165" s="1">
        <f>'Geometry-Wing'!AC165</f>
        <v>0.91444296298315586</v>
      </c>
      <c r="Q165" s="1">
        <f>'Geometry-Wing'!AD165</f>
        <v>9.8420572570645728</v>
      </c>
      <c r="R165" s="1">
        <f ca="1">'Geometry-Tail'!E165</f>
        <v>0.10137496479873467</v>
      </c>
      <c r="S165" s="1">
        <f>'Geometry-Tail'!F165</f>
        <v>4</v>
      </c>
      <c r="T165" s="19">
        <f>'Geometry-Tail'!I165</f>
        <v>4.8429600532968005</v>
      </c>
      <c r="U165" s="1">
        <f ca="1">'Geometry-Tail'!AD165</f>
        <v>7.8197034217017958E-2</v>
      </c>
      <c r="V165" s="1">
        <f ca="1">'Geometry-Tail'!T165</f>
        <v>3.0854574153398469</v>
      </c>
      <c r="X165" s="1">
        <f t="shared" si="254"/>
        <v>0.25</v>
      </c>
      <c r="Y165" s="5">
        <f t="shared" ca="1" si="207"/>
        <v>364054.22680239863</v>
      </c>
      <c r="Z165" s="1">
        <f t="shared" ca="1" si="259"/>
        <v>1.254452610356122</v>
      </c>
      <c r="AA165" s="9">
        <f ca="1">'Airfoil-Flight'!W165</f>
        <v>1.346367783325363E-2</v>
      </c>
      <c r="AB165" s="12">
        <f t="shared" ca="1" si="208"/>
        <v>93.17310068559263</v>
      </c>
      <c r="AC165" s="1">
        <f ca="1">'Airfoil-Flight'!AG165</f>
        <v>-0.14933002666016479</v>
      </c>
      <c r="AD165" s="1">
        <f>'Geometry-Wing'!AB165</f>
        <v>0.95988181135316342</v>
      </c>
      <c r="AE165" s="61">
        <f t="shared" si="209"/>
        <v>4.179492534636231E-2</v>
      </c>
      <c r="AF165" s="17">
        <f t="shared" ca="1" si="210"/>
        <v>2.4195578692684716</v>
      </c>
      <c r="AG165" s="11">
        <f t="shared" ca="1" si="211"/>
        <v>2.4195578692684716</v>
      </c>
      <c r="AH165" s="11">
        <f ca="1">DEGREES(AI165/CS165)+'Airfoil-Flight'!K165</f>
        <v>7.8978844001492901</v>
      </c>
      <c r="AI165" s="1">
        <f t="shared" ca="1" si="212"/>
        <v>1.2533342378409789</v>
      </c>
      <c r="AJ165" s="1">
        <f ca="1">0.9*'Airfoil-Flight'!I165</f>
        <v>1.5170521086480084</v>
      </c>
      <c r="AK165" s="5">
        <f ca="1">C165*J165*'Geometry-Wing'!AH165/D165</f>
        <v>238035.45598618369</v>
      </c>
      <c r="AL165" s="9">
        <f ca="1">0.455/(LOG10(MIN(AK165,'Geometry-Wing'!AM165)))^2.58</f>
        <v>5.9332517928577713E-3</v>
      </c>
      <c r="AM165" s="9">
        <f ca="1">+AL165*'Geometry-Wing'!AK165*'Geometry-Wing'!AN165/P165</f>
        <v>0</v>
      </c>
      <c r="AN165" s="9">
        <f ca="1">AA165*COS(RADIANS(AF165))*'Geometry-Wing'!U165*'Geometry-Wing'!V165+AM165</f>
        <v>1.4796842130190698E-2</v>
      </c>
      <c r="AO165" s="9">
        <f ca="1">AI165^2/(PI()*'Geometry-Wing'!AJ165*AD165)</f>
        <v>5.292736644414324E-2</v>
      </c>
      <c r="AP165" s="9">
        <f t="shared" ca="1" si="213"/>
        <v>6.7724208574333936E-2</v>
      </c>
      <c r="AQ165" s="1">
        <f t="shared" ca="1" si="214"/>
        <v>-0.13439702399414832</v>
      </c>
      <c r="AR165" s="1">
        <f t="shared" ca="1" si="183"/>
        <v>-0.26395074347900493</v>
      </c>
      <c r="AS165" s="1">
        <f t="shared" si="255"/>
        <v>0.9343951712104227</v>
      </c>
      <c r="AT165" s="61">
        <f t="shared" si="184"/>
        <v>7.021101008537145E-2</v>
      </c>
      <c r="AU165" s="5">
        <f ca="1">C165*J165*'Geometry-Tail'!C165/D165</f>
        <v>190136.75286880121</v>
      </c>
      <c r="AV165" s="9">
        <f ca="1">0.455/(LOG10(MIN(AU165,'Geometry-Tail'!L165)))^2.58</f>
        <v>6.220339442354149E-3</v>
      </c>
      <c r="AW165" s="9">
        <f ca="1">AV165*'Geometry-Tail'!M165*'Geometry-Tail'!N165*'Geometry-Tail'!G165/R165*'Geometry-Tail'!O165</f>
        <v>1.9032861927213904E-2</v>
      </c>
      <c r="AX165" s="9">
        <f t="shared" ca="1" si="185"/>
        <v>5.9334232605178765E-3</v>
      </c>
      <c r="AY165" s="9">
        <f t="shared" ca="1" si="186"/>
        <v>2.4966285187731779E-2</v>
      </c>
      <c r="AZ165" s="1">
        <f t="shared" ca="1" si="256"/>
        <v>0.95148725550796098</v>
      </c>
      <c r="BA165" s="1">
        <f t="shared" ca="1" si="187"/>
        <v>5.0986226259163159E-2</v>
      </c>
      <c r="BB165" s="5">
        <f ca="1">C165*J165*'Geometry-Tail'!Q165/D165</f>
        <v>190136.75286880121</v>
      </c>
      <c r="BC165" s="9">
        <f ca="1">0.455/(LOG10(MIN(BB165,'Geometry-Tail'!Z165)))^2.58</f>
        <v>6.220339442354149E-3</v>
      </c>
      <c r="BD165" s="9">
        <f ca="1">BC165*'Geometry-Tail'!AA165*'Geometry-Tail'!AB165*'Geometry-Tail'!AE165/U165*'Geometry-Tail'!AF165</f>
        <v>9.380414946877233E-3</v>
      </c>
      <c r="BE165" s="5">
        <f ca="1">C165*J165*'Geometry-Fuselage'!C165/D165</f>
        <v>1946786.4493769647</v>
      </c>
      <c r="BF165" s="9">
        <f ca="1">0.455/(LOG10(MIN(BE165,'Geometry-Fuselage'!K165)))^2.58</f>
        <v>3.9592613570230339E-3</v>
      </c>
      <c r="BG165" s="9">
        <f ca="1">BF165*'Geometry-Fuselage'!L165*'Geometry-Fuselage'!M165*'Geometry-Fuselage'!H165/P165*'Geometry-Fuselage'!P165</f>
        <v>1.7726837212981E-2</v>
      </c>
      <c r="BH165" s="9">
        <f>3.83*RADIANS('Geometry-Fuselage'!N165)^2.5*'Geometry-Fuselage'!I165/P165</f>
        <v>1.3659623231054097E-3</v>
      </c>
      <c r="BI165" s="69">
        <f>0</f>
        <v>0</v>
      </c>
      <c r="BJ165" s="9">
        <f>0.05*'Geometry-Fuselage'!O165/P165</f>
        <v>0</v>
      </c>
      <c r="BK165" s="9">
        <f t="shared" ca="1" si="215"/>
        <v>1.9092799536086408E-2</v>
      </c>
      <c r="BL165" s="5">
        <f ca="1">C165*J165*'Geometry-Fuselage'!R165/D165</f>
        <v>1464513.1988990717</v>
      </c>
      <c r="BM165" s="9">
        <f ca="1">0.455/(LOG10(MIN(BL165,'Geometry-Fuselage'!Z165)))^2.58</f>
        <v>4.1673315161523334E-3</v>
      </c>
      <c r="BN165" s="9">
        <f ca="1">BM165*'Geometry-Fuselage'!AA165*'Geometry-Fuselage'!AB165*'Geometry-Fuselage'!W165/P165*'Geometry-Fuselage'!AC165</f>
        <v>1.9550469554372786E-3</v>
      </c>
      <c r="BO165" s="5">
        <f ca="1">C165*J165*'Geometry-Fuselage'!AE165/D165</f>
        <v>2197599.4275175552</v>
      </c>
      <c r="BP165" s="9">
        <f ca="1">0.455/(LOG10(MIN(BO165,'Geometry-Fuselage'!AK165)))^2.58</f>
        <v>3.8750454118463827E-3</v>
      </c>
      <c r="BQ165" s="9">
        <f ca="1">BP165*'Geometry-Fuselage'!AL165*'Geometry-Fuselage'!AM165*'Geometry-Fuselage'!AI165/P165*'Geometry-Fuselage'!AN165</f>
        <v>0</v>
      </c>
      <c r="BR165" s="9">
        <f ca="1">'Geometry-Miscellaneous'!B165*J165/(0.5*C165*J165^2*P165)</f>
        <v>6.740966836682171E-4</v>
      </c>
      <c r="BS165" s="9">
        <f>('Geometry-Miscellaneous'!J165+'Geometry-Miscellaneous'!R165)/P165*'Geometry-Miscellaneous'!$G$6</f>
        <v>2.8870034620722749E-3</v>
      </c>
      <c r="BT165" s="9">
        <f>'Geometry-Miscellaneous'!AO165/P165</f>
        <v>6.2492219506369547E-3</v>
      </c>
      <c r="BU165" s="1">
        <f t="shared" ca="1" si="188"/>
        <v>1.2240727109749485</v>
      </c>
      <c r="BV165" s="9">
        <f t="shared" ca="1" si="216"/>
        <v>4.856714022672072E-2</v>
      </c>
      <c r="BW165" s="9">
        <f t="shared" ca="1" si="217"/>
        <v>5.3585144565381923E-2</v>
      </c>
      <c r="BX165" s="9">
        <f t="shared" ca="1" si="218"/>
        <v>0.10215228479210264</v>
      </c>
      <c r="BY165" s="11">
        <f t="shared" ca="1" si="189"/>
        <v>288.13286105270453</v>
      </c>
      <c r="BZ165" s="11">
        <f t="shared" ca="1" si="190"/>
        <v>24.045491592387595</v>
      </c>
      <c r="CA165" s="11">
        <f t="shared" ca="1" si="191"/>
        <v>11.982822640395616</v>
      </c>
      <c r="CB165" s="12">
        <f t="shared" ca="1" si="192"/>
        <v>635.90197832922422</v>
      </c>
      <c r="CD165" s="1">
        <f t="shared" ca="1" si="219"/>
        <v>1.3530868160325574E-2</v>
      </c>
      <c r="CE165" s="1">
        <f t="shared" ca="1" si="220"/>
        <v>1.929455707890487E-3</v>
      </c>
      <c r="CF165" s="1">
        <f t="shared" ca="1" si="221"/>
        <v>7.3352062857078568E-4</v>
      </c>
      <c r="CG165" s="1">
        <f t="shared" ca="1" si="222"/>
        <v>1.7459276179422278E-2</v>
      </c>
      <c r="CH165" s="1">
        <f t="shared" ca="1" si="223"/>
        <v>1.7877789307012629E-3</v>
      </c>
      <c r="CI165" s="1">
        <f t="shared" ca="1" si="224"/>
        <v>0</v>
      </c>
      <c r="CJ165" s="1">
        <f t="shared" ca="1" si="225"/>
        <v>6.1642296875068356E-4</v>
      </c>
      <c r="CK165" s="1">
        <f t="shared" si="226"/>
        <v>2.64E-3</v>
      </c>
      <c r="CL165" s="1">
        <f t="shared" si="227"/>
        <v>5.7145570368798337E-3</v>
      </c>
      <c r="CM165" s="1">
        <f t="shared" ca="1" si="228"/>
        <v>4.4411879612540901E-2</v>
      </c>
      <c r="CN165" s="1">
        <f t="shared" ca="1" si="229"/>
        <v>4.8399057794077605E-2</v>
      </c>
      <c r="CO165" s="1">
        <f t="shared" ca="1" si="230"/>
        <v>6.0150057417099323E-4</v>
      </c>
      <c r="CP165" s="1">
        <f t="shared" ca="1" si="231"/>
        <v>4.9000558368248598E-2</v>
      </c>
      <c r="CR165" s="1">
        <f ca="1">'Airfoil-Flight'!J165</f>
        <v>5.8593461633933792</v>
      </c>
      <c r="CS165" s="1">
        <f ca="1">CR165/(1+CR165/(PI()*'Geometry-Wing'!AJ165)*(1+AE165))</f>
        <v>4.8933007496934353</v>
      </c>
      <c r="CU165" s="1">
        <f t="shared" si="257"/>
        <v>6</v>
      </c>
      <c r="CV165" s="1">
        <f t="shared" si="193"/>
        <v>3.9709114397548211</v>
      </c>
      <c r="CW165" s="1">
        <f>Stability!Z165</f>
        <v>2.1749577694090316</v>
      </c>
      <c r="CY165" s="1">
        <f t="shared" si="258"/>
        <v>6</v>
      </c>
      <c r="CZ165" s="1">
        <f t="shared" ca="1" si="194"/>
        <v>3.6351579757590589</v>
      </c>
      <c r="DA165" s="1">
        <f ca="1">Stability!AB165</f>
        <v>1.9910580234180542</v>
      </c>
      <c r="DC165" s="1"/>
      <c r="DD165" s="9">
        <f t="shared" ca="1" si="195"/>
        <v>6.6425412178359192E-2</v>
      </c>
      <c r="DE165" s="9">
        <f t="shared" ca="1" si="196"/>
        <v>0.12231897509456734</v>
      </c>
      <c r="DF165" s="9"/>
      <c r="DG165" s="9">
        <f t="shared" ca="1" si="197"/>
        <v>9.6996005520449527E-2</v>
      </c>
      <c r="DH165" s="9">
        <f t="shared" ca="1" si="198"/>
        <v>2.5478666442485627E-3</v>
      </c>
      <c r="DI165" s="9"/>
      <c r="DJ165" s="9">
        <f t="shared" ca="1" si="199"/>
        <v>7.4911187725490574E-2</v>
      </c>
      <c r="DK165" s="9">
        <f t="shared" ca="1" si="200"/>
        <v>7.1113657860924162E-2</v>
      </c>
      <c r="DL165" s="9"/>
      <c r="DM165" s="1">
        <v>1</v>
      </c>
      <c r="DN165" s="1">
        <f t="shared" ca="1" si="232"/>
        <v>1.2240727109749485</v>
      </c>
      <c r="DO165" s="1">
        <f t="shared" ca="1" si="233"/>
        <v>1.4983540017535599</v>
      </c>
      <c r="DP165" s="1">
        <f t="shared" ca="1" si="234"/>
        <v>0.10215228479210264</v>
      </c>
      <c r="DQ165" s="1">
        <f t="shared" ca="1" si="235"/>
        <v>1.2240727109749485</v>
      </c>
      <c r="DR165" s="1">
        <f t="shared" ca="1" si="236"/>
        <v>1.4983540017535599</v>
      </c>
      <c r="DS165" s="1">
        <f t="shared" ca="1" si="237"/>
        <v>1.8340942449266429</v>
      </c>
      <c r="DT165" s="1">
        <f t="shared" ca="1" si="238"/>
        <v>0.12504182417775409</v>
      </c>
      <c r="DU165" s="1">
        <f t="shared" ca="1" si="239"/>
        <v>1.4983540017535599</v>
      </c>
      <c r="DV165" s="1">
        <f t="shared" ca="1" si="240"/>
        <v>1.8340942449266429</v>
      </c>
      <c r="DW165" s="1">
        <f t="shared" ca="1" si="241"/>
        <v>2.2450647145709071</v>
      </c>
      <c r="DX165" s="1">
        <f t="shared" ca="1" si="201"/>
        <v>0.15306028470651631</v>
      </c>
      <c r="DY165" s="9">
        <f t="shared" ca="1" si="202"/>
        <v>0.10190517312933918</v>
      </c>
      <c r="DZ165" s="9">
        <f t="shared" ca="1" si="203"/>
        <v>5.8518113441061579E-6</v>
      </c>
      <c r="EB165" s="9">
        <f t="shared" ca="1" si="242"/>
        <v>1.2240727109749485</v>
      </c>
      <c r="EC165" s="9">
        <f t="shared" ca="1" si="243"/>
        <v>0.10215228479210264</v>
      </c>
      <c r="ED165" s="1">
        <f t="shared" ca="1" si="244"/>
        <v>5.7712316523854581E-3</v>
      </c>
      <c r="EE165" s="9">
        <f t="shared" ca="1" si="245"/>
        <v>3.9346142411320572E-4</v>
      </c>
      <c r="EG165" s="9">
        <f t="shared" ca="1" si="246"/>
        <v>3.2450433778207557E-4</v>
      </c>
      <c r="EH165" s="9">
        <f t="shared" ca="1" si="247"/>
        <v>6.8827059525127812E-2</v>
      </c>
      <c r="EN165" s="9">
        <v>1.1398645921839303</v>
      </c>
      <c r="EO165" s="9">
        <v>6.4910343695073244E-2</v>
      </c>
      <c r="EP165" s="1">
        <f t="shared" ca="1" si="248"/>
        <v>1.2240727109749485</v>
      </c>
      <c r="EQ165" s="9">
        <f t="shared" ca="1" si="249"/>
        <v>0.10215228479210264</v>
      </c>
      <c r="ET165" s="1">
        <f t="shared" ca="1" si="250"/>
        <v>12.013247363279817</v>
      </c>
    </row>
    <row r="166" spans="2:150" x14ac:dyDescent="0.25">
      <c r="B166" s="5">
        <f t="shared" si="251"/>
        <v>5000</v>
      </c>
      <c r="C166" s="19">
        <f>ISA!L166</f>
        <v>0.73611542371223737</v>
      </c>
      <c r="D166" s="52">
        <f>ISA!N166</f>
        <v>1.6299403949154085E-5</v>
      </c>
      <c r="F166" s="12">
        <f t="shared" ca="1" si="252"/>
        <v>288.13286105270458</v>
      </c>
      <c r="G166" s="19">
        <f>Weight!G166</f>
        <v>0.25</v>
      </c>
      <c r="H166" s="1">
        <f t="shared" si="253"/>
        <v>1</v>
      </c>
      <c r="J166" s="11">
        <f t="shared" ca="1" si="204"/>
        <v>27.237588462941247</v>
      </c>
      <c r="K166" s="11">
        <f t="shared" ca="1" si="205"/>
        <v>23.726750091764114</v>
      </c>
      <c r="L166" s="11">
        <f t="shared" ca="1" si="206"/>
        <v>1.1479696274289075</v>
      </c>
      <c r="N166" s="1">
        <f>'Geometry-Wing'!C166</f>
        <v>0.30481432099438527</v>
      </c>
      <c r="O166" s="1">
        <f>'Geometry-Wing'!D166</f>
        <v>3</v>
      </c>
      <c r="P166" s="1">
        <f>'Geometry-Wing'!AC166</f>
        <v>0.91444296298315586</v>
      </c>
      <c r="Q166" s="1">
        <f>'Geometry-Wing'!AD166</f>
        <v>9.8420572570645728</v>
      </c>
      <c r="R166" s="1">
        <f ca="1">'Geometry-Tail'!E166</f>
        <v>0.10137496479873467</v>
      </c>
      <c r="S166" s="1">
        <f>'Geometry-Tail'!F166</f>
        <v>4</v>
      </c>
      <c r="T166" s="19">
        <f>'Geometry-Tail'!I166</f>
        <v>4.8429600532968005</v>
      </c>
      <c r="U166" s="1">
        <f ca="1">'Geometry-Tail'!AD166</f>
        <v>7.8197034217017958E-2</v>
      </c>
      <c r="V166" s="1">
        <f ca="1">'Geometry-Tail'!T166</f>
        <v>3.0854574153398469</v>
      </c>
      <c r="X166" s="1">
        <f t="shared" si="254"/>
        <v>0.25</v>
      </c>
      <c r="Y166" s="5">
        <f t="shared" ca="1" si="207"/>
        <v>374954.1940237261</v>
      </c>
      <c r="Z166" s="1">
        <f t="shared" ca="1" si="259"/>
        <v>1.1841709701046805</v>
      </c>
      <c r="AA166" s="9">
        <f ca="1">'Airfoil-Flight'!W166</f>
        <v>1.226541229671604E-2</v>
      </c>
      <c r="AB166" s="12">
        <f t="shared" ca="1" si="208"/>
        <v>96.545549506047365</v>
      </c>
      <c r="AC166" s="1">
        <f ca="1">'Airfoil-Flight'!AG166</f>
        <v>-0.14947943159890811</v>
      </c>
      <c r="AD166" s="1">
        <f>'Geometry-Wing'!AB166</f>
        <v>0.95988181135316342</v>
      </c>
      <c r="AE166" s="61">
        <f t="shared" si="209"/>
        <v>4.179492534636231E-2</v>
      </c>
      <c r="AF166" s="17">
        <f t="shared" ca="1" si="210"/>
        <v>2.2842219286065979</v>
      </c>
      <c r="AG166" s="11">
        <f t="shared" ca="1" si="211"/>
        <v>2.2842219286065979</v>
      </c>
      <c r="AH166" s="11">
        <f ca="1">DEGREES(AI166/CS166)+'Airfoil-Flight'!K166</f>
        <v>7.0705165672090624</v>
      </c>
      <c r="AI166" s="1">
        <f t="shared" ca="1" si="212"/>
        <v>1.1832300381455094</v>
      </c>
      <c r="AJ166" s="1">
        <f ca="1">0.9*'Airfoil-Flight'!I166</f>
        <v>1.5207006642837848</v>
      </c>
      <c r="AK166" s="5">
        <f ca="1">C166*J166*'Geometry-Wing'!AH166/D166</f>
        <v>245162.35763089781</v>
      </c>
      <c r="AL166" s="9">
        <f ca="1">0.455/(LOG10(MIN(AK166,'Geometry-Wing'!AM166)))^2.58</f>
        <v>5.8969294939140117E-3</v>
      </c>
      <c r="AM166" s="9">
        <f ca="1">+AL166*'Geometry-Wing'!AK166*'Geometry-Wing'!AN166/P166</f>
        <v>0</v>
      </c>
      <c r="AN166" s="9">
        <f ca="1">AA166*COS(RADIANS(AF166))*'Geometry-Wing'!U166*'Geometry-Wing'!V166+AM166</f>
        <v>1.3481232937397438E-2</v>
      </c>
      <c r="AO166" s="9">
        <f ca="1">AI166^2/(PI()*'Geometry-Wing'!AJ166*AD166)</f>
        <v>4.7172060886280009E-2</v>
      </c>
      <c r="AP166" s="9">
        <f t="shared" ca="1" si="213"/>
        <v>6.065329382367745E-2</v>
      </c>
      <c r="AQ166" s="1">
        <f t="shared" ca="1" si="214"/>
        <v>-0.1345314884390173</v>
      </c>
      <c r="AR166" s="1">
        <f t="shared" ca="1" si="183"/>
        <v>-0.26421482663456802</v>
      </c>
      <c r="AS166" s="1">
        <f t="shared" si="255"/>
        <v>0.9343951712104227</v>
      </c>
      <c r="AT166" s="61">
        <f t="shared" si="184"/>
        <v>7.021101008537145E-2</v>
      </c>
      <c r="AU166" s="5">
        <f ca="1">C166*J166*'Geometry-Tail'!C166/D166</f>
        <v>195829.54317656075</v>
      </c>
      <c r="AV166" s="9">
        <f ca="1">0.455/(LOG10(MIN(AU166,'Geometry-Tail'!L166)))^2.58</f>
        <v>6.1815588451877238E-3</v>
      </c>
      <c r="AW166" s="9">
        <f ca="1">AV166*'Geometry-Tail'!M166*'Geometry-Tail'!N166*'Geometry-Tail'!G166/R166*'Geometry-Tail'!O166</f>
        <v>1.8914201883310559E-2</v>
      </c>
      <c r="AX166" s="9">
        <f t="shared" ca="1" si="185"/>
        <v>5.9453019994739438E-3</v>
      </c>
      <c r="AY166" s="9">
        <f t="shared" ca="1" si="186"/>
        <v>2.4859503882784503E-2</v>
      </c>
      <c r="AZ166" s="1">
        <f t="shared" ca="1" si="256"/>
        <v>0.95148725550796098</v>
      </c>
      <c r="BA166" s="1">
        <f t="shared" ca="1" si="187"/>
        <v>5.0986226259163159E-2</v>
      </c>
      <c r="BB166" s="5">
        <f ca="1">C166*J166*'Geometry-Tail'!Q166/D166</f>
        <v>195829.54317656075</v>
      </c>
      <c r="BC166" s="9">
        <f ca="1">0.455/(LOG10(MIN(BB166,'Geometry-Tail'!Z166)))^2.58</f>
        <v>6.1815588451877238E-3</v>
      </c>
      <c r="BD166" s="9">
        <f ca="1">BC166*'Geometry-Tail'!AA166*'Geometry-Tail'!AB166*'Geometry-Tail'!AE166/U166*'Geometry-Tail'!AF166</f>
        <v>9.3219329143965288E-3</v>
      </c>
      <c r="BE166" s="5">
        <f ca="1">C166*J166*'Geometry-Fuselage'!C166/D166</f>
        <v>2005074.2178545194</v>
      </c>
      <c r="BF166" s="9">
        <f ca="1">0.455/(LOG10(MIN(BE166,'Geometry-Fuselage'!K166)))^2.58</f>
        <v>3.9385279674571897E-3</v>
      </c>
      <c r="BG166" s="9">
        <f ca="1">BF166*'Geometry-Fuselage'!L166*'Geometry-Fuselage'!M166*'Geometry-Fuselage'!H166/P166*'Geometry-Fuselage'!P166</f>
        <v>1.7634007417581136E-2</v>
      </c>
      <c r="BH166" s="9">
        <f>3.83*RADIANS('Geometry-Fuselage'!N166)^2.5*'Geometry-Fuselage'!I166/P166</f>
        <v>1.3659623231054097E-3</v>
      </c>
      <c r="BI166" s="69">
        <f>0</f>
        <v>0</v>
      </c>
      <c r="BJ166" s="9">
        <f>0.05*'Geometry-Fuselage'!O166/P166</f>
        <v>0</v>
      </c>
      <c r="BK166" s="9">
        <f t="shared" ca="1" si="215"/>
        <v>1.8999969740686545E-2</v>
      </c>
      <c r="BL166" s="5">
        <f ca="1">C166*J166*'Geometry-Fuselage'!R166/D166</f>
        <v>1508361.4629431693</v>
      </c>
      <c r="BM166" s="9">
        <f ca="1">0.455/(LOG10(MIN(BL166,'Geometry-Fuselage'!Z166)))^2.58</f>
        <v>4.1450725916967694E-3</v>
      </c>
      <c r="BN166" s="9">
        <f ca="1">BM166*'Geometry-Fuselage'!AA166*'Geometry-Fuselage'!AB166*'Geometry-Fuselage'!W166/P166*'Geometry-Fuselage'!AC166</f>
        <v>1.9446044834814265E-3</v>
      </c>
      <c r="BO166" s="5">
        <f ca="1">C166*J166*'Geometry-Fuselage'!AE166/D166</f>
        <v>2263396.6630995804</v>
      </c>
      <c r="BP166" s="9">
        <f ca="1">0.455/(LOG10(MIN(BO166,'Geometry-Fuselage'!AK166)))^2.58</f>
        <v>3.8549208281967078E-3</v>
      </c>
      <c r="BQ166" s="9">
        <f ca="1">BP166*'Geometry-Fuselage'!AL166*'Geometry-Fuselage'!AM166*'Geometry-Fuselage'!AI166/P166*'Geometry-Fuselage'!AN166</f>
        <v>0</v>
      </c>
      <c r="BR166" s="9">
        <f ca="1">'Geometry-Miscellaneous'!B166*J166/(0.5*C166*J166^2*P166)</f>
        <v>6.5450060533891541E-4</v>
      </c>
      <c r="BS166" s="9">
        <f>('Geometry-Miscellaneous'!J166+'Geometry-Miscellaneous'!R166)/P166*'Geometry-Miscellaneous'!$G$6</f>
        <v>2.8870034620722749E-3</v>
      </c>
      <c r="BT166" s="9">
        <f>'Geometry-Miscellaneous'!AO166/P166</f>
        <v>6.2492219506369547E-3</v>
      </c>
      <c r="BU166" s="1">
        <f t="shared" ca="1" si="188"/>
        <v>1.1539392350734359</v>
      </c>
      <c r="BV166" s="9">
        <f t="shared" ca="1" si="216"/>
        <v>4.7110507067891293E-2</v>
      </c>
      <c r="BW166" s="9">
        <f t="shared" ca="1" si="217"/>
        <v>4.7831155882154149E-2</v>
      </c>
      <c r="BX166" s="9">
        <f t="shared" ca="1" si="218"/>
        <v>9.4941662950045441E-2</v>
      </c>
      <c r="BY166" s="11">
        <f t="shared" ca="1" si="189"/>
        <v>288.13286105270458</v>
      </c>
      <c r="BZ166" s="11">
        <f t="shared" ca="1" si="190"/>
        <v>23.706458838932924</v>
      </c>
      <c r="CA166" s="11">
        <f t="shared" ca="1" si="191"/>
        <v>12.154192366322816</v>
      </c>
      <c r="CB166" s="12">
        <f t="shared" ca="1" si="192"/>
        <v>645.70676976851098</v>
      </c>
      <c r="CD166" s="1">
        <f t="shared" ca="1" si="219"/>
        <v>1.2327818591939828E-2</v>
      </c>
      <c r="CE166" s="1">
        <f t="shared" ca="1" si="220"/>
        <v>1.917426550116769E-3</v>
      </c>
      <c r="CF166" s="1">
        <f t="shared" ca="1" si="221"/>
        <v>7.2894750707581132E-4</v>
      </c>
      <c r="CG166" s="1">
        <f t="shared" ca="1" si="222"/>
        <v>1.7374388626263709E-2</v>
      </c>
      <c r="CH166" s="1">
        <f t="shared" ca="1" si="223"/>
        <v>1.7782298857050851E-3</v>
      </c>
      <c r="CI166" s="1">
        <f t="shared" ca="1" si="224"/>
        <v>0</v>
      </c>
      <c r="CJ166" s="1">
        <f t="shared" ca="1" si="225"/>
        <v>5.9850347282038691E-4</v>
      </c>
      <c r="CK166" s="1">
        <f t="shared" si="226"/>
        <v>2.64E-3</v>
      </c>
      <c r="CL166" s="1">
        <f t="shared" si="227"/>
        <v>5.7145570368798337E-3</v>
      </c>
      <c r="CM166" s="1">
        <f t="shared" ca="1" si="228"/>
        <v>4.3079871670801427E-2</v>
      </c>
      <c r="CN166" s="1">
        <f t="shared" ca="1" si="229"/>
        <v>4.3136159126871722E-2</v>
      </c>
      <c r="CO166" s="1">
        <f t="shared" ca="1" si="230"/>
        <v>6.0270478091451797E-4</v>
      </c>
      <c r="CP166" s="1">
        <f t="shared" ca="1" si="231"/>
        <v>4.3738863907786238E-2</v>
      </c>
      <c r="CR166" s="1">
        <f ca="1">'Airfoil-Flight'!J166</f>
        <v>5.8585626731717673</v>
      </c>
      <c r="CS166" s="1">
        <f ca="1">CR166/(1+CR166/(PI()*'Geometry-Wing'!AJ166)*(1+AE166))</f>
        <v>4.8927543019203652</v>
      </c>
      <c r="CU166" s="1">
        <f t="shared" si="257"/>
        <v>6</v>
      </c>
      <c r="CV166" s="1">
        <f t="shared" si="193"/>
        <v>3.9709114397548211</v>
      </c>
      <c r="CW166" s="1">
        <f>Stability!Z166</f>
        <v>2.1749577694090316</v>
      </c>
      <c r="CY166" s="1">
        <f t="shared" si="258"/>
        <v>6</v>
      </c>
      <c r="CZ166" s="1">
        <f t="shared" ca="1" si="194"/>
        <v>3.6351579757590589</v>
      </c>
      <c r="DA166" s="1">
        <f ca="1">Stability!AB166</f>
        <v>1.9910580234180542</v>
      </c>
      <c r="DC166" s="1"/>
      <c r="DD166" s="9">
        <f t="shared" ca="1" si="195"/>
        <v>6.0532122418001821E-2</v>
      </c>
      <c r="DE166" s="9">
        <f t="shared" ca="1" si="196"/>
        <v>0.13135423469527369</v>
      </c>
      <c r="DF166" s="9"/>
      <c r="DG166" s="9">
        <f t="shared" ca="1" si="197"/>
        <v>9.0354493781273554E-2</v>
      </c>
      <c r="DH166" s="9">
        <f t="shared" ca="1" si="198"/>
        <v>2.3344030641790992E-3</v>
      </c>
      <c r="DI166" s="9"/>
      <c r="DJ166" s="9">
        <f t="shared" ca="1" si="199"/>
        <v>6.8801443905105064E-2</v>
      </c>
      <c r="DK166" s="9">
        <f t="shared" ca="1" si="200"/>
        <v>7.5806208614169604E-2</v>
      </c>
      <c r="DL166" s="9"/>
      <c r="DM166" s="1">
        <v>1</v>
      </c>
      <c r="DN166" s="1">
        <f t="shared" ca="1" si="232"/>
        <v>1.1539392350734359</v>
      </c>
      <c r="DO166" s="1">
        <f t="shared" ca="1" si="233"/>
        <v>1.3315757582418664</v>
      </c>
      <c r="DP166" s="1">
        <f t="shared" ca="1" si="234"/>
        <v>9.4941662950045441E-2</v>
      </c>
      <c r="DQ166" s="1">
        <f t="shared" ca="1" si="235"/>
        <v>1.1539392350734359</v>
      </c>
      <c r="DR166" s="1">
        <f t="shared" ca="1" si="236"/>
        <v>1.3315757582418664</v>
      </c>
      <c r="DS166" s="1">
        <f t="shared" ca="1" si="237"/>
        <v>1.5365575119079495</v>
      </c>
      <c r="DT166" s="1">
        <f t="shared" ca="1" si="238"/>
        <v>0.10955690992117541</v>
      </c>
      <c r="DU166" s="1">
        <f t="shared" ca="1" si="239"/>
        <v>1.3315757582418664</v>
      </c>
      <c r="DV166" s="1">
        <f t="shared" ca="1" si="240"/>
        <v>1.5365575119079495</v>
      </c>
      <c r="DW166" s="1">
        <f t="shared" ca="1" si="241"/>
        <v>1.7730939999374014</v>
      </c>
      <c r="DX166" s="1">
        <f t="shared" ca="1" si="201"/>
        <v>0.12642201683145046</v>
      </c>
      <c r="DY166" s="9">
        <f t="shared" ca="1" si="202"/>
        <v>9.4740954590835924E-2</v>
      </c>
      <c r="DZ166" s="9">
        <f t="shared" ca="1" si="203"/>
        <v>4.4690709813441332E-6</v>
      </c>
      <c r="EB166" s="9">
        <f t="shared" ca="1" si="242"/>
        <v>1.1539392350734359</v>
      </c>
      <c r="EC166" s="9">
        <f t="shared" ca="1" si="243"/>
        <v>9.4941662950045441E-2</v>
      </c>
      <c r="ED166" s="1">
        <f t="shared" ca="1" si="244"/>
        <v>5.4405678508109238E-3</v>
      </c>
      <c r="EE166" s="9">
        <f t="shared" ca="1" si="245"/>
        <v>3.8791376003311152E-4</v>
      </c>
      <c r="EG166" s="9">
        <f t="shared" ca="1" si="246"/>
        <v>3.0565813610634759E-4</v>
      </c>
      <c r="EH166" s="9">
        <f t="shared" ca="1" si="247"/>
        <v>6.4829798183650783E-2</v>
      </c>
      <c r="EN166" s="9">
        <v>1.0866985317864224</v>
      </c>
      <c r="EO166" s="9">
        <v>6.1600755801688736E-2</v>
      </c>
      <c r="EP166" s="1">
        <f t="shared" ca="1" si="248"/>
        <v>1.1539392350734359</v>
      </c>
      <c r="EQ166" s="9">
        <f t="shared" ca="1" si="249"/>
        <v>9.4941662950045441E-2</v>
      </c>
      <c r="ET166" s="1">
        <f t="shared" ca="1" si="250"/>
        <v>12.181208252604344</v>
      </c>
    </row>
    <row r="167" spans="2:150" x14ac:dyDescent="0.25">
      <c r="B167" s="5">
        <f t="shared" si="251"/>
        <v>5000</v>
      </c>
      <c r="C167" s="19">
        <f>ISA!L167</f>
        <v>0.73611542371223737</v>
      </c>
      <c r="D167" s="52">
        <f>ISA!N167</f>
        <v>1.6299403949154085E-5</v>
      </c>
      <c r="F167" s="12">
        <f t="shared" ca="1" si="252"/>
        <v>288.13286105270458</v>
      </c>
      <c r="G167" s="19">
        <f>Weight!G167</f>
        <v>0.25</v>
      </c>
      <c r="H167" s="1">
        <f t="shared" si="253"/>
        <v>1</v>
      </c>
      <c r="J167" s="11">
        <f t="shared" ca="1" si="204"/>
        <v>28.105333392515519</v>
      </c>
      <c r="K167" s="11">
        <f t="shared" ca="1" si="205"/>
        <v>23.696474818053378</v>
      </c>
      <c r="L167" s="11">
        <f t="shared" ca="1" si="206"/>
        <v>1.186055462186435</v>
      </c>
      <c r="N167" s="1">
        <f>'Geometry-Wing'!C167</f>
        <v>0.30481432099438527</v>
      </c>
      <c r="O167" s="1">
        <f>'Geometry-Wing'!D167</f>
        <v>3</v>
      </c>
      <c r="P167" s="1">
        <f>'Geometry-Wing'!AC167</f>
        <v>0.91444296298315586</v>
      </c>
      <c r="Q167" s="1">
        <f>'Geometry-Wing'!AD167</f>
        <v>9.8420572570645728</v>
      </c>
      <c r="R167" s="1">
        <f ca="1">'Geometry-Tail'!E167</f>
        <v>0.10137496479873467</v>
      </c>
      <c r="S167" s="1">
        <f>'Geometry-Tail'!F167</f>
        <v>4</v>
      </c>
      <c r="T167" s="19">
        <f>'Geometry-Tail'!I167</f>
        <v>4.8429600532968005</v>
      </c>
      <c r="U167" s="1">
        <f ca="1">'Geometry-Tail'!AD167</f>
        <v>7.8197034217017958E-2</v>
      </c>
      <c r="V167" s="1">
        <f ca="1">'Geometry-Tail'!T167</f>
        <v>3.0854574153398469</v>
      </c>
      <c r="X167" s="1">
        <f t="shared" si="254"/>
        <v>0.25</v>
      </c>
      <c r="Y167" s="5">
        <f t="shared" ca="1" si="207"/>
        <v>386899.62014430133</v>
      </c>
      <c r="Z167" s="1">
        <f t="shared" ca="1" si="259"/>
        <v>1.1138893298532391</v>
      </c>
      <c r="AA167" s="9">
        <f ca="1">'Airfoil-Flight'!W167</f>
        <v>1.1224240714026399E-2</v>
      </c>
      <c r="AB167" s="12">
        <f t="shared" ca="1" si="208"/>
        <v>99.239615242861348</v>
      </c>
      <c r="AC167" s="1">
        <f ca="1">'Airfoil-Flight'!AG167</f>
        <v>-0.14963842212189221</v>
      </c>
      <c r="AD167" s="1">
        <f>'Geometry-Wing'!AB167</f>
        <v>0.95988181135316342</v>
      </c>
      <c r="AE167" s="61">
        <f t="shared" si="209"/>
        <v>4.179492534636231E-2</v>
      </c>
      <c r="AF167" s="17">
        <f t="shared" ca="1" si="210"/>
        <v>2.1488477508439412</v>
      </c>
      <c r="AG167" s="11">
        <f t="shared" ca="1" si="211"/>
        <v>2.1488477508439412</v>
      </c>
      <c r="AH167" s="11">
        <f ca="1">DEGREES(AI167/CS167)+'Airfoil-Flight'!K167</f>
        <v>6.2423064112684665</v>
      </c>
      <c r="AI167" s="1">
        <f t="shared" ca="1" si="212"/>
        <v>1.113106031580291</v>
      </c>
      <c r="AJ167" s="1">
        <f ca="1">0.9*'Airfoil-Flight'!I167</f>
        <v>1.5245889252973435</v>
      </c>
      <c r="AK167" s="5">
        <f ca="1">C167*J167*'Geometry-Wing'!AH167/D167</f>
        <v>252972.82855588928</v>
      </c>
      <c r="AL167" s="9">
        <f ca="1">0.455/(LOG10(MIN(AK167,'Geometry-Wing'!AM167)))^2.58</f>
        <v>5.8586541301133841E-3</v>
      </c>
      <c r="AM167" s="9">
        <f ca="1">+AL167*'Geometry-Wing'!AK167*'Geometry-Wing'!AN167/P167</f>
        <v>0</v>
      </c>
      <c r="AN167" s="9">
        <f ca="1">AA167*COS(RADIANS(AF167))*'Geometry-Wing'!U167*'Geometry-Wing'!V167+AM167</f>
        <v>1.2337982485541698E-2</v>
      </c>
      <c r="AO167" s="9">
        <f ca="1">AI167^2/(PI()*'Geometry-Wing'!AJ167*AD167)</f>
        <v>4.1746449960873525E-2</v>
      </c>
      <c r="AP167" s="9">
        <f t="shared" ca="1" si="213"/>
        <v>5.4084432446415226E-2</v>
      </c>
      <c r="AQ167" s="1">
        <f t="shared" ca="1" si="214"/>
        <v>-0.134674579909703</v>
      </c>
      <c r="AR167" s="1">
        <f t="shared" ca="1" si="183"/>
        <v>-0.26449585294713457</v>
      </c>
      <c r="AS167" s="1">
        <f t="shared" si="255"/>
        <v>0.9343951712104227</v>
      </c>
      <c r="AT167" s="61">
        <f t="shared" si="184"/>
        <v>7.021101008537145E-2</v>
      </c>
      <c r="AU167" s="5">
        <f ca="1">C167*J167*'Geometry-Tail'!C167/D167</f>
        <v>202068.35148308572</v>
      </c>
      <c r="AV167" s="9">
        <f ca="1">0.455/(LOG10(MIN(AU167,'Geometry-Tail'!L167)))^2.58</f>
        <v>6.1406996127816695E-3</v>
      </c>
      <c r="AW167" s="9">
        <f ca="1">AV167*'Geometry-Tail'!M167*'Geometry-Tail'!N167*'Geometry-Tail'!G167/R167*'Geometry-Tail'!O167</f>
        <v>1.8789181675644511E-2</v>
      </c>
      <c r="AX167" s="9">
        <f t="shared" ca="1" si="185"/>
        <v>5.9579559058948878E-3</v>
      </c>
      <c r="AY167" s="9">
        <f t="shared" ca="1" si="186"/>
        <v>2.4747137581539399E-2</v>
      </c>
      <c r="AZ167" s="1">
        <f t="shared" ca="1" si="256"/>
        <v>0.95148725550796098</v>
      </c>
      <c r="BA167" s="1">
        <f t="shared" ca="1" si="187"/>
        <v>5.0986226259163159E-2</v>
      </c>
      <c r="BB167" s="5">
        <f ca="1">C167*J167*'Geometry-Tail'!Q167/D167</f>
        <v>202068.35148308572</v>
      </c>
      <c r="BC167" s="9">
        <f ca="1">0.455/(LOG10(MIN(BB167,'Geometry-Tail'!Z167)))^2.58</f>
        <v>6.1406996127816695E-3</v>
      </c>
      <c r="BD167" s="9">
        <f ca="1">BC167*'Geometry-Tail'!AA167*'Geometry-Tail'!AB167*'Geometry-Tail'!AE167/U167*'Geometry-Tail'!AF167</f>
        <v>9.2603162521658518E-3</v>
      </c>
      <c r="BE167" s="5">
        <f ca="1">C167*J167*'Geometry-Fuselage'!C167/D167</f>
        <v>2068952.5963802328</v>
      </c>
      <c r="BF167" s="9">
        <f ca="1">0.455/(LOG10(MIN(BE167,'Geometry-Fuselage'!K167)))^2.58</f>
        <v>3.9166519449190876E-3</v>
      </c>
      <c r="BG167" s="9">
        <f ca="1">BF167*'Geometry-Fuselage'!L167*'Geometry-Fuselage'!M167*'Geometry-Fuselage'!H167/P167*'Geometry-Fuselage'!P167</f>
        <v>1.7536061701087183E-2</v>
      </c>
      <c r="BH167" s="9">
        <f>3.83*RADIANS('Geometry-Fuselage'!N167)^2.5*'Geometry-Fuselage'!I167/P167</f>
        <v>1.3659623231054097E-3</v>
      </c>
      <c r="BI167" s="69">
        <f>0</f>
        <v>0</v>
      </c>
      <c r="BJ167" s="9">
        <f>0.05*'Geometry-Fuselage'!O167/P167</f>
        <v>0</v>
      </c>
      <c r="BK167" s="9">
        <f t="shared" ca="1" si="215"/>
        <v>1.8902024024192592E-2</v>
      </c>
      <c r="BL167" s="5">
        <f ca="1">C167*J167*'Geometry-Fuselage'!R167/D167</f>
        <v>1556415.3871448287</v>
      </c>
      <c r="BM167" s="9">
        <f ca="1">0.455/(LOG10(MIN(BL167,'Geometry-Fuselage'!Z167)))^2.58</f>
        <v>4.1215904880207623E-3</v>
      </c>
      <c r="BN167" s="9">
        <f ca="1">BM167*'Geometry-Fuselage'!AA167*'Geometry-Fuselage'!AB167*'Geometry-Fuselage'!W167/P167*'Geometry-Fuselage'!AC167</f>
        <v>1.9335881736147647E-3</v>
      </c>
      <c r="BO167" s="5">
        <f ca="1">C167*J167*'Geometry-Fuselage'!AE167/D167</f>
        <v>2335504.7713740049</v>
      </c>
      <c r="BP167" s="9">
        <f ca="1">0.455/(LOG10(MIN(BO167,'Geometry-Fuselage'!AK167)))^2.58</f>
        <v>3.8336858432362025E-3</v>
      </c>
      <c r="BQ167" s="9">
        <f ca="1">BP167*'Geometry-Fuselage'!AL167*'Geometry-Fuselage'!AM167*'Geometry-Fuselage'!AI167/P167*'Geometry-Fuselage'!AN167</f>
        <v>0</v>
      </c>
      <c r="BR167" s="9">
        <f ca="1">'Geometry-Miscellaneous'!B167*J167/(0.5*C167*J167^2*P167)</f>
        <v>6.3429306772481346E-4</v>
      </c>
      <c r="BS167" s="9">
        <f>('Geometry-Miscellaneous'!J167+'Geometry-Miscellaneous'!R167)/P167*'Geometry-Miscellaneous'!$G$6</f>
        <v>2.8870034620722749E-3</v>
      </c>
      <c r="BT167" s="9">
        <f>'Geometry-Miscellaneous'!AO167/P167</f>
        <v>6.2492219506369547E-3</v>
      </c>
      <c r="BU167" s="1">
        <f t="shared" ca="1" si="188"/>
        <v>1.0837840739871623</v>
      </c>
      <c r="BV167" s="9">
        <f t="shared" ca="1" si="216"/>
        <v>4.5818958292691302E-2</v>
      </c>
      <c r="BW167" s="9">
        <f t="shared" ca="1" si="217"/>
        <v>4.2406947766293931E-2</v>
      </c>
      <c r="BX167" s="9">
        <f t="shared" ca="1" si="218"/>
        <v>8.8225906058985226E-2</v>
      </c>
      <c r="BY167" s="11">
        <f t="shared" ca="1" si="189"/>
        <v>288.13286105270453</v>
      </c>
      <c r="BZ167" s="11">
        <f t="shared" ca="1" si="190"/>
        <v>23.45557878353144</v>
      </c>
      <c r="CA167" s="11">
        <f t="shared" ca="1" si="191"/>
        <v>12.284193185418538</v>
      </c>
      <c r="CB167" s="12">
        <f t="shared" ca="1" si="192"/>
        <v>659.22686162556465</v>
      </c>
      <c r="CD167" s="1">
        <f t="shared" ca="1" si="219"/>
        <v>1.1282381261313033E-2</v>
      </c>
      <c r="CE167" s="1">
        <f t="shared" ca="1" si="220"/>
        <v>1.904752630965493E-3</v>
      </c>
      <c r="CF167" s="1">
        <f t="shared" ca="1" si="221"/>
        <v>7.2412926683102061E-4</v>
      </c>
      <c r="CG167" s="1">
        <f t="shared" ca="1" si="222"/>
        <v>1.7284822855061468E-2</v>
      </c>
      <c r="CH167" s="1">
        <f t="shared" ca="1" si="223"/>
        <v>1.7681560986694742E-3</v>
      </c>
      <c r="CI167" s="1">
        <f t="shared" ca="1" si="224"/>
        <v>0</v>
      </c>
      <c r="CJ167" s="1">
        <f t="shared" ca="1" si="225"/>
        <v>5.8002483224995401E-4</v>
      </c>
      <c r="CK167" s="1">
        <f t="shared" si="226"/>
        <v>2.64E-3</v>
      </c>
      <c r="CL167" s="1">
        <f t="shared" si="227"/>
        <v>5.7145570368798337E-3</v>
      </c>
      <c r="CM167" s="1">
        <f t="shared" ca="1" si="228"/>
        <v>4.1898823981970278E-2</v>
      </c>
      <c r="CN167" s="1">
        <f t="shared" ca="1" si="229"/>
        <v>3.8174747396249237E-2</v>
      </c>
      <c r="CO167" s="1">
        <f t="shared" ca="1" si="230"/>
        <v>6.0398757023250765E-4</v>
      </c>
      <c r="CP167" s="1">
        <f t="shared" ca="1" si="231"/>
        <v>3.8778734966481744E-2</v>
      </c>
      <c r="CR167" s="1">
        <f ca="1">'Airfoil-Flight'!J167</f>
        <v>5.8577298899507975</v>
      </c>
      <c r="CS167" s="1">
        <f ca="1">CR167/(1+CR167/(PI()*'Geometry-Wing'!AJ167)*(1+AE167))</f>
        <v>4.8921734481696344</v>
      </c>
      <c r="CU167" s="1">
        <f t="shared" si="257"/>
        <v>6</v>
      </c>
      <c r="CV167" s="1">
        <f t="shared" si="193"/>
        <v>3.9709114397548211</v>
      </c>
      <c r="CW167" s="1">
        <f>Stability!Z167</f>
        <v>2.1749577694090316</v>
      </c>
      <c r="CY167" s="1">
        <f t="shared" si="258"/>
        <v>6</v>
      </c>
      <c r="CZ167" s="1">
        <f t="shared" ca="1" si="194"/>
        <v>3.6351579757590589</v>
      </c>
      <c r="DA167" s="1">
        <f ca="1">Stability!AB167</f>
        <v>1.9910580234180542</v>
      </c>
      <c r="DC167" s="1"/>
      <c r="DD167" s="9">
        <f t="shared" ca="1" si="195"/>
        <v>5.4911272059211709E-2</v>
      </c>
      <c r="DE167" s="9">
        <f t="shared" ca="1" si="196"/>
        <v>0.14258631277688549</v>
      </c>
      <c r="DF167" s="9"/>
      <c r="DG167" s="9">
        <f t="shared" ca="1" si="197"/>
        <v>8.394036264007218E-2</v>
      </c>
      <c r="DH167" s="9">
        <f t="shared" ca="1" si="198"/>
        <v>2.3594976259451199E-3</v>
      </c>
      <c r="DI167" s="9"/>
      <c r="DJ167" s="9">
        <f t="shared" ca="1" si="199"/>
        <v>6.3076555960277378E-2</v>
      </c>
      <c r="DK167" s="9">
        <f t="shared" ca="1" si="200"/>
        <v>8.125709257607891E-2</v>
      </c>
      <c r="DL167" s="9"/>
      <c r="DM167" s="1">
        <v>1</v>
      </c>
      <c r="DN167" s="1">
        <f t="shared" ca="1" si="232"/>
        <v>1.0837840739871623</v>
      </c>
      <c r="DO167" s="1">
        <f t="shared" ca="1" si="233"/>
        <v>1.1745879190282107</v>
      </c>
      <c r="DP167" s="1">
        <f t="shared" ca="1" si="234"/>
        <v>8.8225906058985226E-2</v>
      </c>
      <c r="DQ167" s="1">
        <f t="shared" ca="1" si="235"/>
        <v>1.0837840739871623</v>
      </c>
      <c r="DR167" s="1">
        <f t="shared" ca="1" si="236"/>
        <v>1.1745879190282107</v>
      </c>
      <c r="DS167" s="1">
        <f t="shared" ca="1" si="237"/>
        <v>1.2729996801404972</v>
      </c>
      <c r="DT167" s="1">
        <f t="shared" ca="1" si="238"/>
        <v>9.5617831899815667E-2</v>
      </c>
      <c r="DU167" s="1">
        <f t="shared" ca="1" si="239"/>
        <v>1.1745879190282107</v>
      </c>
      <c r="DV167" s="1">
        <f t="shared" ca="1" si="240"/>
        <v>1.2729996801404972</v>
      </c>
      <c r="DW167" s="1">
        <f t="shared" ca="1" si="241"/>
        <v>1.3796567795270225</v>
      </c>
      <c r="DX167" s="1">
        <f t="shared" ca="1" si="201"/>
        <v>0.10362908340220187</v>
      </c>
      <c r="DY167" s="9">
        <f t="shared" ca="1" si="202"/>
        <v>8.8028329348012108E-2</v>
      </c>
      <c r="DZ167" s="9">
        <f t="shared" ca="1" si="203"/>
        <v>5.0150959763617469E-6</v>
      </c>
      <c r="EB167" s="9">
        <f t="shared" ca="1" si="242"/>
        <v>1.0837840739871623</v>
      </c>
      <c r="EC167" s="9">
        <f t="shared" ca="1" si="243"/>
        <v>8.8225906058985226E-2</v>
      </c>
      <c r="ED167" s="1">
        <f t="shared" ca="1" si="244"/>
        <v>5.1098018083943555E-3</v>
      </c>
      <c r="EE167" s="9">
        <f t="shared" ca="1" si="245"/>
        <v>3.8380855704732111E-4</v>
      </c>
      <c r="EG167" s="9">
        <f t="shared" ca="1" si="246"/>
        <v>2.868508911736343E-4</v>
      </c>
      <c r="EH167" s="9">
        <f t="shared" ca="1" si="247"/>
        <v>6.0840799530089439E-2</v>
      </c>
      <c r="EN167" s="9">
        <v>1.0335289626526252</v>
      </c>
      <c r="EO167" s="9">
        <v>5.8468467981996702E-2</v>
      </c>
      <c r="EP167" s="1">
        <f t="shared" ca="1" si="248"/>
        <v>1.0837840739871623</v>
      </c>
      <c r="EQ167" s="9">
        <f t="shared" ca="1" si="249"/>
        <v>8.8225906058985226E-2</v>
      </c>
      <c r="ET167" s="1">
        <f t="shared" ca="1" si="250"/>
        <v>12.31291258241265</v>
      </c>
    </row>
    <row r="168" spans="2:150" x14ac:dyDescent="0.25">
      <c r="B168" s="5">
        <f t="shared" si="251"/>
        <v>5000</v>
      </c>
      <c r="C168" s="19">
        <f>ISA!L168</f>
        <v>0.73611542371223737</v>
      </c>
      <c r="D168" s="52">
        <f>ISA!N168</f>
        <v>1.6299403949154085E-5</v>
      </c>
      <c r="F168" s="12">
        <f t="shared" ca="1" si="252"/>
        <v>288.13286105270458</v>
      </c>
      <c r="G168" s="19">
        <f>Weight!G168</f>
        <v>0.25</v>
      </c>
      <c r="H168" s="1">
        <f t="shared" si="253"/>
        <v>1</v>
      </c>
      <c r="J168" s="11">
        <f t="shared" ca="1" si="204"/>
        <v>29.06197197655554</v>
      </c>
      <c r="K168" s="11">
        <f t="shared" ca="1" si="205"/>
        <v>23.664205481337927</v>
      </c>
      <c r="L168" s="11">
        <f t="shared" ca="1" si="206"/>
        <v>1.2280983614461261</v>
      </c>
      <c r="N168" s="1">
        <f>'Geometry-Wing'!C168</f>
        <v>0.30481432099438527</v>
      </c>
      <c r="O168" s="1">
        <f>'Geometry-Wing'!D168</f>
        <v>3</v>
      </c>
      <c r="P168" s="1">
        <f>'Geometry-Wing'!AC168</f>
        <v>0.91444296298315586</v>
      </c>
      <c r="Q168" s="1">
        <f>'Geometry-Wing'!AD168</f>
        <v>9.8420572570645728</v>
      </c>
      <c r="R168" s="1">
        <f ca="1">'Geometry-Tail'!E168</f>
        <v>0.10137496479873467</v>
      </c>
      <c r="S168" s="1">
        <f>'Geometry-Tail'!F168</f>
        <v>4</v>
      </c>
      <c r="T168" s="19">
        <f>'Geometry-Tail'!I168</f>
        <v>4.8429600532968005</v>
      </c>
      <c r="U168" s="1">
        <f ca="1">'Geometry-Tail'!AD168</f>
        <v>7.8197034217017958E-2</v>
      </c>
      <c r="V168" s="1">
        <f ca="1">'Geometry-Tail'!T168</f>
        <v>3.0854574153398469</v>
      </c>
      <c r="X168" s="1">
        <f t="shared" si="254"/>
        <v>0.25</v>
      </c>
      <c r="Y168" s="5">
        <f t="shared" ca="1" si="207"/>
        <v>400068.76137494866</v>
      </c>
      <c r="Z168" s="1">
        <f t="shared" ca="1" si="259"/>
        <v>1.0436076896017976</v>
      </c>
      <c r="AA168" s="9">
        <f ca="1">'Airfoil-Flight'!W168</f>
        <v>1.040726654260111E-2</v>
      </c>
      <c r="AB168" s="12">
        <f t="shared" ca="1" si="208"/>
        <v>100.27682920677523</v>
      </c>
      <c r="AC168" s="1">
        <f ca="1">'Airfoil-Flight'!AG168</f>
        <v>-0.14980829481530983</v>
      </c>
      <c r="AD168" s="1">
        <f>'Geometry-Wing'!AB168</f>
        <v>0.95988181135316342</v>
      </c>
      <c r="AE168" s="61">
        <f t="shared" si="209"/>
        <v>4.179492534636231E-2</v>
      </c>
      <c r="AF168" s="17">
        <f t="shared" ca="1" si="210"/>
        <v>2.0134375816442218</v>
      </c>
      <c r="AG168" s="11">
        <f t="shared" ca="1" si="211"/>
        <v>2.0134375816442218</v>
      </c>
      <c r="AH168" s="11">
        <f ca="1">DEGREES(AI168/CS168)+'Airfoil-Flight'!K168</f>
        <v>5.4131913334881103</v>
      </c>
      <c r="AI168" s="1">
        <f t="shared" ca="1" si="212"/>
        <v>1.0429633814021573</v>
      </c>
      <c r="AJ168" s="1">
        <f ca="1">0.9*'Airfoil-Flight'!I168</f>
        <v>1.5287497256350508</v>
      </c>
      <c r="AK168" s="5">
        <f ca="1">C168*J168*'Geometry-Wing'!AH168/D168</f>
        <v>261583.42089900491</v>
      </c>
      <c r="AL168" s="9">
        <f ca="1">0.455/(LOG10(MIN(AK168,'Geometry-Wing'!AM168)))^2.58</f>
        <v>5.8181831465029228E-3</v>
      </c>
      <c r="AM168" s="9">
        <f ca="1">+AL168*'Geometry-Wing'!AK168*'Geometry-Wing'!AN168/P168</f>
        <v>0</v>
      </c>
      <c r="AN168" s="9">
        <f ca="1">AA168*COS(RADIANS(AF168))*'Geometry-Wing'!U168*'Geometry-Wing'!V168+AM168</f>
        <v>1.1440925372467383E-2</v>
      </c>
      <c r="AO168" s="9">
        <f ca="1">AI168^2/(PI()*'Geometry-Wing'!AJ168*AD168)</f>
        <v>3.6650896213295439E-2</v>
      </c>
      <c r="AP168" s="9">
        <f t="shared" ca="1" si="213"/>
        <v>4.809182158576282E-2</v>
      </c>
      <c r="AQ168" s="1">
        <f t="shared" ca="1" si="214"/>
        <v>-0.13482746533377885</v>
      </c>
      <c r="AR168" s="1">
        <f t="shared" ca="1" si="183"/>
        <v>-0.26479611421894428</v>
      </c>
      <c r="AS168" s="1">
        <f t="shared" si="255"/>
        <v>0.9343951712104227</v>
      </c>
      <c r="AT168" s="61">
        <f t="shared" si="184"/>
        <v>7.021101008537145E-2</v>
      </c>
      <c r="AU168" s="5">
        <f ca="1">C168*J168*'Geometry-Tail'!C168/D168</f>
        <v>208946.27671323289</v>
      </c>
      <c r="AV168" s="9">
        <f ca="1">0.455/(LOG10(MIN(AU168,'Geometry-Tail'!L168)))^2.58</f>
        <v>6.0975039496357275E-3</v>
      </c>
      <c r="AW168" s="9">
        <f ca="1">AV168*'Geometry-Tail'!M168*'Geometry-Tail'!N168*'Geometry-Tail'!G168/R168*'Geometry-Tail'!O168</f>
        <v>1.8657012507043644E-2</v>
      </c>
      <c r="AX168" s="9">
        <f t="shared" ca="1" si="185"/>
        <v>5.9714907785282274E-3</v>
      </c>
      <c r="AY168" s="9">
        <f t="shared" ca="1" si="186"/>
        <v>2.4628503285571871E-2</v>
      </c>
      <c r="AZ168" s="1">
        <f t="shared" ca="1" si="256"/>
        <v>0.95148725550796098</v>
      </c>
      <c r="BA168" s="1">
        <f t="shared" ca="1" si="187"/>
        <v>5.0986226259163159E-2</v>
      </c>
      <c r="BB168" s="5">
        <f ca="1">C168*J168*'Geometry-Tail'!Q168/D168</f>
        <v>208946.27671323289</v>
      </c>
      <c r="BC168" s="9">
        <f ca="1">0.455/(LOG10(MIN(BB168,'Geometry-Tail'!Z168)))^2.58</f>
        <v>6.0975039496357275E-3</v>
      </c>
      <c r="BD168" s="9">
        <f ca="1">BC168*'Geometry-Tail'!AA168*'Geometry-Tail'!AB168*'Geometry-Tail'!AE168/U168*'Geometry-Tail'!AF168</f>
        <v>9.1951761986415192E-3</v>
      </c>
      <c r="BE168" s="5">
        <f ca="1">C168*J168*'Geometry-Fuselage'!C168/D168</f>
        <v>2139374.8132102308</v>
      </c>
      <c r="BF168" s="9">
        <f ca="1">0.455/(LOG10(MIN(BE168,'Geometry-Fuselage'!K168)))^2.58</f>
        <v>3.8934898359341032E-3</v>
      </c>
      <c r="BG168" s="9">
        <f ca="1">BF168*'Geometry-Fuselage'!L168*'Geometry-Fuselage'!M168*'Geometry-Fuselage'!H168/P168*'Geometry-Fuselage'!P168</f>
        <v>1.7432357777940551E-2</v>
      </c>
      <c r="BH168" s="9">
        <f>3.83*RADIANS('Geometry-Fuselage'!N168)^2.5*'Geometry-Fuselage'!I168/P168</f>
        <v>1.3659623231054097E-3</v>
      </c>
      <c r="BI168" s="69">
        <f>0</f>
        <v>0</v>
      </c>
      <c r="BJ168" s="9">
        <f>0.05*'Geometry-Fuselage'!O168/P168</f>
        <v>0</v>
      </c>
      <c r="BK168" s="9">
        <f t="shared" ca="1" si="215"/>
        <v>1.879832010104596E-2</v>
      </c>
      <c r="BL168" s="5">
        <f ca="1">C168*J168*'Geometry-Fuselage'!R168/D168</f>
        <v>1609392.0585595442</v>
      </c>
      <c r="BM168" s="9">
        <f ca="1">0.455/(LOG10(MIN(BL168,'Geometry-Fuselage'!Z168)))^2.58</f>
        <v>4.0967318368571436E-3</v>
      </c>
      <c r="BN168" s="9">
        <f ca="1">BM168*'Geometry-Fuselage'!AA168*'Geometry-Fuselage'!AB168*'Geometry-Fuselage'!W168/P168*'Geometry-Fuselage'!AC168</f>
        <v>1.9219260751987064E-3</v>
      </c>
      <c r="BO168" s="5">
        <f ca="1">C168*J168*'Geometry-Fuselage'!AE168/D168</f>
        <v>2414999.7891452913</v>
      </c>
      <c r="BP168" s="9">
        <f ca="1">0.455/(LOG10(MIN(BO168,'Geometry-Fuselage'!AK168)))^2.58</f>
        <v>3.8112009757266313E-3</v>
      </c>
      <c r="BQ168" s="9">
        <f ca="1">BP168*'Geometry-Fuselage'!AL168*'Geometry-Fuselage'!AM168*'Geometry-Fuselage'!AI168/P168*'Geometry-Fuselage'!AN168</f>
        <v>0</v>
      </c>
      <c r="BR168" s="9">
        <f ca="1">'Geometry-Miscellaneous'!B168*J168/(0.5*C168*J168^2*P168)</f>
        <v>6.134139194459503E-4</v>
      </c>
      <c r="BS168" s="9">
        <f>('Geometry-Miscellaneous'!J168+'Geometry-Miscellaneous'!R168)/P168*'Geometry-Miscellaneous'!$G$6</f>
        <v>2.8870034620722749E-3</v>
      </c>
      <c r="BT168" s="9">
        <f>'Geometry-Miscellaneous'!AO168/P168</f>
        <v>6.2492219506369547E-3</v>
      </c>
      <c r="BU168" s="1">
        <f t="shared" ca="1" si="188"/>
        <v>1.0136081369042216</v>
      </c>
      <c r="BV168" s="9">
        <f t="shared" ca="1" si="216"/>
        <v>4.4765433421208069E-2</v>
      </c>
      <c r="BW168" s="9">
        <f t="shared" ca="1" si="217"/>
        <v>3.7312894492001009E-2</v>
      </c>
      <c r="BX168" s="9">
        <f t="shared" ca="1" si="218"/>
        <v>8.207832791320907E-2</v>
      </c>
      <c r="BY168" s="11">
        <f t="shared" ca="1" si="189"/>
        <v>288.13286105270458</v>
      </c>
      <c r="BZ168" s="11">
        <f t="shared" ca="1" si="190"/>
        <v>23.331958960279827</v>
      </c>
      <c r="CA168" s="11">
        <f t="shared" ca="1" si="191"/>
        <v>12.349278581503595</v>
      </c>
      <c r="CB168" s="12">
        <f t="shared" ca="1" si="192"/>
        <v>678.07273746179624</v>
      </c>
      <c r="CD168" s="1">
        <f t="shared" ca="1" si="219"/>
        <v>1.0462073696868239E-2</v>
      </c>
      <c r="CE168" s="1">
        <f t="shared" ca="1" si="220"/>
        <v>1.8913539861511019E-3</v>
      </c>
      <c r="CF168" s="1">
        <f t="shared" ca="1" si="221"/>
        <v>7.1903550783667996E-4</v>
      </c>
      <c r="CG168" s="1">
        <f t="shared" ca="1" si="222"/>
        <v>1.7189991532306284E-2</v>
      </c>
      <c r="CH168" s="1">
        <f t="shared" ca="1" si="223"/>
        <v>1.7574917748392927E-3</v>
      </c>
      <c r="CI168" s="1">
        <f t="shared" ca="1" si="224"/>
        <v>0</v>
      </c>
      <c r="CJ168" s="1">
        <f t="shared" ca="1" si="225"/>
        <v>5.6093204203326564E-4</v>
      </c>
      <c r="CK168" s="1">
        <f t="shared" si="226"/>
        <v>2.64E-3</v>
      </c>
      <c r="CL168" s="1">
        <f t="shared" si="227"/>
        <v>5.7145570368798337E-3</v>
      </c>
      <c r="CM168" s="1">
        <f t="shared" ca="1" si="228"/>
        <v>4.0935435576914696E-2</v>
      </c>
      <c r="CN168" s="1">
        <f t="shared" ca="1" si="229"/>
        <v>3.3515154129274007E-2</v>
      </c>
      <c r="CO168" s="1">
        <f t="shared" ca="1" si="230"/>
        <v>6.0535966746926777E-4</v>
      </c>
      <c r="CP168" s="1">
        <f t="shared" ca="1" si="231"/>
        <v>3.4120513796743274E-2</v>
      </c>
      <c r="CR168" s="1">
        <f ca="1">'Airfoil-Flight'!J168</f>
        <v>5.8568412143185515</v>
      </c>
      <c r="CS168" s="1">
        <f ca="1">CR168/(1+CR168/(PI()*'Geometry-Wing'!AJ168)*(1+AE168))</f>
        <v>4.8915535802775647</v>
      </c>
      <c r="CU168" s="1">
        <f t="shared" si="257"/>
        <v>6</v>
      </c>
      <c r="CV168" s="1">
        <f t="shared" si="193"/>
        <v>3.9709114397548211</v>
      </c>
      <c r="CW168" s="1">
        <f>Stability!Z168</f>
        <v>2.1749577694090316</v>
      </c>
      <c r="CY168" s="1">
        <f t="shared" si="258"/>
        <v>6</v>
      </c>
      <c r="CZ168" s="1">
        <f t="shared" ca="1" si="194"/>
        <v>3.6351579757590589</v>
      </c>
      <c r="DA168" s="1">
        <f ca="1">Stability!AB168</f>
        <v>1.9910580234180542</v>
      </c>
      <c r="DC168" s="1"/>
      <c r="DD168" s="9">
        <f t="shared" ca="1" si="195"/>
        <v>4.9563182977697851E-2</v>
      </c>
      <c r="DE168" s="9">
        <f t="shared" ca="1" si="196"/>
        <v>0.15693303991627516</v>
      </c>
      <c r="DF168" s="9"/>
      <c r="DG168" s="9">
        <f t="shared" ca="1" si="197"/>
        <v>7.7753903549595799E-2</v>
      </c>
      <c r="DH168" s="9">
        <f t="shared" ca="1" si="198"/>
        <v>2.7758731107696186E-3</v>
      </c>
      <c r="DI168" s="9"/>
      <c r="DJ168" s="9">
        <f t="shared" ca="1" si="199"/>
        <v>5.7736949250669189E-2</v>
      </c>
      <c r="DK168" s="9">
        <f t="shared" ca="1" si="200"/>
        <v>8.7949493746080687E-2</v>
      </c>
      <c r="DL168" s="9"/>
      <c r="DM168" s="1">
        <v>1</v>
      </c>
      <c r="DN168" s="1">
        <f t="shared" ca="1" si="232"/>
        <v>1.0136081369042216</v>
      </c>
      <c r="DO168" s="1">
        <f t="shared" ca="1" si="233"/>
        <v>1.0274014551984472</v>
      </c>
      <c r="DP168" s="1">
        <f t="shared" ca="1" si="234"/>
        <v>8.207832791320907E-2</v>
      </c>
      <c r="DQ168" s="1">
        <f t="shared" ca="1" si="235"/>
        <v>1.0136081369042216</v>
      </c>
      <c r="DR168" s="1">
        <f t="shared" ca="1" si="236"/>
        <v>1.0274014551984472</v>
      </c>
      <c r="DS168" s="1">
        <f t="shared" ca="1" si="237"/>
        <v>1.041382474856384</v>
      </c>
      <c r="DT168" s="1">
        <f t="shared" ca="1" si="238"/>
        <v>8.3195261036321605E-2</v>
      </c>
      <c r="DU168" s="1">
        <f t="shared" ca="1" si="239"/>
        <v>1.0274014551984472</v>
      </c>
      <c r="DV168" s="1">
        <f t="shared" ca="1" si="240"/>
        <v>1.041382474856384</v>
      </c>
      <c r="DW168" s="1">
        <f t="shared" ca="1" si="241"/>
        <v>1.0555537501438867</v>
      </c>
      <c r="DX168" s="1">
        <f t="shared" ca="1" si="201"/>
        <v>8.4327393538286319E-2</v>
      </c>
      <c r="DY168" s="9">
        <f t="shared" ca="1" si="202"/>
        <v>8.1767796455343433E-2</v>
      </c>
      <c r="DZ168" s="9">
        <f t="shared" ca="1" si="203"/>
        <v>1.4313775568923011E-5</v>
      </c>
      <c r="EB168" s="9">
        <f t="shared" ca="1" si="242"/>
        <v>1.0136081369042216</v>
      </c>
      <c r="EC168" s="9">
        <f t="shared" ca="1" si="243"/>
        <v>8.207832791320907E-2</v>
      </c>
      <c r="ED168" s="1">
        <f t="shared" ca="1" si="244"/>
        <v>4.7789378117561966E-3</v>
      </c>
      <c r="EE168" s="9">
        <f t="shared" ca="1" si="245"/>
        <v>3.8178573994173927E-4</v>
      </c>
      <c r="EG168" s="9">
        <f t="shared" ca="1" si="246"/>
        <v>2.6808288738385113E-4</v>
      </c>
      <c r="EH168" s="9">
        <f t="shared" ca="1" si="247"/>
        <v>5.6860123885393694E-2</v>
      </c>
      <c r="EN168" s="9">
        <v>0.98035632817244056</v>
      </c>
      <c r="EO168" s="9">
        <v>5.5484984096305097E-2</v>
      </c>
      <c r="EP168" s="1">
        <f t="shared" ca="1" si="248"/>
        <v>1.0136081369042216</v>
      </c>
      <c r="EQ168" s="9">
        <f t="shared" ca="1" si="249"/>
        <v>8.207832791320907E-2</v>
      </c>
      <c r="ET168" s="1">
        <f t="shared" ca="1" si="250"/>
        <v>12.397186020201289</v>
      </c>
    </row>
    <row r="169" spans="2:150" x14ac:dyDescent="0.25">
      <c r="B169" s="5">
        <f t="shared" si="251"/>
        <v>5000</v>
      </c>
      <c r="C169" s="19">
        <f>ISA!L169</f>
        <v>0.73611542371223737</v>
      </c>
      <c r="D169" s="52">
        <f>ISA!N169</f>
        <v>1.6299403949154085E-5</v>
      </c>
      <c r="F169" s="12">
        <f t="shared" ca="1" si="252"/>
        <v>288.13286105270458</v>
      </c>
      <c r="G169" s="19">
        <f>Weight!G169</f>
        <v>0.25</v>
      </c>
      <c r="H169" s="1">
        <f t="shared" si="253"/>
        <v>1</v>
      </c>
      <c r="J169" s="11">
        <f t="shared" ca="1" si="204"/>
        <v>30.123772654037182</v>
      </c>
      <c r="K169" s="11">
        <f t="shared" ca="1" si="205"/>
        <v>23.629658614795904</v>
      </c>
      <c r="L169" s="11">
        <f t="shared" ca="1" si="206"/>
        <v>1.2748289404052133</v>
      </c>
      <c r="N169" s="1">
        <f>'Geometry-Wing'!C169</f>
        <v>0.30481432099438527</v>
      </c>
      <c r="O169" s="1">
        <f>'Geometry-Wing'!D169</f>
        <v>3</v>
      </c>
      <c r="P169" s="1">
        <f>'Geometry-Wing'!AC169</f>
        <v>0.91444296298315586</v>
      </c>
      <c r="Q169" s="1">
        <f>'Geometry-Wing'!AD169</f>
        <v>9.8420572570645728</v>
      </c>
      <c r="R169" s="1">
        <f ca="1">'Geometry-Tail'!E169</f>
        <v>0.10137496479873467</v>
      </c>
      <c r="S169" s="1">
        <f>'Geometry-Tail'!F169</f>
        <v>4</v>
      </c>
      <c r="T169" s="19">
        <f>'Geometry-Tail'!I169</f>
        <v>4.8429600532968005</v>
      </c>
      <c r="U169" s="1">
        <f ca="1">'Geometry-Tail'!AD169</f>
        <v>7.8197034217017958E-2</v>
      </c>
      <c r="V169" s="1">
        <f ca="1">'Geometry-Tail'!T169</f>
        <v>3.0854574153398469</v>
      </c>
      <c r="X169" s="1">
        <f t="shared" si="254"/>
        <v>0.25</v>
      </c>
      <c r="Y169" s="5">
        <f t="shared" ca="1" si="207"/>
        <v>414685.56997313484</v>
      </c>
      <c r="Z169" s="1">
        <f t="shared" ca="1" si="259"/>
        <v>0.97332604935035616</v>
      </c>
      <c r="AA169" s="9">
        <f ca="1">'Airfoil-Flight'!W169</f>
        <v>9.7196712714843949E-3</v>
      </c>
      <c r="AB169" s="12">
        <f t="shared" ca="1" si="208"/>
        <v>100.13981153929593</v>
      </c>
      <c r="AC169" s="1">
        <f ca="1">'Airfoil-Flight'!AG169</f>
        <v>-0.14999062805335636</v>
      </c>
      <c r="AD169" s="1">
        <f>'Geometry-Wing'!AB169</f>
        <v>0.95988181135316342</v>
      </c>
      <c r="AE169" s="61">
        <f t="shared" si="209"/>
        <v>4.179492534636231E-2</v>
      </c>
      <c r="AF169" s="17">
        <f t="shared" ca="1" si="210"/>
        <v>1.8779936710064793</v>
      </c>
      <c r="AG169" s="11">
        <f t="shared" ca="1" si="211"/>
        <v>1.8779936710064793</v>
      </c>
      <c r="AH169" s="11">
        <f ca="1">DEGREES(AI169/CS169)+'Airfoil-Flight'!K169</f>
        <v>4.5830926771404634</v>
      </c>
      <c r="AI169" s="1">
        <f t="shared" ca="1" si="212"/>
        <v>0.97280325311364468</v>
      </c>
      <c r="AJ169" s="1">
        <f ca="1">0.9*'Airfoil-Flight'!I169</f>
        <v>1.5332230970559957</v>
      </c>
      <c r="AK169" s="5">
        <f ca="1">C169*J169*'Geometry-Wing'!AH169/D169</f>
        <v>271140.56498243427</v>
      </c>
      <c r="AL169" s="9">
        <f ca="1">0.455/(LOG10(MIN(AK169,'Geometry-Wing'!AM169)))^2.58</f>
        <v>5.7752241674162586E-3</v>
      </c>
      <c r="AM169" s="9">
        <f ca="1">+AL169*'Geometry-Wing'!AK169*'Geometry-Wing'!AN169/P169</f>
        <v>0</v>
      </c>
      <c r="AN169" s="9">
        <f ca="1">AA169*COS(RADIANS(AF169))*'Geometry-Wing'!U169*'Geometry-Wing'!V169+AM169</f>
        <v>1.0685895669027667E-2</v>
      </c>
      <c r="AO169" s="9">
        <f ca="1">AI169^2/(PI()*'Geometry-Wing'!AJ169*AD169)</f>
        <v>3.1885740415920155E-2</v>
      </c>
      <c r="AP169" s="9">
        <f t="shared" ca="1" si="213"/>
        <v>4.2571636084947823E-2</v>
      </c>
      <c r="AQ169" s="1">
        <f t="shared" ca="1" si="214"/>
        <v>-0.13499156524802072</v>
      </c>
      <c r="AR169" s="1">
        <f t="shared" ca="1" si="183"/>
        <v>-0.26511840033125333</v>
      </c>
      <c r="AS169" s="1">
        <f t="shared" si="255"/>
        <v>0.9343951712104227</v>
      </c>
      <c r="AT169" s="61">
        <f t="shared" si="184"/>
        <v>7.021101008537145E-2</v>
      </c>
      <c r="AU169" s="5">
        <f ca="1">C169*J169*'Geometry-Tail'!C169/D169</f>
        <v>216580.28373623712</v>
      </c>
      <c r="AV169" s="9">
        <f ca="1">0.455/(LOG10(MIN(AU169,'Geometry-Tail'!L169)))^2.58</f>
        <v>6.0516611550359076E-3</v>
      </c>
      <c r="AW169" s="9">
        <f ca="1">AV169*'Geometry-Tail'!M169*'Geometry-Tail'!N169*'Geometry-Tail'!G169/R169*'Geometry-Tail'!O169</f>
        <v>1.851674370209145E-2</v>
      </c>
      <c r="AX169" s="9">
        <f t="shared" ca="1" si="185"/>
        <v>5.9860355518551699E-3</v>
      </c>
      <c r="AY169" s="9">
        <f t="shared" ca="1" si="186"/>
        <v>2.450277925394662E-2</v>
      </c>
      <c r="AZ169" s="1">
        <f t="shared" ca="1" si="256"/>
        <v>0.95148725550796098</v>
      </c>
      <c r="BA169" s="1">
        <f t="shared" ca="1" si="187"/>
        <v>5.0986226259163159E-2</v>
      </c>
      <c r="BB169" s="5">
        <f ca="1">C169*J169*'Geometry-Tail'!Q169/D169</f>
        <v>216580.28373623712</v>
      </c>
      <c r="BC169" s="9">
        <f ca="1">0.455/(LOG10(MIN(BB169,'Geometry-Tail'!Z169)))^2.58</f>
        <v>6.0516611550359076E-3</v>
      </c>
      <c r="BD169" s="9">
        <f ca="1">BC169*'Geometry-Tail'!AA169*'Geometry-Tail'!AB169*'Geometry-Tail'!AE169/U169*'Geometry-Tail'!AF169</f>
        <v>9.1260442100007163E-3</v>
      </c>
      <c r="BE169" s="5">
        <f ca="1">C169*J169*'Geometry-Fuselage'!C169/D169</f>
        <v>2217538.4570223675</v>
      </c>
      <c r="BF169" s="9">
        <f ca="1">0.455/(LOG10(MIN(BE169,'Geometry-Fuselage'!K169)))^2.58</f>
        <v>3.8688685178107887E-3</v>
      </c>
      <c r="BG169" s="9">
        <f ca="1">BF169*'Geometry-Fuselage'!L169*'Geometry-Fuselage'!M169*'Geometry-Fuselage'!H169/P169*'Geometry-Fuselage'!P169</f>
        <v>1.7322120524325857E-2</v>
      </c>
      <c r="BH169" s="9">
        <f>3.83*RADIANS('Geometry-Fuselage'!N169)^2.5*'Geometry-Fuselage'!I169/P169</f>
        <v>1.3659623231054097E-3</v>
      </c>
      <c r="BI169" s="69">
        <f>0</f>
        <v>0</v>
      </c>
      <c r="BJ169" s="9">
        <f>0.05*'Geometry-Fuselage'!O169/P169</f>
        <v>0</v>
      </c>
      <c r="BK169" s="9">
        <f t="shared" ca="1" si="215"/>
        <v>1.8688082847431266E-2</v>
      </c>
      <c r="BL169" s="5">
        <f ca="1">C169*J169*'Geometry-Fuselage'!R169/D169</f>
        <v>1668192.3897790026</v>
      </c>
      <c r="BM169" s="9">
        <f ca="1">0.455/(LOG10(MIN(BL169,'Geometry-Fuselage'!Z169)))^2.58</f>
        <v>4.0703115762137738E-3</v>
      </c>
      <c r="BN169" s="9">
        <f ca="1">BM169*'Geometry-Fuselage'!AA169*'Geometry-Fuselage'!AB169*'Geometry-Fuselage'!W169/P169*'Geometry-Fuselage'!AC169</f>
        <v>1.9095313689142469E-3</v>
      </c>
      <c r="BO169" s="5">
        <f ca="1">C169*J169*'Geometry-Fuselage'!AE169/D169</f>
        <v>2503233.5956571507</v>
      </c>
      <c r="BP169" s="9">
        <f ca="1">0.455/(LOG10(MIN(BO169,'Geometry-Fuselage'!AK169)))^2.58</f>
        <v>3.7872978869149532E-3</v>
      </c>
      <c r="BQ169" s="9">
        <f ca="1">BP169*'Geometry-Fuselage'!AL169*'Geometry-Fuselage'!AM169*'Geometry-Fuselage'!AI169/P169*'Geometry-Fuselage'!AN169</f>
        <v>0</v>
      </c>
      <c r="BR169" s="9">
        <f ca="1">'Geometry-Miscellaneous'!B169*J169/(0.5*C169*J169^2*P169)</f>
        <v>5.9179234758227161E-4</v>
      </c>
      <c r="BS169" s="9">
        <f>('Geometry-Miscellaneous'!J169+'Geometry-Miscellaneous'!R169)/P169*'Geometry-Miscellaneous'!$G$6</f>
        <v>2.8870034620722749E-3</v>
      </c>
      <c r="BT169" s="9">
        <f>'Geometry-Miscellaneous'!AO169/P169</f>
        <v>6.2492219506369547E-3</v>
      </c>
      <c r="BU169" s="1">
        <f t="shared" ca="1" si="188"/>
        <v>0.94341228004146993</v>
      </c>
      <c r="BV169" s="9">
        <f t="shared" ca="1" si="216"/>
        <v>4.3844688309825075E-2</v>
      </c>
      <c r="BW169" s="9">
        <f t="shared" ca="1" si="217"/>
        <v>3.2549351125300691E-2</v>
      </c>
      <c r="BX169" s="9">
        <f t="shared" ca="1" si="218"/>
        <v>7.6394039435125766E-2</v>
      </c>
      <c r="BY169" s="11">
        <f t="shared" ca="1" si="189"/>
        <v>288.13286105270464</v>
      </c>
      <c r="BZ169" s="11">
        <f t="shared" ca="1" si="190"/>
        <v>23.331934102923015</v>
      </c>
      <c r="CA169" s="11">
        <f t="shared" ca="1" si="191"/>
        <v>12.349291738167882</v>
      </c>
      <c r="CB169" s="12">
        <f t="shared" ca="1" si="192"/>
        <v>702.84587849542982</v>
      </c>
      <c r="CD169" s="1">
        <f t="shared" ca="1" si="219"/>
        <v>9.7716420977145332E-3</v>
      </c>
      <c r="CE169" s="1">
        <f t="shared" ca="1" si="220"/>
        <v>1.8771342409867127E-3</v>
      </c>
      <c r="CF169" s="1">
        <f t="shared" ca="1" si="221"/>
        <v>7.1362959135544467E-4</v>
      </c>
      <c r="CG169" s="1">
        <f t="shared" ca="1" si="222"/>
        <v>1.7089185851479737E-2</v>
      </c>
      <c r="CH169" s="1">
        <f t="shared" ca="1" si="223"/>
        <v>1.7461575228992256E-3</v>
      </c>
      <c r="CI169" s="1">
        <f t="shared" ca="1" si="224"/>
        <v>0</v>
      </c>
      <c r="CJ169" s="1">
        <f t="shared" ca="1" si="225"/>
        <v>5.411603477938901E-4</v>
      </c>
      <c r="CK169" s="1">
        <f t="shared" si="226"/>
        <v>2.64E-3</v>
      </c>
      <c r="CL169" s="1">
        <f t="shared" si="227"/>
        <v>5.7145570368798337E-3</v>
      </c>
      <c r="CM169" s="1">
        <f t="shared" ca="1" si="228"/>
        <v>4.0093466689109382E-2</v>
      </c>
      <c r="CN169" s="1">
        <f t="shared" ca="1" si="229"/>
        <v>2.9157690942845791E-2</v>
      </c>
      <c r="CO169" s="1">
        <f t="shared" ca="1" si="230"/>
        <v>6.0683414335329213E-4</v>
      </c>
      <c r="CP169" s="1">
        <f t="shared" ca="1" si="231"/>
        <v>2.9764525086199083E-2</v>
      </c>
      <c r="CR169" s="1">
        <f ca="1">'Airfoil-Flight'!J169</f>
        <v>5.8558886226657849</v>
      </c>
      <c r="CS169" s="1">
        <f ca="1">CR169/(1+CR169/(PI()*'Geometry-Wing'!AJ169)*(1+AE169))</f>
        <v>4.8908890953357647</v>
      </c>
      <c r="CU169" s="1">
        <f t="shared" si="257"/>
        <v>6</v>
      </c>
      <c r="CV169" s="1">
        <f t="shared" si="193"/>
        <v>3.9709114397548211</v>
      </c>
      <c r="CW169" s="1">
        <f>Stability!Z169</f>
        <v>2.1749577694090316</v>
      </c>
      <c r="CY169" s="1">
        <f t="shared" si="258"/>
        <v>6</v>
      </c>
      <c r="CZ169" s="1">
        <f t="shared" ca="1" si="194"/>
        <v>3.6351579757590589</v>
      </c>
      <c r="DA169" s="1">
        <f ca="1">Stability!AB169</f>
        <v>1.9910580234180542</v>
      </c>
      <c r="DC169" s="1"/>
      <c r="DD169" s="9">
        <f t="shared" ca="1" si="195"/>
        <v>4.4488159173617786E-2</v>
      </c>
      <c r="DE169" s="9">
        <f t="shared" ca="1" si="196"/>
        <v>0.17443053505851586</v>
      </c>
      <c r="DF169" s="9"/>
      <c r="DG169" s="9">
        <f t="shared" ca="1" si="197"/>
        <v>7.1795391716105772E-2</v>
      </c>
      <c r="DH169" s="9">
        <f t="shared" ca="1" si="198"/>
        <v>3.6236090370565404E-3</v>
      </c>
      <c r="DI169" s="9"/>
      <c r="DJ169" s="9">
        <f t="shared" ca="1" si="199"/>
        <v>5.2783025591132252E-2</v>
      </c>
      <c r="DK169" s="9">
        <f t="shared" ca="1" si="200"/>
        <v>9.5523521099467185E-2</v>
      </c>
      <c r="DL169" s="9"/>
      <c r="DM169" s="1">
        <v>1</v>
      </c>
      <c r="DN169" s="1">
        <f t="shared" ca="1" si="232"/>
        <v>0.94341228004146993</v>
      </c>
      <c r="DO169" s="1">
        <f t="shared" ca="1" si="233"/>
        <v>0.8900267301330449</v>
      </c>
      <c r="DP169" s="1">
        <f t="shared" ca="1" si="234"/>
        <v>7.6394039435125766E-2</v>
      </c>
      <c r="DQ169" s="1">
        <f t="shared" ca="1" si="235"/>
        <v>0.94341228004146993</v>
      </c>
      <c r="DR169" s="1">
        <f t="shared" ca="1" si="236"/>
        <v>0.8900267301330449</v>
      </c>
      <c r="DS169" s="1">
        <f t="shared" ca="1" si="237"/>
        <v>0.83966214677266993</v>
      </c>
      <c r="DT169" s="1">
        <f t="shared" ca="1" si="238"/>
        <v>7.2071074925069964E-2</v>
      </c>
      <c r="DU169" s="1">
        <f t="shared" ca="1" si="239"/>
        <v>0.8900267301330449</v>
      </c>
      <c r="DV169" s="1">
        <f t="shared" ca="1" si="240"/>
        <v>0.83966214677266993</v>
      </c>
      <c r="DW169" s="1">
        <f t="shared" ca="1" si="241"/>
        <v>0.79214758035131994</v>
      </c>
      <c r="DX169" s="1">
        <f t="shared" ca="1" si="201"/>
        <v>6.7992737120099872E-2</v>
      </c>
      <c r="DY169" s="9">
        <f t="shared" ca="1" si="202"/>
        <v>7.5959827343476172E-2</v>
      </c>
      <c r="DZ169" s="9">
        <f t="shared" ca="1" si="203"/>
        <v>3.230612561612415E-5</v>
      </c>
      <c r="EB169" s="9">
        <f t="shared" ca="1" si="242"/>
        <v>0.94341228004146993</v>
      </c>
      <c r="EC169" s="9">
        <f t="shared" ca="1" si="243"/>
        <v>7.6394039435125766E-2</v>
      </c>
      <c r="ED169" s="1">
        <f t="shared" ca="1" si="244"/>
        <v>4.4479798977692378E-3</v>
      </c>
      <c r="EE169" s="9">
        <f t="shared" ca="1" si="245"/>
        <v>3.8178533319559421E-4</v>
      </c>
      <c r="EG169" s="9">
        <f t="shared" ca="1" si="246"/>
        <v>2.4935439271047267E-4</v>
      </c>
      <c r="EH169" s="9">
        <f t="shared" ca="1" si="247"/>
        <v>5.2887828086481084E-2</v>
      </c>
      <c r="EN169" s="9">
        <v>0.92718110380903962</v>
      </c>
      <c r="EO169" s="9">
        <v>5.2644143479035954E-2</v>
      </c>
      <c r="EP169" s="1">
        <f t="shared" ca="1" si="248"/>
        <v>0.94341228004146993</v>
      </c>
      <c r="EQ169" s="9">
        <f t="shared" ca="1" si="249"/>
        <v>7.6394039435125766E-2</v>
      </c>
      <c r="ET169" s="1">
        <f t="shared" ca="1" si="250"/>
        <v>12.420732664505813</v>
      </c>
    </row>
    <row r="170" spans="2:150" x14ac:dyDescent="0.25">
      <c r="B170" s="5">
        <f t="shared" si="251"/>
        <v>5000</v>
      </c>
      <c r="C170" s="19">
        <f>ISA!L170</f>
        <v>0.73611542371223737</v>
      </c>
      <c r="D170" s="52">
        <f>ISA!N170</f>
        <v>1.6299403949154085E-5</v>
      </c>
      <c r="F170" s="12">
        <f t="shared" ca="1" si="252"/>
        <v>288.13286105270458</v>
      </c>
      <c r="G170" s="19">
        <f>Weight!G170</f>
        <v>0.25</v>
      </c>
      <c r="H170" s="1">
        <f t="shared" si="253"/>
        <v>1</v>
      </c>
      <c r="J170" s="11">
        <f t="shared" ca="1" si="204"/>
        <v>31.311504403022564</v>
      </c>
      <c r="K170" s="11">
        <f t="shared" ca="1" si="205"/>
        <v>23.592485262172858</v>
      </c>
      <c r="L170" s="11">
        <f t="shared" ca="1" si="206"/>
        <v>1.327181263655425</v>
      </c>
      <c r="N170" s="1">
        <f>'Geometry-Wing'!C170</f>
        <v>0.30481432099438527</v>
      </c>
      <c r="O170" s="1">
        <f>'Geometry-Wing'!D170</f>
        <v>3</v>
      </c>
      <c r="P170" s="1">
        <f>'Geometry-Wing'!AC170</f>
        <v>0.91444296298315586</v>
      </c>
      <c r="Q170" s="1">
        <f>'Geometry-Wing'!AD170</f>
        <v>9.8420572570645728</v>
      </c>
      <c r="R170" s="1">
        <f ca="1">'Geometry-Tail'!E170</f>
        <v>0.10137496479873467</v>
      </c>
      <c r="S170" s="1">
        <f>'Geometry-Tail'!F170</f>
        <v>4</v>
      </c>
      <c r="T170" s="19">
        <f>'Geometry-Tail'!I170</f>
        <v>4.8429600532968005</v>
      </c>
      <c r="U170" s="1">
        <f ca="1">'Geometry-Tail'!AD170</f>
        <v>7.8197034217017958E-2</v>
      </c>
      <c r="V170" s="1">
        <f ca="1">'Geometry-Tail'!T170</f>
        <v>3.0854574153398469</v>
      </c>
      <c r="X170" s="1">
        <f t="shared" si="254"/>
        <v>0.25</v>
      </c>
      <c r="Y170" s="5">
        <f t="shared" ca="1" si="207"/>
        <v>431035.95287370367</v>
      </c>
      <c r="Z170" s="1">
        <f t="shared" ca="1" si="259"/>
        <v>0.9030444090989147</v>
      </c>
      <c r="AA170" s="9">
        <f ca="1">'Airfoil-Flight'!W170</f>
        <v>9.245228925147269E-3</v>
      </c>
      <c r="AB170" s="12">
        <f t="shared" ca="1" si="208"/>
        <v>97.676803507007804</v>
      </c>
      <c r="AC170" s="1">
        <f ca="1">'Airfoil-Flight'!AG170</f>
        <v>-0.15018736992798093</v>
      </c>
      <c r="AD170" s="1">
        <f>'Geometry-Wing'!AB170</f>
        <v>0.95988181135316342</v>
      </c>
      <c r="AE170" s="61">
        <f t="shared" si="209"/>
        <v>4.179492534636231E-2</v>
      </c>
      <c r="AF170" s="17">
        <f t="shared" ca="1" si="210"/>
        <v>1.7425182729983162</v>
      </c>
      <c r="AG170" s="11">
        <f t="shared" ca="1" si="211"/>
        <v>1.7425182729983162</v>
      </c>
      <c r="AH170" s="11">
        <f ca="1">DEGREES(AI170/CS170)+'Airfoil-Flight'!K170</f>
        <v>3.7519107773668203</v>
      </c>
      <c r="AI170" s="1">
        <f t="shared" ca="1" si="212"/>
        <v>0.90262681432480907</v>
      </c>
      <c r="AJ170" s="1">
        <f ca="1">0.9*'Airfoil-Flight'!I170</f>
        <v>1.538058530385306</v>
      </c>
      <c r="AK170" s="5">
        <f ca="1">C170*J170*'Geometry-Wing'!AH170/D170</f>
        <v>281831.19995588314</v>
      </c>
      <c r="AL170" s="9">
        <f ca="1">0.455/(LOG10(MIN(AK170,'Geometry-Wing'!AM170)))^2.58</f>
        <v>5.7294201084723984E-3</v>
      </c>
      <c r="AM170" s="9">
        <f ca="1">+AL170*'Geometry-Wing'!AK170*'Geometry-Wing'!AN170/P170</f>
        <v>0</v>
      </c>
      <c r="AN170" s="9">
        <f ca="1">AA170*COS(RADIANS(AF170))*'Geometry-Wing'!U170*'Geometry-Wing'!V170+AM170</f>
        <v>1.0165049019914493E-2</v>
      </c>
      <c r="AO170" s="9">
        <f ca="1">AI170^2/(PI()*'Geometry-Wing'!AJ170*AD170)</f>
        <v>2.7451301492461787E-2</v>
      </c>
      <c r="AP170" s="9">
        <f t="shared" ca="1" si="213"/>
        <v>3.761635051237628E-2</v>
      </c>
      <c r="AQ170" s="1">
        <f t="shared" ca="1" si="214"/>
        <v>-0.13516863293518283</v>
      </c>
      <c r="AR170" s="1">
        <f t="shared" ca="1" si="183"/>
        <v>-0.26546615466601137</v>
      </c>
      <c r="AS170" s="1">
        <f t="shared" si="255"/>
        <v>0.9343951712104227</v>
      </c>
      <c r="AT170" s="61">
        <f t="shared" si="184"/>
        <v>7.021101008537145E-2</v>
      </c>
      <c r="AU170" s="5">
        <f ca="1">C170*J170*'Geometry-Tail'!C170/D170</f>
        <v>225119.69485688626</v>
      </c>
      <c r="AV170" s="9">
        <f ca="1">0.455/(LOG10(MIN(AU170,'Geometry-Tail'!L170)))^2.58</f>
        <v>6.0027918235768547E-3</v>
      </c>
      <c r="AW170" s="9">
        <f ca="1">AV170*'Geometry-Tail'!M170*'Geometry-Tail'!N170*'Geometry-Tail'!G170/R170*'Geometry-Tail'!O170</f>
        <v>1.8367214364222485E-2</v>
      </c>
      <c r="AX170" s="9">
        <f t="shared" ca="1" si="185"/>
        <v>6.0017495503248463E-3</v>
      </c>
      <c r="AY170" s="9">
        <f t="shared" ca="1" si="186"/>
        <v>2.4368963914547331E-2</v>
      </c>
      <c r="AZ170" s="1">
        <f t="shared" ca="1" si="256"/>
        <v>0.95148725550796098</v>
      </c>
      <c r="BA170" s="1">
        <f t="shared" ca="1" si="187"/>
        <v>5.0986226259163159E-2</v>
      </c>
      <c r="BB170" s="5">
        <f ca="1">C170*J170*'Geometry-Tail'!Q170/D170</f>
        <v>225119.69485688626</v>
      </c>
      <c r="BC170" s="9">
        <f ca="1">0.455/(LOG10(MIN(BB170,'Geometry-Tail'!Z170)))^2.58</f>
        <v>6.0027918235768547E-3</v>
      </c>
      <c r="BD170" s="9">
        <f ca="1">BC170*'Geometry-Tail'!AA170*'Geometry-Tail'!AB170*'Geometry-Tail'!AE170/U170*'Geometry-Tail'!AF170</f>
        <v>9.0523481341658382E-3</v>
      </c>
      <c r="BE170" s="5">
        <f ca="1">C170*J170*'Geometry-Fuselage'!C170/D170</f>
        <v>2304972.4202330988</v>
      </c>
      <c r="BF170" s="9">
        <f ca="1">0.455/(LOG10(MIN(BE170,'Geometry-Fuselage'!K170)))^2.58</f>
        <v>3.8425762864742704E-3</v>
      </c>
      <c r="BG170" s="9">
        <f ca="1">BF170*'Geometry-Fuselage'!L170*'Geometry-Fuselage'!M170*'Geometry-Fuselage'!H170/P170*'Geometry-Fuselage'!P170</f>
        <v>1.7204402075645584E-2</v>
      </c>
      <c r="BH170" s="9">
        <f>3.83*RADIANS('Geometry-Fuselage'!N170)^2.5*'Geometry-Fuselage'!I170/P170</f>
        <v>1.3659623231054097E-3</v>
      </c>
      <c r="BI170" s="69">
        <f>0</f>
        <v>0</v>
      </c>
      <c r="BJ170" s="9">
        <f>0.05*'Geometry-Fuselage'!O170/P170</f>
        <v>0</v>
      </c>
      <c r="BK170" s="9">
        <f t="shared" ca="1" si="215"/>
        <v>1.8570364398750993E-2</v>
      </c>
      <c r="BL170" s="5">
        <f ca="1">C170*J170*'Geometry-Fuselage'!R170/D170</f>
        <v>1733966.5239657043</v>
      </c>
      <c r="BM170" s="9">
        <f ca="1">0.455/(LOG10(MIN(BL170,'Geometry-Fuselage'!Z170)))^2.58</f>
        <v>4.0421034359731734E-3</v>
      </c>
      <c r="BN170" s="9">
        <f ca="1">BM170*'Geometry-Fuselage'!AA170*'Geometry-Fuselage'!AB170*'Geometry-Fuselage'!W170/P170*'Geometry-Fuselage'!AC170</f>
        <v>1.8962979032103109E-3</v>
      </c>
      <c r="BO170" s="5">
        <f ca="1">C170*J170*'Geometry-Fuselage'!AE170/D170</f>
        <v>2601932.0571956453</v>
      </c>
      <c r="BP170" s="9">
        <f ca="1">0.455/(LOG10(MIN(BO170,'Geometry-Fuselage'!AK170)))^2.58</f>
        <v>3.7617707099611773E-3</v>
      </c>
      <c r="BQ170" s="9">
        <f ca="1">BP170*'Geometry-Fuselage'!AL170*'Geometry-Fuselage'!AM170*'Geometry-Fuselage'!AI170/P170*'Geometry-Fuselage'!AN170</f>
        <v>0</v>
      </c>
      <c r="BR170" s="9">
        <f ca="1">'Geometry-Miscellaneous'!B170*J170/(0.5*C170*J170^2*P170)</f>
        <v>5.6934403111101952E-4</v>
      </c>
      <c r="BS170" s="9">
        <f>('Geometry-Miscellaneous'!J170+'Geometry-Miscellaneous'!R170)/P170*'Geometry-Miscellaneous'!$G$6</f>
        <v>2.8870034620722749E-3</v>
      </c>
      <c r="BT170" s="9">
        <f>'Geometry-Miscellaneous'!AO170/P170</f>
        <v>6.2492219506369547E-3</v>
      </c>
      <c r="BU170" s="1">
        <f t="shared" ca="1" si="188"/>
        <v>0.87319728927632545</v>
      </c>
      <c r="BV170" s="9">
        <f t="shared" ca="1" si="216"/>
        <v>4.3147562642689326E-2</v>
      </c>
      <c r="BW170" s="9">
        <f t="shared" ca="1" si="217"/>
        <v>2.8116654252583809E-2</v>
      </c>
      <c r="BX170" s="9">
        <f t="shared" ca="1" si="218"/>
        <v>7.1264216895273139E-2</v>
      </c>
      <c r="BY170" s="11">
        <f t="shared" ca="1" si="189"/>
        <v>288.1328610527047</v>
      </c>
      <c r="BZ170" s="11">
        <f t="shared" ca="1" si="190"/>
        <v>23.515376143383385</v>
      </c>
      <c r="CA170" s="11">
        <f t="shared" ca="1" si="191"/>
        <v>12.252955653179198</v>
      </c>
      <c r="CB170" s="12">
        <f t="shared" ca="1" si="192"/>
        <v>736.30180365228057</v>
      </c>
      <c r="CD170" s="1">
        <f t="shared" ca="1" si="219"/>
        <v>9.2953575446396326E-3</v>
      </c>
      <c r="CE170" s="1">
        <f t="shared" ca="1" si="220"/>
        <v>1.8619757096238682E-3</v>
      </c>
      <c r="CF170" s="1">
        <f t="shared" ca="1" si="221"/>
        <v>7.0786677679172472E-4</v>
      </c>
      <c r="CG170" s="1">
        <f t="shared" ca="1" si="222"/>
        <v>1.6981539044470771E-2</v>
      </c>
      <c r="CH170" s="1">
        <f t="shared" ca="1" si="223"/>
        <v>1.7340562733103825E-3</v>
      </c>
      <c r="CI170" s="1">
        <f t="shared" ca="1" si="224"/>
        <v>0</v>
      </c>
      <c r="CJ170" s="1">
        <f t="shared" ca="1" si="225"/>
        <v>5.2063264276593481E-4</v>
      </c>
      <c r="CK170" s="1">
        <f t="shared" si="226"/>
        <v>2.64E-3</v>
      </c>
      <c r="CL170" s="1">
        <f t="shared" si="227"/>
        <v>5.7145570368798337E-3</v>
      </c>
      <c r="CM170" s="1">
        <f t="shared" ca="1" si="228"/>
        <v>3.9455985028482153E-2</v>
      </c>
      <c r="CN170" s="1">
        <f t="shared" ca="1" si="229"/>
        <v>2.5102649474510685E-2</v>
      </c>
      <c r="CO170" s="1">
        <f t="shared" ca="1" si="230"/>
        <v>6.0842714939500291E-4</v>
      </c>
      <c r="CP170" s="1">
        <f t="shared" ca="1" si="231"/>
        <v>2.5711076623905687E-2</v>
      </c>
      <c r="CR170" s="1">
        <f ca="1">'Airfoil-Flight'!J170</f>
        <v>5.8548622252091898</v>
      </c>
      <c r="CS170" s="1">
        <f ca="1">CR170/(1+CR170/(PI()*'Geometry-Wing'!AJ170)*(1+AE170))</f>
        <v>4.8901730869222897</v>
      </c>
      <c r="CU170" s="1">
        <f t="shared" si="257"/>
        <v>6</v>
      </c>
      <c r="CV170" s="1">
        <f t="shared" si="193"/>
        <v>3.9709114397548211</v>
      </c>
      <c r="CW170" s="1">
        <f>Stability!Z170</f>
        <v>2.1749577694090316</v>
      </c>
      <c r="CY170" s="1">
        <f t="shared" si="258"/>
        <v>6</v>
      </c>
      <c r="CZ170" s="1">
        <f t="shared" ca="1" si="194"/>
        <v>3.6351579757590589</v>
      </c>
      <c r="DA170" s="1">
        <f ca="1">Stability!AB170</f>
        <v>1.9910580234180542</v>
      </c>
      <c r="DC170" s="1"/>
      <c r="DD170" s="9">
        <f t="shared" ca="1" si="195"/>
        <v>3.9686486643993366E-2</v>
      </c>
      <c r="DE170" s="9">
        <f t="shared" ca="1" si="196"/>
        <v>0.19634452097945648</v>
      </c>
      <c r="DF170" s="9"/>
      <c r="DG170" s="9">
        <f t="shared" ca="1" si="197"/>
        <v>6.6065085568807344E-2</v>
      </c>
      <c r="DH170" s="9">
        <f t="shared" ca="1" si="198"/>
        <v>5.3225351819652803E-3</v>
      </c>
      <c r="DI170" s="9"/>
      <c r="DJ170" s="9">
        <f t="shared" ca="1" si="199"/>
        <v>4.8215163616758205E-2</v>
      </c>
      <c r="DK170" s="9">
        <f t="shared" ca="1" si="200"/>
        <v>0.1046075785743876</v>
      </c>
      <c r="DL170" s="9"/>
      <c r="DM170" s="1">
        <v>1</v>
      </c>
      <c r="DN170" s="1">
        <f t="shared" ca="1" si="232"/>
        <v>0.87319728927632545</v>
      </c>
      <c r="DO170" s="1">
        <f t="shared" ca="1" si="233"/>
        <v>0.76247350599952279</v>
      </c>
      <c r="DP170" s="1">
        <f t="shared" ca="1" si="234"/>
        <v>7.1264216895273139E-2</v>
      </c>
      <c r="DQ170" s="1">
        <f t="shared" ca="1" si="235"/>
        <v>0.87319728927632545</v>
      </c>
      <c r="DR170" s="1">
        <f t="shared" ca="1" si="236"/>
        <v>0.76247350599952279</v>
      </c>
      <c r="DS170" s="1">
        <f t="shared" ca="1" si="237"/>
        <v>0.66578979858379939</v>
      </c>
      <c r="DT170" s="1">
        <f t="shared" ca="1" si="238"/>
        <v>6.2227721015352622E-2</v>
      </c>
      <c r="DU170" s="1">
        <f t="shared" ca="1" si="239"/>
        <v>0.76247350599952279</v>
      </c>
      <c r="DV170" s="1">
        <f t="shared" ca="1" si="240"/>
        <v>0.66578979858379939</v>
      </c>
      <c r="DW170" s="1">
        <f t="shared" ca="1" si="241"/>
        <v>0.58136584735120433</v>
      </c>
      <c r="DX170" s="1">
        <f t="shared" ca="1" si="201"/>
        <v>5.433707730844934E-2</v>
      </c>
      <c r="DY170" s="9">
        <f t="shared" ca="1" si="202"/>
        <v>7.0604866248812556E-2</v>
      </c>
      <c r="DZ170" s="9">
        <f t="shared" ca="1" si="203"/>
        <v>8.5603168202664091E-5</v>
      </c>
      <c r="EB170" s="9">
        <f t="shared" ca="1" si="242"/>
        <v>0.87319728927632545</v>
      </c>
      <c r="EC170" s="9">
        <f t="shared" ca="1" si="243"/>
        <v>7.1264216895273139E-2</v>
      </c>
      <c r="ED170" s="1">
        <f t="shared" ca="1" si="244"/>
        <v>4.1169317716714011E-3</v>
      </c>
      <c r="EE170" s="9">
        <f t="shared" ca="1" si="245"/>
        <v>3.8478703379316568E-4</v>
      </c>
      <c r="EG170" s="9">
        <f t="shared" ca="1" si="246"/>
        <v>2.3066565425084433E-4</v>
      </c>
      <c r="EH170" s="9">
        <f t="shared" ca="1" si="247"/>
        <v>4.892396454246211E-2</v>
      </c>
      <c r="EN170" s="9">
        <v>0.87400380458486382</v>
      </c>
      <c r="EO170" s="9">
        <v>4.9929743975824989E-2</v>
      </c>
      <c r="EP170" s="1">
        <f t="shared" ca="1" si="248"/>
        <v>0.87319728927632545</v>
      </c>
      <c r="EQ170" s="9">
        <f t="shared" ca="1" si="249"/>
        <v>7.1264216895273139E-2</v>
      </c>
      <c r="ET170" s="1">
        <f t="shared" ca="1" si="250"/>
        <v>12.368049797788172</v>
      </c>
    </row>
    <row r="171" spans="2:150" x14ac:dyDescent="0.25">
      <c r="B171" s="5">
        <f t="shared" si="251"/>
        <v>5000</v>
      </c>
      <c r="C171" s="19">
        <f>ISA!L171</f>
        <v>0.73611542371223737</v>
      </c>
      <c r="D171" s="52">
        <f>ISA!N171</f>
        <v>1.6299403949154085E-5</v>
      </c>
      <c r="F171" s="12">
        <f t="shared" ca="1" si="252"/>
        <v>288.13286105270458</v>
      </c>
      <c r="G171" s="19">
        <f>Weight!G171</f>
        <v>0.25</v>
      </c>
      <c r="H171" s="1">
        <f t="shared" si="253"/>
        <v>1</v>
      </c>
      <c r="J171" s="11">
        <f t="shared" ca="1" si="204"/>
        <v>32.652175761261667</v>
      </c>
      <c r="K171" s="11">
        <f t="shared" ca="1" si="205"/>
        <v>23.552249054165184</v>
      </c>
      <c r="L171" s="11">
        <f t="shared" ca="1" si="206"/>
        <v>1.3863718783785184</v>
      </c>
      <c r="N171" s="1">
        <f>'Geometry-Wing'!C171</f>
        <v>0.30481432099438527</v>
      </c>
      <c r="O171" s="1">
        <f>'Geometry-Wing'!D171</f>
        <v>3</v>
      </c>
      <c r="P171" s="1">
        <f>'Geometry-Wing'!AC171</f>
        <v>0.91444296298315586</v>
      </c>
      <c r="Q171" s="1">
        <f>'Geometry-Wing'!AD171</f>
        <v>9.8420572570645728</v>
      </c>
      <c r="R171" s="1">
        <f ca="1">'Geometry-Tail'!E171</f>
        <v>0.10137496479873467</v>
      </c>
      <c r="S171" s="1">
        <f>'Geometry-Tail'!F171</f>
        <v>4</v>
      </c>
      <c r="T171" s="19">
        <f>'Geometry-Tail'!I171</f>
        <v>4.8429600532968005</v>
      </c>
      <c r="U171" s="1">
        <f ca="1">'Geometry-Tail'!AD171</f>
        <v>7.8197034217017958E-2</v>
      </c>
      <c r="V171" s="1">
        <f ca="1">'Geometry-Tail'!T171</f>
        <v>3.0854574153398469</v>
      </c>
      <c r="X171" s="1">
        <f t="shared" si="254"/>
        <v>0.25</v>
      </c>
      <c r="Y171" s="5">
        <f t="shared" ca="1" si="207"/>
        <v>449491.71114551916</v>
      </c>
      <c r="Z171" s="1">
        <f t="shared" ca="1" si="259"/>
        <v>0.83276276884747324</v>
      </c>
      <c r="AA171" s="9">
        <f ca="1">'Airfoil-Flight'!W171</f>
        <v>8.7839438274013703E-3</v>
      </c>
      <c r="AB171" s="12">
        <f t="shared" ca="1" si="208"/>
        <v>94.805110917226415</v>
      </c>
      <c r="AC171" s="1">
        <f ca="1">'Airfoil-Flight'!AG171</f>
        <v>-0.15040096336011757</v>
      </c>
      <c r="AD171" s="1">
        <f>'Geometry-Wing'!AB171</f>
        <v>0.95988181135316342</v>
      </c>
      <c r="AE171" s="61">
        <f t="shared" si="209"/>
        <v>4.179492534636231E-2</v>
      </c>
      <c r="AF171" s="17">
        <f t="shared" ca="1" si="210"/>
        <v>1.6070136454878201</v>
      </c>
      <c r="AG171" s="11">
        <f t="shared" ca="1" si="211"/>
        <v>1.6070136454878201</v>
      </c>
      <c r="AH171" s="11">
        <f ca="1">DEGREES(AI171/CS171)+'Airfoil-Flight'!K171</f>
        <v>2.9195179358498482</v>
      </c>
      <c r="AI171" s="1">
        <f t="shared" ca="1" si="212"/>
        <v>0.83243523461436375</v>
      </c>
      <c r="AJ171" s="1">
        <f ca="1">0.9*'Airfoil-Flight'!I171</f>
        <v>1.5433181983629589</v>
      </c>
      <c r="AK171" s="5">
        <f ca="1">C171*J171*'Geometry-Wing'!AH171/D171</f>
        <v>293898.42651822406</v>
      </c>
      <c r="AL171" s="9">
        <f ca="1">0.455/(LOG10(MIN(AK171,'Geometry-Wing'!AM171)))^2.58</f>
        <v>5.6803282134757242E-3</v>
      </c>
      <c r="AM171" s="9">
        <f ca="1">+AL171*'Geometry-Wing'!AK171*'Geometry-Wing'!AN171/P171</f>
        <v>0</v>
      </c>
      <c r="AN171" s="9">
        <f ca="1">AA171*COS(RADIANS(AF171))*'Geometry-Wing'!U171*'Geometry-Wing'!V171+AM171</f>
        <v>9.6585379123206964E-3</v>
      </c>
      <c r="AO171" s="9">
        <f ca="1">AI171^2/(PI()*'Geometry-Wing'!AJ171*AD171)</f>
        <v>2.334787644707222E-2</v>
      </c>
      <c r="AP171" s="9">
        <f t="shared" ca="1" si="213"/>
        <v>3.3006414359392916E-2</v>
      </c>
      <c r="AQ171" s="1">
        <f t="shared" ca="1" si="214"/>
        <v>-0.13536086702410582</v>
      </c>
      <c r="AR171" s="1">
        <f t="shared" ca="1" si="183"/>
        <v>-0.26584369524827489</v>
      </c>
      <c r="AS171" s="1">
        <f t="shared" si="255"/>
        <v>0.9343951712104227</v>
      </c>
      <c r="AT171" s="61">
        <f t="shared" si="184"/>
        <v>7.021101008537145E-2</v>
      </c>
      <c r="AU171" s="5">
        <f ca="1">C171*J171*'Geometry-Tail'!C171/D171</f>
        <v>234758.69281704238</v>
      </c>
      <c r="AV171" s="9">
        <f ca="1">0.455/(LOG10(MIN(AU171,'Geometry-Tail'!L171)))^2.58</f>
        <v>5.9504256020479606E-3</v>
      </c>
      <c r="AW171" s="9">
        <f ca="1">AV171*'Geometry-Tail'!M171*'Geometry-Tail'!N171*'Geometry-Tail'!G171/R171*'Geometry-Tail'!O171</f>
        <v>1.8206985316716977E-2</v>
      </c>
      <c r="AX171" s="9">
        <f t="shared" ca="1" si="185"/>
        <v>6.0188328224584087E-3</v>
      </c>
      <c r="AY171" s="9">
        <f t="shared" ca="1" si="186"/>
        <v>2.4225818139175386E-2</v>
      </c>
      <c r="AZ171" s="1">
        <f t="shared" ca="1" si="256"/>
        <v>0.95148725550796098</v>
      </c>
      <c r="BA171" s="1">
        <f t="shared" ca="1" si="187"/>
        <v>5.0986226259163159E-2</v>
      </c>
      <c r="BB171" s="5">
        <f ca="1">C171*J171*'Geometry-Tail'!Q171/D171</f>
        <v>234758.69281704238</v>
      </c>
      <c r="BC171" s="9">
        <f ca="1">0.455/(LOG10(MIN(BB171,'Geometry-Tail'!Z171)))^2.58</f>
        <v>5.9504256020479606E-3</v>
      </c>
      <c r="BD171" s="9">
        <f ca="1">BC171*'Geometry-Tail'!AA171*'Geometry-Tail'!AB171*'Geometry-Tail'!AE171/U171*'Geometry-Tail'!AF171</f>
        <v>8.9733786676771711E-3</v>
      </c>
      <c r="BE171" s="5">
        <f ca="1">C171*J171*'Geometry-Fuselage'!C171/D171</f>
        <v>2403664.9156674375</v>
      </c>
      <c r="BF171" s="9">
        <f ca="1">0.455/(LOG10(MIN(BE171,'Geometry-Fuselage'!K171)))^2.58</f>
        <v>3.8143502923244149E-3</v>
      </c>
      <c r="BG171" s="9">
        <f ca="1">BF171*'Geometry-Fuselage'!L171*'Geometry-Fuselage'!M171*'Geometry-Fuselage'!H171/P171*'Geometry-Fuselage'!P171</f>
        <v>1.7078025572972555E-2</v>
      </c>
      <c r="BH171" s="9">
        <f>3.83*RADIANS('Geometry-Fuselage'!N171)^2.5*'Geometry-Fuselage'!I171/P171</f>
        <v>1.3659623231054097E-3</v>
      </c>
      <c r="BI171" s="69">
        <f>0</f>
        <v>0</v>
      </c>
      <c r="BJ171" s="9">
        <f>0.05*'Geometry-Fuselage'!O171/P171</f>
        <v>0</v>
      </c>
      <c r="BK171" s="9">
        <f t="shared" ca="1" si="215"/>
        <v>1.8443987896077964E-2</v>
      </c>
      <c r="BL171" s="5">
        <f ca="1">C171*J171*'Geometry-Fuselage'!R171/D171</f>
        <v>1808210.1382265962</v>
      </c>
      <c r="BM171" s="9">
        <f ca="1">0.455/(LOG10(MIN(BL171,'Geometry-Fuselage'!Z171)))^2.58</f>
        <v>4.0118265267012369E-3</v>
      </c>
      <c r="BN171" s="9">
        <f ca="1">BM171*'Geometry-Fuselage'!AA171*'Geometry-Fuselage'!AB171*'Geometry-Fuselage'!W171/P171*'Geometry-Fuselage'!AC171</f>
        <v>1.8820939026255909E-3</v>
      </c>
      <c r="BO171" s="5">
        <f ca="1">C171*J171*'Geometry-Fuselage'!AE171/D171</f>
        <v>2713339.5367043461</v>
      </c>
      <c r="BP171" s="9">
        <f ca="1">0.455/(LOG10(MIN(BO171,'Geometry-Fuselage'!AK171)))^2.58</f>
        <v>3.7343638256470339E-3</v>
      </c>
      <c r="BQ171" s="9">
        <f ca="1">BP171*'Geometry-Fuselage'!AL171*'Geometry-Fuselage'!AM171*'Geometry-Fuselage'!AI171/P171*'Geometry-Fuselage'!AN171</f>
        <v>0</v>
      </c>
      <c r="BR171" s="9">
        <f ca="1">'Geometry-Miscellaneous'!B171*J171/(0.5*C171*J171^2*P171)</f>
        <v>5.4596723560814482E-4</v>
      </c>
      <c r="BS171" s="9">
        <f>('Geometry-Miscellaneous'!J171+'Geometry-Miscellaneous'!R171)/P171*'Geometry-Miscellaneous'!$G$6</f>
        <v>2.8870034620722749E-3</v>
      </c>
      <c r="BT171" s="9">
        <f>'Geometry-Miscellaneous'!AO171/P171</f>
        <v>6.2492219506369547E-3</v>
      </c>
      <c r="BU171" s="1">
        <f t="shared" ca="1" si="188"/>
        <v>0.8029638554921037</v>
      </c>
      <c r="BV171" s="9">
        <f t="shared" ca="1" si="216"/>
        <v>4.2452578336457908E-2</v>
      </c>
      <c r="BW171" s="9">
        <f t="shared" ca="1" si="217"/>
        <v>2.4015123055341467E-2</v>
      </c>
      <c r="BX171" s="9">
        <f t="shared" ca="1" si="218"/>
        <v>6.6467701391799375E-2</v>
      </c>
      <c r="BY171" s="11">
        <f t="shared" ca="1" si="189"/>
        <v>288.13286105270464</v>
      </c>
      <c r="BZ171" s="11">
        <f t="shared" ca="1" si="190"/>
        <v>23.85104738977174</v>
      </c>
      <c r="CA171" s="11">
        <f t="shared" ca="1" si="191"/>
        <v>12.080511867846409</v>
      </c>
      <c r="CB171" s="12">
        <f t="shared" ca="1" si="192"/>
        <v>778.7885914610082</v>
      </c>
      <c r="CD171" s="1">
        <f t="shared" ca="1" si="219"/>
        <v>8.8321820266276819E-3</v>
      </c>
      <c r="CE171" s="1">
        <f t="shared" ca="1" si="220"/>
        <v>1.8457324955732626E-3</v>
      </c>
      <c r="CF171" s="1">
        <f t="shared" ca="1" si="221"/>
        <v>7.0169159871861077E-4</v>
      </c>
      <c r="CG171" s="1">
        <f t="shared" ca="1" si="222"/>
        <v>1.6865974940914998E-2</v>
      </c>
      <c r="CH171" s="1">
        <f t="shared" ca="1" si="223"/>
        <v>1.7210675249294766E-3</v>
      </c>
      <c r="CI171" s="1">
        <f t="shared" ca="1" si="224"/>
        <v>0</v>
      </c>
      <c r="CJ171" s="1">
        <f t="shared" ca="1" si="225"/>
        <v>4.9925589662123471E-4</v>
      </c>
      <c r="CK171" s="1">
        <f t="shared" si="226"/>
        <v>2.64E-3</v>
      </c>
      <c r="CL171" s="1">
        <f t="shared" si="227"/>
        <v>5.7145570368798337E-3</v>
      </c>
      <c r="CM171" s="1">
        <f t="shared" ca="1" si="228"/>
        <v>3.8820461520265102E-2</v>
      </c>
      <c r="CN171" s="1">
        <f t="shared" ca="1" si="229"/>
        <v>2.1350301317625359E-2</v>
      </c>
      <c r="CO171" s="1">
        <f t="shared" ca="1" si="230"/>
        <v>6.1015896550619005E-4</v>
      </c>
      <c r="CP171" s="1">
        <f t="shared" ca="1" si="231"/>
        <v>2.1960460283131547E-2</v>
      </c>
      <c r="CR171" s="1">
        <f ca="1">'Airfoil-Flight'!J171</f>
        <v>5.8537496379771303</v>
      </c>
      <c r="CS171" s="1">
        <f ca="1">CR171/(1+CR171/(PI()*'Geometry-Wing'!AJ171)*(1+AE171))</f>
        <v>4.8893969063422871</v>
      </c>
      <c r="CU171" s="1">
        <f t="shared" si="257"/>
        <v>6</v>
      </c>
      <c r="CV171" s="1">
        <f t="shared" si="193"/>
        <v>3.9709114397548211</v>
      </c>
      <c r="CW171" s="1">
        <f>Stability!Z171</f>
        <v>2.1749577694090316</v>
      </c>
      <c r="CY171" s="1">
        <f t="shared" si="258"/>
        <v>6</v>
      </c>
      <c r="CZ171" s="1">
        <f t="shared" ca="1" si="194"/>
        <v>3.6351579757590589</v>
      </c>
      <c r="DA171" s="1">
        <f ca="1">Stability!AB171</f>
        <v>1.9910580234180542</v>
      </c>
      <c r="DC171" s="1"/>
      <c r="DD171" s="9">
        <f t="shared" ca="1" si="195"/>
        <v>3.515843320879336E-2</v>
      </c>
      <c r="DE171" s="9">
        <f t="shared" ca="1" si="196"/>
        <v>0.22188324718315036</v>
      </c>
      <c r="DF171" s="9"/>
      <c r="DG171" s="9">
        <f t="shared" ca="1" si="197"/>
        <v>6.0563226012710865E-2</v>
      </c>
      <c r="DH171" s="9">
        <f t="shared" ca="1" si="198"/>
        <v>7.8911684051823985E-3</v>
      </c>
      <c r="DI171" s="9"/>
      <c r="DJ171" s="9">
        <f t="shared" ca="1" si="199"/>
        <v>4.4033719311219202E-2</v>
      </c>
      <c r="DK171" s="9">
        <f t="shared" ca="1" si="200"/>
        <v>0.11391775484166805</v>
      </c>
      <c r="DL171" s="9"/>
      <c r="DM171" s="1">
        <v>1</v>
      </c>
      <c r="DN171" s="1">
        <f t="shared" ca="1" si="232"/>
        <v>0.8029638554921037</v>
      </c>
      <c r="DO171" s="1">
        <f t="shared" ca="1" si="233"/>
        <v>0.64475095322674403</v>
      </c>
      <c r="DP171" s="1">
        <f t="shared" ca="1" si="234"/>
        <v>6.6467701391799375E-2</v>
      </c>
      <c r="DQ171" s="1">
        <f t="shared" ca="1" si="235"/>
        <v>0.8029638554921037</v>
      </c>
      <c r="DR171" s="1">
        <f t="shared" ca="1" si="236"/>
        <v>0.64475095322674403</v>
      </c>
      <c r="DS171" s="1">
        <f t="shared" ca="1" si="237"/>
        <v>0.51771171123515536</v>
      </c>
      <c r="DT171" s="1">
        <f t="shared" ca="1" si="238"/>
        <v>5.3371161775257095E-2</v>
      </c>
      <c r="DU171" s="1">
        <f t="shared" ca="1" si="239"/>
        <v>0.64475095322674403</v>
      </c>
      <c r="DV171" s="1">
        <f t="shared" ca="1" si="240"/>
        <v>0.51771171123515536</v>
      </c>
      <c r="DW171" s="1">
        <f t="shared" ca="1" si="241"/>
        <v>0.41570379168679505</v>
      </c>
      <c r="DX171" s="1">
        <f t="shared" ca="1" si="201"/>
        <v>4.285511383115323E-2</v>
      </c>
      <c r="DY171" s="9">
        <f t="shared" ca="1" si="202"/>
        <v>6.5703330835220619E-2</v>
      </c>
      <c r="DZ171" s="9">
        <f t="shared" ca="1" si="203"/>
        <v>1.3224722849067269E-4</v>
      </c>
      <c r="EB171" s="9">
        <f t="shared" ca="1" si="242"/>
        <v>0.8029638554921037</v>
      </c>
      <c r="EC171" s="9">
        <f t="shared" ca="1" si="243"/>
        <v>6.6467701391799375E-2</v>
      </c>
      <c r="ED171" s="1">
        <f t="shared" ca="1" si="244"/>
        <v>3.7857966908244646E-3</v>
      </c>
      <c r="EE171" s="9">
        <f t="shared" ca="1" si="245"/>
        <v>3.9027969282782771E-4</v>
      </c>
      <c r="EG171" s="9">
        <f t="shared" ca="1" si="246"/>
        <v>2.1201689191089571E-4</v>
      </c>
      <c r="EH171" s="9">
        <f t="shared" ca="1" si="247"/>
        <v>4.4968579895174041E-2</v>
      </c>
      <c r="EN171" s="9">
        <v>0.82082499490925231</v>
      </c>
      <c r="EO171" s="9">
        <v>4.7356178335124108E-2</v>
      </c>
      <c r="EP171" s="1">
        <f t="shared" ca="1" si="248"/>
        <v>0.8029638554921037</v>
      </c>
      <c r="EQ171" s="9">
        <f t="shared" ca="1" si="249"/>
        <v>6.6467701391799375E-2</v>
      </c>
      <c r="ET171" s="1">
        <f t="shared" ca="1" si="250"/>
        <v>12.221525116444603</v>
      </c>
    </row>
    <row r="172" spans="2:150" x14ac:dyDescent="0.25">
      <c r="B172" s="5">
        <f t="shared" si="251"/>
        <v>5000</v>
      </c>
      <c r="C172" s="19">
        <f>ISA!L172</f>
        <v>0.73611542371223737</v>
      </c>
      <c r="D172" s="52">
        <f>ISA!N172</f>
        <v>1.6299403949154085E-5</v>
      </c>
      <c r="F172" s="12">
        <f t="shared" ca="1" si="252"/>
        <v>288.13286105270458</v>
      </c>
      <c r="G172" s="19">
        <f>Weight!G172</f>
        <v>0.25</v>
      </c>
      <c r="H172" s="1">
        <f t="shared" si="253"/>
        <v>1</v>
      </c>
      <c r="J172" s="11">
        <f t="shared" ca="1" si="204"/>
        <v>34.181672753853157</v>
      </c>
      <c r="K172" s="11">
        <f t="shared" ca="1" si="205"/>
        <v>23.508394249087583</v>
      </c>
      <c r="L172" s="11">
        <f t="shared" ca="1" si="206"/>
        <v>1.4540198871805048</v>
      </c>
      <c r="N172" s="1">
        <f>'Geometry-Wing'!C172</f>
        <v>0.30481432099438527</v>
      </c>
      <c r="O172" s="1">
        <f>'Geometry-Wing'!D172</f>
        <v>3</v>
      </c>
      <c r="P172" s="1">
        <f>'Geometry-Wing'!AC172</f>
        <v>0.91444296298315586</v>
      </c>
      <c r="Q172" s="1">
        <f>'Geometry-Wing'!AD172</f>
        <v>9.8420572570645728</v>
      </c>
      <c r="R172" s="1">
        <f ca="1">'Geometry-Tail'!E172</f>
        <v>0.10137496479873467</v>
      </c>
      <c r="S172" s="1">
        <f>'Geometry-Tail'!F172</f>
        <v>4</v>
      </c>
      <c r="T172" s="19">
        <f>'Geometry-Tail'!I172</f>
        <v>4.8429600532968005</v>
      </c>
      <c r="U172" s="1">
        <f ca="1">'Geometry-Tail'!AD172</f>
        <v>7.8197034217017958E-2</v>
      </c>
      <c r="V172" s="1">
        <f ca="1">'Geometry-Tail'!T172</f>
        <v>3.0854574153398469</v>
      </c>
      <c r="X172" s="1">
        <f t="shared" si="254"/>
        <v>0.25</v>
      </c>
      <c r="Y172" s="5">
        <f t="shared" ca="1" si="207"/>
        <v>470546.85385388089</v>
      </c>
      <c r="Z172" s="1">
        <f t="shared" ca="1" si="259"/>
        <v>0.76248112859603179</v>
      </c>
      <c r="AA172" s="9">
        <f ca="1">'Airfoil-Flight'!W172</f>
        <v>8.4190951322862684E-3</v>
      </c>
      <c r="AB172" s="12">
        <f t="shared" ca="1" si="208"/>
        <v>90.565686289967644</v>
      </c>
      <c r="AC172" s="1">
        <f ca="1">'Airfoil-Flight'!AG172</f>
        <v>-0.15063452900128788</v>
      </c>
      <c r="AD172" s="1">
        <f>'Geometry-Wing'!AB172</f>
        <v>0.95988181135316342</v>
      </c>
      <c r="AE172" s="61">
        <f t="shared" si="209"/>
        <v>4.179492534636231E-2</v>
      </c>
      <c r="AF172" s="17">
        <f t="shared" ca="1" si="210"/>
        <v>1.4714820498742633</v>
      </c>
      <c r="AG172" s="11">
        <f t="shared" ca="1" si="211"/>
        <v>1.4714820498742633</v>
      </c>
      <c r="AH172" s="11">
        <f ca="1">DEGREES(AI172/CS172)+'Airfoil-Flight'!K172</f>
        <v>2.0857481765370602</v>
      </c>
      <c r="AI172" s="1">
        <f t="shared" ca="1" si="212"/>
        <v>0.76222968539017988</v>
      </c>
      <c r="AJ172" s="1">
        <f ca="1">0.9*'Airfoil-Flight'!I172</f>
        <v>1.5490816757152239</v>
      </c>
      <c r="AK172" s="5">
        <f ca="1">C172*J172*'Geometry-Wing'!AH172/D172</f>
        <v>307665.25059676828</v>
      </c>
      <c r="AL172" s="9">
        <f ca="1">0.455/(LOG10(MIN(AK172,'Geometry-Wing'!AM172)))^2.58</f>
        <v>5.6273897509848472E-3</v>
      </c>
      <c r="AM172" s="9">
        <f ca="1">+AL172*'Geometry-Wing'!AK172*'Geometry-Wing'!AN172/P172</f>
        <v>0</v>
      </c>
      <c r="AN172" s="9">
        <f ca="1">AA172*COS(RADIANS(AF172))*'Geometry-Wing'!U172*'Geometry-Wing'!V172+AM172</f>
        <v>9.2579506463926278E-3</v>
      </c>
      <c r="AO172" s="9">
        <f ca="1">AI172^2/(PI()*'Geometry-Wing'!AJ172*AD172)</f>
        <v>1.9575740298233672E-2</v>
      </c>
      <c r="AP172" s="9">
        <f t="shared" ca="1" si="213"/>
        <v>2.8833690944626299E-2</v>
      </c>
      <c r="AQ172" s="1">
        <f t="shared" ca="1" si="214"/>
        <v>-0.13557107610115909</v>
      </c>
      <c r="AR172" s="1">
        <f t="shared" ca="1" si="183"/>
        <v>-0.26625653803694155</v>
      </c>
      <c r="AS172" s="1">
        <f t="shared" si="255"/>
        <v>0.9343951712104227</v>
      </c>
      <c r="AT172" s="61">
        <f t="shared" si="184"/>
        <v>7.021101008537145E-2</v>
      </c>
      <c r="AU172" s="5">
        <f ca="1">C172*J172*'Geometry-Tail'!C172/D172</f>
        <v>245755.28665120777</v>
      </c>
      <c r="AV172" s="9">
        <f ca="1">0.455/(LOG10(MIN(AU172,'Geometry-Tail'!L172)))^2.58</f>
        <v>5.8939690409241094E-3</v>
      </c>
      <c r="AW172" s="9">
        <f ca="1">AV172*'Geometry-Tail'!M172*'Geometry-Tail'!N172*'Geometry-Tail'!G172/R172*'Geometry-Tail'!O172</f>
        <v>1.8034240735378036E-2</v>
      </c>
      <c r="AX172" s="9">
        <f t="shared" ca="1" si="185"/>
        <v>6.0375412679468535E-3</v>
      </c>
      <c r="AY172" s="9">
        <f t="shared" ca="1" si="186"/>
        <v>2.4071782003324889E-2</v>
      </c>
      <c r="AZ172" s="1">
        <f t="shared" ca="1" si="256"/>
        <v>0.95148725550796098</v>
      </c>
      <c r="BA172" s="1">
        <f t="shared" ca="1" si="187"/>
        <v>5.0986226259163159E-2</v>
      </c>
      <c r="BB172" s="5">
        <f ca="1">C172*J172*'Geometry-Tail'!Q172/D172</f>
        <v>245755.28665120777</v>
      </c>
      <c r="BC172" s="9">
        <f ca="1">0.455/(LOG10(MIN(BB172,'Geometry-Tail'!Z172)))^2.58</f>
        <v>5.8939690409241094E-3</v>
      </c>
      <c r="BD172" s="9">
        <f ca="1">BC172*'Geometry-Tail'!AA172*'Geometry-Tail'!AB172*'Geometry-Tail'!AE172/U172*'Geometry-Tail'!AF172</f>
        <v>8.888240875001497E-3</v>
      </c>
      <c r="BE172" s="5">
        <f ca="1">C172*J172*'Geometry-Fuselage'!C172/D172</f>
        <v>2516257.6655837442</v>
      </c>
      <c r="BF172" s="9">
        <f ca="1">0.455/(LOG10(MIN(BE172,'Geometry-Fuselage'!K172)))^2.58</f>
        <v>3.7838583541938905E-3</v>
      </c>
      <c r="BG172" s="9">
        <f ca="1">BF172*'Geometry-Fuselage'!L172*'Geometry-Fuselage'!M172*'Geometry-Fuselage'!H172/P172*'Geometry-Fuselage'!P172</f>
        <v>1.6941503738517424E-2</v>
      </c>
      <c r="BH172" s="9">
        <f>3.83*RADIANS('Geometry-Fuselage'!N172)^2.5*'Geometry-Fuselage'!I172/P172</f>
        <v>1.3659623231054097E-3</v>
      </c>
      <c r="BI172" s="69">
        <f>0</f>
        <v>0</v>
      </c>
      <c r="BJ172" s="9">
        <f>0.05*'Geometry-Fuselage'!O172/P172</f>
        <v>0</v>
      </c>
      <c r="BK172" s="9">
        <f t="shared" ca="1" si="215"/>
        <v>1.8307466061622833E-2</v>
      </c>
      <c r="BL172" s="5">
        <f ca="1">C172*J172*'Geometry-Fuselage'!R172/D172</f>
        <v>1892910.5266053756</v>
      </c>
      <c r="BM172" s="9">
        <f ca="1">0.455/(LOG10(MIN(BL172,'Geometry-Fuselage'!Z172)))^2.58</f>
        <v>3.9791259305892064E-3</v>
      </c>
      <c r="BN172" s="9">
        <f ca="1">BM172*'Geometry-Fuselage'!AA172*'Geometry-Fuselage'!AB172*'Geometry-Fuselage'!W172/P172*'Geometry-Fuselage'!AC172</f>
        <v>1.8667528622927025E-3</v>
      </c>
      <c r="BO172" s="5">
        <f ca="1">C172*J172*'Geometry-Fuselage'!AE172/D172</f>
        <v>2840438.1010270482</v>
      </c>
      <c r="BP172" s="9">
        <f ca="1">0.455/(LOG10(MIN(BO172,'Geometry-Fuselage'!AK172)))^2.58</f>
        <v>3.7047541670983675E-3</v>
      </c>
      <c r="BQ172" s="9">
        <f ca="1">BP172*'Geometry-Fuselage'!AL172*'Geometry-Fuselage'!AM172*'Geometry-Fuselage'!AI172/P172*'Geometry-Fuselage'!AN172</f>
        <v>0</v>
      </c>
      <c r="BR172" s="9">
        <f ca="1">'Geometry-Miscellaneous'!B172*J172/(0.5*C172*J172^2*P172)</f>
        <v>5.2153732397305626E-4</v>
      </c>
      <c r="BS172" s="9">
        <f>('Geometry-Miscellaneous'!J172+'Geometry-Miscellaneous'!R172)/P172*'Geometry-Miscellaneous'!$G$6</f>
        <v>2.8870034620722749E-3</v>
      </c>
      <c r="BT172" s="9">
        <f>'Geometry-Miscellaneous'!AO172/P172</f>
        <v>6.2492219506369547E-3</v>
      </c>
      <c r="BU172" s="1">
        <f t="shared" ca="1" si="188"/>
        <v>0.73271253859857066</v>
      </c>
      <c r="BV172" s="9">
        <f t="shared" ca="1" si="216"/>
        <v>4.1849267440721399E-2</v>
      </c>
      <c r="BW172" s="9">
        <f t="shared" ca="1" si="217"/>
        <v>2.024506092104467E-2</v>
      </c>
      <c r="BX172" s="9">
        <f t="shared" ca="1" si="218"/>
        <v>6.2094328361766066E-2</v>
      </c>
      <c r="BY172" s="11">
        <f t="shared" ca="1" si="189"/>
        <v>288.13286105270458</v>
      </c>
      <c r="BZ172" s="11">
        <f t="shared" ca="1" si="190"/>
        <v>24.418056937092871</v>
      </c>
      <c r="CA172" s="11">
        <f t="shared" ca="1" si="191"/>
        <v>11.799991366840047</v>
      </c>
      <c r="CB172" s="12">
        <f t="shared" ca="1" si="192"/>
        <v>834.65003150866244</v>
      </c>
      <c r="CD172" s="1">
        <f t="shared" ca="1" si="219"/>
        <v>8.4658678202390973E-3</v>
      </c>
      <c r="CE172" s="1">
        <f t="shared" ca="1" si="220"/>
        <v>1.8282205197208553E-3</v>
      </c>
      <c r="CF172" s="1">
        <f t="shared" ca="1" si="221"/>
        <v>6.9503407583158968E-4</v>
      </c>
      <c r="CG172" s="1">
        <f t="shared" ca="1" si="222"/>
        <v>1.674113351010395E-2</v>
      </c>
      <c r="CH172" s="1">
        <f t="shared" ca="1" si="223"/>
        <v>1.707039018552226E-3</v>
      </c>
      <c r="CI172" s="1">
        <f t="shared" ca="1" si="224"/>
        <v>0</v>
      </c>
      <c r="CJ172" s="1">
        <f t="shared" ca="1" si="225"/>
        <v>4.7691613584022766E-4</v>
      </c>
      <c r="CK172" s="1">
        <f t="shared" si="226"/>
        <v>2.64E-3</v>
      </c>
      <c r="CL172" s="1">
        <f t="shared" si="227"/>
        <v>5.7145570368798337E-3</v>
      </c>
      <c r="CM172" s="1">
        <f t="shared" ca="1" si="228"/>
        <v>3.8268768117167784E-2</v>
      </c>
      <c r="CN172" s="1">
        <f t="shared" ca="1" si="229"/>
        <v>1.7900897960905566E-2</v>
      </c>
      <c r="CO172" s="1">
        <f t="shared" ca="1" si="230"/>
        <v>6.1205553350902019E-4</v>
      </c>
      <c r="CP172" s="1">
        <f t="shared" ca="1" si="231"/>
        <v>1.8512953494414584E-2</v>
      </c>
      <c r="CR172" s="1">
        <f ca="1">'Airfoil-Flight'!J172</f>
        <v>5.8525350660527611</v>
      </c>
      <c r="CS172" s="1">
        <f ca="1">CR172/(1+CR172/(PI()*'Geometry-Wing'!AJ172)*(1+AE172))</f>
        <v>4.8885495221035349</v>
      </c>
      <c r="CU172" s="1">
        <f t="shared" si="257"/>
        <v>6</v>
      </c>
      <c r="CV172" s="1">
        <f t="shared" si="193"/>
        <v>3.9709114397548211</v>
      </c>
      <c r="CW172" s="1">
        <f>Stability!Z172</f>
        <v>2.1749577694090316</v>
      </c>
      <c r="CY172" s="1">
        <f t="shared" si="258"/>
        <v>6</v>
      </c>
      <c r="CZ172" s="1">
        <f t="shared" ca="1" si="194"/>
        <v>3.6351579757590589</v>
      </c>
      <c r="DA172" s="1">
        <f ca="1">Stability!AB172</f>
        <v>1.9910580234180542</v>
      </c>
      <c r="DC172" s="1"/>
      <c r="DD172" s="9">
        <f t="shared" ca="1" si="195"/>
        <v>3.090424825402141E-2</v>
      </c>
      <c r="DE172" s="9">
        <f t="shared" ca="1" si="196"/>
        <v>0.25230689122606081</v>
      </c>
      <c r="DF172" s="9"/>
      <c r="DG172" s="9">
        <f t="shared" ca="1" si="197"/>
        <v>5.5290035335705021E-2</v>
      </c>
      <c r="DH172" s="9">
        <f t="shared" ca="1" si="198"/>
        <v>1.2007764132200064E-2</v>
      </c>
      <c r="DI172" s="9"/>
      <c r="DJ172" s="9">
        <f t="shared" ca="1" si="199"/>
        <v>4.023902677341179E-2</v>
      </c>
      <c r="DK172" s="9">
        <f t="shared" ca="1" si="200"/>
        <v>0.12388243690000469</v>
      </c>
      <c r="DL172" s="9"/>
      <c r="DM172" s="1">
        <v>1</v>
      </c>
      <c r="DN172" s="1">
        <f t="shared" ca="1" si="232"/>
        <v>0.73271253859857066</v>
      </c>
      <c r="DO172" s="1">
        <f t="shared" ca="1" si="233"/>
        <v>0.53686766421956189</v>
      </c>
      <c r="DP172" s="1">
        <f t="shared" ca="1" si="234"/>
        <v>6.2094328361766066E-2</v>
      </c>
      <c r="DQ172" s="1">
        <f t="shared" ca="1" si="235"/>
        <v>0.73271253859857066</v>
      </c>
      <c r="DR172" s="1">
        <f t="shared" ca="1" si="236"/>
        <v>0.53686766421956189</v>
      </c>
      <c r="DS172" s="1">
        <f t="shared" ca="1" si="237"/>
        <v>0.39336966914180022</v>
      </c>
      <c r="DT172" s="1">
        <f t="shared" ca="1" si="238"/>
        <v>4.5497292966522843E-2</v>
      </c>
      <c r="DU172" s="1">
        <f t="shared" ca="1" si="239"/>
        <v>0.53686766421956189</v>
      </c>
      <c r="DV172" s="1">
        <f t="shared" ca="1" si="240"/>
        <v>0.39336966914180022</v>
      </c>
      <c r="DW172" s="1">
        <f t="shared" ca="1" si="241"/>
        <v>0.28822688888456827</v>
      </c>
      <c r="DX172" s="1">
        <f t="shared" ca="1" si="201"/>
        <v>3.3336437028863845E-2</v>
      </c>
      <c r="DY172" s="9">
        <f t="shared" ca="1" si="202"/>
        <v>6.1255613096174943E-2</v>
      </c>
      <c r="DZ172" s="9">
        <f t="shared" ca="1" si="203"/>
        <v>1.824421693538798E-4</v>
      </c>
      <c r="EB172" s="9">
        <f t="shared" ca="1" si="242"/>
        <v>0.73271253859857066</v>
      </c>
      <c r="EC172" s="9">
        <f t="shared" ca="1" si="243"/>
        <v>6.2094328361766066E-2</v>
      </c>
      <c r="ED172" s="1">
        <f t="shared" ca="1" si="244"/>
        <v>3.4545772950789321E-3</v>
      </c>
      <c r="EE172" s="9">
        <f t="shared" ca="1" si="245"/>
        <v>3.9955778901968876E-4</v>
      </c>
      <c r="EG172" s="9">
        <f t="shared" ca="1" si="246"/>
        <v>1.9340828918850463E-4</v>
      </c>
      <c r="EH172" s="9">
        <f t="shared" ca="1" si="247"/>
        <v>4.1021713064341152E-2</v>
      </c>
      <c r="EN172" s="9">
        <v>0.76764530168520873</v>
      </c>
      <c r="EO172" s="9">
        <v>4.4904744265344618E-2</v>
      </c>
      <c r="EP172" s="1">
        <f t="shared" ca="1" si="248"/>
        <v>0.73271253859857066</v>
      </c>
      <c r="EQ172" s="9">
        <f t="shared" ca="1" si="249"/>
        <v>6.2094328361766066E-2</v>
      </c>
      <c r="ET172" s="1">
        <f t="shared" ca="1" si="250"/>
        <v>11.961822656024621</v>
      </c>
    </row>
    <row r="173" spans="2:150" x14ac:dyDescent="0.25">
      <c r="B173" s="5">
        <f t="shared" si="251"/>
        <v>5000</v>
      </c>
      <c r="C173" s="19">
        <f>ISA!L173</f>
        <v>0.73611542371223737</v>
      </c>
      <c r="D173" s="52">
        <f>ISA!N173</f>
        <v>1.6299403949154085E-5</v>
      </c>
      <c r="F173" s="12">
        <f t="shared" ca="1" si="252"/>
        <v>288.13286105270458</v>
      </c>
      <c r="G173" s="19">
        <f>Weight!G173</f>
        <v>0.25</v>
      </c>
      <c r="H173" s="1">
        <f t="shared" si="253"/>
        <v>1</v>
      </c>
      <c r="J173" s="11">
        <f t="shared" ca="1" si="204"/>
        <v>35.948902183284034</v>
      </c>
      <c r="K173" s="11">
        <f t="shared" ca="1" si="205"/>
        <v>23.460197656694103</v>
      </c>
      <c r="L173" s="11">
        <f t="shared" ca="1" si="206"/>
        <v>1.5323358613317744</v>
      </c>
      <c r="N173" s="1">
        <f>'Geometry-Wing'!C173</f>
        <v>0.30481432099438527</v>
      </c>
      <c r="O173" s="1">
        <f>'Geometry-Wing'!D173</f>
        <v>3</v>
      </c>
      <c r="P173" s="1">
        <f>'Geometry-Wing'!AC173</f>
        <v>0.91444296298315586</v>
      </c>
      <c r="Q173" s="1">
        <f>'Geometry-Wing'!AD173</f>
        <v>9.8420572570645728</v>
      </c>
      <c r="R173" s="1">
        <f ca="1">'Geometry-Tail'!E173</f>
        <v>0.10137496479873467</v>
      </c>
      <c r="S173" s="1">
        <f>'Geometry-Tail'!F173</f>
        <v>4</v>
      </c>
      <c r="T173" s="19">
        <f>'Geometry-Tail'!I173</f>
        <v>4.8429600532968005</v>
      </c>
      <c r="U173" s="1">
        <f ca="1">'Geometry-Tail'!AD173</f>
        <v>7.8197034217017958E-2</v>
      </c>
      <c r="V173" s="1">
        <f ca="1">'Geometry-Tail'!T173</f>
        <v>3.0854574153398469</v>
      </c>
      <c r="X173" s="1">
        <f t="shared" si="254"/>
        <v>0.25</v>
      </c>
      <c r="Y173" s="5">
        <f t="shared" ca="1" si="207"/>
        <v>494874.6348271789</v>
      </c>
      <c r="Z173" s="1">
        <f t="shared" ca="1" si="259"/>
        <v>0.69219948834459033</v>
      </c>
      <c r="AA173" s="9">
        <f ca="1">'Airfoil-Flight'!W173</f>
        <v>8.1185926256338702E-3</v>
      </c>
      <c r="AB173" s="12">
        <f t="shared" ca="1" si="208"/>
        <v>85.261020014604554</v>
      </c>
      <c r="AC173" s="1">
        <f ca="1">'Airfoil-Flight'!AG173</f>
        <v>-0.15089214122200026</v>
      </c>
      <c r="AD173" s="1">
        <f>'Geometry-Wing'!AB173</f>
        <v>0.95988181135316342</v>
      </c>
      <c r="AE173" s="61">
        <f t="shared" si="209"/>
        <v>4.179492534636231E-2</v>
      </c>
      <c r="AF173" s="17">
        <f t="shared" ca="1" si="210"/>
        <v>1.3359257508176541</v>
      </c>
      <c r="AG173" s="11">
        <f t="shared" ca="1" si="211"/>
        <v>1.3359257508176541</v>
      </c>
      <c r="AH173" s="11">
        <f ca="1">DEGREES(AI173/CS173)+'Airfoil-Flight'!K173</f>
        <v>1.2503818264684217</v>
      </c>
      <c r="AI173" s="1">
        <f t="shared" ca="1" si="212"/>
        <v>0.69201133974919471</v>
      </c>
      <c r="AJ173" s="1">
        <f ca="1">0.9*'Airfoil-Flight'!I173</f>
        <v>1.5554530755103111</v>
      </c>
      <c r="AK173" s="5">
        <f ca="1">C173*J173*'Geometry-Wing'!AH173/D173</f>
        <v>323571.87661777082</v>
      </c>
      <c r="AL173" s="9">
        <f ca="1">0.455/(LOG10(MIN(AK173,'Geometry-Wing'!AM173)))^2.58</f>
        <v>5.5698848414589422E-3</v>
      </c>
      <c r="AM173" s="9">
        <f ca="1">+AL173*'Geometry-Wing'!AK173*'Geometry-Wing'!AN173/P173</f>
        <v>0</v>
      </c>
      <c r="AN173" s="9">
        <f ca="1">AA173*COS(RADIANS(AF173))*'Geometry-Wing'!U173*'Geometry-Wing'!V173+AM173</f>
        <v>8.9280244781697951E-3</v>
      </c>
      <c r="AO173" s="9">
        <f ca="1">AI173^2/(PI()*'Geometry-Wing'!AJ173*AD173)</f>
        <v>1.6135146017477404E-2</v>
      </c>
      <c r="AP173" s="9">
        <f t="shared" ca="1" si="213"/>
        <v>2.50631704956472E-2</v>
      </c>
      <c r="AQ173" s="1">
        <f t="shared" ca="1" si="214"/>
        <v>-0.13580292709980024</v>
      </c>
      <c r="AR173" s="1">
        <f t="shared" ca="1" si="183"/>
        <v>-0.26671188475258273</v>
      </c>
      <c r="AS173" s="1">
        <f t="shared" si="255"/>
        <v>0.9343951712104227</v>
      </c>
      <c r="AT173" s="61">
        <f t="shared" si="184"/>
        <v>7.021101008537145E-2</v>
      </c>
      <c r="AU173" s="5">
        <f ca="1">C173*J173*'Geometry-Tail'!C173/D173</f>
        <v>258461.10061577681</v>
      </c>
      <c r="AV173" s="9">
        <f ca="1">0.455/(LOG10(MIN(AU173,'Geometry-Tail'!L173)))^2.58</f>
        <v>5.8326576795409285E-3</v>
      </c>
      <c r="AW173" s="9">
        <f ca="1">AV173*'Geometry-Tail'!M173*'Geometry-Tail'!N173*'Geometry-Tail'!G173/R173*'Geometry-Tail'!O173</f>
        <v>1.7846641539773053E-2</v>
      </c>
      <c r="AX173" s="9">
        <f t="shared" ca="1" si="185"/>
        <v>6.0582094956602951E-3</v>
      </c>
      <c r="AY173" s="9">
        <f t="shared" ca="1" si="186"/>
        <v>2.3904851035433348E-2</v>
      </c>
      <c r="AZ173" s="1">
        <f t="shared" ca="1" si="256"/>
        <v>0.95148725550796098</v>
      </c>
      <c r="BA173" s="1">
        <f t="shared" ca="1" si="187"/>
        <v>5.0986226259163159E-2</v>
      </c>
      <c r="BB173" s="5">
        <f ca="1">C173*J173*'Geometry-Tail'!Q173/D173</f>
        <v>258461.10061577681</v>
      </c>
      <c r="BC173" s="9">
        <f ca="1">0.455/(LOG10(MIN(BB173,'Geometry-Tail'!Z173)))^2.58</f>
        <v>5.8326576795409285E-3</v>
      </c>
      <c r="BD173" s="9">
        <f ca="1">BC173*'Geometry-Tail'!AA173*'Geometry-Tail'!AB173*'Geometry-Tail'!AE173/U173*'Geometry-Tail'!AF173</f>
        <v>8.7957819318743493E-3</v>
      </c>
      <c r="BE173" s="5">
        <f ca="1">C173*J173*'Geometry-Fuselage'!C173/D173</f>
        <v>2646350.9067973224</v>
      </c>
      <c r="BF173" s="9">
        <f ca="1">0.455/(LOG10(MIN(BE173,'Geometry-Fuselage'!K173)))^2.58</f>
        <v>3.7506718113304314E-3</v>
      </c>
      <c r="BG173" s="9">
        <f ca="1">BF173*'Geometry-Fuselage'!L173*'Geometry-Fuselage'!M173*'Geometry-Fuselage'!H173/P173*'Geometry-Fuselage'!P173</f>
        <v>1.6792917325559709E-2</v>
      </c>
      <c r="BH173" s="9">
        <f>3.83*RADIANS('Geometry-Fuselage'!N173)^2.5*'Geometry-Fuselage'!I173/P173</f>
        <v>1.3659623231054097E-3</v>
      </c>
      <c r="BI173" s="69">
        <f>0</f>
        <v>0</v>
      </c>
      <c r="BJ173" s="9">
        <f>0.05*'Geometry-Fuselage'!O173/P173</f>
        <v>0</v>
      </c>
      <c r="BK173" s="9">
        <f t="shared" ca="1" si="215"/>
        <v>1.8158879648665117E-2</v>
      </c>
      <c r="BL173" s="5">
        <f ca="1">C173*J173*'Geometry-Fuselage'!R173/D173</f>
        <v>1990776.0469380347</v>
      </c>
      <c r="BM173" s="9">
        <f ca="1">0.455/(LOG10(MIN(BL173,'Geometry-Fuselage'!Z173)))^2.58</f>
        <v>3.9435437326407396E-3</v>
      </c>
      <c r="BN173" s="9">
        <f ca="1">BM173*'Geometry-Fuselage'!AA173*'Geometry-Fuselage'!AB173*'Geometry-Fuselage'!W173/P173*'Geometry-Fuselage'!AC173</f>
        <v>1.8500599576132244E-3</v>
      </c>
      <c r="BO173" s="5">
        <f ca="1">C173*J173*'Geometry-Fuselage'!AE173/D173</f>
        <v>2987291.8211699841</v>
      </c>
      <c r="BP173" s="9">
        <f ca="1">0.455/(LOG10(MIN(BO173,'Geometry-Fuselage'!AK173)))^2.58</f>
        <v>3.6725248025167635E-3</v>
      </c>
      <c r="BQ173" s="9">
        <f ca="1">BP173*'Geometry-Fuselage'!AL173*'Geometry-Fuselage'!AM173*'Geometry-Fuselage'!AI173/P173*'Geometry-Fuselage'!AN173</f>
        <v>0</v>
      </c>
      <c r="BR173" s="9">
        <f ca="1">'Geometry-Miscellaneous'!B173*J173/(0.5*C173*J173^2*P173)</f>
        <v>4.9589881899805919E-4</v>
      </c>
      <c r="BS173" s="9">
        <f>('Geometry-Miscellaneous'!J173+'Geometry-Miscellaneous'!R173)/P173*'Geometry-Miscellaneous'!$G$6</f>
        <v>2.8870034620722749E-3</v>
      </c>
      <c r="BT173" s="9">
        <f>'Geometry-Miscellaneous'!AO173/P173</f>
        <v>6.2492219506369547E-3</v>
      </c>
      <c r="BU173" s="1">
        <f t="shared" ca="1" si="188"/>
        <v>0.66244371331135499</v>
      </c>
      <c r="BV173" s="9">
        <f t="shared" ca="1" si="216"/>
        <v>4.1299719771196029E-2</v>
      </c>
      <c r="BW173" s="9">
        <f t="shared" ca="1" si="217"/>
        <v>1.6806757915897398E-2</v>
      </c>
      <c r="BX173" s="9">
        <f t="shared" ca="1" si="218"/>
        <v>5.8106477687093427E-2</v>
      </c>
      <c r="BY173" s="11">
        <f t="shared" ca="1" si="189"/>
        <v>288.13286105270453</v>
      </c>
      <c r="BZ173" s="11">
        <f t="shared" ca="1" si="190"/>
        <v>25.27367280457273</v>
      </c>
      <c r="CA173" s="11">
        <f t="shared" ca="1" si="191"/>
        <v>11.400514016331377</v>
      </c>
      <c r="CB173" s="12">
        <f t="shared" ca="1" si="192"/>
        <v>908.56079146391096</v>
      </c>
      <c r="CD173" s="1">
        <f t="shared" ca="1" si="219"/>
        <v>8.1641691574037313E-3</v>
      </c>
      <c r="CE173" s="1">
        <f t="shared" ca="1" si="220"/>
        <v>1.8092026578701292E-3</v>
      </c>
      <c r="CF173" s="1">
        <f t="shared" ca="1" si="221"/>
        <v>6.8780406069220677E-4</v>
      </c>
      <c r="CG173" s="1">
        <f t="shared" ca="1" si="222"/>
        <v>1.660525971037986E-2</v>
      </c>
      <c r="CH173" s="1">
        <f t="shared" ca="1" si="223"/>
        <v>1.6917743093363287E-3</v>
      </c>
      <c r="CI173" s="1">
        <f t="shared" ca="1" si="224"/>
        <v>0</v>
      </c>
      <c r="CJ173" s="1">
        <f t="shared" ca="1" si="225"/>
        <v>4.5347118538443295E-4</v>
      </c>
      <c r="CK173" s="1">
        <f t="shared" si="226"/>
        <v>2.64E-3</v>
      </c>
      <c r="CL173" s="1">
        <f t="shared" si="227"/>
        <v>5.7145570368798337E-3</v>
      </c>
      <c r="CM173" s="1">
        <f t="shared" ca="1" si="228"/>
        <v>3.7766238117946528E-2</v>
      </c>
      <c r="CN173" s="1">
        <f t="shared" ca="1" si="229"/>
        <v>1.4754670732387905E-2</v>
      </c>
      <c r="CO173" s="1">
        <f t="shared" ca="1" si="230"/>
        <v>6.1415077436592256E-4</v>
      </c>
      <c r="CP173" s="1">
        <f t="shared" ca="1" si="231"/>
        <v>1.5368821506753828E-2</v>
      </c>
      <c r="CR173" s="1">
        <f ca="1">'Airfoil-Flight'!J173</f>
        <v>5.8511979224373354</v>
      </c>
      <c r="CS173" s="1">
        <f ca="1">CR173/(1+CR173/(PI()*'Geometry-Wing'!AJ173)*(1+AE173))</f>
        <v>4.8876165548772681</v>
      </c>
      <c r="CU173" s="1">
        <f t="shared" si="257"/>
        <v>6</v>
      </c>
      <c r="CV173" s="1">
        <f t="shared" si="193"/>
        <v>3.9709114397548211</v>
      </c>
      <c r="CW173" s="1">
        <f>Stability!Z173</f>
        <v>2.1749577694090316</v>
      </c>
      <c r="CY173" s="1">
        <f t="shared" si="258"/>
        <v>6</v>
      </c>
      <c r="CZ173" s="1">
        <f t="shared" ca="1" si="194"/>
        <v>3.6351579757590589</v>
      </c>
      <c r="DA173" s="1">
        <f ca="1">Stability!AB173</f>
        <v>1.9910580234180542</v>
      </c>
      <c r="DC173" s="1"/>
      <c r="DD173" s="9">
        <f t="shared" ca="1" si="195"/>
        <v>2.6924162324464058E-2</v>
      </c>
      <c r="DE173" s="9">
        <f t="shared" ca="1" si="196"/>
        <v>0.28798350876387935</v>
      </c>
      <c r="DF173" s="9"/>
      <c r="DG173" s="9">
        <f t="shared" ca="1" si="197"/>
        <v>5.0245715544724338E-2</v>
      </c>
      <c r="DH173" s="9">
        <f t="shared" ca="1" si="198"/>
        <v>1.830122710408753E-2</v>
      </c>
      <c r="DI173" s="9"/>
      <c r="DJ173" s="9">
        <f t="shared" ca="1" si="199"/>
        <v>3.6831399344452204E-2</v>
      </c>
      <c r="DK173" s="9">
        <f t="shared" ca="1" si="200"/>
        <v>0.13405815432381371</v>
      </c>
      <c r="DL173" s="9"/>
      <c r="DM173" s="1">
        <v>1</v>
      </c>
      <c r="DN173" s="1">
        <f t="shared" ca="1" si="232"/>
        <v>0.66244371331135499</v>
      </c>
      <c r="DO173" s="1">
        <f t="shared" ca="1" si="233"/>
        <v>0.43883167330573669</v>
      </c>
      <c r="DP173" s="1">
        <f t="shared" ca="1" si="234"/>
        <v>5.8106477687093427E-2</v>
      </c>
      <c r="DQ173" s="1">
        <f t="shared" ca="1" si="235"/>
        <v>0.66244371331135499</v>
      </c>
      <c r="DR173" s="1">
        <f t="shared" ca="1" si="236"/>
        <v>0.43883167330573669</v>
      </c>
      <c r="DS173" s="1">
        <f t="shared" ca="1" si="237"/>
        <v>0.29070128318328764</v>
      </c>
      <c r="DT173" s="1">
        <f t="shared" ca="1" si="238"/>
        <v>3.849227084648156E-2</v>
      </c>
      <c r="DU173" s="1">
        <f t="shared" ca="1" si="239"/>
        <v>0.43883167330573669</v>
      </c>
      <c r="DV173" s="1">
        <f t="shared" ca="1" si="240"/>
        <v>0.29070128318328764</v>
      </c>
      <c r="DW173" s="1">
        <f t="shared" ca="1" si="241"/>
        <v>0.1925732374963128</v>
      </c>
      <c r="DX173" s="1">
        <f t="shared" ca="1" si="201"/>
        <v>2.5498962833329662E-2</v>
      </c>
      <c r="DY173" s="9">
        <f t="shared" ca="1" si="202"/>
        <v>5.7262080681031946E-2</v>
      </c>
      <c r="DZ173" s="9">
        <f t="shared" ca="1" si="203"/>
        <v>2.111758589963093E-4</v>
      </c>
      <c r="EB173" s="9">
        <f t="shared" ca="1" si="242"/>
        <v>0.66244371331135499</v>
      </c>
      <c r="EC173" s="9">
        <f t="shared" ca="1" si="243"/>
        <v>5.8106477687093427E-2</v>
      </c>
      <c r="ED173" s="1">
        <f t="shared" ca="1" si="244"/>
        <v>3.1232753511359775E-3</v>
      </c>
      <c r="EE173" s="9">
        <f t="shared" ca="1" si="245"/>
        <v>4.1355841098322809E-4</v>
      </c>
      <c r="EG173" s="9">
        <f t="shared" ca="1" si="246"/>
        <v>1.7483997928086005E-4</v>
      </c>
      <c r="EH173" s="9">
        <f t="shared" ca="1" si="247"/>
        <v>3.7083392300959764E-2</v>
      </c>
      <c r="EN173" s="9">
        <v>0.71446543210248181</v>
      </c>
      <c r="EO173" s="9">
        <v>4.2591039873152048E-2</v>
      </c>
      <c r="EP173" s="1">
        <f t="shared" ca="1" si="248"/>
        <v>0.66244371331135499</v>
      </c>
      <c r="EQ173" s="9">
        <f t="shared" ca="1" si="249"/>
        <v>5.8106477687093427E-2</v>
      </c>
      <c r="ET173" s="1">
        <f t="shared" ca="1" si="250"/>
        <v>11.568682282732084</v>
      </c>
    </row>
    <row r="174" spans="2:150" x14ac:dyDescent="0.25">
      <c r="B174" s="5">
        <f t="shared" si="251"/>
        <v>5000</v>
      </c>
      <c r="C174" s="19">
        <f>ISA!L174</f>
        <v>0.73611542371223737</v>
      </c>
      <c r="D174" s="52">
        <f>ISA!N174</f>
        <v>1.6299403949154085E-5</v>
      </c>
      <c r="F174" s="12">
        <f t="shared" ca="1" si="252"/>
        <v>288.13286105270458</v>
      </c>
      <c r="G174" s="19">
        <f>Weight!G174</f>
        <v>0.25</v>
      </c>
      <c r="H174" s="1">
        <f t="shared" si="253"/>
        <v>1</v>
      </c>
      <c r="J174" s="11">
        <f t="shared" ca="1" si="204"/>
        <v>38.02257388127699</v>
      </c>
      <c r="K174" s="11">
        <f t="shared" ca="1" si="205"/>
        <v>23.406693572064533</v>
      </c>
      <c r="L174" s="11">
        <f t="shared" ca="1" si="206"/>
        <v>1.6244316508956329</v>
      </c>
      <c r="N174" s="1">
        <f>'Geometry-Wing'!C174</f>
        <v>0.30481432099438527</v>
      </c>
      <c r="O174" s="1">
        <f>'Geometry-Wing'!D174</f>
        <v>3</v>
      </c>
      <c r="P174" s="1">
        <f>'Geometry-Wing'!AC174</f>
        <v>0.91444296298315586</v>
      </c>
      <c r="Q174" s="1">
        <f>'Geometry-Wing'!AD174</f>
        <v>9.8420572570645728</v>
      </c>
      <c r="R174" s="1">
        <f ca="1">'Geometry-Tail'!E174</f>
        <v>0.10137496479873467</v>
      </c>
      <c r="S174" s="1">
        <f>'Geometry-Tail'!F174</f>
        <v>4</v>
      </c>
      <c r="T174" s="19">
        <f>'Geometry-Tail'!I174</f>
        <v>4.8429600532968005</v>
      </c>
      <c r="U174" s="1">
        <f ca="1">'Geometry-Tail'!AD174</f>
        <v>7.8197034217017958E-2</v>
      </c>
      <c r="V174" s="1">
        <f ca="1">'Geometry-Tail'!T174</f>
        <v>3.0854574153398469</v>
      </c>
      <c r="X174" s="1">
        <f t="shared" si="254"/>
        <v>0.25</v>
      </c>
      <c r="Y174" s="5">
        <f t="shared" ca="1" si="207"/>
        <v>523420.91752208967</v>
      </c>
      <c r="Z174" s="1">
        <f t="shared" ca="1" si="259"/>
        <v>0.62191784809314887</v>
      </c>
      <c r="AA174" s="9">
        <f ca="1">'Airfoil-Flight'!W174</f>
        <v>7.9371465006644742E-3</v>
      </c>
      <c r="AB174" s="12">
        <f t="shared" ca="1" si="208"/>
        <v>78.355344460516605</v>
      </c>
      <c r="AC174" s="1">
        <f ca="1">'Airfoil-Flight'!AG174</f>
        <v>-0.15117926049772631</v>
      </c>
      <c r="AD174" s="1">
        <f>'Geometry-Wing'!AB174</f>
        <v>0.95988181135316342</v>
      </c>
      <c r="AE174" s="61">
        <f t="shared" si="209"/>
        <v>4.179492534636231E-2</v>
      </c>
      <c r="AF174" s="17">
        <f t="shared" ca="1" si="210"/>
        <v>1.2003470159672331</v>
      </c>
      <c r="AG174" s="11">
        <f t="shared" ca="1" si="211"/>
        <v>1.2003470159672331</v>
      </c>
      <c r="AH174" s="11">
        <f ca="1">DEGREES(AI174/CS174)+'Airfoil-Flight'!K174</f>
        <v>0.41312141890159992</v>
      </c>
      <c r="AI174" s="1">
        <f t="shared" ca="1" si="212"/>
        <v>0.62178137233677178</v>
      </c>
      <c r="AJ174" s="1">
        <f ca="1">0.9*'Airfoil-Flight'!I174</f>
        <v>1.5625722536461077</v>
      </c>
      <c r="AK174" s="5">
        <f ca="1">C174*J174*'Geometry-Wing'!AH174/D174</f>
        <v>342236.75376444327</v>
      </c>
      <c r="AL174" s="9">
        <f ca="1">0.455/(LOG10(MIN(AK174,'Geometry-Wing'!AM174)))^2.58</f>
        <v>5.5068626193003605E-3</v>
      </c>
      <c r="AM174" s="9">
        <f ca="1">+AL174*'Geometry-Wing'!AK174*'Geometry-Wing'!AN174/P174</f>
        <v>0</v>
      </c>
      <c r="AN174" s="9">
        <f ca="1">AA174*COS(RADIANS(AF174))*'Geometry-Wing'!U174*'Geometry-Wing'!V174+AM174</f>
        <v>8.7289452210256996E-3</v>
      </c>
      <c r="AO174" s="9">
        <f ca="1">AI174^2/(PI()*'Geometry-Wing'!AJ174*AD174)</f>
        <v>1.3026324472957746E-2</v>
      </c>
      <c r="AP174" s="9">
        <f t="shared" ca="1" si="213"/>
        <v>2.1755269693983448E-2</v>
      </c>
      <c r="AQ174" s="1">
        <f t="shared" ca="1" si="214"/>
        <v>-0.13606133444795368</v>
      </c>
      <c r="AR174" s="1">
        <f t="shared" ca="1" si="183"/>
        <v>-0.26721938714838361</v>
      </c>
      <c r="AS174" s="1">
        <f t="shared" si="255"/>
        <v>0.9343951712104227</v>
      </c>
      <c r="AT174" s="61">
        <f t="shared" si="184"/>
        <v>7.021101008537145E-2</v>
      </c>
      <c r="AU174" s="5">
        <f ca="1">C174*J174*'Geometry-Tail'!C174/D174</f>
        <v>273370.1364090385</v>
      </c>
      <c r="AV174" s="9">
        <f ca="1">0.455/(LOG10(MIN(AU174,'Geometry-Tail'!L174)))^2.58</f>
        <v>5.7654819832137329E-3</v>
      </c>
      <c r="AW174" s="9">
        <f ca="1">AV174*'Geometry-Tail'!M174*'Geometry-Tail'!N174*'Geometry-Tail'!G174/R174*'Geometry-Tail'!O174</f>
        <v>1.7641098777210231E-2</v>
      </c>
      <c r="AX174" s="9">
        <f t="shared" ca="1" si="185"/>
        <v>6.0812866898843259E-3</v>
      </c>
      <c r="AY174" s="9">
        <f t="shared" ca="1" si="186"/>
        <v>2.3722385467094556E-2</v>
      </c>
      <c r="AZ174" s="1">
        <f t="shared" ca="1" si="256"/>
        <v>0.95148725550796098</v>
      </c>
      <c r="BA174" s="1">
        <f t="shared" ca="1" si="187"/>
        <v>5.0986226259163159E-2</v>
      </c>
      <c r="BB174" s="5">
        <f ca="1">C174*J174*'Geometry-Tail'!Q174/D174</f>
        <v>273370.1364090385</v>
      </c>
      <c r="BC174" s="9">
        <f ca="1">0.455/(LOG10(MIN(BB174,'Geometry-Tail'!Z174)))^2.58</f>
        <v>5.7654819832137329E-3</v>
      </c>
      <c r="BD174" s="9">
        <f ca="1">BC174*'Geometry-Tail'!AA174*'Geometry-Tail'!AB174*'Geometry-Tail'!AE174/U174*'Geometry-Tail'!AF174</f>
        <v>8.6944794367719239E-3</v>
      </c>
      <c r="BE174" s="5">
        <f ca="1">C174*J174*'Geometry-Fuselage'!C174/D174</f>
        <v>2799002.6609567394</v>
      </c>
      <c r="BF174" s="9">
        <f ca="1">0.455/(LOG10(MIN(BE174,'Geometry-Fuselage'!K174)))^2.58</f>
        <v>3.7142234875385521E-3</v>
      </c>
      <c r="BG174" s="9">
        <f ca="1">BF174*'Geometry-Fuselage'!L174*'Geometry-Fuselage'!M174*'Geometry-Fuselage'!H174/P174*'Geometry-Fuselage'!P174</f>
        <v>1.6629726910913661E-2</v>
      </c>
      <c r="BH174" s="9">
        <f>3.83*RADIANS('Geometry-Fuselage'!N174)^2.5*'Geometry-Fuselage'!I174/P174</f>
        <v>1.3659623231054097E-3</v>
      </c>
      <c r="BI174" s="69">
        <f>0</f>
        <v>0</v>
      </c>
      <c r="BJ174" s="9">
        <f>0.05*'Geometry-Fuselage'!O174/P174</f>
        <v>0</v>
      </c>
      <c r="BK174" s="9">
        <f t="shared" ca="1" si="215"/>
        <v>1.799568923401907E-2</v>
      </c>
      <c r="BL174" s="5">
        <f ca="1">C174*J174*'Geometry-Fuselage'!R174/D174</f>
        <v>2105611.7079696329</v>
      </c>
      <c r="BM174" s="9">
        <f ca="1">0.455/(LOG10(MIN(BL174,'Geometry-Fuselage'!Z174)))^2.58</f>
        <v>3.9044741737807426E-3</v>
      </c>
      <c r="BN174" s="9">
        <f ca="1">BM174*'Geometry-Fuselage'!AA174*'Geometry-Fuselage'!AB174*'Geometry-Fuselage'!W174/P174*'Geometry-Fuselage'!AC174</f>
        <v>1.8317310049480811E-3</v>
      </c>
      <c r="BO174" s="5">
        <f ca="1">C174*J174*'Geometry-Fuselage'!AE174/D174</f>
        <v>3159610.3657425772</v>
      </c>
      <c r="BP174" s="9">
        <f ca="1">0.455/(LOG10(MIN(BO174,'Geometry-Fuselage'!AK174)))^2.58</f>
        <v>3.6371240276759542E-3</v>
      </c>
      <c r="BQ174" s="9">
        <f ca="1">BP174*'Geometry-Fuselage'!AL174*'Geometry-Fuselage'!AM174*'Geometry-Fuselage'!AI174/P174*'Geometry-Fuselage'!AN174</f>
        <v>0</v>
      </c>
      <c r="BR174" s="9">
        <f ca="1">'Geometry-Miscellaneous'!B174*J174/(0.5*C174*J174^2*P174)</f>
        <v>4.688535340251033E-4</v>
      </c>
      <c r="BS174" s="9">
        <f>('Geometry-Miscellaneous'!J174+'Geometry-Miscellaneous'!R174)/P174*'Geometry-Miscellaneous'!$G$6</f>
        <v>2.8870034620722749E-3</v>
      </c>
      <c r="BT174" s="9">
        <f>'Geometry-Miscellaneous'!AO174/P174</f>
        <v>6.2492219506369547E-3</v>
      </c>
      <c r="BU174" s="1">
        <f t="shared" ca="1" si="188"/>
        <v>0.59215748428438397</v>
      </c>
      <c r="BV174" s="9">
        <f t="shared" ca="1" si="216"/>
        <v>4.0860626721515872E-2</v>
      </c>
      <c r="BW174" s="9">
        <f t="shared" ca="1" si="217"/>
        <v>1.3700494704534445E-2</v>
      </c>
      <c r="BX174" s="9">
        <f t="shared" ca="1" si="218"/>
        <v>5.4561121426050317E-2</v>
      </c>
      <c r="BY174" s="11">
        <f t="shared" ca="1" si="189"/>
        <v>288.13286105270464</v>
      </c>
      <c r="BZ174" s="11">
        <f t="shared" ca="1" si="190"/>
        <v>26.548430841384</v>
      </c>
      <c r="CA174" s="11">
        <f t="shared" ca="1" si="191"/>
        <v>10.853103250213938</v>
      </c>
      <c r="CB174" s="12">
        <f t="shared" ca="1" si="192"/>
        <v>1009.4396730984959</v>
      </c>
      <c r="CD174" s="1">
        <f t="shared" ca="1" si="219"/>
        <v>7.982122531632399E-3</v>
      </c>
      <c r="CE174" s="1">
        <f t="shared" ca="1" si="220"/>
        <v>1.7883657675506885E-3</v>
      </c>
      <c r="CF174" s="1">
        <f t="shared" ca="1" si="221"/>
        <v>6.7988250601641316E-4</v>
      </c>
      <c r="CG174" s="1">
        <f t="shared" ca="1" si="222"/>
        <v>1.6456031384080479E-2</v>
      </c>
      <c r="CH174" s="1">
        <f t="shared" ca="1" si="223"/>
        <v>1.6750135275528371E-3</v>
      </c>
      <c r="CI174" s="1">
        <f t="shared" ca="1" si="224"/>
        <v>0</v>
      </c>
      <c r="CJ174" s="1">
        <f t="shared" ca="1" si="225"/>
        <v>4.2873981485903932E-4</v>
      </c>
      <c r="CK174" s="1">
        <f t="shared" si="226"/>
        <v>2.64E-3</v>
      </c>
      <c r="CL174" s="1">
        <f t="shared" si="227"/>
        <v>5.7145570368798337E-3</v>
      </c>
      <c r="CM174" s="1">
        <f t="shared" ca="1" si="228"/>
        <v>3.7364712568571691E-2</v>
      </c>
      <c r="CN174" s="1">
        <f t="shared" ca="1" si="229"/>
        <v>1.1911830747831477E-2</v>
      </c>
      <c r="CO174" s="1">
        <f t="shared" ca="1" si="230"/>
        <v>6.164902241180372E-4</v>
      </c>
      <c r="CP174" s="1">
        <f t="shared" ca="1" si="231"/>
        <v>1.2528320971949515E-2</v>
      </c>
      <c r="CR174" s="1">
        <f ca="1">'Airfoil-Flight'!J174</f>
        <v>5.8497106680100108</v>
      </c>
      <c r="CS174" s="1">
        <f ca="1">CR174/(1+CR174/(PI()*'Geometry-Wing'!AJ174)*(1+AE174))</f>
        <v>4.8865787681155144</v>
      </c>
      <c r="CU174" s="1">
        <f t="shared" si="257"/>
        <v>6</v>
      </c>
      <c r="CV174" s="1">
        <f t="shared" si="193"/>
        <v>3.9709114397548211</v>
      </c>
      <c r="CW174" s="1">
        <f>Stability!Z174</f>
        <v>2.1749577694090316</v>
      </c>
      <c r="CY174" s="1">
        <f t="shared" si="258"/>
        <v>6</v>
      </c>
      <c r="CZ174" s="1">
        <f t="shared" ca="1" si="194"/>
        <v>3.6351579757590589</v>
      </c>
      <c r="DA174" s="1">
        <f ca="1">Stability!AB174</f>
        <v>1.9910580234180542</v>
      </c>
      <c r="DC174" s="1"/>
      <c r="DD174" s="9">
        <f t="shared" ca="1" si="195"/>
        <v>2.3218386437109148E-2</v>
      </c>
      <c r="DE174" s="9">
        <f t="shared" ca="1" si="196"/>
        <v>0.32999488264645077</v>
      </c>
      <c r="DF174" s="9"/>
      <c r="DG174" s="9">
        <f t="shared" ca="1" si="197"/>
        <v>4.5430445720364622E-2</v>
      </c>
      <c r="DH174" s="9">
        <f t="shared" ca="1" si="198"/>
        <v>2.8005237516624468E-2</v>
      </c>
      <c r="DI174" s="9"/>
      <c r="DJ174" s="9">
        <f t="shared" ca="1" si="199"/>
        <v>3.381113130238729E-2</v>
      </c>
      <c r="DK174" s="9">
        <f t="shared" ca="1" si="200"/>
        <v>0.14463360547885667</v>
      </c>
      <c r="DL174" s="9"/>
      <c r="DM174" s="1">
        <v>1</v>
      </c>
      <c r="DN174" s="1">
        <f t="shared" ca="1" si="232"/>
        <v>0.59215748428438397</v>
      </c>
      <c r="DO174" s="1">
        <f t="shared" ca="1" si="233"/>
        <v>0.35065048619401046</v>
      </c>
      <c r="DP174" s="1">
        <f t="shared" ca="1" si="234"/>
        <v>5.4561121426050317E-2</v>
      </c>
      <c r="DQ174" s="1">
        <f t="shared" ca="1" si="235"/>
        <v>0.59215748428438397</v>
      </c>
      <c r="DR174" s="1">
        <f t="shared" ca="1" si="236"/>
        <v>0.35065048619401046</v>
      </c>
      <c r="DS174" s="1">
        <f t="shared" ca="1" si="237"/>
        <v>0.20764030976774134</v>
      </c>
      <c r="DT174" s="1">
        <f t="shared" ca="1" si="238"/>
        <v>3.2308776403384754E-2</v>
      </c>
      <c r="DU174" s="1">
        <f t="shared" ca="1" si="239"/>
        <v>0.35065048619401046</v>
      </c>
      <c r="DV174" s="1">
        <f t="shared" ca="1" si="240"/>
        <v>0.20764030976774134</v>
      </c>
      <c r="DW174" s="1">
        <f t="shared" ca="1" si="241"/>
        <v>0.12295576346809592</v>
      </c>
      <c r="DX174" s="1">
        <f t="shared" ca="1" si="201"/>
        <v>1.9131883755334984E-2</v>
      </c>
      <c r="DY174" s="9">
        <f t="shared" ca="1" si="202"/>
        <v>5.3723078889643783E-2</v>
      </c>
      <c r="DZ174" s="9">
        <f t="shared" ca="1" si="203"/>
        <v>2.359204289288356E-4</v>
      </c>
      <c r="EB174" s="9">
        <f t="shared" ca="1" si="242"/>
        <v>0.59215748428438397</v>
      </c>
      <c r="EC174" s="9">
        <f t="shared" ca="1" si="243"/>
        <v>5.4561121426050317E-2</v>
      </c>
      <c r="ED174" s="1">
        <f t="shared" ca="1" si="244"/>
        <v>2.7918913524156838E-3</v>
      </c>
      <c r="EE174" s="9">
        <f t="shared" ca="1" si="245"/>
        <v>4.3441754420728344E-4</v>
      </c>
      <c r="EG174" s="9">
        <f t="shared" ca="1" si="246"/>
        <v>1.5631202333129794E-4</v>
      </c>
      <c r="EH174" s="9">
        <f t="shared" ca="1" si="247"/>
        <v>3.3153630573472939E-2</v>
      </c>
      <c r="EN174" s="9">
        <v>0.66128619828367596</v>
      </c>
      <c r="EO174" s="9">
        <v>4.0400951101535403E-2</v>
      </c>
      <c r="EP174" s="1">
        <f t="shared" ca="1" si="248"/>
        <v>0.59215748428438397</v>
      </c>
      <c r="EQ174" s="9">
        <f t="shared" ca="1" si="249"/>
        <v>5.4561121426050317E-2</v>
      </c>
      <c r="ET174" s="1">
        <f t="shared" ca="1" si="250"/>
        <v>11.022254848857882</v>
      </c>
    </row>
    <row r="175" spans="2:150" x14ac:dyDescent="0.25">
      <c r="B175" s="5">
        <f t="shared" si="251"/>
        <v>5000</v>
      </c>
      <c r="C175" s="19">
        <f>ISA!L175</f>
        <v>0.73611542371223737</v>
      </c>
      <c r="D175" s="52">
        <f>ISA!N175</f>
        <v>1.6299403949154085E-5</v>
      </c>
      <c r="F175" s="12">
        <f t="shared" ca="1" si="252"/>
        <v>288.13286105270458</v>
      </c>
      <c r="G175" s="19">
        <f>Weight!G175</f>
        <v>0.25</v>
      </c>
      <c r="H175" s="1">
        <f t="shared" si="253"/>
        <v>1</v>
      </c>
      <c r="J175" s="11">
        <f t="shared" ca="1" si="204"/>
        <v>40.502870546875343</v>
      </c>
      <c r="K175" s="11">
        <f t="shared" ca="1" si="205"/>
        <v>23.346551180598752</v>
      </c>
      <c r="L175" s="11">
        <f t="shared" ca="1" si="206"/>
        <v>1.73485455018871</v>
      </c>
      <c r="N175" s="1">
        <f>'Geometry-Wing'!C175</f>
        <v>0.30481432099438527</v>
      </c>
      <c r="O175" s="1">
        <f>'Geometry-Wing'!D175</f>
        <v>3</v>
      </c>
      <c r="P175" s="1">
        <f>'Geometry-Wing'!AC175</f>
        <v>0.91444296298315586</v>
      </c>
      <c r="Q175" s="1">
        <f>'Geometry-Wing'!AD175</f>
        <v>9.8420572570645728</v>
      </c>
      <c r="R175" s="1">
        <f ca="1">'Geometry-Tail'!E175</f>
        <v>0.10137496479873467</v>
      </c>
      <c r="S175" s="1">
        <f>'Geometry-Tail'!F175</f>
        <v>4</v>
      </c>
      <c r="T175" s="19">
        <f>'Geometry-Tail'!I175</f>
        <v>4.8429600532968005</v>
      </c>
      <c r="U175" s="1">
        <f ca="1">'Geometry-Tail'!AD175</f>
        <v>7.8197034217017958E-2</v>
      </c>
      <c r="V175" s="1">
        <f ca="1">'Geometry-Tail'!T175</f>
        <v>3.0854574153398469</v>
      </c>
      <c r="X175" s="1">
        <f t="shared" si="254"/>
        <v>0.25</v>
      </c>
      <c r="Y175" s="5">
        <f t="shared" ca="1" si="207"/>
        <v>557564.82267927704</v>
      </c>
      <c r="Z175" s="1">
        <f t="shared" ca="1" si="259"/>
        <v>0.55163620784170742</v>
      </c>
      <c r="AA175" s="9">
        <f ca="1">'Airfoil-Flight'!W175</f>
        <v>7.8772050661209264E-3</v>
      </c>
      <c r="AB175" s="12">
        <f t="shared" ca="1" si="208"/>
        <v>70.029433436262792</v>
      </c>
      <c r="AC175" s="1">
        <f ca="1">'Airfoil-Flight'!AG175</f>
        <v>-0.1515034422029676</v>
      </c>
      <c r="AD175" s="1">
        <f>'Geometry-Wing'!AB175</f>
        <v>0.95988181135316342</v>
      </c>
      <c r="AE175" s="61">
        <f t="shared" si="209"/>
        <v>4.179492534636231E-2</v>
      </c>
      <c r="AF175" s="17">
        <f t="shared" ca="1" si="210"/>
        <v>1.0647481156889986</v>
      </c>
      <c r="AG175" s="11">
        <f t="shared" ca="1" si="211"/>
        <v>1.0647481156889986</v>
      </c>
      <c r="AH175" s="11">
        <f ca="1">DEGREES(AI175/CS175)+'Airfoil-Flight'!K175</f>
        <v>-0.42644771070760168</v>
      </c>
      <c r="AI175" s="1">
        <f t="shared" ca="1" si="212"/>
        <v>0.55154095920555823</v>
      </c>
      <c r="AJ175" s="1">
        <f ca="1">0.9*'Airfoil-Flight'!I175</f>
        <v>1.5706332196514705</v>
      </c>
      <c r="AK175" s="5">
        <f ca="1">C175*J175*'Geometry-Wing'!AH175/D175</f>
        <v>364561.61482875806</v>
      </c>
      <c r="AL175" s="9">
        <f ca="1">0.455/(LOG10(MIN(AK175,'Geometry-Wing'!AM175)))^2.58</f>
        <v>5.4370284112354884E-3</v>
      </c>
      <c r="AM175" s="9">
        <f ca="1">+AL175*'Geometry-Wing'!AK175*'Geometry-Wing'!AN175/P175</f>
        <v>0</v>
      </c>
      <c r="AN175" s="9">
        <f ca="1">AA175*COS(RADIANS(AF175))*'Geometry-Wing'!U175*'Geometry-Wing'!V175+AM175</f>
        <v>8.6634294375421E-3</v>
      </c>
      <c r="AO175" s="9">
        <f ca="1">AI175^2/(PI()*'Geometry-Wing'!AJ175*AD175)</f>
        <v>1.0249484377908393E-2</v>
      </c>
      <c r="AP175" s="9">
        <f t="shared" ca="1" si="213"/>
        <v>1.8912913815450495E-2</v>
      </c>
      <c r="AQ175" s="1">
        <f t="shared" ca="1" si="214"/>
        <v>-0.13635309798267084</v>
      </c>
      <c r="AR175" s="1">
        <f t="shared" ca="1" si="183"/>
        <v>-0.26779239985074826</v>
      </c>
      <c r="AS175" s="1">
        <f t="shared" si="255"/>
        <v>0.9343951712104227</v>
      </c>
      <c r="AT175" s="61">
        <f t="shared" si="184"/>
        <v>7.021101008537145E-2</v>
      </c>
      <c r="AU175" s="5">
        <f ca="1">C175*J175*'Geometry-Tail'!C175/D175</f>
        <v>291202.67557186953</v>
      </c>
      <c r="AV175" s="9">
        <f ca="1">0.455/(LOG10(MIN(AU175,'Geometry-Tail'!L175)))^2.58</f>
        <v>5.6910677215116128E-3</v>
      </c>
      <c r="AW175" s="9">
        <f ca="1">AV175*'Geometry-Tail'!M175*'Geometry-Tail'!N175*'Geometry-Tail'!G175/R175*'Geometry-Tail'!O175</f>
        <v>1.741340760673353E-2</v>
      </c>
      <c r="AX175" s="9">
        <f t="shared" ca="1" si="185"/>
        <v>6.1073955042333841E-3</v>
      </c>
      <c r="AY175" s="9">
        <f t="shared" ca="1" si="186"/>
        <v>2.3520803110966916E-2</v>
      </c>
      <c r="AZ175" s="1">
        <f t="shared" ca="1" si="256"/>
        <v>0.95148725550796098</v>
      </c>
      <c r="BA175" s="1">
        <f t="shared" ca="1" si="187"/>
        <v>5.0986226259163159E-2</v>
      </c>
      <c r="BB175" s="5">
        <f ca="1">C175*J175*'Geometry-Tail'!Q175/D175</f>
        <v>291202.67557186953</v>
      </c>
      <c r="BC175" s="9">
        <f ca="1">0.455/(LOG10(MIN(BB175,'Geometry-Tail'!Z175)))^2.58</f>
        <v>5.6910677215116128E-3</v>
      </c>
      <c r="BD175" s="9">
        <f ca="1">BC175*'Geometry-Tail'!AA175*'Geometry-Tail'!AB175*'Geometry-Tail'!AE175/U175*'Geometry-Tail'!AF175</f>
        <v>8.5822610185971072E-3</v>
      </c>
      <c r="BE175" s="5">
        <f ca="1">C175*J175*'Geometry-Fuselage'!C175/D175</f>
        <v>2981587.8007384124</v>
      </c>
      <c r="BF175" s="9">
        <f ca="1">0.455/(LOG10(MIN(BE175,'Geometry-Fuselage'!K175)))^2.58</f>
        <v>3.673739668575642E-3</v>
      </c>
      <c r="BG175" s="9">
        <f ca="1">BF175*'Geometry-Fuselage'!L175*'Geometry-Fuselage'!M175*'Geometry-Fuselage'!H175/P175*'Geometry-Fuselage'!P175</f>
        <v>1.6448468336699482E-2</v>
      </c>
      <c r="BH175" s="9">
        <f>3.83*RADIANS('Geometry-Fuselage'!N175)^2.5*'Geometry-Fuselage'!I175/P175</f>
        <v>1.3659623231054097E-3</v>
      </c>
      <c r="BI175" s="69">
        <f>0</f>
        <v>0</v>
      </c>
      <c r="BJ175" s="9">
        <f>0.05*'Geometry-Fuselage'!O175/P175</f>
        <v>0</v>
      </c>
      <c r="BK175" s="9">
        <f t="shared" ca="1" si="215"/>
        <v>1.781443065980489E-2</v>
      </c>
      <c r="BL175" s="5">
        <f ca="1">C175*J175*'Geometry-Fuselage'!R175/D175</f>
        <v>2242965.420914711</v>
      </c>
      <c r="BM175" s="9">
        <f ca="1">0.455/(LOG10(MIN(BL175,'Geometry-Fuselage'!Z175)))^2.58</f>
        <v>3.8610910941222916E-3</v>
      </c>
      <c r="BN175" s="9">
        <f ca="1">BM175*'Geometry-Fuselage'!AA175*'Geometry-Fuselage'!AB175*'Geometry-Fuselage'!W175/P175*'Geometry-Fuselage'!AC175</f>
        <v>1.8113784226121174E-3</v>
      </c>
      <c r="BO175" s="5">
        <f ca="1">C175*J175*'Geometry-Fuselage'!AE175/D175</f>
        <v>3365718.7443918274</v>
      </c>
      <c r="BP175" s="9">
        <f ca="1">0.455/(LOG10(MIN(BO175,'Geometry-Fuselage'!AK175)))^2.58</f>
        <v>3.5977991636599984E-3</v>
      </c>
      <c r="BQ175" s="9">
        <f ca="1">BP175*'Geometry-Fuselage'!AL175*'Geometry-Fuselage'!AM175*'Geometry-Fuselage'!AI175/P175*'Geometry-Fuselage'!AN175</f>
        <v>0</v>
      </c>
      <c r="BR175" s="9">
        <f ca="1">'Geometry-Miscellaneous'!B175*J175/(0.5*C175*J175^2*P175)</f>
        <v>4.4014209107316222E-4</v>
      </c>
      <c r="BS175" s="9">
        <f>('Geometry-Miscellaneous'!J175+'Geometry-Miscellaneous'!R175)/P175*'Geometry-Miscellaneous'!$G$6</f>
        <v>2.8870034620722749E-3</v>
      </c>
      <c r="BT175" s="9">
        <f>'Geometry-Miscellaneous'!AO175/P175</f>
        <v>6.2492219506369547E-3</v>
      </c>
      <c r="BU175" s="1">
        <f t="shared" ca="1" si="188"/>
        <v>0.5218535470790806</v>
      </c>
      <c r="BV175" s="9">
        <f t="shared" ca="1" si="216"/>
        <v>4.0529950373596954E-2</v>
      </c>
      <c r="BW175" s="9">
        <f t="shared" ca="1" si="217"/>
        <v>1.0926549027445222E-2</v>
      </c>
      <c r="BX175" s="9">
        <f t="shared" ca="1" si="218"/>
        <v>5.1456499401042174E-2</v>
      </c>
      <c r="BY175" s="11">
        <f t="shared" ca="1" si="189"/>
        <v>288.13286105270458</v>
      </c>
      <c r="BZ175" s="11">
        <f t="shared" ca="1" si="190"/>
        <v>28.41086062395263</v>
      </c>
      <c r="CA175" s="11">
        <f t="shared" ca="1" si="191"/>
        <v>10.141644945798845</v>
      </c>
      <c r="CB175" s="12">
        <f t="shared" ca="1" si="192"/>
        <v>1150.7214099772714</v>
      </c>
      <c r="CD175" s="1">
        <f t="shared" ca="1" si="219"/>
        <v>7.922212084461493E-3</v>
      </c>
      <c r="CE175" s="1">
        <f t="shared" ca="1" si="220"/>
        <v>1.7652835831586302E-3</v>
      </c>
      <c r="CF175" s="1">
        <f t="shared" ca="1" si="221"/>
        <v>6.7110735853061741E-4</v>
      </c>
      <c r="CG175" s="1">
        <f t="shared" ca="1" si="222"/>
        <v>1.629028075640996E-2</v>
      </c>
      <c r="CH175" s="1">
        <f t="shared" ca="1" si="223"/>
        <v>1.6564022518571796E-3</v>
      </c>
      <c r="CI175" s="1">
        <f t="shared" ca="1" si="224"/>
        <v>0</v>
      </c>
      <c r="CJ175" s="1">
        <f t="shared" ca="1" si="225"/>
        <v>4.0248483789454448E-4</v>
      </c>
      <c r="CK175" s="1">
        <f t="shared" si="226"/>
        <v>2.64E-3</v>
      </c>
      <c r="CL175" s="1">
        <f t="shared" si="227"/>
        <v>5.7145570368798337E-3</v>
      </c>
      <c r="CM175" s="1">
        <f t="shared" ca="1" si="228"/>
        <v>3.7062327909192262E-2</v>
      </c>
      <c r="CN175" s="1">
        <f t="shared" ca="1" si="229"/>
        <v>9.3725688635841187E-3</v>
      </c>
      <c r="CO175" s="1">
        <f t="shared" ca="1" si="230"/>
        <v>6.1913700425360969E-4</v>
      </c>
      <c r="CP175" s="1">
        <f t="shared" ca="1" si="231"/>
        <v>9.9917058678377288E-3</v>
      </c>
      <c r="CR175" s="1">
        <f ca="1">'Airfoil-Flight'!J175</f>
        <v>5.8480352774512436</v>
      </c>
      <c r="CS175" s="1">
        <f ca="1">CR175/(1+CR175/(PI()*'Geometry-Wing'!AJ175)*(1+AE175))</f>
        <v>4.885409598342183</v>
      </c>
      <c r="CU175" s="1">
        <f t="shared" si="257"/>
        <v>6</v>
      </c>
      <c r="CV175" s="1">
        <f t="shared" si="193"/>
        <v>3.9709114397548211</v>
      </c>
      <c r="CW175" s="1">
        <f>Stability!Z175</f>
        <v>2.1749577694090316</v>
      </c>
      <c r="CY175" s="1">
        <f t="shared" si="258"/>
        <v>6</v>
      </c>
      <c r="CZ175" s="1">
        <f t="shared" ca="1" si="194"/>
        <v>3.6351579757590589</v>
      </c>
      <c r="DA175" s="1">
        <f ca="1">Stability!AB175</f>
        <v>1.9910580234180542</v>
      </c>
      <c r="DC175" s="1"/>
      <c r="DD175" s="9">
        <f t="shared" ca="1" si="195"/>
        <v>1.9787110855126643E-2</v>
      </c>
      <c r="DE175" s="9">
        <f t="shared" ca="1" si="196"/>
        <v>0.37879032803082385</v>
      </c>
      <c r="DF175" s="9"/>
      <c r="DG175" s="9">
        <f t="shared" ca="1" si="197"/>
        <v>4.0844377598485263E-2</v>
      </c>
      <c r="DH175" s="9">
        <f t="shared" ca="1" si="198"/>
        <v>4.2532800265037217E-2</v>
      </c>
      <c r="DI175" s="9"/>
      <c r="DJ175" s="9">
        <f t="shared" ca="1" si="199"/>
        <v>3.1178500495702276E-2</v>
      </c>
      <c r="DK175" s="9">
        <f t="shared" ca="1" si="200"/>
        <v>0.15529937757514667</v>
      </c>
      <c r="DL175" s="9"/>
      <c r="DM175" s="1">
        <v>1</v>
      </c>
      <c r="DN175" s="1">
        <f t="shared" ca="1" si="232"/>
        <v>0.5218535470790806</v>
      </c>
      <c r="DO175" s="1">
        <f t="shared" ca="1" si="233"/>
        <v>0.2723311245990182</v>
      </c>
      <c r="DP175" s="1">
        <f t="shared" ca="1" si="234"/>
        <v>5.1456499401042174E-2</v>
      </c>
      <c r="DQ175" s="1">
        <f t="shared" ca="1" si="235"/>
        <v>0.5218535470790806</v>
      </c>
      <c r="DR175" s="1">
        <f t="shared" ca="1" si="236"/>
        <v>0.2723311245990182</v>
      </c>
      <c r="DS175" s="1">
        <f t="shared" ca="1" si="237"/>
        <v>0.14211696335203272</v>
      </c>
      <c r="DT175" s="1">
        <f t="shared" ca="1" si="238"/>
        <v>2.6852756732706446E-2</v>
      </c>
      <c r="DU175" s="1">
        <f t="shared" ca="1" si="239"/>
        <v>0.2723311245990182</v>
      </c>
      <c r="DV175" s="1">
        <f t="shared" ca="1" si="240"/>
        <v>0.14211696335203272</v>
      </c>
      <c r="DW175" s="1">
        <f t="shared" ca="1" si="241"/>
        <v>7.4164241425365984E-2</v>
      </c>
      <c r="DX175" s="1">
        <f t="shared" ca="1" si="201"/>
        <v>1.4013206349814521E-2</v>
      </c>
      <c r="DY175" s="9">
        <f t="shared" ca="1" si="202"/>
        <v>5.0638933772410299E-2</v>
      </c>
      <c r="DZ175" s="9">
        <f t="shared" ca="1" si="203"/>
        <v>2.524438381037898E-4</v>
      </c>
      <c r="EB175" s="9">
        <f t="shared" ca="1" si="242"/>
        <v>0.5218535470790806</v>
      </c>
      <c r="EC175" s="9">
        <f t="shared" ca="1" si="243"/>
        <v>5.1456499401042174E-2</v>
      </c>
      <c r="ED175" s="1">
        <f t="shared" ca="1" si="244"/>
        <v>2.4604238635576054E-3</v>
      </c>
      <c r="EE175" s="9">
        <f t="shared" ca="1" si="245"/>
        <v>4.6489287351152153E-4</v>
      </c>
      <c r="EG175" s="9">
        <f t="shared" ca="1" si="246"/>
        <v>1.3782437477653908E-4</v>
      </c>
      <c r="EH175" s="9">
        <f t="shared" ca="1" si="247"/>
        <v>2.9232418005853706E-2</v>
      </c>
      <c r="EN175" s="9">
        <v>0.60810855221783122</v>
      </c>
      <c r="EO175" s="9">
        <v>3.8418159139207111E-2</v>
      </c>
      <c r="EP175" s="1">
        <f t="shared" ca="1" si="248"/>
        <v>0.5218535470790806</v>
      </c>
      <c r="EQ175" s="9">
        <f t="shared" ca="1" si="249"/>
        <v>5.1456499401042174E-2</v>
      </c>
      <c r="ET175" s="1">
        <f t="shared" ca="1" si="250"/>
        <v>10.305050214318728</v>
      </c>
    </row>
    <row r="176" spans="2:150" x14ac:dyDescent="0.25">
      <c r="B176" s="5">
        <f t="shared" si="251"/>
        <v>5000</v>
      </c>
      <c r="C176" s="19">
        <f>ISA!L176</f>
        <v>0.73611542371223737</v>
      </c>
      <c r="D176" s="52">
        <f>ISA!N176</f>
        <v>1.6299403949154085E-5</v>
      </c>
      <c r="F176" s="12">
        <f t="shared" ca="1" si="252"/>
        <v>288.13286105270458</v>
      </c>
      <c r="G176" s="19">
        <f>Weight!G176</f>
        <v>0.25</v>
      </c>
      <c r="H176" s="1">
        <f t="shared" si="253"/>
        <v>1</v>
      </c>
      <c r="J176" s="11">
        <f t="shared" ca="1" si="204"/>
        <v>43.542801030852878</v>
      </c>
      <c r="K176" s="11">
        <f t="shared" ca="1" si="205"/>
        <v>23.277862949536658</v>
      </c>
      <c r="L176" s="11">
        <f t="shared" ca="1" si="206"/>
        <v>1.8705669470280815</v>
      </c>
      <c r="N176" s="1">
        <f>'Geometry-Wing'!C176</f>
        <v>0.30481432099438527</v>
      </c>
      <c r="O176" s="1">
        <f>'Geometry-Wing'!D176</f>
        <v>3</v>
      </c>
      <c r="P176" s="1">
        <f>'Geometry-Wing'!AC176</f>
        <v>0.91444296298315586</v>
      </c>
      <c r="Q176" s="1">
        <f>'Geometry-Wing'!AD176</f>
        <v>9.8420572570645728</v>
      </c>
      <c r="R176" s="1">
        <f ca="1">'Geometry-Tail'!E176</f>
        <v>0.10137496479873467</v>
      </c>
      <c r="S176" s="1">
        <f>'Geometry-Tail'!F176</f>
        <v>4</v>
      </c>
      <c r="T176" s="19">
        <f>'Geometry-Tail'!I176</f>
        <v>4.8429600532968005</v>
      </c>
      <c r="U176" s="1">
        <f ca="1">'Geometry-Tail'!AD176</f>
        <v>7.8197034217017958E-2</v>
      </c>
      <c r="V176" s="1">
        <f ca="1">'Geometry-Tail'!T176</f>
        <v>3.0854574153398469</v>
      </c>
      <c r="X176" s="1">
        <f t="shared" si="254"/>
        <v>0.25</v>
      </c>
      <c r="Y176" s="5">
        <f t="shared" ca="1" si="207"/>
        <v>599412.67885269644</v>
      </c>
      <c r="Z176" s="1">
        <f t="shared" ca="1" si="259"/>
        <v>0.4813545675902659</v>
      </c>
      <c r="AA176" s="9">
        <f ca="1">'Airfoil-Flight'!W176</f>
        <v>7.8823319760642392E-3</v>
      </c>
      <c r="AB176" s="12">
        <f t="shared" ca="1" si="208"/>
        <v>61.067532939739628</v>
      </c>
      <c r="AC176" s="1">
        <f ca="1">'Airfoil-Flight'!AG176</f>
        <v>-0.15187556515404446</v>
      </c>
      <c r="AD176" s="1">
        <f>'Geometry-Wing'!AB176</f>
        <v>0.95988181135316342</v>
      </c>
      <c r="AE176" s="61">
        <f t="shared" si="209"/>
        <v>4.179492534636231E-2</v>
      </c>
      <c r="AF176" s="17">
        <f t="shared" ca="1" si="210"/>
        <v>0.92913132279234611</v>
      </c>
      <c r="AG176" s="11">
        <f t="shared" ca="1" si="211"/>
        <v>0.92913132279234611</v>
      </c>
      <c r="AH176" s="11">
        <f ca="1">DEGREES(AI176/CS176)+'Airfoil-Flight'!K176</f>
        <v>-1.2689255573386546</v>
      </c>
      <c r="AI176" s="1">
        <f t="shared" ca="1" si="212"/>
        <v>0.48129127767388502</v>
      </c>
      <c r="AJ176" s="1">
        <f ca="1">0.9*'Airfoil-Flight'!I176</f>
        <v>1.5799161327451192</v>
      </c>
      <c r="AK176" s="5">
        <f ca="1">C176*J176*'Geometry-Wing'!AH176/D176</f>
        <v>391923.6746344553</v>
      </c>
      <c r="AL176" s="9">
        <f ca="1">0.455/(LOG10(MIN(AK176,'Geometry-Wing'!AM176)))^2.58</f>
        <v>5.3585513412459816E-3</v>
      </c>
      <c r="AM176" s="9">
        <f ca="1">+AL176*'Geometry-Wing'!AK176*'Geometry-Wing'!AN176/P176</f>
        <v>0</v>
      </c>
      <c r="AN176" s="9">
        <f ca="1">AA176*COS(RADIANS(AF176))*'Geometry-Wing'!U176*'Geometry-Wing'!V176+AM176</f>
        <v>8.6694251422224037E-3</v>
      </c>
      <c r="AO176" s="9">
        <f ca="1">AI176^2/(PI()*'Geometry-Wing'!AJ176*AD176)</f>
        <v>7.8048122440056876E-3</v>
      </c>
      <c r="AP176" s="9">
        <f t="shared" ca="1" si="213"/>
        <v>1.647423738622809E-2</v>
      </c>
      <c r="AQ176" s="1">
        <f t="shared" ca="1" si="214"/>
        <v>-0.13668800863864003</v>
      </c>
      <c r="AR176" s="1">
        <f t="shared" ca="1" si="183"/>
        <v>-0.26845015189030202</v>
      </c>
      <c r="AS176" s="1">
        <f t="shared" si="255"/>
        <v>0.9343951712104227</v>
      </c>
      <c r="AT176" s="61">
        <f t="shared" si="184"/>
        <v>7.021101008537145E-2</v>
      </c>
      <c r="AU176" s="5">
        <f ca="1">C176*J176*'Geometry-Tail'!C176/D176</f>
        <v>313058.80276814388</v>
      </c>
      <c r="AV176" s="9">
        <f ca="1">0.455/(LOG10(MIN(AU176,'Geometry-Tail'!L176)))^2.58</f>
        <v>5.607472024503765E-3</v>
      </c>
      <c r="AW176" s="9">
        <f ca="1">AV176*'Geometry-Tail'!M176*'Geometry-Tail'!N176*'Geometry-Tail'!G176/R176*'Geometry-Tail'!O176</f>
        <v>1.7157623276375919E-2</v>
      </c>
      <c r="AX176" s="9">
        <f t="shared" ca="1" si="185"/>
        <v>6.1374343351957399E-3</v>
      </c>
      <c r="AY176" s="9">
        <f t="shared" ca="1" si="186"/>
        <v>2.3295057611571659E-2</v>
      </c>
      <c r="AZ176" s="1">
        <f t="shared" ca="1" si="256"/>
        <v>0.95148725550796098</v>
      </c>
      <c r="BA176" s="1">
        <f t="shared" ca="1" si="187"/>
        <v>5.0986226259163159E-2</v>
      </c>
      <c r="BB176" s="5">
        <f ca="1">C176*J176*'Geometry-Tail'!Q176/D176</f>
        <v>313058.80276814388</v>
      </c>
      <c r="BC176" s="9">
        <f ca="1">0.455/(LOG10(MIN(BB176,'Geometry-Tail'!Z176)))^2.58</f>
        <v>5.607472024503765E-3</v>
      </c>
      <c r="BD176" s="9">
        <f ca="1">BC176*'Geometry-Tail'!AA176*'Geometry-Tail'!AB176*'Geometry-Tail'!AE176/U176*'Geometry-Tail'!AF176</f>
        <v>8.4561967848082419E-3</v>
      </c>
      <c r="BE176" s="5">
        <f ca="1">C176*J176*'Geometry-Fuselage'!C176/D176</f>
        <v>3205369.9555274253</v>
      </c>
      <c r="BF176" s="9">
        <f ca="1">0.455/(LOG10(MIN(BE176,'Geometry-Fuselage'!K176)))^2.58</f>
        <v>3.6281238857421871E-3</v>
      </c>
      <c r="BG176" s="9">
        <f ca="1">BF176*'Geometry-Fuselage'!L176*'Geometry-Fuselage'!M176*'Geometry-Fuselage'!H176/P176*'Geometry-Fuselage'!P176</f>
        <v>1.624423237354514E-2</v>
      </c>
      <c r="BH176" s="9">
        <f>3.83*RADIANS('Geometry-Fuselage'!N176)^2.5*'Geometry-Fuselage'!I176/P176</f>
        <v>1.3659623231054097E-3</v>
      </c>
      <c r="BI176" s="69">
        <f>0</f>
        <v>0</v>
      </c>
      <c r="BJ176" s="9">
        <f>0.05*'Geometry-Fuselage'!O176/P176</f>
        <v>0</v>
      </c>
      <c r="BK176" s="9">
        <f t="shared" ca="1" si="215"/>
        <v>1.7610194696650549E-2</v>
      </c>
      <c r="BL176" s="5">
        <f ca="1">C176*J176*'Geometry-Fuselage'!R176/D176</f>
        <v>2411310.5003000079</v>
      </c>
      <c r="BM176" s="9">
        <f ca="1">0.455/(LOG10(MIN(BL176,'Geometry-Fuselage'!Z176)))^2.58</f>
        <v>3.8122239978694464E-3</v>
      </c>
      <c r="BN176" s="9">
        <f ca="1">BM176*'Geometry-Fuselage'!AA176*'Geometry-Fuselage'!AB176*'Geometry-Fuselage'!W176/P176*'Geometry-Fuselage'!AC176</f>
        <v>1.7884530884072697E-3</v>
      </c>
      <c r="BO176" s="5">
        <f ca="1">C176*J176*'Geometry-Fuselage'!AE176/D176</f>
        <v>3618331.7289389339</v>
      </c>
      <c r="BP176" s="9">
        <f ca="1">0.455/(LOG10(MIN(BO176,'Geometry-Fuselage'!AK176)))^2.58</f>
        <v>3.5534834399467748E-3</v>
      </c>
      <c r="BQ176" s="9">
        <f ca="1">BP176*'Geometry-Fuselage'!AL176*'Geometry-Fuselage'!AM176*'Geometry-Fuselage'!AI176/P176*'Geometry-Fuselage'!AN176</f>
        <v>0</v>
      </c>
      <c r="BR176" s="9">
        <f ca="1">'Geometry-Miscellaneous'!B176*J176/(0.5*C176*J176^2*P176)</f>
        <v>4.0941367378583921E-4</v>
      </c>
      <c r="BS176" s="9">
        <f>('Geometry-Miscellaneous'!J176+'Geometry-Miscellaneous'!R176)/P176*'Geometry-Miscellaneous'!$G$6</f>
        <v>2.8870034620722749E-3</v>
      </c>
      <c r="BT176" s="9">
        <f>'Geometry-Miscellaneous'!AO176/P176</f>
        <v>6.2492219506369547E-3</v>
      </c>
      <c r="BU176" s="1">
        <f t="shared" ca="1" si="188"/>
        <v>0.4515309472872695</v>
      </c>
      <c r="BV176" s="9">
        <f t="shared" ca="1" si="216"/>
        <v>4.0238919995220786E-2</v>
      </c>
      <c r="BW176" s="9">
        <f t="shared" ca="1" si="217"/>
        <v>8.4852069923618788E-3</v>
      </c>
      <c r="BX176" s="9">
        <f t="shared" ca="1" si="218"/>
        <v>4.8724126987582661E-2</v>
      </c>
      <c r="BY176" s="11">
        <f t="shared" ca="1" si="189"/>
        <v>288.13286105270458</v>
      </c>
      <c r="BZ176" s="11">
        <f t="shared" ca="1" si="190"/>
        <v>31.092048497609827</v>
      </c>
      <c r="CA176" s="11">
        <f t="shared" ca="1" si="191"/>
        <v>9.2670915869327342</v>
      </c>
      <c r="CB176" s="12">
        <f t="shared" ca="1" si="192"/>
        <v>1353.8348813730529</v>
      </c>
      <c r="CD176" s="1">
        <f t="shared" ca="1" si="219"/>
        <v>7.9276948144145227E-3</v>
      </c>
      <c r="CE176" s="1">
        <f t="shared" ca="1" si="220"/>
        <v>1.7393534556725595E-3</v>
      </c>
      <c r="CF176" s="1">
        <f t="shared" ca="1" si="221"/>
        <v>6.6124950932748734E-4</v>
      </c>
      <c r="CG176" s="1">
        <f t="shared" ca="1" si="222"/>
        <v>1.6103518617115387E-2</v>
      </c>
      <c r="CH176" s="1">
        <f t="shared" ca="1" si="223"/>
        <v>1.6354383413195196E-3</v>
      </c>
      <c r="CI176" s="1">
        <f t="shared" ca="1" si="224"/>
        <v>0</v>
      </c>
      <c r="CJ176" s="1">
        <f t="shared" ca="1" si="225"/>
        <v>3.7438545294254201E-4</v>
      </c>
      <c r="CK176" s="1">
        <f t="shared" si="226"/>
        <v>2.64E-3</v>
      </c>
      <c r="CL176" s="1">
        <f t="shared" si="227"/>
        <v>5.7145570368798337E-3</v>
      </c>
      <c r="CM176" s="1">
        <f t="shared" ca="1" si="228"/>
        <v>3.6796197227671856E-2</v>
      </c>
      <c r="CN176" s="1">
        <f t="shared" ca="1" si="229"/>
        <v>7.1370556339357743E-3</v>
      </c>
      <c r="CO176" s="1">
        <f t="shared" ca="1" si="230"/>
        <v>6.2218218968501367E-4</v>
      </c>
      <c r="CP176" s="1">
        <f t="shared" ca="1" si="231"/>
        <v>7.7592378236207883E-3</v>
      </c>
      <c r="CR176" s="1">
        <f ca="1">'Airfoil-Flight'!J176</f>
        <v>5.8461171268146339</v>
      </c>
      <c r="CS176" s="1">
        <f ca="1">CR176/(1+CR176/(PI()*'Geometry-Wing'!AJ176)*(1+AE176))</f>
        <v>4.8840708832671069</v>
      </c>
      <c r="CU176" s="1">
        <f t="shared" si="257"/>
        <v>6</v>
      </c>
      <c r="CV176" s="1">
        <f t="shared" si="193"/>
        <v>3.9709114397548211</v>
      </c>
      <c r="CW176" s="1">
        <f>Stability!Z176</f>
        <v>2.1749577694090316</v>
      </c>
      <c r="CY176" s="1">
        <f t="shared" si="258"/>
        <v>6</v>
      </c>
      <c r="CZ176" s="1">
        <f t="shared" ca="1" si="194"/>
        <v>3.6351579757590589</v>
      </c>
      <c r="DA176" s="1">
        <f ca="1">Stability!AB176</f>
        <v>1.9910580234180542</v>
      </c>
      <c r="DC176" s="1"/>
      <c r="DD176" s="9">
        <f t="shared" ca="1" si="195"/>
        <v>1.6630502763157622E-2</v>
      </c>
      <c r="DE176" s="9">
        <f t="shared" ca="1" si="196"/>
        <v>0.43385978203025932</v>
      </c>
      <c r="DF176" s="9"/>
      <c r="DG176" s="9">
        <f t="shared" ca="1" si="197"/>
        <v>3.6487627747343404E-2</v>
      </c>
      <c r="DH176" s="9">
        <f t="shared" ca="1" si="198"/>
        <v>6.3070495410070079E-2</v>
      </c>
      <c r="DI176" s="9"/>
      <c r="DJ176" s="9">
        <f t="shared" ca="1" si="199"/>
        <v>2.8933772623149626E-2</v>
      </c>
      <c r="DK176" s="9">
        <f t="shared" ca="1" si="200"/>
        <v>0.16497533108859816</v>
      </c>
      <c r="DL176" s="9"/>
      <c r="DM176" s="1">
        <v>1</v>
      </c>
      <c r="DN176" s="1">
        <f t="shared" ca="1" si="232"/>
        <v>0.4515309472872695</v>
      </c>
      <c r="DO176" s="1">
        <f t="shared" ca="1" si="233"/>
        <v>0.20388019635813895</v>
      </c>
      <c r="DP176" s="1">
        <f t="shared" ca="1" si="234"/>
        <v>4.8724126987582661E-2</v>
      </c>
      <c r="DQ176" s="1">
        <f t="shared" ca="1" si="235"/>
        <v>0.4515309472872695</v>
      </c>
      <c r="DR176" s="1">
        <f t="shared" ca="1" si="236"/>
        <v>0.20388019635813895</v>
      </c>
      <c r="DS176" s="1">
        <f t="shared" ca="1" si="237"/>
        <v>9.2058218194704999E-2</v>
      </c>
      <c r="DT176" s="1">
        <f t="shared" ca="1" si="238"/>
        <v>2.2000451214448411E-2</v>
      </c>
      <c r="DU176" s="1">
        <f t="shared" ca="1" si="239"/>
        <v>0.20388019635813895</v>
      </c>
      <c r="DV176" s="1">
        <f t="shared" ca="1" si="240"/>
        <v>9.2058218194704999E-2</v>
      </c>
      <c r="DW176" s="1">
        <f t="shared" ca="1" si="241"/>
        <v>4.1567134467033293E-2</v>
      </c>
      <c r="DX176" s="1">
        <f t="shared" ca="1" si="201"/>
        <v>9.9338845776072507E-3</v>
      </c>
      <c r="DY176" s="9">
        <f t="shared" ca="1" si="202"/>
        <v>4.800995716937069E-2</v>
      </c>
      <c r="DZ176" s="9">
        <f t="shared" ca="1" si="203"/>
        <v>2.1483985566046198E-4</v>
      </c>
      <c r="EB176" s="9">
        <f t="shared" ca="1" si="242"/>
        <v>0.4515309472872695</v>
      </c>
      <c r="EC176" s="9">
        <f t="shared" ca="1" si="243"/>
        <v>4.8724126987582661E-2</v>
      </c>
      <c r="ED176" s="1">
        <f t="shared" ca="1" si="244"/>
        <v>2.1288683847386341E-3</v>
      </c>
      <c r="EE176" s="9">
        <f t="shared" ca="1" si="245"/>
        <v>5.0876571325076791E-4</v>
      </c>
      <c r="EG176" s="9">
        <f t="shared" ca="1" si="246"/>
        <v>1.1937681754392904E-4</v>
      </c>
      <c r="EH176" s="9">
        <f t="shared" ca="1" si="247"/>
        <v>2.5319708769298822E-2</v>
      </c>
      <c r="EN176" s="9">
        <v>0.55493363660965767</v>
      </c>
      <c r="EO176" s="9">
        <v>3.6546824077163226E-2</v>
      </c>
      <c r="EP176" s="1">
        <f t="shared" ca="1" si="248"/>
        <v>0.4515309472872695</v>
      </c>
      <c r="EQ176" s="9">
        <f t="shared" ca="1" si="249"/>
        <v>4.8724126987582661E-2</v>
      </c>
      <c r="ET176" s="1">
        <f t="shared" ca="1" si="250"/>
        <v>9.404466237966691</v>
      </c>
    </row>
    <row r="177" spans="2:150" x14ac:dyDescent="0.25">
      <c r="B177" s="5">
        <f t="shared" si="251"/>
        <v>5000</v>
      </c>
      <c r="C177" s="19">
        <f>ISA!L177</f>
        <v>0.73611542371223737</v>
      </c>
      <c r="D177" s="52">
        <f>ISA!N177</f>
        <v>1.6299403949154085E-5</v>
      </c>
      <c r="F177" s="12">
        <f t="shared" ca="1" si="252"/>
        <v>288.13286105270458</v>
      </c>
      <c r="G177" s="19">
        <f>Weight!G177</f>
        <v>0.25</v>
      </c>
      <c r="H177" s="1">
        <f t="shared" si="253"/>
        <v>1</v>
      </c>
      <c r="J177" s="11">
        <f t="shared" ca="1" si="204"/>
        <v>47.390438028208763</v>
      </c>
      <c r="K177" s="11">
        <f t="shared" ca="1" si="205"/>
        <v>23.197752900481543</v>
      </c>
      <c r="L177" s="11">
        <f t="shared" ca="1" si="206"/>
        <v>2.0428891639424704</v>
      </c>
      <c r="N177" s="1">
        <f>'Geometry-Wing'!C177</f>
        <v>0.30481432099438527</v>
      </c>
      <c r="O177" s="1">
        <f>'Geometry-Wing'!D177</f>
        <v>3</v>
      </c>
      <c r="P177" s="1">
        <f>'Geometry-Wing'!AC177</f>
        <v>0.91444296298315586</v>
      </c>
      <c r="Q177" s="1">
        <f>'Geometry-Wing'!AD177</f>
        <v>9.8420572570645728</v>
      </c>
      <c r="R177" s="1">
        <f ca="1">'Geometry-Tail'!E177</f>
        <v>0.10137496479873467</v>
      </c>
      <c r="S177" s="1">
        <f>'Geometry-Tail'!F177</f>
        <v>4</v>
      </c>
      <c r="T177" s="19">
        <f>'Geometry-Tail'!I177</f>
        <v>4.8429600532968005</v>
      </c>
      <c r="U177" s="1">
        <f ca="1">'Geometry-Tail'!AD177</f>
        <v>7.8197034217017958E-2</v>
      </c>
      <c r="V177" s="1">
        <f ca="1">'Geometry-Tail'!T177</f>
        <v>3.0854574153398469</v>
      </c>
      <c r="X177" s="1">
        <f t="shared" si="254"/>
        <v>0.25</v>
      </c>
      <c r="Y177" s="5">
        <f t="shared" ca="1" si="207"/>
        <v>652379.46889001306</v>
      </c>
      <c r="Z177" s="1">
        <f t="shared" ca="1" si="259"/>
        <v>0.41107292733882439</v>
      </c>
      <c r="AA177" s="9">
        <f ca="1">'Airfoil-Flight'!W177</f>
        <v>8.2173951267441279E-3</v>
      </c>
      <c r="AB177" s="12">
        <f t="shared" ca="1" si="208"/>
        <v>50.024724501923579</v>
      </c>
      <c r="AC177" s="1">
        <f ca="1">'Airfoil-Flight'!AG177</f>
        <v>-0.15231211665829597</v>
      </c>
      <c r="AD177" s="1">
        <f>'Geometry-Wing'!AB177</f>
        <v>0.95988181135316342</v>
      </c>
      <c r="AE177" s="61">
        <f t="shared" si="209"/>
        <v>4.179492534636231E-2</v>
      </c>
      <c r="AF177" s="17">
        <f t="shared" ca="1" si="210"/>
        <v>0.79349891225591762</v>
      </c>
      <c r="AG177" s="11">
        <f t="shared" ca="1" si="211"/>
        <v>0.79349891225591762</v>
      </c>
      <c r="AH177" s="11">
        <f ca="1">DEGREES(AI177/CS177)+'Airfoil-Flight'!K177</f>
        <v>-2.1152238674705783</v>
      </c>
      <c r="AI177" s="1">
        <f t="shared" ca="1" si="212"/>
        <v>0.41103350618375539</v>
      </c>
      <c r="AJ177" s="1">
        <f ca="1">0.9*'Airfoil-Flight'!I177</f>
        <v>1.5908469931636413</v>
      </c>
      <c r="AK177" s="5">
        <f ca="1">C177*J177*'Geometry-Wing'!AH177/D177</f>
        <v>426555.8065819316</v>
      </c>
      <c r="AL177" s="9">
        <f ca="1">0.455/(LOG10(MIN(AK177,'Geometry-Wing'!AM177)))^2.58</f>
        <v>5.2687130063055745E-3</v>
      </c>
      <c r="AM177" s="9">
        <f ca="1">+AL177*'Geometry-Wing'!AK177*'Geometry-Wing'!AN177/P177</f>
        <v>0</v>
      </c>
      <c r="AN177" s="9">
        <f ca="1">AA177*COS(RADIANS(AF177))*'Geometry-Wing'!U177*'Geometry-Wing'!V177+AM177</f>
        <v>9.0382678026491702E-3</v>
      </c>
      <c r="AO177" s="9">
        <f ca="1">AI177^2/(PI()*'Geometry-Wing'!AJ177*AD177)</f>
        <v>5.6924723396611643E-3</v>
      </c>
      <c r="AP177" s="9">
        <f t="shared" ca="1" si="213"/>
        <v>1.4730740142310335E-2</v>
      </c>
      <c r="AQ177" s="1">
        <f t="shared" ca="1" si="214"/>
        <v>-0.13708090499246639</v>
      </c>
      <c r="AR177" s="1">
        <f t="shared" ca="1" si="183"/>
        <v>-0.26922178567816907</v>
      </c>
      <c r="AS177" s="1">
        <f t="shared" si="255"/>
        <v>0.9343951712104227</v>
      </c>
      <c r="AT177" s="61">
        <f t="shared" si="184"/>
        <v>7.021101008537145E-2</v>
      </c>
      <c r="AU177" s="5">
        <f ca="1">C177*J177*'Geometry-Tail'!C177/D177</f>
        <v>340722.08127485181</v>
      </c>
      <c r="AV177" s="9">
        <f ca="1">0.455/(LOG10(MIN(AU177,'Geometry-Tail'!L177)))^2.58</f>
        <v>5.511811067610263E-3</v>
      </c>
      <c r="AW177" s="9">
        <f ca="1">AV177*'Geometry-Tail'!M177*'Geometry-Tail'!N177*'Geometry-Tail'!G177/R177*'Geometry-Tail'!O177</f>
        <v>1.6864921921208378E-2</v>
      </c>
      <c r="AX177" s="9">
        <f t="shared" ca="1" si="185"/>
        <v>6.1727679570428252E-3</v>
      </c>
      <c r="AY177" s="9">
        <f t="shared" ca="1" si="186"/>
        <v>2.3037689878251204E-2</v>
      </c>
      <c r="AZ177" s="1">
        <f t="shared" ca="1" si="256"/>
        <v>0.95148725550796098</v>
      </c>
      <c r="BA177" s="1">
        <f t="shared" ca="1" si="187"/>
        <v>5.0986226259163159E-2</v>
      </c>
      <c r="BB177" s="5">
        <f ca="1">C177*J177*'Geometry-Tail'!Q177/D177</f>
        <v>340722.08127485181</v>
      </c>
      <c r="BC177" s="9">
        <f ca="1">0.455/(LOG10(MIN(BB177,'Geometry-Tail'!Z177)))^2.58</f>
        <v>5.511811067610263E-3</v>
      </c>
      <c r="BD177" s="9">
        <f ca="1">BC177*'Geometry-Tail'!AA177*'Geometry-Tail'!AB177*'Geometry-Tail'!AE177/U177*'Geometry-Tail'!AF177</f>
        <v>8.3119378616108332E-3</v>
      </c>
      <c r="BE177" s="5">
        <f ca="1">C177*J177*'Geometry-Fuselage'!C177/D177</f>
        <v>3488610.8068075608</v>
      </c>
      <c r="BF177" s="9">
        <f ca="1">0.455/(LOG10(MIN(BE177,'Geometry-Fuselage'!K177)))^2.58</f>
        <v>3.5757442507550904E-3</v>
      </c>
      <c r="BG177" s="9">
        <f ca="1">BF177*'Geometry-Fuselage'!L177*'Geometry-Fuselage'!M177*'Geometry-Fuselage'!H177/P177*'Geometry-Fuselage'!P177</f>
        <v>1.6009712553062824E-2</v>
      </c>
      <c r="BH177" s="9">
        <f>3.83*RADIANS('Geometry-Fuselage'!N177)^2.5*'Geometry-Fuselage'!I177/P177</f>
        <v>1.3659623231054097E-3</v>
      </c>
      <c r="BI177" s="69">
        <f>0</f>
        <v>0</v>
      </c>
      <c r="BJ177" s="9">
        <f>0.05*'Geometry-Fuselage'!O177/P177</f>
        <v>0</v>
      </c>
      <c r="BK177" s="9">
        <f t="shared" ca="1" si="215"/>
        <v>1.7375674876168232E-2</v>
      </c>
      <c r="BL177" s="5">
        <f ca="1">C177*J177*'Geometry-Fuselage'!R177/D177</f>
        <v>2624384.7002462423</v>
      </c>
      <c r="BM177" s="9">
        <f ca="1">0.455/(LOG10(MIN(BL177,'Geometry-Fuselage'!Z177)))^2.58</f>
        <v>3.7561313211096786E-3</v>
      </c>
      <c r="BN177" s="9">
        <f ca="1">BM177*'Geometry-Fuselage'!AA177*'Geometry-Fuselage'!AB177*'Geometry-Fuselage'!W177/P177*'Geometry-Fuselage'!AC177</f>
        <v>1.7621379712882068E-3</v>
      </c>
      <c r="BO177" s="5">
        <f ca="1">C177*J177*'Geometry-Fuselage'!AE177/D177</f>
        <v>3938063.7328379825</v>
      </c>
      <c r="BP177" s="9">
        <f ca="1">0.455/(LOG10(MIN(BO177,'Geometry-Fuselage'!AK177)))^2.58</f>
        <v>3.5025889793075344E-3</v>
      </c>
      <c r="BQ177" s="9">
        <f ca="1">BP177*'Geometry-Fuselage'!AL177*'Geometry-Fuselage'!AM177*'Geometry-Fuselage'!AI177/P177*'Geometry-Fuselage'!AN177</f>
        <v>0</v>
      </c>
      <c r="BR177" s="9">
        <f ca="1">'Geometry-Miscellaneous'!B177*J177/(0.5*C177*J177^2*P177)</f>
        <v>3.7617331425288618E-4</v>
      </c>
      <c r="BS177" s="9">
        <f>('Geometry-Miscellaneous'!J177+'Geometry-Miscellaneous'!R177)/P177*'Geometry-Miscellaneous'!$G$6</f>
        <v>2.8870034620722749E-3</v>
      </c>
      <c r="BT177" s="9">
        <f>'Geometry-Miscellaneous'!AO177/P177</f>
        <v>6.2492219506369547E-3</v>
      </c>
      <c r="BU177" s="1">
        <f t="shared" ca="1" si="188"/>
        <v>0.38118763262905936</v>
      </c>
      <c r="BV177" s="9">
        <f t="shared" ca="1" si="216"/>
        <v>4.0268902488173761E-2</v>
      </c>
      <c r="BW177" s="9">
        <f t="shared" ca="1" si="217"/>
        <v>6.3767841662999356E-3</v>
      </c>
      <c r="BX177" s="9">
        <f t="shared" ca="1" si="218"/>
        <v>4.6645686654473696E-2</v>
      </c>
      <c r="BY177" s="11">
        <f t="shared" ca="1" si="189"/>
        <v>288.13286105270464</v>
      </c>
      <c r="BZ177" s="11">
        <f t="shared" ca="1" si="190"/>
        <v>35.258633809351124</v>
      </c>
      <c r="CA177" s="11">
        <f t="shared" ca="1" si="191"/>
        <v>8.1719803044747419</v>
      </c>
      <c r="CB177" s="12">
        <f t="shared" ca="1" si="192"/>
        <v>1670.9221005013608</v>
      </c>
      <c r="CD177" s="1">
        <f t="shared" ca="1" si="219"/>
        <v>8.2649803896897647E-3</v>
      </c>
      <c r="CE177" s="1">
        <f t="shared" ca="1" si="220"/>
        <v>1.7096808660959082E-3</v>
      </c>
      <c r="CF177" s="1">
        <f t="shared" ca="1" si="221"/>
        <v>6.4996888937410941E-4</v>
      </c>
      <c r="CG177" s="1">
        <f t="shared" ca="1" si="222"/>
        <v>1.5889063617595258E-2</v>
      </c>
      <c r="CH177" s="1">
        <f t="shared" ca="1" si="223"/>
        <v>1.611374667649915E-3</v>
      </c>
      <c r="CI177" s="1">
        <f t="shared" ca="1" si="224"/>
        <v>0</v>
      </c>
      <c r="CJ177" s="1">
        <f t="shared" ca="1" si="225"/>
        <v>3.4398904008060306E-4</v>
      </c>
      <c r="CK177" s="1">
        <f t="shared" si="226"/>
        <v>2.64E-3</v>
      </c>
      <c r="CL177" s="1">
        <f t="shared" si="227"/>
        <v>5.7145570368798337E-3</v>
      </c>
      <c r="CM177" s="1">
        <f t="shared" ca="1" si="228"/>
        <v>3.682361450736539E-2</v>
      </c>
      <c r="CN177" s="1">
        <f t="shared" ca="1" si="229"/>
        <v>5.2054412729794124E-3</v>
      </c>
      <c r="CO177" s="1">
        <f t="shared" ca="1" si="230"/>
        <v>6.2576413435597373E-4</v>
      </c>
      <c r="CP177" s="1">
        <f t="shared" ca="1" si="231"/>
        <v>5.8312054073353858E-3</v>
      </c>
      <c r="CR177" s="1">
        <f ca="1">'Airfoil-Flight'!J177</f>
        <v>5.8438736522826709</v>
      </c>
      <c r="CS177" s="1">
        <f ca="1">CR177/(1+CR177/(PI()*'Geometry-Wing'!AJ177)*(1+AE177))</f>
        <v>4.8825049348104885</v>
      </c>
      <c r="CU177" s="1">
        <f t="shared" si="257"/>
        <v>6</v>
      </c>
      <c r="CV177" s="1">
        <f t="shared" si="193"/>
        <v>3.9709114397548211</v>
      </c>
      <c r="CW177" s="1">
        <f>Stability!Z177</f>
        <v>2.1749577694090316</v>
      </c>
      <c r="CY177" s="1">
        <f t="shared" si="258"/>
        <v>6</v>
      </c>
      <c r="CZ177" s="1">
        <f t="shared" ca="1" si="194"/>
        <v>3.6351579757590589</v>
      </c>
      <c r="DA177" s="1">
        <f ca="1">Stability!AB177</f>
        <v>1.9910580234180542</v>
      </c>
      <c r="DC177" s="1"/>
      <c r="DD177" s="9">
        <f t="shared" ca="1" si="195"/>
        <v>1.3748701539368271E-2</v>
      </c>
      <c r="DE177" s="9">
        <f t="shared" ca="1" si="196"/>
        <v>0.49738102791057809</v>
      </c>
      <c r="DF177" s="9"/>
      <c r="DG177" s="9">
        <f t="shared" ca="1" si="197"/>
        <v>3.2360262682264947E-2</v>
      </c>
      <c r="DH177" s="9">
        <f t="shared" ca="1" si="198"/>
        <v>9.3791458042132306E-2</v>
      </c>
      <c r="DI177" s="9"/>
      <c r="DJ177" s="9">
        <f t="shared" ca="1" si="199"/>
        <v>2.7077208620504365E-2</v>
      </c>
      <c r="DK177" s="9">
        <f t="shared" ca="1" si="200"/>
        <v>0.1759912666840163</v>
      </c>
      <c r="DL177" s="9"/>
      <c r="DM177" s="1">
        <v>1</v>
      </c>
      <c r="DN177" s="1">
        <f t="shared" ca="1" si="232"/>
        <v>0.38118763262905936</v>
      </c>
      <c r="DO177" s="1">
        <f t="shared" ca="1" si="233"/>
        <v>0.14530401126934672</v>
      </c>
      <c r="DP177" s="1">
        <f t="shared" ca="1" si="234"/>
        <v>4.6645686654473696E-2</v>
      </c>
      <c r="DQ177" s="1">
        <f t="shared" ca="1" si="235"/>
        <v>0.38118763262905936</v>
      </c>
      <c r="DR177" s="1">
        <f t="shared" ca="1" si="236"/>
        <v>0.14530401126934672</v>
      </c>
      <c r="DS177" s="1">
        <f t="shared" ca="1" si="237"/>
        <v>5.5388092067268441E-2</v>
      </c>
      <c r="DT177" s="1">
        <f t="shared" ca="1" si="238"/>
        <v>1.7780758868175737E-2</v>
      </c>
      <c r="DU177" s="1">
        <f t="shared" ca="1" si="239"/>
        <v>0.14530401126934672</v>
      </c>
      <c r="DV177" s="1">
        <f t="shared" ca="1" si="240"/>
        <v>5.5388092067268441E-2</v>
      </c>
      <c r="DW177" s="1">
        <f t="shared" ca="1" si="241"/>
        <v>2.1113255690962441E-2</v>
      </c>
      <c r="DX177" s="1">
        <f t="shared" ca="1" si="201"/>
        <v>6.777805379308062E-3</v>
      </c>
      <c r="DY177" s="9">
        <f t="shared" ca="1" si="202"/>
        <v>4.5836455409691612E-2</v>
      </c>
      <c r="DZ177" s="9">
        <f t="shared" ca="1" si="203"/>
        <v>3.0096937357430642E-4</v>
      </c>
      <c r="EB177" s="9">
        <f t="shared" ca="1" si="242"/>
        <v>0.38118763262905936</v>
      </c>
      <c r="EC177" s="9">
        <f t="shared" ca="1" si="243"/>
        <v>4.6645686654473696E-2</v>
      </c>
      <c r="ED177" s="1">
        <f t="shared" ca="1" si="244"/>
        <v>1.7972152399137423E-3</v>
      </c>
      <c r="EE177" s="9">
        <f t="shared" ca="1" si="245"/>
        <v>5.7694442293312268E-4</v>
      </c>
      <c r="EG177" s="9">
        <f t="shared" ca="1" si="246"/>
        <v>1.0096885106530466E-4</v>
      </c>
      <c r="EH177" s="9">
        <f t="shared" ca="1" si="247"/>
        <v>2.1415396693779874E-2</v>
      </c>
      <c r="EN177" s="9">
        <v>0.50176286123074676</v>
      </c>
      <c r="EO177" s="9">
        <v>3.5040268820876852E-2</v>
      </c>
      <c r="EP177" s="1">
        <f t="shared" ca="1" si="248"/>
        <v>0.38118763262905936</v>
      </c>
      <c r="EQ177" s="9">
        <f t="shared" ca="1" si="249"/>
        <v>4.6645686654473696E-2</v>
      </c>
      <c r="ET177" s="1">
        <f t="shared" ca="1" si="250"/>
        <v>8.3156827024639526</v>
      </c>
    </row>
    <row r="178" spans="2:150" x14ac:dyDescent="0.25">
      <c r="B178" s="5">
        <f t="shared" si="251"/>
        <v>5000</v>
      </c>
      <c r="C178" s="19">
        <f>ISA!L178</f>
        <v>0.73611542371223737</v>
      </c>
      <c r="D178" s="52">
        <f>ISA!N178</f>
        <v>1.6299403949154085E-5</v>
      </c>
      <c r="F178" s="12">
        <f t="shared" ca="1" si="252"/>
        <v>288.13286105270458</v>
      </c>
      <c r="G178" s="19">
        <f>Weight!G178</f>
        <v>0.25</v>
      </c>
      <c r="H178" s="1">
        <f t="shared" si="253"/>
        <v>1</v>
      </c>
      <c r="J178" s="11">
        <f t="shared" ca="1" si="204"/>
        <v>52.48146715772981</v>
      </c>
      <c r="K178" s="11">
        <f t="shared" ca="1" si="205"/>
        <v>23.10158183445585</v>
      </c>
      <c r="L178" s="11">
        <f t="shared" ca="1" si="206"/>
        <v>2.2717694196790483</v>
      </c>
      <c r="N178" s="1">
        <f>'Geometry-Wing'!C178</f>
        <v>0.30481432099438527</v>
      </c>
      <c r="O178" s="1">
        <f>'Geometry-Wing'!D178</f>
        <v>3</v>
      </c>
      <c r="P178" s="1">
        <f>'Geometry-Wing'!AC178</f>
        <v>0.91444296298315586</v>
      </c>
      <c r="Q178" s="1">
        <f>'Geometry-Wing'!AD178</f>
        <v>9.8420572570645728</v>
      </c>
      <c r="R178" s="1">
        <f ca="1">'Geometry-Tail'!E178</f>
        <v>0.10137496479873467</v>
      </c>
      <c r="S178" s="1">
        <f>'Geometry-Tail'!F178</f>
        <v>4</v>
      </c>
      <c r="T178" s="19">
        <f>'Geometry-Tail'!I178</f>
        <v>4.8429600532968005</v>
      </c>
      <c r="U178" s="1">
        <f ca="1">'Geometry-Tail'!AD178</f>
        <v>7.8197034217017958E-2</v>
      </c>
      <c r="V178" s="1">
        <f ca="1">'Geometry-Tail'!T178</f>
        <v>3.0854574153398469</v>
      </c>
      <c r="X178" s="1">
        <f t="shared" si="254"/>
        <v>0.25</v>
      </c>
      <c r="Y178" s="5">
        <f t="shared" ca="1" si="207"/>
        <v>722462.86583273706</v>
      </c>
      <c r="Z178" s="1">
        <f t="shared" ca="1" si="259"/>
        <v>0.34079128708738288</v>
      </c>
      <c r="AA178" s="9">
        <f ca="1">'Airfoil-Flight'!W178</f>
        <v>8.51459848417737E-3</v>
      </c>
      <c r="AB178" s="12">
        <f t="shared" ca="1" si="208"/>
        <v>40.02435202560325</v>
      </c>
      <c r="AC178" s="1">
        <f ca="1">'Airfoil-Flight'!AG178</f>
        <v>-0.15283985413917178</v>
      </c>
      <c r="AD178" s="1">
        <f>'Geometry-Wing'!AB178</f>
        <v>0.95988181135316342</v>
      </c>
      <c r="AE178" s="61">
        <f t="shared" si="209"/>
        <v>4.179492534636231E-2</v>
      </c>
      <c r="AF178" s="17">
        <f t="shared" ca="1" si="210"/>
        <v>0.65785316095274082</v>
      </c>
      <c r="AG178" s="11">
        <f t="shared" ca="1" si="211"/>
        <v>0.65785316095274082</v>
      </c>
      <c r="AH178" s="11">
        <f ca="1">DEGREES(AI178/CS178)+'Airfoil-Flight'!K178</f>
        <v>-2.966823437644118</v>
      </c>
      <c r="AI178" s="1">
        <f t="shared" ca="1" si="212"/>
        <v>0.34076882415846671</v>
      </c>
      <c r="AJ178" s="1">
        <f ca="1">0.9*'Airfoil-Flight'!I178</f>
        <v>1.6041198422240373</v>
      </c>
      <c r="AK178" s="5">
        <f ca="1">C178*J178*'Geometry-Wing'!AH178/D178</f>
        <v>472379.56612140505</v>
      </c>
      <c r="AL178" s="9">
        <f ca="1">0.455/(LOG10(MIN(AK178,'Geometry-Wing'!AM178)))^2.58</f>
        <v>5.1632058137649995E-3</v>
      </c>
      <c r="AM178" s="9">
        <f ca="1">+AL178*'Geometry-Wing'!AK178*'Geometry-Wing'!AN178/P178</f>
        <v>0</v>
      </c>
      <c r="AN178" s="9">
        <f ca="1">AA178*COS(RADIANS(AF178))*'Geometry-Wing'!U178*'Geometry-Wing'!V178+AM178</f>
        <v>9.3654409778958503E-3</v>
      </c>
      <c r="AO178" s="9">
        <f ca="1">AI178^2/(PI()*'Geometry-Wing'!AJ178*AD178)</f>
        <v>3.912606653263353E-3</v>
      </c>
      <c r="AP178" s="9">
        <f t="shared" ca="1" si="213"/>
        <v>1.3278047631159202E-2</v>
      </c>
      <c r="AQ178" s="1">
        <f t="shared" ca="1" si="214"/>
        <v>-0.1375558687252546</v>
      </c>
      <c r="AR178" s="1">
        <f t="shared" ca="1" si="183"/>
        <v>-0.27015459673803649</v>
      </c>
      <c r="AS178" s="1">
        <f t="shared" si="255"/>
        <v>0.9343951712104227</v>
      </c>
      <c r="AT178" s="61">
        <f t="shared" si="184"/>
        <v>7.021101008537145E-2</v>
      </c>
      <c r="AU178" s="5">
        <f ca="1">C178*J178*'Geometry-Tail'!C178/D178</f>
        <v>377324.95124218124</v>
      </c>
      <c r="AV178" s="9">
        <f ca="1">0.455/(LOG10(MIN(AU178,'Geometry-Tail'!L178)))^2.58</f>
        <v>5.3995167098429544E-3</v>
      </c>
      <c r="AW178" s="9">
        <f ca="1">AV178*'Geometry-Tail'!M178*'Geometry-Tail'!N178*'Geometry-Tail'!G178/R178*'Geometry-Tail'!O178</f>
        <v>1.6521326040887501E-2</v>
      </c>
      <c r="AX178" s="9">
        <f t="shared" ca="1" si="185"/>
        <v>6.2156173983130341E-3</v>
      </c>
      <c r="AY178" s="9">
        <f t="shared" ca="1" si="186"/>
        <v>2.2736943439200536E-2</v>
      </c>
      <c r="AZ178" s="1">
        <f t="shared" ca="1" si="256"/>
        <v>0.95148725550796098</v>
      </c>
      <c r="BA178" s="1">
        <f t="shared" ca="1" si="187"/>
        <v>5.0986226259163159E-2</v>
      </c>
      <c r="BB178" s="5">
        <f ca="1">C178*J178*'Geometry-Tail'!Q178/D178</f>
        <v>377324.95124218124</v>
      </c>
      <c r="BC178" s="9">
        <f ca="1">0.455/(LOG10(MIN(BB178,'Geometry-Tail'!Z178)))^2.58</f>
        <v>5.3995167098429544E-3</v>
      </c>
      <c r="BD178" s="9">
        <f ca="1">BC178*'Geometry-Tail'!AA178*'Geometry-Tail'!AB178*'Geometry-Tail'!AE178/U178*'Geometry-Tail'!AF178</f>
        <v>8.1425953873275024E-3</v>
      </c>
      <c r="BE178" s="5">
        <f ca="1">C178*J178*'Geometry-Fuselage'!C178/D178</f>
        <v>3863383.0177849596</v>
      </c>
      <c r="BF178" s="9">
        <f ca="1">0.455/(LOG10(MIN(BE178,'Geometry-Fuselage'!K178)))^2.58</f>
        <v>3.514007694088204E-3</v>
      </c>
      <c r="BG178" s="9">
        <f ca="1">BF178*'Geometry-Fuselage'!L178*'Geometry-Fuselage'!M178*'Geometry-Fuselage'!H178/P178*'Geometry-Fuselage'!P178</f>
        <v>1.5733298901263196E-2</v>
      </c>
      <c r="BH178" s="9">
        <f>3.83*RADIANS('Geometry-Fuselage'!N178)^2.5*'Geometry-Fuselage'!I178/P178</f>
        <v>1.3659623231054097E-3</v>
      </c>
      <c r="BI178" s="69">
        <f>0</f>
        <v>0</v>
      </c>
      <c r="BJ178" s="9">
        <f>0.05*'Geometry-Fuselage'!O178/P178</f>
        <v>0</v>
      </c>
      <c r="BK178" s="9">
        <f t="shared" ca="1" si="215"/>
        <v>1.7099261224368605E-2</v>
      </c>
      <c r="BL178" s="5">
        <f ca="1">C178*J178*'Geometry-Fuselage'!R178/D178</f>
        <v>2906315.3915825421</v>
      </c>
      <c r="BM178" s="9">
        <f ca="1">0.455/(LOG10(MIN(BL178,'Geometry-Fuselage'!Z178)))^2.58</f>
        <v>3.6900466394149366E-3</v>
      </c>
      <c r="BN178" s="9">
        <f ca="1">BM178*'Geometry-Fuselage'!AA178*'Geometry-Fuselage'!AB178*'Geometry-Fuselage'!W178/P178*'Geometry-Fuselage'!AC178</f>
        <v>1.7311352408244602E-3</v>
      </c>
      <c r="BO178" s="5">
        <f ca="1">C178*J178*'Geometry-Fuselage'!AE178/D178</f>
        <v>4361119.4801989729</v>
      </c>
      <c r="BP178" s="9">
        <f ca="1">0.455/(LOG10(MIN(BO178,'Geometry-Fuselage'!AK178)))^2.58</f>
        <v>3.4425922976156656E-3</v>
      </c>
      <c r="BQ178" s="9">
        <f ca="1">BP178*'Geometry-Fuselage'!AL178*'Geometry-Fuselage'!AM178*'Geometry-Fuselage'!AI178/P178*'Geometry-Fuselage'!AN178</f>
        <v>0</v>
      </c>
      <c r="BR178" s="9">
        <f ca="1">'Geometry-Miscellaneous'!B178*J178/(0.5*C178*J178^2*P178)</f>
        <v>3.3968216024504998E-4</v>
      </c>
      <c r="BS178" s="9">
        <f>('Geometry-Miscellaneous'!J178+'Geometry-Miscellaneous'!R178)/P178*'Geometry-Miscellaneous'!$G$6</f>
        <v>2.8870034620722749E-3</v>
      </c>
      <c r="BT178" s="9">
        <f>'Geometry-Miscellaneous'!AO178/P178</f>
        <v>6.2492219506369547E-3</v>
      </c>
      <c r="BU178" s="1">
        <f t="shared" ca="1" si="188"/>
        <v>0.31081953935540868</v>
      </c>
      <c r="BV178" s="9">
        <f t="shared" ca="1" si="216"/>
        <v>4.0199596122689141E-2</v>
      </c>
      <c r="BW178" s="9">
        <f t="shared" ca="1" si="217"/>
        <v>4.6016687604294544E-3</v>
      </c>
      <c r="BX178" s="9">
        <f t="shared" ca="1" si="218"/>
        <v>4.4801264883118593E-2</v>
      </c>
      <c r="BY178" s="11">
        <f t="shared" ca="1" si="189"/>
        <v>288.13286105270453</v>
      </c>
      <c r="BZ178" s="11">
        <f t="shared" ca="1" si="190"/>
        <v>41.531226306826426</v>
      </c>
      <c r="CA178" s="11">
        <f t="shared" ca="1" si="191"/>
        <v>6.9377402661800183</v>
      </c>
      <c r="CB178" s="12">
        <f t="shared" ca="1" si="192"/>
        <v>2179.6196894419554</v>
      </c>
      <c r="CD178" s="1">
        <f t="shared" ca="1" si="219"/>
        <v>8.5641615974709467E-3</v>
      </c>
      <c r="CE178" s="1">
        <f t="shared" ca="1" si="220"/>
        <v>1.6748488458233888E-3</v>
      </c>
      <c r="CF178" s="1">
        <f t="shared" ca="1" si="221"/>
        <v>6.3672681011818131E-4</v>
      </c>
      <c r="CG178" s="1">
        <f t="shared" ca="1" si="222"/>
        <v>1.5636299098834613E-2</v>
      </c>
      <c r="CH178" s="1">
        <f t="shared" ca="1" si="223"/>
        <v>1.5830244389440785E-3</v>
      </c>
      <c r="CI178" s="1">
        <f t="shared" ca="1" si="224"/>
        <v>0</v>
      </c>
      <c r="CJ178" s="1">
        <f t="shared" ca="1" si="225"/>
        <v>3.1061996108700267E-4</v>
      </c>
      <c r="CK178" s="1">
        <f t="shared" si="226"/>
        <v>2.64E-3</v>
      </c>
      <c r="CL178" s="1">
        <f t="shared" si="227"/>
        <v>5.7145570368798337E-3</v>
      </c>
      <c r="CM178" s="1">
        <f t="shared" ca="1" si="228"/>
        <v>3.6760237789158046E-2</v>
      </c>
      <c r="CN178" s="1">
        <f t="shared" ca="1" si="229"/>
        <v>3.5778556209977498E-3</v>
      </c>
      <c r="CO178" s="1">
        <f t="shared" ca="1" si="230"/>
        <v>6.3010799495638668E-4</v>
      </c>
      <c r="CP178" s="1">
        <f t="shared" ca="1" si="231"/>
        <v>4.2079636159541361E-3</v>
      </c>
      <c r="CR178" s="1">
        <f ca="1">'Airfoil-Flight'!J178</f>
        <v>5.841171278686824</v>
      </c>
      <c r="CS178" s="1">
        <f ca="1">CR178/(1+CR178/(PI()*'Geometry-Wing'!AJ178)*(1+AE178))</f>
        <v>4.8806184115040923</v>
      </c>
      <c r="CU178" s="1">
        <f t="shared" si="257"/>
        <v>6</v>
      </c>
      <c r="CV178" s="1">
        <f t="shared" si="193"/>
        <v>3.9709114397548211</v>
      </c>
      <c r="CW178" s="1">
        <f>Stability!Z178</f>
        <v>2.1749577694090316</v>
      </c>
      <c r="CY178" s="1">
        <f t="shared" si="258"/>
        <v>6</v>
      </c>
      <c r="CZ178" s="1">
        <f t="shared" ca="1" si="194"/>
        <v>3.6351579757590589</v>
      </c>
      <c r="DA178" s="1">
        <f ca="1">Stability!AB178</f>
        <v>1.9910580234180542</v>
      </c>
      <c r="DC178" s="1"/>
      <c r="DD178" s="9">
        <f t="shared" ca="1" si="195"/>
        <v>1.114180823885892E-2</v>
      </c>
      <c r="DE178" s="9">
        <f t="shared" ca="1" si="196"/>
        <v>0.56446062279288178</v>
      </c>
      <c r="DF178" s="9"/>
      <c r="DG178" s="9">
        <f t="shared" ca="1" si="197"/>
        <v>2.8462267773449096E-2</v>
      </c>
      <c r="DH178" s="9">
        <f t="shared" ca="1" si="198"/>
        <v>0.13300569611581228</v>
      </c>
      <c r="DI178" s="9"/>
      <c r="DJ178" s="9">
        <f t="shared" ca="1" si="199"/>
        <v>2.560907849664501E-2</v>
      </c>
      <c r="DK178" s="9">
        <f t="shared" ca="1" si="200"/>
        <v>0.18351364185625132</v>
      </c>
      <c r="DL178" s="9"/>
      <c r="DM178" s="1">
        <v>1</v>
      </c>
      <c r="DN178" s="1">
        <f t="shared" ca="1" si="232"/>
        <v>0.31081953935540868</v>
      </c>
      <c r="DO178" s="1">
        <f t="shared" ca="1" si="233"/>
        <v>9.6608786045108447E-2</v>
      </c>
      <c r="DP178" s="1">
        <f t="shared" ca="1" si="234"/>
        <v>4.4801264883118593E-2</v>
      </c>
      <c r="DQ178" s="1">
        <f t="shared" ca="1" si="235"/>
        <v>0.31081953935540868</v>
      </c>
      <c r="DR178" s="1">
        <f t="shared" ca="1" si="236"/>
        <v>9.6608786045108447E-2</v>
      </c>
      <c r="DS178" s="1">
        <f t="shared" ca="1" si="237"/>
        <v>3.0027898376225843E-2</v>
      </c>
      <c r="DT178" s="1">
        <f t="shared" ca="1" si="238"/>
        <v>1.3925108513510568E-2</v>
      </c>
      <c r="DU178" s="1">
        <f t="shared" ca="1" si="239"/>
        <v>9.6608786045108447E-2</v>
      </c>
      <c r="DV178" s="1">
        <f t="shared" ca="1" si="240"/>
        <v>3.0027898376225843E-2</v>
      </c>
      <c r="DW178" s="1">
        <f t="shared" ca="1" si="241"/>
        <v>9.3332575411095402E-3</v>
      </c>
      <c r="DX178" s="1">
        <f t="shared" ca="1" si="201"/>
        <v>4.3281958136434347E-3</v>
      </c>
      <c r="DY178" s="9">
        <f t="shared" ca="1" si="202"/>
        <v>4.411874561192318E-2</v>
      </c>
      <c r="DZ178" s="9">
        <f t="shared" ca="1" si="203"/>
        <v>2.3208618265507696E-4</v>
      </c>
      <c r="EB178" s="9">
        <f t="shared" ca="1" si="242"/>
        <v>0.31081953935540868</v>
      </c>
      <c r="EC178" s="9">
        <f t="shared" ca="1" si="243"/>
        <v>4.4801264883118593E-2</v>
      </c>
      <c r="ED178" s="1">
        <f t="shared" ca="1" si="244"/>
        <v>1.4654452694064788E-3</v>
      </c>
      <c r="EE178" s="9">
        <f t="shared" ca="1" si="245"/>
        <v>6.7958417007473566E-4</v>
      </c>
      <c r="EG178" s="9">
        <f t="shared" ca="1" si="246"/>
        <v>8.2599455594296379E-5</v>
      </c>
      <c r="EH178" s="9">
        <f t="shared" ca="1" si="247"/>
        <v>1.7519265492067674E-2</v>
      </c>
      <c r="EN178" s="9">
        <v>0.44859802185890085</v>
      </c>
      <c r="EO178" s="9">
        <v>3.3758140991120379E-2</v>
      </c>
      <c r="EP178" s="1">
        <f t="shared" ca="1" si="248"/>
        <v>0.31081953935540868</v>
      </c>
      <c r="EQ178" s="9">
        <f t="shared" ca="1" si="249"/>
        <v>4.4801264883118593E-2</v>
      </c>
      <c r="ET178" s="1">
        <f t="shared" ca="1" si="250"/>
        <v>7.0444650482766171</v>
      </c>
    </row>
    <row r="179" spans="2:150" x14ac:dyDescent="0.25">
      <c r="B179" s="5">
        <f t="shared" si="251"/>
        <v>5000</v>
      </c>
      <c r="C179" s="19">
        <f>ISA!L179</f>
        <v>0.73611542371223737</v>
      </c>
      <c r="D179" s="52">
        <f>ISA!N179</f>
        <v>1.6299403949154085E-5</v>
      </c>
      <c r="F179" s="12">
        <f t="shared" ca="1" si="252"/>
        <v>288.13286105270458</v>
      </c>
      <c r="G179" s="19">
        <f>Weight!G179</f>
        <v>0.25</v>
      </c>
      <c r="H179" s="1">
        <f t="shared" si="253"/>
        <v>1</v>
      </c>
      <c r="J179" s="11">
        <f t="shared" ca="1" si="204"/>
        <v>59.672770802899706</v>
      </c>
      <c r="K179" s="11">
        <f t="shared" ca="1" si="205"/>
        <v>22.981118032841533</v>
      </c>
      <c r="L179" s="11">
        <f t="shared" ca="1" si="206"/>
        <v>2.5965999877648853</v>
      </c>
      <c r="N179" s="1">
        <f>'Geometry-Wing'!C179</f>
        <v>0.30481432099438527</v>
      </c>
      <c r="O179" s="1">
        <f>'Geometry-Wing'!D179</f>
        <v>3</v>
      </c>
      <c r="P179" s="1">
        <f>'Geometry-Wing'!AC179</f>
        <v>0.91444296298315586</v>
      </c>
      <c r="Q179" s="1">
        <f>'Geometry-Wing'!AD179</f>
        <v>9.8420572570645728</v>
      </c>
      <c r="R179" s="1">
        <f ca="1">'Geometry-Tail'!E179</f>
        <v>0.10137496479873467</v>
      </c>
      <c r="S179" s="1">
        <f>'Geometry-Tail'!F179</f>
        <v>4</v>
      </c>
      <c r="T179" s="19">
        <f>'Geometry-Tail'!I179</f>
        <v>4.8429600532968005</v>
      </c>
      <c r="U179" s="1">
        <f ca="1">'Geometry-Tail'!AD179</f>
        <v>7.8197034217017958E-2</v>
      </c>
      <c r="V179" s="1">
        <f ca="1">'Geometry-Tail'!T179</f>
        <v>3.0854574153398469</v>
      </c>
      <c r="X179" s="1">
        <f t="shared" si="254"/>
        <v>0.25</v>
      </c>
      <c r="Y179" s="5">
        <f t="shared" ca="1" si="207"/>
        <v>821458.76137331431</v>
      </c>
      <c r="Z179" s="1">
        <f t="shared" ca="1" si="259"/>
        <v>0.27050964683594136</v>
      </c>
      <c r="AA179" s="9">
        <f ca="1">'Airfoil-Flight'!W179</f>
        <v>8.788717795031575E-3</v>
      </c>
      <c r="AB179" s="12">
        <f t="shared" ca="1" si="208"/>
        <v>30.779193637195345</v>
      </c>
      <c r="AC179" s="1">
        <f ca="1">'Airfoil-Flight'!AG179</f>
        <v>-0.15350660518797907</v>
      </c>
      <c r="AD179" s="1">
        <f>'Geometry-Wing'!AB179</f>
        <v>0.95988181135316342</v>
      </c>
      <c r="AE179" s="61">
        <f t="shared" si="209"/>
        <v>4.179492534636231E-2</v>
      </c>
      <c r="AF179" s="17">
        <f t="shared" ca="1" si="210"/>
        <v>0.5221963473747514</v>
      </c>
      <c r="AG179" s="11">
        <f t="shared" ca="1" si="211"/>
        <v>0.5221963473747514</v>
      </c>
      <c r="AH179" s="11">
        <f ca="1">DEGREES(AI179/CS179)+'Airfoil-Flight'!K179</f>
        <v>-3.8263688492888388</v>
      </c>
      <c r="AI179" s="1">
        <f t="shared" ca="1" si="212"/>
        <v>0.27049841185991325</v>
      </c>
      <c r="AJ179" s="1">
        <f ca="1">0.9*'Airfoil-Flight'!I179</f>
        <v>1.620981061805062</v>
      </c>
      <c r="AK179" s="5">
        <f ca="1">C179*J179*'Geometry-Wing'!AH179/D179</f>
        <v>537107.65166716708</v>
      </c>
      <c r="AL179" s="9">
        <f ca="1">0.455/(LOG10(MIN(AK179,'Geometry-Wing'!AM179)))^2.58</f>
        <v>5.0345479017893527E-3</v>
      </c>
      <c r="AM179" s="9">
        <f ca="1">+AL179*'Geometry-Wing'!AK179*'Geometry-Wing'!AN179/P179</f>
        <v>0</v>
      </c>
      <c r="AN179" s="9">
        <f ca="1">AA179*COS(RADIANS(AF179))*'Geometry-Wing'!U179*'Geometry-Wing'!V179+AM179</f>
        <v>9.6671880541513017E-3</v>
      </c>
      <c r="AO179" s="9">
        <f ca="1">AI179^2/(PI()*'Geometry-Wing'!AJ179*AD179)</f>
        <v>2.4653348613865277E-3</v>
      </c>
      <c r="AP179" s="9">
        <f t="shared" ca="1" si="213"/>
        <v>1.2132522915537829E-2</v>
      </c>
      <c r="AQ179" s="1">
        <f t="shared" ca="1" si="214"/>
        <v>-0.13815594466918116</v>
      </c>
      <c r="AR179" s="1">
        <f t="shared" ca="1" si="183"/>
        <v>-0.27133312351516348</v>
      </c>
      <c r="AS179" s="1">
        <f t="shared" si="255"/>
        <v>0.9343951712104227</v>
      </c>
      <c r="AT179" s="61">
        <f t="shared" si="184"/>
        <v>7.021101008537145E-2</v>
      </c>
      <c r="AU179" s="5">
        <f ca="1">C179*J179*'Geometry-Tail'!C179/D179</f>
        <v>429028.12274701585</v>
      </c>
      <c r="AV179" s="9">
        <f ca="1">0.455/(LOG10(MIN(AU179,'Geometry-Tail'!L179)))^2.58</f>
        <v>5.2626578110506759E-3</v>
      </c>
      <c r="AW179" s="9">
        <f ca="1">AV179*'Geometry-Tail'!M179*'Geometry-Tail'!N179*'Geometry-Tail'!G179/R179*'Geometry-Tail'!O179</f>
        <v>1.6102568101973774E-2</v>
      </c>
      <c r="AX179" s="9">
        <f t="shared" ca="1" si="185"/>
        <v>6.2699659052078477E-3</v>
      </c>
      <c r="AY179" s="9">
        <f t="shared" ca="1" si="186"/>
        <v>2.2372534007181623E-2</v>
      </c>
      <c r="AZ179" s="1">
        <f t="shared" ca="1" si="256"/>
        <v>0.95148725550796098</v>
      </c>
      <c r="BA179" s="1">
        <f t="shared" ca="1" si="187"/>
        <v>5.0986226259163159E-2</v>
      </c>
      <c r="BB179" s="5">
        <f ca="1">C179*J179*'Geometry-Tail'!Q179/D179</f>
        <v>429028.12274701585</v>
      </c>
      <c r="BC179" s="9">
        <f ca="1">0.455/(LOG10(MIN(BB179,'Geometry-Tail'!Z179)))^2.58</f>
        <v>5.2626578110506759E-3</v>
      </c>
      <c r="BD179" s="9">
        <f ca="1">BC179*'Geometry-Tail'!AA179*'Geometry-Tail'!AB179*'Geometry-Tail'!AE179/U179*'Geometry-Tail'!AF179</f>
        <v>7.9362090201940735E-3</v>
      </c>
      <c r="BE179" s="5">
        <f ca="1">C179*J179*'Geometry-Fuselage'!C179/D179</f>
        <v>4392765.3289727373</v>
      </c>
      <c r="BF179" s="9">
        <f ca="1">0.455/(LOG10(MIN(BE179,'Geometry-Fuselage'!K179)))^2.58</f>
        <v>3.4383954026577894E-3</v>
      </c>
      <c r="BG179" s="9">
        <f ca="1">BF179*'Geometry-Fuselage'!L179*'Geometry-Fuselage'!M179*'Geometry-Fuselage'!H179/P179*'Geometry-Fuselage'!P179</f>
        <v>1.5394759294851545E-2</v>
      </c>
      <c r="BH179" s="9">
        <f>3.83*RADIANS('Geometry-Fuselage'!N179)^2.5*'Geometry-Fuselage'!I179/P179</f>
        <v>1.3659623231054097E-3</v>
      </c>
      <c r="BI179" s="69">
        <f>0</f>
        <v>0</v>
      </c>
      <c r="BJ179" s="9">
        <f>0.05*'Geometry-Fuselage'!O179/P179</f>
        <v>0</v>
      </c>
      <c r="BK179" s="9">
        <f t="shared" ca="1" si="215"/>
        <v>1.6760721617956956E-2</v>
      </c>
      <c r="BL179" s="5">
        <f ca="1">C179*J179*'Geometry-Fuselage'!R179/D179</f>
        <v>3304554.9531155052</v>
      </c>
      <c r="BM179" s="9">
        <f ca="1">0.455/(LOG10(MIN(BL179,'Geometry-Fuselage'!Z179)))^2.58</f>
        <v>3.6091509553710594E-3</v>
      </c>
      <c r="BN179" s="9">
        <f ca="1">BM179*'Geometry-Fuselage'!AA179*'Geometry-Fuselage'!AB179*'Geometry-Fuselage'!W179/P179*'Geometry-Fuselage'!AC179</f>
        <v>1.6931841298593261E-3</v>
      </c>
      <c r="BO179" s="5">
        <f ca="1">C179*J179*'Geometry-Fuselage'!AE179/D179</f>
        <v>4958704.4204354817</v>
      </c>
      <c r="BP179" s="9">
        <f ca="1">0.455/(LOG10(MIN(BO179,'Geometry-Fuselage'!AK179)))^2.58</f>
        <v>3.3690951202492211E-3</v>
      </c>
      <c r="BQ179" s="9">
        <f ca="1">BP179*'Geometry-Fuselage'!AL179*'Geometry-Fuselage'!AM179*'Geometry-Fuselage'!AI179/P179*'Geometry-Fuselage'!AN179</f>
        <v>0</v>
      </c>
      <c r="BR179" s="9">
        <f ca="1">'Geometry-Miscellaneous'!B179*J179/(0.5*C179*J179^2*P179)</f>
        <v>2.9874627735739439E-4</v>
      </c>
      <c r="BS179" s="9">
        <f>('Geometry-Miscellaneous'!J179+'Geometry-Miscellaneous'!R179)/P179*'Geometry-Miscellaneous'!$G$6</f>
        <v>2.8870034620722749E-3</v>
      </c>
      <c r="BT179" s="9">
        <f>'Geometry-Miscellaneous'!AO179/P179</f>
        <v>6.2492219506369547E-3</v>
      </c>
      <c r="BU179" s="1">
        <f t="shared" ca="1" si="188"/>
        <v>0.24041847581300302</v>
      </c>
      <c r="BV179" s="9">
        <f t="shared" ca="1" si="216"/>
        <v>4.0019844397896749E-2</v>
      </c>
      <c r="BW179" s="9">
        <f t="shared" ca="1" si="217"/>
        <v>3.1604220332054882E-3</v>
      </c>
      <c r="BX179" s="9">
        <f t="shared" ca="1" si="218"/>
        <v>4.3180266431102239E-2</v>
      </c>
      <c r="BY179" s="11">
        <f t="shared" ca="1" si="189"/>
        <v>288.13286105270458</v>
      </c>
      <c r="BZ179" s="11">
        <f t="shared" ca="1" si="190"/>
        <v>51.749989952887972</v>
      </c>
      <c r="CA179" s="11">
        <f t="shared" ca="1" si="191"/>
        <v>5.5677858356110654</v>
      </c>
      <c r="CB179" s="12">
        <f t="shared" ca="1" si="192"/>
        <v>3088.0652895110466</v>
      </c>
      <c r="CD179" s="1">
        <f t="shared" ca="1" si="219"/>
        <v>8.8400920879534856E-3</v>
      </c>
      <c r="CE179" s="1">
        <f t="shared" ca="1" si="220"/>
        <v>1.6323972745068192E-3</v>
      </c>
      <c r="CF179" s="1">
        <f t="shared" ca="1" si="221"/>
        <v>6.2058800830552254E-4</v>
      </c>
      <c r="CG179" s="1">
        <f t="shared" ca="1" si="222"/>
        <v>1.5326723938060392E-2</v>
      </c>
      <c r="CH179" s="1">
        <f t="shared" ca="1" si="223"/>
        <v>1.5483203125846187E-3</v>
      </c>
      <c r="CI179" s="1">
        <f t="shared" ca="1" si="224"/>
        <v>0</v>
      </c>
      <c r="CJ179" s="1">
        <f t="shared" ca="1" si="225"/>
        <v>2.7318643104688343E-4</v>
      </c>
      <c r="CK179" s="1">
        <f t="shared" si="226"/>
        <v>2.64E-3</v>
      </c>
      <c r="CL179" s="1">
        <f t="shared" si="227"/>
        <v>5.7145570368798337E-3</v>
      </c>
      <c r="CM179" s="1">
        <f t="shared" ca="1" si="228"/>
        <v>3.6595865089337556E-2</v>
      </c>
      <c r="CN179" s="1">
        <f t="shared" ca="1" si="229"/>
        <v>2.2544081153919641E-3</v>
      </c>
      <c r="CO179" s="1">
        <f t="shared" ca="1" si="230"/>
        <v>6.3561757292971213E-4</v>
      </c>
      <c r="CP179" s="1">
        <f t="shared" ca="1" si="231"/>
        <v>2.8900256883216762E-3</v>
      </c>
      <c r="CR179" s="1">
        <f ca="1">'Airfoil-Flight'!J179</f>
        <v>5.8377721478070814</v>
      </c>
      <c r="CS179" s="1">
        <f ca="1">CR179/(1+CR179/(PI()*'Geometry-Wing'!AJ179)*(1+AE179))</f>
        <v>4.8782450752447186</v>
      </c>
      <c r="CU179" s="1">
        <f t="shared" si="257"/>
        <v>6</v>
      </c>
      <c r="CV179" s="1">
        <f t="shared" si="193"/>
        <v>3.9709114397548211</v>
      </c>
      <c r="CW179" s="1">
        <f>Stability!Z179</f>
        <v>2.1749577694090316</v>
      </c>
      <c r="CY179" s="1">
        <f t="shared" si="258"/>
        <v>6</v>
      </c>
      <c r="CZ179" s="1">
        <f t="shared" ca="1" si="194"/>
        <v>3.6351579757590589</v>
      </c>
      <c r="DA179" s="1">
        <f ca="1">Stability!AB179</f>
        <v>1.9910580234180542</v>
      </c>
      <c r="DC179" s="1"/>
      <c r="DD179" s="9">
        <f t="shared" ca="1" si="195"/>
        <v>8.8098591244052619E-3</v>
      </c>
      <c r="DE179" s="9">
        <f t="shared" ca="1" si="196"/>
        <v>0.63357600648796086</v>
      </c>
      <c r="DF179" s="9"/>
      <c r="DG179" s="9">
        <f t="shared" ca="1" si="197"/>
        <v>2.4793473455685441E-2</v>
      </c>
      <c r="DH179" s="9">
        <f t="shared" ca="1" si="198"/>
        <v>0.18131817410273735</v>
      </c>
      <c r="DI179" s="9"/>
      <c r="DJ179" s="9">
        <f t="shared" ca="1" si="199"/>
        <v>2.4529690415594614E-2</v>
      </c>
      <c r="DK179" s="9">
        <f t="shared" ca="1" si="200"/>
        <v>0.18655799402887766</v>
      </c>
      <c r="DL179" s="9"/>
      <c r="DM179" s="1">
        <v>1</v>
      </c>
      <c r="DN179" s="1">
        <f t="shared" ca="1" si="232"/>
        <v>0.24041847581300302</v>
      </c>
      <c r="DO179" s="1">
        <f t="shared" ca="1" si="233"/>
        <v>5.7801043512247519E-2</v>
      </c>
      <c r="DP179" s="1">
        <f t="shared" ca="1" si="234"/>
        <v>4.3180266431102239E-2</v>
      </c>
      <c r="DQ179" s="1">
        <f t="shared" ca="1" si="235"/>
        <v>0.24041847581300302</v>
      </c>
      <c r="DR179" s="1">
        <f t="shared" ca="1" si="236"/>
        <v>5.7801043512247519E-2</v>
      </c>
      <c r="DS179" s="1">
        <f t="shared" ca="1" si="237"/>
        <v>1.3896438781615615E-2</v>
      </c>
      <c r="DT179" s="1">
        <f t="shared" ca="1" si="238"/>
        <v>1.038133384056498E-2</v>
      </c>
      <c r="DU179" s="1">
        <f t="shared" ca="1" si="239"/>
        <v>5.7801043512247519E-2</v>
      </c>
      <c r="DV179" s="1">
        <f t="shared" ca="1" si="240"/>
        <v>1.3896438781615615E-2</v>
      </c>
      <c r="DW179" s="1">
        <f t="shared" ca="1" si="241"/>
        <v>3.340960631104731E-3</v>
      </c>
      <c r="DX179" s="1">
        <f t="shared" ca="1" si="201"/>
        <v>2.4958644588545815E-3</v>
      </c>
      <c r="DY179" s="9">
        <f t="shared" ca="1" si="202"/>
        <v>4.2857189959427271E-2</v>
      </c>
      <c r="DZ179" s="9">
        <f t="shared" ca="1" si="203"/>
        <v>5.598091945194745E-5</v>
      </c>
      <c r="EB179" s="9">
        <f t="shared" ca="1" si="242"/>
        <v>0.24041847581300302</v>
      </c>
      <c r="EC179" s="9">
        <f t="shared" ca="1" si="243"/>
        <v>4.3180266431102239E-2</v>
      </c>
      <c r="ED179" s="1">
        <f t="shared" ca="1" si="244"/>
        <v>1.133519851386236E-3</v>
      </c>
      <c r="EE179" s="9">
        <f t="shared" ca="1" si="245"/>
        <v>8.4679594370004651E-4</v>
      </c>
      <c r="EG179" s="9">
        <f t="shared" ca="1" si="246"/>
        <v>6.4266548197615826E-5</v>
      </c>
      <c r="EH179" s="9">
        <f t="shared" ca="1" si="247"/>
        <v>1.3630873376004916E-2</v>
      </c>
      <c r="EN179" s="9">
        <v>0.39544149395374667</v>
      </c>
      <c r="EO179" s="9">
        <v>3.2665148617018885E-2</v>
      </c>
      <c r="EP179" s="1">
        <f t="shared" ca="1" si="248"/>
        <v>0.24041847581300302</v>
      </c>
      <c r="EQ179" s="9">
        <f t="shared" ca="1" si="249"/>
        <v>4.3180266431102239E-2</v>
      </c>
      <c r="ET179" s="1">
        <f t="shared" ca="1" si="250"/>
        <v>5.6091955367926287</v>
      </c>
    </row>
    <row r="180" spans="2:150" x14ac:dyDescent="0.25">
      <c r="B180" s="5">
        <f t="shared" si="251"/>
        <v>5000</v>
      </c>
      <c r="C180" s="19">
        <f>ISA!L180</f>
        <v>0.73611542371223737</v>
      </c>
      <c r="D180" s="52">
        <f>ISA!N180</f>
        <v>1.6299403949154085E-5</v>
      </c>
      <c r="F180" s="12">
        <f t="shared" ca="1" si="252"/>
        <v>288.13286105270458</v>
      </c>
      <c r="G180" s="19">
        <f>Weight!G180</f>
        <v>0.25</v>
      </c>
      <c r="H180" s="1">
        <f t="shared" si="253"/>
        <v>1</v>
      </c>
      <c r="J180" s="11">
        <f t="shared" ca="1" si="204"/>
        <v>67.161402876285223</v>
      </c>
      <c r="K180" s="11">
        <f t="shared" ca="1" si="205"/>
        <v>22.870771298147822</v>
      </c>
      <c r="L180" s="11">
        <f t="shared" ca="1" si="206"/>
        <v>2.9365604684142967</v>
      </c>
      <c r="N180" s="1">
        <f>'Geometry-Wing'!C180</f>
        <v>0.30481432099438527</v>
      </c>
      <c r="O180" s="1">
        <f>'Geometry-Wing'!D180</f>
        <v>3</v>
      </c>
      <c r="P180" s="1">
        <f>'Geometry-Wing'!AC180</f>
        <v>0.91444296298315586</v>
      </c>
      <c r="Q180" s="1">
        <f>'Geometry-Wing'!AD180</f>
        <v>9.8420572570645728</v>
      </c>
      <c r="R180" s="1">
        <f ca="1">'Geometry-Tail'!E180</f>
        <v>0.10137496479873467</v>
      </c>
      <c r="S180" s="1">
        <f>'Geometry-Tail'!F180</f>
        <v>4</v>
      </c>
      <c r="T180" s="19">
        <f>'Geometry-Tail'!I180</f>
        <v>4.8429600532968005</v>
      </c>
      <c r="U180" s="1">
        <f ca="1">'Geometry-Tail'!AD180</f>
        <v>7.8197034217017958E-2</v>
      </c>
      <c r="V180" s="1">
        <f ca="1">'Geometry-Tail'!T180</f>
        <v>3.0854574153398469</v>
      </c>
      <c r="X180" s="1">
        <f t="shared" si="254"/>
        <v>0.25</v>
      </c>
      <c r="Y180" s="5">
        <f t="shared" ca="1" si="207"/>
        <v>924547.69699024095</v>
      </c>
      <c r="Z180" s="1">
        <f>$Z$9</f>
        <v>0.22</v>
      </c>
      <c r="AA180" s="9">
        <f ca="1">'Airfoil-Flight'!W180</f>
        <v>8.8314909621132406E-3</v>
      </c>
      <c r="AB180" s="12">
        <f t="shared" ca="1" si="208"/>
        <v>24.910856042744268</v>
      </c>
      <c r="AC180" s="1">
        <f ca="1">'Airfoil-Flight'!AG180</f>
        <v>-0.1541230050500344</v>
      </c>
      <c r="AD180" s="1">
        <f>'Geometry-Wing'!AB180</f>
        <v>0.95988181135316342</v>
      </c>
      <c r="AE180" s="61">
        <f t="shared" si="209"/>
        <v>4.179492534636231E-2</v>
      </c>
      <c r="AF180" s="17">
        <f t="shared" ca="1" si="210"/>
        <v>0.42469765207900589</v>
      </c>
      <c r="AG180" s="11">
        <f t="shared" ca="1" si="211"/>
        <v>0.42469765207900589</v>
      </c>
      <c r="AH180" s="11">
        <f ca="1">DEGREES(AI180/CS180)+'Airfoil-Flight'!K180</f>
        <v>-4.4518449205428565</v>
      </c>
      <c r="AI180" s="1">
        <f t="shared" ca="1" si="212"/>
        <v>0.21999395626864091</v>
      </c>
      <c r="AJ180" s="1">
        <f ca="1">0.9*'Airfoil-Flight'!I180</f>
        <v>1.6366605918135455</v>
      </c>
      <c r="AK180" s="5">
        <f ca="1">C180*J180*'Geometry-Wing'!AH180/D180</f>
        <v>604511.95572438836</v>
      </c>
      <c r="AL180" s="9">
        <f ca="1">0.455/(LOG10(MIN(AK180,'Geometry-Wing'!AM180)))^2.58</f>
        <v>4.9200017961388738E-3</v>
      </c>
      <c r="AM180" s="9">
        <f ca="1">+AL180*'Geometry-Wing'!AK180*'Geometry-Wing'!AN180/P180</f>
        <v>0</v>
      </c>
      <c r="AN180" s="9">
        <f ca="1">AA180*COS(RADIANS(AF180))*'Geometry-Wing'!U180*'Geometry-Wing'!V180+AM180</f>
        <v>9.714373182530189E-3</v>
      </c>
      <c r="AO180" s="9">
        <f ca="1">AI180^2/(PI()*'Geometry-Wing'!AJ180*AD180)</f>
        <v>1.6306771195517163E-3</v>
      </c>
      <c r="AP180" s="9">
        <f t="shared" ca="1" si="213"/>
        <v>1.1345050302081905E-2</v>
      </c>
      <c r="AQ180" s="1">
        <f t="shared" ca="1" si="214"/>
        <v>-0.13871070454503096</v>
      </c>
      <c r="AR180" s="1">
        <f t="shared" ca="1" si="183"/>
        <v>-0.27242265122441728</v>
      </c>
      <c r="AS180" s="1">
        <f t="shared" si="255"/>
        <v>0.9343951712104227</v>
      </c>
      <c r="AT180" s="61">
        <f t="shared" si="184"/>
        <v>7.021101008537145E-2</v>
      </c>
      <c r="AU180" s="5">
        <f ca="1">C180*J180*'Geometry-Tail'!C180/D180</f>
        <v>482868.99048549804</v>
      </c>
      <c r="AV180" s="9">
        <f ca="1">0.455/(LOG10(MIN(AU180,'Geometry-Tail'!L180)))^2.58</f>
        <v>5.1408809305923363E-3</v>
      </c>
      <c r="AW180" s="9">
        <f ca="1">AV180*'Geometry-Tail'!M180*'Geometry-Tail'!N180*'Geometry-Tail'!G180/R180*'Geometry-Tail'!O180</f>
        <v>1.5729957801013539E-2</v>
      </c>
      <c r="AX180" s="9">
        <f t="shared" ca="1" si="185"/>
        <v>6.3204206150152074E-3</v>
      </c>
      <c r="AY180" s="9">
        <f t="shared" ca="1" si="186"/>
        <v>2.2050378416028749E-2</v>
      </c>
      <c r="AZ180" s="1">
        <f t="shared" ca="1" si="256"/>
        <v>0.95148725550796098</v>
      </c>
      <c r="BA180" s="1">
        <f t="shared" ca="1" si="187"/>
        <v>5.0986226259163159E-2</v>
      </c>
      <c r="BB180" s="5">
        <f ca="1">C180*J180*'Geometry-Tail'!Q180/D180</f>
        <v>482868.99048549804</v>
      </c>
      <c r="BC180" s="9">
        <f ca="1">0.455/(LOG10(MIN(BB180,'Geometry-Tail'!Z180)))^2.58</f>
        <v>5.1408809305923363E-3</v>
      </c>
      <c r="BD180" s="9">
        <f ca="1">BC180*'Geometry-Tail'!AA180*'Geometry-Tail'!AB180*'Geometry-Tail'!AE180/U180*'Geometry-Tail'!AF180</f>
        <v>7.7525666835946486E-3</v>
      </c>
      <c r="BE180" s="5">
        <f ca="1">C180*J180*'Geometry-Fuselage'!C180/D180</f>
        <v>4944035.2447280595</v>
      </c>
      <c r="BF180" s="9">
        <f ca="1">0.455/(LOG10(MIN(BE180,'Geometry-Fuselage'!K180)))^2.58</f>
        <v>3.3707661065734474E-3</v>
      </c>
      <c r="BG180" s="9">
        <f ca="1">BF180*'Geometry-Fuselage'!L180*'Geometry-Fuselage'!M180*'Geometry-Fuselage'!H180/P180*'Geometry-Fuselage'!P180</f>
        <v>1.5091962026772977E-2</v>
      </c>
      <c r="BH180" s="9">
        <f>3.83*RADIANS('Geometry-Fuselage'!N180)^2.5*'Geometry-Fuselage'!I180/P180</f>
        <v>1.3659623231054097E-3</v>
      </c>
      <c r="BI180" s="69">
        <f>0</f>
        <v>0</v>
      </c>
      <c r="BJ180" s="9">
        <f>0.05*'Geometry-Fuselage'!O180/P180</f>
        <v>0</v>
      </c>
      <c r="BK180" s="9">
        <f t="shared" ca="1" si="215"/>
        <v>1.6457924349878385E-2</v>
      </c>
      <c r="BL180" s="5">
        <f ca="1">C180*J180*'Geometry-Fuselage'!R180/D180</f>
        <v>3719259.9496691967</v>
      </c>
      <c r="BM180" s="9">
        <f ca="1">0.455/(LOG10(MIN(BL180,'Geometry-Fuselage'!Z180)))^2.58</f>
        <v>3.5368357070550164E-3</v>
      </c>
      <c r="BN180" s="9">
        <f ca="1">BM180*'Geometry-Fuselage'!AA180*'Geometry-Fuselage'!AB180*'Geometry-Fuselage'!W180/P180*'Geometry-Fuselage'!AC180</f>
        <v>1.6592584137256343E-3</v>
      </c>
      <c r="BO180" s="5">
        <f ca="1">C180*J180*'Geometry-Fuselage'!AE180/D180</f>
        <v>5580996.8406746183</v>
      </c>
      <c r="BP180" s="9">
        <f ca="1">0.455/(LOG10(MIN(BO180,'Geometry-Fuselage'!AK180)))^2.58</f>
        <v>3.303342698074853E-3</v>
      </c>
      <c r="BQ180" s="9">
        <f ca="1">BP180*'Geometry-Fuselage'!AL180*'Geometry-Fuselage'!AM180*'Geometry-Fuselage'!AI180/P180*'Geometry-Fuselage'!AN180</f>
        <v>0</v>
      </c>
      <c r="BR180" s="9">
        <f ca="1">'Geometry-Miscellaneous'!B180*J180/(0.5*C180*J180^2*P180)</f>
        <v>2.6543546402396612E-4</v>
      </c>
      <c r="BS180" s="9">
        <f>('Geometry-Miscellaneous'!J180+'Geometry-Miscellaneous'!R180)/P180*'Geometry-Miscellaneous'!$G$6</f>
        <v>2.8870034620722749E-3</v>
      </c>
      <c r="BT180" s="9">
        <f>'Geometry-Miscellaneous'!AO180/P180</f>
        <v>6.2492219506369547E-3</v>
      </c>
      <c r="BU180" s="1">
        <f t="shared" ca="1" si="188"/>
        <v>0.18979323539682205</v>
      </c>
      <c r="BV180" s="9">
        <f t="shared" ca="1" si="216"/>
        <v>3.9639984362977651E-2</v>
      </c>
      <c r="BW180" s="9">
        <f t="shared" ca="1" si="217"/>
        <v>2.3313576904537268E-3</v>
      </c>
      <c r="BX180" s="9">
        <f t="shared" ca="1" si="218"/>
        <v>4.1971342053431379E-2</v>
      </c>
      <c r="BY180" s="11">
        <f t="shared" ca="1" si="189"/>
        <v>288.13286105270458</v>
      </c>
      <c r="BZ180" s="11">
        <f t="shared" ca="1" si="190"/>
        <v>63.718408313088766</v>
      </c>
      <c r="CA180" s="11">
        <f t="shared" ca="1" si="191"/>
        <v>4.5219720435721795</v>
      </c>
      <c r="CB180" s="12">
        <f t="shared" ca="1" si="192"/>
        <v>4279.4176913509964</v>
      </c>
      <c r="CD180" s="1">
        <f t="shared" ca="1" si="219"/>
        <v>8.883240196557016E-3</v>
      </c>
      <c r="CE180" s="1">
        <f t="shared" ca="1" si="220"/>
        <v>1.5946239183633295E-3</v>
      </c>
      <c r="CF180" s="1">
        <f t="shared" ca="1" si="221"/>
        <v>6.0622772222676416E-4</v>
      </c>
      <c r="CG180" s="1">
        <f t="shared" ca="1" si="222"/>
        <v>1.504983310705542E-2</v>
      </c>
      <c r="CH180" s="1">
        <f t="shared" ca="1" si="223"/>
        <v>1.5172971802020002E-3</v>
      </c>
      <c r="CI180" s="1">
        <f t="shared" ca="1" si="224"/>
        <v>0</v>
      </c>
      <c r="CJ180" s="1">
        <f t="shared" ca="1" si="225"/>
        <v>2.4272559220288445E-4</v>
      </c>
      <c r="CK180" s="1">
        <f t="shared" si="226"/>
        <v>2.64E-3</v>
      </c>
      <c r="CL180" s="1">
        <f t="shared" si="227"/>
        <v>5.7145570368798337E-3</v>
      </c>
      <c r="CM180" s="1">
        <f t="shared" ca="1" si="228"/>
        <v>3.6248504753487246E-2</v>
      </c>
      <c r="CN180" s="1">
        <f t="shared" ca="1" si="229"/>
        <v>1.4911612168717094E-3</v>
      </c>
      <c r="CO180" s="1">
        <f t="shared" ca="1" si="230"/>
        <v>6.4073241736036359E-4</v>
      </c>
      <c r="CP180" s="1">
        <f t="shared" ca="1" si="231"/>
        <v>2.1318936342320728E-3</v>
      </c>
      <c r="CR180" s="1">
        <f ca="1">'Airfoil-Flight'!J180</f>
        <v>5.834644566788433</v>
      </c>
      <c r="CS180" s="1">
        <f ca="1">CR180/(1+CR180/(PI()*'Geometry-Wing'!AJ180)*(1+AE180))</f>
        <v>4.8760609388132012</v>
      </c>
      <c r="CU180" s="1">
        <f t="shared" si="257"/>
        <v>6</v>
      </c>
      <c r="CV180" s="1">
        <f t="shared" si="193"/>
        <v>3.9709114397548211</v>
      </c>
      <c r="CW180" s="1">
        <f>Stability!Z180</f>
        <v>2.1749577694090316</v>
      </c>
      <c r="CY180" s="1">
        <f t="shared" si="258"/>
        <v>6</v>
      </c>
      <c r="CZ180" s="1">
        <f t="shared" ca="1" si="194"/>
        <v>3.6351579757590589</v>
      </c>
      <c r="DA180" s="1">
        <f ca="1">Stability!AB180</f>
        <v>1.9910580234180542</v>
      </c>
      <c r="DC180" s="1"/>
      <c r="DD180" s="9">
        <f t="shared" ca="1" si="195"/>
        <v>7.3036977887847871E-3</v>
      </c>
      <c r="DE180" s="9">
        <f t="shared" ca="1" si="196"/>
        <v>0.6822490672099929</v>
      </c>
      <c r="DF180" s="9"/>
      <c r="DG180" s="9">
        <f t="shared" ca="1" si="197"/>
        <v>2.2298083133886683E-2</v>
      </c>
      <c r="DH180" s="9">
        <f t="shared" ca="1" si="198"/>
        <v>0.21970852225701692</v>
      </c>
      <c r="DI180" s="9"/>
      <c r="DJ180" s="9">
        <f t="shared" ca="1" si="199"/>
        <v>2.3994267805820552E-2</v>
      </c>
      <c r="DK180" s="9">
        <f t="shared" ca="1" si="200"/>
        <v>0.18345616547766719</v>
      </c>
      <c r="DL180" s="9"/>
      <c r="DM180" s="1">
        <v>1</v>
      </c>
      <c r="DN180" s="1">
        <f t="shared" ca="1" si="232"/>
        <v>0.18979323539682205</v>
      </c>
      <c r="DO180" s="1">
        <f t="shared" ca="1" si="233"/>
        <v>3.602147220239351E-2</v>
      </c>
      <c r="DP180" s="1">
        <f t="shared" ca="1" si="234"/>
        <v>4.1971342053431379E-2</v>
      </c>
      <c r="DQ180" s="1">
        <f t="shared" ca="1" si="235"/>
        <v>0.18979323539682205</v>
      </c>
      <c r="DR180" s="1">
        <f t="shared" ca="1" si="236"/>
        <v>3.602147220239351E-2</v>
      </c>
      <c r="DS180" s="1">
        <f t="shared" ca="1" si="237"/>
        <v>6.8366317530489532E-3</v>
      </c>
      <c r="DT180" s="1">
        <f t="shared" ca="1" si="238"/>
        <v>7.9658768022674385E-3</v>
      </c>
      <c r="DU180" s="1">
        <f t="shared" ca="1" si="239"/>
        <v>3.602147220239351E-2</v>
      </c>
      <c r="DV180" s="1">
        <f t="shared" ca="1" si="240"/>
        <v>6.8366317530489532E-3</v>
      </c>
      <c r="DW180" s="1">
        <f t="shared" ca="1" si="241"/>
        <v>1.2975464596278084E-3</v>
      </c>
      <c r="DX180" s="1">
        <f t="shared" ca="1" si="201"/>
        <v>1.5118695310748281E-3</v>
      </c>
      <c r="DY180" s="9">
        <f t="shared" ca="1" si="202"/>
        <v>4.2232520520570214E-2</v>
      </c>
      <c r="DZ180" s="9">
        <f t="shared" ca="1" si="203"/>
        <v>3.8723002562738326E-5</v>
      </c>
      <c r="EB180" s="9">
        <f t="shared" ca="1" si="242"/>
        <v>0.18979323539682205</v>
      </c>
      <c r="EC180" s="9">
        <f t="shared" ca="1" si="243"/>
        <v>4.1971342053431379E-2</v>
      </c>
      <c r="ED180" s="1">
        <f t="shared" ca="1" si="244"/>
        <v>8.9483305828978689E-4</v>
      </c>
      <c r="EE180" s="9">
        <f t="shared" ca="1" si="245"/>
        <v>1.0426376845225993E-3</v>
      </c>
      <c r="EG180" s="9">
        <f t="shared" ca="1" si="246"/>
        <v>5.1111276942043373E-5</v>
      </c>
      <c r="EH180" s="9">
        <f t="shared" ca="1" si="247"/>
        <v>1.0840652930987181E-2</v>
      </c>
      <c r="EN180" s="9">
        <v>0.31047374014998419</v>
      </c>
      <c r="EO180" s="9">
        <v>3.1486086447957508E-2</v>
      </c>
      <c r="EP180" s="1">
        <f t="shared" ca="1" si="248"/>
        <v>0.18979323539682205</v>
      </c>
      <c r="EQ180" s="9">
        <f t="shared" ca="1" si="249"/>
        <v>4.1971342053431379E-2</v>
      </c>
      <c r="ET180" s="1">
        <f t="shared" ca="1" si="250"/>
        <v>4.4935152495407804</v>
      </c>
    </row>
    <row r="181" spans="2:150" x14ac:dyDescent="0.25">
      <c r="B181" s="5">
        <f t="shared" si="251"/>
        <v>5000</v>
      </c>
      <c r="C181" s="19">
        <f>ISA!L181</f>
        <v>0.73611542371223737</v>
      </c>
      <c r="D181" s="52">
        <f>ISA!N181</f>
        <v>1.6299403949154085E-5</v>
      </c>
      <c r="F181" s="12">
        <f t="shared" ca="1" si="252"/>
        <v>288.13286105270458</v>
      </c>
      <c r="G181" s="19">
        <f>Weight!G181</f>
        <v>0.25</v>
      </c>
      <c r="H181" s="70">
        <f>$H$12</f>
        <v>1</v>
      </c>
      <c r="J181" s="11">
        <f t="shared" ca="1" si="204"/>
        <v>23.855182439027153</v>
      </c>
      <c r="K181" s="11">
        <f t="shared" ca="1" si="205"/>
        <v>23.855182439027153</v>
      </c>
      <c r="L181" s="11">
        <f t="shared" ca="1" si="206"/>
        <v>1</v>
      </c>
      <c r="N181" s="1">
        <f>'Geometry-Wing'!C181</f>
        <v>0.30481432099438527</v>
      </c>
      <c r="O181" s="1">
        <f>'Geometry-Wing'!D181</f>
        <v>3</v>
      </c>
      <c r="P181" s="1">
        <f>'Geometry-Wing'!AC181</f>
        <v>0.91444296298315586</v>
      </c>
      <c r="Q181" s="1">
        <f>'Geometry-Wing'!AD181</f>
        <v>9.8420572570645728</v>
      </c>
      <c r="R181" s="1">
        <f ca="1">'Geometry-Tail'!E181</f>
        <v>0.10137496479873467</v>
      </c>
      <c r="S181" s="1">
        <f>'Geometry-Tail'!F181</f>
        <v>4</v>
      </c>
      <c r="T181" s="19">
        <f>'Geometry-Tail'!I181</f>
        <v>4.8429600532968005</v>
      </c>
      <c r="U181" s="1">
        <f ca="1">'Geometry-Tail'!AD181</f>
        <v>7.8197034217017958E-2</v>
      </c>
      <c r="V181" s="1">
        <f ca="1">'Geometry-Tail'!T181</f>
        <v>3.0854574153398469</v>
      </c>
      <c r="X181" s="1">
        <f t="shared" si="254"/>
        <v>0.25</v>
      </c>
      <c r="Y181" s="5">
        <f t="shared" ca="1" si="207"/>
        <v>328391.80006277579</v>
      </c>
      <c r="Z181" s="70">
        <f ca="1">IF(ISERROR(Z181),'Airfoil-Flight'!I181,Z181*L181)</f>
        <v>1.5355791713618878</v>
      </c>
      <c r="AA181" s="9">
        <f ca="1">'Airfoil-Flight'!W181</f>
        <v>2.0824518443255717E-2</v>
      </c>
      <c r="AB181" s="12">
        <f t="shared" ca="1" si="208"/>
        <v>73.739000282102779</v>
      </c>
      <c r="AC181" s="1">
        <f ca="1">'Airfoil-Flight'!AG181</f>
        <v>-0.14880908241220367</v>
      </c>
      <c r="AD181" s="1">
        <f>'Geometry-Wing'!AB181</f>
        <v>0.95988181135316342</v>
      </c>
      <c r="AE181" s="61">
        <f t="shared" si="209"/>
        <v>4.179492534636231E-2</v>
      </c>
      <c r="AF181" s="17">
        <f t="shared" ca="1" si="210"/>
        <v>2.9604745141880415</v>
      </c>
      <c r="AG181" s="11">
        <f t="shared" ca="1" si="211"/>
        <v>2.9604745141880415</v>
      </c>
      <c r="AH181" s="11">
        <f ca="1">DEGREES(AI181/CS181)+'Airfoil-Flight'!K181</f>
        <v>11.199798233489679</v>
      </c>
      <c r="AI181" s="1">
        <f t="shared" ca="1" si="212"/>
        <v>1.5335297890640376</v>
      </c>
      <c r="AJ181" s="1">
        <f ca="1">0.9*'Airfoil-Flight'!I181</f>
        <v>1.5043703422983616</v>
      </c>
      <c r="AK181" s="5">
        <f ca="1">C181*J181*'Geometry-Wing'!AH181/D181</f>
        <v>214717.71542566107</v>
      </c>
      <c r="AL181" s="9">
        <f ca="1">0.455/(LOG10(MIN(AK181,'Geometry-Wing'!AM181)))^2.58</f>
        <v>6.0626514168602404E-3</v>
      </c>
      <c r="AM181" s="9">
        <f ca="1">+AL181*'Geometry-Wing'!AK181*'Geometry-Wing'!AN181/P181</f>
        <v>0</v>
      </c>
      <c r="AN181" s="9">
        <f ca="1">AA181*COS(RADIANS(AF181))*'Geometry-Wing'!U181*'Geometry-Wing'!V181+AM181</f>
        <v>2.2876398669861891E-2</v>
      </c>
      <c r="AO181" s="9">
        <f ca="1">AI181^2/(PI()*'Geometry-Wing'!AJ181*AD181)</f>
        <v>7.9237526670452862E-2</v>
      </c>
      <c r="AP181" s="9">
        <f t="shared" ca="1" si="213"/>
        <v>0.10211392534031476</v>
      </c>
      <c r="AQ181" s="1">
        <f t="shared" ca="1" si="214"/>
        <v>-0.13392817417098329</v>
      </c>
      <c r="AR181" s="1">
        <f t="shared" ref="AR181:AR212" ca="1" si="260">P181/(R181*(T181-G181))*(AQ181+AI181*(G181-$X$21))</f>
        <v>-0.26302993990965062</v>
      </c>
      <c r="AS181" s="1">
        <f t="shared" si="255"/>
        <v>0.9343951712104227</v>
      </c>
      <c r="AT181" s="61">
        <f t="shared" si="184"/>
        <v>7.021101008537145E-2</v>
      </c>
      <c r="AU181" s="5">
        <f ca="1">C181*J181*'Geometry-Tail'!C181/D181</f>
        <v>171511.12646349694</v>
      </c>
      <c r="AV181" s="9">
        <f ca="1">0.455/(LOG10(MIN(AU181,'Geometry-Tail'!L181)))^2.58</f>
        <v>6.3585461917527297E-3</v>
      </c>
      <c r="AW181" s="9">
        <f ca="1">AV181*'Geometry-Tail'!M181*'Geometry-Tail'!N181*'Geometry-Tail'!G181/R181*'Geometry-Tail'!O181</f>
        <v>1.9455743990659091E-2</v>
      </c>
      <c r="AX181" s="9">
        <f t="shared" ca="1" si="185"/>
        <v>5.8920974632360292E-3</v>
      </c>
      <c r="AY181" s="9">
        <f t="shared" ca="1" si="186"/>
        <v>2.5347841453895119E-2</v>
      </c>
      <c r="AZ181" s="1">
        <f t="shared" ca="1" si="256"/>
        <v>0.95148725550796098</v>
      </c>
      <c r="BA181" s="1">
        <f t="shared" ca="1" si="187"/>
        <v>5.0986226259163159E-2</v>
      </c>
      <c r="BB181" s="5">
        <f ca="1">C181*J181*'Geometry-Tail'!Q181/D181</f>
        <v>171511.12646349694</v>
      </c>
      <c r="BC181" s="9">
        <f ca="1">0.455/(LOG10(MIN(BB181,'Geometry-Tail'!Z181)))^2.58</f>
        <v>6.3585461917527297E-3</v>
      </c>
      <c r="BD181" s="9">
        <f ca="1">BC181*'Geometry-Tail'!AA181*'Geometry-Tail'!AB181*'Geometry-Tail'!AE181/U181*'Geometry-Tail'!AF181</f>
        <v>9.5888339037255264E-3</v>
      </c>
      <c r="BE181" s="5">
        <f ca="1">C181*J181*'Geometry-Fuselage'!C181/D181</f>
        <v>1756080.9884394652</v>
      </c>
      <c r="BF181" s="9">
        <f ca="1">0.455/(LOG10(MIN(BE181,'Geometry-Fuselage'!K181)))^2.58</f>
        <v>4.0329182253715182E-3</v>
      </c>
      <c r="BG181" s="9">
        <f ca="1">BF181*'Geometry-Fuselage'!L181*'Geometry-Fuselage'!M181*'Geometry-Fuselage'!H181/P181*'Geometry-Fuselage'!P181</f>
        <v>1.8056621785680519E-2</v>
      </c>
      <c r="BH181" s="9">
        <f>3.83*RADIANS('Geometry-Fuselage'!N181)^2.5*'Geometry-Fuselage'!I181/P181</f>
        <v>1.3659623231054097E-3</v>
      </c>
      <c r="BI181" s="69">
        <f>0</f>
        <v>0</v>
      </c>
      <c r="BJ181" s="9">
        <f>0.05*'Geometry-Fuselage'!O181/P181</f>
        <v>0</v>
      </c>
      <c r="BK181" s="9">
        <f t="shared" ca="1" si="215"/>
        <v>1.9422584108785928E-2</v>
      </c>
      <c r="BL181" s="5">
        <f ca="1">C181*J181*'Geometry-Fuselage'!R181/D181</f>
        <v>1321050.7946202245</v>
      </c>
      <c r="BM181" s="9">
        <f ca="1">0.455/(LOG10(MIN(BL181,'Geometry-Fuselage'!Z181)))^2.58</f>
        <v>4.2464341179108992E-3</v>
      </c>
      <c r="BN181" s="9">
        <f ca="1">BM181*'Geometry-Fuselage'!AA181*'Geometry-Fuselage'!AB181*'Geometry-Fuselage'!W181/P181*'Geometry-Fuselage'!AC181</f>
        <v>1.9921568662125172E-3</v>
      </c>
      <c r="BO181" s="5">
        <f ca="1">C181*J181*'Geometry-Fuselage'!AE181/D181</f>
        <v>1982324.5513672491</v>
      </c>
      <c r="BP181" s="9">
        <f ca="1">0.455/(LOG10(MIN(BO181,'Geometry-Fuselage'!AK181)))^2.58</f>
        <v>3.9465296669603722E-3</v>
      </c>
      <c r="BQ181" s="9">
        <f ca="1">BP181*'Geometry-Fuselage'!AL181*'Geometry-Fuselage'!AM181*'Geometry-Fuselage'!AI181/P181*'Geometry-Fuselage'!AN181</f>
        <v>0</v>
      </c>
      <c r="BR181" s="9">
        <f ca="1">'Geometry-Miscellaneous'!B181*J181/(0.5*C181*J181^2*P181)</f>
        <v>7.4730168937221146E-4</v>
      </c>
      <c r="BS181" s="9">
        <f>('Geometry-Miscellaneous'!J181+'Geometry-Miscellaneous'!R181)/P181*'Geometry-Miscellaneous'!$G$6</f>
        <v>2.8870034620722749E-3</v>
      </c>
      <c r="BT181" s="9">
        <f>'Geometry-Miscellaneous'!AO181/P181</f>
        <v>6.2492219506369547E-3</v>
      </c>
      <c r="BU181" s="1">
        <f t="shared" ca="1" si="188"/>
        <v>1.5043703422983619</v>
      </c>
      <c r="BV181" s="9">
        <f t="shared" ca="1" si="216"/>
        <v>5.715149946942983E-2</v>
      </c>
      <c r="BW181" s="9">
        <f t="shared" ca="1" si="217"/>
        <v>7.9890723422033391E-2</v>
      </c>
      <c r="BX181" s="9">
        <f t="shared" ca="1" si="218"/>
        <v>0.13704222289146323</v>
      </c>
      <c r="BY181" s="11">
        <f t="shared" ca="1" si="189"/>
        <v>288.13286105270458</v>
      </c>
      <c r="BZ181" s="11">
        <f t="shared" ca="1" si="190"/>
        <v>26.247770682857833</v>
      </c>
      <c r="CA181" s="11">
        <f t="shared" ca="1" si="191"/>
        <v>10.977422217456409</v>
      </c>
      <c r="CB181" s="12">
        <f t="shared" ca="1" si="192"/>
        <v>626.14535825732196</v>
      </c>
      <c r="CD181" s="1">
        <f t="shared" ca="1" si="219"/>
        <v>2.0919161782052432E-2</v>
      </c>
      <c r="CE181" s="1">
        <f t="shared" ca="1" si="220"/>
        <v>1.9723253621862589E-3</v>
      </c>
      <c r="CF181" s="1">
        <f t="shared" ca="1" si="221"/>
        <v>7.4981837287092692E-4</v>
      </c>
      <c r="CG181" s="1">
        <f t="shared" ca="1" si="222"/>
        <v>1.776084536122776E-2</v>
      </c>
      <c r="CH181" s="1">
        <f t="shared" ca="1" si="223"/>
        <v>1.8217138274666126E-3</v>
      </c>
      <c r="CI181" s="1">
        <f t="shared" ca="1" si="224"/>
        <v>0</v>
      </c>
      <c r="CJ181" s="1">
        <f t="shared" ca="1" si="225"/>
        <v>6.8336477107184298E-4</v>
      </c>
      <c r="CK181" s="1">
        <f t="shared" si="226"/>
        <v>2.64E-3</v>
      </c>
      <c r="CL181" s="1">
        <f t="shared" si="227"/>
        <v>5.7145570368798337E-3</v>
      </c>
      <c r="CM181" s="1">
        <f t="shared" ca="1" si="228"/>
        <v>5.2261786513755674E-2</v>
      </c>
      <c r="CN181" s="1">
        <f t="shared" ca="1" si="229"/>
        <v>7.2458198667985751E-2</v>
      </c>
      <c r="CO181" s="1">
        <f t="shared" ca="1" si="230"/>
        <v>5.973111729262663E-4</v>
      </c>
      <c r="CP181" s="1">
        <f t="shared" ca="1" si="231"/>
        <v>7.3055509840912011E-2</v>
      </c>
      <c r="CR181" s="1">
        <f ca="1">'Airfoil-Flight'!J181</f>
        <v>5.8620850004152238</v>
      </c>
      <c r="CS181" s="1">
        <f ca="1">CR181/(1+CR181/(PI()*'Geometry-Wing'!AJ181)*(1+AE181))</f>
        <v>4.8952107710651003</v>
      </c>
      <c r="CU181" s="1">
        <f t="shared" si="257"/>
        <v>6</v>
      </c>
      <c r="CV181" s="1">
        <f t="shared" si="193"/>
        <v>3.9709114397548211</v>
      </c>
      <c r="CW181" s="1">
        <f>Stability!Z181</f>
        <v>2.1749577694090316</v>
      </c>
      <c r="CY181" s="1">
        <f t="shared" si="258"/>
        <v>6</v>
      </c>
      <c r="CZ181" s="1">
        <f t="shared" ca="1" si="194"/>
        <v>3.6351579757590589</v>
      </c>
      <c r="DA181" s="1">
        <f ca="1">Stability!AB181</f>
        <v>1.9910580234180542</v>
      </c>
      <c r="DC181" s="1"/>
      <c r="DD181" s="9">
        <f t="shared" ref="DD181:DD212" ca="1" si="261">($DD$4*(C181^$DD$5)*(H181^$DD$6))+($DD$7*(C181^$DD$8)*(H181^$DD$9))*BU181+($DD$10*(C181^$DD$11)*(H181^$DD$12))*BU181^2</f>
        <v>9.2715907452547278E-2</v>
      </c>
      <c r="DE181" s="9">
        <f t="shared" ref="DE181:DE212" ca="1" si="262">ABS(DD181-BX181)*0+(DD181/BX181-1)^2</f>
        <v>0.10461994236259731</v>
      </c>
      <c r="DF181" s="9"/>
      <c r="DG181" s="9">
        <f t="shared" ref="DG181:DG212" ca="1" si="263">(($DG$4*C181+$DG$5)*(H181^$DG$6))+(($DG$7*C181+$DG$8)*(H181^$DG$9))*BU181+(($DG$10*C181+$DG$11)*(H181^$DG$12))*BU181^2</f>
        <v>0.12582948033618024</v>
      </c>
      <c r="DH181" s="9">
        <f t="shared" ref="DH181:DH212" ca="1" si="264">(DG181/BX181-1)^2</f>
        <v>6.6944501624324974E-3</v>
      </c>
      <c r="DI181" s="9"/>
      <c r="DJ181" s="9">
        <f t="shared" ref="DJ181:DJ212" ca="1" si="265">$DJ$4+$DJ$5*BU181+$DJ$6*BU181^2</f>
        <v>0.1031893787116929</v>
      </c>
      <c r="DK181" s="9">
        <f t="shared" ref="DK181:DK212" ca="1" si="266">(DJ181/BX181-1)^2</f>
        <v>6.1021311221360459E-2</v>
      </c>
      <c r="DL181" s="9"/>
      <c r="DM181" s="1">
        <v>1</v>
      </c>
      <c r="DN181" s="1">
        <f t="shared" ca="1" si="232"/>
        <v>1.5043703422983619</v>
      </c>
      <c r="DO181" s="1">
        <f t="shared" ca="1" si="233"/>
        <v>2.2631301267868906</v>
      </c>
      <c r="DP181" s="1">
        <f t="shared" ca="1" si="234"/>
        <v>0.13704222289146323</v>
      </c>
      <c r="DQ181" s="1">
        <f t="shared" ca="1" si="235"/>
        <v>1.5043703422983619</v>
      </c>
      <c r="DR181" s="1">
        <f t="shared" ca="1" si="236"/>
        <v>2.2631301267868906</v>
      </c>
      <c r="DS181" s="1">
        <f t="shared" ca="1" si="237"/>
        <v>3.4045858435001297</v>
      </c>
      <c r="DT181" s="1">
        <f t="shared" ca="1" si="238"/>
        <v>0.20616225576055894</v>
      </c>
      <c r="DU181" s="1">
        <f t="shared" ca="1" si="239"/>
        <v>2.2631301267868906</v>
      </c>
      <c r="DV181" s="1">
        <f t="shared" ca="1" si="240"/>
        <v>3.4045858435001297</v>
      </c>
      <c r="DW181" s="1">
        <f t="shared" ca="1" si="241"/>
        <v>5.1217579707704477</v>
      </c>
      <c r="DX181" s="1">
        <f t="shared" ref="DX181:DX212" ca="1" si="267">(BU181^2)*BX181</f>
        <v>0.31014438326751448</v>
      </c>
      <c r="DY181" s="9">
        <f t="shared" ref="DY181:DY212" ca="1" si="268">$DY$4+$DY$5*BU181+$DY$6*BU181^2</f>
        <v>0.13506701843905455</v>
      </c>
      <c r="DZ181" s="9">
        <f t="shared" ref="DZ181:DZ212" ca="1" si="269">(DY181/BX181-1)^2</f>
        <v>2.077377018478337E-4</v>
      </c>
      <c r="EB181" s="9">
        <f t="shared" ca="1" si="242"/>
        <v>1.5043703422983619</v>
      </c>
      <c r="EC181" s="9">
        <f t="shared" ca="1" si="243"/>
        <v>0.13704222289146323</v>
      </c>
      <c r="ED181" s="1">
        <f t="shared" ca="1" si="244"/>
        <v>7.0927728872144892E-3</v>
      </c>
      <c r="EE181" s="9">
        <f t="shared" ca="1" si="245"/>
        <v>4.2949777894928147E-4</v>
      </c>
      <c r="EG181" s="9">
        <f t="shared" ca="1" si="246"/>
        <v>4.0027260728453268E-4</v>
      </c>
      <c r="EH181" s="9">
        <f t="shared" ca="1" si="247"/>
        <v>8.4897436983883606E-2</v>
      </c>
      <c r="EN181" s="9">
        <v>1.3671209023136757</v>
      </c>
      <c r="EO181" s="9">
        <v>8.1688116604588107E-2</v>
      </c>
      <c r="EP181" s="1">
        <f t="shared" ca="1" si="248"/>
        <v>1.5043703422983619</v>
      </c>
      <c r="EQ181" s="9">
        <f t="shared" ca="1" si="249"/>
        <v>0.13704222289146323</v>
      </c>
      <c r="ET181" s="1">
        <f t="shared" ca="1" si="250"/>
        <v>11.139562785499754</v>
      </c>
    </row>
    <row r="182" spans="2:150" x14ac:dyDescent="0.25">
      <c r="B182" s="5">
        <f t="shared" si="251"/>
        <v>5000</v>
      </c>
      <c r="C182" s="19">
        <f>ISA!L182</f>
        <v>0.73611542371223737</v>
      </c>
      <c r="D182" s="52">
        <f>ISA!N182</f>
        <v>1.6299403949154085E-5</v>
      </c>
      <c r="F182" s="12">
        <f t="shared" ca="1" si="252"/>
        <v>288.13286105270458</v>
      </c>
      <c r="G182" s="19">
        <f>Weight!G182</f>
        <v>0.25</v>
      </c>
      <c r="H182" s="1">
        <f t="shared" si="253"/>
        <v>1</v>
      </c>
      <c r="J182" s="11">
        <f t="shared" ca="1" si="204"/>
        <v>24.430652743347281</v>
      </c>
      <c r="K182" s="11">
        <f t="shared" ca="1" si="205"/>
        <v>23.832042766327032</v>
      </c>
      <c r="L182" s="11">
        <f t="shared" ca="1" si="206"/>
        <v>1.0251178626561566</v>
      </c>
      <c r="N182" s="1">
        <f>'Geometry-Wing'!C182</f>
        <v>0.30481432099438527</v>
      </c>
      <c r="O182" s="1">
        <f>'Geometry-Wing'!D182</f>
        <v>3</v>
      </c>
      <c r="P182" s="1">
        <f>'Geometry-Wing'!AC182</f>
        <v>0.91444296298315586</v>
      </c>
      <c r="Q182" s="1">
        <f>'Geometry-Wing'!AD182</f>
        <v>9.8420572570645728</v>
      </c>
      <c r="R182" s="1">
        <f ca="1">'Geometry-Tail'!E182</f>
        <v>0.10137496479873467</v>
      </c>
      <c r="S182" s="1">
        <f>'Geometry-Tail'!F182</f>
        <v>4</v>
      </c>
      <c r="T182" s="19">
        <f>'Geometry-Tail'!I182</f>
        <v>4.8429600532968005</v>
      </c>
      <c r="U182" s="1">
        <f ca="1">'Geometry-Tail'!AD182</f>
        <v>7.8197034217017958E-2</v>
      </c>
      <c r="V182" s="1">
        <f ca="1">'Geometry-Tail'!T182</f>
        <v>3.0854574153398469</v>
      </c>
      <c r="X182" s="1">
        <f t="shared" si="254"/>
        <v>0.25</v>
      </c>
      <c r="Y182" s="5">
        <f t="shared" ca="1" si="207"/>
        <v>336313.75704639492</v>
      </c>
      <c r="Z182" s="1">
        <f t="shared" ref="Z182:Z199" ca="1" si="270">Z181+($Z$9-$Z$10)/19</f>
        <v>1.4652975311104464</v>
      </c>
      <c r="AA182" s="9">
        <f ca="1">'Airfoil-Flight'!W182</f>
        <v>1.8042697183128516E-2</v>
      </c>
      <c r="AB182" s="12">
        <f t="shared" ca="1" si="208"/>
        <v>81.212776351455176</v>
      </c>
      <c r="AC182" s="1">
        <f ca="1">'Airfoil-Flight'!AG182</f>
        <v>-0.14892937032417611</v>
      </c>
      <c r="AD182" s="1">
        <f>'Geometry-Wing'!AB182</f>
        <v>0.95988181135316342</v>
      </c>
      <c r="AE182" s="61">
        <f t="shared" si="209"/>
        <v>4.179492534636231E-2</v>
      </c>
      <c r="AF182" s="17">
        <f t="shared" ca="1" si="210"/>
        <v>2.8253138826041297</v>
      </c>
      <c r="AG182" s="11">
        <f t="shared" ca="1" si="211"/>
        <v>2.8253138826041297</v>
      </c>
      <c r="AH182" s="11">
        <f ca="1">DEGREES(AI182/CS182)+'Airfoil-Flight'!K182</f>
        <v>10.375387762738633</v>
      </c>
      <c r="AI182" s="1">
        <f t="shared" ca="1" si="212"/>
        <v>1.4635163997072687</v>
      </c>
      <c r="AJ182" s="1">
        <f ca="1">0.9*'Airfoil-Flight'!I182</f>
        <v>1.5072930910816069</v>
      </c>
      <c r="AK182" s="5">
        <f ca="1">C182*J182*'Geometry-Wing'!AH182/D182</f>
        <v>219897.45653033516</v>
      </c>
      <c r="AL182" s="9">
        <f ca="1">0.455/(LOG10(MIN(AK182,'Geometry-Wing'!AM182)))^2.58</f>
        <v>6.032386921038386E-3</v>
      </c>
      <c r="AM182" s="9">
        <f ca="1">+AL182*'Geometry-Wing'!AK182*'Geometry-Wing'!AN182/P182</f>
        <v>0</v>
      </c>
      <c r="AN182" s="9">
        <f ca="1">AA182*COS(RADIANS(AF182))*'Geometry-Wing'!U182*'Geometry-Wing'!V182+AM182</f>
        <v>1.9822842069961447E-2</v>
      </c>
      <c r="AO182" s="9">
        <f ca="1">AI182^2/(PI()*'Geometry-Wing'!AJ182*AD182)</f>
        <v>7.216750058470961E-2</v>
      </c>
      <c r="AP182" s="9">
        <f t="shared" ca="1" si="213"/>
        <v>9.1990342654671056E-2</v>
      </c>
      <c r="AQ182" s="1">
        <f t="shared" ca="1" si="214"/>
        <v>-0.13403643329175849</v>
      </c>
      <c r="AR182" s="1">
        <f t="shared" ca="1" si="260"/>
        <v>-0.26324255678588621</v>
      </c>
      <c r="AS182" s="1">
        <f t="shared" si="255"/>
        <v>0.9343951712104227</v>
      </c>
      <c r="AT182" s="61">
        <f t="shared" si="184"/>
        <v>7.021101008537145E-2</v>
      </c>
      <c r="AU182" s="5">
        <f ca="1">C182*J182*'Geometry-Tail'!C182/D182</f>
        <v>175648.5737621084</v>
      </c>
      <c r="AV182" s="9">
        <f ca="1">0.455/(LOG10(MIN(AU182,'Geometry-Tail'!L182)))^2.58</f>
        <v>6.3262149774846428E-3</v>
      </c>
      <c r="AW182" s="9">
        <f ca="1">AV182*'Geometry-Tail'!M182*'Geometry-Tail'!N182*'Geometry-Tail'!G182/R182*'Geometry-Tail'!O182</f>
        <v>1.9356817630963398E-2</v>
      </c>
      <c r="AX182" s="9">
        <f t="shared" ca="1" si="185"/>
        <v>5.9016269159174522E-3</v>
      </c>
      <c r="AY182" s="9">
        <f t="shared" ca="1" si="186"/>
        <v>2.5258444546880851E-2</v>
      </c>
      <c r="AZ182" s="1">
        <f t="shared" ca="1" si="256"/>
        <v>0.95148725550796098</v>
      </c>
      <c r="BA182" s="1">
        <f t="shared" ca="1" si="187"/>
        <v>5.0986226259163159E-2</v>
      </c>
      <c r="BB182" s="5">
        <f ca="1">C182*J182*'Geometry-Tail'!Q182/D182</f>
        <v>175648.5737621084</v>
      </c>
      <c r="BC182" s="9">
        <f ca="1">0.455/(LOG10(MIN(BB182,'Geometry-Tail'!Z182)))^2.58</f>
        <v>6.3262149774846428E-3</v>
      </c>
      <c r="BD182" s="9">
        <f ca="1">BC182*'Geometry-Tail'!AA182*'Geometry-Tail'!AB182*'Geometry-Tail'!AE182/U182*'Geometry-Tail'!AF182</f>
        <v>9.540077688991325E-3</v>
      </c>
      <c r="BE182" s="5">
        <f ca="1">C182*J182*'Geometry-Fuselage'!C182/D182</f>
        <v>1798443.7942327568</v>
      </c>
      <c r="BF182" s="9">
        <f ca="1">0.455/(LOG10(MIN(BE182,'Geometry-Fuselage'!K182)))^2.58</f>
        <v>4.0157197885541699E-3</v>
      </c>
      <c r="BG182" s="9">
        <f ca="1">BF182*'Geometry-Fuselage'!L182*'Geometry-Fuselage'!M182*'Geometry-Fuselage'!H182/P182*'Geometry-Fuselage'!P182</f>
        <v>1.7979619066666258E-2</v>
      </c>
      <c r="BH182" s="9">
        <f>3.83*RADIANS('Geometry-Fuselage'!N182)^2.5*'Geometry-Fuselage'!I182/P182</f>
        <v>1.3659623231054097E-3</v>
      </c>
      <c r="BI182" s="69">
        <f>0</f>
        <v>0</v>
      </c>
      <c r="BJ182" s="9">
        <f>0.05*'Geometry-Fuselage'!O182/P182</f>
        <v>0</v>
      </c>
      <c r="BK182" s="9">
        <f t="shared" ca="1" si="215"/>
        <v>1.9345581389771667E-2</v>
      </c>
      <c r="BL182" s="5">
        <f ca="1">C182*J182*'Geometry-Fuselage'!R182/D182</f>
        <v>1352919.1529840957</v>
      </c>
      <c r="BM182" s="9">
        <f ca="1">0.455/(LOG10(MIN(BL182,'Geometry-Fuselage'!Z182)))^2.58</f>
        <v>4.2279604950185143E-3</v>
      </c>
      <c r="BN182" s="9">
        <f ca="1">BM182*'Geometry-Fuselage'!AA182*'Geometry-Fuselage'!AB182*'Geometry-Fuselage'!W182/P182*'Geometry-Fuselage'!AC182</f>
        <v>1.9834902170506575E-3</v>
      </c>
      <c r="BO182" s="5">
        <f ca="1">C182*J182*'Geometry-Fuselage'!AE182/D182</f>
        <v>2030145.1419559955</v>
      </c>
      <c r="BP182" s="9">
        <f ca="1">0.455/(LOG10(MIN(BO182,'Geometry-Fuselage'!AK182)))^2.58</f>
        <v>3.929839883519041E-3</v>
      </c>
      <c r="BQ182" s="9">
        <f ca="1">BP182*'Geometry-Fuselage'!AL182*'Geometry-Fuselage'!AM182*'Geometry-Fuselage'!AI182/P182*'Geometry-Fuselage'!AN182</f>
        <v>0</v>
      </c>
      <c r="BR182" s="9">
        <f ca="1">'Geometry-Miscellaneous'!B182*J182/(0.5*C182*J182^2*P182)</f>
        <v>7.2969880601416945E-4</v>
      </c>
      <c r="BS182" s="9">
        <f>('Geometry-Miscellaneous'!J182+'Geometry-Miscellaneous'!R182)/P182*'Geometry-Miscellaneous'!$G$6</f>
        <v>2.8870034620722749E-3</v>
      </c>
      <c r="BT182" s="9">
        <f>'Geometry-Miscellaneous'!AO182/P182</f>
        <v>6.2492219506369547E-3</v>
      </c>
      <c r="BU182" s="1">
        <f t="shared" ca="1" si="188"/>
        <v>1.4343333822770283</v>
      </c>
      <c r="BV182" s="9">
        <f t="shared" ca="1" si="216"/>
        <v>5.3979534356703947E-2</v>
      </c>
      <c r="BW182" s="9">
        <f t="shared" ca="1" si="217"/>
        <v>7.2821753769516953E-2</v>
      </c>
      <c r="BX182" s="9">
        <f t="shared" ca="1" si="218"/>
        <v>0.12680128812622091</v>
      </c>
      <c r="BY182" s="11">
        <f t="shared" ca="1" si="189"/>
        <v>288.13286105270464</v>
      </c>
      <c r="BZ182" s="11">
        <f t="shared" ca="1" si="190"/>
        <v>25.472193831935687</v>
      </c>
      <c r="CA182" s="11">
        <f t="shared" ca="1" si="191"/>
        <v>11.311662550693176</v>
      </c>
      <c r="CB182" s="12">
        <f t="shared" ca="1" si="192"/>
        <v>622.30232211925329</v>
      </c>
      <c r="CD182" s="1">
        <f t="shared" ca="1" si="219"/>
        <v>1.81268584372027E-2</v>
      </c>
      <c r="CE182" s="1">
        <f t="shared" ca="1" si="220"/>
        <v>1.9622967059544413E-3</v>
      </c>
      <c r="CF182" s="1">
        <f t="shared" ca="1" si="221"/>
        <v>7.4600578147906429E-4</v>
      </c>
      <c r="CG182" s="1">
        <f t="shared" ca="1" si="222"/>
        <v>1.76904307666946E-2</v>
      </c>
      <c r="CH182" s="1">
        <f t="shared" ca="1" si="223"/>
        <v>1.8137886711279061E-3</v>
      </c>
      <c r="CI182" s="1">
        <f t="shared" ca="1" si="224"/>
        <v>0</v>
      </c>
      <c r="CJ182" s="1">
        <f t="shared" ca="1" si="225"/>
        <v>6.6726793825686817E-4</v>
      </c>
      <c r="CK182" s="1">
        <f t="shared" si="226"/>
        <v>2.64E-3</v>
      </c>
      <c r="CL182" s="1">
        <f t="shared" si="227"/>
        <v>5.7145570368798337E-3</v>
      </c>
      <c r="CM182" s="1">
        <f t="shared" ca="1" si="228"/>
        <v>4.9361205337595422E-2</v>
      </c>
      <c r="CN182" s="1">
        <f t="shared" ca="1" si="229"/>
        <v>6.5993063065770491E-2</v>
      </c>
      <c r="CO182" s="1">
        <f t="shared" ca="1" si="230"/>
        <v>5.9827722085639679E-4</v>
      </c>
      <c r="CP182" s="1">
        <f t="shared" ca="1" si="231"/>
        <v>6.6591340286626888E-2</v>
      </c>
      <c r="CR182" s="1">
        <f ca="1">'Airfoil-Flight'!J182</f>
        <v>5.8614516288772336</v>
      </c>
      <c r="CS182" s="1">
        <f ca="1">CR182/(1+CR182/(PI()*'Geometry-Wing'!AJ182)*(1+AE182))</f>
        <v>4.8947690939966018</v>
      </c>
      <c r="CU182" s="1">
        <f t="shared" si="257"/>
        <v>6</v>
      </c>
      <c r="CV182" s="1">
        <f t="shared" si="193"/>
        <v>3.9709114397548211</v>
      </c>
      <c r="CW182" s="1">
        <f>Stability!Z182</f>
        <v>2.1749577694090316</v>
      </c>
      <c r="CY182" s="1">
        <f t="shared" si="258"/>
        <v>6</v>
      </c>
      <c r="CZ182" s="1">
        <f t="shared" ca="1" si="194"/>
        <v>3.6351579757590589</v>
      </c>
      <c r="DA182" s="1">
        <f ca="1">Stability!AB182</f>
        <v>1.9910580234180542</v>
      </c>
      <c r="DC182" s="1"/>
      <c r="DD182" s="9">
        <f t="shared" ca="1" si="261"/>
        <v>8.573643302928699E-2</v>
      </c>
      <c r="DE182" s="9">
        <f t="shared" ca="1" si="262"/>
        <v>0.1048801400456551</v>
      </c>
      <c r="DF182" s="9"/>
      <c r="DG182" s="9">
        <f t="shared" ca="1" si="263"/>
        <v>0.11828167370151818</v>
      </c>
      <c r="DH182" s="9">
        <f t="shared" ca="1" si="264"/>
        <v>4.514322167716342E-3</v>
      </c>
      <c r="DI182" s="9"/>
      <c r="DJ182" s="9">
        <f t="shared" ca="1" si="265"/>
        <v>9.5544942996430363E-2</v>
      </c>
      <c r="DK182" s="9">
        <f t="shared" ca="1" si="266"/>
        <v>6.0761579741242598E-2</v>
      </c>
      <c r="DL182" s="9"/>
      <c r="DM182" s="1">
        <v>1</v>
      </c>
      <c r="DN182" s="1">
        <f t="shared" ca="1" si="232"/>
        <v>1.4343333822770283</v>
      </c>
      <c r="DO182" s="1">
        <f t="shared" ca="1" si="233"/>
        <v>2.0573122515142601</v>
      </c>
      <c r="DP182" s="1">
        <f t="shared" ca="1" si="234"/>
        <v>0.12680128812622091</v>
      </c>
      <c r="DQ182" s="1">
        <f t="shared" ca="1" si="235"/>
        <v>1.4343333822770283</v>
      </c>
      <c r="DR182" s="1">
        <f t="shared" ca="1" si="236"/>
        <v>2.0573122515142601</v>
      </c>
      <c r="DS182" s="1">
        <f t="shared" ca="1" si="237"/>
        <v>2.9508716401144173</v>
      </c>
      <c r="DT182" s="1">
        <f t="shared" ca="1" si="238"/>
        <v>0.18187532047516641</v>
      </c>
      <c r="DU182" s="1">
        <f t="shared" ca="1" si="239"/>
        <v>2.0573122515142601</v>
      </c>
      <c r="DV182" s="1">
        <f t="shared" ca="1" si="240"/>
        <v>2.9508716401144173</v>
      </c>
      <c r="DW182" s="1">
        <f t="shared" ca="1" si="241"/>
        <v>4.2325337002306744</v>
      </c>
      <c r="DX182" s="1">
        <f t="shared" ca="1" si="267"/>
        <v>0.26086984356986392</v>
      </c>
      <c r="DY182" s="9">
        <f t="shared" ca="1" si="268"/>
        <v>0.12610197811415308</v>
      </c>
      <c r="DZ182" s="9">
        <f t="shared" ca="1" si="269"/>
        <v>3.0415303988290716E-5</v>
      </c>
      <c r="EB182" s="9">
        <f t="shared" ca="1" si="242"/>
        <v>1.4343333822770283</v>
      </c>
      <c r="EC182" s="9">
        <f t="shared" ca="1" si="243"/>
        <v>0.12680128812622091</v>
      </c>
      <c r="ED182" s="1">
        <f t="shared" ca="1" si="244"/>
        <v>6.7625641366329658E-3</v>
      </c>
      <c r="EE182" s="9">
        <f t="shared" ca="1" si="245"/>
        <v>4.168068522073356E-4</v>
      </c>
      <c r="EG182" s="9">
        <f t="shared" ca="1" si="246"/>
        <v>3.8127365470063784E-4</v>
      </c>
      <c r="EH182" s="9">
        <f t="shared" ca="1" si="247"/>
        <v>8.086777732095185E-2</v>
      </c>
      <c r="EN182" s="9">
        <v>1.3139740215989473</v>
      </c>
      <c r="EO182" s="9">
        <v>7.6064707832014078E-2</v>
      </c>
      <c r="EP182" s="1">
        <f t="shared" ca="1" si="248"/>
        <v>1.4343333822770283</v>
      </c>
      <c r="EQ182" s="9">
        <f t="shared" ca="1" si="249"/>
        <v>0.12680128812622091</v>
      </c>
      <c r="ET182" s="1">
        <f t="shared" ca="1" si="250"/>
        <v>11.37596063014005</v>
      </c>
    </row>
    <row r="183" spans="2:150" x14ac:dyDescent="0.25">
      <c r="B183" s="5">
        <f t="shared" si="251"/>
        <v>5000</v>
      </c>
      <c r="C183" s="19">
        <f>ISA!L183</f>
        <v>0.73611542371223737</v>
      </c>
      <c r="D183" s="52">
        <f>ISA!N183</f>
        <v>1.6299403949154085E-5</v>
      </c>
      <c r="F183" s="12">
        <f t="shared" ref="F183:F220" ca="1" si="271">F182</f>
        <v>288.13286105270458</v>
      </c>
      <c r="G183" s="19">
        <f>Weight!G183</f>
        <v>0.25</v>
      </c>
      <c r="H183" s="1">
        <f t="shared" si="253"/>
        <v>1</v>
      </c>
      <c r="J183" s="11">
        <f t="shared" ca="1" si="204"/>
        <v>25.050121429653618</v>
      </c>
      <c r="K183" s="11">
        <f t="shared" ca="1" si="205"/>
        <v>23.8077595093703</v>
      </c>
      <c r="L183" s="11">
        <f t="shared" ca="1" si="206"/>
        <v>1.0521830674488437</v>
      </c>
      <c r="N183" s="1">
        <f>'Geometry-Wing'!C183</f>
        <v>0.30481432099438527</v>
      </c>
      <c r="O183" s="1">
        <f>'Geometry-Wing'!D183</f>
        <v>3</v>
      </c>
      <c r="P183" s="1">
        <f>'Geometry-Wing'!AC183</f>
        <v>0.91444296298315586</v>
      </c>
      <c r="Q183" s="1">
        <f>'Geometry-Wing'!AD183</f>
        <v>9.8420572570645728</v>
      </c>
      <c r="R183" s="1">
        <f ca="1">'Geometry-Tail'!E183</f>
        <v>0.10137496479873467</v>
      </c>
      <c r="S183" s="1">
        <f>'Geometry-Tail'!F183</f>
        <v>4</v>
      </c>
      <c r="T183" s="19">
        <f>'Geometry-Tail'!I183</f>
        <v>4.8429600532968005</v>
      </c>
      <c r="U183" s="1">
        <f ca="1">'Geometry-Tail'!AD183</f>
        <v>7.8197034217017958E-2</v>
      </c>
      <c r="V183" s="1">
        <f ca="1">'Geometry-Tail'!T183</f>
        <v>3.0854574153398469</v>
      </c>
      <c r="X183" s="1">
        <f t="shared" si="254"/>
        <v>0.25</v>
      </c>
      <c r="Y183" s="5">
        <f t="shared" ca="1" si="207"/>
        <v>344841.39826224459</v>
      </c>
      <c r="Z183" s="1">
        <f t="shared" ca="1" si="270"/>
        <v>1.3950158908590049</v>
      </c>
      <c r="AA183" s="9">
        <f ca="1">'Airfoil-Flight'!W183</f>
        <v>1.6175770268316174E-2</v>
      </c>
      <c r="AB183" s="12">
        <f t="shared" ca="1" si="208"/>
        <v>86.241079572665072</v>
      </c>
      <c r="AC183" s="1">
        <f ca="1">'Airfoil-Flight'!AG183</f>
        <v>-0.14905583335505679</v>
      </c>
      <c r="AD183" s="1">
        <f>'Geometry-Wing'!AB183</f>
        <v>0.95988181135316342</v>
      </c>
      <c r="AE183" s="61">
        <f t="shared" si="209"/>
        <v>4.179492534636231E-2</v>
      </c>
      <c r="AF183" s="17">
        <f t="shared" ca="1" si="210"/>
        <v>2.6901060799022751</v>
      </c>
      <c r="AG183" s="11">
        <f t="shared" ca="1" si="211"/>
        <v>2.6901060799022751</v>
      </c>
      <c r="AH183" s="11">
        <f ca="1">DEGREES(AI183/CS183)+'Airfoil-Flight'!K183</f>
        <v>9.5502836868269227</v>
      </c>
      <c r="AI183" s="1">
        <f t="shared" ca="1" si="212"/>
        <v>1.3934785756478187</v>
      </c>
      <c r="AJ183" s="1">
        <f ca="1">0.9*'Airfoil-Flight'!I183</f>
        <v>1.5103694538054828</v>
      </c>
      <c r="AK183" s="5">
        <f ca="1">C183*J183*'Geometry-Wing'!AH183/D183</f>
        <v>225473.22194069836</v>
      </c>
      <c r="AL183" s="9">
        <f ca="1">0.455/(LOG10(MIN(AK183,'Geometry-Wing'!AM183)))^2.58</f>
        <v>6.0008204129758692E-3</v>
      </c>
      <c r="AM183" s="9">
        <f ca="1">+AL183*'Geometry-Wing'!AK183*'Geometry-Wing'!AN183/P183</f>
        <v>0</v>
      </c>
      <c r="AN183" s="9">
        <f ca="1">AA183*COS(RADIANS(AF183))*'Geometry-Wing'!U183*'Geometry-Wing'!V183+AM183</f>
        <v>1.7773738928222378E-2</v>
      </c>
      <c r="AO183" s="9">
        <f ca="1">AI183^2/(PI()*'Geometry-Wing'!AJ183*AD183)</f>
        <v>6.5425502897780485E-2</v>
      </c>
      <c r="AP183" s="9">
        <f t="shared" ca="1" si="213"/>
        <v>8.3199241826002857E-2</v>
      </c>
      <c r="AQ183" s="1">
        <f t="shared" ca="1" si="214"/>
        <v>-0.13415025001955111</v>
      </c>
      <c r="AR183" s="1">
        <f t="shared" ca="1" si="260"/>
        <v>-0.26346608859506171</v>
      </c>
      <c r="AS183" s="1">
        <f t="shared" si="255"/>
        <v>0.9343951712104227</v>
      </c>
      <c r="AT183" s="61">
        <f t="shared" si="184"/>
        <v>7.021101008537145E-2</v>
      </c>
      <c r="AU183" s="5">
        <f ca="1">C183*J183*'Geometry-Tail'!C183/D183</f>
        <v>180102.35534474027</v>
      </c>
      <c r="AV183" s="9">
        <f ca="1">0.455/(LOG10(MIN(AU183,'Geometry-Tail'!L183)))^2.58</f>
        <v>6.292497299958023E-3</v>
      </c>
      <c r="AW183" s="9">
        <f ca="1">AV183*'Geometry-Tail'!M183*'Geometry-Tail'!N183*'Geometry-Tail'!G183/R183*'Geometry-Tail'!O183</f>
        <v>1.9253649000566662E-2</v>
      </c>
      <c r="AX183" s="9">
        <f t="shared" ca="1" si="185"/>
        <v>5.9116538770296219E-3</v>
      </c>
      <c r="AY183" s="9">
        <f t="shared" ca="1" si="186"/>
        <v>2.5165302877596284E-2</v>
      </c>
      <c r="AZ183" s="1">
        <f t="shared" ca="1" si="256"/>
        <v>0.95148725550796098</v>
      </c>
      <c r="BA183" s="1">
        <f t="shared" ca="1" si="187"/>
        <v>5.0986226259163159E-2</v>
      </c>
      <c r="BB183" s="5">
        <f ca="1">C183*J183*'Geometry-Tail'!Q183/D183</f>
        <v>180102.35534474027</v>
      </c>
      <c r="BC183" s="9">
        <f ca="1">0.455/(LOG10(MIN(BB183,'Geometry-Tail'!Z183)))^2.58</f>
        <v>6.292497299958023E-3</v>
      </c>
      <c r="BD183" s="9">
        <f ca="1">BC183*'Geometry-Tail'!AA183*'Geometry-Tail'!AB183*'Geometry-Tail'!AE183/U183*'Geometry-Tail'!AF183</f>
        <v>9.4892306557745991E-3</v>
      </c>
      <c r="BE183" s="5">
        <f ca="1">C183*J183*'Geometry-Fuselage'!C183/D183</f>
        <v>1844045.5072247488</v>
      </c>
      <c r="BF183" s="9">
        <f ca="1">0.455/(LOG10(MIN(BE183,'Geometry-Fuselage'!K183)))^2.58</f>
        <v>3.9977628316444852E-3</v>
      </c>
      <c r="BG183" s="9">
        <f ca="1">BF183*'Geometry-Fuselage'!L183*'Geometry-Fuselage'!M183*'Geometry-Fuselage'!H183/P183*'Geometry-Fuselage'!P183</f>
        <v>1.7899220218680675E-2</v>
      </c>
      <c r="BH183" s="9">
        <f>3.83*RADIANS('Geometry-Fuselage'!N183)^2.5*'Geometry-Fuselage'!I183/P183</f>
        <v>1.3659623231054097E-3</v>
      </c>
      <c r="BI183" s="69">
        <f>0</f>
        <v>0</v>
      </c>
      <c r="BJ183" s="9">
        <f>0.05*'Geometry-Fuselage'!O183/P183</f>
        <v>0</v>
      </c>
      <c r="BK183" s="9">
        <f t="shared" ca="1" si="215"/>
        <v>1.9265182541786083E-2</v>
      </c>
      <c r="BL183" s="5">
        <f ca="1">C183*J183*'Geometry-Fuselage'!R183/D183</f>
        <v>1387224.0509817949</v>
      </c>
      <c r="BM183" s="9">
        <f ca="1">0.455/(LOG10(MIN(BL183,'Geometry-Fuselage'!Z183)))^2.58</f>
        <v>4.2086744733406106E-3</v>
      </c>
      <c r="BN183" s="9">
        <f ca="1">BM183*'Geometry-Fuselage'!AA183*'Geometry-Fuselage'!AB183*'Geometry-Fuselage'!W183/P183*'Geometry-Fuselage'!AC183</f>
        <v>1.9744424420373805E-3</v>
      </c>
      <c r="BO183" s="5">
        <f ca="1">C183*J183*'Geometry-Fuselage'!AE183/D183</f>
        <v>2081621.9222659743</v>
      </c>
      <c r="BP183" s="9">
        <f ca="1">0.455/(LOG10(MIN(BO183,'Geometry-Fuselage'!AK183)))^2.58</f>
        <v>3.9124131304368315E-3</v>
      </c>
      <c r="BQ183" s="9">
        <f ca="1">BP183*'Geometry-Fuselage'!AL183*'Geometry-Fuselage'!AM183*'Geometry-Fuselage'!AI183/P183*'Geometry-Fuselage'!AN183</f>
        <v>0</v>
      </c>
      <c r="BR183" s="9">
        <f ca="1">'Geometry-Miscellaneous'!B183*J183/(0.5*C183*J183^2*P183)</f>
        <v>7.116539609210912E-4</v>
      </c>
      <c r="BS183" s="9">
        <f>('Geometry-Miscellaneous'!J183+'Geometry-Miscellaneous'!R183)/P183*'Geometry-Miscellaneous'!$G$6</f>
        <v>2.8870034620722749E-3</v>
      </c>
      <c r="BT183" s="9">
        <f>'Geometry-Miscellaneous'!AO183/P183</f>
        <v>6.2492219506369547E-3</v>
      </c>
      <c r="BU183" s="1">
        <f t="shared" ca="1" si="188"/>
        <v>1.3642707775257212</v>
      </c>
      <c r="BV183" s="9">
        <f t="shared" ca="1" si="216"/>
        <v>5.1807154395511062E-2</v>
      </c>
      <c r="BW183" s="9">
        <f t="shared" ca="1" si="217"/>
        <v>6.6080867669500234E-2</v>
      </c>
      <c r="BX183" s="9">
        <f t="shared" ca="1" si="218"/>
        <v>0.1178880220650113</v>
      </c>
      <c r="BY183" s="11">
        <f t="shared" ca="1" si="189"/>
        <v>288.13286105270453</v>
      </c>
      <c r="BZ183" s="11">
        <f t="shared" ca="1" si="190"/>
        <v>24.897852861028291</v>
      </c>
      <c r="CA183" s="11">
        <f t="shared" ca="1" si="191"/>
        <v>11.572598756244901</v>
      </c>
      <c r="CB183" s="12">
        <f t="shared" ca="1" si="192"/>
        <v>623.69423750640749</v>
      </c>
      <c r="CD183" s="1">
        <f t="shared" ca="1" si="219"/>
        <v>1.6253070488812731E-2</v>
      </c>
      <c r="CE183" s="1">
        <f t="shared" ca="1" si="220"/>
        <v>1.9518379896796385E-3</v>
      </c>
      <c r="CF183" s="1">
        <f t="shared" ca="1" si="221"/>
        <v>7.4202969428278204E-4</v>
      </c>
      <c r="CG183" s="1">
        <f t="shared" ca="1" si="222"/>
        <v>1.7616910605922232E-2</v>
      </c>
      <c r="CH183" s="1">
        <f t="shared" ca="1" si="223"/>
        <v>1.8055149969363603E-3</v>
      </c>
      <c r="CI183" s="1">
        <f t="shared" ca="1" si="224"/>
        <v>0</v>
      </c>
      <c r="CJ183" s="1">
        <f t="shared" ca="1" si="225"/>
        <v>6.5076695664338169E-4</v>
      </c>
      <c r="CK183" s="1">
        <f t="shared" si="226"/>
        <v>2.64E-3</v>
      </c>
      <c r="CL183" s="1">
        <f t="shared" si="227"/>
        <v>5.7145570368798337E-3</v>
      </c>
      <c r="CM183" s="1">
        <f t="shared" ca="1" si="228"/>
        <v>4.7374687769156952E-2</v>
      </c>
      <c r="CN183" s="1">
        <f t="shared" ca="1" si="229"/>
        <v>5.982789072450944E-2</v>
      </c>
      <c r="CO183" s="1">
        <f t="shared" ca="1" si="230"/>
        <v>5.9929370368618125E-4</v>
      </c>
      <c r="CP183" s="1">
        <f t="shared" ca="1" si="231"/>
        <v>6.042718442819562E-2</v>
      </c>
      <c r="CR183" s="1">
        <f ca="1">'Airfoil-Flight'!J183</f>
        <v>5.8607863675729748</v>
      </c>
      <c r="CS183" s="1">
        <f ca="1">CR183/(1+CR183/(PI()*'Geometry-Wing'!AJ183)*(1+AE183))</f>
        <v>4.8943051618784308</v>
      </c>
      <c r="CU183" s="1">
        <f t="shared" si="257"/>
        <v>6</v>
      </c>
      <c r="CV183" s="1">
        <f t="shared" si="193"/>
        <v>3.9709114397548211</v>
      </c>
      <c r="CW183" s="1">
        <f>Stability!Z183</f>
        <v>2.1749577694090316</v>
      </c>
      <c r="CY183" s="1">
        <f t="shared" si="258"/>
        <v>6</v>
      </c>
      <c r="CZ183" s="1">
        <f t="shared" ca="1" si="194"/>
        <v>3.6351579757590589</v>
      </c>
      <c r="DA183" s="1">
        <f ca="1">Stability!AB183</f>
        <v>1.9910580234180542</v>
      </c>
      <c r="DC183" s="1"/>
      <c r="DD183" s="9">
        <f t="shared" ca="1" si="261"/>
        <v>7.9027933620840984E-2</v>
      </c>
      <c r="DE183" s="9">
        <f t="shared" ca="1" si="262"/>
        <v>0.10865962631530085</v>
      </c>
      <c r="DF183" s="9"/>
      <c r="DG183" s="9">
        <f t="shared" ca="1" si="263"/>
        <v>0.11095992600408505</v>
      </c>
      <c r="DH183" s="9">
        <f t="shared" ca="1" si="264"/>
        <v>3.4537304468046301E-3</v>
      </c>
      <c r="DI183" s="9"/>
      <c r="DJ183" s="9">
        <f t="shared" ca="1" si="265"/>
        <v>8.8283422416684465E-2</v>
      </c>
      <c r="DK183" s="9">
        <f t="shared" ca="1" si="266"/>
        <v>6.3063638270028644E-2</v>
      </c>
      <c r="DL183" s="9"/>
      <c r="DM183" s="1">
        <v>1</v>
      </c>
      <c r="DN183" s="1">
        <f t="shared" ca="1" si="232"/>
        <v>1.3642707775257212</v>
      </c>
      <c r="DO183" s="1">
        <f t="shared" ca="1" si="233"/>
        <v>1.861234754410636</v>
      </c>
      <c r="DP183" s="1">
        <f t="shared" ca="1" si="234"/>
        <v>0.1178880220650113</v>
      </c>
      <c r="DQ183" s="1">
        <f t="shared" ca="1" si="235"/>
        <v>1.3642707775257212</v>
      </c>
      <c r="DR183" s="1">
        <f t="shared" ca="1" si="236"/>
        <v>1.861234754410636</v>
      </c>
      <c r="DS183" s="1">
        <f t="shared" ca="1" si="237"/>
        <v>2.5392281855576933</v>
      </c>
      <c r="DT183" s="1">
        <f t="shared" ca="1" si="238"/>
        <v>0.16083118352360234</v>
      </c>
      <c r="DU183" s="1">
        <f t="shared" ca="1" si="239"/>
        <v>1.861234754410636</v>
      </c>
      <c r="DV183" s="1">
        <f t="shared" ca="1" si="240"/>
        <v>2.5392281855576933</v>
      </c>
      <c r="DW183" s="1">
        <f t="shared" ca="1" si="241"/>
        <v>3.4641948110260206</v>
      </c>
      <c r="DX183" s="1">
        <f t="shared" ca="1" si="267"/>
        <v>0.21941728379612693</v>
      </c>
      <c r="DY183" s="9">
        <f t="shared" ca="1" si="268"/>
        <v>0.11758625409255033</v>
      </c>
      <c r="DZ183" s="9">
        <f t="shared" ca="1" si="269"/>
        <v>6.5524984601578356E-6</v>
      </c>
      <c r="EB183" s="9">
        <f t="shared" ca="1" si="242"/>
        <v>1.3642707775257212</v>
      </c>
      <c r="EC183" s="9">
        <f t="shared" ca="1" si="243"/>
        <v>0.1178880220650113</v>
      </c>
      <c r="ED183" s="1">
        <f t="shared" ca="1" si="244"/>
        <v>6.4322344768309265E-3</v>
      </c>
      <c r="EE183" s="9">
        <f t="shared" ca="1" si="245"/>
        <v>4.0740879039306502E-4</v>
      </c>
      <c r="EG183" s="9">
        <f t="shared" ca="1" si="246"/>
        <v>3.6231241006535336E-4</v>
      </c>
      <c r="EH183" s="9">
        <f t="shared" ca="1" si="247"/>
        <v>7.6846115477837582E-2</v>
      </c>
      <c r="EN183" s="9">
        <v>1.2608219751413339</v>
      </c>
      <c r="EO183" s="9">
        <v>7.1606458525685424E-2</v>
      </c>
      <c r="EP183" s="1">
        <f t="shared" ca="1" si="248"/>
        <v>1.3642707775257212</v>
      </c>
      <c r="EQ183" s="9">
        <f t="shared" ca="1" si="249"/>
        <v>0.1178880220650113</v>
      </c>
      <c r="ET183" s="1">
        <f t="shared" ca="1" si="250"/>
        <v>11.603814191562979</v>
      </c>
    </row>
    <row r="184" spans="2:150" x14ac:dyDescent="0.25">
      <c r="B184" s="5">
        <f t="shared" si="251"/>
        <v>5000</v>
      </c>
      <c r="C184" s="19">
        <f>ISA!L184</f>
        <v>0.73611542371223737</v>
      </c>
      <c r="D184" s="52">
        <f>ISA!N184</f>
        <v>1.6299403949154085E-5</v>
      </c>
      <c r="F184" s="12">
        <f t="shared" ca="1" si="271"/>
        <v>288.13286105270458</v>
      </c>
      <c r="G184" s="19">
        <f>Weight!G184</f>
        <v>0.25</v>
      </c>
      <c r="H184" s="1">
        <f t="shared" si="253"/>
        <v>1</v>
      </c>
      <c r="J184" s="11">
        <f t="shared" ca="1" si="204"/>
        <v>25.71948012234818</v>
      </c>
      <c r="K184" s="11">
        <f t="shared" ca="1" si="205"/>
        <v>23.782213257349564</v>
      </c>
      <c r="L184" s="11">
        <f t="shared" ca="1" si="206"/>
        <v>1.0814586449139645</v>
      </c>
      <c r="N184" s="1">
        <f>'Geometry-Wing'!C184</f>
        <v>0.30481432099438527</v>
      </c>
      <c r="O184" s="1">
        <f>'Geometry-Wing'!D184</f>
        <v>3</v>
      </c>
      <c r="P184" s="1">
        <f>'Geometry-Wing'!AC184</f>
        <v>0.91444296298315586</v>
      </c>
      <c r="Q184" s="1">
        <f>'Geometry-Wing'!AD184</f>
        <v>9.8420572570645728</v>
      </c>
      <c r="R184" s="1">
        <f ca="1">'Geometry-Tail'!E184</f>
        <v>0.10137496479873467</v>
      </c>
      <c r="S184" s="1">
        <f>'Geometry-Tail'!F184</f>
        <v>4</v>
      </c>
      <c r="T184" s="19">
        <f>'Geometry-Tail'!I184</f>
        <v>4.8429600532968005</v>
      </c>
      <c r="U184" s="1">
        <f ca="1">'Geometry-Tail'!AD184</f>
        <v>7.8197034217017958E-2</v>
      </c>
      <c r="V184" s="1">
        <f ca="1">'Geometry-Tail'!T184</f>
        <v>3.0854574153398469</v>
      </c>
      <c r="X184" s="1">
        <f t="shared" si="254"/>
        <v>0.25</v>
      </c>
      <c r="Y184" s="5">
        <f t="shared" ca="1" si="207"/>
        <v>354055.8281473844</v>
      </c>
      <c r="Z184" s="1">
        <f t="shared" ca="1" si="270"/>
        <v>1.3247342506075634</v>
      </c>
      <c r="AA184" s="9">
        <f ca="1">'Airfoil-Flight'!W184</f>
        <v>1.472125859779594E-2</v>
      </c>
      <c r="AB184" s="12">
        <f t="shared" ca="1" si="208"/>
        <v>89.987839138013783</v>
      </c>
      <c r="AC184" s="1">
        <f ca="1">'Airfoil-Flight'!AG184</f>
        <v>-0.149189129244063</v>
      </c>
      <c r="AD184" s="1">
        <f>'Geometry-Wing'!AB184</f>
        <v>0.95988181135316342</v>
      </c>
      <c r="AE184" s="61">
        <f t="shared" si="209"/>
        <v>4.179492534636231E-2</v>
      </c>
      <c r="AF184" s="17">
        <f t="shared" ca="1" si="210"/>
        <v>2.5548533317665227</v>
      </c>
      <c r="AG184" s="11">
        <f t="shared" ca="1" si="211"/>
        <v>2.5548533317665227</v>
      </c>
      <c r="AH184" s="11">
        <f ca="1">DEGREES(AI184/CS184)+'Airfoil-Flight'!K184</f>
        <v>8.7244600219510886</v>
      </c>
      <c r="AI184" s="1">
        <f t="shared" ca="1" si="212"/>
        <v>1.3234174697930237</v>
      </c>
      <c r="AJ184" s="1">
        <f ca="1">0.9*'Airfoil-Flight'!I184</f>
        <v>1.5136159978862862</v>
      </c>
      <c r="AK184" s="5">
        <f ca="1">C184*J184*'Geometry-Wing'!AH184/D184</f>
        <v>231498.04148098209</v>
      </c>
      <c r="AL184" s="9">
        <f ca="1">0.455/(LOG10(MIN(AK184,'Geometry-Wing'!AM184)))^2.58</f>
        <v>5.9678245779548203E-3</v>
      </c>
      <c r="AM184" s="9">
        <f ca="1">+AL184*'Geometry-Wing'!AK184*'Geometry-Wing'!AN184/P184</f>
        <v>0</v>
      </c>
      <c r="AN184" s="9">
        <f ca="1">AA184*COS(RADIANS(AF184))*'Geometry-Wing'!U184*'Geometry-Wing'!V184+AM184</f>
        <v>1.6177288294917689E-2</v>
      </c>
      <c r="AO184" s="9">
        <f ca="1">AI184^2/(PI()*'Geometry-Wing'!AJ184*AD184)</f>
        <v>5.9011982396481998E-2</v>
      </c>
      <c r="AP184" s="9">
        <f t="shared" ca="1" si="213"/>
        <v>7.518927069139969E-2</v>
      </c>
      <c r="AQ184" s="1">
        <f t="shared" ca="1" si="214"/>
        <v>-0.13427021631965669</v>
      </c>
      <c r="AR184" s="1">
        <f t="shared" ca="1" si="260"/>
        <v>-0.26370169793494314</v>
      </c>
      <c r="AS184" s="1">
        <f t="shared" si="255"/>
        <v>0.9343951712104227</v>
      </c>
      <c r="AT184" s="61">
        <f t="shared" si="184"/>
        <v>7.021101008537145E-2</v>
      </c>
      <c r="AU184" s="5">
        <f ca="1">C184*J184*'Geometry-Tail'!C184/D184</f>
        <v>184914.83010512448</v>
      </c>
      <c r="AV184" s="9">
        <f ca="1">0.455/(LOG10(MIN(AU184,'Geometry-Tail'!L184)))^2.58</f>
        <v>6.2572577752059207E-3</v>
      </c>
      <c r="AW184" s="9">
        <f ca="1">AV184*'Geometry-Tail'!M184*'Geometry-Tail'!N184*'Geometry-Tail'!G184/R184*'Geometry-Tail'!O184</f>
        <v>1.914582385449496E-2</v>
      </c>
      <c r="AX184" s="9">
        <f t="shared" ca="1" si="185"/>
        <v>5.9222318125934734E-3</v>
      </c>
      <c r="AY184" s="9">
        <f t="shared" ca="1" si="186"/>
        <v>2.5068055667088432E-2</v>
      </c>
      <c r="AZ184" s="1">
        <f t="shared" ca="1" si="256"/>
        <v>0.95148725550796098</v>
      </c>
      <c r="BA184" s="1">
        <f t="shared" ca="1" si="187"/>
        <v>5.0986226259163159E-2</v>
      </c>
      <c r="BB184" s="5">
        <f ca="1">C184*J184*'Geometry-Tail'!Q184/D184</f>
        <v>184914.83010512448</v>
      </c>
      <c r="BC184" s="9">
        <f ca="1">0.455/(LOG10(MIN(BB184,'Geometry-Tail'!Z184)))^2.58</f>
        <v>6.2572577752059207E-3</v>
      </c>
      <c r="BD184" s="9">
        <f ca="1">BC184*'Geometry-Tail'!AA184*'Geometry-Tail'!AB184*'Geometry-Tail'!AE184/U184*'Geometry-Tail'!AF184</f>
        <v>9.4360886419393598E-3</v>
      </c>
      <c r="BE184" s="5">
        <f ca="1">C184*J184*'Geometry-Fuselage'!C184/D184</f>
        <v>1893319.8348343582</v>
      </c>
      <c r="BF184" s="9">
        <f ca="1">0.455/(LOG10(MIN(BE184,'Geometry-Fuselage'!K184)))^2.58</f>
        <v>3.9789723655400504E-3</v>
      </c>
      <c r="BG184" s="9">
        <f ca="1">BF184*'Geometry-Fuselage'!L184*'Geometry-Fuselage'!M184*'Geometry-Fuselage'!H184/P184*'Geometry-Fuselage'!P184</f>
        <v>1.7815089492327258E-2</v>
      </c>
      <c r="BH184" s="9">
        <f>3.83*RADIANS('Geometry-Fuselage'!N184)^2.5*'Geometry-Fuselage'!I184/P184</f>
        <v>1.3659623231054097E-3</v>
      </c>
      <c r="BI184" s="69">
        <f>0</f>
        <v>0</v>
      </c>
      <c r="BJ184" s="9">
        <f>0.05*'Geometry-Fuselage'!O184/P184</f>
        <v>0</v>
      </c>
      <c r="BK184" s="9">
        <f t="shared" ca="1" si="215"/>
        <v>1.9181051815432667E-2</v>
      </c>
      <c r="BL184" s="5">
        <f ca="1">C184*J184*'Geometry-Fuselage'!R184/D184</f>
        <v>1424291.7546193686</v>
      </c>
      <c r="BM184" s="9">
        <f ca="1">0.455/(LOG10(MIN(BL184,'Geometry-Fuselage'!Z184)))^2.58</f>
        <v>4.188495841590807E-3</v>
      </c>
      <c r="BN184" s="9">
        <f ca="1">BM184*'Geometry-Fuselage'!AA184*'Geometry-Fuselage'!AB184*'Geometry-Fuselage'!W184/P184*'Geometry-Fuselage'!AC184</f>
        <v>1.9649759111375863E-3</v>
      </c>
      <c r="BO184" s="5">
        <f ca="1">C184*J184*'Geometry-Fuselage'!AE184/D184</f>
        <v>2137244.4761320362</v>
      </c>
      <c r="BP184" s="9">
        <f ca="1">0.455/(LOG10(MIN(BO184,'Geometry-Fuselage'!AK184)))^2.58</f>
        <v>3.8941765098881565E-3</v>
      </c>
      <c r="BQ184" s="9">
        <f ca="1">BP184*'Geometry-Fuselage'!AL184*'Geometry-Fuselage'!AM184*'Geometry-Fuselage'!AI184/P184*'Geometry-Fuselage'!AN184</f>
        <v>0</v>
      </c>
      <c r="BR184" s="9">
        <f ca="1">'Geometry-Miscellaneous'!B184*J184/(0.5*C184*J184^2*P184)</f>
        <v>6.9313291140270922E-4</v>
      </c>
      <c r="BS184" s="9">
        <f>('Geometry-Miscellaneous'!J184+'Geometry-Miscellaneous'!R184)/P184*'Geometry-Miscellaneous'!$G$6</f>
        <v>2.8870034620722749E-3</v>
      </c>
      <c r="BT184" s="9">
        <f>'Geometry-Miscellaneous'!AO184/P184</f>
        <v>6.2492219506369547E-3</v>
      </c>
      <c r="BU184" s="1">
        <f t="shared" ca="1" si="188"/>
        <v>1.2941835520664198</v>
      </c>
      <c r="BV184" s="9">
        <f t="shared" ca="1" si="216"/>
        <v>5.0082087632309258E-2</v>
      </c>
      <c r="BW184" s="9">
        <f t="shared" ca="1" si="217"/>
        <v>5.9668519836032143E-2</v>
      </c>
      <c r="BX184" s="9">
        <f t="shared" ca="1" si="218"/>
        <v>0.10975060746834139</v>
      </c>
      <c r="BY184" s="11">
        <f t="shared" ca="1" si="189"/>
        <v>288.13286105270458</v>
      </c>
      <c r="BZ184" s="11">
        <f t="shared" ca="1" si="190"/>
        <v>24.434522044136283</v>
      </c>
      <c r="CA184" s="11">
        <f t="shared" ca="1" si="191"/>
        <v>11.792039988842333</v>
      </c>
      <c r="CB184" s="12">
        <f t="shared" ca="1" si="192"/>
        <v>628.4432040132416</v>
      </c>
      <c r="CD184" s="1">
        <f t="shared" ca="1" si="219"/>
        <v>1.4793207441437257E-2</v>
      </c>
      <c r="CE184" s="1">
        <f t="shared" ca="1" si="220"/>
        <v>1.9409072192922011E-3</v>
      </c>
      <c r="CF184" s="1">
        <f t="shared" ca="1" si="221"/>
        <v>7.3787414640854665E-4</v>
      </c>
      <c r="CG184" s="1">
        <f t="shared" ca="1" si="222"/>
        <v>1.7539977855237688E-2</v>
      </c>
      <c r="CH184" s="1">
        <f t="shared" ca="1" si="223"/>
        <v>1.7968583943711808E-3</v>
      </c>
      <c r="CI184" s="1">
        <f t="shared" ca="1" si="224"/>
        <v>0</v>
      </c>
      <c r="CJ184" s="1">
        <f t="shared" ca="1" si="225"/>
        <v>6.338305132442347E-4</v>
      </c>
      <c r="CK184" s="1">
        <f t="shared" si="226"/>
        <v>2.64E-3</v>
      </c>
      <c r="CL184" s="1">
        <f t="shared" si="227"/>
        <v>5.7145570368798337E-3</v>
      </c>
      <c r="CM184" s="1">
        <f t="shared" ca="1" si="228"/>
        <v>4.5797212606870939E-2</v>
      </c>
      <c r="CN184" s="1">
        <f t="shared" ca="1" si="229"/>
        <v>5.3963092034148834E-2</v>
      </c>
      <c r="CO184" s="1">
        <f t="shared" ca="1" si="230"/>
        <v>6.0036604153161004E-4</v>
      </c>
      <c r="CP184" s="1">
        <f t="shared" ca="1" si="231"/>
        <v>5.4563458075680443E-2</v>
      </c>
      <c r="CR184" s="1">
        <f ca="1">'Airfoil-Flight'!J184</f>
        <v>5.8600858542255505</v>
      </c>
      <c r="CS184" s="1">
        <f ca="1">CR184/(1+CR184/(PI()*'Geometry-Wing'!AJ184)*(1+AE184))</f>
        <v>4.8938166273306445</v>
      </c>
      <c r="CU184" s="1">
        <f t="shared" si="257"/>
        <v>6</v>
      </c>
      <c r="CV184" s="1">
        <f t="shared" si="193"/>
        <v>3.9709114397548211</v>
      </c>
      <c r="CW184" s="1">
        <f>Stability!Z184</f>
        <v>2.1749577694090316</v>
      </c>
      <c r="CY184" s="1">
        <f t="shared" si="258"/>
        <v>6</v>
      </c>
      <c r="CZ184" s="1">
        <f t="shared" ca="1" si="194"/>
        <v>3.6351579757590589</v>
      </c>
      <c r="DA184" s="1">
        <f ca="1">Stability!AB184</f>
        <v>1.9910580234180542</v>
      </c>
      <c r="DC184" s="1"/>
      <c r="DD184" s="9">
        <f t="shared" ca="1" si="261"/>
        <v>7.2590801690921816E-2</v>
      </c>
      <c r="DE184" s="9">
        <f t="shared" ca="1" si="262"/>
        <v>0.11463916268325126</v>
      </c>
      <c r="DF184" s="9"/>
      <c r="DG184" s="9">
        <f t="shared" ca="1" si="263"/>
        <v>0.10386459054947242</v>
      </c>
      <c r="DH184" s="9">
        <f t="shared" ca="1" si="264"/>
        <v>2.8762666568782989E-3</v>
      </c>
      <c r="DI184" s="9"/>
      <c r="DJ184" s="9">
        <f t="shared" ca="1" si="265"/>
        <v>8.1405338267372909E-2</v>
      </c>
      <c r="DK184" s="9">
        <f t="shared" ca="1" si="266"/>
        <v>6.6703297876590434E-2</v>
      </c>
      <c r="DL184" s="9"/>
      <c r="DM184" s="1">
        <v>1</v>
      </c>
      <c r="DN184" s="1">
        <f t="shared" ca="1" si="232"/>
        <v>1.2941835520664198</v>
      </c>
      <c r="DO184" s="1">
        <f t="shared" ca="1" si="233"/>
        <v>1.6749110664392555</v>
      </c>
      <c r="DP184" s="1">
        <f t="shared" ca="1" si="234"/>
        <v>0.10975060746834139</v>
      </c>
      <c r="DQ184" s="1">
        <f t="shared" ca="1" si="235"/>
        <v>1.2941835520664198</v>
      </c>
      <c r="DR184" s="1">
        <f t="shared" ca="1" si="236"/>
        <v>1.6749110664392555</v>
      </c>
      <c r="DS184" s="1">
        <f t="shared" ca="1" si="237"/>
        <v>2.1676423533597107</v>
      </c>
      <c r="DT184" s="1">
        <f t="shared" ca="1" si="238"/>
        <v>0.14203743101482541</v>
      </c>
      <c r="DU184" s="1">
        <f t="shared" ca="1" si="239"/>
        <v>1.6749110664392555</v>
      </c>
      <c r="DV184" s="1">
        <f t="shared" ca="1" si="240"/>
        <v>2.1676423533597107</v>
      </c>
      <c r="DW184" s="1">
        <f t="shared" ca="1" si="241"/>
        <v>2.805327080480684</v>
      </c>
      <c r="DX184" s="1">
        <f t="shared" ca="1" si="267"/>
        <v>0.1838225069971558</v>
      </c>
      <c r="DY184" s="9">
        <f t="shared" ca="1" si="268"/>
        <v>0.10952045799145615</v>
      </c>
      <c r="DZ184" s="9">
        <f t="shared" ca="1" si="269"/>
        <v>4.3975027401463724E-6</v>
      </c>
      <c r="EB184" s="9">
        <f t="shared" ca="1" si="242"/>
        <v>1.2941835520664198</v>
      </c>
      <c r="EC184" s="9">
        <f t="shared" ca="1" si="243"/>
        <v>0.10975060746834139</v>
      </c>
      <c r="ED184" s="1">
        <f t="shared" ca="1" si="244"/>
        <v>6.1017887358451404E-3</v>
      </c>
      <c r="EE184" s="9">
        <f t="shared" ca="1" si="245"/>
        <v>3.9982721102092275E-4</v>
      </c>
      <c r="EG184" s="9">
        <f t="shared" ca="1" si="246"/>
        <v>3.4338919858725785E-4</v>
      </c>
      <c r="EH184" s="9">
        <f t="shared" ca="1" si="247"/>
        <v>7.2832520430969147E-2</v>
      </c>
      <c r="EN184" s="9">
        <v>1.2076651201449318</v>
      </c>
      <c r="EO184" s="9">
        <v>6.7820291986864317E-2</v>
      </c>
      <c r="EP184" s="1">
        <f t="shared" ca="1" si="248"/>
        <v>1.2941835520664198</v>
      </c>
      <c r="EQ184" s="9">
        <f t="shared" ca="1" si="249"/>
        <v>0.10975060746834139</v>
      </c>
      <c r="ET184" s="1">
        <f t="shared" ca="1" si="250"/>
        <v>11.818269828165526</v>
      </c>
    </row>
    <row r="185" spans="2:150" x14ac:dyDescent="0.25">
      <c r="B185" s="5">
        <f t="shared" si="251"/>
        <v>5000</v>
      </c>
      <c r="C185" s="19">
        <f>ISA!L185</f>
        <v>0.73611542371223737</v>
      </c>
      <c r="D185" s="52">
        <f>ISA!N185</f>
        <v>1.6299403949154085E-5</v>
      </c>
      <c r="F185" s="12">
        <f t="shared" ca="1" si="271"/>
        <v>288.13286105270458</v>
      </c>
      <c r="G185" s="19">
        <f>Weight!G185</f>
        <v>0.25</v>
      </c>
      <c r="H185" s="1">
        <f t="shared" si="253"/>
        <v>1</v>
      </c>
      <c r="J185" s="11">
        <f t="shared" ca="1" si="204"/>
        <v>26.445788221295516</v>
      </c>
      <c r="K185" s="11">
        <f t="shared" ca="1" si="205"/>
        <v>23.755264728767035</v>
      </c>
      <c r="L185" s="11">
        <f t="shared" ca="1" si="206"/>
        <v>1.1132600930045762</v>
      </c>
      <c r="N185" s="1">
        <f>'Geometry-Wing'!C185</f>
        <v>0.30481432099438527</v>
      </c>
      <c r="O185" s="1">
        <f>'Geometry-Wing'!D185</f>
        <v>3</v>
      </c>
      <c r="P185" s="1">
        <f>'Geometry-Wing'!AC185</f>
        <v>0.91444296298315586</v>
      </c>
      <c r="Q185" s="1">
        <f>'Geometry-Wing'!AD185</f>
        <v>9.8420572570645728</v>
      </c>
      <c r="R185" s="1">
        <f ca="1">'Geometry-Tail'!E185</f>
        <v>0.10137496479873467</v>
      </c>
      <c r="S185" s="1">
        <f>'Geometry-Tail'!F185</f>
        <v>4</v>
      </c>
      <c r="T185" s="19">
        <f>'Geometry-Tail'!I185</f>
        <v>4.8429600532968005</v>
      </c>
      <c r="U185" s="1">
        <f ca="1">'Geometry-Tail'!AD185</f>
        <v>7.8197034217017958E-2</v>
      </c>
      <c r="V185" s="1">
        <f ca="1">'Geometry-Tail'!T185</f>
        <v>3.0854574153398469</v>
      </c>
      <c r="X185" s="1">
        <f t="shared" si="254"/>
        <v>0.25</v>
      </c>
      <c r="Y185" s="5">
        <f t="shared" ca="1" si="207"/>
        <v>364054.22680239863</v>
      </c>
      <c r="Z185" s="1">
        <f t="shared" ca="1" si="270"/>
        <v>1.254452610356122</v>
      </c>
      <c r="AA185" s="9">
        <f ca="1">'Airfoil-Flight'!W185</f>
        <v>1.346367783325363E-2</v>
      </c>
      <c r="AB185" s="12">
        <f t="shared" ca="1" si="208"/>
        <v>93.17310068559263</v>
      </c>
      <c r="AC185" s="1">
        <f ca="1">'Airfoil-Flight'!AG185</f>
        <v>-0.14933002666016479</v>
      </c>
      <c r="AD185" s="1">
        <f>'Geometry-Wing'!AB185</f>
        <v>0.95988181135316342</v>
      </c>
      <c r="AE185" s="61">
        <f t="shared" si="209"/>
        <v>4.179492534636231E-2</v>
      </c>
      <c r="AF185" s="17">
        <f t="shared" ca="1" si="210"/>
        <v>2.4195578692684716</v>
      </c>
      <c r="AG185" s="11">
        <f t="shared" ca="1" si="211"/>
        <v>2.4195578692684716</v>
      </c>
      <c r="AH185" s="11">
        <f ca="1">DEGREES(AI185/CS185)+'Airfoil-Flight'!K185</f>
        <v>7.8978844001492901</v>
      </c>
      <c r="AI185" s="1">
        <f t="shared" ca="1" si="212"/>
        <v>1.2533342378409789</v>
      </c>
      <c r="AJ185" s="1">
        <f ca="1">0.9*'Airfoil-Flight'!I185</f>
        <v>1.5170521086480084</v>
      </c>
      <c r="AK185" s="5">
        <f ca="1">C185*J185*'Geometry-Wing'!AH185/D185</f>
        <v>238035.45598618369</v>
      </c>
      <c r="AL185" s="9">
        <f ca="1">0.455/(LOG10(MIN(AK185,'Geometry-Wing'!AM185)))^2.58</f>
        <v>5.9332517928577713E-3</v>
      </c>
      <c r="AM185" s="9">
        <f ca="1">+AL185*'Geometry-Wing'!AK185*'Geometry-Wing'!AN185/P185</f>
        <v>0</v>
      </c>
      <c r="AN185" s="9">
        <f ca="1">AA185*COS(RADIANS(AF185))*'Geometry-Wing'!U185*'Geometry-Wing'!V185+AM185</f>
        <v>1.4796842130190698E-2</v>
      </c>
      <c r="AO185" s="9">
        <f ca="1">AI185^2/(PI()*'Geometry-Wing'!AJ185*AD185)</f>
        <v>5.292736644414324E-2</v>
      </c>
      <c r="AP185" s="9">
        <f t="shared" ca="1" si="213"/>
        <v>6.7724208574333936E-2</v>
      </c>
      <c r="AQ185" s="1">
        <f t="shared" ca="1" si="214"/>
        <v>-0.13439702399414832</v>
      </c>
      <c r="AR185" s="1">
        <f t="shared" ca="1" si="260"/>
        <v>-0.26395074347900493</v>
      </c>
      <c r="AS185" s="1">
        <f t="shared" si="255"/>
        <v>0.9343951712104227</v>
      </c>
      <c r="AT185" s="61">
        <f t="shared" si="184"/>
        <v>7.021101008537145E-2</v>
      </c>
      <c r="AU185" s="5">
        <f ca="1">C185*J185*'Geometry-Tail'!C185/D185</f>
        <v>190136.75286880121</v>
      </c>
      <c r="AV185" s="9">
        <f ca="1">0.455/(LOG10(MIN(AU185,'Geometry-Tail'!L185)))^2.58</f>
        <v>6.220339442354149E-3</v>
      </c>
      <c r="AW185" s="9">
        <f ca="1">AV185*'Geometry-Tail'!M185*'Geometry-Tail'!N185*'Geometry-Tail'!G185/R185*'Geometry-Tail'!O185</f>
        <v>1.9032861927213904E-2</v>
      </c>
      <c r="AX185" s="9">
        <f t="shared" ca="1" si="185"/>
        <v>5.9334232605178765E-3</v>
      </c>
      <c r="AY185" s="9">
        <f t="shared" ca="1" si="186"/>
        <v>2.4966285187731779E-2</v>
      </c>
      <c r="AZ185" s="1">
        <f t="shared" ca="1" si="256"/>
        <v>0.95148725550796098</v>
      </c>
      <c r="BA185" s="1">
        <f t="shared" ca="1" si="187"/>
        <v>5.0986226259163159E-2</v>
      </c>
      <c r="BB185" s="5">
        <f ca="1">C185*J185*'Geometry-Tail'!Q185/D185</f>
        <v>190136.75286880121</v>
      </c>
      <c r="BC185" s="9">
        <f ca="1">0.455/(LOG10(MIN(BB185,'Geometry-Tail'!Z185)))^2.58</f>
        <v>6.220339442354149E-3</v>
      </c>
      <c r="BD185" s="9">
        <f ca="1">BC185*'Geometry-Tail'!AA185*'Geometry-Tail'!AB185*'Geometry-Tail'!AE185/U185*'Geometry-Tail'!AF185</f>
        <v>9.380414946877233E-3</v>
      </c>
      <c r="BE185" s="5">
        <f ca="1">C185*J185*'Geometry-Fuselage'!C185/D185</f>
        <v>1946786.4493769647</v>
      </c>
      <c r="BF185" s="9">
        <f ca="1">0.455/(LOG10(MIN(BE185,'Geometry-Fuselage'!K185)))^2.58</f>
        <v>3.9592613570230339E-3</v>
      </c>
      <c r="BG185" s="9">
        <f ca="1">BF185*'Geometry-Fuselage'!L185*'Geometry-Fuselage'!M185*'Geometry-Fuselage'!H185/P185*'Geometry-Fuselage'!P185</f>
        <v>1.7726837212981E-2</v>
      </c>
      <c r="BH185" s="9">
        <f>3.83*RADIANS('Geometry-Fuselage'!N185)^2.5*'Geometry-Fuselage'!I185/P185</f>
        <v>1.3659623231054097E-3</v>
      </c>
      <c r="BI185" s="69">
        <f>0</f>
        <v>0</v>
      </c>
      <c r="BJ185" s="9">
        <f>0.05*'Geometry-Fuselage'!O185/P185</f>
        <v>0</v>
      </c>
      <c r="BK185" s="9">
        <f t="shared" ca="1" si="215"/>
        <v>1.9092799536086408E-2</v>
      </c>
      <c r="BL185" s="5">
        <f ca="1">C185*J185*'Geometry-Fuselage'!R185/D185</f>
        <v>1464513.1988990717</v>
      </c>
      <c r="BM185" s="9">
        <f ca="1">0.455/(LOG10(MIN(BL185,'Geometry-Fuselage'!Z185)))^2.58</f>
        <v>4.1673315161523334E-3</v>
      </c>
      <c r="BN185" s="9">
        <f ca="1">BM185*'Geometry-Fuselage'!AA185*'Geometry-Fuselage'!AB185*'Geometry-Fuselage'!W185/P185*'Geometry-Fuselage'!AC185</f>
        <v>1.9550469554372786E-3</v>
      </c>
      <c r="BO185" s="5">
        <f ca="1">C185*J185*'Geometry-Fuselage'!AE185/D185</f>
        <v>2197599.4275175552</v>
      </c>
      <c r="BP185" s="9">
        <f ca="1">0.455/(LOG10(MIN(BO185,'Geometry-Fuselage'!AK185)))^2.58</f>
        <v>3.8750454118463827E-3</v>
      </c>
      <c r="BQ185" s="9">
        <f ca="1">BP185*'Geometry-Fuselage'!AL185*'Geometry-Fuselage'!AM185*'Geometry-Fuselage'!AI185/P185*'Geometry-Fuselage'!AN185</f>
        <v>0</v>
      </c>
      <c r="BR185" s="9">
        <f ca="1">'Geometry-Miscellaneous'!B185*J185/(0.5*C185*J185^2*P185)</f>
        <v>6.740966836682171E-4</v>
      </c>
      <c r="BS185" s="9">
        <f>('Geometry-Miscellaneous'!J185+'Geometry-Miscellaneous'!R185)/P185*'Geometry-Miscellaneous'!$G$6</f>
        <v>2.8870034620722749E-3</v>
      </c>
      <c r="BT185" s="9">
        <f>'Geometry-Miscellaneous'!AO185/P185</f>
        <v>6.2492219506369547E-3</v>
      </c>
      <c r="BU185" s="1">
        <f t="shared" ca="1" si="188"/>
        <v>1.2240727109749485</v>
      </c>
      <c r="BV185" s="9">
        <f t="shared" ca="1" si="216"/>
        <v>4.856714022672072E-2</v>
      </c>
      <c r="BW185" s="9">
        <f t="shared" ca="1" si="217"/>
        <v>5.3585144565381923E-2</v>
      </c>
      <c r="BX185" s="9">
        <f t="shared" ca="1" si="218"/>
        <v>0.10215228479210264</v>
      </c>
      <c r="BY185" s="11">
        <f t="shared" ca="1" si="189"/>
        <v>288.13286105270453</v>
      </c>
      <c r="BZ185" s="11">
        <f t="shared" ca="1" si="190"/>
        <v>24.045491592387595</v>
      </c>
      <c r="CA185" s="11">
        <f t="shared" ca="1" si="191"/>
        <v>11.982822640395616</v>
      </c>
      <c r="CB185" s="12">
        <f t="shared" ca="1" si="192"/>
        <v>635.90197832922422</v>
      </c>
      <c r="CD185" s="1">
        <f t="shared" ca="1" si="219"/>
        <v>1.3530868160325574E-2</v>
      </c>
      <c r="CE185" s="1">
        <f t="shared" ca="1" si="220"/>
        <v>1.929455707890487E-3</v>
      </c>
      <c r="CF185" s="1">
        <f t="shared" ca="1" si="221"/>
        <v>7.3352062857078568E-4</v>
      </c>
      <c r="CG185" s="1">
        <f t="shared" ca="1" si="222"/>
        <v>1.7459276179422278E-2</v>
      </c>
      <c r="CH185" s="1">
        <f t="shared" ca="1" si="223"/>
        <v>1.7877789307012629E-3</v>
      </c>
      <c r="CI185" s="1">
        <f t="shared" ca="1" si="224"/>
        <v>0</v>
      </c>
      <c r="CJ185" s="1">
        <f t="shared" ca="1" si="225"/>
        <v>6.1642296875068356E-4</v>
      </c>
      <c r="CK185" s="1">
        <f t="shared" si="226"/>
        <v>2.64E-3</v>
      </c>
      <c r="CL185" s="1">
        <f t="shared" si="227"/>
        <v>5.7145570368798337E-3</v>
      </c>
      <c r="CM185" s="1">
        <f t="shared" ca="1" si="228"/>
        <v>4.4411879612540901E-2</v>
      </c>
      <c r="CN185" s="1">
        <f t="shared" ca="1" si="229"/>
        <v>4.8399057794077605E-2</v>
      </c>
      <c r="CO185" s="1">
        <f t="shared" ca="1" si="230"/>
        <v>6.0150057417099323E-4</v>
      </c>
      <c r="CP185" s="1">
        <f t="shared" ca="1" si="231"/>
        <v>4.9000558368248598E-2</v>
      </c>
      <c r="CR185" s="1">
        <f ca="1">'Airfoil-Flight'!J185</f>
        <v>5.8593461633933792</v>
      </c>
      <c r="CS185" s="1">
        <f ca="1">CR185/(1+CR185/(PI()*'Geometry-Wing'!AJ185)*(1+AE185))</f>
        <v>4.8933007496934353</v>
      </c>
      <c r="CU185" s="1">
        <f t="shared" si="257"/>
        <v>6</v>
      </c>
      <c r="CV185" s="1">
        <f t="shared" si="193"/>
        <v>3.9709114397548211</v>
      </c>
      <c r="CW185" s="1">
        <f>Stability!Z185</f>
        <v>2.1749577694090316</v>
      </c>
      <c r="CY185" s="1">
        <f t="shared" si="258"/>
        <v>6</v>
      </c>
      <c r="CZ185" s="1">
        <f t="shared" ca="1" si="194"/>
        <v>3.6351579757590589</v>
      </c>
      <c r="DA185" s="1">
        <f ca="1">Stability!AB185</f>
        <v>1.9910580234180542</v>
      </c>
      <c r="DC185" s="1"/>
      <c r="DD185" s="9">
        <f t="shared" ca="1" si="261"/>
        <v>6.6425412178359192E-2</v>
      </c>
      <c r="DE185" s="9">
        <f t="shared" ca="1" si="262"/>
        <v>0.12231897509456734</v>
      </c>
      <c r="DF185" s="9"/>
      <c r="DG185" s="9">
        <f t="shared" ca="1" si="263"/>
        <v>9.6996005520449527E-2</v>
      </c>
      <c r="DH185" s="9">
        <f t="shared" ca="1" si="264"/>
        <v>2.5478666442485627E-3</v>
      </c>
      <c r="DI185" s="9"/>
      <c r="DJ185" s="9">
        <f t="shared" ca="1" si="265"/>
        <v>7.4911187725490574E-2</v>
      </c>
      <c r="DK185" s="9">
        <f t="shared" ca="1" si="266"/>
        <v>7.1113657860924162E-2</v>
      </c>
      <c r="DL185" s="9"/>
      <c r="DM185" s="1">
        <v>1</v>
      </c>
      <c r="DN185" s="1">
        <f t="shared" ca="1" si="232"/>
        <v>1.2240727109749485</v>
      </c>
      <c r="DO185" s="1">
        <f t="shared" ca="1" si="233"/>
        <v>1.4983540017535599</v>
      </c>
      <c r="DP185" s="1">
        <f t="shared" ca="1" si="234"/>
        <v>0.10215228479210264</v>
      </c>
      <c r="DQ185" s="1">
        <f t="shared" ca="1" si="235"/>
        <v>1.2240727109749485</v>
      </c>
      <c r="DR185" s="1">
        <f t="shared" ca="1" si="236"/>
        <v>1.4983540017535599</v>
      </c>
      <c r="DS185" s="1">
        <f t="shared" ca="1" si="237"/>
        <v>1.8340942449266429</v>
      </c>
      <c r="DT185" s="1">
        <f t="shared" ca="1" si="238"/>
        <v>0.12504182417775409</v>
      </c>
      <c r="DU185" s="1">
        <f t="shared" ca="1" si="239"/>
        <v>1.4983540017535599</v>
      </c>
      <c r="DV185" s="1">
        <f t="shared" ca="1" si="240"/>
        <v>1.8340942449266429</v>
      </c>
      <c r="DW185" s="1">
        <f t="shared" ca="1" si="241"/>
        <v>2.2450647145709071</v>
      </c>
      <c r="DX185" s="1">
        <f t="shared" ca="1" si="267"/>
        <v>0.15306028470651631</v>
      </c>
      <c r="DY185" s="9">
        <f t="shared" ca="1" si="268"/>
        <v>0.10190517312933918</v>
      </c>
      <c r="DZ185" s="9">
        <f t="shared" ca="1" si="269"/>
        <v>5.8518113441061579E-6</v>
      </c>
      <c r="EB185" s="9">
        <f t="shared" ca="1" si="242"/>
        <v>1.2240727109749485</v>
      </c>
      <c r="EC185" s="9">
        <f t="shared" ca="1" si="243"/>
        <v>0.10215228479210264</v>
      </c>
      <c r="ED185" s="1">
        <f t="shared" ca="1" si="244"/>
        <v>5.7712316523854581E-3</v>
      </c>
      <c r="EE185" s="9">
        <f t="shared" ca="1" si="245"/>
        <v>3.9346142411320572E-4</v>
      </c>
      <c r="EG185" s="9">
        <f t="shared" ca="1" si="246"/>
        <v>3.2450433778207557E-4</v>
      </c>
      <c r="EH185" s="9">
        <f t="shared" ca="1" si="247"/>
        <v>6.8827059525127812E-2</v>
      </c>
      <c r="EN185" s="9">
        <v>1.1545038283364824</v>
      </c>
      <c r="EO185" s="9">
        <v>6.4247182121613011E-2</v>
      </c>
      <c r="EP185" s="1">
        <f t="shared" ca="1" si="248"/>
        <v>1.2240727109749485</v>
      </c>
      <c r="EQ185" s="9">
        <f t="shared" ca="1" si="249"/>
        <v>0.10215228479210264</v>
      </c>
      <c r="ET185" s="1">
        <f t="shared" ca="1" si="250"/>
        <v>12.013247363279817</v>
      </c>
    </row>
    <row r="186" spans="2:150" x14ac:dyDescent="0.25">
      <c r="B186" s="5">
        <f t="shared" si="251"/>
        <v>5000</v>
      </c>
      <c r="C186" s="19">
        <f>ISA!L186</f>
        <v>0.73611542371223737</v>
      </c>
      <c r="D186" s="52">
        <f>ISA!N186</f>
        <v>1.6299403949154085E-5</v>
      </c>
      <c r="F186" s="12">
        <f t="shared" ca="1" si="271"/>
        <v>288.13286105270458</v>
      </c>
      <c r="G186" s="19">
        <f>Weight!G186</f>
        <v>0.25</v>
      </c>
      <c r="H186" s="1">
        <f t="shared" si="253"/>
        <v>1</v>
      </c>
      <c r="J186" s="11">
        <f t="shared" ca="1" si="204"/>
        <v>27.237588462941247</v>
      </c>
      <c r="K186" s="11">
        <f t="shared" ca="1" si="205"/>
        <v>23.726750091764114</v>
      </c>
      <c r="L186" s="11">
        <f t="shared" ca="1" si="206"/>
        <v>1.1479696274289075</v>
      </c>
      <c r="N186" s="1">
        <f>'Geometry-Wing'!C186</f>
        <v>0.30481432099438527</v>
      </c>
      <c r="O186" s="1">
        <f>'Geometry-Wing'!D186</f>
        <v>3</v>
      </c>
      <c r="P186" s="1">
        <f>'Geometry-Wing'!AC186</f>
        <v>0.91444296298315586</v>
      </c>
      <c r="Q186" s="1">
        <f>'Geometry-Wing'!AD186</f>
        <v>9.8420572570645728</v>
      </c>
      <c r="R186" s="1">
        <f ca="1">'Geometry-Tail'!E186</f>
        <v>0.10137496479873467</v>
      </c>
      <c r="S186" s="1">
        <f>'Geometry-Tail'!F186</f>
        <v>4</v>
      </c>
      <c r="T186" s="19">
        <f>'Geometry-Tail'!I186</f>
        <v>4.8429600532968005</v>
      </c>
      <c r="U186" s="1">
        <f ca="1">'Geometry-Tail'!AD186</f>
        <v>7.8197034217017958E-2</v>
      </c>
      <c r="V186" s="1">
        <f ca="1">'Geometry-Tail'!T186</f>
        <v>3.0854574153398469</v>
      </c>
      <c r="X186" s="1">
        <f t="shared" si="254"/>
        <v>0.25</v>
      </c>
      <c r="Y186" s="5">
        <f t="shared" ca="1" si="207"/>
        <v>374954.1940237261</v>
      </c>
      <c r="Z186" s="1">
        <f t="shared" ca="1" si="270"/>
        <v>1.1841709701046805</v>
      </c>
      <c r="AA186" s="9">
        <f ca="1">'Airfoil-Flight'!W186</f>
        <v>1.226541229671604E-2</v>
      </c>
      <c r="AB186" s="12">
        <f t="shared" ca="1" si="208"/>
        <v>96.545549506047365</v>
      </c>
      <c r="AC186" s="1">
        <f ca="1">'Airfoil-Flight'!AG186</f>
        <v>-0.14947943159890811</v>
      </c>
      <c r="AD186" s="1">
        <f>'Geometry-Wing'!AB186</f>
        <v>0.95988181135316342</v>
      </c>
      <c r="AE186" s="61">
        <f t="shared" si="209"/>
        <v>4.179492534636231E-2</v>
      </c>
      <c r="AF186" s="17">
        <f t="shared" ca="1" si="210"/>
        <v>2.2842219286065979</v>
      </c>
      <c r="AG186" s="11">
        <f t="shared" ca="1" si="211"/>
        <v>2.2842219286065979</v>
      </c>
      <c r="AH186" s="11">
        <f ca="1">DEGREES(AI186/CS186)+'Airfoil-Flight'!K186</f>
        <v>7.0705165672090624</v>
      </c>
      <c r="AI186" s="1">
        <f t="shared" ca="1" si="212"/>
        <v>1.1832300381455094</v>
      </c>
      <c r="AJ186" s="1">
        <f ca="1">0.9*'Airfoil-Flight'!I186</f>
        <v>1.5207006642837848</v>
      </c>
      <c r="AK186" s="5">
        <f ca="1">C186*J186*'Geometry-Wing'!AH186/D186</f>
        <v>245162.35763089781</v>
      </c>
      <c r="AL186" s="9">
        <f ca="1">0.455/(LOG10(MIN(AK186,'Geometry-Wing'!AM186)))^2.58</f>
        <v>5.8969294939140117E-3</v>
      </c>
      <c r="AM186" s="9">
        <f ca="1">+AL186*'Geometry-Wing'!AK186*'Geometry-Wing'!AN186/P186</f>
        <v>0</v>
      </c>
      <c r="AN186" s="9">
        <f ca="1">AA186*COS(RADIANS(AF186))*'Geometry-Wing'!U186*'Geometry-Wing'!V186+AM186</f>
        <v>1.3481232937397438E-2</v>
      </c>
      <c r="AO186" s="9">
        <f ca="1">AI186^2/(PI()*'Geometry-Wing'!AJ186*AD186)</f>
        <v>4.7172060886280009E-2</v>
      </c>
      <c r="AP186" s="9">
        <f t="shared" ca="1" si="213"/>
        <v>6.065329382367745E-2</v>
      </c>
      <c r="AQ186" s="1">
        <f t="shared" ca="1" si="214"/>
        <v>-0.1345314884390173</v>
      </c>
      <c r="AR186" s="1">
        <f t="shared" ca="1" si="260"/>
        <v>-0.26421482663456802</v>
      </c>
      <c r="AS186" s="1">
        <f t="shared" si="255"/>
        <v>0.9343951712104227</v>
      </c>
      <c r="AT186" s="61">
        <f t="shared" si="184"/>
        <v>7.021101008537145E-2</v>
      </c>
      <c r="AU186" s="5">
        <f ca="1">C186*J186*'Geometry-Tail'!C186/D186</f>
        <v>195829.54317656075</v>
      </c>
      <c r="AV186" s="9">
        <f ca="1">0.455/(LOG10(MIN(AU186,'Geometry-Tail'!L186)))^2.58</f>
        <v>6.1815588451877238E-3</v>
      </c>
      <c r="AW186" s="9">
        <f ca="1">AV186*'Geometry-Tail'!M186*'Geometry-Tail'!N186*'Geometry-Tail'!G186/R186*'Geometry-Tail'!O186</f>
        <v>1.8914201883310559E-2</v>
      </c>
      <c r="AX186" s="9">
        <f t="shared" ca="1" si="185"/>
        <v>5.9453019994739438E-3</v>
      </c>
      <c r="AY186" s="9">
        <f t="shared" ca="1" si="186"/>
        <v>2.4859503882784503E-2</v>
      </c>
      <c r="AZ186" s="1">
        <f t="shared" ca="1" si="256"/>
        <v>0.95148725550796098</v>
      </c>
      <c r="BA186" s="1">
        <f t="shared" ca="1" si="187"/>
        <v>5.0986226259163159E-2</v>
      </c>
      <c r="BB186" s="5">
        <f ca="1">C186*J186*'Geometry-Tail'!Q186/D186</f>
        <v>195829.54317656075</v>
      </c>
      <c r="BC186" s="9">
        <f ca="1">0.455/(LOG10(MIN(BB186,'Geometry-Tail'!Z186)))^2.58</f>
        <v>6.1815588451877238E-3</v>
      </c>
      <c r="BD186" s="9">
        <f ca="1">BC186*'Geometry-Tail'!AA186*'Geometry-Tail'!AB186*'Geometry-Tail'!AE186/U186*'Geometry-Tail'!AF186</f>
        <v>9.3219329143965288E-3</v>
      </c>
      <c r="BE186" s="5">
        <f ca="1">C186*J186*'Geometry-Fuselage'!C186/D186</f>
        <v>2005074.2178545194</v>
      </c>
      <c r="BF186" s="9">
        <f ca="1">0.455/(LOG10(MIN(BE186,'Geometry-Fuselage'!K186)))^2.58</f>
        <v>3.9385279674571897E-3</v>
      </c>
      <c r="BG186" s="9">
        <f ca="1">BF186*'Geometry-Fuselage'!L186*'Geometry-Fuselage'!M186*'Geometry-Fuselage'!H186/P186*'Geometry-Fuselage'!P186</f>
        <v>1.7634007417581136E-2</v>
      </c>
      <c r="BH186" s="9">
        <f>3.83*RADIANS('Geometry-Fuselage'!N186)^2.5*'Geometry-Fuselage'!I186/P186</f>
        <v>1.3659623231054097E-3</v>
      </c>
      <c r="BI186" s="69">
        <f>0</f>
        <v>0</v>
      </c>
      <c r="BJ186" s="9">
        <f>0.05*'Geometry-Fuselage'!O186/P186</f>
        <v>0</v>
      </c>
      <c r="BK186" s="9">
        <f t="shared" ca="1" si="215"/>
        <v>1.8999969740686545E-2</v>
      </c>
      <c r="BL186" s="5">
        <f ca="1">C186*J186*'Geometry-Fuselage'!R186/D186</f>
        <v>1508361.4629431693</v>
      </c>
      <c r="BM186" s="9">
        <f ca="1">0.455/(LOG10(MIN(BL186,'Geometry-Fuselage'!Z186)))^2.58</f>
        <v>4.1450725916967694E-3</v>
      </c>
      <c r="BN186" s="9">
        <f ca="1">BM186*'Geometry-Fuselage'!AA186*'Geometry-Fuselage'!AB186*'Geometry-Fuselage'!W186/P186*'Geometry-Fuselage'!AC186</f>
        <v>1.9446044834814265E-3</v>
      </c>
      <c r="BO186" s="5">
        <f ca="1">C186*J186*'Geometry-Fuselage'!AE186/D186</f>
        <v>2263396.6630995804</v>
      </c>
      <c r="BP186" s="9">
        <f ca="1">0.455/(LOG10(MIN(BO186,'Geometry-Fuselage'!AK186)))^2.58</f>
        <v>3.8549208281967078E-3</v>
      </c>
      <c r="BQ186" s="9">
        <f ca="1">BP186*'Geometry-Fuselage'!AL186*'Geometry-Fuselage'!AM186*'Geometry-Fuselage'!AI186/P186*'Geometry-Fuselage'!AN186</f>
        <v>0</v>
      </c>
      <c r="BR186" s="9">
        <f ca="1">'Geometry-Miscellaneous'!B186*J186/(0.5*C186*J186^2*P186)</f>
        <v>6.5450060533891541E-4</v>
      </c>
      <c r="BS186" s="9">
        <f>('Geometry-Miscellaneous'!J186+'Geometry-Miscellaneous'!R186)/P186*'Geometry-Miscellaneous'!$G$6</f>
        <v>2.8870034620722749E-3</v>
      </c>
      <c r="BT186" s="9">
        <f>'Geometry-Miscellaneous'!AO186/P186</f>
        <v>6.2492219506369547E-3</v>
      </c>
      <c r="BU186" s="1">
        <f t="shared" ca="1" si="188"/>
        <v>1.1539392350734359</v>
      </c>
      <c r="BV186" s="9">
        <f t="shared" ca="1" si="216"/>
        <v>4.7110507067891293E-2</v>
      </c>
      <c r="BW186" s="9">
        <f t="shared" ca="1" si="217"/>
        <v>4.7831155882154149E-2</v>
      </c>
      <c r="BX186" s="9">
        <f t="shared" ca="1" si="218"/>
        <v>9.4941662950045441E-2</v>
      </c>
      <c r="BY186" s="11">
        <f t="shared" ca="1" si="189"/>
        <v>288.13286105270458</v>
      </c>
      <c r="BZ186" s="11">
        <f t="shared" ca="1" si="190"/>
        <v>23.706458838932924</v>
      </c>
      <c r="CA186" s="11">
        <f t="shared" ca="1" si="191"/>
        <v>12.154192366322816</v>
      </c>
      <c r="CB186" s="12">
        <f t="shared" ca="1" si="192"/>
        <v>645.70676976851098</v>
      </c>
      <c r="CD186" s="1">
        <f t="shared" ca="1" si="219"/>
        <v>1.2327818591939828E-2</v>
      </c>
      <c r="CE186" s="1">
        <f t="shared" ca="1" si="220"/>
        <v>1.917426550116769E-3</v>
      </c>
      <c r="CF186" s="1">
        <f t="shared" ca="1" si="221"/>
        <v>7.2894750707581132E-4</v>
      </c>
      <c r="CG186" s="1">
        <f t="shared" ca="1" si="222"/>
        <v>1.7374388626263709E-2</v>
      </c>
      <c r="CH186" s="1">
        <f t="shared" ca="1" si="223"/>
        <v>1.7782298857050851E-3</v>
      </c>
      <c r="CI186" s="1">
        <f t="shared" ca="1" si="224"/>
        <v>0</v>
      </c>
      <c r="CJ186" s="1">
        <f t="shared" ca="1" si="225"/>
        <v>5.9850347282038691E-4</v>
      </c>
      <c r="CK186" s="1">
        <f t="shared" si="226"/>
        <v>2.64E-3</v>
      </c>
      <c r="CL186" s="1">
        <f t="shared" si="227"/>
        <v>5.7145570368798337E-3</v>
      </c>
      <c r="CM186" s="1">
        <f t="shared" ca="1" si="228"/>
        <v>4.3079871670801427E-2</v>
      </c>
      <c r="CN186" s="1">
        <f t="shared" ca="1" si="229"/>
        <v>4.3136159126871722E-2</v>
      </c>
      <c r="CO186" s="1">
        <f t="shared" ca="1" si="230"/>
        <v>6.0270478091451797E-4</v>
      </c>
      <c r="CP186" s="1">
        <f t="shared" ca="1" si="231"/>
        <v>4.3738863907786238E-2</v>
      </c>
      <c r="CR186" s="1">
        <f ca="1">'Airfoil-Flight'!J186</f>
        <v>5.8585626731717673</v>
      </c>
      <c r="CS186" s="1">
        <f ca="1">CR186/(1+CR186/(PI()*'Geometry-Wing'!AJ186)*(1+AE186))</f>
        <v>4.8927543019203652</v>
      </c>
      <c r="CU186" s="1">
        <f t="shared" si="257"/>
        <v>6</v>
      </c>
      <c r="CV186" s="1">
        <f t="shared" si="193"/>
        <v>3.9709114397548211</v>
      </c>
      <c r="CW186" s="1">
        <f>Stability!Z186</f>
        <v>2.1749577694090316</v>
      </c>
      <c r="CY186" s="1">
        <f t="shared" si="258"/>
        <v>6</v>
      </c>
      <c r="CZ186" s="1">
        <f t="shared" ca="1" si="194"/>
        <v>3.6351579757590589</v>
      </c>
      <c r="DA186" s="1">
        <f ca="1">Stability!AB186</f>
        <v>1.9910580234180542</v>
      </c>
      <c r="DC186" s="1"/>
      <c r="DD186" s="9">
        <f t="shared" ca="1" si="261"/>
        <v>6.0532122418001821E-2</v>
      </c>
      <c r="DE186" s="9">
        <f t="shared" ca="1" si="262"/>
        <v>0.13135423469527369</v>
      </c>
      <c r="DF186" s="9"/>
      <c r="DG186" s="9">
        <f t="shared" ca="1" si="263"/>
        <v>9.0354493781273554E-2</v>
      </c>
      <c r="DH186" s="9">
        <f t="shared" ca="1" si="264"/>
        <v>2.3344030641790992E-3</v>
      </c>
      <c r="DI186" s="9"/>
      <c r="DJ186" s="9">
        <f t="shared" ca="1" si="265"/>
        <v>6.8801443905105064E-2</v>
      </c>
      <c r="DK186" s="9">
        <f t="shared" ca="1" si="266"/>
        <v>7.5806208614169604E-2</v>
      </c>
      <c r="DL186" s="9"/>
      <c r="DM186" s="1">
        <v>1</v>
      </c>
      <c r="DN186" s="1">
        <f t="shared" ca="1" si="232"/>
        <v>1.1539392350734359</v>
      </c>
      <c r="DO186" s="1">
        <f t="shared" ca="1" si="233"/>
        <v>1.3315757582418664</v>
      </c>
      <c r="DP186" s="1">
        <f t="shared" ca="1" si="234"/>
        <v>9.4941662950045441E-2</v>
      </c>
      <c r="DQ186" s="1">
        <f t="shared" ca="1" si="235"/>
        <v>1.1539392350734359</v>
      </c>
      <c r="DR186" s="1">
        <f t="shared" ca="1" si="236"/>
        <v>1.3315757582418664</v>
      </c>
      <c r="DS186" s="1">
        <f t="shared" ca="1" si="237"/>
        <v>1.5365575119079495</v>
      </c>
      <c r="DT186" s="1">
        <f t="shared" ca="1" si="238"/>
        <v>0.10955690992117541</v>
      </c>
      <c r="DU186" s="1">
        <f t="shared" ca="1" si="239"/>
        <v>1.3315757582418664</v>
      </c>
      <c r="DV186" s="1">
        <f t="shared" ca="1" si="240"/>
        <v>1.5365575119079495</v>
      </c>
      <c r="DW186" s="1">
        <f t="shared" ca="1" si="241"/>
        <v>1.7730939999374014</v>
      </c>
      <c r="DX186" s="1">
        <f t="shared" ca="1" si="267"/>
        <v>0.12642201683145046</v>
      </c>
      <c r="DY186" s="9">
        <f t="shared" ca="1" si="268"/>
        <v>9.4740954590835924E-2</v>
      </c>
      <c r="DZ186" s="9">
        <f t="shared" ca="1" si="269"/>
        <v>4.4690709813441332E-6</v>
      </c>
      <c r="EB186" s="9">
        <f t="shared" ca="1" si="242"/>
        <v>1.1539392350734359</v>
      </c>
      <c r="EC186" s="9">
        <f t="shared" ca="1" si="243"/>
        <v>9.4941662950045441E-2</v>
      </c>
      <c r="ED186" s="1">
        <f t="shared" ca="1" si="244"/>
        <v>5.4405678508109238E-3</v>
      </c>
      <c r="EE186" s="9">
        <f t="shared" ca="1" si="245"/>
        <v>3.8791376003311152E-4</v>
      </c>
      <c r="EG186" s="9">
        <f t="shared" ca="1" si="246"/>
        <v>3.0565813610634759E-4</v>
      </c>
      <c r="EH186" s="9">
        <f t="shared" ca="1" si="247"/>
        <v>6.4829798183650783E-2</v>
      </c>
      <c r="EN186" s="9">
        <v>1.101338488641834</v>
      </c>
      <c r="EO186" s="9">
        <v>6.0942831979192758E-2</v>
      </c>
      <c r="EP186" s="1">
        <f t="shared" ca="1" si="248"/>
        <v>1.1539392350734359</v>
      </c>
      <c r="EQ186" s="9">
        <f t="shared" ca="1" si="249"/>
        <v>9.4941662950045441E-2</v>
      </c>
      <c r="ET186" s="1">
        <f t="shared" ca="1" si="250"/>
        <v>12.181208252604344</v>
      </c>
    </row>
    <row r="187" spans="2:150" x14ac:dyDescent="0.25">
      <c r="B187" s="5">
        <f t="shared" si="251"/>
        <v>5000</v>
      </c>
      <c r="C187" s="19">
        <f>ISA!L187</f>
        <v>0.73611542371223737</v>
      </c>
      <c r="D187" s="52">
        <f>ISA!N187</f>
        <v>1.6299403949154085E-5</v>
      </c>
      <c r="F187" s="12">
        <f t="shared" ca="1" si="271"/>
        <v>288.13286105270458</v>
      </c>
      <c r="G187" s="19">
        <f>Weight!G187</f>
        <v>0.25</v>
      </c>
      <c r="H187" s="1">
        <f t="shared" si="253"/>
        <v>1</v>
      </c>
      <c r="J187" s="11">
        <f t="shared" ca="1" si="204"/>
        <v>28.105333392515519</v>
      </c>
      <c r="K187" s="11">
        <f t="shared" ca="1" si="205"/>
        <v>23.696474818053378</v>
      </c>
      <c r="L187" s="11">
        <f t="shared" ca="1" si="206"/>
        <v>1.186055462186435</v>
      </c>
      <c r="N187" s="1">
        <f>'Geometry-Wing'!C187</f>
        <v>0.30481432099438527</v>
      </c>
      <c r="O187" s="1">
        <f>'Geometry-Wing'!D187</f>
        <v>3</v>
      </c>
      <c r="P187" s="1">
        <f>'Geometry-Wing'!AC187</f>
        <v>0.91444296298315586</v>
      </c>
      <c r="Q187" s="1">
        <f>'Geometry-Wing'!AD187</f>
        <v>9.8420572570645728</v>
      </c>
      <c r="R187" s="1">
        <f ca="1">'Geometry-Tail'!E187</f>
        <v>0.10137496479873467</v>
      </c>
      <c r="S187" s="1">
        <f>'Geometry-Tail'!F187</f>
        <v>4</v>
      </c>
      <c r="T187" s="19">
        <f>'Geometry-Tail'!I187</f>
        <v>4.8429600532968005</v>
      </c>
      <c r="U187" s="1">
        <f ca="1">'Geometry-Tail'!AD187</f>
        <v>7.8197034217017958E-2</v>
      </c>
      <c r="V187" s="1">
        <f ca="1">'Geometry-Tail'!T187</f>
        <v>3.0854574153398469</v>
      </c>
      <c r="X187" s="1">
        <f t="shared" si="254"/>
        <v>0.25</v>
      </c>
      <c r="Y187" s="5">
        <f t="shared" ca="1" si="207"/>
        <v>386899.62014430133</v>
      </c>
      <c r="Z187" s="1">
        <f t="shared" ca="1" si="270"/>
        <v>1.1138893298532391</v>
      </c>
      <c r="AA187" s="9">
        <f ca="1">'Airfoil-Flight'!W187</f>
        <v>1.1224240714026399E-2</v>
      </c>
      <c r="AB187" s="12">
        <f t="shared" ca="1" si="208"/>
        <v>99.239615242861348</v>
      </c>
      <c r="AC187" s="1">
        <f ca="1">'Airfoil-Flight'!AG187</f>
        <v>-0.14963842212189221</v>
      </c>
      <c r="AD187" s="1">
        <f>'Geometry-Wing'!AB187</f>
        <v>0.95988181135316342</v>
      </c>
      <c r="AE187" s="61">
        <f t="shared" si="209"/>
        <v>4.179492534636231E-2</v>
      </c>
      <c r="AF187" s="17">
        <f t="shared" ca="1" si="210"/>
        <v>2.1488477508439412</v>
      </c>
      <c r="AG187" s="11">
        <f t="shared" ca="1" si="211"/>
        <v>2.1488477508439412</v>
      </c>
      <c r="AH187" s="11">
        <f ca="1">DEGREES(AI187/CS187)+'Airfoil-Flight'!K187</f>
        <v>6.2423064112684665</v>
      </c>
      <c r="AI187" s="1">
        <f t="shared" ca="1" si="212"/>
        <v>1.113106031580291</v>
      </c>
      <c r="AJ187" s="1">
        <f ca="1">0.9*'Airfoil-Flight'!I187</f>
        <v>1.5245889252973435</v>
      </c>
      <c r="AK187" s="5">
        <f ca="1">C187*J187*'Geometry-Wing'!AH187/D187</f>
        <v>252972.82855588928</v>
      </c>
      <c r="AL187" s="9">
        <f ca="1">0.455/(LOG10(MIN(AK187,'Geometry-Wing'!AM187)))^2.58</f>
        <v>5.8586541301133841E-3</v>
      </c>
      <c r="AM187" s="9">
        <f ca="1">+AL187*'Geometry-Wing'!AK187*'Geometry-Wing'!AN187/P187</f>
        <v>0</v>
      </c>
      <c r="AN187" s="9">
        <f ca="1">AA187*COS(RADIANS(AF187))*'Geometry-Wing'!U187*'Geometry-Wing'!V187+AM187</f>
        <v>1.2337982485541698E-2</v>
      </c>
      <c r="AO187" s="9">
        <f ca="1">AI187^2/(PI()*'Geometry-Wing'!AJ187*AD187)</f>
        <v>4.1746449960873525E-2</v>
      </c>
      <c r="AP187" s="9">
        <f t="shared" ca="1" si="213"/>
        <v>5.4084432446415226E-2</v>
      </c>
      <c r="AQ187" s="1">
        <f t="shared" ca="1" si="214"/>
        <v>-0.134674579909703</v>
      </c>
      <c r="AR187" s="1">
        <f t="shared" ca="1" si="260"/>
        <v>-0.26449585294713457</v>
      </c>
      <c r="AS187" s="1">
        <f t="shared" si="255"/>
        <v>0.9343951712104227</v>
      </c>
      <c r="AT187" s="61">
        <f t="shared" si="184"/>
        <v>7.021101008537145E-2</v>
      </c>
      <c r="AU187" s="5">
        <f ca="1">C187*J187*'Geometry-Tail'!C187/D187</f>
        <v>202068.35148308572</v>
      </c>
      <c r="AV187" s="9">
        <f ca="1">0.455/(LOG10(MIN(AU187,'Geometry-Tail'!L187)))^2.58</f>
        <v>6.1406996127816695E-3</v>
      </c>
      <c r="AW187" s="9">
        <f ca="1">AV187*'Geometry-Tail'!M187*'Geometry-Tail'!N187*'Geometry-Tail'!G187/R187*'Geometry-Tail'!O187</f>
        <v>1.8789181675644511E-2</v>
      </c>
      <c r="AX187" s="9">
        <f t="shared" ca="1" si="185"/>
        <v>5.9579559058948878E-3</v>
      </c>
      <c r="AY187" s="9">
        <f t="shared" ca="1" si="186"/>
        <v>2.4747137581539399E-2</v>
      </c>
      <c r="AZ187" s="1">
        <f t="shared" ca="1" si="256"/>
        <v>0.95148725550796098</v>
      </c>
      <c r="BA187" s="1">
        <f t="shared" ca="1" si="187"/>
        <v>5.0986226259163159E-2</v>
      </c>
      <c r="BB187" s="5">
        <f ca="1">C187*J187*'Geometry-Tail'!Q187/D187</f>
        <v>202068.35148308572</v>
      </c>
      <c r="BC187" s="9">
        <f ca="1">0.455/(LOG10(MIN(BB187,'Geometry-Tail'!Z187)))^2.58</f>
        <v>6.1406996127816695E-3</v>
      </c>
      <c r="BD187" s="9">
        <f ca="1">BC187*'Geometry-Tail'!AA187*'Geometry-Tail'!AB187*'Geometry-Tail'!AE187/U187*'Geometry-Tail'!AF187</f>
        <v>9.2603162521658518E-3</v>
      </c>
      <c r="BE187" s="5">
        <f ca="1">C187*J187*'Geometry-Fuselage'!C187/D187</f>
        <v>2068952.5963802328</v>
      </c>
      <c r="BF187" s="9">
        <f ca="1">0.455/(LOG10(MIN(BE187,'Geometry-Fuselage'!K187)))^2.58</f>
        <v>3.9166519449190876E-3</v>
      </c>
      <c r="BG187" s="9">
        <f ca="1">BF187*'Geometry-Fuselage'!L187*'Geometry-Fuselage'!M187*'Geometry-Fuselage'!H187/P187*'Geometry-Fuselage'!P187</f>
        <v>1.7536061701087183E-2</v>
      </c>
      <c r="BH187" s="9">
        <f>3.83*RADIANS('Geometry-Fuselage'!N187)^2.5*'Geometry-Fuselage'!I187/P187</f>
        <v>1.3659623231054097E-3</v>
      </c>
      <c r="BI187" s="69">
        <f>0</f>
        <v>0</v>
      </c>
      <c r="BJ187" s="9">
        <f>0.05*'Geometry-Fuselage'!O187/P187</f>
        <v>0</v>
      </c>
      <c r="BK187" s="9">
        <f t="shared" ca="1" si="215"/>
        <v>1.8902024024192592E-2</v>
      </c>
      <c r="BL187" s="5">
        <f ca="1">C187*J187*'Geometry-Fuselage'!R187/D187</f>
        <v>1556415.3871448287</v>
      </c>
      <c r="BM187" s="9">
        <f ca="1">0.455/(LOG10(MIN(BL187,'Geometry-Fuselage'!Z187)))^2.58</f>
        <v>4.1215904880207623E-3</v>
      </c>
      <c r="BN187" s="9">
        <f ca="1">BM187*'Geometry-Fuselage'!AA187*'Geometry-Fuselage'!AB187*'Geometry-Fuselage'!W187/P187*'Geometry-Fuselage'!AC187</f>
        <v>1.9335881736147647E-3</v>
      </c>
      <c r="BO187" s="5">
        <f ca="1">C187*J187*'Geometry-Fuselage'!AE187/D187</f>
        <v>2335504.7713740049</v>
      </c>
      <c r="BP187" s="9">
        <f ca="1">0.455/(LOG10(MIN(BO187,'Geometry-Fuselage'!AK187)))^2.58</f>
        <v>3.8336858432362025E-3</v>
      </c>
      <c r="BQ187" s="9">
        <f ca="1">BP187*'Geometry-Fuselage'!AL187*'Geometry-Fuselage'!AM187*'Geometry-Fuselage'!AI187/P187*'Geometry-Fuselage'!AN187</f>
        <v>0</v>
      </c>
      <c r="BR187" s="9">
        <f ca="1">'Geometry-Miscellaneous'!B187*J187/(0.5*C187*J187^2*P187)</f>
        <v>6.3429306772481346E-4</v>
      </c>
      <c r="BS187" s="9">
        <f>('Geometry-Miscellaneous'!J187+'Geometry-Miscellaneous'!R187)/P187*'Geometry-Miscellaneous'!$G$6</f>
        <v>2.8870034620722749E-3</v>
      </c>
      <c r="BT187" s="9">
        <f>'Geometry-Miscellaneous'!AO187/P187</f>
        <v>6.2492219506369547E-3</v>
      </c>
      <c r="BU187" s="1">
        <f t="shared" ca="1" si="188"/>
        <v>1.0837840739871623</v>
      </c>
      <c r="BV187" s="9">
        <f t="shared" ca="1" si="216"/>
        <v>4.5818958292691302E-2</v>
      </c>
      <c r="BW187" s="9">
        <f t="shared" ca="1" si="217"/>
        <v>4.2406947766293931E-2</v>
      </c>
      <c r="BX187" s="9">
        <f t="shared" ca="1" si="218"/>
        <v>8.8225906058985226E-2</v>
      </c>
      <c r="BY187" s="11">
        <f t="shared" ca="1" si="189"/>
        <v>288.13286105270453</v>
      </c>
      <c r="BZ187" s="11">
        <f t="shared" ca="1" si="190"/>
        <v>23.45557878353144</v>
      </c>
      <c r="CA187" s="11">
        <f t="shared" ca="1" si="191"/>
        <v>12.284193185418538</v>
      </c>
      <c r="CB187" s="12">
        <f t="shared" ca="1" si="192"/>
        <v>659.22686162556465</v>
      </c>
      <c r="CD187" s="1">
        <f t="shared" ca="1" si="219"/>
        <v>1.1282381261313033E-2</v>
      </c>
      <c r="CE187" s="1">
        <f t="shared" ca="1" si="220"/>
        <v>1.904752630965493E-3</v>
      </c>
      <c r="CF187" s="1">
        <f t="shared" ca="1" si="221"/>
        <v>7.2412926683102061E-4</v>
      </c>
      <c r="CG187" s="1">
        <f t="shared" ca="1" si="222"/>
        <v>1.7284822855061468E-2</v>
      </c>
      <c r="CH187" s="1">
        <f t="shared" ca="1" si="223"/>
        <v>1.7681560986694742E-3</v>
      </c>
      <c r="CI187" s="1">
        <f t="shared" ca="1" si="224"/>
        <v>0</v>
      </c>
      <c r="CJ187" s="1">
        <f t="shared" ca="1" si="225"/>
        <v>5.8002483224995401E-4</v>
      </c>
      <c r="CK187" s="1">
        <f t="shared" si="226"/>
        <v>2.64E-3</v>
      </c>
      <c r="CL187" s="1">
        <f t="shared" si="227"/>
        <v>5.7145570368798337E-3</v>
      </c>
      <c r="CM187" s="1">
        <f t="shared" ca="1" si="228"/>
        <v>4.1898823981970278E-2</v>
      </c>
      <c r="CN187" s="1">
        <f t="shared" ca="1" si="229"/>
        <v>3.8174747396249237E-2</v>
      </c>
      <c r="CO187" s="1">
        <f t="shared" ca="1" si="230"/>
        <v>6.0398757023250765E-4</v>
      </c>
      <c r="CP187" s="1">
        <f t="shared" ca="1" si="231"/>
        <v>3.8778734966481744E-2</v>
      </c>
      <c r="CR187" s="1">
        <f ca="1">'Airfoil-Flight'!J187</f>
        <v>5.8577298899507975</v>
      </c>
      <c r="CS187" s="1">
        <f ca="1">CR187/(1+CR187/(PI()*'Geometry-Wing'!AJ187)*(1+AE187))</f>
        <v>4.8921734481696344</v>
      </c>
      <c r="CU187" s="1">
        <f t="shared" si="257"/>
        <v>6</v>
      </c>
      <c r="CV187" s="1">
        <f t="shared" si="193"/>
        <v>3.9709114397548211</v>
      </c>
      <c r="CW187" s="1">
        <f>Stability!Z187</f>
        <v>2.1749577694090316</v>
      </c>
      <c r="CY187" s="1">
        <f t="shared" si="258"/>
        <v>6</v>
      </c>
      <c r="CZ187" s="1">
        <f t="shared" ca="1" si="194"/>
        <v>3.6351579757590589</v>
      </c>
      <c r="DA187" s="1">
        <f ca="1">Stability!AB187</f>
        <v>1.9910580234180542</v>
      </c>
      <c r="DC187" s="1"/>
      <c r="DD187" s="9">
        <f t="shared" ca="1" si="261"/>
        <v>5.4911272059211709E-2</v>
      </c>
      <c r="DE187" s="9">
        <f t="shared" ca="1" si="262"/>
        <v>0.14258631277688549</v>
      </c>
      <c r="DF187" s="9"/>
      <c r="DG187" s="9">
        <f t="shared" ca="1" si="263"/>
        <v>8.394036264007218E-2</v>
      </c>
      <c r="DH187" s="9">
        <f t="shared" ca="1" si="264"/>
        <v>2.3594976259451199E-3</v>
      </c>
      <c r="DI187" s="9"/>
      <c r="DJ187" s="9">
        <f t="shared" ca="1" si="265"/>
        <v>6.3076555960277378E-2</v>
      </c>
      <c r="DK187" s="9">
        <f t="shared" ca="1" si="266"/>
        <v>8.125709257607891E-2</v>
      </c>
      <c r="DL187" s="9"/>
      <c r="DM187" s="1">
        <v>1</v>
      </c>
      <c r="DN187" s="1">
        <f t="shared" ca="1" si="232"/>
        <v>1.0837840739871623</v>
      </c>
      <c r="DO187" s="1">
        <f t="shared" ca="1" si="233"/>
        <v>1.1745879190282107</v>
      </c>
      <c r="DP187" s="1">
        <f t="shared" ca="1" si="234"/>
        <v>8.8225906058985226E-2</v>
      </c>
      <c r="DQ187" s="1">
        <f t="shared" ca="1" si="235"/>
        <v>1.0837840739871623</v>
      </c>
      <c r="DR187" s="1">
        <f t="shared" ca="1" si="236"/>
        <v>1.1745879190282107</v>
      </c>
      <c r="DS187" s="1">
        <f t="shared" ca="1" si="237"/>
        <v>1.2729996801404972</v>
      </c>
      <c r="DT187" s="1">
        <f t="shared" ca="1" si="238"/>
        <v>9.5617831899815667E-2</v>
      </c>
      <c r="DU187" s="1">
        <f t="shared" ca="1" si="239"/>
        <v>1.1745879190282107</v>
      </c>
      <c r="DV187" s="1">
        <f t="shared" ca="1" si="240"/>
        <v>1.2729996801404972</v>
      </c>
      <c r="DW187" s="1">
        <f t="shared" ca="1" si="241"/>
        <v>1.3796567795270225</v>
      </c>
      <c r="DX187" s="1">
        <f t="shared" ca="1" si="267"/>
        <v>0.10362908340220187</v>
      </c>
      <c r="DY187" s="9">
        <f t="shared" ca="1" si="268"/>
        <v>8.8028329348012108E-2</v>
      </c>
      <c r="DZ187" s="9">
        <f t="shared" ca="1" si="269"/>
        <v>5.0150959763617469E-6</v>
      </c>
      <c r="EB187" s="9">
        <f t="shared" ca="1" si="242"/>
        <v>1.0837840739871623</v>
      </c>
      <c r="EC187" s="9">
        <f t="shared" ca="1" si="243"/>
        <v>8.8225906058985226E-2</v>
      </c>
      <c r="ED187" s="1">
        <f t="shared" ca="1" si="244"/>
        <v>5.1098018083943555E-3</v>
      </c>
      <c r="EE187" s="9">
        <f t="shared" ca="1" si="245"/>
        <v>3.8380855704732111E-4</v>
      </c>
      <c r="EG187" s="9">
        <f t="shared" ca="1" si="246"/>
        <v>2.868508911736343E-4</v>
      </c>
      <c r="EH187" s="9">
        <f t="shared" ca="1" si="247"/>
        <v>6.0840799530089439E-2</v>
      </c>
      <c r="EN187" s="9">
        <v>1.0481695105238</v>
      </c>
      <c r="EO187" s="9">
        <v>5.7802643712542359E-2</v>
      </c>
      <c r="EP187" s="1">
        <f t="shared" ca="1" si="248"/>
        <v>1.0837840739871623</v>
      </c>
      <c r="EQ187" s="9">
        <f t="shared" ca="1" si="249"/>
        <v>8.8225906058985226E-2</v>
      </c>
      <c r="ET187" s="1">
        <f t="shared" ca="1" si="250"/>
        <v>12.31291258241265</v>
      </c>
    </row>
    <row r="188" spans="2:150" x14ac:dyDescent="0.25">
      <c r="B188" s="5">
        <f t="shared" si="251"/>
        <v>5000</v>
      </c>
      <c r="C188" s="19">
        <f>ISA!L188</f>
        <v>0.73611542371223737</v>
      </c>
      <c r="D188" s="52">
        <f>ISA!N188</f>
        <v>1.6299403949154085E-5</v>
      </c>
      <c r="F188" s="12">
        <f t="shared" ca="1" si="271"/>
        <v>288.13286105270458</v>
      </c>
      <c r="G188" s="19">
        <f>Weight!G188</f>
        <v>0.25</v>
      </c>
      <c r="H188" s="1">
        <f t="shared" si="253"/>
        <v>1</v>
      </c>
      <c r="J188" s="11">
        <f t="shared" ca="1" si="204"/>
        <v>29.06197197655554</v>
      </c>
      <c r="K188" s="11">
        <f t="shared" ca="1" si="205"/>
        <v>23.664205481337927</v>
      </c>
      <c r="L188" s="11">
        <f t="shared" ca="1" si="206"/>
        <v>1.2280983614461261</v>
      </c>
      <c r="N188" s="1">
        <f>'Geometry-Wing'!C188</f>
        <v>0.30481432099438527</v>
      </c>
      <c r="O188" s="1">
        <f>'Geometry-Wing'!D188</f>
        <v>3</v>
      </c>
      <c r="P188" s="1">
        <f>'Geometry-Wing'!AC188</f>
        <v>0.91444296298315586</v>
      </c>
      <c r="Q188" s="1">
        <f>'Geometry-Wing'!AD188</f>
        <v>9.8420572570645728</v>
      </c>
      <c r="R188" s="1">
        <f ca="1">'Geometry-Tail'!E188</f>
        <v>0.10137496479873467</v>
      </c>
      <c r="S188" s="1">
        <f>'Geometry-Tail'!F188</f>
        <v>4</v>
      </c>
      <c r="T188" s="19">
        <f>'Geometry-Tail'!I188</f>
        <v>4.8429600532968005</v>
      </c>
      <c r="U188" s="1">
        <f ca="1">'Geometry-Tail'!AD188</f>
        <v>7.8197034217017958E-2</v>
      </c>
      <c r="V188" s="1">
        <f ca="1">'Geometry-Tail'!T188</f>
        <v>3.0854574153398469</v>
      </c>
      <c r="X188" s="1">
        <f t="shared" si="254"/>
        <v>0.25</v>
      </c>
      <c r="Y188" s="5">
        <f t="shared" ca="1" si="207"/>
        <v>400068.76137494866</v>
      </c>
      <c r="Z188" s="1">
        <f t="shared" ca="1" si="270"/>
        <v>1.0436076896017976</v>
      </c>
      <c r="AA188" s="9">
        <f ca="1">'Airfoil-Flight'!W188</f>
        <v>1.040726654260111E-2</v>
      </c>
      <c r="AB188" s="12">
        <f t="shared" ca="1" si="208"/>
        <v>100.27682920677523</v>
      </c>
      <c r="AC188" s="1">
        <f ca="1">'Airfoil-Flight'!AG188</f>
        <v>-0.14980829481530983</v>
      </c>
      <c r="AD188" s="1">
        <f>'Geometry-Wing'!AB188</f>
        <v>0.95988181135316342</v>
      </c>
      <c r="AE188" s="61">
        <f t="shared" si="209"/>
        <v>4.179492534636231E-2</v>
      </c>
      <c r="AF188" s="17">
        <f t="shared" ca="1" si="210"/>
        <v>2.0134375816442218</v>
      </c>
      <c r="AG188" s="11">
        <f t="shared" ca="1" si="211"/>
        <v>2.0134375816442218</v>
      </c>
      <c r="AH188" s="11">
        <f ca="1">DEGREES(AI188/CS188)+'Airfoil-Flight'!K188</f>
        <v>5.4131913334881103</v>
      </c>
      <c r="AI188" s="1">
        <f t="shared" ca="1" si="212"/>
        <v>1.0429633814021573</v>
      </c>
      <c r="AJ188" s="1">
        <f ca="1">0.9*'Airfoil-Flight'!I188</f>
        <v>1.5287497256350508</v>
      </c>
      <c r="AK188" s="5">
        <f ca="1">C188*J188*'Geometry-Wing'!AH188/D188</f>
        <v>261583.42089900491</v>
      </c>
      <c r="AL188" s="9">
        <f ca="1">0.455/(LOG10(MIN(AK188,'Geometry-Wing'!AM188)))^2.58</f>
        <v>5.8181831465029228E-3</v>
      </c>
      <c r="AM188" s="9">
        <f ca="1">+AL188*'Geometry-Wing'!AK188*'Geometry-Wing'!AN188/P188</f>
        <v>0</v>
      </c>
      <c r="AN188" s="9">
        <f ca="1">AA188*COS(RADIANS(AF188))*'Geometry-Wing'!U188*'Geometry-Wing'!V188+AM188</f>
        <v>1.1440925372467383E-2</v>
      </c>
      <c r="AO188" s="9">
        <f ca="1">AI188^2/(PI()*'Geometry-Wing'!AJ188*AD188)</f>
        <v>3.6650896213295439E-2</v>
      </c>
      <c r="AP188" s="9">
        <f t="shared" ca="1" si="213"/>
        <v>4.809182158576282E-2</v>
      </c>
      <c r="AQ188" s="1">
        <f t="shared" ca="1" si="214"/>
        <v>-0.13482746533377885</v>
      </c>
      <c r="AR188" s="1">
        <f t="shared" ca="1" si="260"/>
        <v>-0.26479611421894428</v>
      </c>
      <c r="AS188" s="1">
        <f t="shared" si="255"/>
        <v>0.9343951712104227</v>
      </c>
      <c r="AT188" s="61">
        <f t="shared" si="184"/>
        <v>7.021101008537145E-2</v>
      </c>
      <c r="AU188" s="5">
        <f ca="1">C188*J188*'Geometry-Tail'!C188/D188</f>
        <v>208946.27671323289</v>
      </c>
      <c r="AV188" s="9">
        <f ca="1">0.455/(LOG10(MIN(AU188,'Geometry-Tail'!L188)))^2.58</f>
        <v>6.0975039496357275E-3</v>
      </c>
      <c r="AW188" s="9">
        <f ca="1">AV188*'Geometry-Tail'!M188*'Geometry-Tail'!N188*'Geometry-Tail'!G188/R188*'Geometry-Tail'!O188</f>
        <v>1.8657012507043644E-2</v>
      </c>
      <c r="AX188" s="9">
        <f t="shared" ca="1" si="185"/>
        <v>5.9714907785282274E-3</v>
      </c>
      <c r="AY188" s="9">
        <f t="shared" ca="1" si="186"/>
        <v>2.4628503285571871E-2</v>
      </c>
      <c r="AZ188" s="1">
        <f t="shared" ca="1" si="256"/>
        <v>0.95148725550796098</v>
      </c>
      <c r="BA188" s="1">
        <f t="shared" ca="1" si="187"/>
        <v>5.0986226259163159E-2</v>
      </c>
      <c r="BB188" s="5">
        <f ca="1">C188*J188*'Geometry-Tail'!Q188/D188</f>
        <v>208946.27671323289</v>
      </c>
      <c r="BC188" s="9">
        <f ca="1">0.455/(LOG10(MIN(BB188,'Geometry-Tail'!Z188)))^2.58</f>
        <v>6.0975039496357275E-3</v>
      </c>
      <c r="BD188" s="9">
        <f ca="1">BC188*'Geometry-Tail'!AA188*'Geometry-Tail'!AB188*'Geometry-Tail'!AE188/U188*'Geometry-Tail'!AF188</f>
        <v>9.1951761986415192E-3</v>
      </c>
      <c r="BE188" s="5">
        <f ca="1">C188*J188*'Geometry-Fuselage'!C188/D188</f>
        <v>2139374.8132102308</v>
      </c>
      <c r="BF188" s="9">
        <f ca="1">0.455/(LOG10(MIN(BE188,'Geometry-Fuselage'!K188)))^2.58</f>
        <v>3.8934898359341032E-3</v>
      </c>
      <c r="BG188" s="9">
        <f ca="1">BF188*'Geometry-Fuselage'!L188*'Geometry-Fuselage'!M188*'Geometry-Fuselage'!H188/P188*'Geometry-Fuselage'!P188</f>
        <v>1.7432357777940551E-2</v>
      </c>
      <c r="BH188" s="9">
        <f>3.83*RADIANS('Geometry-Fuselage'!N188)^2.5*'Geometry-Fuselage'!I188/P188</f>
        <v>1.3659623231054097E-3</v>
      </c>
      <c r="BI188" s="69">
        <f>0</f>
        <v>0</v>
      </c>
      <c r="BJ188" s="9">
        <f>0.05*'Geometry-Fuselage'!O188/P188</f>
        <v>0</v>
      </c>
      <c r="BK188" s="9">
        <f t="shared" ca="1" si="215"/>
        <v>1.879832010104596E-2</v>
      </c>
      <c r="BL188" s="5">
        <f ca="1">C188*J188*'Geometry-Fuselage'!R188/D188</f>
        <v>1609392.0585595442</v>
      </c>
      <c r="BM188" s="9">
        <f ca="1">0.455/(LOG10(MIN(BL188,'Geometry-Fuselage'!Z188)))^2.58</f>
        <v>4.0967318368571436E-3</v>
      </c>
      <c r="BN188" s="9">
        <f ca="1">BM188*'Geometry-Fuselage'!AA188*'Geometry-Fuselage'!AB188*'Geometry-Fuselage'!W188/P188*'Geometry-Fuselage'!AC188</f>
        <v>1.9219260751987064E-3</v>
      </c>
      <c r="BO188" s="5">
        <f ca="1">C188*J188*'Geometry-Fuselage'!AE188/D188</f>
        <v>2414999.7891452913</v>
      </c>
      <c r="BP188" s="9">
        <f ca="1">0.455/(LOG10(MIN(BO188,'Geometry-Fuselage'!AK188)))^2.58</f>
        <v>3.8112009757266313E-3</v>
      </c>
      <c r="BQ188" s="9">
        <f ca="1">BP188*'Geometry-Fuselage'!AL188*'Geometry-Fuselage'!AM188*'Geometry-Fuselage'!AI188/P188*'Geometry-Fuselage'!AN188</f>
        <v>0</v>
      </c>
      <c r="BR188" s="9">
        <f ca="1">'Geometry-Miscellaneous'!B188*J188/(0.5*C188*J188^2*P188)</f>
        <v>6.134139194459503E-4</v>
      </c>
      <c r="BS188" s="9">
        <f>('Geometry-Miscellaneous'!J188+'Geometry-Miscellaneous'!R188)/P188*'Geometry-Miscellaneous'!$G$6</f>
        <v>2.8870034620722749E-3</v>
      </c>
      <c r="BT188" s="9">
        <f>'Geometry-Miscellaneous'!AO188/P188</f>
        <v>6.2492219506369547E-3</v>
      </c>
      <c r="BU188" s="1">
        <f t="shared" ca="1" si="188"/>
        <v>1.0136081369042216</v>
      </c>
      <c r="BV188" s="9">
        <f t="shared" ca="1" si="216"/>
        <v>4.4765433421208069E-2</v>
      </c>
      <c r="BW188" s="9">
        <f t="shared" ca="1" si="217"/>
        <v>3.7312894492001009E-2</v>
      </c>
      <c r="BX188" s="9">
        <f t="shared" ca="1" si="218"/>
        <v>8.207832791320907E-2</v>
      </c>
      <c r="BY188" s="11">
        <f t="shared" ca="1" si="189"/>
        <v>288.13286105270458</v>
      </c>
      <c r="BZ188" s="11">
        <f t="shared" ca="1" si="190"/>
        <v>23.331958960279827</v>
      </c>
      <c r="CA188" s="11">
        <f t="shared" ca="1" si="191"/>
        <v>12.349278581503595</v>
      </c>
      <c r="CB188" s="12">
        <f t="shared" ca="1" si="192"/>
        <v>678.07273746179624</v>
      </c>
      <c r="CD188" s="1">
        <f t="shared" ca="1" si="219"/>
        <v>1.0462073696868239E-2</v>
      </c>
      <c r="CE188" s="1">
        <f t="shared" ca="1" si="220"/>
        <v>1.8913539861511019E-3</v>
      </c>
      <c r="CF188" s="1">
        <f t="shared" ca="1" si="221"/>
        <v>7.1903550783667996E-4</v>
      </c>
      <c r="CG188" s="1">
        <f t="shared" ca="1" si="222"/>
        <v>1.7189991532306284E-2</v>
      </c>
      <c r="CH188" s="1">
        <f t="shared" ca="1" si="223"/>
        <v>1.7574917748392927E-3</v>
      </c>
      <c r="CI188" s="1">
        <f t="shared" ca="1" si="224"/>
        <v>0</v>
      </c>
      <c r="CJ188" s="1">
        <f t="shared" ca="1" si="225"/>
        <v>5.6093204203326564E-4</v>
      </c>
      <c r="CK188" s="1">
        <f t="shared" si="226"/>
        <v>2.64E-3</v>
      </c>
      <c r="CL188" s="1">
        <f t="shared" si="227"/>
        <v>5.7145570368798337E-3</v>
      </c>
      <c r="CM188" s="1">
        <f t="shared" ca="1" si="228"/>
        <v>4.0935435576914696E-2</v>
      </c>
      <c r="CN188" s="1">
        <f t="shared" ca="1" si="229"/>
        <v>3.3515154129274007E-2</v>
      </c>
      <c r="CO188" s="1">
        <f t="shared" ca="1" si="230"/>
        <v>6.0535966746926777E-4</v>
      </c>
      <c r="CP188" s="1">
        <f t="shared" ca="1" si="231"/>
        <v>3.4120513796743274E-2</v>
      </c>
      <c r="CR188" s="1">
        <f ca="1">'Airfoil-Flight'!J188</f>
        <v>5.8568412143185515</v>
      </c>
      <c r="CS188" s="1">
        <f ca="1">CR188/(1+CR188/(PI()*'Geometry-Wing'!AJ188)*(1+AE188))</f>
        <v>4.8915535802775647</v>
      </c>
      <c r="CU188" s="1">
        <f t="shared" si="257"/>
        <v>6</v>
      </c>
      <c r="CV188" s="1">
        <f t="shared" si="193"/>
        <v>3.9709114397548211</v>
      </c>
      <c r="CW188" s="1">
        <f>Stability!Z188</f>
        <v>2.1749577694090316</v>
      </c>
      <c r="CY188" s="1">
        <f t="shared" si="258"/>
        <v>6</v>
      </c>
      <c r="CZ188" s="1">
        <f t="shared" ca="1" si="194"/>
        <v>3.6351579757590589</v>
      </c>
      <c r="DA188" s="1">
        <f ca="1">Stability!AB188</f>
        <v>1.9910580234180542</v>
      </c>
      <c r="DC188" s="1"/>
      <c r="DD188" s="9">
        <f t="shared" ca="1" si="261"/>
        <v>4.9563182977697851E-2</v>
      </c>
      <c r="DE188" s="9">
        <f t="shared" ca="1" si="262"/>
        <v>0.15693303991627516</v>
      </c>
      <c r="DF188" s="9"/>
      <c r="DG188" s="9">
        <f t="shared" ca="1" si="263"/>
        <v>7.7753903549595799E-2</v>
      </c>
      <c r="DH188" s="9">
        <f t="shared" ca="1" si="264"/>
        <v>2.7758731107696186E-3</v>
      </c>
      <c r="DI188" s="9"/>
      <c r="DJ188" s="9">
        <f t="shared" ca="1" si="265"/>
        <v>5.7736949250669189E-2</v>
      </c>
      <c r="DK188" s="9">
        <f t="shared" ca="1" si="266"/>
        <v>8.7949493746080687E-2</v>
      </c>
      <c r="DL188" s="9"/>
      <c r="DM188" s="1">
        <v>1</v>
      </c>
      <c r="DN188" s="1">
        <f t="shared" ca="1" si="232"/>
        <v>1.0136081369042216</v>
      </c>
      <c r="DO188" s="1">
        <f t="shared" ca="1" si="233"/>
        <v>1.0274014551984472</v>
      </c>
      <c r="DP188" s="1">
        <f t="shared" ca="1" si="234"/>
        <v>8.207832791320907E-2</v>
      </c>
      <c r="DQ188" s="1">
        <f t="shared" ca="1" si="235"/>
        <v>1.0136081369042216</v>
      </c>
      <c r="DR188" s="1">
        <f t="shared" ca="1" si="236"/>
        <v>1.0274014551984472</v>
      </c>
      <c r="DS188" s="1">
        <f t="shared" ca="1" si="237"/>
        <v>1.041382474856384</v>
      </c>
      <c r="DT188" s="1">
        <f t="shared" ca="1" si="238"/>
        <v>8.3195261036321605E-2</v>
      </c>
      <c r="DU188" s="1">
        <f t="shared" ca="1" si="239"/>
        <v>1.0274014551984472</v>
      </c>
      <c r="DV188" s="1">
        <f t="shared" ca="1" si="240"/>
        <v>1.041382474856384</v>
      </c>
      <c r="DW188" s="1">
        <f t="shared" ca="1" si="241"/>
        <v>1.0555537501438867</v>
      </c>
      <c r="DX188" s="1">
        <f t="shared" ca="1" si="267"/>
        <v>8.4327393538286319E-2</v>
      </c>
      <c r="DY188" s="9">
        <f t="shared" ca="1" si="268"/>
        <v>8.1767796455343433E-2</v>
      </c>
      <c r="DZ188" s="9">
        <f t="shared" ca="1" si="269"/>
        <v>1.4313775568923011E-5</v>
      </c>
      <c r="EB188" s="9">
        <f t="shared" ca="1" si="242"/>
        <v>1.0136081369042216</v>
      </c>
      <c r="EC188" s="9">
        <f t="shared" ca="1" si="243"/>
        <v>8.207832791320907E-2</v>
      </c>
      <c r="ED188" s="1">
        <f t="shared" ca="1" si="244"/>
        <v>4.7789378117561966E-3</v>
      </c>
      <c r="EE188" s="9">
        <f t="shared" ca="1" si="245"/>
        <v>3.8178573994173927E-4</v>
      </c>
      <c r="EG188" s="9">
        <f t="shared" ca="1" si="246"/>
        <v>2.6808288738385113E-4</v>
      </c>
      <c r="EH188" s="9">
        <f t="shared" ca="1" si="247"/>
        <v>5.6860123885393694E-2</v>
      </c>
      <c r="EN188" s="9">
        <v>0.99499732818727527</v>
      </c>
      <c r="EO188" s="9">
        <v>5.4845356899187042E-2</v>
      </c>
      <c r="EP188" s="1">
        <f t="shared" ca="1" si="248"/>
        <v>1.0136081369042216</v>
      </c>
      <c r="EQ188" s="9">
        <f t="shared" ca="1" si="249"/>
        <v>8.207832791320907E-2</v>
      </c>
      <c r="ET188" s="1">
        <f t="shared" ca="1" si="250"/>
        <v>12.397186020201289</v>
      </c>
    </row>
    <row r="189" spans="2:150" x14ac:dyDescent="0.25">
      <c r="B189" s="5">
        <f t="shared" si="251"/>
        <v>5000</v>
      </c>
      <c r="C189" s="19">
        <f>ISA!L189</f>
        <v>0.73611542371223737</v>
      </c>
      <c r="D189" s="52">
        <f>ISA!N189</f>
        <v>1.6299403949154085E-5</v>
      </c>
      <c r="F189" s="12">
        <f t="shared" ca="1" si="271"/>
        <v>288.13286105270458</v>
      </c>
      <c r="G189" s="19">
        <f>Weight!G189</f>
        <v>0.25</v>
      </c>
      <c r="H189" s="1">
        <f t="shared" si="253"/>
        <v>1</v>
      </c>
      <c r="J189" s="11">
        <f t="shared" ca="1" si="204"/>
        <v>30.123772654037182</v>
      </c>
      <c r="K189" s="11">
        <f t="shared" ca="1" si="205"/>
        <v>23.629658614795904</v>
      </c>
      <c r="L189" s="11">
        <f t="shared" ca="1" si="206"/>
        <v>1.2748289404052133</v>
      </c>
      <c r="N189" s="1">
        <f>'Geometry-Wing'!C189</f>
        <v>0.30481432099438527</v>
      </c>
      <c r="O189" s="1">
        <f>'Geometry-Wing'!D189</f>
        <v>3</v>
      </c>
      <c r="P189" s="1">
        <f>'Geometry-Wing'!AC189</f>
        <v>0.91444296298315586</v>
      </c>
      <c r="Q189" s="1">
        <f>'Geometry-Wing'!AD189</f>
        <v>9.8420572570645728</v>
      </c>
      <c r="R189" s="1">
        <f ca="1">'Geometry-Tail'!E189</f>
        <v>0.10137496479873467</v>
      </c>
      <c r="S189" s="1">
        <f>'Geometry-Tail'!F189</f>
        <v>4</v>
      </c>
      <c r="T189" s="19">
        <f>'Geometry-Tail'!I189</f>
        <v>4.8429600532968005</v>
      </c>
      <c r="U189" s="1">
        <f ca="1">'Geometry-Tail'!AD189</f>
        <v>7.8197034217017958E-2</v>
      </c>
      <c r="V189" s="1">
        <f ca="1">'Geometry-Tail'!T189</f>
        <v>3.0854574153398469</v>
      </c>
      <c r="X189" s="1">
        <f t="shared" si="254"/>
        <v>0.25</v>
      </c>
      <c r="Y189" s="5">
        <f t="shared" ca="1" si="207"/>
        <v>414685.56997313484</v>
      </c>
      <c r="Z189" s="1">
        <f t="shared" ca="1" si="270"/>
        <v>0.97332604935035616</v>
      </c>
      <c r="AA189" s="9">
        <f ca="1">'Airfoil-Flight'!W189</f>
        <v>9.7196712714843949E-3</v>
      </c>
      <c r="AB189" s="12">
        <f t="shared" ca="1" si="208"/>
        <v>100.13981153929593</v>
      </c>
      <c r="AC189" s="1">
        <f ca="1">'Airfoil-Flight'!AG189</f>
        <v>-0.14999062805335636</v>
      </c>
      <c r="AD189" s="1">
        <f>'Geometry-Wing'!AB189</f>
        <v>0.95988181135316342</v>
      </c>
      <c r="AE189" s="61">
        <f t="shared" si="209"/>
        <v>4.179492534636231E-2</v>
      </c>
      <c r="AF189" s="17">
        <f t="shared" ca="1" si="210"/>
        <v>1.8779936710064793</v>
      </c>
      <c r="AG189" s="11">
        <f t="shared" ca="1" si="211"/>
        <v>1.8779936710064793</v>
      </c>
      <c r="AH189" s="11">
        <f ca="1">DEGREES(AI189/CS189)+'Airfoil-Flight'!K189</f>
        <v>4.5830926771404634</v>
      </c>
      <c r="AI189" s="1">
        <f t="shared" ca="1" si="212"/>
        <v>0.97280325311364468</v>
      </c>
      <c r="AJ189" s="1">
        <f ca="1">0.9*'Airfoil-Flight'!I189</f>
        <v>1.5332230970559957</v>
      </c>
      <c r="AK189" s="5">
        <f ca="1">C189*J189*'Geometry-Wing'!AH189/D189</f>
        <v>271140.56498243427</v>
      </c>
      <c r="AL189" s="9">
        <f ca="1">0.455/(LOG10(MIN(AK189,'Geometry-Wing'!AM189)))^2.58</f>
        <v>5.7752241674162586E-3</v>
      </c>
      <c r="AM189" s="9">
        <f ca="1">+AL189*'Geometry-Wing'!AK189*'Geometry-Wing'!AN189/P189</f>
        <v>0</v>
      </c>
      <c r="AN189" s="9">
        <f ca="1">AA189*COS(RADIANS(AF189))*'Geometry-Wing'!U189*'Geometry-Wing'!V189+AM189</f>
        <v>1.0685895669027667E-2</v>
      </c>
      <c r="AO189" s="9">
        <f ca="1">AI189^2/(PI()*'Geometry-Wing'!AJ189*AD189)</f>
        <v>3.1885740415920155E-2</v>
      </c>
      <c r="AP189" s="9">
        <f t="shared" ca="1" si="213"/>
        <v>4.2571636084947823E-2</v>
      </c>
      <c r="AQ189" s="1">
        <f t="shared" ca="1" si="214"/>
        <v>-0.13499156524802072</v>
      </c>
      <c r="AR189" s="1">
        <f t="shared" ca="1" si="260"/>
        <v>-0.26511840033125333</v>
      </c>
      <c r="AS189" s="1">
        <f t="shared" si="255"/>
        <v>0.9343951712104227</v>
      </c>
      <c r="AT189" s="61">
        <f t="shared" si="184"/>
        <v>7.021101008537145E-2</v>
      </c>
      <c r="AU189" s="5">
        <f ca="1">C189*J189*'Geometry-Tail'!C189/D189</f>
        <v>216580.28373623712</v>
      </c>
      <c r="AV189" s="9">
        <f ca="1">0.455/(LOG10(MIN(AU189,'Geometry-Tail'!L189)))^2.58</f>
        <v>6.0516611550359076E-3</v>
      </c>
      <c r="AW189" s="9">
        <f ca="1">AV189*'Geometry-Tail'!M189*'Geometry-Tail'!N189*'Geometry-Tail'!G189/R189*'Geometry-Tail'!O189</f>
        <v>1.851674370209145E-2</v>
      </c>
      <c r="AX189" s="9">
        <f t="shared" ca="1" si="185"/>
        <v>5.9860355518551699E-3</v>
      </c>
      <c r="AY189" s="9">
        <f t="shared" ca="1" si="186"/>
        <v>2.450277925394662E-2</v>
      </c>
      <c r="AZ189" s="1">
        <f t="shared" ca="1" si="256"/>
        <v>0.95148725550796098</v>
      </c>
      <c r="BA189" s="1">
        <f t="shared" ca="1" si="187"/>
        <v>5.0986226259163159E-2</v>
      </c>
      <c r="BB189" s="5">
        <f ca="1">C189*J189*'Geometry-Tail'!Q189/D189</f>
        <v>216580.28373623712</v>
      </c>
      <c r="BC189" s="9">
        <f ca="1">0.455/(LOG10(MIN(BB189,'Geometry-Tail'!Z189)))^2.58</f>
        <v>6.0516611550359076E-3</v>
      </c>
      <c r="BD189" s="9">
        <f ca="1">BC189*'Geometry-Tail'!AA189*'Geometry-Tail'!AB189*'Geometry-Tail'!AE189/U189*'Geometry-Tail'!AF189</f>
        <v>9.1260442100007163E-3</v>
      </c>
      <c r="BE189" s="5">
        <f ca="1">C189*J189*'Geometry-Fuselage'!C189/D189</f>
        <v>2217538.4570223675</v>
      </c>
      <c r="BF189" s="9">
        <f ca="1">0.455/(LOG10(MIN(BE189,'Geometry-Fuselage'!K189)))^2.58</f>
        <v>3.8688685178107887E-3</v>
      </c>
      <c r="BG189" s="9">
        <f ca="1">BF189*'Geometry-Fuselage'!L189*'Geometry-Fuselage'!M189*'Geometry-Fuselage'!H189/P189*'Geometry-Fuselage'!P189</f>
        <v>1.7322120524325857E-2</v>
      </c>
      <c r="BH189" s="9">
        <f>3.83*RADIANS('Geometry-Fuselage'!N189)^2.5*'Geometry-Fuselage'!I189/P189</f>
        <v>1.3659623231054097E-3</v>
      </c>
      <c r="BI189" s="69">
        <f>0</f>
        <v>0</v>
      </c>
      <c r="BJ189" s="9">
        <f>0.05*'Geometry-Fuselage'!O189/P189</f>
        <v>0</v>
      </c>
      <c r="BK189" s="9">
        <f t="shared" ca="1" si="215"/>
        <v>1.8688082847431266E-2</v>
      </c>
      <c r="BL189" s="5">
        <f ca="1">C189*J189*'Geometry-Fuselage'!R189/D189</f>
        <v>1668192.3897790026</v>
      </c>
      <c r="BM189" s="9">
        <f ca="1">0.455/(LOG10(MIN(BL189,'Geometry-Fuselage'!Z189)))^2.58</f>
        <v>4.0703115762137738E-3</v>
      </c>
      <c r="BN189" s="9">
        <f ca="1">BM189*'Geometry-Fuselage'!AA189*'Geometry-Fuselage'!AB189*'Geometry-Fuselage'!W189/P189*'Geometry-Fuselage'!AC189</f>
        <v>1.9095313689142469E-3</v>
      </c>
      <c r="BO189" s="5">
        <f ca="1">C189*J189*'Geometry-Fuselage'!AE189/D189</f>
        <v>2503233.5956571507</v>
      </c>
      <c r="BP189" s="9">
        <f ca="1">0.455/(LOG10(MIN(BO189,'Geometry-Fuselage'!AK189)))^2.58</f>
        <v>3.7872978869149532E-3</v>
      </c>
      <c r="BQ189" s="9">
        <f ca="1">BP189*'Geometry-Fuselage'!AL189*'Geometry-Fuselage'!AM189*'Geometry-Fuselage'!AI189/P189*'Geometry-Fuselage'!AN189</f>
        <v>0</v>
      </c>
      <c r="BR189" s="9">
        <f ca="1">'Geometry-Miscellaneous'!B189*J189/(0.5*C189*J189^2*P189)</f>
        <v>5.9179234758227161E-4</v>
      </c>
      <c r="BS189" s="9">
        <f>('Geometry-Miscellaneous'!J189+'Geometry-Miscellaneous'!R189)/P189*'Geometry-Miscellaneous'!$G$6</f>
        <v>2.8870034620722749E-3</v>
      </c>
      <c r="BT189" s="9">
        <f>'Geometry-Miscellaneous'!AO189/P189</f>
        <v>6.2492219506369547E-3</v>
      </c>
      <c r="BU189" s="1">
        <f t="shared" ca="1" si="188"/>
        <v>0.94341228004146993</v>
      </c>
      <c r="BV189" s="9">
        <f t="shared" ca="1" si="216"/>
        <v>4.3844688309825075E-2</v>
      </c>
      <c r="BW189" s="9">
        <f t="shared" ca="1" si="217"/>
        <v>3.2549351125300691E-2</v>
      </c>
      <c r="BX189" s="9">
        <f t="shared" ca="1" si="218"/>
        <v>7.6394039435125766E-2</v>
      </c>
      <c r="BY189" s="11">
        <f t="shared" ca="1" si="189"/>
        <v>288.13286105270464</v>
      </c>
      <c r="BZ189" s="11">
        <f t="shared" ca="1" si="190"/>
        <v>23.331934102923015</v>
      </c>
      <c r="CA189" s="11">
        <f t="shared" ca="1" si="191"/>
        <v>12.349291738167882</v>
      </c>
      <c r="CB189" s="12">
        <f t="shared" ca="1" si="192"/>
        <v>702.84587849542982</v>
      </c>
      <c r="CD189" s="1">
        <f t="shared" ca="1" si="219"/>
        <v>9.7716420977145332E-3</v>
      </c>
      <c r="CE189" s="1">
        <f t="shared" ca="1" si="220"/>
        <v>1.8771342409867127E-3</v>
      </c>
      <c r="CF189" s="1">
        <f t="shared" ca="1" si="221"/>
        <v>7.1362959135544467E-4</v>
      </c>
      <c r="CG189" s="1">
        <f t="shared" ca="1" si="222"/>
        <v>1.7089185851479737E-2</v>
      </c>
      <c r="CH189" s="1">
        <f t="shared" ca="1" si="223"/>
        <v>1.7461575228992256E-3</v>
      </c>
      <c r="CI189" s="1">
        <f t="shared" ca="1" si="224"/>
        <v>0</v>
      </c>
      <c r="CJ189" s="1">
        <f t="shared" ca="1" si="225"/>
        <v>5.411603477938901E-4</v>
      </c>
      <c r="CK189" s="1">
        <f t="shared" si="226"/>
        <v>2.64E-3</v>
      </c>
      <c r="CL189" s="1">
        <f t="shared" si="227"/>
        <v>5.7145570368798337E-3</v>
      </c>
      <c r="CM189" s="1">
        <f t="shared" ca="1" si="228"/>
        <v>4.0093466689109382E-2</v>
      </c>
      <c r="CN189" s="1">
        <f t="shared" ca="1" si="229"/>
        <v>2.9157690942845791E-2</v>
      </c>
      <c r="CO189" s="1">
        <f t="shared" ca="1" si="230"/>
        <v>6.0683414335329213E-4</v>
      </c>
      <c r="CP189" s="1">
        <f t="shared" ca="1" si="231"/>
        <v>2.9764525086199083E-2</v>
      </c>
      <c r="CR189" s="1">
        <f ca="1">'Airfoil-Flight'!J189</f>
        <v>5.8558886226657849</v>
      </c>
      <c r="CS189" s="1">
        <f ca="1">CR189/(1+CR189/(PI()*'Geometry-Wing'!AJ189)*(1+AE189))</f>
        <v>4.8908890953357647</v>
      </c>
      <c r="CU189" s="1">
        <f t="shared" si="257"/>
        <v>6</v>
      </c>
      <c r="CV189" s="1">
        <f t="shared" si="193"/>
        <v>3.9709114397548211</v>
      </c>
      <c r="CW189" s="1">
        <f>Stability!Z189</f>
        <v>2.1749577694090316</v>
      </c>
      <c r="CY189" s="1">
        <f t="shared" si="258"/>
        <v>6</v>
      </c>
      <c r="CZ189" s="1">
        <f t="shared" ca="1" si="194"/>
        <v>3.6351579757590589</v>
      </c>
      <c r="DA189" s="1">
        <f ca="1">Stability!AB189</f>
        <v>1.9910580234180542</v>
      </c>
      <c r="DC189" s="1"/>
      <c r="DD189" s="9">
        <f t="shared" ca="1" si="261"/>
        <v>4.4488159173617786E-2</v>
      </c>
      <c r="DE189" s="9">
        <f t="shared" ca="1" si="262"/>
        <v>0.17443053505851586</v>
      </c>
      <c r="DF189" s="9"/>
      <c r="DG189" s="9">
        <f t="shared" ca="1" si="263"/>
        <v>7.1795391716105772E-2</v>
      </c>
      <c r="DH189" s="9">
        <f t="shared" ca="1" si="264"/>
        <v>3.6236090370565404E-3</v>
      </c>
      <c r="DI189" s="9"/>
      <c r="DJ189" s="9">
        <f t="shared" ca="1" si="265"/>
        <v>5.2783025591132252E-2</v>
      </c>
      <c r="DK189" s="9">
        <f t="shared" ca="1" si="266"/>
        <v>9.5523521099467185E-2</v>
      </c>
      <c r="DL189" s="9"/>
      <c r="DM189" s="1">
        <v>1</v>
      </c>
      <c r="DN189" s="1">
        <f t="shared" ca="1" si="232"/>
        <v>0.94341228004146993</v>
      </c>
      <c r="DO189" s="1">
        <f t="shared" ca="1" si="233"/>
        <v>0.8900267301330449</v>
      </c>
      <c r="DP189" s="1">
        <f t="shared" ca="1" si="234"/>
        <v>7.6394039435125766E-2</v>
      </c>
      <c r="DQ189" s="1">
        <f t="shared" ca="1" si="235"/>
        <v>0.94341228004146993</v>
      </c>
      <c r="DR189" s="1">
        <f t="shared" ca="1" si="236"/>
        <v>0.8900267301330449</v>
      </c>
      <c r="DS189" s="1">
        <f t="shared" ca="1" si="237"/>
        <v>0.83966214677266993</v>
      </c>
      <c r="DT189" s="1">
        <f t="shared" ca="1" si="238"/>
        <v>7.2071074925069964E-2</v>
      </c>
      <c r="DU189" s="1">
        <f t="shared" ca="1" si="239"/>
        <v>0.8900267301330449</v>
      </c>
      <c r="DV189" s="1">
        <f t="shared" ca="1" si="240"/>
        <v>0.83966214677266993</v>
      </c>
      <c r="DW189" s="1">
        <f t="shared" ca="1" si="241"/>
        <v>0.79214758035131994</v>
      </c>
      <c r="DX189" s="1">
        <f t="shared" ca="1" si="267"/>
        <v>6.7992737120099872E-2</v>
      </c>
      <c r="DY189" s="9">
        <f t="shared" ca="1" si="268"/>
        <v>7.5959827343476172E-2</v>
      </c>
      <c r="DZ189" s="9">
        <f t="shared" ca="1" si="269"/>
        <v>3.230612561612415E-5</v>
      </c>
      <c r="EB189" s="9">
        <f t="shared" ca="1" si="242"/>
        <v>0.94341228004146993</v>
      </c>
      <c r="EC189" s="9">
        <f t="shared" ca="1" si="243"/>
        <v>7.6394039435125766E-2</v>
      </c>
      <c r="ED189" s="1">
        <f t="shared" ca="1" si="244"/>
        <v>4.4479798977692378E-3</v>
      </c>
      <c r="EE189" s="9">
        <f t="shared" ca="1" si="245"/>
        <v>3.8178533319559421E-4</v>
      </c>
      <c r="EG189" s="9">
        <f t="shared" ca="1" si="246"/>
        <v>2.4935439271047267E-4</v>
      </c>
      <c r="EH189" s="9">
        <f t="shared" ca="1" si="247"/>
        <v>5.2887828086481084E-2</v>
      </c>
      <c r="EN189" s="9">
        <v>0.94182240593635158</v>
      </c>
      <c r="EO189" s="9">
        <v>5.2018928034481382E-2</v>
      </c>
      <c r="EP189" s="1">
        <f t="shared" ca="1" si="248"/>
        <v>0.94341228004146993</v>
      </c>
      <c r="EQ189" s="9">
        <f t="shared" ca="1" si="249"/>
        <v>7.6394039435125766E-2</v>
      </c>
      <c r="ET189" s="1">
        <f t="shared" ca="1" si="250"/>
        <v>12.420732664505813</v>
      </c>
    </row>
    <row r="190" spans="2:150" x14ac:dyDescent="0.25">
      <c r="B190" s="5">
        <f t="shared" si="251"/>
        <v>5000</v>
      </c>
      <c r="C190" s="19">
        <f>ISA!L190</f>
        <v>0.73611542371223737</v>
      </c>
      <c r="D190" s="52">
        <f>ISA!N190</f>
        <v>1.6299403949154085E-5</v>
      </c>
      <c r="F190" s="12">
        <f t="shared" ca="1" si="271"/>
        <v>288.13286105270458</v>
      </c>
      <c r="G190" s="19">
        <f>Weight!G190</f>
        <v>0.25</v>
      </c>
      <c r="H190" s="1">
        <f t="shared" si="253"/>
        <v>1</v>
      </c>
      <c r="J190" s="11">
        <f t="shared" ca="1" si="204"/>
        <v>31.311504403022564</v>
      </c>
      <c r="K190" s="11">
        <f t="shared" ca="1" si="205"/>
        <v>23.592485262172858</v>
      </c>
      <c r="L190" s="11">
        <f t="shared" ca="1" si="206"/>
        <v>1.327181263655425</v>
      </c>
      <c r="N190" s="1">
        <f>'Geometry-Wing'!C190</f>
        <v>0.30481432099438527</v>
      </c>
      <c r="O190" s="1">
        <f>'Geometry-Wing'!D190</f>
        <v>3</v>
      </c>
      <c r="P190" s="1">
        <f>'Geometry-Wing'!AC190</f>
        <v>0.91444296298315586</v>
      </c>
      <c r="Q190" s="1">
        <f>'Geometry-Wing'!AD190</f>
        <v>9.8420572570645728</v>
      </c>
      <c r="R190" s="1">
        <f ca="1">'Geometry-Tail'!E190</f>
        <v>0.10137496479873467</v>
      </c>
      <c r="S190" s="1">
        <f>'Geometry-Tail'!F190</f>
        <v>4</v>
      </c>
      <c r="T190" s="19">
        <f>'Geometry-Tail'!I190</f>
        <v>4.8429600532968005</v>
      </c>
      <c r="U190" s="1">
        <f ca="1">'Geometry-Tail'!AD190</f>
        <v>7.8197034217017958E-2</v>
      </c>
      <c r="V190" s="1">
        <f ca="1">'Geometry-Tail'!T190</f>
        <v>3.0854574153398469</v>
      </c>
      <c r="X190" s="1">
        <f t="shared" si="254"/>
        <v>0.25</v>
      </c>
      <c r="Y190" s="5">
        <f t="shared" ca="1" si="207"/>
        <v>431035.95287370367</v>
      </c>
      <c r="Z190" s="1">
        <f t="shared" ca="1" si="270"/>
        <v>0.9030444090989147</v>
      </c>
      <c r="AA190" s="9">
        <f ca="1">'Airfoil-Flight'!W190</f>
        <v>9.245228925147269E-3</v>
      </c>
      <c r="AB190" s="12">
        <f t="shared" ca="1" si="208"/>
        <v>97.676803507007804</v>
      </c>
      <c r="AC190" s="1">
        <f ca="1">'Airfoil-Flight'!AG190</f>
        <v>-0.15018736992798093</v>
      </c>
      <c r="AD190" s="1">
        <f>'Geometry-Wing'!AB190</f>
        <v>0.95988181135316342</v>
      </c>
      <c r="AE190" s="61">
        <f t="shared" si="209"/>
        <v>4.179492534636231E-2</v>
      </c>
      <c r="AF190" s="17">
        <f t="shared" ca="1" si="210"/>
        <v>1.7425182729983162</v>
      </c>
      <c r="AG190" s="11">
        <f t="shared" ca="1" si="211"/>
        <v>1.7425182729983162</v>
      </c>
      <c r="AH190" s="11">
        <f ca="1">DEGREES(AI190/CS190)+'Airfoil-Flight'!K190</f>
        <v>3.7519107773668203</v>
      </c>
      <c r="AI190" s="1">
        <f t="shared" ca="1" si="212"/>
        <v>0.90262681432480907</v>
      </c>
      <c r="AJ190" s="1">
        <f ca="1">0.9*'Airfoil-Flight'!I190</f>
        <v>1.538058530385306</v>
      </c>
      <c r="AK190" s="5">
        <f ca="1">C190*J190*'Geometry-Wing'!AH190/D190</f>
        <v>281831.19995588314</v>
      </c>
      <c r="AL190" s="9">
        <f ca="1">0.455/(LOG10(MIN(AK190,'Geometry-Wing'!AM190)))^2.58</f>
        <v>5.7294201084723984E-3</v>
      </c>
      <c r="AM190" s="9">
        <f ca="1">+AL190*'Geometry-Wing'!AK190*'Geometry-Wing'!AN190/P190</f>
        <v>0</v>
      </c>
      <c r="AN190" s="9">
        <f ca="1">AA190*COS(RADIANS(AF190))*'Geometry-Wing'!U190*'Geometry-Wing'!V190+AM190</f>
        <v>1.0165049019914493E-2</v>
      </c>
      <c r="AO190" s="9">
        <f ca="1">AI190^2/(PI()*'Geometry-Wing'!AJ190*AD190)</f>
        <v>2.7451301492461787E-2</v>
      </c>
      <c r="AP190" s="9">
        <f t="shared" ca="1" si="213"/>
        <v>3.761635051237628E-2</v>
      </c>
      <c r="AQ190" s="1">
        <f t="shared" ca="1" si="214"/>
        <v>-0.13516863293518283</v>
      </c>
      <c r="AR190" s="1">
        <f t="shared" ca="1" si="260"/>
        <v>-0.26546615466601137</v>
      </c>
      <c r="AS190" s="1">
        <f t="shared" si="255"/>
        <v>0.9343951712104227</v>
      </c>
      <c r="AT190" s="61">
        <f t="shared" si="184"/>
        <v>7.021101008537145E-2</v>
      </c>
      <c r="AU190" s="5">
        <f ca="1">C190*J190*'Geometry-Tail'!C190/D190</f>
        <v>225119.69485688626</v>
      </c>
      <c r="AV190" s="9">
        <f ca="1">0.455/(LOG10(MIN(AU190,'Geometry-Tail'!L190)))^2.58</f>
        <v>6.0027918235768547E-3</v>
      </c>
      <c r="AW190" s="9">
        <f ca="1">AV190*'Geometry-Tail'!M190*'Geometry-Tail'!N190*'Geometry-Tail'!G190/R190*'Geometry-Tail'!O190</f>
        <v>1.8367214364222485E-2</v>
      </c>
      <c r="AX190" s="9">
        <f t="shared" ca="1" si="185"/>
        <v>6.0017495503248463E-3</v>
      </c>
      <c r="AY190" s="9">
        <f t="shared" ca="1" si="186"/>
        <v>2.4368963914547331E-2</v>
      </c>
      <c r="AZ190" s="1">
        <f t="shared" ca="1" si="256"/>
        <v>0.95148725550796098</v>
      </c>
      <c r="BA190" s="1">
        <f t="shared" ca="1" si="187"/>
        <v>5.0986226259163159E-2</v>
      </c>
      <c r="BB190" s="5">
        <f ca="1">C190*J190*'Geometry-Tail'!Q190/D190</f>
        <v>225119.69485688626</v>
      </c>
      <c r="BC190" s="9">
        <f ca="1">0.455/(LOG10(MIN(BB190,'Geometry-Tail'!Z190)))^2.58</f>
        <v>6.0027918235768547E-3</v>
      </c>
      <c r="BD190" s="9">
        <f ca="1">BC190*'Geometry-Tail'!AA190*'Geometry-Tail'!AB190*'Geometry-Tail'!AE190/U190*'Geometry-Tail'!AF190</f>
        <v>9.0523481341658382E-3</v>
      </c>
      <c r="BE190" s="5">
        <f ca="1">C190*J190*'Geometry-Fuselage'!C190/D190</f>
        <v>2304972.4202330988</v>
      </c>
      <c r="BF190" s="9">
        <f ca="1">0.455/(LOG10(MIN(BE190,'Geometry-Fuselage'!K190)))^2.58</f>
        <v>3.8425762864742704E-3</v>
      </c>
      <c r="BG190" s="9">
        <f ca="1">BF190*'Geometry-Fuselage'!L190*'Geometry-Fuselage'!M190*'Geometry-Fuselage'!H190/P190*'Geometry-Fuselage'!P190</f>
        <v>1.7204402075645584E-2</v>
      </c>
      <c r="BH190" s="9">
        <f>3.83*RADIANS('Geometry-Fuselage'!N190)^2.5*'Geometry-Fuselage'!I190/P190</f>
        <v>1.3659623231054097E-3</v>
      </c>
      <c r="BI190" s="69">
        <f>0</f>
        <v>0</v>
      </c>
      <c r="BJ190" s="9">
        <f>0.05*'Geometry-Fuselage'!O190/P190</f>
        <v>0</v>
      </c>
      <c r="BK190" s="9">
        <f t="shared" ca="1" si="215"/>
        <v>1.8570364398750993E-2</v>
      </c>
      <c r="BL190" s="5">
        <f ca="1">C190*J190*'Geometry-Fuselage'!R190/D190</f>
        <v>1733966.5239657043</v>
      </c>
      <c r="BM190" s="9">
        <f ca="1">0.455/(LOG10(MIN(BL190,'Geometry-Fuselage'!Z190)))^2.58</f>
        <v>4.0421034359731734E-3</v>
      </c>
      <c r="BN190" s="9">
        <f ca="1">BM190*'Geometry-Fuselage'!AA190*'Geometry-Fuselage'!AB190*'Geometry-Fuselage'!W190/P190*'Geometry-Fuselage'!AC190</f>
        <v>1.8962979032103109E-3</v>
      </c>
      <c r="BO190" s="5">
        <f ca="1">C190*J190*'Geometry-Fuselage'!AE190/D190</f>
        <v>2601932.0571956453</v>
      </c>
      <c r="BP190" s="9">
        <f ca="1">0.455/(LOG10(MIN(BO190,'Geometry-Fuselage'!AK190)))^2.58</f>
        <v>3.7617707099611773E-3</v>
      </c>
      <c r="BQ190" s="9">
        <f ca="1">BP190*'Geometry-Fuselage'!AL190*'Geometry-Fuselage'!AM190*'Geometry-Fuselage'!AI190/P190*'Geometry-Fuselage'!AN190</f>
        <v>0</v>
      </c>
      <c r="BR190" s="9">
        <f ca="1">'Geometry-Miscellaneous'!B190*J190/(0.5*C190*J190^2*P190)</f>
        <v>5.6934403111101952E-4</v>
      </c>
      <c r="BS190" s="9">
        <f>('Geometry-Miscellaneous'!J190+'Geometry-Miscellaneous'!R190)/P190*'Geometry-Miscellaneous'!$G$6</f>
        <v>2.8870034620722749E-3</v>
      </c>
      <c r="BT190" s="9">
        <f>'Geometry-Miscellaneous'!AO190/P190</f>
        <v>6.2492219506369547E-3</v>
      </c>
      <c r="BU190" s="1">
        <f t="shared" ca="1" si="188"/>
        <v>0.87319728927632545</v>
      </c>
      <c r="BV190" s="9">
        <f t="shared" ca="1" si="216"/>
        <v>4.3147562642689326E-2</v>
      </c>
      <c r="BW190" s="9">
        <f t="shared" ca="1" si="217"/>
        <v>2.8116654252583809E-2</v>
      </c>
      <c r="BX190" s="9">
        <f t="shared" ca="1" si="218"/>
        <v>7.1264216895273139E-2</v>
      </c>
      <c r="BY190" s="11">
        <f t="shared" ca="1" si="189"/>
        <v>288.1328610527047</v>
      </c>
      <c r="BZ190" s="11">
        <f t="shared" ca="1" si="190"/>
        <v>23.515376143383385</v>
      </c>
      <c r="CA190" s="11">
        <f t="shared" ca="1" si="191"/>
        <v>12.252955653179198</v>
      </c>
      <c r="CB190" s="12">
        <f t="shared" ca="1" si="192"/>
        <v>736.30180365228057</v>
      </c>
      <c r="CD190" s="1">
        <f t="shared" ca="1" si="219"/>
        <v>9.2953575446396326E-3</v>
      </c>
      <c r="CE190" s="1">
        <f t="shared" ca="1" si="220"/>
        <v>1.8619757096238682E-3</v>
      </c>
      <c r="CF190" s="1">
        <f t="shared" ca="1" si="221"/>
        <v>7.0786677679172472E-4</v>
      </c>
      <c r="CG190" s="1">
        <f t="shared" ca="1" si="222"/>
        <v>1.6981539044470771E-2</v>
      </c>
      <c r="CH190" s="1">
        <f t="shared" ca="1" si="223"/>
        <v>1.7340562733103825E-3</v>
      </c>
      <c r="CI190" s="1">
        <f t="shared" ca="1" si="224"/>
        <v>0</v>
      </c>
      <c r="CJ190" s="1">
        <f t="shared" ca="1" si="225"/>
        <v>5.2063264276593481E-4</v>
      </c>
      <c r="CK190" s="1">
        <f t="shared" si="226"/>
        <v>2.64E-3</v>
      </c>
      <c r="CL190" s="1">
        <f t="shared" si="227"/>
        <v>5.7145570368798337E-3</v>
      </c>
      <c r="CM190" s="1">
        <f t="shared" ca="1" si="228"/>
        <v>3.9455985028482153E-2</v>
      </c>
      <c r="CN190" s="1">
        <f t="shared" ca="1" si="229"/>
        <v>2.5102649474510685E-2</v>
      </c>
      <c r="CO190" s="1">
        <f t="shared" ca="1" si="230"/>
        <v>6.0842714939500291E-4</v>
      </c>
      <c r="CP190" s="1">
        <f t="shared" ca="1" si="231"/>
        <v>2.5711076623905687E-2</v>
      </c>
      <c r="CR190" s="1">
        <f ca="1">'Airfoil-Flight'!J190</f>
        <v>5.8548622252091898</v>
      </c>
      <c r="CS190" s="1">
        <f ca="1">CR190/(1+CR190/(PI()*'Geometry-Wing'!AJ190)*(1+AE190))</f>
        <v>4.8901730869222897</v>
      </c>
      <c r="CU190" s="1">
        <f t="shared" si="257"/>
        <v>6</v>
      </c>
      <c r="CV190" s="1">
        <f t="shared" si="193"/>
        <v>3.9709114397548211</v>
      </c>
      <c r="CW190" s="1">
        <f>Stability!Z190</f>
        <v>2.1749577694090316</v>
      </c>
      <c r="CY190" s="1">
        <f t="shared" si="258"/>
        <v>6</v>
      </c>
      <c r="CZ190" s="1">
        <f t="shared" ca="1" si="194"/>
        <v>3.6351579757590589</v>
      </c>
      <c r="DA190" s="1">
        <f ca="1">Stability!AB190</f>
        <v>1.9910580234180542</v>
      </c>
      <c r="DC190" s="1"/>
      <c r="DD190" s="9">
        <f t="shared" ca="1" si="261"/>
        <v>3.9686486643993366E-2</v>
      </c>
      <c r="DE190" s="9">
        <f t="shared" ca="1" si="262"/>
        <v>0.19634452097945648</v>
      </c>
      <c r="DF190" s="9"/>
      <c r="DG190" s="9">
        <f t="shared" ca="1" si="263"/>
        <v>6.6065085568807344E-2</v>
      </c>
      <c r="DH190" s="9">
        <f t="shared" ca="1" si="264"/>
        <v>5.3225351819652803E-3</v>
      </c>
      <c r="DI190" s="9"/>
      <c r="DJ190" s="9">
        <f t="shared" ca="1" si="265"/>
        <v>4.8215163616758205E-2</v>
      </c>
      <c r="DK190" s="9">
        <f t="shared" ca="1" si="266"/>
        <v>0.1046075785743876</v>
      </c>
      <c r="DL190" s="9"/>
      <c r="DM190" s="1">
        <v>1</v>
      </c>
      <c r="DN190" s="1">
        <f t="shared" ca="1" si="232"/>
        <v>0.87319728927632545</v>
      </c>
      <c r="DO190" s="1">
        <f t="shared" ca="1" si="233"/>
        <v>0.76247350599952279</v>
      </c>
      <c r="DP190" s="1">
        <f t="shared" ca="1" si="234"/>
        <v>7.1264216895273139E-2</v>
      </c>
      <c r="DQ190" s="1">
        <f t="shared" ca="1" si="235"/>
        <v>0.87319728927632545</v>
      </c>
      <c r="DR190" s="1">
        <f t="shared" ca="1" si="236"/>
        <v>0.76247350599952279</v>
      </c>
      <c r="DS190" s="1">
        <f t="shared" ca="1" si="237"/>
        <v>0.66578979858379939</v>
      </c>
      <c r="DT190" s="1">
        <f t="shared" ca="1" si="238"/>
        <v>6.2227721015352622E-2</v>
      </c>
      <c r="DU190" s="1">
        <f t="shared" ca="1" si="239"/>
        <v>0.76247350599952279</v>
      </c>
      <c r="DV190" s="1">
        <f t="shared" ca="1" si="240"/>
        <v>0.66578979858379939</v>
      </c>
      <c r="DW190" s="1">
        <f t="shared" ca="1" si="241"/>
        <v>0.58136584735120433</v>
      </c>
      <c r="DX190" s="1">
        <f t="shared" ca="1" si="267"/>
        <v>5.433707730844934E-2</v>
      </c>
      <c r="DY190" s="9">
        <f t="shared" ca="1" si="268"/>
        <v>7.0604866248812556E-2</v>
      </c>
      <c r="DZ190" s="9">
        <f t="shared" ca="1" si="269"/>
        <v>8.5603168202664091E-5</v>
      </c>
      <c r="EB190" s="9">
        <f t="shared" ca="1" si="242"/>
        <v>0.87319728927632545</v>
      </c>
      <c r="EC190" s="9">
        <f t="shared" ca="1" si="243"/>
        <v>7.1264216895273139E-2</v>
      </c>
      <c r="ED190" s="1">
        <f t="shared" ca="1" si="244"/>
        <v>4.1169317716714011E-3</v>
      </c>
      <c r="EE190" s="9">
        <f t="shared" ca="1" si="245"/>
        <v>3.8478703379316568E-4</v>
      </c>
      <c r="EG190" s="9">
        <f t="shared" ca="1" si="246"/>
        <v>2.3066565425084433E-4</v>
      </c>
      <c r="EH190" s="9">
        <f t="shared" ca="1" si="247"/>
        <v>4.892396454246211E-2</v>
      </c>
      <c r="EN190" s="9">
        <v>0.88864524508365506</v>
      </c>
      <c r="EO190" s="9">
        <v>4.9321534463120979E-2</v>
      </c>
      <c r="EP190" s="1">
        <f t="shared" ca="1" si="248"/>
        <v>0.87319728927632545</v>
      </c>
      <c r="EQ190" s="9">
        <f t="shared" ca="1" si="249"/>
        <v>7.1264216895273139E-2</v>
      </c>
      <c r="ET190" s="1">
        <f t="shared" ca="1" si="250"/>
        <v>12.368049797788172</v>
      </c>
    </row>
    <row r="191" spans="2:150" x14ac:dyDescent="0.25">
      <c r="B191" s="5">
        <f t="shared" si="251"/>
        <v>5000</v>
      </c>
      <c r="C191" s="19">
        <f>ISA!L191</f>
        <v>0.73611542371223737</v>
      </c>
      <c r="D191" s="52">
        <f>ISA!N191</f>
        <v>1.6299403949154085E-5</v>
      </c>
      <c r="F191" s="12">
        <f t="shared" ca="1" si="271"/>
        <v>288.13286105270458</v>
      </c>
      <c r="G191" s="19">
        <f>Weight!G191</f>
        <v>0.25</v>
      </c>
      <c r="H191" s="1">
        <f t="shared" si="253"/>
        <v>1</v>
      </c>
      <c r="J191" s="11">
        <f t="shared" ca="1" si="204"/>
        <v>32.652175761261667</v>
      </c>
      <c r="K191" s="11">
        <f t="shared" ca="1" si="205"/>
        <v>23.552249054165184</v>
      </c>
      <c r="L191" s="11">
        <f t="shared" ca="1" si="206"/>
        <v>1.3863718783785184</v>
      </c>
      <c r="N191" s="1">
        <f>'Geometry-Wing'!C191</f>
        <v>0.30481432099438527</v>
      </c>
      <c r="O191" s="1">
        <f>'Geometry-Wing'!D191</f>
        <v>3</v>
      </c>
      <c r="P191" s="1">
        <f>'Geometry-Wing'!AC191</f>
        <v>0.91444296298315586</v>
      </c>
      <c r="Q191" s="1">
        <f>'Geometry-Wing'!AD191</f>
        <v>9.8420572570645728</v>
      </c>
      <c r="R191" s="1">
        <f ca="1">'Geometry-Tail'!E191</f>
        <v>0.10137496479873467</v>
      </c>
      <c r="S191" s="1">
        <f>'Geometry-Tail'!F191</f>
        <v>4</v>
      </c>
      <c r="T191" s="19">
        <f>'Geometry-Tail'!I191</f>
        <v>4.8429600532968005</v>
      </c>
      <c r="U191" s="1">
        <f ca="1">'Geometry-Tail'!AD191</f>
        <v>7.8197034217017958E-2</v>
      </c>
      <c r="V191" s="1">
        <f ca="1">'Geometry-Tail'!T191</f>
        <v>3.0854574153398469</v>
      </c>
      <c r="X191" s="1">
        <f t="shared" si="254"/>
        <v>0.25</v>
      </c>
      <c r="Y191" s="5">
        <f t="shared" ca="1" si="207"/>
        <v>449491.71114551916</v>
      </c>
      <c r="Z191" s="1">
        <f t="shared" ca="1" si="270"/>
        <v>0.83276276884747324</v>
      </c>
      <c r="AA191" s="9">
        <f ca="1">'Airfoil-Flight'!W191</f>
        <v>8.7839438274013703E-3</v>
      </c>
      <c r="AB191" s="12">
        <f t="shared" ca="1" si="208"/>
        <v>94.805110917226415</v>
      </c>
      <c r="AC191" s="1">
        <f ca="1">'Airfoil-Flight'!AG191</f>
        <v>-0.15040096336011757</v>
      </c>
      <c r="AD191" s="1">
        <f>'Geometry-Wing'!AB191</f>
        <v>0.95988181135316342</v>
      </c>
      <c r="AE191" s="61">
        <f t="shared" si="209"/>
        <v>4.179492534636231E-2</v>
      </c>
      <c r="AF191" s="17">
        <f t="shared" ca="1" si="210"/>
        <v>1.6070136454878201</v>
      </c>
      <c r="AG191" s="11">
        <f t="shared" ca="1" si="211"/>
        <v>1.6070136454878201</v>
      </c>
      <c r="AH191" s="11">
        <f ca="1">DEGREES(AI191/CS191)+'Airfoil-Flight'!K191</f>
        <v>2.9195179358498482</v>
      </c>
      <c r="AI191" s="1">
        <f t="shared" ca="1" si="212"/>
        <v>0.83243523461436375</v>
      </c>
      <c r="AJ191" s="1">
        <f ca="1">0.9*'Airfoil-Flight'!I191</f>
        <v>1.5433181983629589</v>
      </c>
      <c r="AK191" s="5">
        <f ca="1">C191*J191*'Geometry-Wing'!AH191/D191</f>
        <v>293898.42651822406</v>
      </c>
      <c r="AL191" s="9">
        <f ca="1">0.455/(LOG10(MIN(AK191,'Geometry-Wing'!AM191)))^2.58</f>
        <v>5.6803282134757242E-3</v>
      </c>
      <c r="AM191" s="9">
        <f ca="1">+AL191*'Geometry-Wing'!AK191*'Geometry-Wing'!AN191/P191</f>
        <v>0</v>
      </c>
      <c r="AN191" s="9">
        <f ca="1">AA191*COS(RADIANS(AF191))*'Geometry-Wing'!U191*'Geometry-Wing'!V191+AM191</f>
        <v>9.6585379123206964E-3</v>
      </c>
      <c r="AO191" s="9">
        <f ca="1">AI191^2/(PI()*'Geometry-Wing'!AJ191*AD191)</f>
        <v>2.334787644707222E-2</v>
      </c>
      <c r="AP191" s="9">
        <f t="shared" ca="1" si="213"/>
        <v>3.3006414359392916E-2</v>
      </c>
      <c r="AQ191" s="1">
        <f t="shared" ca="1" si="214"/>
        <v>-0.13536086702410582</v>
      </c>
      <c r="AR191" s="1">
        <f t="shared" ca="1" si="260"/>
        <v>-0.26584369524827489</v>
      </c>
      <c r="AS191" s="1">
        <f t="shared" si="255"/>
        <v>0.9343951712104227</v>
      </c>
      <c r="AT191" s="61">
        <f t="shared" si="184"/>
        <v>7.021101008537145E-2</v>
      </c>
      <c r="AU191" s="5">
        <f ca="1">C191*J191*'Geometry-Tail'!C191/D191</f>
        <v>234758.69281704238</v>
      </c>
      <c r="AV191" s="9">
        <f ca="1">0.455/(LOG10(MIN(AU191,'Geometry-Tail'!L191)))^2.58</f>
        <v>5.9504256020479606E-3</v>
      </c>
      <c r="AW191" s="9">
        <f ca="1">AV191*'Geometry-Tail'!M191*'Geometry-Tail'!N191*'Geometry-Tail'!G191/R191*'Geometry-Tail'!O191</f>
        <v>1.8206985316716977E-2</v>
      </c>
      <c r="AX191" s="9">
        <f t="shared" ca="1" si="185"/>
        <v>6.0188328224584087E-3</v>
      </c>
      <c r="AY191" s="9">
        <f t="shared" ca="1" si="186"/>
        <v>2.4225818139175386E-2</v>
      </c>
      <c r="AZ191" s="1">
        <f t="shared" ca="1" si="256"/>
        <v>0.95148725550796098</v>
      </c>
      <c r="BA191" s="1">
        <f t="shared" ca="1" si="187"/>
        <v>5.0986226259163159E-2</v>
      </c>
      <c r="BB191" s="5">
        <f ca="1">C191*J191*'Geometry-Tail'!Q191/D191</f>
        <v>234758.69281704238</v>
      </c>
      <c r="BC191" s="9">
        <f ca="1">0.455/(LOG10(MIN(BB191,'Geometry-Tail'!Z191)))^2.58</f>
        <v>5.9504256020479606E-3</v>
      </c>
      <c r="BD191" s="9">
        <f ca="1">BC191*'Geometry-Tail'!AA191*'Geometry-Tail'!AB191*'Geometry-Tail'!AE191/U191*'Geometry-Tail'!AF191</f>
        <v>8.9733786676771711E-3</v>
      </c>
      <c r="BE191" s="5">
        <f ca="1">C191*J191*'Geometry-Fuselage'!C191/D191</f>
        <v>2403664.9156674375</v>
      </c>
      <c r="BF191" s="9">
        <f ca="1">0.455/(LOG10(MIN(BE191,'Geometry-Fuselage'!K191)))^2.58</f>
        <v>3.8143502923244149E-3</v>
      </c>
      <c r="BG191" s="9">
        <f ca="1">BF191*'Geometry-Fuselage'!L191*'Geometry-Fuselage'!M191*'Geometry-Fuselage'!H191/P191*'Geometry-Fuselage'!P191</f>
        <v>1.7078025572972555E-2</v>
      </c>
      <c r="BH191" s="9">
        <f>3.83*RADIANS('Geometry-Fuselage'!N191)^2.5*'Geometry-Fuselage'!I191/P191</f>
        <v>1.3659623231054097E-3</v>
      </c>
      <c r="BI191" s="69">
        <f>0</f>
        <v>0</v>
      </c>
      <c r="BJ191" s="9">
        <f>0.05*'Geometry-Fuselage'!O191/P191</f>
        <v>0</v>
      </c>
      <c r="BK191" s="9">
        <f t="shared" ca="1" si="215"/>
        <v>1.8443987896077964E-2</v>
      </c>
      <c r="BL191" s="5">
        <f ca="1">C191*J191*'Geometry-Fuselage'!R191/D191</f>
        <v>1808210.1382265962</v>
      </c>
      <c r="BM191" s="9">
        <f ca="1">0.455/(LOG10(MIN(BL191,'Geometry-Fuselage'!Z191)))^2.58</f>
        <v>4.0118265267012369E-3</v>
      </c>
      <c r="BN191" s="9">
        <f ca="1">BM191*'Geometry-Fuselage'!AA191*'Geometry-Fuselage'!AB191*'Geometry-Fuselage'!W191/P191*'Geometry-Fuselage'!AC191</f>
        <v>1.8820939026255909E-3</v>
      </c>
      <c r="BO191" s="5">
        <f ca="1">C191*J191*'Geometry-Fuselage'!AE191/D191</f>
        <v>2713339.5367043461</v>
      </c>
      <c r="BP191" s="9">
        <f ca="1">0.455/(LOG10(MIN(BO191,'Geometry-Fuselage'!AK191)))^2.58</f>
        <v>3.7343638256470339E-3</v>
      </c>
      <c r="BQ191" s="9">
        <f ca="1">BP191*'Geometry-Fuselage'!AL191*'Geometry-Fuselage'!AM191*'Geometry-Fuselage'!AI191/P191*'Geometry-Fuselage'!AN191</f>
        <v>0</v>
      </c>
      <c r="BR191" s="9">
        <f ca="1">'Geometry-Miscellaneous'!B191*J191/(0.5*C191*J191^2*P191)</f>
        <v>5.4596723560814482E-4</v>
      </c>
      <c r="BS191" s="9">
        <f>('Geometry-Miscellaneous'!J191+'Geometry-Miscellaneous'!R191)/P191*'Geometry-Miscellaneous'!$G$6</f>
        <v>2.8870034620722749E-3</v>
      </c>
      <c r="BT191" s="9">
        <f>'Geometry-Miscellaneous'!AO191/P191</f>
        <v>6.2492219506369547E-3</v>
      </c>
      <c r="BU191" s="1">
        <f t="shared" ca="1" si="188"/>
        <v>0.8029638554921037</v>
      </c>
      <c r="BV191" s="9">
        <f t="shared" ca="1" si="216"/>
        <v>4.2452578336457908E-2</v>
      </c>
      <c r="BW191" s="9">
        <f t="shared" ca="1" si="217"/>
        <v>2.4015123055341467E-2</v>
      </c>
      <c r="BX191" s="9">
        <f t="shared" ca="1" si="218"/>
        <v>6.6467701391799375E-2</v>
      </c>
      <c r="BY191" s="11">
        <f t="shared" ca="1" si="189"/>
        <v>288.13286105270464</v>
      </c>
      <c r="BZ191" s="11">
        <f t="shared" ca="1" si="190"/>
        <v>23.85104738977174</v>
      </c>
      <c r="CA191" s="11">
        <f t="shared" ca="1" si="191"/>
        <v>12.080511867846409</v>
      </c>
      <c r="CB191" s="12">
        <f t="shared" ca="1" si="192"/>
        <v>778.7885914610082</v>
      </c>
      <c r="CD191" s="1">
        <f t="shared" ca="1" si="219"/>
        <v>8.8321820266276819E-3</v>
      </c>
      <c r="CE191" s="1">
        <f t="shared" ca="1" si="220"/>
        <v>1.8457324955732626E-3</v>
      </c>
      <c r="CF191" s="1">
        <f t="shared" ca="1" si="221"/>
        <v>7.0169159871861077E-4</v>
      </c>
      <c r="CG191" s="1">
        <f t="shared" ca="1" si="222"/>
        <v>1.6865974940914998E-2</v>
      </c>
      <c r="CH191" s="1">
        <f t="shared" ca="1" si="223"/>
        <v>1.7210675249294766E-3</v>
      </c>
      <c r="CI191" s="1">
        <f t="shared" ca="1" si="224"/>
        <v>0</v>
      </c>
      <c r="CJ191" s="1">
        <f t="shared" ca="1" si="225"/>
        <v>4.9925589662123471E-4</v>
      </c>
      <c r="CK191" s="1">
        <f t="shared" si="226"/>
        <v>2.64E-3</v>
      </c>
      <c r="CL191" s="1">
        <f t="shared" si="227"/>
        <v>5.7145570368798337E-3</v>
      </c>
      <c r="CM191" s="1">
        <f t="shared" ca="1" si="228"/>
        <v>3.8820461520265102E-2</v>
      </c>
      <c r="CN191" s="1">
        <f t="shared" ca="1" si="229"/>
        <v>2.1350301317625359E-2</v>
      </c>
      <c r="CO191" s="1">
        <f t="shared" ca="1" si="230"/>
        <v>6.1015896550619005E-4</v>
      </c>
      <c r="CP191" s="1">
        <f t="shared" ca="1" si="231"/>
        <v>2.1960460283131547E-2</v>
      </c>
      <c r="CR191" s="1">
        <f ca="1">'Airfoil-Flight'!J191</f>
        <v>5.8537496379771303</v>
      </c>
      <c r="CS191" s="1">
        <f ca="1">CR191/(1+CR191/(PI()*'Geometry-Wing'!AJ191)*(1+AE191))</f>
        <v>4.8893969063422871</v>
      </c>
      <c r="CU191" s="1">
        <f t="shared" si="257"/>
        <v>6</v>
      </c>
      <c r="CV191" s="1">
        <f t="shared" si="193"/>
        <v>3.9709114397548211</v>
      </c>
      <c r="CW191" s="1">
        <f>Stability!Z191</f>
        <v>2.1749577694090316</v>
      </c>
      <c r="CY191" s="1">
        <f t="shared" si="258"/>
        <v>6</v>
      </c>
      <c r="CZ191" s="1">
        <f t="shared" ca="1" si="194"/>
        <v>3.6351579757590589</v>
      </c>
      <c r="DA191" s="1">
        <f ca="1">Stability!AB191</f>
        <v>1.9910580234180542</v>
      </c>
      <c r="DC191" s="1"/>
      <c r="DD191" s="9">
        <f t="shared" ca="1" si="261"/>
        <v>3.515843320879336E-2</v>
      </c>
      <c r="DE191" s="9">
        <f t="shared" ca="1" si="262"/>
        <v>0.22188324718315036</v>
      </c>
      <c r="DF191" s="9"/>
      <c r="DG191" s="9">
        <f t="shared" ca="1" si="263"/>
        <v>6.0563226012710865E-2</v>
      </c>
      <c r="DH191" s="9">
        <f t="shared" ca="1" si="264"/>
        <v>7.8911684051823985E-3</v>
      </c>
      <c r="DI191" s="9"/>
      <c r="DJ191" s="9">
        <f t="shared" ca="1" si="265"/>
        <v>4.4033719311219202E-2</v>
      </c>
      <c r="DK191" s="9">
        <f t="shared" ca="1" si="266"/>
        <v>0.11391775484166805</v>
      </c>
      <c r="DL191" s="9"/>
      <c r="DM191" s="1">
        <v>1</v>
      </c>
      <c r="DN191" s="1">
        <f t="shared" ca="1" si="232"/>
        <v>0.8029638554921037</v>
      </c>
      <c r="DO191" s="1">
        <f t="shared" ca="1" si="233"/>
        <v>0.64475095322674403</v>
      </c>
      <c r="DP191" s="1">
        <f t="shared" ca="1" si="234"/>
        <v>6.6467701391799375E-2</v>
      </c>
      <c r="DQ191" s="1">
        <f t="shared" ca="1" si="235"/>
        <v>0.8029638554921037</v>
      </c>
      <c r="DR191" s="1">
        <f t="shared" ca="1" si="236"/>
        <v>0.64475095322674403</v>
      </c>
      <c r="DS191" s="1">
        <f t="shared" ca="1" si="237"/>
        <v>0.51771171123515536</v>
      </c>
      <c r="DT191" s="1">
        <f t="shared" ca="1" si="238"/>
        <v>5.3371161775257095E-2</v>
      </c>
      <c r="DU191" s="1">
        <f t="shared" ca="1" si="239"/>
        <v>0.64475095322674403</v>
      </c>
      <c r="DV191" s="1">
        <f t="shared" ca="1" si="240"/>
        <v>0.51771171123515536</v>
      </c>
      <c r="DW191" s="1">
        <f t="shared" ca="1" si="241"/>
        <v>0.41570379168679505</v>
      </c>
      <c r="DX191" s="1">
        <f t="shared" ca="1" si="267"/>
        <v>4.285511383115323E-2</v>
      </c>
      <c r="DY191" s="9">
        <f t="shared" ca="1" si="268"/>
        <v>6.5703330835220619E-2</v>
      </c>
      <c r="DZ191" s="9">
        <f t="shared" ca="1" si="269"/>
        <v>1.3224722849067269E-4</v>
      </c>
      <c r="EB191" s="9">
        <f t="shared" ca="1" si="242"/>
        <v>0.8029638554921037</v>
      </c>
      <c r="EC191" s="9">
        <f t="shared" ca="1" si="243"/>
        <v>6.6467701391799375E-2</v>
      </c>
      <c r="ED191" s="1">
        <f t="shared" ca="1" si="244"/>
        <v>3.7857966908244646E-3</v>
      </c>
      <c r="EE191" s="9">
        <f t="shared" ca="1" si="245"/>
        <v>3.9027969282782771E-4</v>
      </c>
      <c r="EG191" s="9">
        <f t="shared" ca="1" si="246"/>
        <v>2.1201689191089571E-4</v>
      </c>
      <c r="EH191" s="9">
        <f t="shared" ca="1" si="247"/>
        <v>4.4968579895174041E-2</v>
      </c>
      <c r="EN191" s="9">
        <v>0.83546639298445502</v>
      </c>
      <c r="EO191" s="9">
        <v>4.6756681505389266E-2</v>
      </c>
      <c r="EP191" s="1">
        <f t="shared" ca="1" si="248"/>
        <v>0.8029638554921037</v>
      </c>
      <c r="EQ191" s="9">
        <f t="shared" ca="1" si="249"/>
        <v>6.6467701391799375E-2</v>
      </c>
      <c r="ET191" s="1">
        <f t="shared" ca="1" si="250"/>
        <v>12.221525116444603</v>
      </c>
    </row>
    <row r="192" spans="2:150" x14ac:dyDescent="0.25">
      <c r="B192" s="5">
        <f t="shared" si="251"/>
        <v>5000</v>
      </c>
      <c r="C192" s="19">
        <f>ISA!L192</f>
        <v>0.73611542371223737</v>
      </c>
      <c r="D192" s="52">
        <f>ISA!N192</f>
        <v>1.6299403949154085E-5</v>
      </c>
      <c r="F192" s="12">
        <f t="shared" ca="1" si="271"/>
        <v>288.13286105270458</v>
      </c>
      <c r="G192" s="19">
        <f>Weight!G192</f>
        <v>0.25</v>
      </c>
      <c r="H192" s="1">
        <f t="shared" si="253"/>
        <v>1</v>
      </c>
      <c r="J192" s="11">
        <f t="shared" ca="1" si="204"/>
        <v>34.181672753853157</v>
      </c>
      <c r="K192" s="11">
        <f t="shared" ca="1" si="205"/>
        <v>23.508394249087583</v>
      </c>
      <c r="L192" s="11">
        <f t="shared" ca="1" si="206"/>
        <v>1.4540198871805048</v>
      </c>
      <c r="N192" s="1">
        <f>'Geometry-Wing'!C192</f>
        <v>0.30481432099438527</v>
      </c>
      <c r="O192" s="1">
        <f>'Geometry-Wing'!D192</f>
        <v>3</v>
      </c>
      <c r="P192" s="1">
        <f>'Geometry-Wing'!AC192</f>
        <v>0.91444296298315586</v>
      </c>
      <c r="Q192" s="1">
        <f>'Geometry-Wing'!AD192</f>
        <v>9.8420572570645728</v>
      </c>
      <c r="R192" s="1">
        <f ca="1">'Geometry-Tail'!E192</f>
        <v>0.10137496479873467</v>
      </c>
      <c r="S192" s="1">
        <f>'Geometry-Tail'!F192</f>
        <v>4</v>
      </c>
      <c r="T192" s="19">
        <f>'Geometry-Tail'!I192</f>
        <v>4.8429600532968005</v>
      </c>
      <c r="U192" s="1">
        <f ca="1">'Geometry-Tail'!AD192</f>
        <v>7.8197034217017958E-2</v>
      </c>
      <c r="V192" s="1">
        <f ca="1">'Geometry-Tail'!T192</f>
        <v>3.0854574153398469</v>
      </c>
      <c r="X192" s="1">
        <f t="shared" si="254"/>
        <v>0.25</v>
      </c>
      <c r="Y192" s="5">
        <f t="shared" ca="1" si="207"/>
        <v>470546.85385388089</v>
      </c>
      <c r="Z192" s="1">
        <f t="shared" ca="1" si="270"/>
        <v>0.76248112859603179</v>
      </c>
      <c r="AA192" s="9">
        <f ca="1">'Airfoil-Flight'!W192</f>
        <v>8.4190951322862684E-3</v>
      </c>
      <c r="AB192" s="12">
        <f t="shared" ca="1" si="208"/>
        <v>90.565686289967644</v>
      </c>
      <c r="AC192" s="1">
        <f ca="1">'Airfoil-Flight'!AG192</f>
        <v>-0.15063452900128788</v>
      </c>
      <c r="AD192" s="1">
        <f>'Geometry-Wing'!AB192</f>
        <v>0.95988181135316342</v>
      </c>
      <c r="AE192" s="61">
        <f t="shared" si="209"/>
        <v>4.179492534636231E-2</v>
      </c>
      <c r="AF192" s="17">
        <f t="shared" ca="1" si="210"/>
        <v>1.4714820498742633</v>
      </c>
      <c r="AG192" s="11">
        <f t="shared" ca="1" si="211"/>
        <v>1.4714820498742633</v>
      </c>
      <c r="AH192" s="11">
        <f ca="1">DEGREES(AI192/CS192)+'Airfoil-Flight'!K192</f>
        <v>2.0857481765370602</v>
      </c>
      <c r="AI192" s="1">
        <f t="shared" ca="1" si="212"/>
        <v>0.76222968539017988</v>
      </c>
      <c r="AJ192" s="1">
        <f ca="1">0.9*'Airfoil-Flight'!I192</f>
        <v>1.5490816757152239</v>
      </c>
      <c r="AK192" s="5">
        <f ca="1">C192*J192*'Geometry-Wing'!AH192/D192</f>
        <v>307665.25059676828</v>
      </c>
      <c r="AL192" s="9">
        <f ca="1">0.455/(LOG10(MIN(AK192,'Geometry-Wing'!AM192)))^2.58</f>
        <v>5.6273897509848472E-3</v>
      </c>
      <c r="AM192" s="9">
        <f ca="1">+AL192*'Geometry-Wing'!AK192*'Geometry-Wing'!AN192/P192</f>
        <v>0</v>
      </c>
      <c r="AN192" s="9">
        <f ca="1">AA192*COS(RADIANS(AF192))*'Geometry-Wing'!U192*'Geometry-Wing'!V192+AM192</f>
        <v>9.2579506463926278E-3</v>
      </c>
      <c r="AO192" s="9">
        <f ca="1">AI192^2/(PI()*'Geometry-Wing'!AJ192*AD192)</f>
        <v>1.9575740298233672E-2</v>
      </c>
      <c r="AP192" s="9">
        <f t="shared" ca="1" si="213"/>
        <v>2.8833690944626299E-2</v>
      </c>
      <c r="AQ192" s="1">
        <f t="shared" ca="1" si="214"/>
        <v>-0.13557107610115909</v>
      </c>
      <c r="AR192" s="1">
        <f t="shared" ca="1" si="260"/>
        <v>-0.26625653803694155</v>
      </c>
      <c r="AS192" s="1">
        <f t="shared" si="255"/>
        <v>0.9343951712104227</v>
      </c>
      <c r="AT192" s="61">
        <f t="shared" si="184"/>
        <v>7.021101008537145E-2</v>
      </c>
      <c r="AU192" s="5">
        <f ca="1">C192*J192*'Geometry-Tail'!C192/D192</f>
        <v>245755.28665120777</v>
      </c>
      <c r="AV192" s="9">
        <f ca="1">0.455/(LOG10(MIN(AU192,'Geometry-Tail'!L192)))^2.58</f>
        <v>5.8939690409241094E-3</v>
      </c>
      <c r="AW192" s="9">
        <f ca="1">AV192*'Geometry-Tail'!M192*'Geometry-Tail'!N192*'Geometry-Tail'!G192/R192*'Geometry-Tail'!O192</f>
        <v>1.8034240735378036E-2</v>
      </c>
      <c r="AX192" s="9">
        <f t="shared" ca="1" si="185"/>
        <v>6.0375412679468535E-3</v>
      </c>
      <c r="AY192" s="9">
        <f t="shared" ca="1" si="186"/>
        <v>2.4071782003324889E-2</v>
      </c>
      <c r="AZ192" s="1">
        <f t="shared" ca="1" si="256"/>
        <v>0.95148725550796098</v>
      </c>
      <c r="BA192" s="1">
        <f t="shared" ca="1" si="187"/>
        <v>5.0986226259163159E-2</v>
      </c>
      <c r="BB192" s="5">
        <f ca="1">C192*J192*'Geometry-Tail'!Q192/D192</f>
        <v>245755.28665120777</v>
      </c>
      <c r="BC192" s="9">
        <f ca="1">0.455/(LOG10(MIN(BB192,'Geometry-Tail'!Z192)))^2.58</f>
        <v>5.8939690409241094E-3</v>
      </c>
      <c r="BD192" s="9">
        <f ca="1">BC192*'Geometry-Tail'!AA192*'Geometry-Tail'!AB192*'Geometry-Tail'!AE192/U192*'Geometry-Tail'!AF192</f>
        <v>8.888240875001497E-3</v>
      </c>
      <c r="BE192" s="5">
        <f ca="1">C192*J192*'Geometry-Fuselage'!C192/D192</f>
        <v>2516257.6655837442</v>
      </c>
      <c r="BF192" s="9">
        <f ca="1">0.455/(LOG10(MIN(BE192,'Geometry-Fuselage'!K192)))^2.58</f>
        <v>3.7838583541938905E-3</v>
      </c>
      <c r="BG192" s="9">
        <f ca="1">BF192*'Geometry-Fuselage'!L192*'Geometry-Fuselage'!M192*'Geometry-Fuselage'!H192/P192*'Geometry-Fuselage'!P192</f>
        <v>1.6941503738517424E-2</v>
      </c>
      <c r="BH192" s="9">
        <f>3.83*RADIANS('Geometry-Fuselage'!N192)^2.5*'Geometry-Fuselage'!I192/P192</f>
        <v>1.3659623231054097E-3</v>
      </c>
      <c r="BI192" s="69">
        <f>0</f>
        <v>0</v>
      </c>
      <c r="BJ192" s="9">
        <f>0.05*'Geometry-Fuselage'!O192/P192</f>
        <v>0</v>
      </c>
      <c r="BK192" s="9">
        <f t="shared" ca="1" si="215"/>
        <v>1.8307466061622833E-2</v>
      </c>
      <c r="BL192" s="5">
        <f ca="1">C192*J192*'Geometry-Fuselage'!R192/D192</f>
        <v>1892910.5266053756</v>
      </c>
      <c r="BM192" s="9">
        <f ca="1">0.455/(LOG10(MIN(BL192,'Geometry-Fuselage'!Z192)))^2.58</f>
        <v>3.9791259305892064E-3</v>
      </c>
      <c r="BN192" s="9">
        <f ca="1">BM192*'Geometry-Fuselage'!AA192*'Geometry-Fuselage'!AB192*'Geometry-Fuselage'!W192/P192*'Geometry-Fuselage'!AC192</f>
        <v>1.8667528622927025E-3</v>
      </c>
      <c r="BO192" s="5">
        <f ca="1">C192*J192*'Geometry-Fuselage'!AE192/D192</f>
        <v>2840438.1010270482</v>
      </c>
      <c r="BP192" s="9">
        <f ca="1">0.455/(LOG10(MIN(BO192,'Geometry-Fuselage'!AK192)))^2.58</f>
        <v>3.7047541670983675E-3</v>
      </c>
      <c r="BQ192" s="9">
        <f ca="1">BP192*'Geometry-Fuselage'!AL192*'Geometry-Fuselage'!AM192*'Geometry-Fuselage'!AI192/P192*'Geometry-Fuselage'!AN192</f>
        <v>0</v>
      </c>
      <c r="BR192" s="9">
        <f ca="1">'Geometry-Miscellaneous'!B192*J192/(0.5*C192*J192^2*P192)</f>
        <v>5.2153732397305626E-4</v>
      </c>
      <c r="BS192" s="9">
        <f>('Geometry-Miscellaneous'!J192+'Geometry-Miscellaneous'!R192)/P192*'Geometry-Miscellaneous'!$G$6</f>
        <v>2.8870034620722749E-3</v>
      </c>
      <c r="BT192" s="9">
        <f>'Geometry-Miscellaneous'!AO192/P192</f>
        <v>6.2492219506369547E-3</v>
      </c>
      <c r="BU192" s="1">
        <f t="shared" ca="1" si="188"/>
        <v>0.73271253859857066</v>
      </c>
      <c r="BV192" s="9">
        <f t="shared" ca="1" si="216"/>
        <v>4.1849267440721399E-2</v>
      </c>
      <c r="BW192" s="9">
        <f t="shared" ca="1" si="217"/>
        <v>2.024506092104467E-2</v>
      </c>
      <c r="BX192" s="9">
        <f t="shared" ca="1" si="218"/>
        <v>6.2094328361766066E-2</v>
      </c>
      <c r="BY192" s="11">
        <f t="shared" ca="1" si="189"/>
        <v>288.13286105270458</v>
      </c>
      <c r="BZ192" s="11">
        <f t="shared" ca="1" si="190"/>
        <v>24.418056937092871</v>
      </c>
      <c r="CA192" s="11">
        <f t="shared" ca="1" si="191"/>
        <v>11.799991366840047</v>
      </c>
      <c r="CB192" s="12">
        <f t="shared" ca="1" si="192"/>
        <v>834.65003150866244</v>
      </c>
      <c r="CD192" s="1">
        <f t="shared" ca="1" si="219"/>
        <v>8.4658678202390973E-3</v>
      </c>
      <c r="CE192" s="1">
        <f t="shared" ca="1" si="220"/>
        <v>1.8282205197208553E-3</v>
      </c>
      <c r="CF192" s="1">
        <f t="shared" ca="1" si="221"/>
        <v>6.9503407583158968E-4</v>
      </c>
      <c r="CG192" s="1">
        <f t="shared" ca="1" si="222"/>
        <v>1.674113351010395E-2</v>
      </c>
      <c r="CH192" s="1">
        <f t="shared" ca="1" si="223"/>
        <v>1.707039018552226E-3</v>
      </c>
      <c r="CI192" s="1">
        <f t="shared" ca="1" si="224"/>
        <v>0</v>
      </c>
      <c r="CJ192" s="1">
        <f t="shared" ca="1" si="225"/>
        <v>4.7691613584022766E-4</v>
      </c>
      <c r="CK192" s="1">
        <f t="shared" si="226"/>
        <v>2.64E-3</v>
      </c>
      <c r="CL192" s="1">
        <f t="shared" si="227"/>
        <v>5.7145570368798337E-3</v>
      </c>
      <c r="CM192" s="1">
        <f t="shared" ca="1" si="228"/>
        <v>3.8268768117167784E-2</v>
      </c>
      <c r="CN192" s="1">
        <f t="shared" ca="1" si="229"/>
        <v>1.7900897960905566E-2</v>
      </c>
      <c r="CO192" s="1">
        <f t="shared" ca="1" si="230"/>
        <v>6.1205553350902019E-4</v>
      </c>
      <c r="CP192" s="1">
        <f t="shared" ca="1" si="231"/>
        <v>1.8512953494414584E-2</v>
      </c>
      <c r="CR192" s="1">
        <f ca="1">'Airfoil-Flight'!J192</f>
        <v>5.8525350660527611</v>
      </c>
      <c r="CS192" s="1">
        <f ca="1">CR192/(1+CR192/(PI()*'Geometry-Wing'!AJ192)*(1+AE192))</f>
        <v>4.8885495221035349</v>
      </c>
      <c r="CU192" s="1">
        <f t="shared" si="257"/>
        <v>6</v>
      </c>
      <c r="CV192" s="1">
        <f t="shared" si="193"/>
        <v>3.9709114397548211</v>
      </c>
      <c r="CW192" s="1">
        <f>Stability!Z192</f>
        <v>2.1749577694090316</v>
      </c>
      <c r="CY192" s="1">
        <f t="shared" si="258"/>
        <v>6</v>
      </c>
      <c r="CZ192" s="1">
        <f t="shared" ca="1" si="194"/>
        <v>3.6351579757590589</v>
      </c>
      <c r="DA192" s="1">
        <f ca="1">Stability!AB192</f>
        <v>1.9910580234180542</v>
      </c>
      <c r="DC192" s="1"/>
      <c r="DD192" s="9">
        <f t="shared" ca="1" si="261"/>
        <v>3.090424825402141E-2</v>
      </c>
      <c r="DE192" s="9">
        <f t="shared" ca="1" si="262"/>
        <v>0.25230689122606081</v>
      </c>
      <c r="DF192" s="9"/>
      <c r="DG192" s="9">
        <f t="shared" ca="1" si="263"/>
        <v>5.5290035335705021E-2</v>
      </c>
      <c r="DH192" s="9">
        <f t="shared" ca="1" si="264"/>
        <v>1.2007764132200064E-2</v>
      </c>
      <c r="DI192" s="9"/>
      <c r="DJ192" s="9">
        <f t="shared" ca="1" si="265"/>
        <v>4.023902677341179E-2</v>
      </c>
      <c r="DK192" s="9">
        <f t="shared" ca="1" si="266"/>
        <v>0.12388243690000469</v>
      </c>
      <c r="DL192" s="9"/>
      <c r="DM192" s="1">
        <v>1</v>
      </c>
      <c r="DN192" s="1">
        <f t="shared" ca="1" si="232"/>
        <v>0.73271253859857066</v>
      </c>
      <c r="DO192" s="1">
        <f t="shared" ca="1" si="233"/>
        <v>0.53686766421956189</v>
      </c>
      <c r="DP192" s="1">
        <f t="shared" ca="1" si="234"/>
        <v>6.2094328361766066E-2</v>
      </c>
      <c r="DQ192" s="1">
        <f t="shared" ca="1" si="235"/>
        <v>0.73271253859857066</v>
      </c>
      <c r="DR192" s="1">
        <f t="shared" ca="1" si="236"/>
        <v>0.53686766421956189</v>
      </c>
      <c r="DS192" s="1">
        <f t="shared" ca="1" si="237"/>
        <v>0.39336966914180022</v>
      </c>
      <c r="DT192" s="1">
        <f t="shared" ca="1" si="238"/>
        <v>4.5497292966522843E-2</v>
      </c>
      <c r="DU192" s="1">
        <f t="shared" ca="1" si="239"/>
        <v>0.53686766421956189</v>
      </c>
      <c r="DV192" s="1">
        <f t="shared" ca="1" si="240"/>
        <v>0.39336966914180022</v>
      </c>
      <c r="DW192" s="1">
        <f t="shared" ca="1" si="241"/>
        <v>0.28822688888456827</v>
      </c>
      <c r="DX192" s="1">
        <f t="shared" ca="1" si="267"/>
        <v>3.3336437028863845E-2</v>
      </c>
      <c r="DY192" s="9">
        <f t="shared" ca="1" si="268"/>
        <v>6.1255613096174943E-2</v>
      </c>
      <c r="DZ192" s="9">
        <f t="shared" ca="1" si="269"/>
        <v>1.824421693538798E-4</v>
      </c>
      <c r="EB192" s="9">
        <f t="shared" ca="1" si="242"/>
        <v>0.73271253859857066</v>
      </c>
      <c r="EC192" s="9">
        <f t="shared" ca="1" si="243"/>
        <v>6.2094328361766066E-2</v>
      </c>
      <c r="ED192" s="1">
        <f t="shared" ca="1" si="244"/>
        <v>3.4545772950789321E-3</v>
      </c>
      <c r="EE192" s="9">
        <f t="shared" ca="1" si="245"/>
        <v>3.9955778901968876E-4</v>
      </c>
      <c r="EG192" s="9">
        <f t="shared" ca="1" si="246"/>
        <v>1.9340828918850463E-4</v>
      </c>
      <c r="EH192" s="9">
        <f t="shared" ca="1" si="247"/>
        <v>4.1021713064341152E-2</v>
      </c>
      <c r="EN192" s="9">
        <v>0.78228645503084082</v>
      </c>
      <c r="EO192" s="9">
        <v>4.4319195820494393E-2</v>
      </c>
      <c r="EP192" s="1">
        <f t="shared" ca="1" si="248"/>
        <v>0.73271253859857066</v>
      </c>
      <c r="EQ192" s="9">
        <f t="shared" ca="1" si="249"/>
        <v>6.2094328361766066E-2</v>
      </c>
      <c r="ET192" s="1">
        <f t="shared" ca="1" si="250"/>
        <v>11.961822656024621</v>
      </c>
    </row>
    <row r="193" spans="2:150" x14ac:dyDescent="0.25">
      <c r="B193" s="5">
        <f t="shared" si="251"/>
        <v>5000</v>
      </c>
      <c r="C193" s="19">
        <f>ISA!L193</f>
        <v>0.73611542371223737</v>
      </c>
      <c r="D193" s="52">
        <f>ISA!N193</f>
        <v>1.6299403949154085E-5</v>
      </c>
      <c r="F193" s="12">
        <f t="shared" ca="1" si="271"/>
        <v>288.13286105270458</v>
      </c>
      <c r="G193" s="19">
        <f>Weight!G193</f>
        <v>0.25</v>
      </c>
      <c r="H193" s="1">
        <f t="shared" si="253"/>
        <v>1</v>
      </c>
      <c r="J193" s="11">
        <f t="shared" ca="1" si="204"/>
        <v>35.948902183284034</v>
      </c>
      <c r="K193" s="11">
        <f t="shared" ca="1" si="205"/>
        <v>23.460197656694103</v>
      </c>
      <c r="L193" s="11">
        <f t="shared" ca="1" si="206"/>
        <v>1.5323358613317744</v>
      </c>
      <c r="N193" s="1">
        <f>'Geometry-Wing'!C193</f>
        <v>0.30481432099438527</v>
      </c>
      <c r="O193" s="1">
        <f>'Geometry-Wing'!D193</f>
        <v>3</v>
      </c>
      <c r="P193" s="1">
        <f>'Geometry-Wing'!AC193</f>
        <v>0.91444296298315586</v>
      </c>
      <c r="Q193" s="1">
        <f>'Geometry-Wing'!AD193</f>
        <v>9.8420572570645728</v>
      </c>
      <c r="R193" s="1">
        <f ca="1">'Geometry-Tail'!E193</f>
        <v>0.10137496479873467</v>
      </c>
      <c r="S193" s="1">
        <f>'Geometry-Tail'!F193</f>
        <v>4</v>
      </c>
      <c r="T193" s="19">
        <f>'Geometry-Tail'!I193</f>
        <v>4.8429600532968005</v>
      </c>
      <c r="U193" s="1">
        <f ca="1">'Geometry-Tail'!AD193</f>
        <v>7.8197034217017958E-2</v>
      </c>
      <c r="V193" s="1">
        <f ca="1">'Geometry-Tail'!T193</f>
        <v>3.0854574153398469</v>
      </c>
      <c r="X193" s="1">
        <f t="shared" si="254"/>
        <v>0.25</v>
      </c>
      <c r="Y193" s="5">
        <f t="shared" ca="1" si="207"/>
        <v>494874.6348271789</v>
      </c>
      <c r="Z193" s="1">
        <f t="shared" ca="1" si="270"/>
        <v>0.69219948834459033</v>
      </c>
      <c r="AA193" s="9">
        <f ca="1">'Airfoil-Flight'!W193</f>
        <v>8.1185926256338702E-3</v>
      </c>
      <c r="AB193" s="12">
        <f t="shared" ca="1" si="208"/>
        <v>85.261020014604554</v>
      </c>
      <c r="AC193" s="1">
        <f ca="1">'Airfoil-Flight'!AG193</f>
        <v>-0.15089214122200026</v>
      </c>
      <c r="AD193" s="1">
        <f>'Geometry-Wing'!AB193</f>
        <v>0.95988181135316342</v>
      </c>
      <c r="AE193" s="61">
        <f t="shared" si="209"/>
        <v>4.179492534636231E-2</v>
      </c>
      <c r="AF193" s="17">
        <f t="shared" ca="1" si="210"/>
        <v>1.3359257508176541</v>
      </c>
      <c r="AG193" s="11">
        <f t="shared" ca="1" si="211"/>
        <v>1.3359257508176541</v>
      </c>
      <c r="AH193" s="11">
        <f ca="1">DEGREES(AI193/CS193)+'Airfoil-Flight'!K193</f>
        <v>1.2503818264684217</v>
      </c>
      <c r="AI193" s="1">
        <f t="shared" ca="1" si="212"/>
        <v>0.69201133974919471</v>
      </c>
      <c r="AJ193" s="1">
        <f ca="1">0.9*'Airfoil-Flight'!I193</f>
        <v>1.5554530755103111</v>
      </c>
      <c r="AK193" s="5">
        <f ca="1">C193*J193*'Geometry-Wing'!AH193/D193</f>
        <v>323571.87661777082</v>
      </c>
      <c r="AL193" s="9">
        <f ca="1">0.455/(LOG10(MIN(AK193,'Geometry-Wing'!AM193)))^2.58</f>
        <v>5.5698848414589422E-3</v>
      </c>
      <c r="AM193" s="9">
        <f ca="1">+AL193*'Geometry-Wing'!AK193*'Geometry-Wing'!AN193/P193</f>
        <v>0</v>
      </c>
      <c r="AN193" s="9">
        <f ca="1">AA193*COS(RADIANS(AF193))*'Geometry-Wing'!U193*'Geometry-Wing'!V193+AM193</f>
        <v>8.9280244781697951E-3</v>
      </c>
      <c r="AO193" s="9">
        <f ca="1">AI193^2/(PI()*'Geometry-Wing'!AJ193*AD193)</f>
        <v>1.6135146017477404E-2</v>
      </c>
      <c r="AP193" s="9">
        <f t="shared" ca="1" si="213"/>
        <v>2.50631704956472E-2</v>
      </c>
      <c r="AQ193" s="1">
        <f t="shared" ca="1" si="214"/>
        <v>-0.13580292709980024</v>
      </c>
      <c r="AR193" s="1">
        <f t="shared" ca="1" si="260"/>
        <v>-0.26671188475258273</v>
      </c>
      <c r="AS193" s="1">
        <f t="shared" si="255"/>
        <v>0.9343951712104227</v>
      </c>
      <c r="AT193" s="61">
        <f t="shared" si="184"/>
        <v>7.021101008537145E-2</v>
      </c>
      <c r="AU193" s="5">
        <f ca="1">C193*J193*'Geometry-Tail'!C193/D193</f>
        <v>258461.10061577681</v>
      </c>
      <c r="AV193" s="9">
        <f ca="1">0.455/(LOG10(MIN(AU193,'Geometry-Tail'!L193)))^2.58</f>
        <v>5.8326576795409285E-3</v>
      </c>
      <c r="AW193" s="9">
        <f ca="1">AV193*'Geometry-Tail'!M193*'Geometry-Tail'!N193*'Geometry-Tail'!G193/R193*'Geometry-Tail'!O193</f>
        <v>1.7846641539773053E-2</v>
      </c>
      <c r="AX193" s="9">
        <f t="shared" ca="1" si="185"/>
        <v>6.0582094956602951E-3</v>
      </c>
      <c r="AY193" s="9">
        <f t="shared" ca="1" si="186"/>
        <v>2.3904851035433348E-2</v>
      </c>
      <c r="AZ193" s="1">
        <f t="shared" ca="1" si="256"/>
        <v>0.95148725550796098</v>
      </c>
      <c r="BA193" s="1">
        <f t="shared" ca="1" si="187"/>
        <v>5.0986226259163159E-2</v>
      </c>
      <c r="BB193" s="5">
        <f ca="1">C193*J193*'Geometry-Tail'!Q193/D193</f>
        <v>258461.10061577681</v>
      </c>
      <c r="BC193" s="9">
        <f ca="1">0.455/(LOG10(MIN(BB193,'Geometry-Tail'!Z193)))^2.58</f>
        <v>5.8326576795409285E-3</v>
      </c>
      <c r="BD193" s="9">
        <f ca="1">BC193*'Geometry-Tail'!AA193*'Geometry-Tail'!AB193*'Geometry-Tail'!AE193/U193*'Geometry-Tail'!AF193</f>
        <v>8.7957819318743493E-3</v>
      </c>
      <c r="BE193" s="5">
        <f ca="1">C193*J193*'Geometry-Fuselage'!C193/D193</f>
        <v>2646350.9067973224</v>
      </c>
      <c r="BF193" s="9">
        <f ca="1">0.455/(LOG10(MIN(BE193,'Geometry-Fuselage'!K193)))^2.58</f>
        <v>3.7506718113304314E-3</v>
      </c>
      <c r="BG193" s="9">
        <f ca="1">BF193*'Geometry-Fuselage'!L193*'Geometry-Fuselage'!M193*'Geometry-Fuselage'!H193/P193*'Geometry-Fuselage'!P193</f>
        <v>1.6792917325559709E-2</v>
      </c>
      <c r="BH193" s="9">
        <f>3.83*RADIANS('Geometry-Fuselage'!N193)^2.5*'Geometry-Fuselage'!I193/P193</f>
        <v>1.3659623231054097E-3</v>
      </c>
      <c r="BI193" s="69">
        <f>0</f>
        <v>0</v>
      </c>
      <c r="BJ193" s="9">
        <f>0.05*'Geometry-Fuselage'!O193/P193</f>
        <v>0</v>
      </c>
      <c r="BK193" s="9">
        <f t="shared" ca="1" si="215"/>
        <v>1.8158879648665117E-2</v>
      </c>
      <c r="BL193" s="5">
        <f ca="1">C193*J193*'Geometry-Fuselage'!R193/D193</f>
        <v>1990776.0469380347</v>
      </c>
      <c r="BM193" s="9">
        <f ca="1">0.455/(LOG10(MIN(BL193,'Geometry-Fuselage'!Z193)))^2.58</f>
        <v>3.9435437326407396E-3</v>
      </c>
      <c r="BN193" s="9">
        <f ca="1">BM193*'Geometry-Fuselage'!AA193*'Geometry-Fuselage'!AB193*'Geometry-Fuselage'!W193/P193*'Geometry-Fuselage'!AC193</f>
        <v>1.8500599576132244E-3</v>
      </c>
      <c r="BO193" s="5">
        <f ca="1">C193*J193*'Geometry-Fuselage'!AE193/D193</f>
        <v>2987291.8211699841</v>
      </c>
      <c r="BP193" s="9">
        <f ca="1">0.455/(LOG10(MIN(BO193,'Geometry-Fuselage'!AK193)))^2.58</f>
        <v>3.6725248025167635E-3</v>
      </c>
      <c r="BQ193" s="9">
        <f ca="1">BP193*'Geometry-Fuselage'!AL193*'Geometry-Fuselage'!AM193*'Geometry-Fuselage'!AI193/P193*'Geometry-Fuselage'!AN193</f>
        <v>0</v>
      </c>
      <c r="BR193" s="9">
        <f ca="1">'Geometry-Miscellaneous'!B193*J193/(0.5*C193*J193^2*P193)</f>
        <v>4.9589881899805919E-4</v>
      </c>
      <c r="BS193" s="9">
        <f>('Geometry-Miscellaneous'!J193+'Geometry-Miscellaneous'!R193)/P193*'Geometry-Miscellaneous'!$G$6</f>
        <v>2.8870034620722749E-3</v>
      </c>
      <c r="BT193" s="9">
        <f>'Geometry-Miscellaneous'!AO193/P193</f>
        <v>6.2492219506369547E-3</v>
      </c>
      <c r="BU193" s="1">
        <f t="shared" ca="1" si="188"/>
        <v>0.66244371331135499</v>
      </c>
      <c r="BV193" s="9">
        <f t="shared" ca="1" si="216"/>
        <v>4.1299719771196029E-2</v>
      </c>
      <c r="BW193" s="9">
        <f t="shared" ca="1" si="217"/>
        <v>1.6806757915897398E-2</v>
      </c>
      <c r="BX193" s="9">
        <f t="shared" ca="1" si="218"/>
        <v>5.8106477687093427E-2</v>
      </c>
      <c r="BY193" s="11">
        <f t="shared" ca="1" si="189"/>
        <v>288.13286105270453</v>
      </c>
      <c r="BZ193" s="11">
        <f t="shared" ca="1" si="190"/>
        <v>25.27367280457273</v>
      </c>
      <c r="CA193" s="11">
        <f t="shared" ca="1" si="191"/>
        <v>11.400514016331377</v>
      </c>
      <c r="CB193" s="12">
        <f t="shared" ca="1" si="192"/>
        <v>908.56079146391096</v>
      </c>
      <c r="CD193" s="1">
        <f t="shared" ca="1" si="219"/>
        <v>8.1641691574037313E-3</v>
      </c>
      <c r="CE193" s="1">
        <f t="shared" ca="1" si="220"/>
        <v>1.8092026578701292E-3</v>
      </c>
      <c r="CF193" s="1">
        <f t="shared" ca="1" si="221"/>
        <v>6.8780406069220677E-4</v>
      </c>
      <c r="CG193" s="1">
        <f t="shared" ca="1" si="222"/>
        <v>1.660525971037986E-2</v>
      </c>
      <c r="CH193" s="1">
        <f t="shared" ca="1" si="223"/>
        <v>1.6917743093363287E-3</v>
      </c>
      <c r="CI193" s="1">
        <f t="shared" ca="1" si="224"/>
        <v>0</v>
      </c>
      <c r="CJ193" s="1">
        <f t="shared" ca="1" si="225"/>
        <v>4.5347118538443295E-4</v>
      </c>
      <c r="CK193" s="1">
        <f t="shared" si="226"/>
        <v>2.64E-3</v>
      </c>
      <c r="CL193" s="1">
        <f t="shared" si="227"/>
        <v>5.7145570368798337E-3</v>
      </c>
      <c r="CM193" s="1">
        <f t="shared" ca="1" si="228"/>
        <v>3.7766238117946528E-2</v>
      </c>
      <c r="CN193" s="1">
        <f t="shared" ca="1" si="229"/>
        <v>1.4754670732387905E-2</v>
      </c>
      <c r="CO193" s="1">
        <f t="shared" ca="1" si="230"/>
        <v>6.1415077436592256E-4</v>
      </c>
      <c r="CP193" s="1">
        <f t="shared" ca="1" si="231"/>
        <v>1.5368821506753828E-2</v>
      </c>
      <c r="CR193" s="1">
        <f ca="1">'Airfoil-Flight'!J193</f>
        <v>5.8511979224373354</v>
      </c>
      <c r="CS193" s="1">
        <f ca="1">CR193/(1+CR193/(PI()*'Geometry-Wing'!AJ193)*(1+AE193))</f>
        <v>4.8876165548772681</v>
      </c>
      <c r="CU193" s="1">
        <f t="shared" si="257"/>
        <v>6</v>
      </c>
      <c r="CV193" s="1">
        <f t="shared" si="193"/>
        <v>3.9709114397548211</v>
      </c>
      <c r="CW193" s="1">
        <f>Stability!Z193</f>
        <v>2.1749577694090316</v>
      </c>
      <c r="CY193" s="1">
        <f t="shared" si="258"/>
        <v>6</v>
      </c>
      <c r="CZ193" s="1">
        <f t="shared" ca="1" si="194"/>
        <v>3.6351579757590589</v>
      </c>
      <c r="DA193" s="1">
        <f ca="1">Stability!AB193</f>
        <v>1.9910580234180542</v>
      </c>
      <c r="DC193" s="1"/>
      <c r="DD193" s="9">
        <f t="shared" ca="1" si="261"/>
        <v>2.6924162324464058E-2</v>
      </c>
      <c r="DE193" s="9">
        <f t="shared" ca="1" si="262"/>
        <v>0.28798350876387935</v>
      </c>
      <c r="DF193" s="9"/>
      <c r="DG193" s="9">
        <f t="shared" ca="1" si="263"/>
        <v>5.0245715544724338E-2</v>
      </c>
      <c r="DH193" s="9">
        <f t="shared" ca="1" si="264"/>
        <v>1.830122710408753E-2</v>
      </c>
      <c r="DI193" s="9"/>
      <c r="DJ193" s="9">
        <f t="shared" ca="1" si="265"/>
        <v>3.6831399344452204E-2</v>
      </c>
      <c r="DK193" s="9">
        <f t="shared" ca="1" si="266"/>
        <v>0.13405815432381371</v>
      </c>
      <c r="DL193" s="9"/>
      <c r="DM193" s="1">
        <v>1</v>
      </c>
      <c r="DN193" s="1">
        <f t="shared" ca="1" si="232"/>
        <v>0.66244371331135499</v>
      </c>
      <c r="DO193" s="1">
        <f t="shared" ca="1" si="233"/>
        <v>0.43883167330573669</v>
      </c>
      <c r="DP193" s="1">
        <f t="shared" ca="1" si="234"/>
        <v>5.8106477687093427E-2</v>
      </c>
      <c r="DQ193" s="1">
        <f t="shared" ca="1" si="235"/>
        <v>0.66244371331135499</v>
      </c>
      <c r="DR193" s="1">
        <f t="shared" ca="1" si="236"/>
        <v>0.43883167330573669</v>
      </c>
      <c r="DS193" s="1">
        <f t="shared" ca="1" si="237"/>
        <v>0.29070128318328764</v>
      </c>
      <c r="DT193" s="1">
        <f t="shared" ca="1" si="238"/>
        <v>3.849227084648156E-2</v>
      </c>
      <c r="DU193" s="1">
        <f t="shared" ca="1" si="239"/>
        <v>0.43883167330573669</v>
      </c>
      <c r="DV193" s="1">
        <f t="shared" ca="1" si="240"/>
        <v>0.29070128318328764</v>
      </c>
      <c r="DW193" s="1">
        <f t="shared" ca="1" si="241"/>
        <v>0.1925732374963128</v>
      </c>
      <c r="DX193" s="1">
        <f t="shared" ca="1" si="267"/>
        <v>2.5498962833329662E-2</v>
      </c>
      <c r="DY193" s="9">
        <f t="shared" ca="1" si="268"/>
        <v>5.7262080681031946E-2</v>
      </c>
      <c r="DZ193" s="9">
        <f t="shared" ca="1" si="269"/>
        <v>2.111758589963093E-4</v>
      </c>
      <c r="EB193" s="9">
        <f t="shared" ca="1" si="242"/>
        <v>0.66244371331135499</v>
      </c>
      <c r="EC193" s="9">
        <f t="shared" ca="1" si="243"/>
        <v>5.8106477687093427E-2</v>
      </c>
      <c r="ED193" s="1">
        <f t="shared" ca="1" si="244"/>
        <v>3.1232753511359775E-3</v>
      </c>
      <c r="EE193" s="9">
        <f t="shared" ca="1" si="245"/>
        <v>4.1355841098322809E-4</v>
      </c>
      <c r="EG193" s="9">
        <f t="shared" ca="1" si="246"/>
        <v>1.7483997928086005E-4</v>
      </c>
      <c r="EH193" s="9">
        <f t="shared" ca="1" si="247"/>
        <v>3.7083392300959764E-2</v>
      </c>
      <c r="EN193" s="9">
        <v>0.72910611085162336</v>
      </c>
      <c r="EO193" s="9">
        <v>4.2011510467240283E-2</v>
      </c>
      <c r="EP193" s="1">
        <f t="shared" ca="1" si="248"/>
        <v>0.66244371331135499</v>
      </c>
      <c r="EQ193" s="9">
        <f t="shared" ca="1" si="249"/>
        <v>5.8106477687093427E-2</v>
      </c>
      <c r="ET193" s="1">
        <f t="shared" ca="1" si="250"/>
        <v>11.568682282732084</v>
      </c>
    </row>
    <row r="194" spans="2:150" x14ac:dyDescent="0.25">
      <c r="B194" s="5">
        <f t="shared" si="251"/>
        <v>5000</v>
      </c>
      <c r="C194" s="19">
        <f>ISA!L194</f>
        <v>0.73611542371223737</v>
      </c>
      <c r="D194" s="52">
        <f>ISA!N194</f>
        <v>1.6299403949154085E-5</v>
      </c>
      <c r="F194" s="12">
        <f t="shared" ca="1" si="271"/>
        <v>288.13286105270458</v>
      </c>
      <c r="G194" s="19">
        <f>Weight!G194</f>
        <v>0.25</v>
      </c>
      <c r="H194" s="1">
        <f t="shared" si="253"/>
        <v>1</v>
      </c>
      <c r="J194" s="11">
        <f t="shared" ca="1" si="204"/>
        <v>38.02257388127699</v>
      </c>
      <c r="K194" s="11">
        <f t="shared" ca="1" si="205"/>
        <v>23.406693572064533</v>
      </c>
      <c r="L194" s="11">
        <f t="shared" ca="1" si="206"/>
        <v>1.6244316508956329</v>
      </c>
      <c r="N194" s="1">
        <f>'Geometry-Wing'!C194</f>
        <v>0.30481432099438527</v>
      </c>
      <c r="O194" s="1">
        <f>'Geometry-Wing'!D194</f>
        <v>3</v>
      </c>
      <c r="P194" s="1">
        <f>'Geometry-Wing'!AC194</f>
        <v>0.91444296298315586</v>
      </c>
      <c r="Q194" s="1">
        <f>'Geometry-Wing'!AD194</f>
        <v>9.8420572570645728</v>
      </c>
      <c r="R194" s="1">
        <f ca="1">'Geometry-Tail'!E194</f>
        <v>0.10137496479873467</v>
      </c>
      <c r="S194" s="1">
        <f>'Geometry-Tail'!F194</f>
        <v>4</v>
      </c>
      <c r="T194" s="19">
        <f>'Geometry-Tail'!I194</f>
        <v>4.8429600532968005</v>
      </c>
      <c r="U194" s="1">
        <f ca="1">'Geometry-Tail'!AD194</f>
        <v>7.8197034217017958E-2</v>
      </c>
      <c r="V194" s="1">
        <f ca="1">'Geometry-Tail'!T194</f>
        <v>3.0854574153398469</v>
      </c>
      <c r="X194" s="1">
        <f t="shared" si="254"/>
        <v>0.25</v>
      </c>
      <c r="Y194" s="5">
        <f t="shared" ca="1" si="207"/>
        <v>523420.91752208967</v>
      </c>
      <c r="Z194" s="1">
        <f t="shared" ca="1" si="270"/>
        <v>0.62191784809314887</v>
      </c>
      <c r="AA194" s="9">
        <f ca="1">'Airfoil-Flight'!W194</f>
        <v>7.9371465006644742E-3</v>
      </c>
      <c r="AB194" s="12">
        <f t="shared" ca="1" si="208"/>
        <v>78.355344460516605</v>
      </c>
      <c r="AC194" s="1">
        <f ca="1">'Airfoil-Flight'!AG194</f>
        <v>-0.15117926049772631</v>
      </c>
      <c r="AD194" s="1">
        <f>'Geometry-Wing'!AB194</f>
        <v>0.95988181135316342</v>
      </c>
      <c r="AE194" s="61">
        <f t="shared" si="209"/>
        <v>4.179492534636231E-2</v>
      </c>
      <c r="AF194" s="17">
        <f t="shared" ca="1" si="210"/>
        <v>1.2003470159672331</v>
      </c>
      <c r="AG194" s="11">
        <f t="shared" ca="1" si="211"/>
        <v>1.2003470159672331</v>
      </c>
      <c r="AH194" s="11">
        <f ca="1">DEGREES(AI194/CS194)+'Airfoil-Flight'!K194</f>
        <v>0.41312141890159992</v>
      </c>
      <c r="AI194" s="1">
        <f t="shared" ca="1" si="212"/>
        <v>0.62178137233677178</v>
      </c>
      <c r="AJ194" s="1">
        <f ca="1">0.9*'Airfoil-Flight'!I194</f>
        <v>1.5625722536461077</v>
      </c>
      <c r="AK194" s="5">
        <f ca="1">C194*J194*'Geometry-Wing'!AH194/D194</f>
        <v>342236.75376444327</v>
      </c>
      <c r="AL194" s="9">
        <f ca="1">0.455/(LOG10(MIN(AK194,'Geometry-Wing'!AM194)))^2.58</f>
        <v>5.5068626193003605E-3</v>
      </c>
      <c r="AM194" s="9">
        <f ca="1">+AL194*'Geometry-Wing'!AK194*'Geometry-Wing'!AN194/P194</f>
        <v>0</v>
      </c>
      <c r="AN194" s="9">
        <f ca="1">AA194*COS(RADIANS(AF194))*'Geometry-Wing'!U194*'Geometry-Wing'!V194+AM194</f>
        <v>8.7289452210256996E-3</v>
      </c>
      <c r="AO194" s="9">
        <f ca="1">AI194^2/(PI()*'Geometry-Wing'!AJ194*AD194)</f>
        <v>1.3026324472957746E-2</v>
      </c>
      <c r="AP194" s="9">
        <f t="shared" ca="1" si="213"/>
        <v>2.1755269693983448E-2</v>
      </c>
      <c r="AQ194" s="1">
        <f t="shared" ca="1" si="214"/>
        <v>-0.13606133444795368</v>
      </c>
      <c r="AR194" s="1">
        <f t="shared" ca="1" si="260"/>
        <v>-0.26721938714838361</v>
      </c>
      <c r="AS194" s="1">
        <f t="shared" si="255"/>
        <v>0.9343951712104227</v>
      </c>
      <c r="AT194" s="61">
        <f t="shared" si="184"/>
        <v>7.021101008537145E-2</v>
      </c>
      <c r="AU194" s="5">
        <f ca="1">C194*J194*'Geometry-Tail'!C194/D194</f>
        <v>273370.1364090385</v>
      </c>
      <c r="AV194" s="9">
        <f ca="1">0.455/(LOG10(MIN(AU194,'Geometry-Tail'!L194)))^2.58</f>
        <v>5.7654819832137329E-3</v>
      </c>
      <c r="AW194" s="9">
        <f ca="1">AV194*'Geometry-Tail'!M194*'Geometry-Tail'!N194*'Geometry-Tail'!G194/R194*'Geometry-Tail'!O194</f>
        <v>1.7641098777210231E-2</v>
      </c>
      <c r="AX194" s="9">
        <f t="shared" ca="1" si="185"/>
        <v>6.0812866898843259E-3</v>
      </c>
      <c r="AY194" s="9">
        <f t="shared" ca="1" si="186"/>
        <v>2.3722385467094556E-2</v>
      </c>
      <c r="AZ194" s="1">
        <f t="shared" ca="1" si="256"/>
        <v>0.95148725550796098</v>
      </c>
      <c r="BA194" s="1">
        <f t="shared" ca="1" si="187"/>
        <v>5.0986226259163159E-2</v>
      </c>
      <c r="BB194" s="5">
        <f ca="1">C194*J194*'Geometry-Tail'!Q194/D194</f>
        <v>273370.1364090385</v>
      </c>
      <c r="BC194" s="9">
        <f ca="1">0.455/(LOG10(MIN(BB194,'Geometry-Tail'!Z194)))^2.58</f>
        <v>5.7654819832137329E-3</v>
      </c>
      <c r="BD194" s="9">
        <f ca="1">BC194*'Geometry-Tail'!AA194*'Geometry-Tail'!AB194*'Geometry-Tail'!AE194/U194*'Geometry-Tail'!AF194</f>
        <v>8.6944794367719239E-3</v>
      </c>
      <c r="BE194" s="5">
        <f ca="1">C194*J194*'Geometry-Fuselage'!C194/D194</f>
        <v>2799002.6609567394</v>
      </c>
      <c r="BF194" s="9">
        <f ca="1">0.455/(LOG10(MIN(BE194,'Geometry-Fuselage'!K194)))^2.58</f>
        <v>3.7142234875385521E-3</v>
      </c>
      <c r="BG194" s="9">
        <f ca="1">BF194*'Geometry-Fuselage'!L194*'Geometry-Fuselage'!M194*'Geometry-Fuselage'!H194/P194*'Geometry-Fuselage'!P194</f>
        <v>1.6629726910913661E-2</v>
      </c>
      <c r="BH194" s="9">
        <f>3.83*RADIANS('Geometry-Fuselage'!N194)^2.5*'Geometry-Fuselage'!I194/P194</f>
        <v>1.3659623231054097E-3</v>
      </c>
      <c r="BI194" s="69">
        <f>0</f>
        <v>0</v>
      </c>
      <c r="BJ194" s="9">
        <f>0.05*'Geometry-Fuselage'!O194/P194</f>
        <v>0</v>
      </c>
      <c r="BK194" s="9">
        <f t="shared" ca="1" si="215"/>
        <v>1.799568923401907E-2</v>
      </c>
      <c r="BL194" s="5">
        <f ca="1">C194*J194*'Geometry-Fuselage'!R194/D194</f>
        <v>2105611.7079696329</v>
      </c>
      <c r="BM194" s="9">
        <f ca="1">0.455/(LOG10(MIN(BL194,'Geometry-Fuselage'!Z194)))^2.58</f>
        <v>3.9044741737807426E-3</v>
      </c>
      <c r="BN194" s="9">
        <f ca="1">BM194*'Geometry-Fuselage'!AA194*'Geometry-Fuselage'!AB194*'Geometry-Fuselage'!W194/P194*'Geometry-Fuselage'!AC194</f>
        <v>1.8317310049480811E-3</v>
      </c>
      <c r="BO194" s="5">
        <f ca="1">C194*J194*'Geometry-Fuselage'!AE194/D194</f>
        <v>3159610.3657425772</v>
      </c>
      <c r="BP194" s="9">
        <f ca="1">0.455/(LOG10(MIN(BO194,'Geometry-Fuselage'!AK194)))^2.58</f>
        <v>3.6371240276759542E-3</v>
      </c>
      <c r="BQ194" s="9">
        <f ca="1">BP194*'Geometry-Fuselage'!AL194*'Geometry-Fuselage'!AM194*'Geometry-Fuselage'!AI194/P194*'Geometry-Fuselage'!AN194</f>
        <v>0</v>
      </c>
      <c r="BR194" s="9">
        <f ca="1">'Geometry-Miscellaneous'!B194*J194/(0.5*C194*J194^2*P194)</f>
        <v>4.688535340251033E-4</v>
      </c>
      <c r="BS194" s="9">
        <f>('Geometry-Miscellaneous'!J194+'Geometry-Miscellaneous'!R194)/P194*'Geometry-Miscellaneous'!$G$6</f>
        <v>2.8870034620722749E-3</v>
      </c>
      <c r="BT194" s="9">
        <f>'Geometry-Miscellaneous'!AO194/P194</f>
        <v>6.2492219506369547E-3</v>
      </c>
      <c r="BU194" s="1">
        <f t="shared" ca="1" si="188"/>
        <v>0.59215748428438397</v>
      </c>
      <c r="BV194" s="9">
        <f t="shared" ca="1" si="216"/>
        <v>4.0860626721515872E-2</v>
      </c>
      <c r="BW194" s="9">
        <f t="shared" ca="1" si="217"/>
        <v>1.3700494704534445E-2</v>
      </c>
      <c r="BX194" s="9">
        <f t="shared" ca="1" si="218"/>
        <v>5.4561121426050317E-2</v>
      </c>
      <c r="BY194" s="11">
        <f t="shared" ca="1" si="189"/>
        <v>288.13286105270464</v>
      </c>
      <c r="BZ194" s="11">
        <f t="shared" ca="1" si="190"/>
        <v>26.548430841384</v>
      </c>
      <c r="CA194" s="11">
        <f t="shared" ca="1" si="191"/>
        <v>10.853103250213938</v>
      </c>
      <c r="CB194" s="12">
        <f t="shared" ca="1" si="192"/>
        <v>1009.4396730984959</v>
      </c>
      <c r="CD194" s="1">
        <f t="shared" ca="1" si="219"/>
        <v>7.982122531632399E-3</v>
      </c>
      <c r="CE194" s="1">
        <f t="shared" ca="1" si="220"/>
        <v>1.7883657675506885E-3</v>
      </c>
      <c r="CF194" s="1">
        <f t="shared" ca="1" si="221"/>
        <v>6.7988250601641316E-4</v>
      </c>
      <c r="CG194" s="1">
        <f t="shared" ca="1" si="222"/>
        <v>1.6456031384080479E-2</v>
      </c>
      <c r="CH194" s="1">
        <f t="shared" ca="1" si="223"/>
        <v>1.6750135275528371E-3</v>
      </c>
      <c r="CI194" s="1">
        <f t="shared" ca="1" si="224"/>
        <v>0</v>
      </c>
      <c r="CJ194" s="1">
        <f t="shared" ca="1" si="225"/>
        <v>4.2873981485903932E-4</v>
      </c>
      <c r="CK194" s="1">
        <f t="shared" si="226"/>
        <v>2.64E-3</v>
      </c>
      <c r="CL194" s="1">
        <f t="shared" si="227"/>
        <v>5.7145570368798337E-3</v>
      </c>
      <c r="CM194" s="1">
        <f t="shared" ca="1" si="228"/>
        <v>3.7364712568571691E-2</v>
      </c>
      <c r="CN194" s="1">
        <f t="shared" ca="1" si="229"/>
        <v>1.1911830747831477E-2</v>
      </c>
      <c r="CO194" s="1">
        <f t="shared" ca="1" si="230"/>
        <v>6.164902241180372E-4</v>
      </c>
      <c r="CP194" s="1">
        <f t="shared" ca="1" si="231"/>
        <v>1.2528320971949515E-2</v>
      </c>
      <c r="CR194" s="1">
        <f ca="1">'Airfoil-Flight'!J194</f>
        <v>5.8497106680100108</v>
      </c>
      <c r="CS194" s="1">
        <f ca="1">CR194/(1+CR194/(PI()*'Geometry-Wing'!AJ194)*(1+AE194))</f>
        <v>4.8865787681155144</v>
      </c>
      <c r="CU194" s="1">
        <f t="shared" si="257"/>
        <v>6</v>
      </c>
      <c r="CV194" s="1">
        <f t="shared" si="193"/>
        <v>3.9709114397548211</v>
      </c>
      <c r="CW194" s="1">
        <f>Stability!Z194</f>
        <v>2.1749577694090316</v>
      </c>
      <c r="CY194" s="1">
        <f t="shared" si="258"/>
        <v>6</v>
      </c>
      <c r="CZ194" s="1">
        <f t="shared" ca="1" si="194"/>
        <v>3.6351579757590589</v>
      </c>
      <c r="DA194" s="1">
        <f ca="1">Stability!AB194</f>
        <v>1.9910580234180542</v>
      </c>
      <c r="DC194" s="1"/>
      <c r="DD194" s="9">
        <f t="shared" ca="1" si="261"/>
        <v>2.3218386437109148E-2</v>
      </c>
      <c r="DE194" s="9">
        <f t="shared" ca="1" si="262"/>
        <v>0.32999488264645077</v>
      </c>
      <c r="DF194" s="9"/>
      <c r="DG194" s="9">
        <f t="shared" ca="1" si="263"/>
        <v>4.5430445720364622E-2</v>
      </c>
      <c r="DH194" s="9">
        <f t="shared" ca="1" si="264"/>
        <v>2.8005237516624468E-2</v>
      </c>
      <c r="DI194" s="9"/>
      <c r="DJ194" s="9">
        <f t="shared" ca="1" si="265"/>
        <v>3.381113130238729E-2</v>
      </c>
      <c r="DK194" s="9">
        <f t="shared" ca="1" si="266"/>
        <v>0.14463360547885667</v>
      </c>
      <c r="DL194" s="9"/>
      <c r="DM194" s="1">
        <v>1</v>
      </c>
      <c r="DN194" s="1">
        <f t="shared" ca="1" si="232"/>
        <v>0.59215748428438397</v>
      </c>
      <c r="DO194" s="1">
        <f t="shared" ca="1" si="233"/>
        <v>0.35065048619401046</v>
      </c>
      <c r="DP194" s="1">
        <f t="shared" ca="1" si="234"/>
        <v>5.4561121426050317E-2</v>
      </c>
      <c r="DQ194" s="1">
        <f t="shared" ca="1" si="235"/>
        <v>0.59215748428438397</v>
      </c>
      <c r="DR194" s="1">
        <f t="shared" ca="1" si="236"/>
        <v>0.35065048619401046</v>
      </c>
      <c r="DS194" s="1">
        <f t="shared" ca="1" si="237"/>
        <v>0.20764030976774134</v>
      </c>
      <c r="DT194" s="1">
        <f t="shared" ca="1" si="238"/>
        <v>3.2308776403384754E-2</v>
      </c>
      <c r="DU194" s="1">
        <f t="shared" ca="1" si="239"/>
        <v>0.35065048619401046</v>
      </c>
      <c r="DV194" s="1">
        <f t="shared" ca="1" si="240"/>
        <v>0.20764030976774134</v>
      </c>
      <c r="DW194" s="1">
        <f t="shared" ca="1" si="241"/>
        <v>0.12295576346809592</v>
      </c>
      <c r="DX194" s="1">
        <f t="shared" ca="1" si="267"/>
        <v>1.9131883755334984E-2</v>
      </c>
      <c r="DY194" s="9">
        <f t="shared" ca="1" si="268"/>
        <v>5.3723078889643783E-2</v>
      </c>
      <c r="DZ194" s="9">
        <f t="shared" ca="1" si="269"/>
        <v>2.359204289288356E-4</v>
      </c>
      <c r="EB194" s="9">
        <f t="shared" ca="1" si="242"/>
        <v>0.59215748428438397</v>
      </c>
      <c r="EC194" s="9">
        <f t="shared" ca="1" si="243"/>
        <v>5.4561121426050317E-2</v>
      </c>
      <c r="ED194" s="1">
        <f t="shared" ca="1" si="244"/>
        <v>2.7918913524156838E-3</v>
      </c>
      <c r="EE194" s="9">
        <f t="shared" ca="1" si="245"/>
        <v>4.3441754420728344E-4</v>
      </c>
      <c r="EG194" s="9">
        <f t="shared" ca="1" si="246"/>
        <v>1.5631202333129794E-4</v>
      </c>
      <c r="EH194" s="9">
        <f t="shared" ca="1" si="247"/>
        <v>3.3153630573472939E-2</v>
      </c>
      <c r="EN194" s="9">
        <v>0.67592613662194068</v>
      </c>
      <c r="EO194" s="9">
        <v>3.9825845813652602E-2</v>
      </c>
      <c r="EP194" s="1">
        <f t="shared" ca="1" si="248"/>
        <v>0.59215748428438397</v>
      </c>
      <c r="EQ194" s="9">
        <f t="shared" ca="1" si="249"/>
        <v>5.4561121426050317E-2</v>
      </c>
      <c r="ET194" s="1">
        <f t="shared" ca="1" si="250"/>
        <v>11.022254848857882</v>
      </c>
    </row>
    <row r="195" spans="2:150" x14ac:dyDescent="0.25">
      <c r="B195" s="5">
        <f t="shared" si="251"/>
        <v>5000</v>
      </c>
      <c r="C195" s="19">
        <f>ISA!L195</f>
        <v>0.73611542371223737</v>
      </c>
      <c r="D195" s="52">
        <f>ISA!N195</f>
        <v>1.6299403949154085E-5</v>
      </c>
      <c r="F195" s="12">
        <f t="shared" ca="1" si="271"/>
        <v>288.13286105270458</v>
      </c>
      <c r="G195" s="19">
        <f>Weight!G195</f>
        <v>0.25</v>
      </c>
      <c r="H195" s="1">
        <f t="shared" si="253"/>
        <v>1</v>
      </c>
      <c r="J195" s="11">
        <f t="shared" ca="1" si="204"/>
        <v>40.502870546875343</v>
      </c>
      <c r="K195" s="11">
        <f t="shared" ca="1" si="205"/>
        <v>23.346551180598752</v>
      </c>
      <c r="L195" s="11">
        <f t="shared" ca="1" si="206"/>
        <v>1.73485455018871</v>
      </c>
      <c r="N195" s="1">
        <f>'Geometry-Wing'!C195</f>
        <v>0.30481432099438527</v>
      </c>
      <c r="O195" s="1">
        <f>'Geometry-Wing'!D195</f>
        <v>3</v>
      </c>
      <c r="P195" s="1">
        <f>'Geometry-Wing'!AC195</f>
        <v>0.91444296298315586</v>
      </c>
      <c r="Q195" s="1">
        <f>'Geometry-Wing'!AD195</f>
        <v>9.8420572570645728</v>
      </c>
      <c r="R195" s="1">
        <f ca="1">'Geometry-Tail'!E195</f>
        <v>0.10137496479873467</v>
      </c>
      <c r="S195" s="1">
        <f>'Geometry-Tail'!F195</f>
        <v>4</v>
      </c>
      <c r="T195" s="19">
        <f>'Geometry-Tail'!I195</f>
        <v>4.8429600532968005</v>
      </c>
      <c r="U195" s="1">
        <f ca="1">'Geometry-Tail'!AD195</f>
        <v>7.8197034217017958E-2</v>
      </c>
      <c r="V195" s="1">
        <f ca="1">'Geometry-Tail'!T195</f>
        <v>3.0854574153398469</v>
      </c>
      <c r="X195" s="1">
        <f t="shared" si="254"/>
        <v>0.25</v>
      </c>
      <c r="Y195" s="5">
        <f t="shared" ca="1" si="207"/>
        <v>557564.82267927704</v>
      </c>
      <c r="Z195" s="1">
        <f t="shared" ca="1" si="270"/>
        <v>0.55163620784170742</v>
      </c>
      <c r="AA195" s="9">
        <f ca="1">'Airfoil-Flight'!W195</f>
        <v>7.8772050661209264E-3</v>
      </c>
      <c r="AB195" s="12">
        <f t="shared" ca="1" si="208"/>
        <v>70.029433436262792</v>
      </c>
      <c r="AC195" s="1">
        <f ca="1">'Airfoil-Flight'!AG195</f>
        <v>-0.1515034422029676</v>
      </c>
      <c r="AD195" s="1">
        <f>'Geometry-Wing'!AB195</f>
        <v>0.95988181135316342</v>
      </c>
      <c r="AE195" s="61">
        <f t="shared" si="209"/>
        <v>4.179492534636231E-2</v>
      </c>
      <c r="AF195" s="17">
        <f t="shared" ca="1" si="210"/>
        <v>1.0647481156889986</v>
      </c>
      <c r="AG195" s="11">
        <f t="shared" ca="1" si="211"/>
        <v>1.0647481156889986</v>
      </c>
      <c r="AH195" s="11">
        <f ca="1">DEGREES(AI195/CS195)+'Airfoil-Flight'!K195</f>
        <v>-0.42644771070760168</v>
      </c>
      <c r="AI195" s="1">
        <f t="shared" ca="1" si="212"/>
        <v>0.55154095920555823</v>
      </c>
      <c r="AJ195" s="1">
        <f ca="1">0.9*'Airfoil-Flight'!I195</f>
        <v>1.5706332196514705</v>
      </c>
      <c r="AK195" s="5">
        <f ca="1">C195*J195*'Geometry-Wing'!AH195/D195</f>
        <v>364561.61482875806</v>
      </c>
      <c r="AL195" s="9">
        <f ca="1">0.455/(LOG10(MIN(AK195,'Geometry-Wing'!AM195)))^2.58</f>
        <v>5.4370284112354884E-3</v>
      </c>
      <c r="AM195" s="9">
        <f ca="1">+AL195*'Geometry-Wing'!AK195*'Geometry-Wing'!AN195/P195</f>
        <v>0</v>
      </c>
      <c r="AN195" s="9">
        <f ca="1">AA195*COS(RADIANS(AF195))*'Geometry-Wing'!U195*'Geometry-Wing'!V195+AM195</f>
        <v>8.6634294375421E-3</v>
      </c>
      <c r="AO195" s="9">
        <f ca="1">AI195^2/(PI()*'Geometry-Wing'!AJ195*AD195)</f>
        <v>1.0249484377908393E-2</v>
      </c>
      <c r="AP195" s="9">
        <f t="shared" ca="1" si="213"/>
        <v>1.8912913815450495E-2</v>
      </c>
      <c r="AQ195" s="1">
        <f t="shared" ca="1" si="214"/>
        <v>-0.13635309798267084</v>
      </c>
      <c r="AR195" s="1">
        <f t="shared" ca="1" si="260"/>
        <v>-0.26779239985074826</v>
      </c>
      <c r="AS195" s="1">
        <f t="shared" si="255"/>
        <v>0.9343951712104227</v>
      </c>
      <c r="AT195" s="61">
        <f t="shared" si="184"/>
        <v>7.021101008537145E-2</v>
      </c>
      <c r="AU195" s="5">
        <f ca="1">C195*J195*'Geometry-Tail'!C195/D195</f>
        <v>291202.67557186953</v>
      </c>
      <c r="AV195" s="9">
        <f ca="1">0.455/(LOG10(MIN(AU195,'Geometry-Tail'!L195)))^2.58</f>
        <v>5.6910677215116128E-3</v>
      </c>
      <c r="AW195" s="9">
        <f ca="1">AV195*'Geometry-Tail'!M195*'Geometry-Tail'!N195*'Geometry-Tail'!G195/R195*'Geometry-Tail'!O195</f>
        <v>1.741340760673353E-2</v>
      </c>
      <c r="AX195" s="9">
        <f t="shared" ca="1" si="185"/>
        <v>6.1073955042333841E-3</v>
      </c>
      <c r="AY195" s="9">
        <f t="shared" ca="1" si="186"/>
        <v>2.3520803110966916E-2</v>
      </c>
      <c r="AZ195" s="1">
        <f t="shared" ca="1" si="256"/>
        <v>0.95148725550796098</v>
      </c>
      <c r="BA195" s="1">
        <f t="shared" ca="1" si="187"/>
        <v>5.0986226259163159E-2</v>
      </c>
      <c r="BB195" s="5">
        <f ca="1">C195*J195*'Geometry-Tail'!Q195/D195</f>
        <v>291202.67557186953</v>
      </c>
      <c r="BC195" s="9">
        <f ca="1">0.455/(LOG10(MIN(BB195,'Geometry-Tail'!Z195)))^2.58</f>
        <v>5.6910677215116128E-3</v>
      </c>
      <c r="BD195" s="9">
        <f ca="1">BC195*'Geometry-Tail'!AA195*'Geometry-Tail'!AB195*'Geometry-Tail'!AE195/U195*'Geometry-Tail'!AF195</f>
        <v>8.5822610185971072E-3</v>
      </c>
      <c r="BE195" s="5">
        <f ca="1">C195*J195*'Geometry-Fuselage'!C195/D195</f>
        <v>2981587.8007384124</v>
      </c>
      <c r="BF195" s="9">
        <f ca="1">0.455/(LOG10(MIN(BE195,'Geometry-Fuselage'!K195)))^2.58</f>
        <v>3.673739668575642E-3</v>
      </c>
      <c r="BG195" s="9">
        <f ca="1">BF195*'Geometry-Fuselage'!L195*'Geometry-Fuselage'!M195*'Geometry-Fuselage'!H195/P195*'Geometry-Fuselage'!P195</f>
        <v>1.6448468336699482E-2</v>
      </c>
      <c r="BH195" s="9">
        <f>3.83*RADIANS('Geometry-Fuselage'!N195)^2.5*'Geometry-Fuselage'!I195/P195</f>
        <v>1.3659623231054097E-3</v>
      </c>
      <c r="BI195" s="69">
        <f>0</f>
        <v>0</v>
      </c>
      <c r="BJ195" s="9">
        <f>0.05*'Geometry-Fuselage'!O195/P195</f>
        <v>0</v>
      </c>
      <c r="BK195" s="9">
        <f t="shared" ca="1" si="215"/>
        <v>1.781443065980489E-2</v>
      </c>
      <c r="BL195" s="5">
        <f ca="1">C195*J195*'Geometry-Fuselage'!R195/D195</f>
        <v>2242965.420914711</v>
      </c>
      <c r="BM195" s="9">
        <f ca="1">0.455/(LOG10(MIN(BL195,'Geometry-Fuselage'!Z195)))^2.58</f>
        <v>3.8610910941222916E-3</v>
      </c>
      <c r="BN195" s="9">
        <f ca="1">BM195*'Geometry-Fuselage'!AA195*'Geometry-Fuselage'!AB195*'Geometry-Fuselage'!W195/P195*'Geometry-Fuselage'!AC195</f>
        <v>1.8113784226121174E-3</v>
      </c>
      <c r="BO195" s="5">
        <f ca="1">C195*J195*'Geometry-Fuselage'!AE195/D195</f>
        <v>3365718.7443918274</v>
      </c>
      <c r="BP195" s="9">
        <f ca="1">0.455/(LOG10(MIN(BO195,'Geometry-Fuselage'!AK195)))^2.58</f>
        <v>3.5977991636599984E-3</v>
      </c>
      <c r="BQ195" s="9">
        <f ca="1">BP195*'Geometry-Fuselage'!AL195*'Geometry-Fuselage'!AM195*'Geometry-Fuselage'!AI195/P195*'Geometry-Fuselage'!AN195</f>
        <v>0</v>
      </c>
      <c r="BR195" s="9">
        <f ca="1">'Geometry-Miscellaneous'!B195*J195/(0.5*C195*J195^2*P195)</f>
        <v>4.4014209107316222E-4</v>
      </c>
      <c r="BS195" s="9">
        <f>('Geometry-Miscellaneous'!J195+'Geometry-Miscellaneous'!R195)/P195*'Geometry-Miscellaneous'!$G$6</f>
        <v>2.8870034620722749E-3</v>
      </c>
      <c r="BT195" s="9">
        <f>'Geometry-Miscellaneous'!AO195/P195</f>
        <v>6.2492219506369547E-3</v>
      </c>
      <c r="BU195" s="1">
        <f t="shared" ca="1" si="188"/>
        <v>0.5218535470790806</v>
      </c>
      <c r="BV195" s="9">
        <f t="shared" ca="1" si="216"/>
        <v>4.0529950373596954E-2</v>
      </c>
      <c r="BW195" s="9">
        <f t="shared" ca="1" si="217"/>
        <v>1.0926549027445222E-2</v>
      </c>
      <c r="BX195" s="9">
        <f t="shared" ca="1" si="218"/>
        <v>5.1456499401042174E-2</v>
      </c>
      <c r="BY195" s="11">
        <f t="shared" ca="1" si="189"/>
        <v>288.13286105270458</v>
      </c>
      <c r="BZ195" s="11">
        <f t="shared" ca="1" si="190"/>
        <v>28.41086062395263</v>
      </c>
      <c r="CA195" s="11">
        <f t="shared" ca="1" si="191"/>
        <v>10.141644945798845</v>
      </c>
      <c r="CB195" s="12">
        <f t="shared" ca="1" si="192"/>
        <v>1150.7214099772714</v>
      </c>
      <c r="CD195" s="1">
        <f t="shared" ca="1" si="219"/>
        <v>7.922212084461493E-3</v>
      </c>
      <c r="CE195" s="1">
        <f t="shared" ca="1" si="220"/>
        <v>1.7652835831586302E-3</v>
      </c>
      <c r="CF195" s="1">
        <f t="shared" ca="1" si="221"/>
        <v>6.7110735853061741E-4</v>
      </c>
      <c r="CG195" s="1">
        <f t="shared" ca="1" si="222"/>
        <v>1.629028075640996E-2</v>
      </c>
      <c r="CH195" s="1">
        <f t="shared" ca="1" si="223"/>
        <v>1.6564022518571796E-3</v>
      </c>
      <c r="CI195" s="1">
        <f t="shared" ca="1" si="224"/>
        <v>0</v>
      </c>
      <c r="CJ195" s="1">
        <f t="shared" ca="1" si="225"/>
        <v>4.0248483789454448E-4</v>
      </c>
      <c r="CK195" s="1">
        <f t="shared" si="226"/>
        <v>2.64E-3</v>
      </c>
      <c r="CL195" s="1">
        <f t="shared" si="227"/>
        <v>5.7145570368798337E-3</v>
      </c>
      <c r="CM195" s="1">
        <f t="shared" ca="1" si="228"/>
        <v>3.7062327909192262E-2</v>
      </c>
      <c r="CN195" s="1">
        <f t="shared" ca="1" si="229"/>
        <v>9.3725688635841187E-3</v>
      </c>
      <c r="CO195" s="1">
        <f t="shared" ca="1" si="230"/>
        <v>6.1913700425360969E-4</v>
      </c>
      <c r="CP195" s="1">
        <f t="shared" ca="1" si="231"/>
        <v>9.9917058678377288E-3</v>
      </c>
      <c r="CR195" s="1">
        <f ca="1">'Airfoil-Flight'!J195</f>
        <v>5.8480352774512436</v>
      </c>
      <c r="CS195" s="1">
        <f ca="1">CR195/(1+CR195/(PI()*'Geometry-Wing'!AJ195)*(1+AE195))</f>
        <v>4.885409598342183</v>
      </c>
      <c r="CU195" s="1">
        <f t="shared" si="257"/>
        <v>6</v>
      </c>
      <c r="CV195" s="1">
        <f t="shared" si="193"/>
        <v>3.9709114397548211</v>
      </c>
      <c r="CW195" s="1">
        <f>Stability!Z195</f>
        <v>2.1749577694090316</v>
      </c>
      <c r="CY195" s="1">
        <f t="shared" si="258"/>
        <v>6</v>
      </c>
      <c r="CZ195" s="1">
        <f t="shared" ca="1" si="194"/>
        <v>3.6351579757590589</v>
      </c>
      <c r="DA195" s="1">
        <f ca="1">Stability!AB195</f>
        <v>1.9910580234180542</v>
      </c>
      <c r="DC195" s="1"/>
      <c r="DD195" s="9">
        <f t="shared" ca="1" si="261"/>
        <v>1.9787110855126643E-2</v>
      </c>
      <c r="DE195" s="9">
        <f t="shared" ca="1" si="262"/>
        <v>0.37879032803082385</v>
      </c>
      <c r="DF195" s="9"/>
      <c r="DG195" s="9">
        <f t="shared" ca="1" si="263"/>
        <v>4.0844377598485263E-2</v>
      </c>
      <c r="DH195" s="9">
        <f t="shared" ca="1" si="264"/>
        <v>4.2532800265037217E-2</v>
      </c>
      <c r="DI195" s="9"/>
      <c r="DJ195" s="9">
        <f t="shared" ca="1" si="265"/>
        <v>3.1178500495702276E-2</v>
      </c>
      <c r="DK195" s="9">
        <f t="shared" ca="1" si="266"/>
        <v>0.15529937757514667</v>
      </c>
      <c r="DL195" s="9"/>
      <c r="DM195" s="1">
        <v>1</v>
      </c>
      <c r="DN195" s="1">
        <f t="shared" ca="1" si="232"/>
        <v>0.5218535470790806</v>
      </c>
      <c r="DO195" s="1">
        <f t="shared" ca="1" si="233"/>
        <v>0.2723311245990182</v>
      </c>
      <c r="DP195" s="1">
        <f t="shared" ca="1" si="234"/>
        <v>5.1456499401042174E-2</v>
      </c>
      <c r="DQ195" s="1">
        <f t="shared" ca="1" si="235"/>
        <v>0.5218535470790806</v>
      </c>
      <c r="DR195" s="1">
        <f t="shared" ca="1" si="236"/>
        <v>0.2723311245990182</v>
      </c>
      <c r="DS195" s="1">
        <f t="shared" ca="1" si="237"/>
        <v>0.14211696335203272</v>
      </c>
      <c r="DT195" s="1">
        <f t="shared" ca="1" si="238"/>
        <v>2.6852756732706446E-2</v>
      </c>
      <c r="DU195" s="1">
        <f t="shared" ca="1" si="239"/>
        <v>0.2723311245990182</v>
      </c>
      <c r="DV195" s="1">
        <f t="shared" ca="1" si="240"/>
        <v>0.14211696335203272</v>
      </c>
      <c r="DW195" s="1">
        <f t="shared" ca="1" si="241"/>
        <v>7.4164241425365984E-2</v>
      </c>
      <c r="DX195" s="1">
        <f t="shared" ca="1" si="267"/>
        <v>1.4013206349814521E-2</v>
      </c>
      <c r="DY195" s="9">
        <f t="shared" ca="1" si="268"/>
        <v>5.0638933772410299E-2</v>
      </c>
      <c r="DZ195" s="9">
        <f t="shared" ca="1" si="269"/>
        <v>2.524438381037898E-4</v>
      </c>
      <c r="EB195" s="9">
        <f t="shared" ca="1" si="242"/>
        <v>0.5218535470790806</v>
      </c>
      <c r="EC195" s="9">
        <f t="shared" ca="1" si="243"/>
        <v>5.1456499401042174E-2</v>
      </c>
      <c r="ED195" s="1">
        <f t="shared" ca="1" si="244"/>
        <v>2.4604238635576054E-3</v>
      </c>
      <c r="EE195" s="9">
        <f t="shared" ca="1" si="245"/>
        <v>4.6489287351152153E-4</v>
      </c>
      <c r="EG195" s="9">
        <f t="shared" ca="1" si="246"/>
        <v>1.3782437477653908E-4</v>
      </c>
      <c r="EH195" s="9">
        <f t="shared" ca="1" si="247"/>
        <v>2.9232418005853706E-2</v>
      </c>
      <c r="EN195" s="9">
        <v>0.62274743647542108</v>
      </c>
      <c r="EO195" s="9">
        <v>3.7836310371097526E-2</v>
      </c>
      <c r="EP195" s="1">
        <f t="shared" ca="1" si="248"/>
        <v>0.5218535470790806</v>
      </c>
      <c r="EQ195" s="9">
        <f t="shared" ca="1" si="249"/>
        <v>5.1456499401042174E-2</v>
      </c>
      <c r="ET195" s="1">
        <f t="shared" ca="1" si="250"/>
        <v>10.305050214318728</v>
      </c>
    </row>
    <row r="196" spans="2:150" x14ac:dyDescent="0.25">
      <c r="B196" s="5">
        <f t="shared" si="251"/>
        <v>5000</v>
      </c>
      <c r="C196" s="19">
        <f>ISA!L196</f>
        <v>0.73611542371223737</v>
      </c>
      <c r="D196" s="52">
        <f>ISA!N196</f>
        <v>1.6299403949154085E-5</v>
      </c>
      <c r="F196" s="12">
        <f t="shared" ca="1" si="271"/>
        <v>288.13286105270458</v>
      </c>
      <c r="G196" s="19">
        <f>Weight!G196</f>
        <v>0.25</v>
      </c>
      <c r="H196" s="1">
        <f t="shared" si="253"/>
        <v>1</v>
      </c>
      <c r="J196" s="11">
        <f t="shared" ca="1" si="204"/>
        <v>43.542801030852878</v>
      </c>
      <c r="K196" s="11">
        <f t="shared" ca="1" si="205"/>
        <v>23.277862949536658</v>
      </c>
      <c r="L196" s="11">
        <f t="shared" ca="1" si="206"/>
        <v>1.8705669470280815</v>
      </c>
      <c r="N196" s="1">
        <f>'Geometry-Wing'!C196</f>
        <v>0.30481432099438527</v>
      </c>
      <c r="O196" s="1">
        <f>'Geometry-Wing'!D196</f>
        <v>3</v>
      </c>
      <c r="P196" s="1">
        <f>'Geometry-Wing'!AC196</f>
        <v>0.91444296298315586</v>
      </c>
      <c r="Q196" s="1">
        <f>'Geometry-Wing'!AD196</f>
        <v>9.8420572570645728</v>
      </c>
      <c r="R196" s="1">
        <f ca="1">'Geometry-Tail'!E196</f>
        <v>0.10137496479873467</v>
      </c>
      <c r="S196" s="1">
        <f>'Geometry-Tail'!F196</f>
        <v>4</v>
      </c>
      <c r="T196" s="19">
        <f>'Geometry-Tail'!I196</f>
        <v>4.8429600532968005</v>
      </c>
      <c r="U196" s="1">
        <f ca="1">'Geometry-Tail'!AD196</f>
        <v>7.8197034217017958E-2</v>
      </c>
      <c r="V196" s="1">
        <f ca="1">'Geometry-Tail'!T196</f>
        <v>3.0854574153398469</v>
      </c>
      <c r="X196" s="1">
        <f t="shared" si="254"/>
        <v>0.25</v>
      </c>
      <c r="Y196" s="5">
        <f t="shared" ca="1" si="207"/>
        <v>599412.67885269644</v>
      </c>
      <c r="Z196" s="1">
        <f t="shared" ca="1" si="270"/>
        <v>0.4813545675902659</v>
      </c>
      <c r="AA196" s="9">
        <f ca="1">'Airfoil-Flight'!W196</f>
        <v>7.8823319760642392E-3</v>
      </c>
      <c r="AB196" s="12">
        <f t="shared" ca="1" si="208"/>
        <v>61.067532939739628</v>
      </c>
      <c r="AC196" s="1">
        <f ca="1">'Airfoil-Flight'!AG196</f>
        <v>-0.15187556515404446</v>
      </c>
      <c r="AD196" s="1">
        <f>'Geometry-Wing'!AB196</f>
        <v>0.95988181135316342</v>
      </c>
      <c r="AE196" s="61">
        <f t="shared" si="209"/>
        <v>4.179492534636231E-2</v>
      </c>
      <c r="AF196" s="17">
        <f t="shared" ca="1" si="210"/>
        <v>0.92913132279234611</v>
      </c>
      <c r="AG196" s="11">
        <f t="shared" ca="1" si="211"/>
        <v>0.92913132279234611</v>
      </c>
      <c r="AH196" s="11">
        <f ca="1">DEGREES(AI196/CS196)+'Airfoil-Flight'!K196</f>
        <v>-1.2689255573386546</v>
      </c>
      <c r="AI196" s="1">
        <f t="shared" ca="1" si="212"/>
        <v>0.48129127767388502</v>
      </c>
      <c r="AJ196" s="1">
        <f ca="1">0.9*'Airfoil-Flight'!I196</f>
        <v>1.5799161327451192</v>
      </c>
      <c r="AK196" s="5">
        <f ca="1">C196*J196*'Geometry-Wing'!AH196/D196</f>
        <v>391923.6746344553</v>
      </c>
      <c r="AL196" s="9">
        <f ca="1">0.455/(LOG10(MIN(AK196,'Geometry-Wing'!AM196)))^2.58</f>
        <v>5.3585513412459816E-3</v>
      </c>
      <c r="AM196" s="9">
        <f ca="1">+AL196*'Geometry-Wing'!AK196*'Geometry-Wing'!AN196/P196</f>
        <v>0</v>
      </c>
      <c r="AN196" s="9">
        <f ca="1">AA196*COS(RADIANS(AF196))*'Geometry-Wing'!U196*'Geometry-Wing'!V196+AM196</f>
        <v>8.6694251422224037E-3</v>
      </c>
      <c r="AO196" s="9">
        <f ca="1">AI196^2/(PI()*'Geometry-Wing'!AJ196*AD196)</f>
        <v>7.8048122440056876E-3</v>
      </c>
      <c r="AP196" s="9">
        <f t="shared" ca="1" si="213"/>
        <v>1.647423738622809E-2</v>
      </c>
      <c r="AQ196" s="1">
        <f t="shared" ca="1" si="214"/>
        <v>-0.13668800863864003</v>
      </c>
      <c r="AR196" s="1">
        <f t="shared" ca="1" si="260"/>
        <v>-0.26845015189030202</v>
      </c>
      <c r="AS196" s="1">
        <f t="shared" si="255"/>
        <v>0.9343951712104227</v>
      </c>
      <c r="AT196" s="61">
        <f t="shared" si="184"/>
        <v>7.021101008537145E-2</v>
      </c>
      <c r="AU196" s="5">
        <f ca="1">C196*J196*'Geometry-Tail'!C196/D196</f>
        <v>313058.80276814388</v>
      </c>
      <c r="AV196" s="9">
        <f ca="1">0.455/(LOG10(MIN(AU196,'Geometry-Tail'!L196)))^2.58</f>
        <v>5.607472024503765E-3</v>
      </c>
      <c r="AW196" s="9">
        <f ca="1">AV196*'Geometry-Tail'!M196*'Geometry-Tail'!N196*'Geometry-Tail'!G196/R196*'Geometry-Tail'!O196</f>
        <v>1.7157623276375919E-2</v>
      </c>
      <c r="AX196" s="9">
        <f t="shared" ca="1" si="185"/>
        <v>6.1374343351957399E-3</v>
      </c>
      <c r="AY196" s="9">
        <f t="shared" ca="1" si="186"/>
        <v>2.3295057611571659E-2</v>
      </c>
      <c r="AZ196" s="1">
        <f t="shared" ca="1" si="256"/>
        <v>0.95148725550796098</v>
      </c>
      <c r="BA196" s="1">
        <f t="shared" ca="1" si="187"/>
        <v>5.0986226259163159E-2</v>
      </c>
      <c r="BB196" s="5">
        <f ca="1">C196*J196*'Geometry-Tail'!Q196/D196</f>
        <v>313058.80276814388</v>
      </c>
      <c r="BC196" s="9">
        <f ca="1">0.455/(LOG10(MIN(BB196,'Geometry-Tail'!Z196)))^2.58</f>
        <v>5.607472024503765E-3</v>
      </c>
      <c r="BD196" s="9">
        <f ca="1">BC196*'Geometry-Tail'!AA196*'Geometry-Tail'!AB196*'Geometry-Tail'!AE196/U196*'Geometry-Tail'!AF196</f>
        <v>8.4561967848082419E-3</v>
      </c>
      <c r="BE196" s="5">
        <f ca="1">C196*J196*'Geometry-Fuselage'!C196/D196</f>
        <v>3205369.9555274253</v>
      </c>
      <c r="BF196" s="9">
        <f ca="1">0.455/(LOG10(MIN(BE196,'Geometry-Fuselage'!K196)))^2.58</f>
        <v>3.6281238857421871E-3</v>
      </c>
      <c r="BG196" s="9">
        <f ca="1">BF196*'Geometry-Fuselage'!L196*'Geometry-Fuselage'!M196*'Geometry-Fuselage'!H196/P196*'Geometry-Fuselage'!P196</f>
        <v>1.624423237354514E-2</v>
      </c>
      <c r="BH196" s="9">
        <f>3.83*RADIANS('Geometry-Fuselage'!N196)^2.5*'Geometry-Fuselage'!I196/P196</f>
        <v>1.3659623231054097E-3</v>
      </c>
      <c r="BI196" s="69">
        <f>0</f>
        <v>0</v>
      </c>
      <c r="BJ196" s="9">
        <f>0.05*'Geometry-Fuselage'!O196/P196</f>
        <v>0</v>
      </c>
      <c r="BK196" s="9">
        <f t="shared" ca="1" si="215"/>
        <v>1.7610194696650549E-2</v>
      </c>
      <c r="BL196" s="5">
        <f ca="1">C196*J196*'Geometry-Fuselage'!R196/D196</f>
        <v>2411310.5003000079</v>
      </c>
      <c r="BM196" s="9">
        <f ca="1">0.455/(LOG10(MIN(BL196,'Geometry-Fuselage'!Z196)))^2.58</f>
        <v>3.8122239978694464E-3</v>
      </c>
      <c r="BN196" s="9">
        <f ca="1">BM196*'Geometry-Fuselage'!AA196*'Geometry-Fuselage'!AB196*'Geometry-Fuselage'!W196/P196*'Geometry-Fuselage'!AC196</f>
        <v>1.7884530884072697E-3</v>
      </c>
      <c r="BO196" s="5">
        <f ca="1">C196*J196*'Geometry-Fuselage'!AE196/D196</f>
        <v>3618331.7289389339</v>
      </c>
      <c r="BP196" s="9">
        <f ca="1">0.455/(LOG10(MIN(BO196,'Geometry-Fuselage'!AK196)))^2.58</f>
        <v>3.5534834399467748E-3</v>
      </c>
      <c r="BQ196" s="9">
        <f ca="1">BP196*'Geometry-Fuselage'!AL196*'Geometry-Fuselage'!AM196*'Geometry-Fuselage'!AI196/P196*'Geometry-Fuselage'!AN196</f>
        <v>0</v>
      </c>
      <c r="BR196" s="9">
        <f ca="1">'Geometry-Miscellaneous'!B196*J196/(0.5*C196*J196^2*P196)</f>
        <v>4.0941367378583921E-4</v>
      </c>
      <c r="BS196" s="9">
        <f>('Geometry-Miscellaneous'!J196+'Geometry-Miscellaneous'!R196)/P196*'Geometry-Miscellaneous'!$G$6</f>
        <v>2.8870034620722749E-3</v>
      </c>
      <c r="BT196" s="9">
        <f>'Geometry-Miscellaneous'!AO196/P196</f>
        <v>6.2492219506369547E-3</v>
      </c>
      <c r="BU196" s="1">
        <f t="shared" ca="1" si="188"/>
        <v>0.4515309472872695</v>
      </c>
      <c r="BV196" s="9">
        <f t="shared" ca="1" si="216"/>
        <v>4.0238919995220786E-2</v>
      </c>
      <c r="BW196" s="9">
        <f t="shared" ca="1" si="217"/>
        <v>8.4852069923618788E-3</v>
      </c>
      <c r="BX196" s="9">
        <f t="shared" ca="1" si="218"/>
        <v>4.8724126987582661E-2</v>
      </c>
      <c r="BY196" s="11">
        <f t="shared" ca="1" si="189"/>
        <v>288.13286105270458</v>
      </c>
      <c r="BZ196" s="11">
        <f t="shared" ca="1" si="190"/>
        <v>31.092048497609827</v>
      </c>
      <c r="CA196" s="11">
        <f t="shared" ca="1" si="191"/>
        <v>9.2670915869327342</v>
      </c>
      <c r="CB196" s="12">
        <f t="shared" ca="1" si="192"/>
        <v>1353.8348813730529</v>
      </c>
      <c r="CD196" s="1">
        <f t="shared" ca="1" si="219"/>
        <v>7.9276948144145227E-3</v>
      </c>
      <c r="CE196" s="1">
        <f t="shared" ca="1" si="220"/>
        <v>1.7393534556725595E-3</v>
      </c>
      <c r="CF196" s="1">
        <f t="shared" ca="1" si="221"/>
        <v>6.6124950932748734E-4</v>
      </c>
      <c r="CG196" s="1">
        <f t="shared" ca="1" si="222"/>
        <v>1.6103518617115387E-2</v>
      </c>
      <c r="CH196" s="1">
        <f t="shared" ca="1" si="223"/>
        <v>1.6354383413195196E-3</v>
      </c>
      <c r="CI196" s="1">
        <f t="shared" ca="1" si="224"/>
        <v>0</v>
      </c>
      <c r="CJ196" s="1">
        <f t="shared" ca="1" si="225"/>
        <v>3.7438545294254201E-4</v>
      </c>
      <c r="CK196" s="1">
        <f t="shared" si="226"/>
        <v>2.64E-3</v>
      </c>
      <c r="CL196" s="1">
        <f t="shared" si="227"/>
        <v>5.7145570368798337E-3</v>
      </c>
      <c r="CM196" s="1">
        <f t="shared" ca="1" si="228"/>
        <v>3.6796197227671856E-2</v>
      </c>
      <c r="CN196" s="1">
        <f t="shared" ca="1" si="229"/>
        <v>7.1370556339357743E-3</v>
      </c>
      <c r="CO196" s="1">
        <f t="shared" ca="1" si="230"/>
        <v>6.2218218968501367E-4</v>
      </c>
      <c r="CP196" s="1">
        <f t="shared" ca="1" si="231"/>
        <v>7.7592378236207883E-3</v>
      </c>
      <c r="CR196" s="1">
        <f ca="1">'Airfoil-Flight'!J196</f>
        <v>5.8461171268146339</v>
      </c>
      <c r="CS196" s="1">
        <f ca="1">CR196/(1+CR196/(PI()*'Geometry-Wing'!AJ196)*(1+AE196))</f>
        <v>4.8840708832671069</v>
      </c>
      <c r="CU196" s="1">
        <f t="shared" si="257"/>
        <v>6</v>
      </c>
      <c r="CV196" s="1">
        <f t="shared" si="193"/>
        <v>3.9709114397548211</v>
      </c>
      <c r="CW196" s="1">
        <f>Stability!Z196</f>
        <v>2.1749577694090316</v>
      </c>
      <c r="CY196" s="1">
        <f t="shared" si="258"/>
        <v>6</v>
      </c>
      <c r="CZ196" s="1">
        <f t="shared" ca="1" si="194"/>
        <v>3.6351579757590589</v>
      </c>
      <c r="DA196" s="1">
        <f ca="1">Stability!AB196</f>
        <v>1.9910580234180542</v>
      </c>
      <c r="DC196" s="1"/>
      <c r="DD196" s="9">
        <f t="shared" ca="1" si="261"/>
        <v>1.6630502763157622E-2</v>
      </c>
      <c r="DE196" s="9">
        <f t="shared" ca="1" si="262"/>
        <v>0.43385978203025932</v>
      </c>
      <c r="DF196" s="9"/>
      <c r="DG196" s="9">
        <f t="shared" ca="1" si="263"/>
        <v>3.6487627747343404E-2</v>
      </c>
      <c r="DH196" s="9">
        <f t="shared" ca="1" si="264"/>
        <v>6.3070495410070079E-2</v>
      </c>
      <c r="DI196" s="9"/>
      <c r="DJ196" s="9">
        <f t="shared" ca="1" si="265"/>
        <v>2.8933772623149626E-2</v>
      </c>
      <c r="DK196" s="9">
        <f t="shared" ca="1" si="266"/>
        <v>0.16497533108859816</v>
      </c>
      <c r="DL196" s="9"/>
      <c r="DM196" s="1">
        <v>1</v>
      </c>
      <c r="DN196" s="1">
        <f t="shared" ca="1" si="232"/>
        <v>0.4515309472872695</v>
      </c>
      <c r="DO196" s="1">
        <f t="shared" ca="1" si="233"/>
        <v>0.20388019635813895</v>
      </c>
      <c r="DP196" s="1">
        <f t="shared" ca="1" si="234"/>
        <v>4.8724126987582661E-2</v>
      </c>
      <c r="DQ196" s="1">
        <f t="shared" ca="1" si="235"/>
        <v>0.4515309472872695</v>
      </c>
      <c r="DR196" s="1">
        <f t="shared" ca="1" si="236"/>
        <v>0.20388019635813895</v>
      </c>
      <c r="DS196" s="1">
        <f t="shared" ca="1" si="237"/>
        <v>9.2058218194704999E-2</v>
      </c>
      <c r="DT196" s="1">
        <f t="shared" ca="1" si="238"/>
        <v>2.2000451214448411E-2</v>
      </c>
      <c r="DU196" s="1">
        <f t="shared" ca="1" si="239"/>
        <v>0.20388019635813895</v>
      </c>
      <c r="DV196" s="1">
        <f t="shared" ca="1" si="240"/>
        <v>9.2058218194704999E-2</v>
      </c>
      <c r="DW196" s="1">
        <f t="shared" ca="1" si="241"/>
        <v>4.1567134467033293E-2</v>
      </c>
      <c r="DX196" s="1">
        <f t="shared" ca="1" si="267"/>
        <v>9.9338845776072507E-3</v>
      </c>
      <c r="DY196" s="9">
        <f t="shared" ca="1" si="268"/>
        <v>4.800995716937069E-2</v>
      </c>
      <c r="DZ196" s="9">
        <f t="shared" ca="1" si="269"/>
        <v>2.1483985566046198E-4</v>
      </c>
      <c r="EB196" s="9">
        <f t="shared" ca="1" si="242"/>
        <v>0.4515309472872695</v>
      </c>
      <c r="EC196" s="9">
        <f t="shared" ca="1" si="243"/>
        <v>4.8724126987582661E-2</v>
      </c>
      <c r="ED196" s="1">
        <f t="shared" ca="1" si="244"/>
        <v>2.1288683847386341E-3</v>
      </c>
      <c r="EE196" s="9">
        <f t="shared" ca="1" si="245"/>
        <v>5.0876571325076791E-4</v>
      </c>
      <c r="EG196" s="9">
        <f t="shared" ca="1" si="246"/>
        <v>1.1937681754392904E-4</v>
      </c>
      <c r="EH196" s="9">
        <f t="shared" ca="1" si="247"/>
        <v>2.5319708769298822E-2</v>
      </c>
      <c r="EN196" s="9">
        <v>0.56957108787641564</v>
      </c>
      <c r="EO196" s="9">
        <v>3.5982413312466051E-2</v>
      </c>
      <c r="EP196" s="1">
        <f t="shared" ca="1" si="248"/>
        <v>0.4515309472872695</v>
      </c>
      <c r="EQ196" s="9">
        <f t="shared" ca="1" si="249"/>
        <v>4.8724126987582661E-2</v>
      </c>
      <c r="ET196" s="1">
        <f t="shared" ca="1" si="250"/>
        <v>9.404466237966691</v>
      </c>
    </row>
    <row r="197" spans="2:150" x14ac:dyDescent="0.25">
      <c r="B197" s="5">
        <f t="shared" si="251"/>
        <v>5000</v>
      </c>
      <c r="C197" s="19">
        <f>ISA!L197</f>
        <v>0.73611542371223737</v>
      </c>
      <c r="D197" s="52">
        <f>ISA!N197</f>
        <v>1.6299403949154085E-5</v>
      </c>
      <c r="F197" s="12">
        <f t="shared" ca="1" si="271"/>
        <v>288.13286105270458</v>
      </c>
      <c r="G197" s="19">
        <f>Weight!G197</f>
        <v>0.25</v>
      </c>
      <c r="H197" s="1">
        <f t="shared" si="253"/>
        <v>1</v>
      </c>
      <c r="J197" s="11">
        <f t="shared" ca="1" si="204"/>
        <v>47.390438028208763</v>
      </c>
      <c r="K197" s="11">
        <f t="shared" ca="1" si="205"/>
        <v>23.197752900481543</v>
      </c>
      <c r="L197" s="11">
        <f t="shared" ca="1" si="206"/>
        <v>2.0428891639424704</v>
      </c>
      <c r="N197" s="1">
        <f>'Geometry-Wing'!C197</f>
        <v>0.30481432099438527</v>
      </c>
      <c r="O197" s="1">
        <f>'Geometry-Wing'!D197</f>
        <v>3</v>
      </c>
      <c r="P197" s="1">
        <f>'Geometry-Wing'!AC197</f>
        <v>0.91444296298315586</v>
      </c>
      <c r="Q197" s="1">
        <f>'Geometry-Wing'!AD197</f>
        <v>9.8420572570645728</v>
      </c>
      <c r="R197" s="1">
        <f ca="1">'Geometry-Tail'!E197</f>
        <v>0.10137496479873467</v>
      </c>
      <c r="S197" s="1">
        <f>'Geometry-Tail'!F197</f>
        <v>4</v>
      </c>
      <c r="T197" s="19">
        <f>'Geometry-Tail'!I197</f>
        <v>4.8429600532968005</v>
      </c>
      <c r="U197" s="1">
        <f ca="1">'Geometry-Tail'!AD197</f>
        <v>7.8197034217017958E-2</v>
      </c>
      <c r="V197" s="1">
        <f ca="1">'Geometry-Tail'!T197</f>
        <v>3.0854574153398469</v>
      </c>
      <c r="X197" s="1">
        <f t="shared" si="254"/>
        <v>0.25</v>
      </c>
      <c r="Y197" s="5">
        <f t="shared" ca="1" si="207"/>
        <v>652379.46889001306</v>
      </c>
      <c r="Z197" s="1">
        <f t="shared" ca="1" si="270"/>
        <v>0.41107292733882439</v>
      </c>
      <c r="AA197" s="9">
        <f ca="1">'Airfoil-Flight'!W197</f>
        <v>8.2173951267441279E-3</v>
      </c>
      <c r="AB197" s="12">
        <f t="shared" ca="1" si="208"/>
        <v>50.024724501923579</v>
      </c>
      <c r="AC197" s="1">
        <f ca="1">'Airfoil-Flight'!AG197</f>
        <v>-0.15231211665829597</v>
      </c>
      <c r="AD197" s="1">
        <f>'Geometry-Wing'!AB197</f>
        <v>0.95988181135316342</v>
      </c>
      <c r="AE197" s="61">
        <f t="shared" si="209"/>
        <v>4.179492534636231E-2</v>
      </c>
      <c r="AF197" s="17">
        <f t="shared" ca="1" si="210"/>
        <v>0.79349891225591762</v>
      </c>
      <c r="AG197" s="11">
        <f t="shared" ca="1" si="211"/>
        <v>0.79349891225591762</v>
      </c>
      <c r="AH197" s="11">
        <f ca="1">DEGREES(AI197/CS197)+'Airfoil-Flight'!K197</f>
        <v>-2.1152238674705783</v>
      </c>
      <c r="AI197" s="1">
        <f t="shared" ca="1" si="212"/>
        <v>0.41103350618375539</v>
      </c>
      <c r="AJ197" s="1">
        <f ca="1">0.9*'Airfoil-Flight'!I197</f>
        <v>1.5908469931636413</v>
      </c>
      <c r="AK197" s="5">
        <f ca="1">C197*J197*'Geometry-Wing'!AH197/D197</f>
        <v>426555.8065819316</v>
      </c>
      <c r="AL197" s="9">
        <f ca="1">0.455/(LOG10(MIN(AK197,'Geometry-Wing'!AM197)))^2.58</f>
        <v>5.2687130063055745E-3</v>
      </c>
      <c r="AM197" s="9">
        <f ca="1">+AL197*'Geometry-Wing'!AK197*'Geometry-Wing'!AN197/P197</f>
        <v>0</v>
      </c>
      <c r="AN197" s="9">
        <f ca="1">AA197*COS(RADIANS(AF197))*'Geometry-Wing'!U197*'Geometry-Wing'!V197+AM197</f>
        <v>9.0382678026491702E-3</v>
      </c>
      <c r="AO197" s="9">
        <f ca="1">AI197^2/(PI()*'Geometry-Wing'!AJ197*AD197)</f>
        <v>5.6924723396611643E-3</v>
      </c>
      <c r="AP197" s="9">
        <f t="shared" ca="1" si="213"/>
        <v>1.4730740142310335E-2</v>
      </c>
      <c r="AQ197" s="1">
        <f t="shared" ca="1" si="214"/>
        <v>-0.13708090499246639</v>
      </c>
      <c r="AR197" s="1">
        <f t="shared" ca="1" si="260"/>
        <v>-0.26922178567816907</v>
      </c>
      <c r="AS197" s="1">
        <f t="shared" si="255"/>
        <v>0.9343951712104227</v>
      </c>
      <c r="AT197" s="61">
        <f t="shared" si="184"/>
        <v>7.021101008537145E-2</v>
      </c>
      <c r="AU197" s="5">
        <f ca="1">C197*J197*'Geometry-Tail'!C197/D197</f>
        <v>340722.08127485181</v>
      </c>
      <c r="AV197" s="9">
        <f ca="1">0.455/(LOG10(MIN(AU197,'Geometry-Tail'!L197)))^2.58</f>
        <v>5.511811067610263E-3</v>
      </c>
      <c r="AW197" s="9">
        <f ca="1">AV197*'Geometry-Tail'!M197*'Geometry-Tail'!N197*'Geometry-Tail'!G197/R197*'Geometry-Tail'!O197</f>
        <v>1.6864921921208378E-2</v>
      </c>
      <c r="AX197" s="9">
        <f t="shared" ca="1" si="185"/>
        <v>6.1727679570428252E-3</v>
      </c>
      <c r="AY197" s="9">
        <f t="shared" ca="1" si="186"/>
        <v>2.3037689878251204E-2</v>
      </c>
      <c r="AZ197" s="1">
        <f t="shared" ca="1" si="256"/>
        <v>0.95148725550796098</v>
      </c>
      <c r="BA197" s="1">
        <f t="shared" ca="1" si="187"/>
        <v>5.0986226259163159E-2</v>
      </c>
      <c r="BB197" s="5">
        <f ca="1">C197*J197*'Geometry-Tail'!Q197/D197</f>
        <v>340722.08127485181</v>
      </c>
      <c r="BC197" s="9">
        <f ca="1">0.455/(LOG10(MIN(BB197,'Geometry-Tail'!Z197)))^2.58</f>
        <v>5.511811067610263E-3</v>
      </c>
      <c r="BD197" s="9">
        <f ca="1">BC197*'Geometry-Tail'!AA197*'Geometry-Tail'!AB197*'Geometry-Tail'!AE197/U197*'Geometry-Tail'!AF197</f>
        <v>8.3119378616108332E-3</v>
      </c>
      <c r="BE197" s="5">
        <f ca="1">C197*J197*'Geometry-Fuselage'!C197/D197</f>
        <v>3488610.8068075608</v>
      </c>
      <c r="BF197" s="9">
        <f ca="1">0.455/(LOG10(MIN(BE197,'Geometry-Fuselage'!K197)))^2.58</f>
        <v>3.5757442507550904E-3</v>
      </c>
      <c r="BG197" s="9">
        <f ca="1">BF197*'Geometry-Fuselage'!L197*'Geometry-Fuselage'!M197*'Geometry-Fuselage'!H197/P197*'Geometry-Fuselage'!P197</f>
        <v>1.6009712553062824E-2</v>
      </c>
      <c r="BH197" s="9">
        <f>3.83*RADIANS('Geometry-Fuselage'!N197)^2.5*'Geometry-Fuselage'!I197/P197</f>
        <v>1.3659623231054097E-3</v>
      </c>
      <c r="BI197" s="69">
        <f>0</f>
        <v>0</v>
      </c>
      <c r="BJ197" s="9">
        <f>0.05*'Geometry-Fuselage'!O197/P197</f>
        <v>0</v>
      </c>
      <c r="BK197" s="9">
        <f t="shared" ca="1" si="215"/>
        <v>1.7375674876168232E-2</v>
      </c>
      <c r="BL197" s="5">
        <f ca="1">C197*J197*'Geometry-Fuselage'!R197/D197</f>
        <v>2624384.7002462423</v>
      </c>
      <c r="BM197" s="9">
        <f ca="1">0.455/(LOG10(MIN(BL197,'Geometry-Fuselage'!Z197)))^2.58</f>
        <v>3.7561313211096786E-3</v>
      </c>
      <c r="BN197" s="9">
        <f ca="1">BM197*'Geometry-Fuselage'!AA197*'Geometry-Fuselage'!AB197*'Geometry-Fuselage'!W197/P197*'Geometry-Fuselage'!AC197</f>
        <v>1.7621379712882068E-3</v>
      </c>
      <c r="BO197" s="5">
        <f ca="1">C197*J197*'Geometry-Fuselage'!AE197/D197</f>
        <v>3938063.7328379825</v>
      </c>
      <c r="BP197" s="9">
        <f ca="1">0.455/(LOG10(MIN(BO197,'Geometry-Fuselage'!AK197)))^2.58</f>
        <v>3.5025889793075344E-3</v>
      </c>
      <c r="BQ197" s="9">
        <f ca="1">BP197*'Geometry-Fuselage'!AL197*'Geometry-Fuselage'!AM197*'Geometry-Fuselage'!AI197/P197*'Geometry-Fuselage'!AN197</f>
        <v>0</v>
      </c>
      <c r="BR197" s="9">
        <f ca="1">'Geometry-Miscellaneous'!B197*J197/(0.5*C197*J197^2*P197)</f>
        <v>3.7617331425288618E-4</v>
      </c>
      <c r="BS197" s="9">
        <f>('Geometry-Miscellaneous'!J197+'Geometry-Miscellaneous'!R197)/P197*'Geometry-Miscellaneous'!$G$6</f>
        <v>2.8870034620722749E-3</v>
      </c>
      <c r="BT197" s="9">
        <f>'Geometry-Miscellaneous'!AO197/P197</f>
        <v>6.2492219506369547E-3</v>
      </c>
      <c r="BU197" s="1">
        <f t="shared" ca="1" si="188"/>
        <v>0.38118763262905936</v>
      </c>
      <c r="BV197" s="9">
        <f t="shared" ca="1" si="216"/>
        <v>4.0268902488173761E-2</v>
      </c>
      <c r="BW197" s="9">
        <f t="shared" ca="1" si="217"/>
        <v>6.3767841662999356E-3</v>
      </c>
      <c r="BX197" s="9">
        <f t="shared" ca="1" si="218"/>
        <v>4.6645686654473696E-2</v>
      </c>
      <c r="BY197" s="11">
        <f t="shared" ca="1" si="189"/>
        <v>288.13286105270464</v>
      </c>
      <c r="BZ197" s="11">
        <f t="shared" ca="1" si="190"/>
        <v>35.258633809351124</v>
      </c>
      <c r="CA197" s="11">
        <f t="shared" ca="1" si="191"/>
        <v>8.1719803044747419</v>
      </c>
      <c r="CB197" s="12">
        <f t="shared" ca="1" si="192"/>
        <v>1670.9221005013608</v>
      </c>
      <c r="CD197" s="1">
        <f t="shared" ca="1" si="219"/>
        <v>8.2649803896897647E-3</v>
      </c>
      <c r="CE197" s="1">
        <f t="shared" ca="1" si="220"/>
        <v>1.7096808660959082E-3</v>
      </c>
      <c r="CF197" s="1">
        <f t="shared" ca="1" si="221"/>
        <v>6.4996888937410941E-4</v>
      </c>
      <c r="CG197" s="1">
        <f t="shared" ca="1" si="222"/>
        <v>1.5889063617595258E-2</v>
      </c>
      <c r="CH197" s="1">
        <f t="shared" ca="1" si="223"/>
        <v>1.611374667649915E-3</v>
      </c>
      <c r="CI197" s="1">
        <f t="shared" ca="1" si="224"/>
        <v>0</v>
      </c>
      <c r="CJ197" s="1">
        <f t="shared" ca="1" si="225"/>
        <v>3.4398904008060306E-4</v>
      </c>
      <c r="CK197" s="1">
        <f t="shared" si="226"/>
        <v>2.64E-3</v>
      </c>
      <c r="CL197" s="1">
        <f t="shared" si="227"/>
        <v>5.7145570368798337E-3</v>
      </c>
      <c r="CM197" s="1">
        <f t="shared" ca="1" si="228"/>
        <v>3.682361450736539E-2</v>
      </c>
      <c r="CN197" s="1">
        <f t="shared" ca="1" si="229"/>
        <v>5.2054412729794124E-3</v>
      </c>
      <c r="CO197" s="1">
        <f t="shared" ca="1" si="230"/>
        <v>6.2576413435597373E-4</v>
      </c>
      <c r="CP197" s="1">
        <f t="shared" ca="1" si="231"/>
        <v>5.8312054073353858E-3</v>
      </c>
      <c r="CR197" s="1">
        <f ca="1">'Airfoil-Flight'!J197</f>
        <v>5.8438736522826709</v>
      </c>
      <c r="CS197" s="1">
        <f ca="1">CR197/(1+CR197/(PI()*'Geometry-Wing'!AJ197)*(1+AE197))</f>
        <v>4.8825049348104885</v>
      </c>
      <c r="CU197" s="1">
        <f t="shared" si="257"/>
        <v>6</v>
      </c>
      <c r="CV197" s="1">
        <f t="shared" si="193"/>
        <v>3.9709114397548211</v>
      </c>
      <c r="CW197" s="1">
        <f>Stability!Z197</f>
        <v>2.1749577694090316</v>
      </c>
      <c r="CY197" s="1">
        <f t="shared" si="258"/>
        <v>6</v>
      </c>
      <c r="CZ197" s="1">
        <f t="shared" ca="1" si="194"/>
        <v>3.6351579757590589</v>
      </c>
      <c r="DA197" s="1">
        <f ca="1">Stability!AB197</f>
        <v>1.9910580234180542</v>
      </c>
      <c r="DC197" s="1"/>
      <c r="DD197" s="9">
        <f t="shared" ca="1" si="261"/>
        <v>1.3748701539368271E-2</v>
      </c>
      <c r="DE197" s="9">
        <f t="shared" ca="1" si="262"/>
        <v>0.49738102791057809</v>
      </c>
      <c r="DF197" s="9"/>
      <c r="DG197" s="9">
        <f t="shared" ca="1" si="263"/>
        <v>3.2360262682264947E-2</v>
      </c>
      <c r="DH197" s="9">
        <f t="shared" ca="1" si="264"/>
        <v>9.3791458042132306E-2</v>
      </c>
      <c r="DI197" s="9"/>
      <c r="DJ197" s="9">
        <f t="shared" ca="1" si="265"/>
        <v>2.7077208620504365E-2</v>
      </c>
      <c r="DK197" s="9">
        <f t="shared" ca="1" si="266"/>
        <v>0.1759912666840163</v>
      </c>
      <c r="DL197" s="9"/>
      <c r="DM197" s="1">
        <v>1</v>
      </c>
      <c r="DN197" s="1">
        <f t="shared" ca="1" si="232"/>
        <v>0.38118763262905936</v>
      </c>
      <c r="DO197" s="1">
        <f t="shared" ca="1" si="233"/>
        <v>0.14530401126934672</v>
      </c>
      <c r="DP197" s="1">
        <f t="shared" ca="1" si="234"/>
        <v>4.6645686654473696E-2</v>
      </c>
      <c r="DQ197" s="1">
        <f t="shared" ca="1" si="235"/>
        <v>0.38118763262905936</v>
      </c>
      <c r="DR197" s="1">
        <f t="shared" ca="1" si="236"/>
        <v>0.14530401126934672</v>
      </c>
      <c r="DS197" s="1">
        <f t="shared" ca="1" si="237"/>
        <v>5.5388092067268441E-2</v>
      </c>
      <c r="DT197" s="1">
        <f t="shared" ca="1" si="238"/>
        <v>1.7780758868175737E-2</v>
      </c>
      <c r="DU197" s="1">
        <f t="shared" ca="1" si="239"/>
        <v>0.14530401126934672</v>
      </c>
      <c r="DV197" s="1">
        <f t="shared" ca="1" si="240"/>
        <v>5.5388092067268441E-2</v>
      </c>
      <c r="DW197" s="1">
        <f t="shared" ca="1" si="241"/>
        <v>2.1113255690962441E-2</v>
      </c>
      <c r="DX197" s="1">
        <f t="shared" ca="1" si="267"/>
        <v>6.777805379308062E-3</v>
      </c>
      <c r="DY197" s="9">
        <f t="shared" ca="1" si="268"/>
        <v>4.5836455409691612E-2</v>
      </c>
      <c r="DZ197" s="9">
        <f t="shared" ca="1" si="269"/>
        <v>3.0096937357430642E-4</v>
      </c>
      <c r="EB197" s="9">
        <f t="shared" ca="1" si="242"/>
        <v>0.38118763262905936</v>
      </c>
      <c r="EC197" s="9">
        <f t="shared" ca="1" si="243"/>
        <v>4.6645686654473696E-2</v>
      </c>
      <c r="ED197" s="1">
        <f t="shared" ca="1" si="244"/>
        <v>1.7972152399137423E-3</v>
      </c>
      <c r="EE197" s="9">
        <f t="shared" ca="1" si="245"/>
        <v>5.7694442293312268E-4</v>
      </c>
      <c r="EG197" s="9">
        <f t="shared" ca="1" si="246"/>
        <v>1.0096885106530466E-4</v>
      </c>
      <c r="EH197" s="9">
        <f t="shared" ca="1" si="247"/>
        <v>2.1415396693779874E-2</v>
      </c>
      <c r="EN197" s="9">
        <v>0.51639840913364343</v>
      </c>
      <c r="EO197" s="9">
        <v>3.437925018673816E-2</v>
      </c>
      <c r="EP197" s="1">
        <f t="shared" ca="1" si="248"/>
        <v>0.38118763262905936</v>
      </c>
      <c r="EQ197" s="9">
        <f t="shared" ca="1" si="249"/>
        <v>4.6645686654473696E-2</v>
      </c>
      <c r="ET197" s="1">
        <f t="shared" ca="1" si="250"/>
        <v>8.3156827024639526</v>
      </c>
    </row>
    <row r="198" spans="2:150" x14ac:dyDescent="0.25">
      <c r="B198" s="5">
        <f t="shared" si="251"/>
        <v>5000</v>
      </c>
      <c r="C198" s="19">
        <f>ISA!L198</f>
        <v>0.73611542371223737</v>
      </c>
      <c r="D198" s="52">
        <f>ISA!N198</f>
        <v>1.6299403949154085E-5</v>
      </c>
      <c r="F198" s="12">
        <f t="shared" ca="1" si="271"/>
        <v>288.13286105270458</v>
      </c>
      <c r="G198" s="19">
        <f>Weight!G198</f>
        <v>0.25</v>
      </c>
      <c r="H198" s="1">
        <f t="shared" si="253"/>
        <v>1</v>
      </c>
      <c r="J198" s="11">
        <f t="shared" ca="1" si="204"/>
        <v>52.48146715772981</v>
      </c>
      <c r="K198" s="11">
        <f t="shared" ca="1" si="205"/>
        <v>23.10158183445585</v>
      </c>
      <c r="L198" s="11">
        <f t="shared" ca="1" si="206"/>
        <v>2.2717694196790483</v>
      </c>
      <c r="N198" s="1">
        <f>'Geometry-Wing'!C198</f>
        <v>0.30481432099438527</v>
      </c>
      <c r="O198" s="1">
        <f>'Geometry-Wing'!D198</f>
        <v>3</v>
      </c>
      <c r="P198" s="1">
        <f>'Geometry-Wing'!AC198</f>
        <v>0.91444296298315586</v>
      </c>
      <c r="Q198" s="1">
        <f>'Geometry-Wing'!AD198</f>
        <v>9.8420572570645728</v>
      </c>
      <c r="R198" s="1">
        <f ca="1">'Geometry-Tail'!E198</f>
        <v>0.10137496479873467</v>
      </c>
      <c r="S198" s="1">
        <f>'Geometry-Tail'!F198</f>
        <v>4</v>
      </c>
      <c r="T198" s="19">
        <f>'Geometry-Tail'!I198</f>
        <v>4.8429600532968005</v>
      </c>
      <c r="U198" s="1">
        <f ca="1">'Geometry-Tail'!AD198</f>
        <v>7.8197034217017958E-2</v>
      </c>
      <c r="V198" s="1">
        <f ca="1">'Geometry-Tail'!T198</f>
        <v>3.0854574153398469</v>
      </c>
      <c r="X198" s="1">
        <f t="shared" si="254"/>
        <v>0.25</v>
      </c>
      <c r="Y198" s="5">
        <f t="shared" ca="1" si="207"/>
        <v>722462.86583273706</v>
      </c>
      <c r="Z198" s="1">
        <f t="shared" ca="1" si="270"/>
        <v>0.34079128708738288</v>
      </c>
      <c r="AA198" s="9">
        <f ca="1">'Airfoil-Flight'!W198</f>
        <v>8.51459848417737E-3</v>
      </c>
      <c r="AB198" s="12">
        <f t="shared" ca="1" si="208"/>
        <v>40.02435202560325</v>
      </c>
      <c r="AC198" s="1">
        <f ca="1">'Airfoil-Flight'!AG198</f>
        <v>-0.15283985413917178</v>
      </c>
      <c r="AD198" s="1">
        <f>'Geometry-Wing'!AB198</f>
        <v>0.95988181135316342</v>
      </c>
      <c r="AE198" s="61">
        <f t="shared" si="209"/>
        <v>4.179492534636231E-2</v>
      </c>
      <c r="AF198" s="17">
        <f t="shared" ca="1" si="210"/>
        <v>0.65785316095274082</v>
      </c>
      <c r="AG198" s="11">
        <f t="shared" ca="1" si="211"/>
        <v>0.65785316095274082</v>
      </c>
      <c r="AH198" s="11">
        <f ca="1">DEGREES(AI198/CS198)+'Airfoil-Flight'!K198</f>
        <v>-2.966823437644118</v>
      </c>
      <c r="AI198" s="1">
        <f t="shared" ca="1" si="212"/>
        <v>0.34076882415846671</v>
      </c>
      <c r="AJ198" s="1">
        <f ca="1">0.9*'Airfoil-Flight'!I198</f>
        <v>1.6041198422240373</v>
      </c>
      <c r="AK198" s="5">
        <f ca="1">C198*J198*'Geometry-Wing'!AH198/D198</f>
        <v>472379.56612140505</v>
      </c>
      <c r="AL198" s="9">
        <f ca="1">0.455/(LOG10(MIN(AK198,'Geometry-Wing'!AM198)))^2.58</f>
        <v>5.1632058137649995E-3</v>
      </c>
      <c r="AM198" s="9">
        <f ca="1">+AL198*'Geometry-Wing'!AK198*'Geometry-Wing'!AN198/P198</f>
        <v>0</v>
      </c>
      <c r="AN198" s="9">
        <f ca="1">AA198*COS(RADIANS(AF198))*'Geometry-Wing'!U198*'Geometry-Wing'!V198+AM198</f>
        <v>9.3654409778958503E-3</v>
      </c>
      <c r="AO198" s="9">
        <f ca="1">AI198^2/(PI()*'Geometry-Wing'!AJ198*AD198)</f>
        <v>3.912606653263353E-3</v>
      </c>
      <c r="AP198" s="9">
        <f t="shared" ca="1" si="213"/>
        <v>1.3278047631159202E-2</v>
      </c>
      <c r="AQ198" s="1">
        <f t="shared" ca="1" si="214"/>
        <v>-0.1375558687252546</v>
      </c>
      <c r="AR198" s="1">
        <f t="shared" ca="1" si="260"/>
        <v>-0.27015459673803649</v>
      </c>
      <c r="AS198" s="1">
        <f t="shared" si="255"/>
        <v>0.9343951712104227</v>
      </c>
      <c r="AT198" s="61">
        <f t="shared" si="184"/>
        <v>7.021101008537145E-2</v>
      </c>
      <c r="AU198" s="5">
        <f ca="1">C198*J198*'Geometry-Tail'!C198/D198</f>
        <v>377324.95124218124</v>
      </c>
      <c r="AV198" s="9">
        <f ca="1">0.455/(LOG10(MIN(AU198,'Geometry-Tail'!L198)))^2.58</f>
        <v>5.3995167098429544E-3</v>
      </c>
      <c r="AW198" s="9">
        <f ca="1">AV198*'Geometry-Tail'!M198*'Geometry-Tail'!N198*'Geometry-Tail'!G198/R198*'Geometry-Tail'!O198</f>
        <v>1.6521326040887501E-2</v>
      </c>
      <c r="AX198" s="9">
        <f t="shared" ca="1" si="185"/>
        <v>6.2156173983130341E-3</v>
      </c>
      <c r="AY198" s="9">
        <f t="shared" ca="1" si="186"/>
        <v>2.2736943439200536E-2</v>
      </c>
      <c r="AZ198" s="1">
        <f t="shared" ca="1" si="256"/>
        <v>0.95148725550796098</v>
      </c>
      <c r="BA198" s="1">
        <f t="shared" ca="1" si="187"/>
        <v>5.0986226259163159E-2</v>
      </c>
      <c r="BB198" s="5">
        <f ca="1">C198*J198*'Geometry-Tail'!Q198/D198</f>
        <v>377324.95124218124</v>
      </c>
      <c r="BC198" s="9">
        <f ca="1">0.455/(LOG10(MIN(BB198,'Geometry-Tail'!Z198)))^2.58</f>
        <v>5.3995167098429544E-3</v>
      </c>
      <c r="BD198" s="9">
        <f ca="1">BC198*'Geometry-Tail'!AA198*'Geometry-Tail'!AB198*'Geometry-Tail'!AE198/U198*'Geometry-Tail'!AF198</f>
        <v>8.1425953873275024E-3</v>
      </c>
      <c r="BE198" s="5">
        <f ca="1">C198*J198*'Geometry-Fuselage'!C198/D198</f>
        <v>3863383.0177849596</v>
      </c>
      <c r="BF198" s="9">
        <f ca="1">0.455/(LOG10(MIN(BE198,'Geometry-Fuselage'!K198)))^2.58</f>
        <v>3.514007694088204E-3</v>
      </c>
      <c r="BG198" s="9">
        <f ca="1">BF198*'Geometry-Fuselage'!L198*'Geometry-Fuselage'!M198*'Geometry-Fuselage'!H198/P198*'Geometry-Fuselage'!P198</f>
        <v>1.5733298901263196E-2</v>
      </c>
      <c r="BH198" s="9">
        <f>3.83*RADIANS('Geometry-Fuselage'!N198)^2.5*'Geometry-Fuselage'!I198/P198</f>
        <v>1.3659623231054097E-3</v>
      </c>
      <c r="BI198" s="69">
        <f>0</f>
        <v>0</v>
      </c>
      <c r="BJ198" s="9">
        <f>0.05*'Geometry-Fuselage'!O198/P198</f>
        <v>0</v>
      </c>
      <c r="BK198" s="9">
        <f t="shared" ca="1" si="215"/>
        <v>1.7099261224368605E-2</v>
      </c>
      <c r="BL198" s="5">
        <f ca="1">C198*J198*'Geometry-Fuselage'!R198/D198</f>
        <v>2906315.3915825421</v>
      </c>
      <c r="BM198" s="9">
        <f ca="1">0.455/(LOG10(MIN(BL198,'Geometry-Fuselage'!Z198)))^2.58</f>
        <v>3.6900466394149366E-3</v>
      </c>
      <c r="BN198" s="9">
        <f ca="1">BM198*'Geometry-Fuselage'!AA198*'Geometry-Fuselage'!AB198*'Geometry-Fuselage'!W198/P198*'Geometry-Fuselage'!AC198</f>
        <v>1.7311352408244602E-3</v>
      </c>
      <c r="BO198" s="5">
        <f ca="1">C198*J198*'Geometry-Fuselage'!AE198/D198</f>
        <v>4361119.4801989729</v>
      </c>
      <c r="BP198" s="9">
        <f ca="1">0.455/(LOG10(MIN(BO198,'Geometry-Fuselage'!AK198)))^2.58</f>
        <v>3.4425922976156656E-3</v>
      </c>
      <c r="BQ198" s="9">
        <f ca="1">BP198*'Geometry-Fuselage'!AL198*'Geometry-Fuselage'!AM198*'Geometry-Fuselage'!AI198/P198*'Geometry-Fuselage'!AN198</f>
        <v>0</v>
      </c>
      <c r="BR198" s="9">
        <f ca="1">'Geometry-Miscellaneous'!B198*J198/(0.5*C198*J198^2*P198)</f>
        <v>3.3968216024504998E-4</v>
      </c>
      <c r="BS198" s="9">
        <f>('Geometry-Miscellaneous'!J198+'Geometry-Miscellaneous'!R198)/P198*'Geometry-Miscellaneous'!$G$6</f>
        <v>2.8870034620722749E-3</v>
      </c>
      <c r="BT198" s="9">
        <f>'Geometry-Miscellaneous'!AO198/P198</f>
        <v>6.2492219506369547E-3</v>
      </c>
      <c r="BU198" s="1">
        <f t="shared" ca="1" si="188"/>
        <v>0.31081953935540868</v>
      </c>
      <c r="BV198" s="9">
        <f t="shared" ca="1" si="216"/>
        <v>4.0199596122689141E-2</v>
      </c>
      <c r="BW198" s="9">
        <f t="shared" ca="1" si="217"/>
        <v>4.6016687604294544E-3</v>
      </c>
      <c r="BX198" s="9">
        <f t="shared" ca="1" si="218"/>
        <v>4.4801264883118593E-2</v>
      </c>
      <c r="BY198" s="11">
        <f t="shared" ca="1" si="189"/>
        <v>288.13286105270453</v>
      </c>
      <c r="BZ198" s="11">
        <f t="shared" ca="1" si="190"/>
        <v>41.531226306826426</v>
      </c>
      <c r="CA198" s="11">
        <f t="shared" ca="1" si="191"/>
        <v>6.9377402661800183</v>
      </c>
      <c r="CB198" s="12">
        <f t="shared" ca="1" si="192"/>
        <v>2179.6196894419554</v>
      </c>
      <c r="CD198" s="1">
        <f t="shared" ca="1" si="219"/>
        <v>8.5641615974709467E-3</v>
      </c>
      <c r="CE198" s="1">
        <f t="shared" ca="1" si="220"/>
        <v>1.6748488458233888E-3</v>
      </c>
      <c r="CF198" s="1">
        <f t="shared" ca="1" si="221"/>
        <v>6.3672681011818131E-4</v>
      </c>
      <c r="CG198" s="1">
        <f t="shared" ca="1" si="222"/>
        <v>1.5636299098834613E-2</v>
      </c>
      <c r="CH198" s="1">
        <f t="shared" ca="1" si="223"/>
        <v>1.5830244389440785E-3</v>
      </c>
      <c r="CI198" s="1">
        <f t="shared" ca="1" si="224"/>
        <v>0</v>
      </c>
      <c r="CJ198" s="1">
        <f t="shared" ca="1" si="225"/>
        <v>3.1061996108700267E-4</v>
      </c>
      <c r="CK198" s="1">
        <f t="shared" si="226"/>
        <v>2.64E-3</v>
      </c>
      <c r="CL198" s="1">
        <f t="shared" si="227"/>
        <v>5.7145570368798337E-3</v>
      </c>
      <c r="CM198" s="1">
        <f t="shared" ca="1" si="228"/>
        <v>3.6760237789158046E-2</v>
      </c>
      <c r="CN198" s="1">
        <f t="shared" ca="1" si="229"/>
        <v>3.5778556209977498E-3</v>
      </c>
      <c r="CO198" s="1">
        <f t="shared" ca="1" si="230"/>
        <v>6.3010799495638668E-4</v>
      </c>
      <c r="CP198" s="1">
        <f t="shared" ca="1" si="231"/>
        <v>4.2079636159541361E-3</v>
      </c>
      <c r="CR198" s="1">
        <f ca="1">'Airfoil-Flight'!J198</f>
        <v>5.841171278686824</v>
      </c>
      <c r="CS198" s="1">
        <f ca="1">CR198/(1+CR198/(PI()*'Geometry-Wing'!AJ198)*(1+AE198))</f>
        <v>4.8806184115040923</v>
      </c>
      <c r="CU198" s="1">
        <f t="shared" si="257"/>
        <v>6</v>
      </c>
      <c r="CV198" s="1">
        <f t="shared" si="193"/>
        <v>3.9709114397548211</v>
      </c>
      <c r="CW198" s="1">
        <f>Stability!Z198</f>
        <v>2.1749577694090316</v>
      </c>
      <c r="CY198" s="1">
        <f t="shared" si="258"/>
        <v>6</v>
      </c>
      <c r="CZ198" s="1">
        <f t="shared" ca="1" si="194"/>
        <v>3.6351579757590589</v>
      </c>
      <c r="DA198" s="1">
        <f ca="1">Stability!AB198</f>
        <v>1.9910580234180542</v>
      </c>
      <c r="DC198" s="1"/>
      <c r="DD198" s="9">
        <f t="shared" ca="1" si="261"/>
        <v>1.114180823885892E-2</v>
      </c>
      <c r="DE198" s="9">
        <f t="shared" ca="1" si="262"/>
        <v>0.56446062279288178</v>
      </c>
      <c r="DF198" s="9"/>
      <c r="DG198" s="9">
        <f t="shared" ca="1" si="263"/>
        <v>2.8462267773449096E-2</v>
      </c>
      <c r="DH198" s="9">
        <f t="shared" ca="1" si="264"/>
        <v>0.13300569611581228</v>
      </c>
      <c r="DI198" s="9"/>
      <c r="DJ198" s="9">
        <f t="shared" ca="1" si="265"/>
        <v>2.560907849664501E-2</v>
      </c>
      <c r="DK198" s="9">
        <f t="shared" ca="1" si="266"/>
        <v>0.18351364185625132</v>
      </c>
      <c r="DL198" s="9"/>
      <c r="DM198" s="1">
        <v>1</v>
      </c>
      <c r="DN198" s="1">
        <f t="shared" ca="1" si="232"/>
        <v>0.31081953935540868</v>
      </c>
      <c r="DO198" s="1">
        <f t="shared" ca="1" si="233"/>
        <v>9.6608786045108447E-2</v>
      </c>
      <c r="DP198" s="1">
        <f t="shared" ca="1" si="234"/>
        <v>4.4801264883118593E-2</v>
      </c>
      <c r="DQ198" s="1">
        <f t="shared" ca="1" si="235"/>
        <v>0.31081953935540868</v>
      </c>
      <c r="DR198" s="1">
        <f t="shared" ca="1" si="236"/>
        <v>9.6608786045108447E-2</v>
      </c>
      <c r="DS198" s="1">
        <f t="shared" ca="1" si="237"/>
        <v>3.0027898376225843E-2</v>
      </c>
      <c r="DT198" s="1">
        <f t="shared" ca="1" si="238"/>
        <v>1.3925108513510568E-2</v>
      </c>
      <c r="DU198" s="1">
        <f t="shared" ca="1" si="239"/>
        <v>9.6608786045108447E-2</v>
      </c>
      <c r="DV198" s="1">
        <f t="shared" ca="1" si="240"/>
        <v>3.0027898376225843E-2</v>
      </c>
      <c r="DW198" s="1">
        <f t="shared" ca="1" si="241"/>
        <v>9.3332575411095402E-3</v>
      </c>
      <c r="DX198" s="1">
        <f t="shared" ca="1" si="267"/>
        <v>4.3281958136434347E-3</v>
      </c>
      <c r="DY198" s="9">
        <f t="shared" ca="1" si="268"/>
        <v>4.411874561192318E-2</v>
      </c>
      <c r="DZ198" s="9">
        <f t="shared" ca="1" si="269"/>
        <v>2.3208618265507696E-4</v>
      </c>
      <c r="EB198" s="9">
        <f t="shared" ca="1" si="242"/>
        <v>0.31081953935540868</v>
      </c>
      <c r="EC198" s="9">
        <f t="shared" ca="1" si="243"/>
        <v>4.4801264883118593E-2</v>
      </c>
      <c r="ED198" s="1">
        <f t="shared" ca="1" si="244"/>
        <v>1.4654452694064788E-3</v>
      </c>
      <c r="EE198" s="9">
        <f t="shared" ca="1" si="245"/>
        <v>6.7958417007473566E-4</v>
      </c>
      <c r="EG198" s="9">
        <f t="shared" ca="1" si="246"/>
        <v>8.2599455594296379E-5</v>
      </c>
      <c r="EH198" s="9">
        <f t="shared" ca="1" si="247"/>
        <v>1.7519265492067674E-2</v>
      </c>
      <c r="EN198" s="9">
        <v>0.46323106344529119</v>
      </c>
      <c r="EO198" s="9">
        <v>3.3119877925820593E-2</v>
      </c>
      <c r="EP198" s="1">
        <f t="shared" ca="1" si="248"/>
        <v>0.31081953935540868</v>
      </c>
      <c r="EQ198" s="9">
        <f t="shared" ca="1" si="249"/>
        <v>4.4801264883118593E-2</v>
      </c>
      <c r="ET198" s="1">
        <f t="shared" ca="1" si="250"/>
        <v>7.0444650482766171</v>
      </c>
    </row>
    <row r="199" spans="2:150" x14ac:dyDescent="0.25">
      <c r="B199" s="5">
        <f t="shared" si="251"/>
        <v>5000</v>
      </c>
      <c r="C199" s="19">
        <f>ISA!L199</f>
        <v>0.73611542371223737</v>
      </c>
      <c r="D199" s="52">
        <f>ISA!N199</f>
        <v>1.6299403949154085E-5</v>
      </c>
      <c r="F199" s="12">
        <f t="shared" ca="1" si="271"/>
        <v>288.13286105270458</v>
      </c>
      <c r="G199" s="19">
        <f>Weight!G199</f>
        <v>0.25</v>
      </c>
      <c r="H199" s="1">
        <f t="shared" si="253"/>
        <v>1</v>
      </c>
      <c r="J199" s="11">
        <f t="shared" ca="1" si="204"/>
        <v>59.672770802899706</v>
      </c>
      <c r="K199" s="11">
        <f t="shared" ca="1" si="205"/>
        <v>22.981118032841533</v>
      </c>
      <c r="L199" s="11">
        <f t="shared" ca="1" si="206"/>
        <v>2.5965999877648853</v>
      </c>
      <c r="N199" s="1">
        <f>'Geometry-Wing'!C199</f>
        <v>0.30481432099438527</v>
      </c>
      <c r="O199" s="1">
        <f>'Geometry-Wing'!D199</f>
        <v>3</v>
      </c>
      <c r="P199" s="1">
        <f>'Geometry-Wing'!AC199</f>
        <v>0.91444296298315586</v>
      </c>
      <c r="Q199" s="1">
        <f>'Geometry-Wing'!AD199</f>
        <v>9.8420572570645728</v>
      </c>
      <c r="R199" s="1">
        <f ca="1">'Geometry-Tail'!E199</f>
        <v>0.10137496479873467</v>
      </c>
      <c r="S199" s="1">
        <f>'Geometry-Tail'!F199</f>
        <v>4</v>
      </c>
      <c r="T199" s="19">
        <f>'Geometry-Tail'!I199</f>
        <v>4.8429600532968005</v>
      </c>
      <c r="U199" s="1">
        <f ca="1">'Geometry-Tail'!AD199</f>
        <v>7.8197034217017958E-2</v>
      </c>
      <c r="V199" s="1">
        <f ca="1">'Geometry-Tail'!T199</f>
        <v>3.0854574153398469</v>
      </c>
      <c r="X199" s="1">
        <f t="shared" si="254"/>
        <v>0.25</v>
      </c>
      <c r="Y199" s="5">
        <f t="shared" ca="1" si="207"/>
        <v>821458.76137331431</v>
      </c>
      <c r="Z199" s="1">
        <f t="shared" ca="1" si="270"/>
        <v>0.27050964683594136</v>
      </c>
      <c r="AA199" s="9">
        <f ca="1">'Airfoil-Flight'!W199</f>
        <v>8.788717795031575E-3</v>
      </c>
      <c r="AB199" s="12">
        <f t="shared" ca="1" si="208"/>
        <v>30.779193637195345</v>
      </c>
      <c r="AC199" s="1">
        <f ca="1">'Airfoil-Flight'!AG199</f>
        <v>-0.15350660518797907</v>
      </c>
      <c r="AD199" s="1">
        <f>'Geometry-Wing'!AB199</f>
        <v>0.95988181135316342</v>
      </c>
      <c r="AE199" s="61">
        <f t="shared" si="209"/>
        <v>4.179492534636231E-2</v>
      </c>
      <c r="AF199" s="17">
        <f t="shared" ca="1" si="210"/>
        <v>0.5221963473747514</v>
      </c>
      <c r="AG199" s="11">
        <f t="shared" ca="1" si="211"/>
        <v>0.5221963473747514</v>
      </c>
      <c r="AH199" s="11">
        <f ca="1">DEGREES(AI199/CS199)+'Airfoil-Flight'!K199</f>
        <v>-3.8263688492888388</v>
      </c>
      <c r="AI199" s="1">
        <f t="shared" ca="1" si="212"/>
        <v>0.27049841185991325</v>
      </c>
      <c r="AJ199" s="1">
        <f ca="1">0.9*'Airfoil-Flight'!I199</f>
        <v>1.620981061805062</v>
      </c>
      <c r="AK199" s="5">
        <f ca="1">C199*J199*'Geometry-Wing'!AH199/D199</f>
        <v>537107.65166716708</v>
      </c>
      <c r="AL199" s="9">
        <f ca="1">0.455/(LOG10(MIN(AK199,'Geometry-Wing'!AM199)))^2.58</f>
        <v>5.0345479017893527E-3</v>
      </c>
      <c r="AM199" s="9">
        <f ca="1">+AL199*'Geometry-Wing'!AK199*'Geometry-Wing'!AN199/P199</f>
        <v>0</v>
      </c>
      <c r="AN199" s="9">
        <f ca="1">AA199*COS(RADIANS(AF199))*'Geometry-Wing'!U199*'Geometry-Wing'!V199+AM199</f>
        <v>9.6671880541513017E-3</v>
      </c>
      <c r="AO199" s="9">
        <f ca="1">AI199^2/(PI()*'Geometry-Wing'!AJ199*AD199)</f>
        <v>2.4653348613865277E-3</v>
      </c>
      <c r="AP199" s="9">
        <f t="shared" ca="1" si="213"/>
        <v>1.2132522915537829E-2</v>
      </c>
      <c r="AQ199" s="1">
        <f t="shared" ca="1" si="214"/>
        <v>-0.13815594466918116</v>
      </c>
      <c r="AR199" s="1">
        <f t="shared" ca="1" si="260"/>
        <v>-0.27133312351516348</v>
      </c>
      <c r="AS199" s="1">
        <f t="shared" si="255"/>
        <v>0.9343951712104227</v>
      </c>
      <c r="AT199" s="61">
        <f t="shared" si="184"/>
        <v>7.021101008537145E-2</v>
      </c>
      <c r="AU199" s="5">
        <f ca="1">C199*J199*'Geometry-Tail'!C199/D199</f>
        <v>429028.12274701585</v>
      </c>
      <c r="AV199" s="9">
        <f ca="1">0.455/(LOG10(MIN(AU199,'Geometry-Tail'!L199)))^2.58</f>
        <v>5.2626578110506759E-3</v>
      </c>
      <c r="AW199" s="9">
        <f ca="1">AV199*'Geometry-Tail'!M199*'Geometry-Tail'!N199*'Geometry-Tail'!G199/R199*'Geometry-Tail'!O199</f>
        <v>1.6102568101973774E-2</v>
      </c>
      <c r="AX199" s="9">
        <f t="shared" ca="1" si="185"/>
        <v>6.2699659052078477E-3</v>
      </c>
      <c r="AY199" s="9">
        <f t="shared" ca="1" si="186"/>
        <v>2.2372534007181623E-2</v>
      </c>
      <c r="AZ199" s="1">
        <f t="shared" ca="1" si="256"/>
        <v>0.95148725550796098</v>
      </c>
      <c r="BA199" s="1">
        <f t="shared" ca="1" si="187"/>
        <v>5.0986226259163159E-2</v>
      </c>
      <c r="BB199" s="5">
        <f ca="1">C199*J199*'Geometry-Tail'!Q199/D199</f>
        <v>429028.12274701585</v>
      </c>
      <c r="BC199" s="9">
        <f ca="1">0.455/(LOG10(MIN(BB199,'Geometry-Tail'!Z199)))^2.58</f>
        <v>5.2626578110506759E-3</v>
      </c>
      <c r="BD199" s="9">
        <f ca="1">BC199*'Geometry-Tail'!AA199*'Geometry-Tail'!AB199*'Geometry-Tail'!AE199/U199*'Geometry-Tail'!AF199</f>
        <v>7.9362090201940735E-3</v>
      </c>
      <c r="BE199" s="5">
        <f ca="1">C199*J199*'Geometry-Fuselage'!C199/D199</f>
        <v>4392765.3289727373</v>
      </c>
      <c r="BF199" s="9">
        <f ca="1">0.455/(LOG10(MIN(BE199,'Geometry-Fuselage'!K199)))^2.58</f>
        <v>3.4383954026577894E-3</v>
      </c>
      <c r="BG199" s="9">
        <f ca="1">BF199*'Geometry-Fuselage'!L199*'Geometry-Fuselage'!M199*'Geometry-Fuselage'!H199/P199*'Geometry-Fuselage'!P199</f>
        <v>1.5394759294851545E-2</v>
      </c>
      <c r="BH199" s="9">
        <f>3.83*RADIANS('Geometry-Fuselage'!N199)^2.5*'Geometry-Fuselage'!I199/P199</f>
        <v>1.3659623231054097E-3</v>
      </c>
      <c r="BI199" s="69">
        <f>0</f>
        <v>0</v>
      </c>
      <c r="BJ199" s="9">
        <f>0.05*'Geometry-Fuselage'!O199/P199</f>
        <v>0</v>
      </c>
      <c r="BK199" s="9">
        <f t="shared" ca="1" si="215"/>
        <v>1.6760721617956956E-2</v>
      </c>
      <c r="BL199" s="5">
        <f ca="1">C199*J199*'Geometry-Fuselage'!R199/D199</f>
        <v>3304554.9531155052</v>
      </c>
      <c r="BM199" s="9">
        <f ca="1">0.455/(LOG10(MIN(BL199,'Geometry-Fuselage'!Z199)))^2.58</f>
        <v>3.6091509553710594E-3</v>
      </c>
      <c r="BN199" s="9">
        <f ca="1">BM199*'Geometry-Fuselage'!AA199*'Geometry-Fuselage'!AB199*'Geometry-Fuselage'!W199/P199*'Geometry-Fuselage'!AC199</f>
        <v>1.6931841298593261E-3</v>
      </c>
      <c r="BO199" s="5">
        <f ca="1">C199*J199*'Geometry-Fuselage'!AE199/D199</f>
        <v>4958704.4204354817</v>
      </c>
      <c r="BP199" s="9">
        <f ca="1">0.455/(LOG10(MIN(BO199,'Geometry-Fuselage'!AK199)))^2.58</f>
        <v>3.3690951202492211E-3</v>
      </c>
      <c r="BQ199" s="9">
        <f ca="1">BP199*'Geometry-Fuselage'!AL199*'Geometry-Fuselage'!AM199*'Geometry-Fuselage'!AI199/P199*'Geometry-Fuselage'!AN199</f>
        <v>0</v>
      </c>
      <c r="BR199" s="9">
        <f ca="1">'Geometry-Miscellaneous'!B199*J199/(0.5*C199*J199^2*P199)</f>
        <v>2.9874627735739439E-4</v>
      </c>
      <c r="BS199" s="9">
        <f>('Geometry-Miscellaneous'!J199+'Geometry-Miscellaneous'!R199)/P199*'Geometry-Miscellaneous'!$G$6</f>
        <v>2.8870034620722749E-3</v>
      </c>
      <c r="BT199" s="9">
        <f>'Geometry-Miscellaneous'!AO199/P199</f>
        <v>6.2492219506369547E-3</v>
      </c>
      <c r="BU199" s="1">
        <f t="shared" ca="1" si="188"/>
        <v>0.24041847581300302</v>
      </c>
      <c r="BV199" s="9">
        <f t="shared" ca="1" si="216"/>
        <v>4.0019844397896749E-2</v>
      </c>
      <c r="BW199" s="9">
        <f t="shared" ca="1" si="217"/>
        <v>3.1604220332054882E-3</v>
      </c>
      <c r="BX199" s="9">
        <f t="shared" ca="1" si="218"/>
        <v>4.3180266431102239E-2</v>
      </c>
      <c r="BY199" s="11">
        <f t="shared" ca="1" si="189"/>
        <v>288.13286105270458</v>
      </c>
      <c r="BZ199" s="11">
        <f t="shared" ca="1" si="190"/>
        <v>51.749989952887972</v>
      </c>
      <c r="CA199" s="11">
        <f t="shared" ca="1" si="191"/>
        <v>5.5677858356110654</v>
      </c>
      <c r="CB199" s="12">
        <f t="shared" ca="1" si="192"/>
        <v>3088.0652895110466</v>
      </c>
      <c r="CD199" s="1">
        <f t="shared" ca="1" si="219"/>
        <v>8.8400920879534856E-3</v>
      </c>
      <c r="CE199" s="1">
        <f t="shared" ca="1" si="220"/>
        <v>1.6323972745068192E-3</v>
      </c>
      <c r="CF199" s="1">
        <f t="shared" ca="1" si="221"/>
        <v>6.2058800830552254E-4</v>
      </c>
      <c r="CG199" s="1">
        <f t="shared" ca="1" si="222"/>
        <v>1.5326723938060392E-2</v>
      </c>
      <c r="CH199" s="1">
        <f t="shared" ca="1" si="223"/>
        <v>1.5483203125846187E-3</v>
      </c>
      <c r="CI199" s="1">
        <f t="shared" ca="1" si="224"/>
        <v>0</v>
      </c>
      <c r="CJ199" s="1">
        <f t="shared" ca="1" si="225"/>
        <v>2.7318643104688343E-4</v>
      </c>
      <c r="CK199" s="1">
        <f t="shared" si="226"/>
        <v>2.64E-3</v>
      </c>
      <c r="CL199" s="1">
        <f t="shared" si="227"/>
        <v>5.7145570368798337E-3</v>
      </c>
      <c r="CM199" s="1">
        <f t="shared" ca="1" si="228"/>
        <v>3.6595865089337556E-2</v>
      </c>
      <c r="CN199" s="1">
        <f t="shared" ca="1" si="229"/>
        <v>2.2544081153919641E-3</v>
      </c>
      <c r="CO199" s="1">
        <f t="shared" ca="1" si="230"/>
        <v>6.3561757292971213E-4</v>
      </c>
      <c r="CP199" s="1">
        <f t="shared" ca="1" si="231"/>
        <v>2.8900256883216762E-3</v>
      </c>
      <c r="CR199" s="1">
        <f ca="1">'Airfoil-Flight'!J199</f>
        <v>5.8377721478070814</v>
      </c>
      <c r="CS199" s="1">
        <f ca="1">CR199/(1+CR199/(PI()*'Geometry-Wing'!AJ199)*(1+AE199))</f>
        <v>4.8782450752447186</v>
      </c>
      <c r="CU199" s="1">
        <f t="shared" si="257"/>
        <v>6</v>
      </c>
      <c r="CV199" s="1">
        <f t="shared" si="193"/>
        <v>3.9709114397548211</v>
      </c>
      <c r="CW199" s="1">
        <f>Stability!Z199</f>
        <v>2.1749577694090316</v>
      </c>
      <c r="CY199" s="1">
        <f t="shared" si="258"/>
        <v>6</v>
      </c>
      <c r="CZ199" s="1">
        <f t="shared" ca="1" si="194"/>
        <v>3.6351579757590589</v>
      </c>
      <c r="DA199" s="1">
        <f ca="1">Stability!AB199</f>
        <v>1.9910580234180542</v>
      </c>
      <c r="DC199" s="1"/>
      <c r="DD199" s="9">
        <f t="shared" ca="1" si="261"/>
        <v>8.8098591244052619E-3</v>
      </c>
      <c r="DE199" s="9">
        <f t="shared" ca="1" si="262"/>
        <v>0.63357600648796086</v>
      </c>
      <c r="DF199" s="9"/>
      <c r="DG199" s="9">
        <f t="shared" ca="1" si="263"/>
        <v>2.4793473455685441E-2</v>
      </c>
      <c r="DH199" s="9">
        <f t="shared" ca="1" si="264"/>
        <v>0.18131817410273735</v>
      </c>
      <c r="DI199" s="9"/>
      <c r="DJ199" s="9">
        <f t="shared" ca="1" si="265"/>
        <v>2.4529690415594614E-2</v>
      </c>
      <c r="DK199" s="9">
        <f t="shared" ca="1" si="266"/>
        <v>0.18655799402887766</v>
      </c>
      <c r="DL199" s="9"/>
      <c r="DM199" s="1">
        <v>1</v>
      </c>
      <c r="DN199" s="1">
        <f t="shared" ca="1" si="232"/>
        <v>0.24041847581300302</v>
      </c>
      <c r="DO199" s="1">
        <f t="shared" ca="1" si="233"/>
        <v>5.7801043512247519E-2</v>
      </c>
      <c r="DP199" s="1">
        <f t="shared" ca="1" si="234"/>
        <v>4.3180266431102239E-2</v>
      </c>
      <c r="DQ199" s="1">
        <f t="shared" ca="1" si="235"/>
        <v>0.24041847581300302</v>
      </c>
      <c r="DR199" s="1">
        <f t="shared" ca="1" si="236"/>
        <v>5.7801043512247519E-2</v>
      </c>
      <c r="DS199" s="1">
        <f t="shared" ca="1" si="237"/>
        <v>1.3896438781615615E-2</v>
      </c>
      <c r="DT199" s="1">
        <f t="shared" ca="1" si="238"/>
        <v>1.038133384056498E-2</v>
      </c>
      <c r="DU199" s="1">
        <f t="shared" ca="1" si="239"/>
        <v>5.7801043512247519E-2</v>
      </c>
      <c r="DV199" s="1">
        <f t="shared" ca="1" si="240"/>
        <v>1.3896438781615615E-2</v>
      </c>
      <c r="DW199" s="1">
        <f t="shared" ca="1" si="241"/>
        <v>3.340960631104731E-3</v>
      </c>
      <c r="DX199" s="1">
        <f t="shared" ca="1" si="267"/>
        <v>2.4958644588545815E-3</v>
      </c>
      <c r="DY199" s="9">
        <f t="shared" ca="1" si="268"/>
        <v>4.2857189959427271E-2</v>
      </c>
      <c r="DZ199" s="9">
        <f t="shared" ca="1" si="269"/>
        <v>5.598091945194745E-5</v>
      </c>
      <c r="EB199" s="9">
        <f t="shared" ca="1" si="242"/>
        <v>0.24041847581300302</v>
      </c>
      <c r="EC199" s="9">
        <f t="shared" ca="1" si="243"/>
        <v>4.3180266431102239E-2</v>
      </c>
      <c r="ED199" s="1">
        <f t="shared" ca="1" si="244"/>
        <v>1.133519851386236E-3</v>
      </c>
      <c r="EE199" s="9">
        <f t="shared" ca="1" si="245"/>
        <v>8.4679594370004651E-4</v>
      </c>
      <c r="EG199" s="9">
        <f t="shared" ca="1" si="246"/>
        <v>6.4266548197615826E-5</v>
      </c>
      <c r="EH199" s="9">
        <f t="shared" ca="1" si="247"/>
        <v>1.3630873376004916E-2</v>
      </c>
      <c r="EN199" s="9">
        <v>0.41007122612359864</v>
      </c>
      <c r="EO199" s="9">
        <v>3.191924587354987E-2</v>
      </c>
      <c r="EP199" s="1">
        <f t="shared" ca="1" si="248"/>
        <v>0.24041847581300302</v>
      </c>
      <c r="EQ199" s="9">
        <f t="shared" ca="1" si="249"/>
        <v>4.3180266431102239E-2</v>
      </c>
      <c r="ET199" s="1">
        <f t="shared" ca="1" si="250"/>
        <v>5.6091955367926287</v>
      </c>
    </row>
    <row r="200" spans="2:150" x14ac:dyDescent="0.25">
      <c r="B200" s="5">
        <f t="shared" si="251"/>
        <v>5000</v>
      </c>
      <c r="C200" s="19">
        <f>ISA!L200</f>
        <v>0.73611542371223737</v>
      </c>
      <c r="D200" s="52">
        <f>ISA!N200</f>
        <v>1.6299403949154085E-5</v>
      </c>
      <c r="F200" s="12">
        <f t="shared" ca="1" si="271"/>
        <v>288.13286105270458</v>
      </c>
      <c r="G200" s="19">
        <f>Weight!G200</f>
        <v>0.25</v>
      </c>
      <c r="H200" s="1">
        <f t="shared" si="253"/>
        <v>1</v>
      </c>
      <c r="J200" s="11">
        <f t="shared" ca="1" si="204"/>
        <v>67.161402876285223</v>
      </c>
      <c r="K200" s="11">
        <f t="shared" ca="1" si="205"/>
        <v>22.870771298147822</v>
      </c>
      <c r="L200" s="11">
        <f t="shared" ca="1" si="206"/>
        <v>2.9365604684142967</v>
      </c>
      <c r="N200" s="1">
        <f>'Geometry-Wing'!C200</f>
        <v>0.30481432099438527</v>
      </c>
      <c r="O200" s="1">
        <f>'Geometry-Wing'!D200</f>
        <v>3</v>
      </c>
      <c r="P200" s="1">
        <f>'Geometry-Wing'!AC200</f>
        <v>0.91444296298315586</v>
      </c>
      <c r="Q200" s="1">
        <f>'Geometry-Wing'!AD200</f>
        <v>9.8420572570645728</v>
      </c>
      <c r="R200" s="1">
        <f ca="1">'Geometry-Tail'!E200</f>
        <v>0.10137496479873467</v>
      </c>
      <c r="S200" s="1">
        <f>'Geometry-Tail'!F200</f>
        <v>4</v>
      </c>
      <c r="T200" s="19">
        <f>'Geometry-Tail'!I200</f>
        <v>4.8429600532968005</v>
      </c>
      <c r="U200" s="1">
        <f ca="1">'Geometry-Tail'!AD200</f>
        <v>7.8197034217017958E-2</v>
      </c>
      <c r="V200" s="1">
        <f ca="1">'Geometry-Tail'!T200</f>
        <v>3.0854574153398469</v>
      </c>
      <c r="X200" s="1">
        <f t="shared" si="254"/>
        <v>0.25</v>
      </c>
      <c r="Y200" s="5">
        <f t="shared" ca="1" si="207"/>
        <v>924547.69699024095</v>
      </c>
      <c r="Z200" s="1">
        <f>$Z$9</f>
        <v>0.22</v>
      </c>
      <c r="AA200" s="9">
        <f ca="1">'Airfoil-Flight'!W200</f>
        <v>8.8314909621132406E-3</v>
      </c>
      <c r="AB200" s="12">
        <f t="shared" ca="1" si="208"/>
        <v>24.910856042744268</v>
      </c>
      <c r="AC200" s="1">
        <f ca="1">'Airfoil-Flight'!AG200</f>
        <v>-0.1541230050500344</v>
      </c>
      <c r="AD200" s="1">
        <f>'Geometry-Wing'!AB200</f>
        <v>0.95988181135316342</v>
      </c>
      <c r="AE200" s="61">
        <f t="shared" si="209"/>
        <v>4.179492534636231E-2</v>
      </c>
      <c r="AF200" s="17">
        <f t="shared" ca="1" si="210"/>
        <v>0.42469765207900589</v>
      </c>
      <c r="AG200" s="11">
        <f t="shared" ca="1" si="211"/>
        <v>0.42469765207900589</v>
      </c>
      <c r="AH200" s="11">
        <f ca="1">DEGREES(AI200/CS200)+'Airfoil-Flight'!K200</f>
        <v>-4.4518449205428565</v>
      </c>
      <c r="AI200" s="1">
        <f t="shared" ca="1" si="212"/>
        <v>0.21999395626864091</v>
      </c>
      <c r="AJ200" s="1">
        <f ca="1">0.9*'Airfoil-Flight'!I200</f>
        <v>1.6366605918135455</v>
      </c>
      <c r="AK200" s="5">
        <f ca="1">C200*J200*'Geometry-Wing'!AH200/D200</f>
        <v>604511.95572438836</v>
      </c>
      <c r="AL200" s="9">
        <f ca="1">0.455/(LOG10(MIN(AK200,'Geometry-Wing'!AM200)))^2.58</f>
        <v>4.9200017961388738E-3</v>
      </c>
      <c r="AM200" s="9">
        <f ca="1">+AL200*'Geometry-Wing'!AK200*'Geometry-Wing'!AN200/P200</f>
        <v>0</v>
      </c>
      <c r="AN200" s="9">
        <f ca="1">AA200*COS(RADIANS(AF200))*'Geometry-Wing'!U200*'Geometry-Wing'!V200+AM200</f>
        <v>9.714373182530189E-3</v>
      </c>
      <c r="AO200" s="9">
        <f ca="1">AI200^2/(PI()*'Geometry-Wing'!AJ200*AD200)</f>
        <v>1.6306771195517163E-3</v>
      </c>
      <c r="AP200" s="9">
        <f t="shared" ca="1" si="213"/>
        <v>1.1345050302081905E-2</v>
      </c>
      <c r="AQ200" s="1">
        <f t="shared" ca="1" si="214"/>
        <v>-0.13871070454503096</v>
      </c>
      <c r="AR200" s="1">
        <f t="shared" ca="1" si="260"/>
        <v>-0.27242265122441728</v>
      </c>
      <c r="AS200" s="1">
        <f t="shared" si="255"/>
        <v>0.9343951712104227</v>
      </c>
      <c r="AT200" s="61">
        <f t="shared" si="184"/>
        <v>7.021101008537145E-2</v>
      </c>
      <c r="AU200" s="5">
        <f ca="1">C200*J200*'Geometry-Tail'!C200/D200</f>
        <v>482868.99048549804</v>
      </c>
      <c r="AV200" s="9">
        <f ca="1">0.455/(LOG10(MIN(AU200,'Geometry-Tail'!L200)))^2.58</f>
        <v>5.1408809305923363E-3</v>
      </c>
      <c r="AW200" s="9">
        <f ca="1">AV200*'Geometry-Tail'!M200*'Geometry-Tail'!N200*'Geometry-Tail'!G200/R200*'Geometry-Tail'!O200</f>
        <v>1.5729957801013539E-2</v>
      </c>
      <c r="AX200" s="9">
        <f t="shared" ca="1" si="185"/>
        <v>6.3204206150152074E-3</v>
      </c>
      <c r="AY200" s="9">
        <f t="shared" ca="1" si="186"/>
        <v>2.2050378416028749E-2</v>
      </c>
      <c r="AZ200" s="1">
        <f t="shared" ca="1" si="256"/>
        <v>0.95148725550796098</v>
      </c>
      <c r="BA200" s="1">
        <f t="shared" ca="1" si="187"/>
        <v>5.0986226259163159E-2</v>
      </c>
      <c r="BB200" s="5">
        <f ca="1">C200*J200*'Geometry-Tail'!Q200/D200</f>
        <v>482868.99048549804</v>
      </c>
      <c r="BC200" s="9">
        <f ca="1">0.455/(LOG10(MIN(BB200,'Geometry-Tail'!Z200)))^2.58</f>
        <v>5.1408809305923363E-3</v>
      </c>
      <c r="BD200" s="9">
        <f ca="1">BC200*'Geometry-Tail'!AA200*'Geometry-Tail'!AB200*'Geometry-Tail'!AE200/U200*'Geometry-Tail'!AF200</f>
        <v>7.7525666835946486E-3</v>
      </c>
      <c r="BE200" s="5">
        <f ca="1">C200*J200*'Geometry-Fuselage'!C200/D200</f>
        <v>4944035.2447280595</v>
      </c>
      <c r="BF200" s="9">
        <f ca="1">0.455/(LOG10(MIN(BE200,'Geometry-Fuselage'!K200)))^2.58</f>
        <v>3.3707661065734474E-3</v>
      </c>
      <c r="BG200" s="9">
        <f ca="1">BF200*'Geometry-Fuselage'!L200*'Geometry-Fuselage'!M200*'Geometry-Fuselage'!H200/P200*'Geometry-Fuselage'!P200</f>
        <v>1.5091962026772977E-2</v>
      </c>
      <c r="BH200" s="9">
        <f>3.83*RADIANS('Geometry-Fuselage'!N200)^2.5*'Geometry-Fuselage'!I200/P200</f>
        <v>1.3659623231054097E-3</v>
      </c>
      <c r="BI200" s="69">
        <f>0</f>
        <v>0</v>
      </c>
      <c r="BJ200" s="9">
        <f>0.05*'Geometry-Fuselage'!O200/P200</f>
        <v>0</v>
      </c>
      <c r="BK200" s="9">
        <f t="shared" ca="1" si="215"/>
        <v>1.6457924349878385E-2</v>
      </c>
      <c r="BL200" s="5">
        <f ca="1">C200*J200*'Geometry-Fuselage'!R200/D200</f>
        <v>3719259.9496691967</v>
      </c>
      <c r="BM200" s="9">
        <f ca="1">0.455/(LOG10(MIN(BL200,'Geometry-Fuselage'!Z200)))^2.58</f>
        <v>3.5368357070550164E-3</v>
      </c>
      <c r="BN200" s="9">
        <f ca="1">BM200*'Geometry-Fuselage'!AA200*'Geometry-Fuselage'!AB200*'Geometry-Fuselage'!W200/P200*'Geometry-Fuselage'!AC200</f>
        <v>1.6592584137256343E-3</v>
      </c>
      <c r="BO200" s="5">
        <f ca="1">C200*J200*'Geometry-Fuselage'!AE200/D200</f>
        <v>5580996.8406746183</v>
      </c>
      <c r="BP200" s="9">
        <f ca="1">0.455/(LOG10(MIN(BO200,'Geometry-Fuselage'!AK200)))^2.58</f>
        <v>3.303342698074853E-3</v>
      </c>
      <c r="BQ200" s="9">
        <f ca="1">BP200*'Geometry-Fuselage'!AL200*'Geometry-Fuselage'!AM200*'Geometry-Fuselage'!AI200/P200*'Geometry-Fuselage'!AN200</f>
        <v>0</v>
      </c>
      <c r="BR200" s="9">
        <f ca="1">'Geometry-Miscellaneous'!B200*J200/(0.5*C200*J200^2*P200)</f>
        <v>2.6543546402396612E-4</v>
      </c>
      <c r="BS200" s="9">
        <f>('Geometry-Miscellaneous'!J200+'Geometry-Miscellaneous'!R200)/P200*'Geometry-Miscellaneous'!$G$6</f>
        <v>2.8870034620722749E-3</v>
      </c>
      <c r="BT200" s="9">
        <f>'Geometry-Miscellaneous'!AO200/P200</f>
        <v>6.2492219506369547E-3</v>
      </c>
      <c r="BU200" s="1">
        <f t="shared" ca="1" si="188"/>
        <v>0.18979323539682205</v>
      </c>
      <c r="BV200" s="9">
        <f t="shared" ca="1" si="216"/>
        <v>3.9639984362977651E-2</v>
      </c>
      <c r="BW200" s="9">
        <f t="shared" ca="1" si="217"/>
        <v>2.3313576904537268E-3</v>
      </c>
      <c r="BX200" s="9">
        <f t="shared" ca="1" si="218"/>
        <v>4.1971342053431379E-2</v>
      </c>
      <c r="BY200" s="11">
        <f t="shared" ca="1" si="189"/>
        <v>288.13286105270458</v>
      </c>
      <c r="BZ200" s="11">
        <f t="shared" ca="1" si="190"/>
        <v>63.718408313088766</v>
      </c>
      <c r="CA200" s="11">
        <f t="shared" ca="1" si="191"/>
        <v>4.5219720435721795</v>
      </c>
      <c r="CB200" s="12">
        <f t="shared" ca="1" si="192"/>
        <v>4279.4176913509964</v>
      </c>
      <c r="CD200" s="1">
        <f t="shared" ca="1" si="219"/>
        <v>8.883240196557016E-3</v>
      </c>
      <c r="CE200" s="1">
        <f t="shared" ca="1" si="220"/>
        <v>1.5946239183633295E-3</v>
      </c>
      <c r="CF200" s="1">
        <f t="shared" ca="1" si="221"/>
        <v>6.0622772222676416E-4</v>
      </c>
      <c r="CG200" s="1">
        <f t="shared" ca="1" si="222"/>
        <v>1.504983310705542E-2</v>
      </c>
      <c r="CH200" s="1">
        <f t="shared" ca="1" si="223"/>
        <v>1.5172971802020002E-3</v>
      </c>
      <c r="CI200" s="1">
        <f t="shared" ca="1" si="224"/>
        <v>0</v>
      </c>
      <c r="CJ200" s="1">
        <f t="shared" ca="1" si="225"/>
        <v>2.4272559220288445E-4</v>
      </c>
      <c r="CK200" s="1">
        <f t="shared" si="226"/>
        <v>2.64E-3</v>
      </c>
      <c r="CL200" s="1">
        <f t="shared" si="227"/>
        <v>5.7145570368798337E-3</v>
      </c>
      <c r="CM200" s="1">
        <f t="shared" ca="1" si="228"/>
        <v>3.6248504753487246E-2</v>
      </c>
      <c r="CN200" s="1">
        <f t="shared" ca="1" si="229"/>
        <v>1.4911612168717094E-3</v>
      </c>
      <c r="CO200" s="1">
        <f t="shared" ca="1" si="230"/>
        <v>6.4073241736036359E-4</v>
      </c>
      <c r="CP200" s="1">
        <f t="shared" ca="1" si="231"/>
        <v>2.1318936342320728E-3</v>
      </c>
      <c r="CR200" s="1">
        <f ca="1">'Airfoil-Flight'!J200</f>
        <v>5.834644566788433</v>
      </c>
      <c r="CS200" s="1">
        <f ca="1">CR200/(1+CR200/(PI()*'Geometry-Wing'!AJ200)*(1+AE200))</f>
        <v>4.8760609388132012</v>
      </c>
      <c r="CU200" s="1">
        <f t="shared" si="257"/>
        <v>6</v>
      </c>
      <c r="CV200" s="1">
        <f t="shared" si="193"/>
        <v>3.9709114397548211</v>
      </c>
      <c r="CW200" s="1">
        <f>Stability!Z200</f>
        <v>2.1749577694090316</v>
      </c>
      <c r="CY200" s="1">
        <f t="shared" si="258"/>
        <v>6</v>
      </c>
      <c r="CZ200" s="1">
        <f t="shared" ca="1" si="194"/>
        <v>3.6351579757590589</v>
      </c>
      <c r="DA200" s="1">
        <f ca="1">Stability!AB200</f>
        <v>1.9910580234180542</v>
      </c>
      <c r="DC200" s="1"/>
      <c r="DD200" s="9">
        <f t="shared" ca="1" si="261"/>
        <v>7.3036977887847871E-3</v>
      </c>
      <c r="DE200" s="9">
        <f t="shared" ca="1" si="262"/>
        <v>0.6822490672099929</v>
      </c>
      <c r="DF200" s="9"/>
      <c r="DG200" s="9">
        <f t="shared" ca="1" si="263"/>
        <v>2.2298083133886683E-2</v>
      </c>
      <c r="DH200" s="9">
        <f t="shared" ca="1" si="264"/>
        <v>0.21970852225701692</v>
      </c>
      <c r="DI200" s="9"/>
      <c r="DJ200" s="9">
        <f t="shared" ca="1" si="265"/>
        <v>2.3994267805820552E-2</v>
      </c>
      <c r="DK200" s="9">
        <f t="shared" ca="1" si="266"/>
        <v>0.18345616547766719</v>
      </c>
      <c r="DL200" s="9"/>
      <c r="DM200" s="1">
        <v>1</v>
      </c>
      <c r="DN200" s="1">
        <f t="shared" ca="1" si="232"/>
        <v>0.18979323539682205</v>
      </c>
      <c r="DO200" s="1">
        <f t="shared" ca="1" si="233"/>
        <v>3.602147220239351E-2</v>
      </c>
      <c r="DP200" s="1">
        <f t="shared" ca="1" si="234"/>
        <v>4.1971342053431379E-2</v>
      </c>
      <c r="DQ200" s="1">
        <f t="shared" ca="1" si="235"/>
        <v>0.18979323539682205</v>
      </c>
      <c r="DR200" s="1">
        <f t="shared" ca="1" si="236"/>
        <v>3.602147220239351E-2</v>
      </c>
      <c r="DS200" s="1">
        <f t="shared" ca="1" si="237"/>
        <v>6.8366317530489532E-3</v>
      </c>
      <c r="DT200" s="1">
        <f t="shared" ca="1" si="238"/>
        <v>7.9658768022674385E-3</v>
      </c>
      <c r="DU200" s="1">
        <f t="shared" ca="1" si="239"/>
        <v>3.602147220239351E-2</v>
      </c>
      <c r="DV200" s="1">
        <f t="shared" ca="1" si="240"/>
        <v>6.8366317530489532E-3</v>
      </c>
      <c r="DW200" s="1">
        <f t="shared" ca="1" si="241"/>
        <v>1.2975464596278084E-3</v>
      </c>
      <c r="DX200" s="1">
        <f t="shared" ca="1" si="267"/>
        <v>1.5118695310748281E-3</v>
      </c>
      <c r="DY200" s="9">
        <f t="shared" ca="1" si="268"/>
        <v>4.2232520520570214E-2</v>
      </c>
      <c r="DZ200" s="9">
        <f t="shared" ca="1" si="269"/>
        <v>3.8723002562738326E-5</v>
      </c>
      <c r="EB200" s="9">
        <f t="shared" ca="1" si="242"/>
        <v>0.18979323539682205</v>
      </c>
      <c r="EC200" s="9">
        <f t="shared" ca="1" si="243"/>
        <v>4.1971342053431379E-2</v>
      </c>
      <c r="ED200" s="1">
        <f t="shared" ca="1" si="244"/>
        <v>8.9483305828978689E-4</v>
      </c>
      <c r="EE200" s="9">
        <f t="shared" ca="1" si="245"/>
        <v>1.0426376845225993E-3</v>
      </c>
      <c r="EG200" s="9">
        <f t="shared" ca="1" si="246"/>
        <v>5.1111276942043373E-5</v>
      </c>
      <c r="EH200" s="9">
        <f t="shared" ca="1" si="247"/>
        <v>1.0840652930987181E-2</v>
      </c>
      <c r="EN200" s="9">
        <v>0.31078085921049392</v>
      </c>
      <c r="EO200" s="9">
        <v>3.0562207601091369E-2</v>
      </c>
      <c r="EP200" s="1">
        <f t="shared" ca="1" si="248"/>
        <v>0.18979323539682205</v>
      </c>
      <c r="EQ200" s="9">
        <f t="shared" ca="1" si="249"/>
        <v>4.1971342053431379E-2</v>
      </c>
      <c r="ET200" s="1">
        <f t="shared" ca="1" si="250"/>
        <v>4.4935152495407804</v>
      </c>
    </row>
    <row r="201" spans="2:150" x14ac:dyDescent="0.25">
      <c r="B201" s="5">
        <f t="shared" si="251"/>
        <v>5000</v>
      </c>
      <c r="C201" s="19">
        <f>ISA!L201</f>
        <v>0.73611542371223737</v>
      </c>
      <c r="D201" s="52">
        <f>ISA!N201</f>
        <v>1.6299403949154085E-5</v>
      </c>
      <c r="F201" s="12">
        <f t="shared" ca="1" si="271"/>
        <v>288.13286105270458</v>
      </c>
      <c r="G201" s="19">
        <f>Weight!G201</f>
        <v>0.25</v>
      </c>
      <c r="H201" s="70">
        <f>H113</f>
        <v>1</v>
      </c>
      <c r="J201" s="11">
        <f t="shared" ca="1" si="204"/>
        <v>23.855182439027153</v>
      </c>
      <c r="K201" s="11">
        <f t="shared" ca="1" si="205"/>
        <v>23.855182439027153</v>
      </c>
      <c r="L201" s="11">
        <f t="shared" ca="1" si="206"/>
        <v>1</v>
      </c>
      <c r="N201" s="1">
        <f>'Geometry-Wing'!C201</f>
        <v>0.30481432099438527</v>
      </c>
      <c r="O201" s="1">
        <f>'Geometry-Wing'!D201</f>
        <v>3</v>
      </c>
      <c r="P201" s="1">
        <f>'Geometry-Wing'!AC201</f>
        <v>0.91444296298315586</v>
      </c>
      <c r="Q201" s="1">
        <f>'Geometry-Wing'!AD201</f>
        <v>9.8420572570645728</v>
      </c>
      <c r="R201" s="1">
        <f ca="1">'Geometry-Tail'!E201</f>
        <v>0.10137496479873467</v>
      </c>
      <c r="S201" s="1">
        <f>'Geometry-Tail'!F201</f>
        <v>4</v>
      </c>
      <c r="T201" s="19">
        <f>'Geometry-Tail'!I201</f>
        <v>4.8429600532968005</v>
      </c>
      <c r="U201" s="1">
        <f ca="1">'Geometry-Tail'!AD201</f>
        <v>7.8197034217017958E-2</v>
      </c>
      <c r="V201" s="1">
        <f ca="1">'Geometry-Tail'!T201</f>
        <v>3.0854574153398469</v>
      </c>
      <c r="X201" s="1">
        <f t="shared" si="254"/>
        <v>0.25</v>
      </c>
      <c r="Y201" s="5">
        <f t="shared" ca="1" si="207"/>
        <v>328391.80006277579</v>
      </c>
      <c r="Z201" s="70">
        <f ca="1">IF(ISERROR(Z201),'Airfoil-Flight'!I201,Z201*L201)</f>
        <v>1.5355791713618878</v>
      </c>
      <c r="AA201" s="9">
        <f ca="1">'Airfoil-Flight'!W201</f>
        <v>2.0824518443255717E-2</v>
      </c>
      <c r="AB201" s="12">
        <f t="shared" ca="1" si="208"/>
        <v>73.739000282102779</v>
      </c>
      <c r="AC201" s="1">
        <f ca="1">'Airfoil-Flight'!AG201</f>
        <v>-0.14880908241220367</v>
      </c>
      <c r="AD201" s="1">
        <f>'Geometry-Wing'!AB201</f>
        <v>0.95988181135316342</v>
      </c>
      <c r="AE201" s="61">
        <f t="shared" si="209"/>
        <v>4.179492534636231E-2</v>
      </c>
      <c r="AF201" s="17">
        <f t="shared" ca="1" si="210"/>
        <v>2.9604745141880415</v>
      </c>
      <c r="AG201" s="11">
        <f t="shared" ca="1" si="211"/>
        <v>2.9604745141880415</v>
      </c>
      <c r="AH201" s="11">
        <f ca="1">DEGREES(AI201/CS201)+'Airfoil-Flight'!K201</f>
        <v>11.199798233489679</v>
      </c>
      <c r="AI201" s="1">
        <f t="shared" ca="1" si="212"/>
        <v>1.5335297890640376</v>
      </c>
      <c r="AJ201" s="1">
        <f ca="1">0.9*'Airfoil-Flight'!I201</f>
        <v>1.5043703422983616</v>
      </c>
      <c r="AK201" s="5">
        <f ca="1">C201*J201*'Geometry-Wing'!AH201/D201</f>
        <v>214717.71542566107</v>
      </c>
      <c r="AL201" s="9">
        <f ca="1">0.455/(LOG10(MIN(AK201,'Geometry-Wing'!AM201)))^2.58</f>
        <v>6.0626514168602404E-3</v>
      </c>
      <c r="AM201" s="9">
        <f ca="1">+AL201*'Geometry-Wing'!AK201*'Geometry-Wing'!AN201/P201</f>
        <v>0</v>
      </c>
      <c r="AN201" s="9">
        <f ca="1">AA201*COS(RADIANS(AF201))*'Geometry-Wing'!U201*'Geometry-Wing'!V201+AM201</f>
        <v>2.2876398669861891E-2</v>
      </c>
      <c r="AO201" s="9">
        <f ca="1">AI201^2/(PI()*'Geometry-Wing'!AJ201*AD201)</f>
        <v>7.9237526670452862E-2</v>
      </c>
      <c r="AP201" s="9">
        <f t="shared" ca="1" si="213"/>
        <v>0.10211392534031476</v>
      </c>
      <c r="AQ201" s="1">
        <f t="shared" ca="1" si="214"/>
        <v>-0.13392817417098329</v>
      </c>
      <c r="AR201" s="1">
        <f t="shared" ca="1" si="260"/>
        <v>-0.26302993990965062</v>
      </c>
      <c r="AS201" s="1">
        <f t="shared" si="255"/>
        <v>0.9343951712104227</v>
      </c>
      <c r="AT201" s="61">
        <f t="shared" si="184"/>
        <v>7.021101008537145E-2</v>
      </c>
      <c r="AU201" s="5">
        <f ca="1">C201*J201*'Geometry-Tail'!C201/D201</f>
        <v>171511.12646349694</v>
      </c>
      <c r="AV201" s="9">
        <f ca="1">0.455/(LOG10(MIN(AU201,'Geometry-Tail'!L201)))^2.58</f>
        <v>6.3585461917527297E-3</v>
      </c>
      <c r="AW201" s="9">
        <f ca="1">AV201*'Geometry-Tail'!M201*'Geometry-Tail'!N201*'Geometry-Tail'!G201/R201*'Geometry-Tail'!O201</f>
        <v>1.9455743990659091E-2</v>
      </c>
      <c r="AX201" s="9">
        <f t="shared" ca="1" si="185"/>
        <v>5.8920974632360292E-3</v>
      </c>
      <c r="AY201" s="9">
        <f t="shared" ca="1" si="186"/>
        <v>2.5347841453895119E-2</v>
      </c>
      <c r="AZ201" s="1">
        <f t="shared" ca="1" si="256"/>
        <v>0.95148725550796098</v>
      </c>
      <c r="BA201" s="1">
        <f t="shared" ca="1" si="187"/>
        <v>5.0986226259163159E-2</v>
      </c>
      <c r="BB201" s="5">
        <f ca="1">C201*J201*'Geometry-Tail'!Q201/D201</f>
        <v>171511.12646349694</v>
      </c>
      <c r="BC201" s="9">
        <f ca="1">0.455/(LOG10(MIN(BB201,'Geometry-Tail'!Z201)))^2.58</f>
        <v>6.3585461917527297E-3</v>
      </c>
      <c r="BD201" s="9">
        <f ca="1">BC201*'Geometry-Tail'!AA201*'Geometry-Tail'!AB201*'Geometry-Tail'!AE201/U201*'Geometry-Tail'!AF201</f>
        <v>9.5888339037255264E-3</v>
      </c>
      <c r="BE201" s="5">
        <f ca="1">C201*J201*'Geometry-Fuselage'!C201/D201</f>
        <v>1756080.9884394652</v>
      </c>
      <c r="BF201" s="9">
        <f ca="1">0.455/(LOG10(MIN(BE201,'Geometry-Fuselage'!K201)))^2.58</f>
        <v>4.0329182253715182E-3</v>
      </c>
      <c r="BG201" s="9">
        <f ca="1">BF201*'Geometry-Fuselage'!L201*'Geometry-Fuselage'!M201*'Geometry-Fuselage'!H201/P201*'Geometry-Fuselage'!P201</f>
        <v>1.8056621785680519E-2</v>
      </c>
      <c r="BH201" s="9">
        <f>3.83*RADIANS('Geometry-Fuselage'!N201)^2.5*'Geometry-Fuselage'!I201/P201</f>
        <v>1.3659623231054097E-3</v>
      </c>
      <c r="BI201" s="69">
        <f>0</f>
        <v>0</v>
      </c>
      <c r="BJ201" s="9">
        <f>0.05*'Geometry-Fuselage'!O201/P201</f>
        <v>0</v>
      </c>
      <c r="BK201" s="9">
        <f t="shared" ca="1" si="215"/>
        <v>1.9422584108785928E-2</v>
      </c>
      <c r="BL201" s="5">
        <f ca="1">C201*J201*'Geometry-Fuselage'!R201/D201</f>
        <v>1321050.7946202245</v>
      </c>
      <c r="BM201" s="9">
        <f ca="1">0.455/(LOG10(MIN(BL201,'Geometry-Fuselage'!Z201)))^2.58</f>
        <v>4.2464341179108992E-3</v>
      </c>
      <c r="BN201" s="9">
        <f ca="1">BM201*'Geometry-Fuselage'!AA201*'Geometry-Fuselage'!AB201*'Geometry-Fuselage'!W201/P201*'Geometry-Fuselage'!AC201</f>
        <v>1.9921568662125172E-3</v>
      </c>
      <c r="BO201" s="5">
        <f ca="1">C201*J201*'Geometry-Fuselage'!AE201/D201</f>
        <v>1982324.5513672491</v>
      </c>
      <c r="BP201" s="9">
        <f ca="1">0.455/(LOG10(MIN(BO201,'Geometry-Fuselage'!AK201)))^2.58</f>
        <v>3.9465296669603722E-3</v>
      </c>
      <c r="BQ201" s="9">
        <f ca="1">BP201*'Geometry-Fuselage'!AL201*'Geometry-Fuselage'!AM201*'Geometry-Fuselage'!AI201/P201*'Geometry-Fuselage'!AN201</f>
        <v>0</v>
      </c>
      <c r="BR201" s="9">
        <f ca="1">'Geometry-Miscellaneous'!B201*J201/(0.5*C201*J201^2*P201)</f>
        <v>7.4730168937221146E-4</v>
      </c>
      <c r="BS201" s="9">
        <f>('Geometry-Miscellaneous'!J201+'Geometry-Miscellaneous'!R201)/P201*'Geometry-Miscellaneous'!$G$6</f>
        <v>2.8870034620722749E-3</v>
      </c>
      <c r="BT201" s="9">
        <f>'Geometry-Miscellaneous'!AO201/P201</f>
        <v>6.2492219506369547E-3</v>
      </c>
      <c r="BU201" s="1">
        <f t="shared" ca="1" si="188"/>
        <v>1.5043703422983619</v>
      </c>
      <c r="BV201" s="9">
        <f t="shared" ca="1" si="216"/>
        <v>5.715149946942983E-2</v>
      </c>
      <c r="BW201" s="9">
        <f t="shared" ca="1" si="217"/>
        <v>7.9890723422033391E-2</v>
      </c>
      <c r="BX201" s="9">
        <f t="shared" ca="1" si="218"/>
        <v>0.13704222289146323</v>
      </c>
      <c r="BY201" s="11">
        <f t="shared" ca="1" si="189"/>
        <v>288.13286105270458</v>
      </c>
      <c r="BZ201" s="11">
        <f t="shared" ca="1" si="190"/>
        <v>26.247770682857833</v>
      </c>
      <c r="CA201" s="11">
        <f t="shared" ca="1" si="191"/>
        <v>10.977422217456409</v>
      </c>
      <c r="CB201" s="12">
        <f t="shared" ca="1" si="192"/>
        <v>626.14535825732196</v>
      </c>
      <c r="CD201" s="1">
        <f t="shared" ca="1" si="219"/>
        <v>2.0919161782052432E-2</v>
      </c>
      <c r="CE201" s="1">
        <f t="shared" ca="1" si="220"/>
        <v>1.9723253621862589E-3</v>
      </c>
      <c r="CF201" s="1">
        <f t="shared" ca="1" si="221"/>
        <v>7.4981837287092692E-4</v>
      </c>
      <c r="CG201" s="1">
        <f t="shared" ca="1" si="222"/>
        <v>1.776084536122776E-2</v>
      </c>
      <c r="CH201" s="1">
        <f t="shared" ca="1" si="223"/>
        <v>1.8217138274666126E-3</v>
      </c>
      <c r="CI201" s="1">
        <f t="shared" ca="1" si="224"/>
        <v>0</v>
      </c>
      <c r="CJ201" s="1">
        <f t="shared" ca="1" si="225"/>
        <v>6.8336477107184298E-4</v>
      </c>
      <c r="CK201" s="1">
        <f t="shared" si="226"/>
        <v>2.64E-3</v>
      </c>
      <c r="CL201" s="1">
        <f t="shared" si="227"/>
        <v>5.7145570368798337E-3</v>
      </c>
      <c r="CM201" s="1">
        <f t="shared" ca="1" si="228"/>
        <v>5.2261786513755674E-2</v>
      </c>
      <c r="CN201" s="1">
        <f t="shared" ca="1" si="229"/>
        <v>7.2458198667985751E-2</v>
      </c>
      <c r="CO201" s="1">
        <f t="shared" ca="1" si="230"/>
        <v>5.973111729262663E-4</v>
      </c>
      <c r="CP201" s="1">
        <f t="shared" ca="1" si="231"/>
        <v>7.3055509840912011E-2</v>
      </c>
      <c r="CR201" s="1">
        <f ca="1">'Airfoil-Flight'!J201</f>
        <v>5.8620850004152238</v>
      </c>
      <c r="CS201" s="1">
        <f ca="1">CR201/(1+CR201/(PI()*'Geometry-Wing'!AJ201)*(1+AE201))</f>
        <v>4.8952107710651003</v>
      </c>
      <c r="CU201" s="1">
        <f t="shared" si="257"/>
        <v>6</v>
      </c>
      <c r="CV201" s="1">
        <f t="shared" si="193"/>
        <v>3.9709114397548211</v>
      </c>
      <c r="CW201" s="1">
        <f>Stability!Z201</f>
        <v>2.1749577694090316</v>
      </c>
      <c r="CY201" s="1">
        <f t="shared" si="258"/>
        <v>6</v>
      </c>
      <c r="CZ201" s="1">
        <f t="shared" ca="1" si="194"/>
        <v>3.6351579757590589</v>
      </c>
      <c r="DA201" s="1">
        <f ca="1">Stability!AB201</f>
        <v>1.9910580234180542</v>
      </c>
      <c r="DC201" s="1"/>
      <c r="DD201" s="9">
        <f t="shared" ca="1" si="261"/>
        <v>9.2715907452547278E-2</v>
      </c>
      <c r="DE201" s="9">
        <f t="shared" ca="1" si="262"/>
        <v>0.10461994236259731</v>
      </c>
      <c r="DF201" s="9"/>
      <c r="DG201" s="9">
        <f t="shared" ca="1" si="263"/>
        <v>0.12582948033618024</v>
      </c>
      <c r="DH201" s="9">
        <f t="shared" ca="1" si="264"/>
        <v>6.6944501624324974E-3</v>
      </c>
      <c r="DI201" s="9"/>
      <c r="DJ201" s="9">
        <f t="shared" ca="1" si="265"/>
        <v>0.1031893787116929</v>
      </c>
      <c r="DK201" s="9">
        <f t="shared" ca="1" si="266"/>
        <v>6.1021311221360459E-2</v>
      </c>
      <c r="DL201" s="9"/>
      <c r="DM201" s="1">
        <v>1</v>
      </c>
      <c r="DN201" s="1">
        <f t="shared" ca="1" si="232"/>
        <v>1.5043703422983619</v>
      </c>
      <c r="DO201" s="1">
        <f t="shared" ca="1" si="233"/>
        <v>2.2631301267868906</v>
      </c>
      <c r="DP201" s="1">
        <f t="shared" ca="1" si="234"/>
        <v>0.13704222289146323</v>
      </c>
      <c r="DQ201" s="1">
        <f t="shared" ca="1" si="235"/>
        <v>1.5043703422983619</v>
      </c>
      <c r="DR201" s="1">
        <f t="shared" ca="1" si="236"/>
        <v>2.2631301267868906</v>
      </c>
      <c r="DS201" s="1">
        <f t="shared" ca="1" si="237"/>
        <v>3.4045858435001297</v>
      </c>
      <c r="DT201" s="1">
        <f t="shared" ca="1" si="238"/>
        <v>0.20616225576055894</v>
      </c>
      <c r="DU201" s="1">
        <f t="shared" ca="1" si="239"/>
        <v>2.2631301267868906</v>
      </c>
      <c r="DV201" s="1">
        <f t="shared" ca="1" si="240"/>
        <v>3.4045858435001297</v>
      </c>
      <c r="DW201" s="1">
        <f t="shared" ca="1" si="241"/>
        <v>5.1217579707704477</v>
      </c>
      <c r="DX201" s="1">
        <f t="shared" ca="1" si="267"/>
        <v>0.31014438326751448</v>
      </c>
      <c r="DY201" s="9">
        <f t="shared" ca="1" si="268"/>
        <v>0.13506701843905455</v>
      </c>
      <c r="DZ201" s="9">
        <f t="shared" ca="1" si="269"/>
        <v>2.077377018478337E-4</v>
      </c>
      <c r="EB201" s="9">
        <f t="shared" ca="1" si="242"/>
        <v>1.5043703422983619</v>
      </c>
      <c r="EC201" s="9">
        <f t="shared" ca="1" si="243"/>
        <v>0.13704222289146323</v>
      </c>
      <c r="ED201" s="1">
        <f t="shared" ca="1" si="244"/>
        <v>7.0927728872144892E-3</v>
      </c>
      <c r="EE201" s="9">
        <f t="shared" ca="1" si="245"/>
        <v>4.2949777894928147E-4</v>
      </c>
      <c r="EG201" s="9">
        <f t="shared" ca="1" si="246"/>
        <v>4.0027260728453268E-4</v>
      </c>
      <c r="EH201" s="9">
        <f t="shared" ca="1" si="247"/>
        <v>8.4897436983883606E-2</v>
      </c>
      <c r="EN201" s="9">
        <v>1.3776006790865756</v>
      </c>
      <c r="EO201" s="9">
        <v>8.1771038969902274E-2</v>
      </c>
      <c r="EP201" s="1">
        <f t="shared" ca="1" si="248"/>
        <v>1.5043703422983619</v>
      </c>
      <c r="EQ201" s="9">
        <f t="shared" ca="1" si="249"/>
        <v>0.13704222289146323</v>
      </c>
      <c r="ET201" s="1">
        <f t="shared" ca="1" si="250"/>
        <v>11.139562785499754</v>
      </c>
    </row>
    <row r="202" spans="2:150" x14ac:dyDescent="0.25">
      <c r="B202" s="5">
        <f t="shared" si="251"/>
        <v>5000</v>
      </c>
      <c r="C202" s="19">
        <f>ISA!L202</f>
        <v>0.73611542371223737</v>
      </c>
      <c r="D202" s="52">
        <f>ISA!N202</f>
        <v>1.6299403949154085E-5</v>
      </c>
      <c r="F202" s="12">
        <f t="shared" ca="1" si="271"/>
        <v>288.13286105270458</v>
      </c>
      <c r="G202" s="19">
        <f>Weight!G202</f>
        <v>0.25</v>
      </c>
      <c r="H202" s="1">
        <f t="shared" si="253"/>
        <v>1</v>
      </c>
      <c r="J202" s="11">
        <f t="shared" ca="1" si="204"/>
        <v>24.430652743347281</v>
      </c>
      <c r="K202" s="11">
        <f t="shared" ca="1" si="205"/>
        <v>23.832042766327032</v>
      </c>
      <c r="L202" s="11">
        <f t="shared" ca="1" si="206"/>
        <v>1.0251178626561566</v>
      </c>
      <c r="N202" s="1">
        <f>'Geometry-Wing'!C202</f>
        <v>0.30481432099438527</v>
      </c>
      <c r="O202" s="1">
        <f>'Geometry-Wing'!D202</f>
        <v>3</v>
      </c>
      <c r="P202" s="1">
        <f>'Geometry-Wing'!AC202</f>
        <v>0.91444296298315586</v>
      </c>
      <c r="Q202" s="1">
        <f>'Geometry-Wing'!AD202</f>
        <v>9.8420572570645728</v>
      </c>
      <c r="R202" s="1">
        <f ca="1">'Geometry-Tail'!E202</f>
        <v>0.10137496479873467</v>
      </c>
      <c r="S202" s="1">
        <f>'Geometry-Tail'!F202</f>
        <v>4</v>
      </c>
      <c r="T202" s="19">
        <f>'Geometry-Tail'!I202</f>
        <v>4.8429600532968005</v>
      </c>
      <c r="U202" s="1">
        <f ca="1">'Geometry-Tail'!AD202</f>
        <v>7.8197034217017958E-2</v>
      </c>
      <c r="V202" s="1">
        <f ca="1">'Geometry-Tail'!T202</f>
        <v>3.0854574153398469</v>
      </c>
      <c r="X202" s="1">
        <f t="shared" si="254"/>
        <v>0.25</v>
      </c>
      <c r="Y202" s="5">
        <f t="shared" ca="1" si="207"/>
        <v>336313.75704639492</v>
      </c>
      <c r="Z202" s="1">
        <f t="shared" ref="Z202:Z219" ca="1" si="272">Z201+($Z$9-$Z$10)/19</f>
        <v>1.4652975311104464</v>
      </c>
      <c r="AA202" s="9">
        <f ca="1">'Airfoil-Flight'!W202</f>
        <v>1.8042697183128516E-2</v>
      </c>
      <c r="AB202" s="12">
        <f t="shared" ca="1" si="208"/>
        <v>81.212776351455176</v>
      </c>
      <c r="AC202" s="1">
        <f ca="1">'Airfoil-Flight'!AG202</f>
        <v>-0.14892937032417611</v>
      </c>
      <c r="AD202" s="1">
        <f>'Geometry-Wing'!AB202</f>
        <v>0.95988181135316342</v>
      </c>
      <c r="AE202" s="61">
        <f t="shared" si="209"/>
        <v>4.179492534636231E-2</v>
      </c>
      <c r="AF202" s="17">
        <f t="shared" ca="1" si="210"/>
        <v>2.8253138826041297</v>
      </c>
      <c r="AG202" s="11">
        <f t="shared" ca="1" si="211"/>
        <v>2.8253138826041297</v>
      </c>
      <c r="AH202" s="11">
        <f ca="1">DEGREES(AI202/CS202)+'Airfoil-Flight'!K202</f>
        <v>10.375387762738633</v>
      </c>
      <c r="AI202" s="1">
        <f t="shared" ca="1" si="212"/>
        <v>1.4635163997072687</v>
      </c>
      <c r="AJ202" s="1">
        <f ca="1">0.9*'Airfoil-Flight'!I202</f>
        <v>1.5072930910816069</v>
      </c>
      <c r="AK202" s="5">
        <f ca="1">C202*J202*'Geometry-Wing'!AH202/D202</f>
        <v>219897.45653033516</v>
      </c>
      <c r="AL202" s="9">
        <f ca="1">0.455/(LOG10(MIN(AK202,'Geometry-Wing'!AM202)))^2.58</f>
        <v>6.032386921038386E-3</v>
      </c>
      <c r="AM202" s="9">
        <f ca="1">+AL202*'Geometry-Wing'!AK202*'Geometry-Wing'!AN202/P202</f>
        <v>0</v>
      </c>
      <c r="AN202" s="9">
        <f ca="1">AA202*COS(RADIANS(AF202))*'Geometry-Wing'!U202*'Geometry-Wing'!V202+AM202</f>
        <v>1.9822842069961447E-2</v>
      </c>
      <c r="AO202" s="9">
        <f ca="1">AI202^2/(PI()*'Geometry-Wing'!AJ202*AD202)</f>
        <v>7.216750058470961E-2</v>
      </c>
      <c r="AP202" s="9">
        <f t="shared" ca="1" si="213"/>
        <v>9.1990342654671056E-2</v>
      </c>
      <c r="AQ202" s="1">
        <f t="shared" ca="1" si="214"/>
        <v>-0.13403643329175849</v>
      </c>
      <c r="AR202" s="1">
        <f t="shared" ca="1" si="260"/>
        <v>-0.26324255678588621</v>
      </c>
      <c r="AS202" s="1">
        <f t="shared" si="255"/>
        <v>0.9343951712104227</v>
      </c>
      <c r="AT202" s="61">
        <f t="shared" si="184"/>
        <v>7.021101008537145E-2</v>
      </c>
      <c r="AU202" s="5">
        <f ca="1">C202*J202*'Geometry-Tail'!C202/D202</f>
        <v>175648.5737621084</v>
      </c>
      <c r="AV202" s="9">
        <f ca="1">0.455/(LOG10(MIN(AU202,'Geometry-Tail'!L202)))^2.58</f>
        <v>6.3262149774846428E-3</v>
      </c>
      <c r="AW202" s="9">
        <f ca="1">AV202*'Geometry-Tail'!M202*'Geometry-Tail'!N202*'Geometry-Tail'!G202/R202*'Geometry-Tail'!O202</f>
        <v>1.9356817630963398E-2</v>
      </c>
      <c r="AX202" s="9">
        <f t="shared" ca="1" si="185"/>
        <v>5.9016269159174522E-3</v>
      </c>
      <c r="AY202" s="9">
        <f t="shared" ca="1" si="186"/>
        <v>2.5258444546880851E-2</v>
      </c>
      <c r="AZ202" s="1">
        <f t="shared" ca="1" si="256"/>
        <v>0.95148725550796098</v>
      </c>
      <c r="BA202" s="1">
        <f t="shared" ca="1" si="187"/>
        <v>5.0986226259163159E-2</v>
      </c>
      <c r="BB202" s="5">
        <f ca="1">C202*J202*'Geometry-Tail'!Q202/D202</f>
        <v>175648.5737621084</v>
      </c>
      <c r="BC202" s="9">
        <f ca="1">0.455/(LOG10(MIN(BB202,'Geometry-Tail'!Z202)))^2.58</f>
        <v>6.3262149774846428E-3</v>
      </c>
      <c r="BD202" s="9">
        <f ca="1">BC202*'Geometry-Tail'!AA202*'Geometry-Tail'!AB202*'Geometry-Tail'!AE202/U202*'Geometry-Tail'!AF202</f>
        <v>9.540077688991325E-3</v>
      </c>
      <c r="BE202" s="5">
        <f ca="1">C202*J202*'Geometry-Fuselage'!C202/D202</f>
        <v>1798443.7942327568</v>
      </c>
      <c r="BF202" s="9">
        <f ca="1">0.455/(LOG10(MIN(BE202,'Geometry-Fuselage'!K202)))^2.58</f>
        <v>4.0157197885541699E-3</v>
      </c>
      <c r="BG202" s="9">
        <f ca="1">BF202*'Geometry-Fuselage'!L202*'Geometry-Fuselage'!M202*'Geometry-Fuselage'!H202/P202*'Geometry-Fuselage'!P202</f>
        <v>1.7979619066666258E-2</v>
      </c>
      <c r="BH202" s="9">
        <f>3.83*RADIANS('Geometry-Fuselage'!N202)^2.5*'Geometry-Fuselage'!I202/P202</f>
        <v>1.3659623231054097E-3</v>
      </c>
      <c r="BI202" s="69">
        <f>0</f>
        <v>0</v>
      </c>
      <c r="BJ202" s="9">
        <f>0.05*'Geometry-Fuselage'!O202/P202</f>
        <v>0</v>
      </c>
      <c r="BK202" s="9">
        <f t="shared" ca="1" si="215"/>
        <v>1.9345581389771667E-2</v>
      </c>
      <c r="BL202" s="5">
        <f ca="1">C202*J202*'Geometry-Fuselage'!R202/D202</f>
        <v>1352919.1529840957</v>
      </c>
      <c r="BM202" s="9">
        <f ca="1">0.455/(LOG10(MIN(BL202,'Geometry-Fuselage'!Z202)))^2.58</f>
        <v>4.2279604950185143E-3</v>
      </c>
      <c r="BN202" s="9">
        <f ca="1">BM202*'Geometry-Fuselage'!AA202*'Geometry-Fuselage'!AB202*'Geometry-Fuselage'!W202/P202*'Geometry-Fuselage'!AC202</f>
        <v>1.9834902170506575E-3</v>
      </c>
      <c r="BO202" s="5">
        <f ca="1">C202*J202*'Geometry-Fuselage'!AE202/D202</f>
        <v>2030145.1419559955</v>
      </c>
      <c r="BP202" s="9">
        <f ca="1">0.455/(LOG10(MIN(BO202,'Geometry-Fuselage'!AK202)))^2.58</f>
        <v>3.929839883519041E-3</v>
      </c>
      <c r="BQ202" s="9">
        <f ca="1">BP202*'Geometry-Fuselage'!AL202*'Geometry-Fuselage'!AM202*'Geometry-Fuselage'!AI202/P202*'Geometry-Fuselage'!AN202</f>
        <v>0</v>
      </c>
      <c r="BR202" s="9">
        <f ca="1">'Geometry-Miscellaneous'!B202*J202/(0.5*C202*J202^2*P202)</f>
        <v>7.2969880601416945E-4</v>
      </c>
      <c r="BS202" s="9">
        <f>('Geometry-Miscellaneous'!J202+'Geometry-Miscellaneous'!R202)/P202*'Geometry-Miscellaneous'!$G$6</f>
        <v>2.8870034620722749E-3</v>
      </c>
      <c r="BT202" s="9">
        <f>'Geometry-Miscellaneous'!AO202/P202</f>
        <v>6.2492219506369547E-3</v>
      </c>
      <c r="BU202" s="1">
        <f t="shared" ca="1" si="188"/>
        <v>1.4343333822770283</v>
      </c>
      <c r="BV202" s="9">
        <f t="shared" ca="1" si="216"/>
        <v>5.3979534356703947E-2</v>
      </c>
      <c r="BW202" s="9">
        <f t="shared" ca="1" si="217"/>
        <v>7.2821753769516953E-2</v>
      </c>
      <c r="BX202" s="9">
        <f t="shared" ca="1" si="218"/>
        <v>0.12680128812622091</v>
      </c>
      <c r="BY202" s="11">
        <f t="shared" ca="1" si="189"/>
        <v>288.13286105270464</v>
      </c>
      <c r="BZ202" s="11">
        <f t="shared" ca="1" si="190"/>
        <v>25.472193831935687</v>
      </c>
      <c r="CA202" s="11">
        <f t="shared" ca="1" si="191"/>
        <v>11.311662550693176</v>
      </c>
      <c r="CB202" s="12">
        <f t="shared" ca="1" si="192"/>
        <v>622.30232211925329</v>
      </c>
      <c r="CD202" s="1">
        <f t="shared" ca="1" si="219"/>
        <v>1.81268584372027E-2</v>
      </c>
      <c r="CE202" s="1">
        <f t="shared" ca="1" si="220"/>
        <v>1.9622967059544413E-3</v>
      </c>
      <c r="CF202" s="1">
        <f t="shared" ca="1" si="221"/>
        <v>7.4600578147906429E-4</v>
      </c>
      <c r="CG202" s="1">
        <f t="shared" ca="1" si="222"/>
        <v>1.76904307666946E-2</v>
      </c>
      <c r="CH202" s="1">
        <f t="shared" ca="1" si="223"/>
        <v>1.8137886711279061E-3</v>
      </c>
      <c r="CI202" s="1">
        <f t="shared" ca="1" si="224"/>
        <v>0</v>
      </c>
      <c r="CJ202" s="1">
        <f t="shared" ca="1" si="225"/>
        <v>6.6726793825686817E-4</v>
      </c>
      <c r="CK202" s="1">
        <f t="shared" si="226"/>
        <v>2.64E-3</v>
      </c>
      <c r="CL202" s="1">
        <f t="shared" si="227"/>
        <v>5.7145570368798337E-3</v>
      </c>
      <c r="CM202" s="1">
        <f t="shared" ca="1" si="228"/>
        <v>4.9361205337595422E-2</v>
      </c>
      <c r="CN202" s="1">
        <f t="shared" ca="1" si="229"/>
        <v>6.5993063065770491E-2</v>
      </c>
      <c r="CO202" s="1">
        <f t="shared" ca="1" si="230"/>
        <v>5.9827722085639679E-4</v>
      </c>
      <c r="CP202" s="1">
        <f t="shared" ca="1" si="231"/>
        <v>6.6591340286626888E-2</v>
      </c>
      <c r="CR202" s="1">
        <f ca="1">'Airfoil-Flight'!J202</f>
        <v>5.8614516288772336</v>
      </c>
      <c r="CS202" s="1">
        <f ca="1">CR202/(1+CR202/(PI()*'Geometry-Wing'!AJ202)*(1+AE202))</f>
        <v>4.8947690939966018</v>
      </c>
      <c r="CU202" s="1">
        <f t="shared" si="257"/>
        <v>6</v>
      </c>
      <c r="CV202" s="1">
        <f t="shared" si="193"/>
        <v>3.9709114397548211</v>
      </c>
      <c r="CW202" s="1">
        <f>Stability!Z202</f>
        <v>2.1749577694090316</v>
      </c>
      <c r="CY202" s="1">
        <f t="shared" si="258"/>
        <v>6</v>
      </c>
      <c r="CZ202" s="1">
        <f t="shared" ca="1" si="194"/>
        <v>3.6351579757590589</v>
      </c>
      <c r="DA202" s="1">
        <f ca="1">Stability!AB202</f>
        <v>1.9910580234180542</v>
      </c>
      <c r="DC202" s="1"/>
      <c r="DD202" s="9">
        <f t="shared" ca="1" si="261"/>
        <v>8.573643302928699E-2</v>
      </c>
      <c r="DE202" s="9">
        <f t="shared" ca="1" si="262"/>
        <v>0.1048801400456551</v>
      </c>
      <c r="DF202" s="9"/>
      <c r="DG202" s="9">
        <f t="shared" ca="1" si="263"/>
        <v>0.11828167370151818</v>
      </c>
      <c r="DH202" s="9">
        <f t="shared" ca="1" si="264"/>
        <v>4.514322167716342E-3</v>
      </c>
      <c r="DI202" s="9"/>
      <c r="DJ202" s="9">
        <f t="shared" ca="1" si="265"/>
        <v>9.5544942996430363E-2</v>
      </c>
      <c r="DK202" s="9">
        <f t="shared" ca="1" si="266"/>
        <v>6.0761579741242598E-2</v>
      </c>
      <c r="DL202" s="9"/>
      <c r="DM202" s="1">
        <v>1</v>
      </c>
      <c r="DN202" s="1">
        <f t="shared" ca="1" si="232"/>
        <v>1.4343333822770283</v>
      </c>
      <c r="DO202" s="1">
        <f t="shared" ca="1" si="233"/>
        <v>2.0573122515142601</v>
      </c>
      <c r="DP202" s="1">
        <f t="shared" ca="1" si="234"/>
        <v>0.12680128812622091</v>
      </c>
      <c r="DQ202" s="1">
        <f t="shared" ca="1" si="235"/>
        <v>1.4343333822770283</v>
      </c>
      <c r="DR202" s="1">
        <f t="shared" ca="1" si="236"/>
        <v>2.0573122515142601</v>
      </c>
      <c r="DS202" s="1">
        <f t="shared" ca="1" si="237"/>
        <v>2.9508716401144173</v>
      </c>
      <c r="DT202" s="1">
        <f t="shared" ca="1" si="238"/>
        <v>0.18187532047516641</v>
      </c>
      <c r="DU202" s="1">
        <f t="shared" ca="1" si="239"/>
        <v>2.0573122515142601</v>
      </c>
      <c r="DV202" s="1">
        <f t="shared" ca="1" si="240"/>
        <v>2.9508716401144173</v>
      </c>
      <c r="DW202" s="1">
        <f t="shared" ca="1" si="241"/>
        <v>4.2325337002306744</v>
      </c>
      <c r="DX202" s="1">
        <f t="shared" ca="1" si="267"/>
        <v>0.26086984356986392</v>
      </c>
      <c r="DY202" s="9">
        <f t="shared" ca="1" si="268"/>
        <v>0.12610197811415308</v>
      </c>
      <c r="DZ202" s="9">
        <f t="shared" ca="1" si="269"/>
        <v>3.0415303988290716E-5</v>
      </c>
      <c r="EB202" s="9">
        <f t="shared" ca="1" si="242"/>
        <v>1.4343333822770283</v>
      </c>
      <c r="EC202" s="9">
        <f t="shared" ca="1" si="243"/>
        <v>0.12680128812622091</v>
      </c>
      <c r="ED202" s="1">
        <f t="shared" ca="1" si="244"/>
        <v>6.7625641366329658E-3</v>
      </c>
      <c r="EE202" s="9">
        <f t="shared" ca="1" si="245"/>
        <v>4.168068522073356E-4</v>
      </c>
      <c r="EG202" s="9">
        <f t="shared" ca="1" si="246"/>
        <v>3.8127365470063784E-4</v>
      </c>
      <c r="EH202" s="9">
        <f t="shared" ca="1" si="247"/>
        <v>8.086777732095185E-2</v>
      </c>
      <c r="EN202" s="9">
        <v>1.3244546611241987</v>
      </c>
      <c r="EO202" s="9">
        <v>7.5882237851933168E-2</v>
      </c>
      <c r="EP202" s="1">
        <f t="shared" ca="1" si="248"/>
        <v>1.4343333822770283</v>
      </c>
      <c r="EQ202" s="9">
        <f t="shared" ca="1" si="249"/>
        <v>0.12680128812622091</v>
      </c>
      <c r="ET202" s="1">
        <f t="shared" ca="1" si="250"/>
        <v>11.37596063014005</v>
      </c>
    </row>
    <row r="203" spans="2:150" x14ac:dyDescent="0.25">
      <c r="B203" s="5">
        <f t="shared" si="251"/>
        <v>5000</v>
      </c>
      <c r="C203" s="19">
        <f>ISA!L203</f>
        <v>0.73611542371223737</v>
      </c>
      <c r="D203" s="52">
        <f>ISA!N203</f>
        <v>1.6299403949154085E-5</v>
      </c>
      <c r="F203" s="12">
        <f t="shared" ca="1" si="271"/>
        <v>288.13286105270458</v>
      </c>
      <c r="G203" s="19">
        <f>Weight!G203</f>
        <v>0.25</v>
      </c>
      <c r="H203" s="1">
        <f t="shared" si="253"/>
        <v>1</v>
      </c>
      <c r="J203" s="11">
        <f t="shared" ca="1" si="204"/>
        <v>25.050121429653618</v>
      </c>
      <c r="K203" s="11">
        <f t="shared" ca="1" si="205"/>
        <v>23.8077595093703</v>
      </c>
      <c r="L203" s="11">
        <f t="shared" ca="1" si="206"/>
        <v>1.0521830674488437</v>
      </c>
      <c r="N203" s="1">
        <f>'Geometry-Wing'!C203</f>
        <v>0.30481432099438527</v>
      </c>
      <c r="O203" s="1">
        <f>'Geometry-Wing'!D203</f>
        <v>3</v>
      </c>
      <c r="P203" s="1">
        <f>'Geometry-Wing'!AC203</f>
        <v>0.91444296298315586</v>
      </c>
      <c r="Q203" s="1">
        <f>'Geometry-Wing'!AD203</f>
        <v>9.8420572570645728</v>
      </c>
      <c r="R203" s="1">
        <f ca="1">'Geometry-Tail'!E203</f>
        <v>0.10137496479873467</v>
      </c>
      <c r="S203" s="1">
        <f>'Geometry-Tail'!F203</f>
        <v>4</v>
      </c>
      <c r="T203" s="19">
        <f>'Geometry-Tail'!I203</f>
        <v>4.8429600532968005</v>
      </c>
      <c r="U203" s="1">
        <f ca="1">'Geometry-Tail'!AD203</f>
        <v>7.8197034217017958E-2</v>
      </c>
      <c r="V203" s="1">
        <f ca="1">'Geometry-Tail'!T203</f>
        <v>3.0854574153398469</v>
      </c>
      <c r="X203" s="1">
        <f t="shared" si="254"/>
        <v>0.25</v>
      </c>
      <c r="Y203" s="5">
        <f t="shared" ca="1" si="207"/>
        <v>344841.39826224459</v>
      </c>
      <c r="Z203" s="1">
        <f t="shared" ca="1" si="272"/>
        <v>1.3950158908590049</v>
      </c>
      <c r="AA203" s="9">
        <f ca="1">'Airfoil-Flight'!W203</f>
        <v>1.6175770268316174E-2</v>
      </c>
      <c r="AB203" s="12">
        <f t="shared" ca="1" si="208"/>
        <v>86.241079572665072</v>
      </c>
      <c r="AC203" s="1">
        <f ca="1">'Airfoil-Flight'!AG203</f>
        <v>-0.14905583335505679</v>
      </c>
      <c r="AD203" s="1">
        <f>'Geometry-Wing'!AB203</f>
        <v>0.95988181135316342</v>
      </c>
      <c r="AE203" s="61">
        <f t="shared" si="209"/>
        <v>4.179492534636231E-2</v>
      </c>
      <c r="AF203" s="17">
        <f t="shared" ca="1" si="210"/>
        <v>2.6901060799022751</v>
      </c>
      <c r="AG203" s="11">
        <f t="shared" ca="1" si="211"/>
        <v>2.6901060799022751</v>
      </c>
      <c r="AH203" s="11">
        <f ca="1">DEGREES(AI203/CS203)+'Airfoil-Flight'!K203</f>
        <v>9.5502836868269227</v>
      </c>
      <c r="AI203" s="1">
        <f t="shared" ca="1" si="212"/>
        <v>1.3934785756478187</v>
      </c>
      <c r="AJ203" s="1">
        <f ca="1">0.9*'Airfoil-Flight'!I203</f>
        <v>1.5103694538054828</v>
      </c>
      <c r="AK203" s="5">
        <f ca="1">C203*J203*'Geometry-Wing'!AH203/D203</f>
        <v>225473.22194069836</v>
      </c>
      <c r="AL203" s="9">
        <f ca="1">0.455/(LOG10(MIN(AK203,'Geometry-Wing'!AM203)))^2.58</f>
        <v>6.0008204129758692E-3</v>
      </c>
      <c r="AM203" s="9">
        <f ca="1">+AL203*'Geometry-Wing'!AK203*'Geometry-Wing'!AN203/P203</f>
        <v>0</v>
      </c>
      <c r="AN203" s="9">
        <f ca="1">AA203*COS(RADIANS(AF203))*'Geometry-Wing'!U203*'Geometry-Wing'!V203+AM203</f>
        <v>1.7773738928222378E-2</v>
      </c>
      <c r="AO203" s="9">
        <f ca="1">AI203^2/(PI()*'Geometry-Wing'!AJ203*AD203)</f>
        <v>6.5425502897780485E-2</v>
      </c>
      <c r="AP203" s="9">
        <f t="shared" ca="1" si="213"/>
        <v>8.3199241826002857E-2</v>
      </c>
      <c r="AQ203" s="1">
        <f t="shared" ca="1" si="214"/>
        <v>-0.13415025001955111</v>
      </c>
      <c r="AR203" s="1">
        <f t="shared" ca="1" si="260"/>
        <v>-0.26346608859506171</v>
      </c>
      <c r="AS203" s="1">
        <f t="shared" si="255"/>
        <v>0.9343951712104227</v>
      </c>
      <c r="AT203" s="61">
        <f t="shared" si="184"/>
        <v>7.021101008537145E-2</v>
      </c>
      <c r="AU203" s="5">
        <f ca="1">C203*J203*'Geometry-Tail'!C203/D203</f>
        <v>180102.35534474027</v>
      </c>
      <c r="AV203" s="9">
        <f ca="1">0.455/(LOG10(MIN(AU203,'Geometry-Tail'!L203)))^2.58</f>
        <v>6.292497299958023E-3</v>
      </c>
      <c r="AW203" s="9">
        <f ca="1">AV203*'Geometry-Tail'!M203*'Geometry-Tail'!N203*'Geometry-Tail'!G203/R203*'Geometry-Tail'!O203</f>
        <v>1.9253649000566662E-2</v>
      </c>
      <c r="AX203" s="9">
        <f t="shared" ca="1" si="185"/>
        <v>5.9116538770296219E-3</v>
      </c>
      <c r="AY203" s="9">
        <f t="shared" ca="1" si="186"/>
        <v>2.5165302877596284E-2</v>
      </c>
      <c r="AZ203" s="1">
        <f t="shared" ca="1" si="256"/>
        <v>0.95148725550796098</v>
      </c>
      <c r="BA203" s="1">
        <f t="shared" ca="1" si="187"/>
        <v>5.0986226259163159E-2</v>
      </c>
      <c r="BB203" s="5">
        <f ca="1">C203*J203*'Geometry-Tail'!Q203/D203</f>
        <v>180102.35534474027</v>
      </c>
      <c r="BC203" s="9">
        <f ca="1">0.455/(LOG10(MIN(BB203,'Geometry-Tail'!Z203)))^2.58</f>
        <v>6.292497299958023E-3</v>
      </c>
      <c r="BD203" s="9">
        <f ca="1">BC203*'Geometry-Tail'!AA203*'Geometry-Tail'!AB203*'Geometry-Tail'!AE203/U203*'Geometry-Tail'!AF203</f>
        <v>9.4892306557745991E-3</v>
      </c>
      <c r="BE203" s="5">
        <f ca="1">C203*J203*'Geometry-Fuselage'!C203/D203</f>
        <v>1844045.5072247488</v>
      </c>
      <c r="BF203" s="9">
        <f ca="1">0.455/(LOG10(MIN(BE203,'Geometry-Fuselage'!K203)))^2.58</f>
        <v>3.9977628316444852E-3</v>
      </c>
      <c r="BG203" s="9">
        <f ca="1">BF203*'Geometry-Fuselage'!L203*'Geometry-Fuselage'!M203*'Geometry-Fuselage'!H203/P203*'Geometry-Fuselage'!P203</f>
        <v>1.7899220218680675E-2</v>
      </c>
      <c r="BH203" s="9">
        <f>3.83*RADIANS('Geometry-Fuselage'!N203)^2.5*'Geometry-Fuselage'!I203/P203</f>
        <v>1.3659623231054097E-3</v>
      </c>
      <c r="BI203" s="69">
        <f>0</f>
        <v>0</v>
      </c>
      <c r="BJ203" s="9">
        <f>0.05*'Geometry-Fuselage'!O203/P203</f>
        <v>0</v>
      </c>
      <c r="BK203" s="9">
        <f t="shared" ca="1" si="215"/>
        <v>1.9265182541786083E-2</v>
      </c>
      <c r="BL203" s="5">
        <f ca="1">C203*J203*'Geometry-Fuselage'!R203/D203</f>
        <v>1387224.0509817949</v>
      </c>
      <c r="BM203" s="9">
        <f ca="1">0.455/(LOG10(MIN(BL203,'Geometry-Fuselage'!Z203)))^2.58</f>
        <v>4.2086744733406106E-3</v>
      </c>
      <c r="BN203" s="9">
        <f ca="1">BM203*'Geometry-Fuselage'!AA203*'Geometry-Fuselage'!AB203*'Geometry-Fuselage'!W203/P203*'Geometry-Fuselage'!AC203</f>
        <v>1.9744424420373805E-3</v>
      </c>
      <c r="BO203" s="5">
        <f ca="1">C203*J203*'Geometry-Fuselage'!AE203/D203</f>
        <v>2081621.9222659743</v>
      </c>
      <c r="BP203" s="9">
        <f ca="1">0.455/(LOG10(MIN(BO203,'Geometry-Fuselage'!AK203)))^2.58</f>
        <v>3.9124131304368315E-3</v>
      </c>
      <c r="BQ203" s="9">
        <f ca="1">BP203*'Geometry-Fuselage'!AL203*'Geometry-Fuselage'!AM203*'Geometry-Fuselage'!AI203/P203*'Geometry-Fuselage'!AN203</f>
        <v>0</v>
      </c>
      <c r="BR203" s="9">
        <f ca="1">'Geometry-Miscellaneous'!B203*J203/(0.5*C203*J203^2*P203)</f>
        <v>7.116539609210912E-4</v>
      </c>
      <c r="BS203" s="9">
        <f>('Geometry-Miscellaneous'!J203+'Geometry-Miscellaneous'!R203)/P203*'Geometry-Miscellaneous'!$G$6</f>
        <v>2.8870034620722749E-3</v>
      </c>
      <c r="BT203" s="9">
        <f>'Geometry-Miscellaneous'!AO203/P203</f>
        <v>6.2492219506369547E-3</v>
      </c>
      <c r="BU203" s="1">
        <f t="shared" ca="1" si="188"/>
        <v>1.3642707775257212</v>
      </c>
      <c r="BV203" s="9">
        <f t="shared" ca="1" si="216"/>
        <v>5.1807154395511062E-2</v>
      </c>
      <c r="BW203" s="9">
        <f t="shared" ca="1" si="217"/>
        <v>6.6080867669500234E-2</v>
      </c>
      <c r="BX203" s="9">
        <f t="shared" ca="1" si="218"/>
        <v>0.1178880220650113</v>
      </c>
      <c r="BY203" s="11">
        <f t="shared" ca="1" si="189"/>
        <v>288.13286105270453</v>
      </c>
      <c r="BZ203" s="11">
        <f t="shared" ca="1" si="190"/>
        <v>24.897852861028291</v>
      </c>
      <c r="CA203" s="11">
        <f t="shared" ca="1" si="191"/>
        <v>11.572598756244901</v>
      </c>
      <c r="CB203" s="12">
        <f t="shared" ca="1" si="192"/>
        <v>623.69423750640749</v>
      </c>
      <c r="CD203" s="1">
        <f t="shared" ca="1" si="219"/>
        <v>1.6253070488812731E-2</v>
      </c>
      <c r="CE203" s="1">
        <f t="shared" ca="1" si="220"/>
        <v>1.9518379896796385E-3</v>
      </c>
      <c r="CF203" s="1">
        <f t="shared" ca="1" si="221"/>
        <v>7.4202969428278204E-4</v>
      </c>
      <c r="CG203" s="1">
        <f t="shared" ca="1" si="222"/>
        <v>1.7616910605922232E-2</v>
      </c>
      <c r="CH203" s="1">
        <f t="shared" ca="1" si="223"/>
        <v>1.8055149969363603E-3</v>
      </c>
      <c r="CI203" s="1">
        <f t="shared" ca="1" si="224"/>
        <v>0</v>
      </c>
      <c r="CJ203" s="1">
        <f t="shared" ca="1" si="225"/>
        <v>6.5076695664338169E-4</v>
      </c>
      <c r="CK203" s="1">
        <f t="shared" si="226"/>
        <v>2.64E-3</v>
      </c>
      <c r="CL203" s="1">
        <f t="shared" si="227"/>
        <v>5.7145570368798337E-3</v>
      </c>
      <c r="CM203" s="1">
        <f t="shared" ca="1" si="228"/>
        <v>4.7374687769156952E-2</v>
      </c>
      <c r="CN203" s="1">
        <f t="shared" ca="1" si="229"/>
        <v>5.982789072450944E-2</v>
      </c>
      <c r="CO203" s="1">
        <f t="shared" ca="1" si="230"/>
        <v>5.9929370368618125E-4</v>
      </c>
      <c r="CP203" s="1">
        <f t="shared" ca="1" si="231"/>
        <v>6.042718442819562E-2</v>
      </c>
      <c r="CR203" s="1">
        <f ca="1">'Airfoil-Flight'!J203</f>
        <v>5.8607863675729748</v>
      </c>
      <c r="CS203" s="1">
        <f ca="1">CR203/(1+CR203/(PI()*'Geometry-Wing'!AJ203)*(1+AE203))</f>
        <v>4.8943051618784308</v>
      </c>
      <c r="CU203" s="1">
        <f t="shared" si="257"/>
        <v>6</v>
      </c>
      <c r="CV203" s="1">
        <f t="shared" si="193"/>
        <v>3.9709114397548211</v>
      </c>
      <c r="CW203" s="1">
        <f>Stability!Z203</f>
        <v>2.1749577694090316</v>
      </c>
      <c r="CY203" s="1">
        <f t="shared" si="258"/>
        <v>6</v>
      </c>
      <c r="CZ203" s="1">
        <f t="shared" ca="1" si="194"/>
        <v>3.6351579757590589</v>
      </c>
      <c r="DA203" s="1">
        <f ca="1">Stability!AB203</f>
        <v>1.9910580234180542</v>
      </c>
      <c r="DC203" s="1"/>
      <c r="DD203" s="9">
        <f t="shared" ca="1" si="261"/>
        <v>7.9027933620840984E-2</v>
      </c>
      <c r="DE203" s="9">
        <f t="shared" ca="1" si="262"/>
        <v>0.10865962631530085</v>
      </c>
      <c r="DF203" s="9"/>
      <c r="DG203" s="9">
        <f t="shared" ca="1" si="263"/>
        <v>0.11095992600408505</v>
      </c>
      <c r="DH203" s="9">
        <f t="shared" ca="1" si="264"/>
        <v>3.4537304468046301E-3</v>
      </c>
      <c r="DI203" s="9"/>
      <c r="DJ203" s="9">
        <f t="shared" ca="1" si="265"/>
        <v>8.8283422416684465E-2</v>
      </c>
      <c r="DK203" s="9">
        <f t="shared" ca="1" si="266"/>
        <v>6.3063638270028644E-2</v>
      </c>
      <c r="DL203" s="9"/>
      <c r="DM203" s="1">
        <v>1</v>
      </c>
      <c r="DN203" s="1">
        <f t="shared" ca="1" si="232"/>
        <v>1.3642707775257212</v>
      </c>
      <c r="DO203" s="1">
        <f t="shared" ca="1" si="233"/>
        <v>1.861234754410636</v>
      </c>
      <c r="DP203" s="1">
        <f t="shared" ca="1" si="234"/>
        <v>0.1178880220650113</v>
      </c>
      <c r="DQ203" s="1">
        <f t="shared" ca="1" si="235"/>
        <v>1.3642707775257212</v>
      </c>
      <c r="DR203" s="1">
        <f t="shared" ca="1" si="236"/>
        <v>1.861234754410636</v>
      </c>
      <c r="DS203" s="1">
        <f t="shared" ca="1" si="237"/>
        <v>2.5392281855576933</v>
      </c>
      <c r="DT203" s="1">
        <f t="shared" ca="1" si="238"/>
        <v>0.16083118352360234</v>
      </c>
      <c r="DU203" s="1">
        <f t="shared" ca="1" si="239"/>
        <v>1.861234754410636</v>
      </c>
      <c r="DV203" s="1">
        <f t="shared" ca="1" si="240"/>
        <v>2.5392281855576933</v>
      </c>
      <c r="DW203" s="1">
        <f t="shared" ca="1" si="241"/>
        <v>3.4641948110260206</v>
      </c>
      <c r="DX203" s="1">
        <f t="shared" ca="1" si="267"/>
        <v>0.21941728379612693</v>
      </c>
      <c r="DY203" s="9">
        <f t="shared" ca="1" si="268"/>
        <v>0.11758625409255033</v>
      </c>
      <c r="DZ203" s="9">
        <f t="shared" ca="1" si="269"/>
        <v>6.5524984601578356E-6</v>
      </c>
      <c r="EB203" s="9">
        <f t="shared" ca="1" si="242"/>
        <v>1.3642707775257212</v>
      </c>
      <c r="EC203" s="9">
        <f t="shared" ca="1" si="243"/>
        <v>0.1178880220650113</v>
      </c>
      <c r="ED203" s="1">
        <f t="shared" ca="1" si="244"/>
        <v>6.4322344768309265E-3</v>
      </c>
      <c r="EE203" s="9">
        <f t="shared" ca="1" si="245"/>
        <v>4.0740879039306502E-4</v>
      </c>
      <c r="EG203" s="9">
        <f t="shared" ca="1" si="246"/>
        <v>3.6231241006535336E-4</v>
      </c>
      <c r="EH203" s="9">
        <f t="shared" ca="1" si="247"/>
        <v>7.6846115477837582E-2</v>
      </c>
      <c r="EN203" s="9">
        <v>1.2713034027428824</v>
      </c>
      <c r="EO203" s="9">
        <v>7.1380138807147886E-2</v>
      </c>
      <c r="EP203" s="1">
        <f t="shared" ca="1" si="248"/>
        <v>1.3642707775257212</v>
      </c>
      <c r="EQ203" s="9">
        <f t="shared" ca="1" si="249"/>
        <v>0.1178880220650113</v>
      </c>
      <c r="ET203" s="1">
        <f t="shared" ca="1" si="250"/>
        <v>11.603814191562979</v>
      </c>
    </row>
    <row r="204" spans="2:150" x14ac:dyDescent="0.25">
      <c r="B204" s="5">
        <f t="shared" si="251"/>
        <v>5000</v>
      </c>
      <c r="C204" s="19">
        <f>ISA!L204</f>
        <v>0.73611542371223737</v>
      </c>
      <c r="D204" s="52">
        <f>ISA!N204</f>
        <v>1.6299403949154085E-5</v>
      </c>
      <c r="F204" s="12">
        <f t="shared" ca="1" si="271"/>
        <v>288.13286105270458</v>
      </c>
      <c r="G204" s="19">
        <f>Weight!G204</f>
        <v>0.25</v>
      </c>
      <c r="H204" s="1">
        <f t="shared" si="253"/>
        <v>1</v>
      </c>
      <c r="J204" s="11">
        <f t="shared" ca="1" si="204"/>
        <v>25.71948012234818</v>
      </c>
      <c r="K204" s="11">
        <f t="shared" ca="1" si="205"/>
        <v>23.782213257349564</v>
      </c>
      <c r="L204" s="11">
        <f t="shared" ca="1" si="206"/>
        <v>1.0814586449139645</v>
      </c>
      <c r="N204" s="1">
        <f>'Geometry-Wing'!C204</f>
        <v>0.30481432099438527</v>
      </c>
      <c r="O204" s="1">
        <f>'Geometry-Wing'!D204</f>
        <v>3</v>
      </c>
      <c r="P204" s="1">
        <f>'Geometry-Wing'!AC204</f>
        <v>0.91444296298315586</v>
      </c>
      <c r="Q204" s="1">
        <f>'Geometry-Wing'!AD204</f>
        <v>9.8420572570645728</v>
      </c>
      <c r="R204" s="1">
        <f ca="1">'Geometry-Tail'!E204</f>
        <v>0.10137496479873467</v>
      </c>
      <c r="S204" s="1">
        <f>'Geometry-Tail'!F204</f>
        <v>4</v>
      </c>
      <c r="T204" s="19">
        <f>'Geometry-Tail'!I204</f>
        <v>4.8429600532968005</v>
      </c>
      <c r="U204" s="1">
        <f ca="1">'Geometry-Tail'!AD204</f>
        <v>7.8197034217017958E-2</v>
      </c>
      <c r="V204" s="1">
        <f ca="1">'Geometry-Tail'!T204</f>
        <v>3.0854574153398469</v>
      </c>
      <c r="X204" s="1">
        <f t="shared" si="254"/>
        <v>0.25</v>
      </c>
      <c r="Y204" s="5">
        <f t="shared" ca="1" si="207"/>
        <v>354055.8281473844</v>
      </c>
      <c r="Z204" s="1">
        <f t="shared" ca="1" si="272"/>
        <v>1.3247342506075634</v>
      </c>
      <c r="AA204" s="9">
        <f ca="1">'Airfoil-Flight'!W204</f>
        <v>1.472125859779594E-2</v>
      </c>
      <c r="AB204" s="12">
        <f t="shared" ca="1" si="208"/>
        <v>89.987839138013783</v>
      </c>
      <c r="AC204" s="1">
        <f ca="1">'Airfoil-Flight'!AG204</f>
        <v>-0.149189129244063</v>
      </c>
      <c r="AD204" s="1">
        <f>'Geometry-Wing'!AB204</f>
        <v>0.95988181135316342</v>
      </c>
      <c r="AE204" s="61">
        <f t="shared" si="209"/>
        <v>4.179492534636231E-2</v>
      </c>
      <c r="AF204" s="17">
        <f t="shared" ca="1" si="210"/>
        <v>2.5548533317665227</v>
      </c>
      <c r="AG204" s="11">
        <f t="shared" ca="1" si="211"/>
        <v>2.5548533317665227</v>
      </c>
      <c r="AH204" s="11">
        <f ca="1">DEGREES(AI204/CS204)+'Airfoil-Flight'!K204</f>
        <v>8.7244600219510886</v>
      </c>
      <c r="AI204" s="1">
        <f t="shared" ca="1" si="212"/>
        <v>1.3234174697930237</v>
      </c>
      <c r="AJ204" s="1">
        <f ca="1">0.9*'Airfoil-Flight'!I204</f>
        <v>1.5136159978862862</v>
      </c>
      <c r="AK204" s="5">
        <f ca="1">C204*J204*'Geometry-Wing'!AH204/D204</f>
        <v>231498.04148098209</v>
      </c>
      <c r="AL204" s="9">
        <f ca="1">0.455/(LOG10(MIN(AK204,'Geometry-Wing'!AM204)))^2.58</f>
        <v>5.9678245779548203E-3</v>
      </c>
      <c r="AM204" s="9">
        <f ca="1">+AL204*'Geometry-Wing'!AK204*'Geometry-Wing'!AN204/P204</f>
        <v>0</v>
      </c>
      <c r="AN204" s="9">
        <f ca="1">AA204*COS(RADIANS(AF204))*'Geometry-Wing'!U204*'Geometry-Wing'!V204+AM204</f>
        <v>1.6177288294917689E-2</v>
      </c>
      <c r="AO204" s="9">
        <f ca="1">AI204^2/(PI()*'Geometry-Wing'!AJ204*AD204)</f>
        <v>5.9011982396481998E-2</v>
      </c>
      <c r="AP204" s="9">
        <f t="shared" ca="1" si="213"/>
        <v>7.518927069139969E-2</v>
      </c>
      <c r="AQ204" s="1">
        <f t="shared" ca="1" si="214"/>
        <v>-0.13427021631965669</v>
      </c>
      <c r="AR204" s="1">
        <f t="shared" ca="1" si="260"/>
        <v>-0.26370169793494314</v>
      </c>
      <c r="AS204" s="1">
        <f t="shared" si="255"/>
        <v>0.9343951712104227</v>
      </c>
      <c r="AT204" s="61">
        <f t="shared" si="184"/>
        <v>7.021101008537145E-2</v>
      </c>
      <c r="AU204" s="5">
        <f ca="1">C204*J204*'Geometry-Tail'!C204/D204</f>
        <v>184914.83010512448</v>
      </c>
      <c r="AV204" s="9">
        <f ca="1">0.455/(LOG10(MIN(AU204,'Geometry-Tail'!L204)))^2.58</f>
        <v>6.2572577752059207E-3</v>
      </c>
      <c r="AW204" s="9">
        <f ca="1">AV204*'Geometry-Tail'!M204*'Geometry-Tail'!N204*'Geometry-Tail'!G204/R204*'Geometry-Tail'!O204</f>
        <v>1.914582385449496E-2</v>
      </c>
      <c r="AX204" s="9">
        <f t="shared" ca="1" si="185"/>
        <v>5.9222318125934734E-3</v>
      </c>
      <c r="AY204" s="9">
        <f t="shared" ca="1" si="186"/>
        <v>2.5068055667088432E-2</v>
      </c>
      <c r="AZ204" s="1">
        <f t="shared" ca="1" si="256"/>
        <v>0.95148725550796098</v>
      </c>
      <c r="BA204" s="1">
        <f t="shared" ca="1" si="187"/>
        <v>5.0986226259163159E-2</v>
      </c>
      <c r="BB204" s="5">
        <f ca="1">C204*J204*'Geometry-Tail'!Q204/D204</f>
        <v>184914.83010512448</v>
      </c>
      <c r="BC204" s="9">
        <f ca="1">0.455/(LOG10(MIN(BB204,'Geometry-Tail'!Z204)))^2.58</f>
        <v>6.2572577752059207E-3</v>
      </c>
      <c r="BD204" s="9">
        <f ca="1">BC204*'Geometry-Tail'!AA204*'Geometry-Tail'!AB204*'Geometry-Tail'!AE204/U204*'Geometry-Tail'!AF204</f>
        <v>9.4360886419393598E-3</v>
      </c>
      <c r="BE204" s="5">
        <f ca="1">C204*J204*'Geometry-Fuselage'!C204/D204</f>
        <v>1893319.8348343582</v>
      </c>
      <c r="BF204" s="9">
        <f ca="1">0.455/(LOG10(MIN(BE204,'Geometry-Fuselage'!K204)))^2.58</f>
        <v>3.9789723655400504E-3</v>
      </c>
      <c r="BG204" s="9">
        <f ca="1">BF204*'Geometry-Fuselage'!L204*'Geometry-Fuselage'!M204*'Geometry-Fuselage'!H204/P204*'Geometry-Fuselage'!P204</f>
        <v>1.7815089492327258E-2</v>
      </c>
      <c r="BH204" s="9">
        <f>3.83*RADIANS('Geometry-Fuselage'!N204)^2.5*'Geometry-Fuselage'!I204/P204</f>
        <v>1.3659623231054097E-3</v>
      </c>
      <c r="BI204" s="69">
        <f>0</f>
        <v>0</v>
      </c>
      <c r="BJ204" s="9">
        <f>0.05*'Geometry-Fuselage'!O204/P204</f>
        <v>0</v>
      </c>
      <c r="BK204" s="9">
        <f t="shared" ca="1" si="215"/>
        <v>1.9181051815432667E-2</v>
      </c>
      <c r="BL204" s="5">
        <f ca="1">C204*J204*'Geometry-Fuselage'!R204/D204</f>
        <v>1424291.7546193686</v>
      </c>
      <c r="BM204" s="9">
        <f ca="1">0.455/(LOG10(MIN(BL204,'Geometry-Fuselage'!Z204)))^2.58</f>
        <v>4.188495841590807E-3</v>
      </c>
      <c r="BN204" s="9">
        <f ca="1">BM204*'Geometry-Fuselage'!AA204*'Geometry-Fuselage'!AB204*'Geometry-Fuselage'!W204/P204*'Geometry-Fuselage'!AC204</f>
        <v>1.9649759111375863E-3</v>
      </c>
      <c r="BO204" s="5">
        <f ca="1">C204*J204*'Geometry-Fuselage'!AE204/D204</f>
        <v>2137244.4761320362</v>
      </c>
      <c r="BP204" s="9">
        <f ca="1">0.455/(LOG10(MIN(BO204,'Geometry-Fuselage'!AK204)))^2.58</f>
        <v>3.8941765098881565E-3</v>
      </c>
      <c r="BQ204" s="9">
        <f ca="1">BP204*'Geometry-Fuselage'!AL204*'Geometry-Fuselage'!AM204*'Geometry-Fuselage'!AI204/P204*'Geometry-Fuselage'!AN204</f>
        <v>0</v>
      </c>
      <c r="BR204" s="9">
        <f ca="1">'Geometry-Miscellaneous'!B204*J204/(0.5*C204*J204^2*P204)</f>
        <v>6.9313291140270922E-4</v>
      </c>
      <c r="BS204" s="9">
        <f>('Geometry-Miscellaneous'!J204+'Geometry-Miscellaneous'!R204)/P204*'Geometry-Miscellaneous'!$G$6</f>
        <v>2.8870034620722749E-3</v>
      </c>
      <c r="BT204" s="9">
        <f>'Geometry-Miscellaneous'!AO204/P204</f>
        <v>6.2492219506369547E-3</v>
      </c>
      <c r="BU204" s="1">
        <f t="shared" ca="1" si="188"/>
        <v>1.2941835520664198</v>
      </c>
      <c r="BV204" s="9">
        <f t="shared" ca="1" si="216"/>
        <v>5.0082087632309258E-2</v>
      </c>
      <c r="BW204" s="9">
        <f t="shared" ca="1" si="217"/>
        <v>5.9668519836032143E-2</v>
      </c>
      <c r="BX204" s="9">
        <f t="shared" ca="1" si="218"/>
        <v>0.10975060746834139</v>
      </c>
      <c r="BY204" s="11">
        <f t="shared" ca="1" si="189"/>
        <v>288.13286105270458</v>
      </c>
      <c r="BZ204" s="11">
        <f t="shared" ca="1" si="190"/>
        <v>24.434522044136283</v>
      </c>
      <c r="CA204" s="11">
        <f t="shared" ca="1" si="191"/>
        <v>11.792039988842333</v>
      </c>
      <c r="CB204" s="12">
        <f t="shared" ca="1" si="192"/>
        <v>628.4432040132416</v>
      </c>
      <c r="CD204" s="1">
        <f t="shared" ca="1" si="219"/>
        <v>1.4793207441437257E-2</v>
      </c>
      <c r="CE204" s="1">
        <f t="shared" ca="1" si="220"/>
        <v>1.9409072192922011E-3</v>
      </c>
      <c r="CF204" s="1">
        <f t="shared" ca="1" si="221"/>
        <v>7.3787414640854665E-4</v>
      </c>
      <c r="CG204" s="1">
        <f t="shared" ca="1" si="222"/>
        <v>1.7539977855237688E-2</v>
      </c>
      <c r="CH204" s="1">
        <f t="shared" ca="1" si="223"/>
        <v>1.7968583943711808E-3</v>
      </c>
      <c r="CI204" s="1">
        <f t="shared" ca="1" si="224"/>
        <v>0</v>
      </c>
      <c r="CJ204" s="1">
        <f t="shared" ca="1" si="225"/>
        <v>6.338305132442347E-4</v>
      </c>
      <c r="CK204" s="1">
        <f t="shared" si="226"/>
        <v>2.64E-3</v>
      </c>
      <c r="CL204" s="1">
        <f t="shared" si="227"/>
        <v>5.7145570368798337E-3</v>
      </c>
      <c r="CM204" s="1">
        <f t="shared" ca="1" si="228"/>
        <v>4.5797212606870939E-2</v>
      </c>
      <c r="CN204" s="1">
        <f t="shared" ca="1" si="229"/>
        <v>5.3963092034148834E-2</v>
      </c>
      <c r="CO204" s="1">
        <f t="shared" ca="1" si="230"/>
        <v>6.0036604153161004E-4</v>
      </c>
      <c r="CP204" s="1">
        <f t="shared" ca="1" si="231"/>
        <v>5.4563458075680443E-2</v>
      </c>
      <c r="CR204" s="1">
        <f ca="1">'Airfoil-Flight'!J204</f>
        <v>5.8600858542255505</v>
      </c>
      <c r="CS204" s="1">
        <f ca="1">CR204/(1+CR204/(PI()*'Geometry-Wing'!AJ204)*(1+AE204))</f>
        <v>4.8938166273306445</v>
      </c>
      <c r="CU204" s="1">
        <f t="shared" si="257"/>
        <v>6</v>
      </c>
      <c r="CV204" s="1">
        <f t="shared" si="193"/>
        <v>3.9709114397548211</v>
      </c>
      <c r="CW204" s="1">
        <f>Stability!Z204</f>
        <v>2.1749577694090316</v>
      </c>
      <c r="CY204" s="1">
        <f t="shared" si="258"/>
        <v>6</v>
      </c>
      <c r="CZ204" s="1">
        <f t="shared" ca="1" si="194"/>
        <v>3.6351579757590589</v>
      </c>
      <c r="DA204" s="1">
        <f ca="1">Stability!AB204</f>
        <v>1.9910580234180542</v>
      </c>
      <c r="DC204" s="1"/>
      <c r="DD204" s="9">
        <f t="shared" ca="1" si="261"/>
        <v>7.2590801690921816E-2</v>
      </c>
      <c r="DE204" s="9">
        <f t="shared" ca="1" si="262"/>
        <v>0.11463916268325126</v>
      </c>
      <c r="DF204" s="9"/>
      <c r="DG204" s="9">
        <f t="shared" ca="1" si="263"/>
        <v>0.10386459054947242</v>
      </c>
      <c r="DH204" s="9">
        <f t="shared" ca="1" si="264"/>
        <v>2.8762666568782989E-3</v>
      </c>
      <c r="DI204" s="9"/>
      <c r="DJ204" s="9">
        <f t="shared" ca="1" si="265"/>
        <v>8.1405338267372909E-2</v>
      </c>
      <c r="DK204" s="9">
        <f t="shared" ca="1" si="266"/>
        <v>6.6703297876590434E-2</v>
      </c>
      <c r="DL204" s="9"/>
      <c r="DM204" s="1">
        <v>1</v>
      </c>
      <c r="DN204" s="1">
        <f t="shared" ca="1" si="232"/>
        <v>1.2941835520664198</v>
      </c>
      <c r="DO204" s="1">
        <f t="shared" ca="1" si="233"/>
        <v>1.6749110664392555</v>
      </c>
      <c r="DP204" s="1">
        <f t="shared" ca="1" si="234"/>
        <v>0.10975060746834139</v>
      </c>
      <c r="DQ204" s="1">
        <f t="shared" ca="1" si="235"/>
        <v>1.2941835520664198</v>
      </c>
      <c r="DR204" s="1">
        <f t="shared" ca="1" si="236"/>
        <v>1.6749110664392555</v>
      </c>
      <c r="DS204" s="1">
        <f t="shared" ca="1" si="237"/>
        <v>2.1676423533597107</v>
      </c>
      <c r="DT204" s="1">
        <f t="shared" ca="1" si="238"/>
        <v>0.14203743101482541</v>
      </c>
      <c r="DU204" s="1">
        <f t="shared" ca="1" si="239"/>
        <v>1.6749110664392555</v>
      </c>
      <c r="DV204" s="1">
        <f t="shared" ca="1" si="240"/>
        <v>2.1676423533597107</v>
      </c>
      <c r="DW204" s="1">
        <f t="shared" ca="1" si="241"/>
        <v>2.805327080480684</v>
      </c>
      <c r="DX204" s="1">
        <f t="shared" ca="1" si="267"/>
        <v>0.1838225069971558</v>
      </c>
      <c r="DY204" s="9">
        <f t="shared" ca="1" si="268"/>
        <v>0.10952045799145615</v>
      </c>
      <c r="DZ204" s="9">
        <f t="shared" ca="1" si="269"/>
        <v>4.3975027401463724E-6</v>
      </c>
      <c r="EB204" s="9">
        <f t="shared" ca="1" si="242"/>
        <v>1.2941835520664198</v>
      </c>
      <c r="EC204" s="9">
        <f t="shared" ca="1" si="243"/>
        <v>0.10975060746834139</v>
      </c>
      <c r="ED204" s="1">
        <f t="shared" ca="1" si="244"/>
        <v>6.1017887358451404E-3</v>
      </c>
      <c r="EE204" s="9">
        <f t="shared" ca="1" si="245"/>
        <v>3.9982721102092275E-4</v>
      </c>
      <c r="EG204" s="9">
        <f t="shared" ca="1" si="246"/>
        <v>3.4338919858725785E-4</v>
      </c>
      <c r="EH204" s="9">
        <f t="shared" ca="1" si="247"/>
        <v>7.2832520430969147E-2</v>
      </c>
      <c r="EN204" s="9">
        <v>1.2181472579791743</v>
      </c>
      <c r="EO204" s="9">
        <v>6.746408281455557E-2</v>
      </c>
      <c r="EP204" s="1">
        <f t="shared" ca="1" si="248"/>
        <v>1.2941835520664198</v>
      </c>
      <c r="EQ204" s="9">
        <f t="shared" ca="1" si="249"/>
        <v>0.10975060746834139</v>
      </c>
      <c r="ET204" s="1">
        <f t="shared" ca="1" si="250"/>
        <v>11.818269828165526</v>
      </c>
    </row>
    <row r="205" spans="2:150" x14ac:dyDescent="0.25">
      <c r="B205" s="5">
        <f t="shared" si="251"/>
        <v>5000</v>
      </c>
      <c r="C205" s="19">
        <f>ISA!L205</f>
        <v>0.73611542371223737</v>
      </c>
      <c r="D205" s="52">
        <f>ISA!N205</f>
        <v>1.6299403949154085E-5</v>
      </c>
      <c r="F205" s="12">
        <f t="shared" ca="1" si="271"/>
        <v>288.13286105270458</v>
      </c>
      <c r="G205" s="19">
        <f>Weight!G205</f>
        <v>0.25</v>
      </c>
      <c r="H205" s="1">
        <f t="shared" si="253"/>
        <v>1</v>
      </c>
      <c r="J205" s="11">
        <f t="shared" ca="1" si="204"/>
        <v>26.445788221295516</v>
      </c>
      <c r="K205" s="11">
        <f t="shared" ca="1" si="205"/>
        <v>23.755264728767035</v>
      </c>
      <c r="L205" s="11">
        <f t="shared" ca="1" si="206"/>
        <v>1.1132600930045762</v>
      </c>
      <c r="N205" s="1">
        <f>'Geometry-Wing'!C205</f>
        <v>0.30481432099438527</v>
      </c>
      <c r="O205" s="1">
        <f>'Geometry-Wing'!D205</f>
        <v>3</v>
      </c>
      <c r="P205" s="1">
        <f>'Geometry-Wing'!AC205</f>
        <v>0.91444296298315586</v>
      </c>
      <c r="Q205" s="1">
        <f>'Geometry-Wing'!AD205</f>
        <v>9.8420572570645728</v>
      </c>
      <c r="R205" s="1">
        <f ca="1">'Geometry-Tail'!E205</f>
        <v>0.10137496479873467</v>
      </c>
      <c r="S205" s="1">
        <f>'Geometry-Tail'!F205</f>
        <v>4</v>
      </c>
      <c r="T205" s="19">
        <f>'Geometry-Tail'!I205</f>
        <v>4.8429600532968005</v>
      </c>
      <c r="U205" s="1">
        <f ca="1">'Geometry-Tail'!AD205</f>
        <v>7.8197034217017958E-2</v>
      </c>
      <c r="V205" s="1">
        <f ca="1">'Geometry-Tail'!T205</f>
        <v>3.0854574153398469</v>
      </c>
      <c r="X205" s="1">
        <f t="shared" si="254"/>
        <v>0.25</v>
      </c>
      <c r="Y205" s="5">
        <f t="shared" ca="1" si="207"/>
        <v>364054.22680239863</v>
      </c>
      <c r="Z205" s="1">
        <f t="shared" ca="1" si="272"/>
        <v>1.254452610356122</v>
      </c>
      <c r="AA205" s="9">
        <f ca="1">'Airfoil-Flight'!W205</f>
        <v>1.346367783325363E-2</v>
      </c>
      <c r="AB205" s="12">
        <f t="shared" ca="1" si="208"/>
        <v>93.17310068559263</v>
      </c>
      <c r="AC205" s="1">
        <f ca="1">'Airfoil-Flight'!AG205</f>
        <v>-0.14933002666016479</v>
      </c>
      <c r="AD205" s="1">
        <f>'Geometry-Wing'!AB205</f>
        <v>0.95988181135316342</v>
      </c>
      <c r="AE205" s="61">
        <f t="shared" si="209"/>
        <v>4.179492534636231E-2</v>
      </c>
      <c r="AF205" s="17">
        <f t="shared" ca="1" si="210"/>
        <v>2.4195578692684716</v>
      </c>
      <c r="AG205" s="11">
        <f t="shared" ca="1" si="211"/>
        <v>2.4195578692684716</v>
      </c>
      <c r="AH205" s="11">
        <f ca="1">DEGREES(AI205/CS205)+'Airfoil-Flight'!K205</f>
        <v>7.8978844001492901</v>
      </c>
      <c r="AI205" s="1">
        <f t="shared" ca="1" si="212"/>
        <v>1.2533342378409789</v>
      </c>
      <c r="AJ205" s="1">
        <f ca="1">0.9*'Airfoil-Flight'!I205</f>
        <v>1.5170521086480084</v>
      </c>
      <c r="AK205" s="5">
        <f ca="1">C205*J205*'Geometry-Wing'!AH205/D205</f>
        <v>238035.45598618369</v>
      </c>
      <c r="AL205" s="9">
        <f ca="1">0.455/(LOG10(MIN(AK205,'Geometry-Wing'!AM205)))^2.58</f>
        <v>5.9332517928577713E-3</v>
      </c>
      <c r="AM205" s="9">
        <f ca="1">+AL205*'Geometry-Wing'!AK205*'Geometry-Wing'!AN205/P205</f>
        <v>0</v>
      </c>
      <c r="AN205" s="9">
        <f ca="1">AA205*COS(RADIANS(AF205))*'Geometry-Wing'!U205*'Geometry-Wing'!V205+AM205</f>
        <v>1.4796842130190698E-2</v>
      </c>
      <c r="AO205" s="9">
        <f ca="1">AI205^2/(PI()*'Geometry-Wing'!AJ205*AD205)</f>
        <v>5.292736644414324E-2</v>
      </c>
      <c r="AP205" s="9">
        <f t="shared" ca="1" si="213"/>
        <v>6.7724208574333936E-2</v>
      </c>
      <c r="AQ205" s="1">
        <f t="shared" ca="1" si="214"/>
        <v>-0.13439702399414832</v>
      </c>
      <c r="AR205" s="1">
        <f t="shared" ca="1" si="260"/>
        <v>-0.26395074347900493</v>
      </c>
      <c r="AS205" s="1">
        <f t="shared" si="255"/>
        <v>0.9343951712104227</v>
      </c>
      <c r="AT205" s="61">
        <f t="shared" si="184"/>
        <v>7.021101008537145E-2</v>
      </c>
      <c r="AU205" s="5">
        <f ca="1">C205*J205*'Geometry-Tail'!C205/D205</f>
        <v>190136.75286880121</v>
      </c>
      <c r="AV205" s="9">
        <f ca="1">0.455/(LOG10(MIN(AU205,'Geometry-Tail'!L205)))^2.58</f>
        <v>6.220339442354149E-3</v>
      </c>
      <c r="AW205" s="9">
        <f ca="1">AV205*'Geometry-Tail'!M205*'Geometry-Tail'!N205*'Geometry-Tail'!G205/R205*'Geometry-Tail'!O205</f>
        <v>1.9032861927213904E-2</v>
      </c>
      <c r="AX205" s="9">
        <f t="shared" ca="1" si="185"/>
        <v>5.9334232605178765E-3</v>
      </c>
      <c r="AY205" s="9">
        <f t="shared" ca="1" si="186"/>
        <v>2.4966285187731779E-2</v>
      </c>
      <c r="AZ205" s="1">
        <f t="shared" ca="1" si="256"/>
        <v>0.95148725550796098</v>
      </c>
      <c r="BA205" s="1">
        <f t="shared" ca="1" si="187"/>
        <v>5.0986226259163159E-2</v>
      </c>
      <c r="BB205" s="5">
        <f ca="1">C205*J205*'Geometry-Tail'!Q205/D205</f>
        <v>190136.75286880121</v>
      </c>
      <c r="BC205" s="9">
        <f ca="1">0.455/(LOG10(MIN(BB205,'Geometry-Tail'!Z205)))^2.58</f>
        <v>6.220339442354149E-3</v>
      </c>
      <c r="BD205" s="9">
        <f ca="1">BC205*'Geometry-Tail'!AA205*'Geometry-Tail'!AB205*'Geometry-Tail'!AE205/U205*'Geometry-Tail'!AF205</f>
        <v>9.380414946877233E-3</v>
      </c>
      <c r="BE205" s="5">
        <f ca="1">C205*J205*'Geometry-Fuselage'!C205/D205</f>
        <v>1946786.4493769647</v>
      </c>
      <c r="BF205" s="9">
        <f ca="1">0.455/(LOG10(MIN(BE205,'Geometry-Fuselage'!K205)))^2.58</f>
        <v>3.9592613570230339E-3</v>
      </c>
      <c r="BG205" s="9">
        <f ca="1">BF205*'Geometry-Fuselage'!L205*'Geometry-Fuselage'!M205*'Geometry-Fuselage'!H205/P205*'Geometry-Fuselage'!P205</f>
        <v>1.7726837212981E-2</v>
      </c>
      <c r="BH205" s="9">
        <f>3.83*RADIANS('Geometry-Fuselage'!N205)^2.5*'Geometry-Fuselage'!I205/P205</f>
        <v>1.3659623231054097E-3</v>
      </c>
      <c r="BI205" s="69">
        <f>0</f>
        <v>0</v>
      </c>
      <c r="BJ205" s="9">
        <f>0.05*'Geometry-Fuselage'!O205/P205</f>
        <v>0</v>
      </c>
      <c r="BK205" s="9">
        <f t="shared" ca="1" si="215"/>
        <v>1.9092799536086408E-2</v>
      </c>
      <c r="BL205" s="5">
        <f ca="1">C205*J205*'Geometry-Fuselage'!R205/D205</f>
        <v>1464513.1988990717</v>
      </c>
      <c r="BM205" s="9">
        <f ca="1">0.455/(LOG10(MIN(BL205,'Geometry-Fuselage'!Z205)))^2.58</f>
        <v>4.1673315161523334E-3</v>
      </c>
      <c r="BN205" s="9">
        <f ca="1">BM205*'Geometry-Fuselage'!AA205*'Geometry-Fuselage'!AB205*'Geometry-Fuselage'!W205/P205*'Geometry-Fuselage'!AC205</f>
        <v>1.9550469554372786E-3</v>
      </c>
      <c r="BO205" s="5">
        <f ca="1">C205*J205*'Geometry-Fuselage'!AE205/D205</f>
        <v>2197599.4275175552</v>
      </c>
      <c r="BP205" s="9">
        <f ca="1">0.455/(LOG10(MIN(BO205,'Geometry-Fuselage'!AK205)))^2.58</f>
        <v>3.8750454118463827E-3</v>
      </c>
      <c r="BQ205" s="9">
        <f ca="1">BP205*'Geometry-Fuselage'!AL205*'Geometry-Fuselage'!AM205*'Geometry-Fuselage'!AI205/P205*'Geometry-Fuselage'!AN205</f>
        <v>0</v>
      </c>
      <c r="BR205" s="9">
        <f ca="1">'Geometry-Miscellaneous'!B205*J205/(0.5*C205*J205^2*P205)</f>
        <v>6.740966836682171E-4</v>
      </c>
      <c r="BS205" s="9">
        <f>('Geometry-Miscellaneous'!J205+'Geometry-Miscellaneous'!R205)/P205*'Geometry-Miscellaneous'!$G$6</f>
        <v>2.8870034620722749E-3</v>
      </c>
      <c r="BT205" s="9">
        <f>'Geometry-Miscellaneous'!AO205/P205</f>
        <v>6.2492219506369547E-3</v>
      </c>
      <c r="BU205" s="1">
        <f t="shared" ca="1" si="188"/>
        <v>1.2240727109749485</v>
      </c>
      <c r="BV205" s="9">
        <f t="shared" ca="1" si="216"/>
        <v>4.856714022672072E-2</v>
      </c>
      <c r="BW205" s="9">
        <f t="shared" ca="1" si="217"/>
        <v>5.3585144565381923E-2</v>
      </c>
      <c r="BX205" s="9">
        <f t="shared" ca="1" si="218"/>
        <v>0.10215228479210264</v>
      </c>
      <c r="BY205" s="11">
        <f t="shared" ca="1" si="189"/>
        <v>288.13286105270453</v>
      </c>
      <c r="BZ205" s="11">
        <f t="shared" ca="1" si="190"/>
        <v>24.045491592387595</v>
      </c>
      <c r="CA205" s="11">
        <f t="shared" ca="1" si="191"/>
        <v>11.982822640395616</v>
      </c>
      <c r="CB205" s="12">
        <f t="shared" ca="1" si="192"/>
        <v>635.90197832922422</v>
      </c>
      <c r="CD205" s="1">
        <f t="shared" ca="1" si="219"/>
        <v>1.3530868160325574E-2</v>
      </c>
      <c r="CE205" s="1">
        <f t="shared" ca="1" si="220"/>
        <v>1.929455707890487E-3</v>
      </c>
      <c r="CF205" s="1">
        <f t="shared" ca="1" si="221"/>
        <v>7.3352062857078568E-4</v>
      </c>
      <c r="CG205" s="1">
        <f t="shared" ca="1" si="222"/>
        <v>1.7459276179422278E-2</v>
      </c>
      <c r="CH205" s="1">
        <f t="shared" ca="1" si="223"/>
        <v>1.7877789307012629E-3</v>
      </c>
      <c r="CI205" s="1">
        <f t="shared" ca="1" si="224"/>
        <v>0</v>
      </c>
      <c r="CJ205" s="1">
        <f t="shared" ca="1" si="225"/>
        <v>6.1642296875068356E-4</v>
      </c>
      <c r="CK205" s="1">
        <f t="shared" si="226"/>
        <v>2.64E-3</v>
      </c>
      <c r="CL205" s="1">
        <f t="shared" si="227"/>
        <v>5.7145570368798337E-3</v>
      </c>
      <c r="CM205" s="1">
        <f t="shared" ca="1" si="228"/>
        <v>4.4411879612540901E-2</v>
      </c>
      <c r="CN205" s="1">
        <f t="shared" ca="1" si="229"/>
        <v>4.8399057794077605E-2</v>
      </c>
      <c r="CO205" s="1">
        <f t="shared" ca="1" si="230"/>
        <v>6.0150057417099323E-4</v>
      </c>
      <c r="CP205" s="1">
        <f t="shared" ca="1" si="231"/>
        <v>4.9000558368248598E-2</v>
      </c>
      <c r="CR205" s="1">
        <f ca="1">'Airfoil-Flight'!J205</f>
        <v>5.8593461633933792</v>
      </c>
      <c r="CS205" s="1">
        <f ca="1">CR205/(1+CR205/(PI()*'Geometry-Wing'!AJ205)*(1+AE205))</f>
        <v>4.8933007496934353</v>
      </c>
      <c r="CU205" s="1">
        <f t="shared" si="257"/>
        <v>6</v>
      </c>
      <c r="CV205" s="1">
        <f t="shared" si="193"/>
        <v>3.9709114397548211</v>
      </c>
      <c r="CW205" s="1">
        <f>Stability!Z205</f>
        <v>2.1749577694090316</v>
      </c>
      <c r="CY205" s="1">
        <f t="shared" si="258"/>
        <v>6</v>
      </c>
      <c r="CZ205" s="1">
        <f t="shared" ca="1" si="194"/>
        <v>3.6351579757590589</v>
      </c>
      <c r="DA205" s="1">
        <f ca="1">Stability!AB205</f>
        <v>1.9910580234180542</v>
      </c>
      <c r="DC205" s="1"/>
      <c r="DD205" s="9">
        <f t="shared" ca="1" si="261"/>
        <v>6.6425412178359192E-2</v>
      </c>
      <c r="DE205" s="9">
        <f t="shared" ca="1" si="262"/>
        <v>0.12231897509456734</v>
      </c>
      <c r="DF205" s="9"/>
      <c r="DG205" s="9">
        <f t="shared" ca="1" si="263"/>
        <v>9.6996005520449527E-2</v>
      </c>
      <c r="DH205" s="9">
        <f t="shared" ca="1" si="264"/>
        <v>2.5478666442485627E-3</v>
      </c>
      <c r="DI205" s="9"/>
      <c r="DJ205" s="9">
        <f t="shared" ca="1" si="265"/>
        <v>7.4911187725490574E-2</v>
      </c>
      <c r="DK205" s="9">
        <f t="shared" ca="1" si="266"/>
        <v>7.1113657860924162E-2</v>
      </c>
      <c r="DL205" s="9"/>
      <c r="DM205" s="1">
        <v>1</v>
      </c>
      <c r="DN205" s="1">
        <f t="shared" ca="1" si="232"/>
        <v>1.2240727109749485</v>
      </c>
      <c r="DO205" s="1">
        <f t="shared" ca="1" si="233"/>
        <v>1.4983540017535599</v>
      </c>
      <c r="DP205" s="1">
        <f t="shared" ca="1" si="234"/>
        <v>0.10215228479210264</v>
      </c>
      <c r="DQ205" s="1">
        <f t="shared" ca="1" si="235"/>
        <v>1.2240727109749485</v>
      </c>
      <c r="DR205" s="1">
        <f t="shared" ca="1" si="236"/>
        <v>1.4983540017535599</v>
      </c>
      <c r="DS205" s="1">
        <f t="shared" ca="1" si="237"/>
        <v>1.8340942449266429</v>
      </c>
      <c r="DT205" s="1">
        <f t="shared" ca="1" si="238"/>
        <v>0.12504182417775409</v>
      </c>
      <c r="DU205" s="1">
        <f t="shared" ca="1" si="239"/>
        <v>1.4983540017535599</v>
      </c>
      <c r="DV205" s="1">
        <f t="shared" ca="1" si="240"/>
        <v>1.8340942449266429</v>
      </c>
      <c r="DW205" s="1">
        <f t="shared" ca="1" si="241"/>
        <v>2.2450647145709071</v>
      </c>
      <c r="DX205" s="1">
        <f t="shared" ca="1" si="267"/>
        <v>0.15306028470651631</v>
      </c>
      <c r="DY205" s="9">
        <f t="shared" ca="1" si="268"/>
        <v>0.10190517312933918</v>
      </c>
      <c r="DZ205" s="9">
        <f t="shared" ca="1" si="269"/>
        <v>5.8518113441061579E-6</v>
      </c>
      <c r="EB205" s="9">
        <f t="shared" ca="1" si="242"/>
        <v>1.2240727109749485</v>
      </c>
      <c r="EC205" s="9">
        <f t="shared" ca="1" si="243"/>
        <v>0.10215228479210264</v>
      </c>
      <c r="ED205" s="1">
        <f t="shared" ca="1" si="244"/>
        <v>5.7712316523854581E-3</v>
      </c>
      <c r="EE205" s="9">
        <f t="shared" ca="1" si="245"/>
        <v>3.9346142411320572E-4</v>
      </c>
      <c r="EG205" s="9">
        <f t="shared" ca="1" si="246"/>
        <v>3.2450433778207557E-4</v>
      </c>
      <c r="EH205" s="9">
        <f t="shared" ca="1" si="247"/>
        <v>6.8827059525127812E-2</v>
      </c>
      <c r="EN205" s="9">
        <v>1.1649865948524942</v>
      </c>
      <c r="EO205" s="9">
        <v>6.3847812890974631E-2</v>
      </c>
      <c r="EP205" s="1">
        <f t="shared" ca="1" si="248"/>
        <v>1.2240727109749485</v>
      </c>
      <c r="EQ205" s="9">
        <f t="shared" ca="1" si="249"/>
        <v>0.10215228479210264</v>
      </c>
      <c r="ET205" s="1">
        <f t="shared" ca="1" si="250"/>
        <v>12.013247363279817</v>
      </c>
    </row>
    <row r="206" spans="2:150" x14ac:dyDescent="0.25">
      <c r="B206" s="5">
        <f t="shared" si="251"/>
        <v>5000</v>
      </c>
      <c r="C206" s="19">
        <f>ISA!L206</f>
        <v>0.73611542371223737</v>
      </c>
      <c r="D206" s="52">
        <f>ISA!N206</f>
        <v>1.6299403949154085E-5</v>
      </c>
      <c r="F206" s="12">
        <f t="shared" ca="1" si="271"/>
        <v>288.13286105270458</v>
      </c>
      <c r="G206" s="19">
        <f>Weight!G206</f>
        <v>0.25</v>
      </c>
      <c r="H206" s="1">
        <f t="shared" si="253"/>
        <v>1</v>
      </c>
      <c r="J206" s="11">
        <f t="shared" ca="1" si="204"/>
        <v>27.237588462941247</v>
      </c>
      <c r="K206" s="11">
        <f t="shared" ca="1" si="205"/>
        <v>23.726750091764114</v>
      </c>
      <c r="L206" s="11">
        <f t="shared" ca="1" si="206"/>
        <v>1.1479696274289075</v>
      </c>
      <c r="N206" s="1">
        <f>'Geometry-Wing'!C206</f>
        <v>0.30481432099438527</v>
      </c>
      <c r="O206" s="1">
        <f>'Geometry-Wing'!D206</f>
        <v>3</v>
      </c>
      <c r="P206" s="1">
        <f>'Geometry-Wing'!AC206</f>
        <v>0.91444296298315586</v>
      </c>
      <c r="Q206" s="1">
        <f>'Geometry-Wing'!AD206</f>
        <v>9.8420572570645728</v>
      </c>
      <c r="R206" s="1">
        <f ca="1">'Geometry-Tail'!E206</f>
        <v>0.10137496479873467</v>
      </c>
      <c r="S206" s="1">
        <f>'Geometry-Tail'!F206</f>
        <v>4</v>
      </c>
      <c r="T206" s="19">
        <f>'Geometry-Tail'!I206</f>
        <v>4.8429600532968005</v>
      </c>
      <c r="U206" s="1">
        <f ca="1">'Geometry-Tail'!AD206</f>
        <v>7.8197034217017958E-2</v>
      </c>
      <c r="V206" s="1">
        <f ca="1">'Geometry-Tail'!T206</f>
        <v>3.0854574153398469</v>
      </c>
      <c r="X206" s="1">
        <f t="shared" si="254"/>
        <v>0.25</v>
      </c>
      <c r="Y206" s="5">
        <f t="shared" ca="1" si="207"/>
        <v>374954.1940237261</v>
      </c>
      <c r="Z206" s="1">
        <f t="shared" ca="1" si="272"/>
        <v>1.1841709701046805</v>
      </c>
      <c r="AA206" s="9">
        <f ca="1">'Airfoil-Flight'!W206</f>
        <v>1.226541229671604E-2</v>
      </c>
      <c r="AB206" s="12">
        <f t="shared" ca="1" si="208"/>
        <v>96.545549506047365</v>
      </c>
      <c r="AC206" s="1">
        <f ca="1">'Airfoil-Flight'!AG206</f>
        <v>-0.14947943159890811</v>
      </c>
      <c r="AD206" s="1">
        <f>'Geometry-Wing'!AB206</f>
        <v>0.95988181135316342</v>
      </c>
      <c r="AE206" s="61">
        <f t="shared" si="209"/>
        <v>4.179492534636231E-2</v>
      </c>
      <c r="AF206" s="17">
        <f t="shared" ca="1" si="210"/>
        <v>2.2842219286065979</v>
      </c>
      <c r="AG206" s="11">
        <f t="shared" ca="1" si="211"/>
        <v>2.2842219286065979</v>
      </c>
      <c r="AH206" s="11">
        <f ca="1">DEGREES(AI206/CS206)+'Airfoil-Flight'!K206</f>
        <v>7.0705165672090624</v>
      </c>
      <c r="AI206" s="1">
        <f t="shared" ca="1" si="212"/>
        <v>1.1832300381455094</v>
      </c>
      <c r="AJ206" s="1">
        <f ca="1">0.9*'Airfoil-Flight'!I206</f>
        <v>1.5207006642837848</v>
      </c>
      <c r="AK206" s="5">
        <f ca="1">C206*J206*'Geometry-Wing'!AH206/D206</f>
        <v>245162.35763089781</v>
      </c>
      <c r="AL206" s="9">
        <f ca="1">0.455/(LOG10(MIN(AK206,'Geometry-Wing'!AM206)))^2.58</f>
        <v>5.8969294939140117E-3</v>
      </c>
      <c r="AM206" s="9">
        <f ca="1">+AL206*'Geometry-Wing'!AK206*'Geometry-Wing'!AN206/P206</f>
        <v>0</v>
      </c>
      <c r="AN206" s="9">
        <f ca="1">AA206*COS(RADIANS(AF206))*'Geometry-Wing'!U206*'Geometry-Wing'!V206+AM206</f>
        <v>1.3481232937397438E-2</v>
      </c>
      <c r="AO206" s="9">
        <f ca="1">AI206^2/(PI()*'Geometry-Wing'!AJ206*AD206)</f>
        <v>4.7172060886280009E-2</v>
      </c>
      <c r="AP206" s="9">
        <f t="shared" ca="1" si="213"/>
        <v>6.065329382367745E-2</v>
      </c>
      <c r="AQ206" s="1">
        <f t="shared" ca="1" si="214"/>
        <v>-0.1345314884390173</v>
      </c>
      <c r="AR206" s="1">
        <f t="shared" ca="1" si="260"/>
        <v>-0.26421482663456802</v>
      </c>
      <c r="AS206" s="1">
        <f t="shared" si="255"/>
        <v>0.9343951712104227</v>
      </c>
      <c r="AT206" s="61">
        <f t="shared" si="184"/>
        <v>7.021101008537145E-2</v>
      </c>
      <c r="AU206" s="5">
        <f ca="1">C206*J206*'Geometry-Tail'!C206/D206</f>
        <v>195829.54317656075</v>
      </c>
      <c r="AV206" s="9">
        <f ca="1">0.455/(LOG10(MIN(AU206,'Geometry-Tail'!L206)))^2.58</f>
        <v>6.1815588451877238E-3</v>
      </c>
      <c r="AW206" s="9">
        <f ca="1">AV206*'Geometry-Tail'!M206*'Geometry-Tail'!N206*'Geometry-Tail'!G206/R206*'Geometry-Tail'!O206</f>
        <v>1.8914201883310559E-2</v>
      </c>
      <c r="AX206" s="9">
        <f t="shared" ca="1" si="185"/>
        <v>5.9453019994739438E-3</v>
      </c>
      <c r="AY206" s="9">
        <f t="shared" ca="1" si="186"/>
        <v>2.4859503882784503E-2</v>
      </c>
      <c r="AZ206" s="1">
        <f t="shared" ca="1" si="256"/>
        <v>0.95148725550796098</v>
      </c>
      <c r="BA206" s="1">
        <f t="shared" ca="1" si="187"/>
        <v>5.0986226259163159E-2</v>
      </c>
      <c r="BB206" s="5">
        <f ca="1">C206*J206*'Geometry-Tail'!Q206/D206</f>
        <v>195829.54317656075</v>
      </c>
      <c r="BC206" s="9">
        <f ca="1">0.455/(LOG10(MIN(BB206,'Geometry-Tail'!Z206)))^2.58</f>
        <v>6.1815588451877238E-3</v>
      </c>
      <c r="BD206" s="9">
        <f ca="1">BC206*'Geometry-Tail'!AA206*'Geometry-Tail'!AB206*'Geometry-Tail'!AE206/U206*'Geometry-Tail'!AF206</f>
        <v>9.3219329143965288E-3</v>
      </c>
      <c r="BE206" s="5">
        <f ca="1">C206*J206*'Geometry-Fuselage'!C206/D206</f>
        <v>2005074.2178545194</v>
      </c>
      <c r="BF206" s="9">
        <f ca="1">0.455/(LOG10(MIN(BE206,'Geometry-Fuselage'!K206)))^2.58</f>
        <v>3.9385279674571897E-3</v>
      </c>
      <c r="BG206" s="9">
        <f ca="1">BF206*'Geometry-Fuselage'!L206*'Geometry-Fuselage'!M206*'Geometry-Fuselage'!H206/P206*'Geometry-Fuselage'!P206</f>
        <v>1.7634007417581136E-2</v>
      </c>
      <c r="BH206" s="9">
        <f>3.83*RADIANS('Geometry-Fuselage'!N206)^2.5*'Geometry-Fuselage'!I206/P206</f>
        <v>1.3659623231054097E-3</v>
      </c>
      <c r="BI206" s="69">
        <f>0</f>
        <v>0</v>
      </c>
      <c r="BJ206" s="9">
        <f>0.05*'Geometry-Fuselage'!O206/P206</f>
        <v>0</v>
      </c>
      <c r="BK206" s="9">
        <f t="shared" ca="1" si="215"/>
        <v>1.8999969740686545E-2</v>
      </c>
      <c r="BL206" s="5">
        <f ca="1">C206*J206*'Geometry-Fuselage'!R206/D206</f>
        <v>1508361.4629431693</v>
      </c>
      <c r="BM206" s="9">
        <f ca="1">0.455/(LOG10(MIN(BL206,'Geometry-Fuselage'!Z206)))^2.58</f>
        <v>4.1450725916967694E-3</v>
      </c>
      <c r="BN206" s="9">
        <f ca="1">BM206*'Geometry-Fuselage'!AA206*'Geometry-Fuselage'!AB206*'Geometry-Fuselage'!W206/P206*'Geometry-Fuselage'!AC206</f>
        <v>1.9446044834814265E-3</v>
      </c>
      <c r="BO206" s="5">
        <f ca="1">C206*J206*'Geometry-Fuselage'!AE206/D206</f>
        <v>2263396.6630995804</v>
      </c>
      <c r="BP206" s="9">
        <f ca="1">0.455/(LOG10(MIN(BO206,'Geometry-Fuselage'!AK206)))^2.58</f>
        <v>3.8549208281967078E-3</v>
      </c>
      <c r="BQ206" s="9">
        <f ca="1">BP206*'Geometry-Fuselage'!AL206*'Geometry-Fuselage'!AM206*'Geometry-Fuselage'!AI206/P206*'Geometry-Fuselage'!AN206</f>
        <v>0</v>
      </c>
      <c r="BR206" s="9">
        <f ca="1">'Geometry-Miscellaneous'!B206*J206/(0.5*C206*J206^2*P206)</f>
        <v>6.5450060533891541E-4</v>
      </c>
      <c r="BS206" s="9">
        <f>('Geometry-Miscellaneous'!J206+'Geometry-Miscellaneous'!R206)/P206*'Geometry-Miscellaneous'!$G$6</f>
        <v>2.8870034620722749E-3</v>
      </c>
      <c r="BT206" s="9">
        <f>'Geometry-Miscellaneous'!AO206/P206</f>
        <v>6.2492219506369547E-3</v>
      </c>
      <c r="BU206" s="1">
        <f t="shared" ca="1" si="188"/>
        <v>1.1539392350734359</v>
      </c>
      <c r="BV206" s="9">
        <f t="shared" ca="1" si="216"/>
        <v>4.7110507067891293E-2</v>
      </c>
      <c r="BW206" s="9">
        <f t="shared" ca="1" si="217"/>
        <v>4.7831155882154149E-2</v>
      </c>
      <c r="BX206" s="9">
        <f t="shared" ca="1" si="218"/>
        <v>9.4941662950045441E-2</v>
      </c>
      <c r="BY206" s="11">
        <f t="shared" ca="1" si="189"/>
        <v>288.13286105270458</v>
      </c>
      <c r="BZ206" s="11">
        <f t="shared" ca="1" si="190"/>
        <v>23.706458838932924</v>
      </c>
      <c r="CA206" s="11">
        <f t="shared" ca="1" si="191"/>
        <v>12.154192366322816</v>
      </c>
      <c r="CB206" s="12">
        <f t="shared" ca="1" si="192"/>
        <v>645.70676976851098</v>
      </c>
      <c r="CD206" s="1">
        <f t="shared" ca="1" si="219"/>
        <v>1.2327818591939828E-2</v>
      </c>
      <c r="CE206" s="1">
        <f t="shared" ca="1" si="220"/>
        <v>1.917426550116769E-3</v>
      </c>
      <c r="CF206" s="1">
        <f t="shared" ca="1" si="221"/>
        <v>7.2894750707581132E-4</v>
      </c>
      <c r="CG206" s="1">
        <f t="shared" ca="1" si="222"/>
        <v>1.7374388626263709E-2</v>
      </c>
      <c r="CH206" s="1">
        <f t="shared" ca="1" si="223"/>
        <v>1.7782298857050851E-3</v>
      </c>
      <c r="CI206" s="1">
        <f t="shared" ca="1" si="224"/>
        <v>0</v>
      </c>
      <c r="CJ206" s="1">
        <f t="shared" ca="1" si="225"/>
        <v>5.9850347282038691E-4</v>
      </c>
      <c r="CK206" s="1">
        <f t="shared" si="226"/>
        <v>2.64E-3</v>
      </c>
      <c r="CL206" s="1">
        <f t="shared" si="227"/>
        <v>5.7145570368798337E-3</v>
      </c>
      <c r="CM206" s="1">
        <f t="shared" ca="1" si="228"/>
        <v>4.3079871670801427E-2</v>
      </c>
      <c r="CN206" s="1">
        <f t="shared" ca="1" si="229"/>
        <v>4.3136159126871722E-2</v>
      </c>
      <c r="CO206" s="1">
        <f t="shared" ca="1" si="230"/>
        <v>6.0270478091451797E-4</v>
      </c>
      <c r="CP206" s="1">
        <f t="shared" ca="1" si="231"/>
        <v>4.3738863907786238E-2</v>
      </c>
      <c r="CR206" s="1">
        <f ca="1">'Airfoil-Flight'!J206</f>
        <v>5.8585626731717673</v>
      </c>
      <c r="CS206" s="1">
        <f ca="1">CR206/(1+CR206/(PI()*'Geometry-Wing'!AJ206)*(1+AE206))</f>
        <v>4.8927543019203652</v>
      </c>
      <c r="CU206" s="1">
        <f t="shared" si="257"/>
        <v>6</v>
      </c>
      <c r="CV206" s="1">
        <f t="shared" si="193"/>
        <v>3.9709114397548211</v>
      </c>
      <c r="CW206" s="1">
        <f>Stability!Z206</f>
        <v>2.1749577694090316</v>
      </c>
      <c r="CY206" s="1">
        <f t="shared" si="258"/>
        <v>6</v>
      </c>
      <c r="CZ206" s="1">
        <f t="shared" ca="1" si="194"/>
        <v>3.6351579757590589</v>
      </c>
      <c r="DA206" s="1">
        <f ca="1">Stability!AB206</f>
        <v>1.9910580234180542</v>
      </c>
      <c r="DC206" s="1"/>
      <c r="DD206" s="9">
        <f t="shared" ca="1" si="261"/>
        <v>6.0532122418001821E-2</v>
      </c>
      <c r="DE206" s="9">
        <f t="shared" ca="1" si="262"/>
        <v>0.13135423469527369</v>
      </c>
      <c r="DF206" s="9"/>
      <c r="DG206" s="9">
        <f t="shared" ca="1" si="263"/>
        <v>9.0354493781273554E-2</v>
      </c>
      <c r="DH206" s="9">
        <f t="shared" ca="1" si="264"/>
        <v>2.3344030641790992E-3</v>
      </c>
      <c r="DI206" s="9"/>
      <c r="DJ206" s="9">
        <f t="shared" ca="1" si="265"/>
        <v>6.8801443905105064E-2</v>
      </c>
      <c r="DK206" s="9">
        <f t="shared" ca="1" si="266"/>
        <v>7.5806208614169604E-2</v>
      </c>
      <c r="DL206" s="9"/>
      <c r="DM206" s="1">
        <v>1</v>
      </c>
      <c r="DN206" s="1">
        <f t="shared" ca="1" si="232"/>
        <v>1.1539392350734359</v>
      </c>
      <c r="DO206" s="1">
        <f t="shared" ca="1" si="233"/>
        <v>1.3315757582418664</v>
      </c>
      <c r="DP206" s="1">
        <f t="shared" ca="1" si="234"/>
        <v>9.4941662950045441E-2</v>
      </c>
      <c r="DQ206" s="1">
        <f t="shared" ca="1" si="235"/>
        <v>1.1539392350734359</v>
      </c>
      <c r="DR206" s="1">
        <f t="shared" ca="1" si="236"/>
        <v>1.3315757582418664</v>
      </c>
      <c r="DS206" s="1">
        <f t="shared" ca="1" si="237"/>
        <v>1.5365575119079495</v>
      </c>
      <c r="DT206" s="1">
        <f t="shared" ca="1" si="238"/>
        <v>0.10955690992117541</v>
      </c>
      <c r="DU206" s="1">
        <f t="shared" ca="1" si="239"/>
        <v>1.3315757582418664</v>
      </c>
      <c r="DV206" s="1">
        <f t="shared" ca="1" si="240"/>
        <v>1.5365575119079495</v>
      </c>
      <c r="DW206" s="1">
        <f t="shared" ca="1" si="241"/>
        <v>1.7730939999374014</v>
      </c>
      <c r="DX206" s="1">
        <f t="shared" ca="1" si="267"/>
        <v>0.12642201683145046</v>
      </c>
      <c r="DY206" s="9">
        <f t="shared" ca="1" si="268"/>
        <v>9.4740954590835924E-2</v>
      </c>
      <c r="DZ206" s="9">
        <f t="shared" ca="1" si="269"/>
        <v>4.4690709813441332E-6</v>
      </c>
      <c r="EB206" s="9">
        <f t="shared" ca="1" si="242"/>
        <v>1.1539392350734359</v>
      </c>
      <c r="EC206" s="9">
        <f t="shared" ca="1" si="243"/>
        <v>9.4941662950045441E-2</v>
      </c>
      <c r="ED206" s="1">
        <f t="shared" ca="1" si="244"/>
        <v>5.4405678508109238E-3</v>
      </c>
      <c r="EE206" s="9">
        <f t="shared" ca="1" si="245"/>
        <v>3.8791376003311152E-4</v>
      </c>
      <c r="EG206" s="9">
        <f t="shared" ca="1" si="246"/>
        <v>3.0565813610634759E-4</v>
      </c>
      <c r="EH206" s="9">
        <f t="shared" ca="1" si="247"/>
        <v>6.4829798183650783E-2</v>
      </c>
      <c r="EN206" s="9">
        <v>1.1118217979162706</v>
      </c>
      <c r="EO206" s="9">
        <v>6.0544631147047973E-2</v>
      </c>
      <c r="EP206" s="1">
        <f t="shared" ca="1" si="248"/>
        <v>1.1539392350734359</v>
      </c>
      <c r="EQ206" s="9">
        <f t="shared" ca="1" si="249"/>
        <v>9.4941662950045441E-2</v>
      </c>
      <c r="ET206" s="1">
        <f t="shared" ca="1" si="250"/>
        <v>12.181208252604344</v>
      </c>
    </row>
    <row r="207" spans="2:150" x14ac:dyDescent="0.25">
      <c r="B207" s="5">
        <f t="shared" si="251"/>
        <v>5000</v>
      </c>
      <c r="C207" s="19">
        <f>ISA!L207</f>
        <v>0.73611542371223737</v>
      </c>
      <c r="D207" s="52">
        <f>ISA!N207</f>
        <v>1.6299403949154085E-5</v>
      </c>
      <c r="F207" s="12">
        <f t="shared" ca="1" si="271"/>
        <v>288.13286105270458</v>
      </c>
      <c r="G207" s="19">
        <f>Weight!G207</f>
        <v>0.25</v>
      </c>
      <c r="H207" s="1">
        <f t="shared" si="253"/>
        <v>1</v>
      </c>
      <c r="J207" s="11">
        <f t="shared" ca="1" si="204"/>
        <v>28.105333392515519</v>
      </c>
      <c r="K207" s="11">
        <f t="shared" ca="1" si="205"/>
        <v>23.696474818053378</v>
      </c>
      <c r="L207" s="11">
        <f t="shared" ca="1" si="206"/>
        <v>1.186055462186435</v>
      </c>
      <c r="N207" s="1">
        <f>'Geometry-Wing'!C207</f>
        <v>0.30481432099438527</v>
      </c>
      <c r="O207" s="1">
        <f>'Geometry-Wing'!D207</f>
        <v>3</v>
      </c>
      <c r="P207" s="1">
        <f>'Geometry-Wing'!AC207</f>
        <v>0.91444296298315586</v>
      </c>
      <c r="Q207" s="1">
        <f>'Geometry-Wing'!AD207</f>
        <v>9.8420572570645728</v>
      </c>
      <c r="R207" s="1">
        <f ca="1">'Geometry-Tail'!E207</f>
        <v>0.10137496479873467</v>
      </c>
      <c r="S207" s="1">
        <f>'Geometry-Tail'!F207</f>
        <v>4</v>
      </c>
      <c r="T207" s="19">
        <f>'Geometry-Tail'!I207</f>
        <v>4.8429600532968005</v>
      </c>
      <c r="U207" s="1">
        <f ca="1">'Geometry-Tail'!AD207</f>
        <v>7.8197034217017958E-2</v>
      </c>
      <c r="V207" s="1">
        <f ca="1">'Geometry-Tail'!T207</f>
        <v>3.0854574153398469</v>
      </c>
      <c r="X207" s="1">
        <f t="shared" si="254"/>
        <v>0.25</v>
      </c>
      <c r="Y207" s="5">
        <f t="shared" ca="1" si="207"/>
        <v>386899.62014430133</v>
      </c>
      <c r="Z207" s="1">
        <f t="shared" ca="1" si="272"/>
        <v>1.1138893298532391</v>
      </c>
      <c r="AA207" s="9">
        <f ca="1">'Airfoil-Flight'!W207</f>
        <v>1.1224240714026399E-2</v>
      </c>
      <c r="AB207" s="12">
        <f t="shared" ca="1" si="208"/>
        <v>99.239615242861348</v>
      </c>
      <c r="AC207" s="1">
        <f ca="1">'Airfoil-Flight'!AG207</f>
        <v>-0.14963842212189221</v>
      </c>
      <c r="AD207" s="1">
        <f>'Geometry-Wing'!AB207</f>
        <v>0.95988181135316342</v>
      </c>
      <c r="AE207" s="61">
        <f t="shared" si="209"/>
        <v>4.179492534636231E-2</v>
      </c>
      <c r="AF207" s="17">
        <f t="shared" ca="1" si="210"/>
        <v>2.1488477508439412</v>
      </c>
      <c r="AG207" s="11">
        <f t="shared" ca="1" si="211"/>
        <v>2.1488477508439412</v>
      </c>
      <c r="AH207" s="11">
        <f ca="1">DEGREES(AI207/CS207)+'Airfoil-Flight'!K207</f>
        <v>6.2423064112684665</v>
      </c>
      <c r="AI207" s="1">
        <f t="shared" ca="1" si="212"/>
        <v>1.113106031580291</v>
      </c>
      <c r="AJ207" s="1">
        <f ca="1">0.9*'Airfoil-Flight'!I207</f>
        <v>1.5245889252973435</v>
      </c>
      <c r="AK207" s="5">
        <f ca="1">C207*J207*'Geometry-Wing'!AH207/D207</f>
        <v>252972.82855588928</v>
      </c>
      <c r="AL207" s="9">
        <f ca="1">0.455/(LOG10(MIN(AK207,'Geometry-Wing'!AM207)))^2.58</f>
        <v>5.8586541301133841E-3</v>
      </c>
      <c r="AM207" s="9">
        <f ca="1">+AL207*'Geometry-Wing'!AK207*'Geometry-Wing'!AN207/P207</f>
        <v>0</v>
      </c>
      <c r="AN207" s="9">
        <f ca="1">AA207*COS(RADIANS(AF207))*'Geometry-Wing'!U207*'Geometry-Wing'!V207+AM207</f>
        <v>1.2337982485541698E-2</v>
      </c>
      <c r="AO207" s="9">
        <f ca="1">AI207^2/(PI()*'Geometry-Wing'!AJ207*AD207)</f>
        <v>4.1746449960873525E-2</v>
      </c>
      <c r="AP207" s="9">
        <f t="shared" ca="1" si="213"/>
        <v>5.4084432446415226E-2</v>
      </c>
      <c r="AQ207" s="1">
        <f t="shared" ca="1" si="214"/>
        <v>-0.134674579909703</v>
      </c>
      <c r="AR207" s="1">
        <f t="shared" ca="1" si="260"/>
        <v>-0.26449585294713457</v>
      </c>
      <c r="AS207" s="1">
        <f t="shared" si="255"/>
        <v>0.9343951712104227</v>
      </c>
      <c r="AT207" s="61">
        <f t="shared" si="184"/>
        <v>7.021101008537145E-2</v>
      </c>
      <c r="AU207" s="5">
        <f ca="1">C207*J207*'Geometry-Tail'!C207/D207</f>
        <v>202068.35148308572</v>
      </c>
      <c r="AV207" s="9">
        <f ca="1">0.455/(LOG10(MIN(AU207,'Geometry-Tail'!L207)))^2.58</f>
        <v>6.1406996127816695E-3</v>
      </c>
      <c r="AW207" s="9">
        <f ca="1">AV207*'Geometry-Tail'!M207*'Geometry-Tail'!N207*'Geometry-Tail'!G207/R207*'Geometry-Tail'!O207</f>
        <v>1.8789181675644511E-2</v>
      </c>
      <c r="AX207" s="9">
        <f t="shared" ca="1" si="185"/>
        <v>5.9579559058948878E-3</v>
      </c>
      <c r="AY207" s="9">
        <f t="shared" ca="1" si="186"/>
        <v>2.4747137581539399E-2</v>
      </c>
      <c r="AZ207" s="1">
        <f t="shared" ca="1" si="256"/>
        <v>0.95148725550796098</v>
      </c>
      <c r="BA207" s="1">
        <f t="shared" ca="1" si="187"/>
        <v>5.0986226259163159E-2</v>
      </c>
      <c r="BB207" s="5">
        <f ca="1">C207*J207*'Geometry-Tail'!Q207/D207</f>
        <v>202068.35148308572</v>
      </c>
      <c r="BC207" s="9">
        <f ca="1">0.455/(LOG10(MIN(BB207,'Geometry-Tail'!Z207)))^2.58</f>
        <v>6.1406996127816695E-3</v>
      </c>
      <c r="BD207" s="9">
        <f ca="1">BC207*'Geometry-Tail'!AA207*'Geometry-Tail'!AB207*'Geometry-Tail'!AE207/U207*'Geometry-Tail'!AF207</f>
        <v>9.2603162521658518E-3</v>
      </c>
      <c r="BE207" s="5">
        <f ca="1">C207*J207*'Geometry-Fuselage'!C207/D207</f>
        <v>2068952.5963802328</v>
      </c>
      <c r="BF207" s="9">
        <f ca="1">0.455/(LOG10(MIN(BE207,'Geometry-Fuselage'!K207)))^2.58</f>
        <v>3.9166519449190876E-3</v>
      </c>
      <c r="BG207" s="9">
        <f ca="1">BF207*'Geometry-Fuselage'!L207*'Geometry-Fuselage'!M207*'Geometry-Fuselage'!H207/P207*'Geometry-Fuselage'!P207</f>
        <v>1.7536061701087183E-2</v>
      </c>
      <c r="BH207" s="9">
        <f>3.83*RADIANS('Geometry-Fuselage'!N207)^2.5*'Geometry-Fuselage'!I207/P207</f>
        <v>1.3659623231054097E-3</v>
      </c>
      <c r="BI207" s="69">
        <f>0</f>
        <v>0</v>
      </c>
      <c r="BJ207" s="9">
        <f>0.05*'Geometry-Fuselage'!O207/P207</f>
        <v>0</v>
      </c>
      <c r="BK207" s="9">
        <f t="shared" ca="1" si="215"/>
        <v>1.8902024024192592E-2</v>
      </c>
      <c r="BL207" s="5">
        <f ca="1">C207*J207*'Geometry-Fuselage'!R207/D207</f>
        <v>1556415.3871448287</v>
      </c>
      <c r="BM207" s="9">
        <f ca="1">0.455/(LOG10(MIN(BL207,'Geometry-Fuselage'!Z207)))^2.58</f>
        <v>4.1215904880207623E-3</v>
      </c>
      <c r="BN207" s="9">
        <f ca="1">BM207*'Geometry-Fuselage'!AA207*'Geometry-Fuselage'!AB207*'Geometry-Fuselage'!W207/P207*'Geometry-Fuselage'!AC207</f>
        <v>1.9335881736147647E-3</v>
      </c>
      <c r="BO207" s="5">
        <f ca="1">C207*J207*'Geometry-Fuselage'!AE207/D207</f>
        <v>2335504.7713740049</v>
      </c>
      <c r="BP207" s="9">
        <f ca="1">0.455/(LOG10(MIN(BO207,'Geometry-Fuselage'!AK207)))^2.58</f>
        <v>3.8336858432362025E-3</v>
      </c>
      <c r="BQ207" s="9">
        <f ca="1">BP207*'Geometry-Fuselage'!AL207*'Geometry-Fuselage'!AM207*'Geometry-Fuselage'!AI207/P207*'Geometry-Fuselage'!AN207</f>
        <v>0</v>
      </c>
      <c r="BR207" s="9">
        <f ca="1">'Geometry-Miscellaneous'!B207*J207/(0.5*C207*J207^2*P207)</f>
        <v>6.3429306772481346E-4</v>
      </c>
      <c r="BS207" s="9">
        <f>('Geometry-Miscellaneous'!J207+'Geometry-Miscellaneous'!R207)/P207*'Geometry-Miscellaneous'!$G$6</f>
        <v>2.8870034620722749E-3</v>
      </c>
      <c r="BT207" s="9">
        <f>'Geometry-Miscellaneous'!AO207/P207</f>
        <v>6.2492219506369547E-3</v>
      </c>
      <c r="BU207" s="1">
        <f t="shared" ca="1" si="188"/>
        <v>1.0837840739871623</v>
      </c>
      <c r="BV207" s="9">
        <f t="shared" ca="1" si="216"/>
        <v>4.5818958292691302E-2</v>
      </c>
      <c r="BW207" s="9">
        <f t="shared" ca="1" si="217"/>
        <v>4.2406947766293931E-2</v>
      </c>
      <c r="BX207" s="9">
        <f t="shared" ca="1" si="218"/>
        <v>8.8225906058985226E-2</v>
      </c>
      <c r="BY207" s="11">
        <f t="shared" ca="1" si="189"/>
        <v>288.13286105270453</v>
      </c>
      <c r="BZ207" s="11">
        <f t="shared" ca="1" si="190"/>
        <v>23.45557878353144</v>
      </c>
      <c r="CA207" s="11">
        <f t="shared" ca="1" si="191"/>
        <v>12.284193185418538</v>
      </c>
      <c r="CB207" s="12">
        <f t="shared" ca="1" si="192"/>
        <v>659.22686162556465</v>
      </c>
      <c r="CD207" s="1">
        <f t="shared" ca="1" si="219"/>
        <v>1.1282381261313033E-2</v>
      </c>
      <c r="CE207" s="1">
        <f t="shared" ca="1" si="220"/>
        <v>1.904752630965493E-3</v>
      </c>
      <c r="CF207" s="1">
        <f t="shared" ca="1" si="221"/>
        <v>7.2412926683102061E-4</v>
      </c>
      <c r="CG207" s="1">
        <f t="shared" ca="1" si="222"/>
        <v>1.7284822855061468E-2</v>
      </c>
      <c r="CH207" s="1">
        <f t="shared" ca="1" si="223"/>
        <v>1.7681560986694742E-3</v>
      </c>
      <c r="CI207" s="1">
        <f t="shared" ca="1" si="224"/>
        <v>0</v>
      </c>
      <c r="CJ207" s="1">
        <f t="shared" ca="1" si="225"/>
        <v>5.8002483224995401E-4</v>
      </c>
      <c r="CK207" s="1">
        <f t="shared" si="226"/>
        <v>2.64E-3</v>
      </c>
      <c r="CL207" s="1">
        <f t="shared" si="227"/>
        <v>5.7145570368798337E-3</v>
      </c>
      <c r="CM207" s="1">
        <f t="shared" ca="1" si="228"/>
        <v>4.1898823981970278E-2</v>
      </c>
      <c r="CN207" s="1">
        <f t="shared" ca="1" si="229"/>
        <v>3.8174747396249237E-2</v>
      </c>
      <c r="CO207" s="1">
        <f t="shared" ca="1" si="230"/>
        <v>6.0398757023250765E-4</v>
      </c>
      <c r="CP207" s="1">
        <f t="shared" ca="1" si="231"/>
        <v>3.8778734966481744E-2</v>
      </c>
      <c r="CR207" s="1">
        <f ca="1">'Airfoil-Flight'!J207</f>
        <v>5.8577298899507975</v>
      </c>
      <c r="CS207" s="1">
        <f ca="1">CR207/(1+CR207/(PI()*'Geometry-Wing'!AJ207)*(1+AE207))</f>
        <v>4.8921734481696344</v>
      </c>
      <c r="CU207" s="1">
        <f t="shared" si="257"/>
        <v>6</v>
      </c>
      <c r="CV207" s="1">
        <f t="shared" si="193"/>
        <v>3.9709114397548211</v>
      </c>
      <c r="CW207" s="1">
        <f>Stability!Z207</f>
        <v>2.1749577694090316</v>
      </c>
      <c r="CY207" s="1">
        <f t="shared" si="258"/>
        <v>6</v>
      </c>
      <c r="CZ207" s="1">
        <f t="shared" ca="1" si="194"/>
        <v>3.6351579757590589</v>
      </c>
      <c r="DA207" s="1">
        <f ca="1">Stability!AB207</f>
        <v>1.9910580234180542</v>
      </c>
      <c r="DC207" s="1"/>
      <c r="DD207" s="9">
        <f t="shared" ca="1" si="261"/>
        <v>5.4911272059211709E-2</v>
      </c>
      <c r="DE207" s="9">
        <f t="shared" ca="1" si="262"/>
        <v>0.14258631277688549</v>
      </c>
      <c r="DF207" s="9"/>
      <c r="DG207" s="9">
        <f t="shared" ca="1" si="263"/>
        <v>8.394036264007218E-2</v>
      </c>
      <c r="DH207" s="9">
        <f t="shared" ca="1" si="264"/>
        <v>2.3594976259451199E-3</v>
      </c>
      <c r="DI207" s="9"/>
      <c r="DJ207" s="9">
        <f t="shared" ca="1" si="265"/>
        <v>6.3076555960277378E-2</v>
      </c>
      <c r="DK207" s="9">
        <f t="shared" ca="1" si="266"/>
        <v>8.125709257607891E-2</v>
      </c>
      <c r="DL207" s="9"/>
      <c r="DM207" s="1">
        <v>1</v>
      </c>
      <c r="DN207" s="1">
        <f t="shared" ca="1" si="232"/>
        <v>1.0837840739871623</v>
      </c>
      <c r="DO207" s="1">
        <f t="shared" ca="1" si="233"/>
        <v>1.1745879190282107</v>
      </c>
      <c r="DP207" s="1">
        <f t="shared" ca="1" si="234"/>
        <v>8.8225906058985226E-2</v>
      </c>
      <c r="DQ207" s="1">
        <f t="shared" ca="1" si="235"/>
        <v>1.0837840739871623</v>
      </c>
      <c r="DR207" s="1">
        <f t="shared" ca="1" si="236"/>
        <v>1.1745879190282107</v>
      </c>
      <c r="DS207" s="1">
        <f t="shared" ca="1" si="237"/>
        <v>1.2729996801404972</v>
      </c>
      <c r="DT207" s="1">
        <f t="shared" ca="1" si="238"/>
        <v>9.5617831899815667E-2</v>
      </c>
      <c r="DU207" s="1">
        <f t="shared" ca="1" si="239"/>
        <v>1.1745879190282107</v>
      </c>
      <c r="DV207" s="1">
        <f t="shared" ca="1" si="240"/>
        <v>1.2729996801404972</v>
      </c>
      <c r="DW207" s="1">
        <f t="shared" ca="1" si="241"/>
        <v>1.3796567795270225</v>
      </c>
      <c r="DX207" s="1">
        <f t="shared" ca="1" si="267"/>
        <v>0.10362908340220187</v>
      </c>
      <c r="DY207" s="9">
        <f t="shared" ca="1" si="268"/>
        <v>8.8028329348012108E-2</v>
      </c>
      <c r="DZ207" s="9">
        <f t="shared" ca="1" si="269"/>
        <v>5.0150959763617469E-6</v>
      </c>
      <c r="EB207" s="9">
        <f t="shared" ca="1" si="242"/>
        <v>1.0837840739871623</v>
      </c>
      <c r="EC207" s="9">
        <f t="shared" ca="1" si="243"/>
        <v>8.8225906058985226E-2</v>
      </c>
      <c r="ED207" s="1">
        <f t="shared" ca="1" si="244"/>
        <v>5.1098018083943555E-3</v>
      </c>
      <c r="EE207" s="9">
        <f t="shared" ca="1" si="245"/>
        <v>3.8380855704732111E-4</v>
      </c>
      <c r="EG207" s="9">
        <f t="shared" ca="1" si="246"/>
        <v>2.868508911736343E-4</v>
      </c>
      <c r="EH207" s="9">
        <f t="shared" ca="1" si="247"/>
        <v>6.0840799530089439E-2</v>
      </c>
      <c r="EN207" s="9">
        <v>1.0586532714335215</v>
      </c>
      <c r="EO207" s="9">
        <v>5.7389710614583388E-2</v>
      </c>
      <c r="EP207" s="1">
        <f t="shared" ca="1" si="248"/>
        <v>1.0837840739871623</v>
      </c>
      <c r="EQ207" s="9">
        <f t="shared" ca="1" si="249"/>
        <v>8.8225906058985226E-2</v>
      </c>
      <c r="ET207" s="1">
        <f t="shared" ca="1" si="250"/>
        <v>12.31291258241265</v>
      </c>
    </row>
    <row r="208" spans="2:150" x14ac:dyDescent="0.25">
      <c r="B208" s="5">
        <f t="shared" si="251"/>
        <v>5000</v>
      </c>
      <c r="C208" s="19">
        <f>ISA!L208</f>
        <v>0.73611542371223737</v>
      </c>
      <c r="D208" s="52">
        <f>ISA!N208</f>
        <v>1.6299403949154085E-5</v>
      </c>
      <c r="F208" s="12">
        <f t="shared" ca="1" si="271"/>
        <v>288.13286105270458</v>
      </c>
      <c r="G208" s="19">
        <f>Weight!G208</f>
        <v>0.25</v>
      </c>
      <c r="H208" s="1">
        <f t="shared" si="253"/>
        <v>1</v>
      </c>
      <c r="J208" s="11">
        <f t="shared" ca="1" si="204"/>
        <v>29.06197197655554</v>
      </c>
      <c r="K208" s="11">
        <f t="shared" ca="1" si="205"/>
        <v>23.664205481337927</v>
      </c>
      <c r="L208" s="11">
        <f t="shared" ca="1" si="206"/>
        <v>1.2280983614461261</v>
      </c>
      <c r="N208" s="1">
        <f>'Geometry-Wing'!C208</f>
        <v>0.30481432099438527</v>
      </c>
      <c r="O208" s="1">
        <f>'Geometry-Wing'!D208</f>
        <v>3</v>
      </c>
      <c r="P208" s="1">
        <f>'Geometry-Wing'!AC208</f>
        <v>0.91444296298315586</v>
      </c>
      <c r="Q208" s="1">
        <f>'Geometry-Wing'!AD208</f>
        <v>9.8420572570645728</v>
      </c>
      <c r="R208" s="1">
        <f ca="1">'Geometry-Tail'!E208</f>
        <v>0.10137496479873467</v>
      </c>
      <c r="S208" s="1">
        <f>'Geometry-Tail'!F208</f>
        <v>4</v>
      </c>
      <c r="T208" s="19">
        <f>'Geometry-Tail'!I208</f>
        <v>4.8429600532968005</v>
      </c>
      <c r="U208" s="1">
        <f ca="1">'Geometry-Tail'!AD208</f>
        <v>7.8197034217017958E-2</v>
      </c>
      <c r="V208" s="1">
        <f ca="1">'Geometry-Tail'!T208</f>
        <v>3.0854574153398469</v>
      </c>
      <c r="X208" s="1">
        <f t="shared" si="254"/>
        <v>0.25</v>
      </c>
      <c r="Y208" s="5">
        <f t="shared" ca="1" si="207"/>
        <v>400068.76137494866</v>
      </c>
      <c r="Z208" s="1">
        <f t="shared" ca="1" si="272"/>
        <v>1.0436076896017976</v>
      </c>
      <c r="AA208" s="9">
        <f ca="1">'Airfoil-Flight'!W208</f>
        <v>1.040726654260111E-2</v>
      </c>
      <c r="AB208" s="12">
        <f t="shared" ca="1" si="208"/>
        <v>100.27682920677523</v>
      </c>
      <c r="AC208" s="1">
        <f ca="1">'Airfoil-Flight'!AG208</f>
        <v>-0.14980829481530983</v>
      </c>
      <c r="AD208" s="1">
        <f>'Geometry-Wing'!AB208</f>
        <v>0.95988181135316342</v>
      </c>
      <c r="AE208" s="61">
        <f t="shared" si="209"/>
        <v>4.179492534636231E-2</v>
      </c>
      <c r="AF208" s="17">
        <f t="shared" ca="1" si="210"/>
        <v>2.0134375816442218</v>
      </c>
      <c r="AG208" s="11">
        <f t="shared" ca="1" si="211"/>
        <v>2.0134375816442218</v>
      </c>
      <c r="AH208" s="11">
        <f ca="1">DEGREES(AI208/CS208)+'Airfoil-Flight'!K208</f>
        <v>5.4131913334881103</v>
      </c>
      <c r="AI208" s="1">
        <f t="shared" ca="1" si="212"/>
        <v>1.0429633814021573</v>
      </c>
      <c r="AJ208" s="1">
        <f ca="1">0.9*'Airfoil-Flight'!I208</f>
        <v>1.5287497256350508</v>
      </c>
      <c r="AK208" s="5">
        <f ca="1">C208*J208*'Geometry-Wing'!AH208/D208</f>
        <v>261583.42089900491</v>
      </c>
      <c r="AL208" s="9">
        <f ca="1">0.455/(LOG10(MIN(AK208,'Geometry-Wing'!AM208)))^2.58</f>
        <v>5.8181831465029228E-3</v>
      </c>
      <c r="AM208" s="9">
        <f ca="1">+AL208*'Geometry-Wing'!AK208*'Geometry-Wing'!AN208/P208</f>
        <v>0</v>
      </c>
      <c r="AN208" s="9">
        <f ca="1">AA208*COS(RADIANS(AF208))*'Geometry-Wing'!U208*'Geometry-Wing'!V208+AM208</f>
        <v>1.1440925372467383E-2</v>
      </c>
      <c r="AO208" s="9">
        <f ca="1">AI208^2/(PI()*'Geometry-Wing'!AJ208*AD208)</f>
        <v>3.6650896213295439E-2</v>
      </c>
      <c r="AP208" s="9">
        <f t="shared" ca="1" si="213"/>
        <v>4.809182158576282E-2</v>
      </c>
      <c r="AQ208" s="1">
        <f t="shared" ca="1" si="214"/>
        <v>-0.13482746533377885</v>
      </c>
      <c r="AR208" s="1">
        <f t="shared" ca="1" si="260"/>
        <v>-0.26479611421894428</v>
      </c>
      <c r="AS208" s="1">
        <f t="shared" si="255"/>
        <v>0.9343951712104227</v>
      </c>
      <c r="AT208" s="61">
        <f t="shared" si="184"/>
        <v>7.021101008537145E-2</v>
      </c>
      <c r="AU208" s="5">
        <f ca="1">C208*J208*'Geometry-Tail'!C208/D208</f>
        <v>208946.27671323289</v>
      </c>
      <c r="AV208" s="9">
        <f ca="1">0.455/(LOG10(MIN(AU208,'Geometry-Tail'!L208)))^2.58</f>
        <v>6.0975039496357275E-3</v>
      </c>
      <c r="AW208" s="9">
        <f ca="1">AV208*'Geometry-Tail'!M208*'Geometry-Tail'!N208*'Geometry-Tail'!G208/R208*'Geometry-Tail'!O208</f>
        <v>1.8657012507043644E-2</v>
      </c>
      <c r="AX208" s="9">
        <f t="shared" ca="1" si="185"/>
        <v>5.9714907785282274E-3</v>
      </c>
      <c r="AY208" s="9">
        <f t="shared" ca="1" si="186"/>
        <v>2.4628503285571871E-2</v>
      </c>
      <c r="AZ208" s="1">
        <f t="shared" ca="1" si="256"/>
        <v>0.95148725550796098</v>
      </c>
      <c r="BA208" s="1">
        <f t="shared" ca="1" si="187"/>
        <v>5.0986226259163159E-2</v>
      </c>
      <c r="BB208" s="5">
        <f ca="1">C208*J208*'Geometry-Tail'!Q208/D208</f>
        <v>208946.27671323289</v>
      </c>
      <c r="BC208" s="9">
        <f ca="1">0.455/(LOG10(MIN(BB208,'Geometry-Tail'!Z208)))^2.58</f>
        <v>6.0975039496357275E-3</v>
      </c>
      <c r="BD208" s="9">
        <f ca="1">BC208*'Geometry-Tail'!AA208*'Geometry-Tail'!AB208*'Geometry-Tail'!AE208/U208*'Geometry-Tail'!AF208</f>
        <v>9.1951761986415192E-3</v>
      </c>
      <c r="BE208" s="5">
        <f ca="1">C208*J208*'Geometry-Fuselage'!C208/D208</f>
        <v>2139374.8132102308</v>
      </c>
      <c r="BF208" s="9">
        <f ca="1">0.455/(LOG10(MIN(BE208,'Geometry-Fuselage'!K208)))^2.58</f>
        <v>3.8934898359341032E-3</v>
      </c>
      <c r="BG208" s="9">
        <f ca="1">BF208*'Geometry-Fuselage'!L208*'Geometry-Fuselage'!M208*'Geometry-Fuselage'!H208/P208*'Geometry-Fuselage'!P208</f>
        <v>1.7432357777940551E-2</v>
      </c>
      <c r="BH208" s="9">
        <f>3.83*RADIANS('Geometry-Fuselage'!N208)^2.5*'Geometry-Fuselage'!I208/P208</f>
        <v>1.3659623231054097E-3</v>
      </c>
      <c r="BI208" s="69">
        <f>0</f>
        <v>0</v>
      </c>
      <c r="BJ208" s="9">
        <f>0.05*'Geometry-Fuselage'!O208/P208</f>
        <v>0</v>
      </c>
      <c r="BK208" s="9">
        <f t="shared" ca="1" si="215"/>
        <v>1.879832010104596E-2</v>
      </c>
      <c r="BL208" s="5">
        <f ca="1">C208*J208*'Geometry-Fuselage'!R208/D208</f>
        <v>1609392.0585595442</v>
      </c>
      <c r="BM208" s="9">
        <f ca="1">0.455/(LOG10(MIN(BL208,'Geometry-Fuselage'!Z208)))^2.58</f>
        <v>4.0967318368571436E-3</v>
      </c>
      <c r="BN208" s="9">
        <f ca="1">BM208*'Geometry-Fuselage'!AA208*'Geometry-Fuselage'!AB208*'Geometry-Fuselage'!W208/P208*'Geometry-Fuselage'!AC208</f>
        <v>1.9219260751987064E-3</v>
      </c>
      <c r="BO208" s="5">
        <f ca="1">C208*J208*'Geometry-Fuselage'!AE208/D208</f>
        <v>2414999.7891452913</v>
      </c>
      <c r="BP208" s="9">
        <f ca="1">0.455/(LOG10(MIN(BO208,'Geometry-Fuselage'!AK208)))^2.58</f>
        <v>3.8112009757266313E-3</v>
      </c>
      <c r="BQ208" s="9">
        <f ca="1">BP208*'Geometry-Fuselage'!AL208*'Geometry-Fuselage'!AM208*'Geometry-Fuselage'!AI208/P208*'Geometry-Fuselage'!AN208</f>
        <v>0</v>
      </c>
      <c r="BR208" s="9">
        <f ca="1">'Geometry-Miscellaneous'!B208*J208/(0.5*C208*J208^2*P208)</f>
        <v>6.134139194459503E-4</v>
      </c>
      <c r="BS208" s="9">
        <f>('Geometry-Miscellaneous'!J208+'Geometry-Miscellaneous'!R208)/P208*'Geometry-Miscellaneous'!$G$6</f>
        <v>2.8870034620722749E-3</v>
      </c>
      <c r="BT208" s="9">
        <f>'Geometry-Miscellaneous'!AO208/P208</f>
        <v>6.2492219506369547E-3</v>
      </c>
      <c r="BU208" s="1">
        <f t="shared" ca="1" si="188"/>
        <v>1.0136081369042216</v>
      </c>
      <c r="BV208" s="9">
        <f t="shared" ca="1" si="216"/>
        <v>4.4765433421208069E-2</v>
      </c>
      <c r="BW208" s="9">
        <f t="shared" ca="1" si="217"/>
        <v>3.7312894492001009E-2</v>
      </c>
      <c r="BX208" s="9">
        <f t="shared" ca="1" si="218"/>
        <v>8.207832791320907E-2</v>
      </c>
      <c r="BY208" s="11">
        <f t="shared" ca="1" si="189"/>
        <v>288.13286105270458</v>
      </c>
      <c r="BZ208" s="11">
        <f t="shared" ca="1" si="190"/>
        <v>23.331958960279827</v>
      </c>
      <c r="CA208" s="11">
        <f t="shared" ca="1" si="191"/>
        <v>12.349278581503595</v>
      </c>
      <c r="CB208" s="12">
        <f t="shared" ca="1" si="192"/>
        <v>678.07273746179624</v>
      </c>
      <c r="CD208" s="1">
        <f t="shared" ca="1" si="219"/>
        <v>1.0462073696868239E-2</v>
      </c>
      <c r="CE208" s="1">
        <f t="shared" ca="1" si="220"/>
        <v>1.8913539861511019E-3</v>
      </c>
      <c r="CF208" s="1">
        <f t="shared" ca="1" si="221"/>
        <v>7.1903550783667996E-4</v>
      </c>
      <c r="CG208" s="1">
        <f t="shared" ca="1" si="222"/>
        <v>1.7189991532306284E-2</v>
      </c>
      <c r="CH208" s="1">
        <f t="shared" ca="1" si="223"/>
        <v>1.7574917748392927E-3</v>
      </c>
      <c r="CI208" s="1">
        <f t="shared" ca="1" si="224"/>
        <v>0</v>
      </c>
      <c r="CJ208" s="1">
        <f t="shared" ca="1" si="225"/>
        <v>5.6093204203326564E-4</v>
      </c>
      <c r="CK208" s="1">
        <f t="shared" si="226"/>
        <v>2.64E-3</v>
      </c>
      <c r="CL208" s="1">
        <f t="shared" si="227"/>
        <v>5.7145570368798337E-3</v>
      </c>
      <c r="CM208" s="1">
        <f t="shared" ca="1" si="228"/>
        <v>4.0935435576914696E-2</v>
      </c>
      <c r="CN208" s="1">
        <f t="shared" ca="1" si="229"/>
        <v>3.3515154129274007E-2</v>
      </c>
      <c r="CO208" s="1">
        <f t="shared" ca="1" si="230"/>
        <v>6.0535966746926777E-4</v>
      </c>
      <c r="CP208" s="1">
        <f t="shared" ca="1" si="231"/>
        <v>3.4120513796743274E-2</v>
      </c>
      <c r="CR208" s="1">
        <f ca="1">'Airfoil-Flight'!J208</f>
        <v>5.8568412143185515</v>
      </c>
      <c r="CS208" s="1">
        <f ca="1">CR208/(1+CR208/(PI()*'Geometry-Wing'!AJ208)*(1+AE208))</f>
        <v>4.8915535802775647</v>
      </c>
      <c r="CU208" s="1">
        <f t="shared" si="257"/>
        <v>6</v>
      </c>
      <c r="CV208" s="1">
        <f t="shared" si="193"/>
        <v>3.9709114397548211</v>
      </c>
      <c r="CW208" s="1">
        <f>Stability!Z208</f>
        <v>2.1749577694090316</v>
      </c>
      <c r="CY208" s="1">
        <f t="shared" si="258"/>
        <v>6</v>
      </c>
      <c r="CZ208" s="1">
        <f t="shared" ca="1" si="194"/>
        <v>3.6351579757590589</v>
      </c>
      <c r="DA208" s="1">
        <f ca="1">Stability!AB208</f>
        <v>1.9910580234180542</v>
      </c>
      <c r="DC208" s="1"/>
      <c r="DD208" s="9">
        <f t="shared" ca="1" si="261"/>
        <v>4.9563182977697851E-2</v>
      </c>
      <c r="DE208" s="9">
        <f t="shared" ca="1" si="262"/>
        <v>0.15693303991627516</v>
      </c>
      <c r="DF208" s="9"/>
      <c r="DG208" s="9">
        <f t="shared" ca="1" si="263"/>
        <v>7.7753903549595799E-2</v>
      </c>
      <c r="DH208" s="9">
        <f t="shared" ca="1" si="264"/>
        <v>2.7758731107696186E-3</v>
      </c>
      <c r="DI208" s="9"/>
      <c r="DJ208" s="9">
        <f t="shared" ca="1" si="265"/>
        <v>5.7736949250669189E-2</v>
      </c>
      <c r="DK208" s="9">
        <f t="shared" ca="1" si="266"/>
        <v>8.7949493746080687E-2</v>
      </c>
      <c r="DL208" s="9"/>
      <c r="DM208" s="1">
        <v>1</v>
      </c>
      <c r="DN208" s="1">
        <f t="shared" ca="1" si="232"/>
        <v>1.0136081369042216</v>
      </c>
      <c r="DO208" s="1">
        <f t="shared" ca="1" si="233"/>
        <v>1.0274014551984472</v>
      </c>
      <c r="DP208" s="1">
        <f t="shared" ca="1" si="234"/>
        <v>8.207832791320907E-2</v>
      </c>
      <c r="DQ208" s="1">
        <f t="shared" ca="1" si="235"/>
        <v>1.0136081369042216</v>
      </c>
      <c r="DR208" s="1">
        <f t="shared" ca="1" si="236"/>
        <v>1.0274014551984472</v>
      </c>
      <c r="DS208" s="1">
        <f t="shared" ca="1" si="237"/>
        <v>1.041382474856384</v>
      </c>
      <c r="DT208" s="1">
        <f t="shared" ca="1" si="238"/>
        <v>8.3195261036321605E-2</v>
      </c>
      <c r="DU208" s="1">
        <f t="shared" ca="1" si="239"/>
        <v>1.0274014551984472</v>
      </c>
      <c r="DV208" s="1">
        <f t="shared" ca="1" si="240"/>
        <v>1.041382474856384</v>
      </c>
      <c r="DW208" s="1">
        <f t="shared" ca="1" si="241"/>
        <v>1.0555537501438867</v>
      </c>
      <c r="DX208" s="1">
        <f t="shared" ca="1" si="267"/>
        <v>8.4327393538286319E-2</v>
      </c>
      <c r="DY208" s="9">
        <f t="shared" ca="1" si="268"/>
        <v>8.1767796455343433E-2</v>
      </c>
      <c r="DZ208" s="9">
        <f t="shared" ca="1" si="269"/>
        <v>1.4313775568923011E-5</v>
      </c>
      <c r="EB208" s="9">
        <f t="shared" ca="1" si="242"/>
        <v>1.0136081369042216</v>
      </c>
      <c r="EC208" s="9">
        <f t="shared" ca="1" si="243"/>
        <v>8.207832791320907E-2</v>
      </c>
      <c r="ED208" s="1">
        <f t="shared" ca="1" si="244"/>
        <v>4.7789378117561966E-3</v>
      </c>
      <c r="EE208" s="9">
        <f t="shared" ca="1" si="245"/>
        <v>3.8178573994173927E-4</v>
      </c>
      <c r="EG208" s="9">
        <f t="shared" ca="1" si="246"/>
        <v>2.6808288738385113E-4</v>
      </c>
      <c r="EH208" s="9">
        <f t="shared" ca="1" si="247"/>
        <v>5.6860123885393694E-2</v>
      </c>
      <c r="EN208" s="9">
        <v>1.0054814433692549</v>
      </c>
      <c r="EO208" s="9">
        <v>5.4447485754731462E-2</v>
      </c>
      <c r="EP208" s="1">
        <f t="shared" ca="1" si="248"/>
        <v>1.0136081369042216</v>
      </c>
      <c r="EQ208" s="9">
        <f t="shared" ca="1" si="249"/>
        <v>8.207832791320907E-2</v>
      </c>
      <c r="ET208" s="1">
        <f t="shared" ca="1" si="250"/>
        <v>12.397186020201289</v>
      </c>
    </row>
    <row r="209" spans="2:150" x14ac:dyDescent="0.25">
      <c r="B209" s="5">
        <f t="shared" si="251"/>
        <v>5000</v>
      </c>
      <c r="C209" s="19">
        <f>ISA!L209</f>
        <v>0.73611542371223737</v>
      </c>
      <c r="D209" s="52">
        <f>ISA!N209</f>
        <v>1.6299403949154085E-5</v>
      </c>
      <c r="F209" s="12">
        <f t="shared" ca="1" si="271"/>
        <v>288.13286105270458</v>
      </c>
      <c r="G209" s="19">
        <f>Weight!G209</f>
        <v>0.25</v>
      </c>
      <c r="H209" s="1">
        <f t="shared" si="253"/>
        <v>1</v>
      </c>
      <c r="J209" s="11">
        <f t="shared" ca="1" si="204"/>
        <v>30.123772654037182</v>
      </c>
      <c r="K209" s="11">
        <f t="shared" ca="1" si="205"/>
        <v>23.629658614795904</v>
      </c>
      <c r="L209" s="11">
        <f t="shared" ca="1" si="206"/>
        <v>1.2748289404052133</v>
      </c>
      <c r="N209" s="1">
        <f>'Geometry-Wing'!C209</f>
        <v>0.30481432099438527</v>
      </c>
      <c r="O209" s="1">
        <f>'Geometry-Wing'!D209</f>
        <v>3</v>
      </c>
      <c r="P209" s="1">
        <f>'Geometry-Wing'!AC209</f>
        <v>0.91444296298315586</v>
      </c>
      <c r="Q209" s="1">
        <f>'Geometry-Wing'!AD209</f>
        <v>9.8420572570645728</v>
      </c>
      <c r="R209" s="1">
        <f ca="1">'Geometry-Tail'!E209</f>
        <v>0.10137496479873467</v>
      </c>
      <c r="S209" s="1">
        <f>'Geometry-Tail'!F209</f>
        <v>4</v>
      </c>
      <c r="T209" s="19">
        <f>'Geometry-Tail'!I209</f>
        <v>4.8429600532968005</v>
      </c>
      <c r="U209" s="1">
        <f ca="1">'Geometry-Tail'!AD209</f>
        <v>7.8197034217017958E-2</v>
      </c>
      <c r="V209" s="1">
        <f ca="1">'Geometry-Tail'!T209</f>
        <v>3.0854574153398469</v>
      </c>
      <c r="X209" s="1">
        <f t="shared" si="254"/>
        <v>0.25</v>
      </c>
      <c r="Y209" s="5">
        <f t="shared" ca="1" si="207"/>
        <v>414685.56997313484</v>
      </c>
      <c r="Z209" s="1">
        <f t="shared" ca="1" si="272"/>
        <v>0.97332604935035616</v>
      </c>
      <c r="AA209" s="9">
        <f ca="1">'Airfoil-Flight'!W209</f>
        <v>9.7196712714843949E-3</v>
      </c>
      <c r="AB209" s="12">
        <f t="shared" ca="1" si="208"/>
        <v>100.13981153929593</v>
      </c>
      <c r="AC209" s="1">
        <f ca="1">'Airfoil-Flight'!AG209</f>
        <v>-0.14999062805335636</v>
      </c>
      <c r="AD209" s="1">
        <f>'Geometry-Wing'!AB209</f>
        <v>0.95988181135316342</v>
      </c>
      <c r="AE209" s="61">
        <f t="shared" si="209"/>
        <v>4.179492534636231E-2</v>
      </c>
      <c r="AF209" s="17">
        <f t="shared" ca="1" si="210"/>
        <v>1.8779936710064793</v>
      </c>
      <c r="AG209" s="11">
        <f t="shared" ca="1" si="211"/>
        <v>1.8779936710064793</v>
      </c>
      <c r="AH209" s="11">
        <f ca="1">DEGREES(AI209/CS209)+'Airfoil-Flight'!K209</f>
        <v>4.5830926771404634</v>
      </c>
      <c r="AI209" s="1">
        <f t="shared" ca="1" si="212"/>
        <v>0.97280325311364468</v>
      </c>
      <c r="AJ209" s="1">
        <f ca="1">0.9*'Airfoil-Flight'!I209</f>
        <v>1.5332230970559957</v>
      </c>
      <c r="AK209" s="5">
        <f ca="1">C209*J209*'Geometry-Wing'!AH209/D209</f>
        <v>271140.56498243427</v>
      </c>
      <c r="AL209" s="9">
        <f ca="1">0.455/(LOG10(MIN(AK209,'Geometry-Wing'!AM209)))^2.58</f>
        <v>5.7752241674162586E-3</v>
      </c>
      <c r="AM209" s="9">
        <f ca="1">+AL209*'Geometry-Wing'!AK209*'Geometry-Wing'!AN209/P209</f>
        <v>0</v>
      </c>
      <c r="AN209" s="9">
        <f ca="1">AA209*COS(RADIANS(AF209))*'Geometry-Wing'!U209*'Geometry-Wing'!V209+AM209</f>
        <v>1.0685895669027667E-2</v>
      </c>
      <c r="AO209" s="9">
        <f ca="1">AI209^2/(PI()*'Geometry-Wing'!AJ209*AD209)</f>
        <v>3.1885740415920155E-2</v>
      </c>
      <c r="AP209" s="9">
        <f t="shared" ca="1" si="213"/>
        <v>4.2571636084947823E-2</v>
      </c>
      <c r="AQ209" s="1">
        <f t="shared" ca="1" si="214"/>
        <v>-0.13499156524802072</v>
      </c>
      <c r="AR209" s="1">
        <f t="shared" ca="1" si="260"/>
        <v>-0.26511840033125333</v>
      </c>
      <c r="AS209" s="1">
        <f t="shared" si="255"/>
        <v>0.9343951712104227</v>
      </c>
      <c r="AT209" s="61">
        <f t="shared" si="184"/>
        <v>7.021101008537145E-2</v>
      </c>
      <c r="AU209" s="5">
        <f ca="1">C209*J209*'Geometry-Tail'!C209/D209</f>
        <v>216580.28373623712</v>
      </c>
      <c r="AV209" s="9">
        <f ca="1">0.455/(LOG10(MIN(AU209,'Geometry-Tail'!L209)))^2.58</f>
        <v>6.0516611550359076E-3</v>
      </c>
      <c r="AW209" s="9">
        <f ca="1">AV209*'Geometry-Tail'!M209*'Geometry-Tail'!N209*'Geometry-Tail'!G209/R209*'Geometry-Tail'!O209</f>
        <v>1.851674370209145E-2</v>
      </c>
      <c r="AX209" s="9">
        <f t="shared" ca="1" si="185"/>
        <v>5.9860355518551699E-3</v>
      </c>
      <c r="AY209" s="9">
        <f t="shared" ca="1" si="186"/>
        <v>2.450277925394662E-2</v>
      </c>
      <c r="AZ209" s="1">
        <f t="shared" ca="1" si="256"/>
        <v>0.95148725550796098</v>
      </c>
      <c r="BA209" s="1">
        <f t="shared" ca="1" si="187"/>
        <v>5.0986226259163159E-2</v>
      </c>
      <c r="BB209" s="5">
        <f ca="1">C209*J209*'Geometry-Tail'!Q209/D209</f>
        <v>216580.28373623712</v>
      </c>
      <c r="BC209" s="9">
        <f ca="1">0.455/(LOG10(MIN(BB209,'Geometry-Tail'!Z209)))^2.58</f>
        <v>6.0516611550359076E-3</v>
      </c>
      <c r="BD209" s="9">
        <f ca="1">BC209*'Geometry-Tail'!AA209*'Geometry-Tail'!AB209*'Geometry-Tail'!AE209/U209*'Geometry-Tail'!AF209</f>
        <v>9.1260442100007163E-3</v>
      </c>
      <c r="BE209" s="5">
        <f ca="1">C209*J209*'Geometry-Fuselage'!C209/D209</f>
        <v>2217538.4570223675</v>
      </c>
      <c r="BF209" s="9">
        <f ca="1">0.455/(LOG10(MIN(BE209,'Geometry-Fuselage'!K209)))^2.58</f>
        <v>3.8688685178107887E-3</v>
      </c>
      <c r="BG209" s="9">
        <f ca="1">BF209*'Geometry-Fuselage'!L209*'Geometry-Fuselage'!M209*'Geometry-Fuselage'!H209/P209*'Geometry-Fuselage'!P209</f>
        <v>1.7322120524325857E-2</v>
      </c>
      <c r="BH209" s="9">
        <f>3.83*RADIANS('Geometry-Fuselage'!N209)^2.5*'Geometry-Fuselage'!I209/P209</f>
        <v>1.3659623231054097E-3</v>
      </c>
      <c r="BI209" s="69">
        <f>0</f>
        <v>0</v>
      </c>
      <c r="BJ209" s="9">
        <f>0.05*'Geometry-Fuselage'!O209/P209</f>
        <v>0</v>
      </c>
      <c r="BK209" s="9">
        <f t="shared" ca="1" si="215"/>
        <v>1.8688082847431266E-2</v>
      </c>
      <c r="BL209" s="5">
        <f ca="1">C209*J209*'Geometry-Fuselage'!R209/D209</f>
        <v>1668192.3897790026</v>
      </c>
      <c r="BM209" s="9">
        <f ca="1">0.455/(LOG10(MIN(BL209,'Geometry-Fuselage'!Z209)))^2.58</f>
        <v>4.0703115762137738E-3</v>
      </c>
      <c r="BN209" s="9">
        <f ca="1">BM209*'Geometry-Fuselage'!AA209*'Geometry-Fuselage'!AB209*'Geometry-Fuselage'!W209/P209*'Geometry-Fuselage'!AC209</f>
        <v>1.9095313689142469E-3</v>
      </c>
      <c r="BO209" s="5">
        <f ca="1">C209*J209*'Geometry-Fuselage'!AE209/D209</f>
        <v>2503233.5956571507</v>
      </c>
      <c r="BP209" s="9">
        <f ca="1">0.455/(LOG10(MIN(BO209,'Geometry-Fuselage'!AK209)))^2.58</f>
        <v>3.7872978869149532E-3</v>
      </c>
      <c r="BQ209" s="9">
        <f ca="1">BP209*'Geometry-Fuselage'!AL209*'Geometry-Fuselage'!AM209*'Geometry-Fuselage'!AI209/P209*'Geometry-Fuselage'!AN209</f>
        <v>0</v>
      </c>
      <c r="BR209" s="9">
        <f ca="1">'Geometry-Miscellaneous'!B209*J209/(0.5*C209*J209^2*P209)</f>
        <v>5.9179234758227161E-4</v>
      </c>
      <c r="BS209" s="9">
        <f>('Geometry-Miscellaneous'!J209+'Geometry-Miscellaneous'!R209)/P209*'Geometry-Miscellaneous'!$G$6</f>
        <v>2.8870034620722749E-3</v>
      </c>
      <c r="BT209" s="9">
        <f>'Geometry-Miscellaneous'!AO209/P209</f>
        <v>6.2492219506369547E-3</v>
      </c>
      <c r="BU209" s="1">
        <f t="shared" ca="1" si="188"/>
        <v>0.94341228004146993</v>
      </c>
      <c r="BV209" s="9">
        <f t="shared" ca="1" si="216"/>
        <v>4.3844688309825075E-2</v>
      </c>
      <c r="BW209" s="9">
        <f t="shared" ca="1" si="217"/>
        <v>3.2549351125300691E-2</v>
      </c>
      <c r="BX209" s="9">
        <f t="shared" ca="1" si="218"/>
        <v>7.6394039435125766E-2</v>
      </c>
      <c r="BY209" s="11">
        <f t="shared" ca="1" si="189"/>
        <v>288.13286105270464</v>
      </c>
      <c r="BZ209" s="11">
        <f t="shared" ca="1" si="190"/>
        <v>23.331934102923015</v>
      </c>
      <c r="CA209" s="11">
        <f t="shared" ca="1" si="191"/>
        <v>12.349291738167882</v>
      </c>
      <c r="CB209" s="12">
        <f t="shared" ca="1" si="192"/>
        <v>702.84587849542982</v>
      </c>
      <c r="CD209" s="1">
        <f t="shared" ca="1" si="219"/>
        <v>9.7716420977145332E-3</v>
      </c>
      <c r="CE209" s="1">
        <f t="shared" ca="1" si="220"/>
        <v>1.8771342409867127E-3</v>
      </c>
      <c r="CF209" s="1">
        <f t="shared" ca="1" si="221"/>
        <v>7.1362959135544467E-4</v>
      </c>
      <c r="CG209" s="1">
        <f t="shared" ca="1" si="222"/>
        <v>1.7089185851479737E-2</v>
      </c>
      <c r="CH209" s="1">
        <f t="shared" ca="1" si="223"/>
        <v>1.7461575228992256E-3</v>
      </c>
      <c r="CI209" s="1">
        <f t="shared" ca="1" si="224"/>
        <v>0</v>
      </c>
      <c r="CJ209" s="1">
        <f t="shared" ca="1" si="225"/>
        <v>5.411603477938901E-4</v>
      </c>
      <c r="CK209" s="1">
        <f t="shared" si="226"/>
        <v>2.64E-3</v>
      </c>
      <c r="CL209" s="1">
        <f t="shared" si="227"/>
        <v>5.7145570368798337E-3</v>
      </c>
      <c r="CM209" s="1">
        <f t="shared" ca="1" si="228"/>
        <v>4.0093466689109382E-2</v>
      </c>
      <c r="CN209" s="1">
        <f t="shared" ca="1" si="229"/>
        <v>2.9157690942845791E-2</v>
      </c>
      <c r="CO209" s="1">
        <f t="shared" ca="1" si="230"/>
        <v>6.0683414335329213E-4</v>
      </c>
      <c r="CP209" s="1">
        <f t="shared" ca="1" si="231"/>
        <v>2.9764525086199083E-2</v>
      </c>
      <c r="CR209" s="1">
        <f ca="1">'Airfoil-Flight'!J209</f>
        <v>5.8558886226657849</v>
      </c>
      <c r="CS209" s="1">
        <f ca="1">CR209/(1+CR209/(PI()*'Geometry-Wing'!AJ209)*(1+AE209))</f>
        <v>4.8908890953357647</v>
      </c>
      <c r="CU209" s="1">
        <f t="shared" si="257"/>
        <v>6</v>
      </c>
      <c r="CV209" s="1">
        <f t="shared" si="193"/>
        <v>3.9709114397548211</v>
      </c>
      <c r="CW209" s="1">
        <f>Stability!Z209</f>
        <v>2.1749577694090316</v>
      </c>
      <c r="CY209" s="1">
        <f t="shared" si="258"/>
        <v>6</v>
      </c>
      <c r="CZ209" s="1">
        <f t="shared" ca="1" si="194"/>
        <v>3.6351579757590589</v>
      </c>
      <c r="DA209" s="1">
        <f ca="1">Stability!AB209</f>
        <v>1.9910580234180542</v>
      </c>
      <c r="DC209" s="1"/>
      <c r="DD209" s="9">
        <f t="shared" ca="1" si="261"/>
        <v>4.4488159173617786E-2</v>
      </c>
      <c r="DE209" s="9">
        <f t="shared" ca="1" si="262"/>
        <v>0.17443053505851586</v>
      </c>
      <c r="DF209" s="9"/>
      <c r="DG209" s="9">
        <f t="shared" ca="1" si="263"/>
        <v>7.1795391716105772E-2</v>
      </c>
      <c r="DH209" s="9">
        <f t="shared" ca="1" si="264"/>
        <v>3.6236090370565404E-3</v>
      </c>
      <c r="DI209" s="9"/>
      <c r="DJ209" s="9">
        <f t="shared" ca="1" si="265"/>
        <v>5.2783025591132252E-2</v>
      </c>
      <c r="DK209" s="9">
        <f t="shared" ca="1" si="266"/>
        <v>9.5523521099467185E-2</v>
      </c>
      <c r="DL209" s="9"/>
      <c r="DM209" s="1">
        <v>1</v>
      </c>
      <c r="DN209" s="1">
        <f t="shared" ca="1" si="232"/>
        <v>0.94341228004146993</v>
      </c>
      <c r="DO209" s="1">
        <f t="shared" ca="1" si="233"/>
        <v>0.8900267301330449</v>
      </c>
      <c r="DP209" s="1">
        <f t="shared" ca="1" si="234"/>
        <v>7.6394039435125766E-2</v>
      </c>
      <c r="DQ209" s="1">
        <f t="shared" ca="1" si="235"/>
        <v>0.94341228004146993</v>
      </c>
      <c r="DR209" s="1">
        <f t="shared" ca="1" si="236"/>
        <v>0.8900267301330449</v>
      </c>
      <c r="DS209" s="1">
        <f t="shared" ca="1" si="237"/>
        <v>0.83966214677266993</v>
      </c>
      <c r="DT209" s="1">
        <f t="shared" ca="1" si="238"/>
        <v>7.2071074925069964E-2</v>
      </c>
      <c r="DU209" s="1">
        <f t="shared" ca="1" si="239"/>
        <v>0.8900267301330449</v>
      </c>
      <c r="DV209" s="1">
        <f t="shared" ca="1" si="240"/>
        <v>0.83966214677266993</v>
      </c>
      <c r="DW209" s="1">
        <f t="shared" ca="1" si="241"/>
        <v>0.79214758035131994</v>
      </c>
      <c r="DX209" s="1">
        <f t="shared" ca="1" si="267"/>
        <v>6.7992737120099872E-2</v>
      </c>
      <c r="DY209" s="9">
        <f t="shared" ca="1" si="268"/>
        <v>7.5959827343476172E-2</v>
      </c>
      <c r="DZ209" s="9">
        <f t="shared" ca="1" si="269"/>
        <v>3.230612561612415E-5</v>
      </c>
      <c r="EB209" s="9">
        <f t="shared" ca="1" si="242"/>
        <v>0.94341228004146993</v>
      </c>
      <c r="EC209" s="9">
        <f t="shared" ca="1" si="243"/>
        <v>7.6394039435125766E-2</v>
      </c>
      <c r="ED209" s="1">
        <f t="shared" ca="1" si="244"/>
        <v>4.4479798977692378E-3</v>
      </c>
      <c r="EE209" s="9">
        <f t="shared" ca="1" si="245"/>
        <v>3.8178533319559421E-4</v>
      </c>
      <c r="EG209" s="9">
        <f t="shared" ca="1" si="246"/>
        <v>2.4935439271047267E-4</v>
      </c>
      <c r="EH209" s="9">
        <f t="shared" ca="1" si="247"/>
        <v>5.2887828086481084E-2</v>
      </c>
      <c r="EN209" s="9">
        <v>0.95230677046501122</v>
      </c>
      <c r="EO209" s="9">
        <v>5.1630902563998333E-2</v>
      </c>
      <c r="EP209" s="1">
        <f t="shared" ca="1" si="248"/>
        <v>0.94341228004146993</v>
      </c>
      <c r="EQ209" s="9">
        <f t="shared" ca="1" si="249"/>
        <v>7.6394039435125766E-2</v>
      </c>
      <c r="ET209" s="1">
        <f t="shared" ca="1" si="250"/>
        <v>12.420732664505813</v>
      </c>
    </row>
    <row r="210" spans="2:150" x14ac:dyDescent="0.25">
      <c r="B210" s="5">
        <f t="shared" si="251"/>
        <v>5000</v>
      </c>
      <c r="C210" s="19">
        <f>ISA!L210</f>
        <v>0.73611542371223737</v>
      </c>
      <c r="D210" s="52">
        <f>ISA!N210</f>
        <v>1.6299403949154085E-5</v>
      </c>
      <c r="F210" s="12">
        <f t="shared" ca="1" si="271"/>
        <v>288.13286105270458</v>
      </c>
      <c r="G210" s="19">
        <f>Weight!G210</f>
        <v>0.25</v>
      </c>
      <c r="H210" s="1">
        <f t="shared" si="253"/>
        <v>1</v>
      </c>
      <c r="J210" s="11">
        <f t="shared" ca="1" si="204"/>
        <v>31.311504403022564</v>
      </c>
      <c r="K210" s="11">
        <f t="shared" ca="1" si="205"/>
        <v>23.592485262172858</v>
      </c>
      <c r="L210" s="11">
        <f t="shared" ca="1" si="206"/>
        <v>1.327181263655425</v>
      </c>
      <c r="N210" s="1">
        <f>'Geometry-Wing'!C210</f>
        <v>0.30481432099438527</v>
      </c>
      <c r="O210" s="1">
        <f>'Geometry-Wing'!D210</f>
        <v>3</v>
      </c>
      <c r="P210" s="1">
        <f>'Geometry-Wing'!AC210</f>
        <v>0.91444296298315586</v>
      </c>
      <c r="Q210" s="1">
        <f>'Geometry-Wing'!AD210</f>
        <v>9.8420572570645728</v>
      </c>
      <c r="R210" s="1">
        <f ca="1">'Geometry-Tail'!E210</f>
        <v>0.10137496479873467</v>
      </c>
      <c r="S210" s="1">
        <f>'Geometry-Tail'!F210</f>
        <v>4</v>
      </c>
      <c r="T210" s="19">
        <f>'Geometry-Tail'!I210</f>
        <v>4.8429600532968005</v>
      </c>
      <c r="U210" s="1">
        <f ca="1">'Geometry-Tail'!AD210</f>
        <v>7.8197034217017958E-2</v>
      </c>
      <c r="V210" s="1">
        <f ca="1">'Geometry-Tail'!T210</f>
        <v>3.0854574153398469</v>
      </c>
      <c r="X210" s="1">
        <f t="shared" si="254"/>
        <v>0.25</v>
      </c>
      <c r="Y210" s="5">
        <f t="shared" ca="1" si="207"/>
        <v>431035.95287370367</v>
      </c>
      <c r="Z210" s="1">
        <f t="shared" ca="1" si="272"/>
        <v>0.9030444090989147</v>
      </c>
      <c r="AA210" s="9">
        <f ca="1">'Airfoil-Flight'!W210</f>
        <v>9.245228925147269E-3</v>
      </c>
      <c r="AB210" s="12">
        <f t="shared" ca="1" si="208"/>
        <v>97.676803507007804</v>
      </c>
      <c r="AC210" s="1">
        <f ca="1">'Airfoil-Flight'!AG210</f>
        <v>-0.15018736992798093</v>
      </c>
      <c r="AD210" s="1">
        <f>'Geometry-Wing'!AB210</f>
        <v>0.95988181135316342</v>
      </c>
      <c r="AE210" s="61">
        <f t="shared" si="209"/>
        <v>4.179492534636231E-2</v>
      </c>
      <c r="AF210" s="17">
        <f t="shared" ca="1" si="210"/>
        <v>1.7425182729983162</v>
      </c>
      <c r="AG210" s="11">
        <f t="shared" ca="1" si="211"/>
        <v>1.7425182729983162</v>
      </c>
      <c r="AH210" s="11">
        <f ca="1">DEGREES(AI210/CS210)+'Airfoil-Flight'!K210</f>
        <v>3.7519107773668203</v>
      </c>
      <c r="AI210" s="1">
        <f t="shared" ca="1" si="212"/>
        <v>0.90262681432480907</v>
      </c>
      <c r="AJ210" s="1">
        <f ca="1">0.9*'Airfoil-Flight'!I210</f>
        <v>1.538058530385306</v>
      </c>
      <c r="AK210" s="5">
        <f ca="1">C210*J210*'Geometry-Wing'!AH210/D210</f>
        <v>281831.19995588314</v>
      </c>
      <c r="AL210" s="9">
        <f ca="1">0.455/(LOG10(MIN(AK210,'Geometry-Wing'!AM210)))^2.58</f>
        <v>5.7294201084723984E-3</v>
      </c>
      <c r="AM210" s="9">
        <f ca="1">+AL210*'Geometry-Wing'!AK210*'Geometry-Wing'!AN210/P210</f>
        <v>0</v>
      </c>
      <c r="AN210" s="9">
        <f ca="1">AA210*COS(RADIANS(AF210))*'Geometry-Wing'!U210*'Geometry-Wing'!V210+AM210</f>
        <v>1.0165049019914493E-2</v>
      </c>
      <c r="AO210" s="9">
        <f ca="1">AI210^2/(PI()*'Geometry-Wing'!AJ210*AD210)</f>
        <v>2.7451301492461787E-2</v>
      </c>
      <c r="AP210" s="9">
        <f t="shared" ca="1" si="213"/>
        <v>3.761635051237628E-2</v>
      </c>
      <c r="AQ210" s="1">
        <f t="shared" ca="1" si="214"/>
        <v>-0.13516863293518283</v>
      </c>
      <c r="AR210" s="1">
        <f t="shared" ca="1" si="260"/>
        <v>-0.26546615466601137</v>
      </c>
      <c r="AS210" s="1">
        <f t="shared" si="255"/>
        <v>0.9343951712104227</v>
      </c>
      <c r="AT210" s="61">
        <f t="shared" si="184"/>
        <v>7.021101008537145E-2</v>
      </c>
      <c r="AU210" s="5">
        <f ca="1">C210*J210*'Geometry-Tail'!C210/D210</f>
        <v>225119.69485688626</v>
      </c>
      <c r="AV210" s="9">
        <f ca="1">0.455/(LOG10(MIN(AU210,'Geometry-Tail'!L210)))^2.58</f>
        <v>6.0027918235768547E-3</v>
      </c>
      <c r="AW210" s="9">
        <f ca="1">AV210*'Geometry-Tail'!M210*'Geometry-Tail'!N210*'Geometry-Tail'!G210/R210*'Geometry-Tail'!O210</f>
        <v>1.8367214364222485E-2</v>
      </c>
      <c r="AX210" s="9">
        <f t="shared" ca="1" si="185"/>
        <v>6.0017495503248463E-3</v>
      </c>
      <c r="AY210" s="9">
        <f t="shared" ca="1" si="186"/>
        <v>2.4368963914547331E-2</v>
      </c>
      <c r="AZ210" s="1">
        <f t="shared" ca="1" si="256"/>
        <v>0.95148725550796098</v>
      </c>
      <c r="BA210" s="1">
        <f t="shared" ca="1" si="187"/>
        <v>5.0986226259163159E-2</v>
      </c>
      <c r="BB210" s="5">
        <f ca="1">C210*J210*'Geometry-Tail'!Q210/D210</f>
        <v>225119.69485688626</v>
      </c>
      <c r="BC210" s="9">
        <f ca="1">0.455/(LOG10(MIN(BB210,'Geometry-Tail'!Z210)))^2.58</f>
        <v>6.0027918235768547E-3</v>
      </c>
      <c r="BD210" s="9">
        <f ca="1">BC210*'Geometry-Tail'!AA210*'Geometry-Tail'!AB210*'Geometry-Tail'!AE210/U210*'Geometry-Tail'!AF210</f>
        <v>9.0523481341658382E-3</v>
      </c>
      <c r="BE210" s="5">
        <f ca="1">C210*J210*'Geometry-Fuselage'!C210/D210</f>
        <v>2304972.4202330988</v>
      </c>
      <c r="BF210" s="9">
        <f ca="1">0.455/(LOG10(MIN(BE210,'Geometry-Fuselage'!K210)))^2.58</f>
        <v>3.8425762864742704E-3</v>
      </c>
      <c r="BG210" s="9">
        <f ca="1">BF210*'Geometry-Fuselage'!L210*'Geometry-Fuselage'!M210*'Geometry-Fuselage'!H210/P210*'Geometry-Fuselage'!P210</f>
        <v>1.7204402075645584E-2</v>
      </c>
      <c r="BH210" s="9">
        <f>3.83*RADIANS('Geometry-Fuselage'!N210)^2.5*'Geometry-Fuselage'!I210/P210</f>
        <v>1.3659623231054097E-3</v>
      </c>
      <c r="BI210" s="69">
        <f>0</f>
        <v>0</v>
      </c>
      <c r="BJ210" s="9">
        <f>0.05*'Geometry-Fuselage'!O210/P210</f>
        <v>0</v>
      </c>
      <c r="BK210" s="9">
        <f t="shared" ca="1" si="215"/>
        <v>1.8570364398750993E-2</v>
      </c>
      <c r="BL210" s="5">
        <f ca="1">C210*J210*'Geometry-Fuselage'!R210/D210</f>
        <v>1733966.5239657043</v>
      </c>
      <c r="BM210" s="9">
        <f ca="1">0.455/(LOG10(MIN(BL210,'Geometry-Fuselage'!Z210)))^2.58</f>
        <v>4.0421034359731734E-3</v>
      </c>
      <c r="BN210" s="9">
        <f ca="1">BM210*'Geometry-Fuselage'!AA210*'Geometry-Fuselage'!AB210*'Geometry-Fuselage'!W210/P210*'Geometry-Fuselage'!AC210</f>
        <v>1.8962979032103109E-3</v>
      </c>
      <c r="BO210" s="5">
        <f ca="1">C210*J210*'Geometry-Fuselage'!AE210/D210</f>
        <v>2601932.0571956453</v>
      </c>
      <c r="BP210" s="9">
        <f ca="1">0.455/(LOG10(MIN(BO210,'Geometry-Fuselage'!AK210)))^2.58</f>
        <v>3.7617707099611773E-3</v>
      </c>
      <c r="BQ210" s="9">
        <f ca="1">BP210*'Geometry-Fuselage'!AL210*'Geometry-Fuselage'!AM210*'Geometry-Fuselage'!AI210/P210*'Geometry-Fuselage'!AN210</f>
        <v>0</v>
      </c>
      <c r="BR210" s="9">
        <f ca="1">'Geometry-Miscellaneous'!B210*J210/(0.5*C210*J210^2*P210)</f>
        <v>5.6934403111101952E-4</v>
      </c>
      <c r="BS210" s="9">
        <f>('Geometry-Miscellaneous'!J210+'Geometry-Miscellaneous'!R210)/P210*'Geometry-Miscellaneous'!$G$6</f>
        <v>2.8870034620722749E-3</v>
      </c>
      <c r="BT210" s="9">
        <f>'Geometry-Miscellaneous'!AO210/P210</f>
        <v>6.2492219506369547E-3</v>
      </c>
      <c r="BU210" s="1">
        <f t="shared" ca="1" si="188"/>
        <v>0.87319728927632545</v>
      </c>
      <c r="BV210" s="9">
        <f t="shared" ca="1" si="216"/>
        <v>4.3147562642689326E-2</v>
      </c>
      <c r="BW210" s="9">
        <f t="shared" ca="1" si="217"/>
        <v>2.8116654252583809E-2</v>
      </c>
      <c r="BX210" s="9">
        <f t="shared" ca="1" si="218"/>
        <v>7.1264216895273139E-2</v>
      </c>
      <c r="BY210" s="11">
        <f t="shared" ca="1" si="189"/>
        <v>288.1328610527047</v>
      </c>
      <c r="BZ210" s="11">
        <f t="shared" ca="1" si="190"/>
        <v>23.515376143383385</v>
      </c>
      <c r="CA210" s="11">
        <f t="shared" ca="1" si="191"/>
        <v>12.252955653179198</v>
      </c>
      <c r="CB210" s="12">
        <f t="shared" ca="1" si="192"/>
        <v>736.30180365228057</v>
      </c>
      <c r="CD210" s="1">
        <f t="shared" ca="1" si="219"/>
        <v>9.2953575446396326E-3</v>
      </c>
      <c r="CE210" s="1">
        <f t="shared" ca="1" si="220"/>
        <v>1.8619757096238682E-3</v>
      </c>
      <c r="CF210" s="1">
        <f t="shared" ca="1" si="221"/>
        <v>7.0786677679172472E-4</v>
      </c>
      <c r="CG210" s="1">
        <f t="shared" ca="1" si="222"/>
        <v>1.6981539044470771E-2</v>
      </c>
      <c r="CH210" s="1">
        <f t="shared" ca="1" si="223"/>
        <v>1.7340562733103825E-3</v>
      </c>
      <c r="CI210" s="1">
        <f t="shared" ca="1" si="224"/>
        <v>0</v>
      </c>
      <c r="CJ210" s="1">
        <f t="shared" ca="1" si="225"/>
        <v>5.2063264276593481E-4</v>
      </c>
      <c r="CK210" s="1">
        <f t="shared" si="226"/>
        <v>2.64E-3</v>
      </c>
      <c r="CL210" s="1">
        <f t="shared" si="227"/>
        <v>5.7145570368798337E-3</v>
      </c>
      <c r="CM210" s="1">
        <f t="shared" ca="1" si="228"/>
        <v>3.9455985028482153E-2</v>
      </c>
      <c r="CN210" s="1">
        <f t="shared" ca="1" si="229"/>
        <v>2.5102649474510685E-2</v>
      </c>
      <c r="CO210" s="1">
        <f t="shared" ca="1" si="230"/>
        <v>6.0842714939500291E-4</v>
      </c>
      <c r="CP210" s="1">
        <f t="shared" ca="1" si="231"/>
        <v>2.5711076623905687E-2</v>
      </c>
      <c r="CR210" s="1">
        <f ca="1">'Airfoil-Flight'!J210</f>
        <v>5.8548622252091898</v>
      </c>
      <c r="CS210" s="1">
        <f ca="1">CR210/(1+CR210/(PI()*'Geometry-Wing'!AJ210)*(1+AE210))</f>
        <v>4.8901730869222897</v>
      </c>
      <c r="CU210" s="1">
        <f t="shared" si="257"/>
        <v>6</v>
      </c>
      <c r="CV210" s="1">
        <f t="shared" si="193"/>
        <v>3.9709114397548211</v>
      </c>
      <c r="CW210" s="1">
        <f>Stability!Z210</f>
        <v>2.1749577694090316</v>
      </c>
      <c r="CY210" s="1">
        <f t="shared" si="258"/>
        <v>6</v>
      </c>
      <c r="CZ210" s="1">
        <f t="shared" ca="1" si="194"/>
        <v>3.6351579757590589</v>
      </c>
      <c r="DA210" s="1">
        <f ca="1">Stability!AB210</f>
        <v>1.9910580234180542</v>
      </c>
      <c r="DC210" s="1"/>
      <c r="DD210" s="9">
        <f t="shared" ca="1" si="261"/>
        <v>3.9686486643993366E-2</v>
      </c>
      <c r="DE210" s="9">
        <f t="shared" ca="1" si="262"/>
        <v>0.19634452097945648</v>
      </c>
      <c r="DF210" s="9"/>
      <c r="DG210" s="9">
        <f t="shared" ca="1" si="263"/>
        <v>6.6065085568807344E-2</v>
      </c>
      <c r="DH210" s="9">
        <f t="shared" ca="1" si="264"/>
        <v>5.3225351819652803E-3</v>
      </c>
      <c r="DI210" s="9"/>
      <c r="DJ210" s="9">
        <f t="shared" ca="1" si="265"/>
        <v>4.8215163616758205E-2</v>
      </c>
      <c r="DK210" s="9">
        <f t="shared" ca="1" si="266"/>
        <v>0.1046075785743876</v>
      </c>
      <c r="DL210" s="9"/>
      <c r="DM210" s="1">
        <v>1</v>
      </c>
      <c r="DN210" s="1">
        <f t="shared" ca="1" si="232"/>
        <v>0.87319728927632545</v>
      </c>
      <c r="DO210" s="1">
        <f t="shared" ca="1" si="233"/>
        <v>0.76247350599952279</v>
      </c>
      <c r="DP210" s="1">
        <f t="shared" ca="1" si="234"/>
        <v>7.1264216895273139E-2</v>
      </c>
      <c r="DQ210" s="1">
        <f t="shared" ca="1" si="235"/>
        <v>0.87319728927632545</v>
      </c>
      <c r="DR210" s="1">
        <f t="shared" ca="1" si="236"/>
        <v>0.76247350599952279</v>
      </c>
      <c r="DS210" s="1">
        <f t="shared" ca="1" si="237"/>
        <v>0.66578979858379939</v>
      </c>
      <c r="DT210" s="1">
        <f t="shared" ca="1" si="238"/>
        <v>6.2227721015352622E-2</v>
      </c>
      <c r="DU210" s="1">
        <f t="shared" ca="1" si="239"/>
        <v>0.76247350599952279</v>
      </c>
      <c r="DV210" s="1">
        <f t="shared" ca="1" si="240"/>
        <v>0.66578979858379939</v>
      </c>
      <c r="DW210" s="1">
        <f t="shared" ca="1" si="241"/>
        <v>0.58136584735120433</v>
      </c>
      <c r="DX210" s="1">
        <f t="shared" ca="1" si="267"/>
        <v>5.433707730844934E-2</v>
      </c>
      <c r="DY210" s="9">
        <f t="shared" ca="1" si="268"/>
        <v>7.0604866248812556E-2</v>
      </c>
      <c r="DZ210" s="9">
        <f t="shared" ca="1" si="269"/>
        <v>8.5603168202664091E-5</v>
      </c>
      <c r="EB210" s="9">
        <f t="shared" ca="1" si="242"/>
        <v>0.87319728927632545</v>
      </c>
      <c r="EC210" s="9">
        <f t="shared" ca="1" si="243"/>
        <v>7.1264216895273139E-2</v>
      </c>
      <c r="ED210" s="1">
        <f t="shared" ca="1" si="244"/>
        <v>4.1169317716714011E-3</v>
      </c>
      <c r="EE210" s="9">
        <f t="shared" ca="1" si="245"/>
        <v>3.8478703379316568E-4</v>
      </c>
      <c r="EG210" s="9">
        <f t="shared" ca="1" si="246"/>
        <v>2.3066565425084433E-4</v>
      </c>
      <c r="EH210" s="9">
        <f t="shared" ca="1" si="247"/>
        <v>4.892396454246211E-2</v>
      </c>
      <c r="EN210" s="9">
        <v>0.89912974476724172</v>
      </c>
      <c r="EO210" s="9">
        <v>4.894281225386829E-2</v>
      </c>
      <c r="EP210" s="1">
        <f t="shared" ca="1" si="248"/>
        <v>0.87319728927632545</v>
      </c>
      <c r="EQ210" s="9">
        <f t="shared" ca="1" si="249"/>
        <v>7.1264216895273139E-2</v>
      </c>
      <c r="ET210" s="1">
        <f t="shared" ca="1" si="250"/>
        <v>12.368049797788172</v>
      </c>
    </row>
    <row r="211" spans="2:150" x14ac:dyDescent="0.25">
      <c r="B211" s="5">
        <f t="shared" si="251"/>
        <v>5000</v>
      </c>
      <c r="C211" s="19">
        <f>ISA!L211</f>
        <v>0.73611542371223737</v>
      </c>
      <c r="D211" s="52">
        <f>ISA!N211</f>
        <v>1.6299403949154085E-5</v>
      </c>
      <c r="F211" s="12">
        <f t="shared" ca="1" si="271"/>
        <v>288.13286105270458</v>
      </c>
      <c r="G211" s="19">
        <f>Weight!G211</f>
        <v>0.25</v>
      </c>
      <c r="H211" s="1">
        <f t="shared" si="253"/>
        <v>1</v>
      </c>
      <c r="J211" s="11">
        <f t="shared" ca="1" si="204"/>
        <v>32.652175761261667</v>
      </c>
      <c r="K211" s="11">
        <f t="shared" ca="1" si="205"/>
        <v>23.552249054165184</v>
      </c>
      <c r="L211" s="11">
        <f t="shared" ca="1" si="206"/>
        <v>1.3863718783785184</v>
      </c>
      <c r="N211" s="1">
        <f>'Geometry-Wing'!C211</f>
        <v>0.30481432099438527</v>
      </c>
      <c r="O211" s="1">
        <f>'Geometry-Wing'!D211</f>
        <v>3</v>
      </c>
      <c r="P211" s="1">
        <f>'Geometry-Wing'!AC211</f>
        <v>0.91444296298315586</v>
      </c>
      <c r="Q211" s="1">
        <f>'Geometry-Wing'!AD211</f>
        <v>9.8420572570645728</v>
      </c>
      <c r="R211" s="1">
        <f ca="1">'Geometry-Tail'!E211</f>
        <v>0.10137496479873467</v>
      </c>
      <c r="S211" s="1">
        <f>'Geometry-Tail'!F211</f>
        <v>4</v>
      </c>
      <c r="T211" s="19">
        <f>'Geometry-Tail'!I211</f>
        <v>4.8429600532968005</v>
      </c>
      <c r="U211" s="1">
        <f ca="1">'Geometry-Tail'!AD211</f>
        <v>7.8197034217017958E-2</v>
      </c>
      <c r="V211" s="1">
        <f ca="1">'Geometry-Tail'!T211</f>
        <v>3.0854574153398469</v>
      </c>
      <c r="X211" s="1">
        <f t="shared" si="254"/>
        <v>0.25</v>
      </c>
      <c r="Y211" s="5">
        <f t="shared" ca="1" si="207"/>
        <v>449491.71114551916</v>
      </c>
      <c r="Z211" s="1">
        <f t="shared" ca="1" si="272"/>
        <v>0.83276276884747324</v>
      </c>
      <c r="AA211" s="9">
        <f ca="1">'Airfoil-Flight'!W211</f>
        <v>8.7839438274013703E-3</v>
      </c>
      <c r="AB211" s="12">
        <f t="shared" ca="1" si="208"/>
        <v>94.805110917226415</v>
      </c>
      <c r="AC211" s="1">
        <f ca="1">'Airfoil-Flight'!AG211</f>
        <v>-0.15040096336011757</v>
      </c>
      <c r="AD211" s="1">
        <f>'Geometry-Wing'!AB211</f>
        <v>0.95988181135316342</v>
      </c>
      <c r="AE211" s="61">
        <f t="shared" si="209"/>
        <v>4.179492534636231E-2</v>
      </c>
      <c r="AF211" s="17">
        <f t="shared" ca="1" si="210"/>
        <v>1.6070136454878201</v>
      </c>
      <c r="AG211" s="11">
        <f t="shared" ca="1" si="211"/>
        <v>1.6070136454878201</v>
      </c>
      <c r="AH211" s="11">
        <f ca="1">DEGREES(AI211/CS211)+'Airfoil-Flight'!K211</f>
        <v>2.9195179358498482</v>
      </c>
      <c r="AI211" s="1">
        <f t="shared" ca="1" si="212"/>
        <v>0.83243523461436375</v>
      </c>
      <c r="AJ211" s="1">
        <f ca="1">0.9*'Airfoil-Flight'!I211</f>
        <v>1.5433181983629589</v>
      </c>
      <c r="AK211" s="5">
        <f ca="1">C211*J211*'Geometry-Wing'!AH211/D211</f>
        <v>293898.42651822406</v>
      </c>
      <c r="AL211" s="9">
        <f ca="1">0.455/(LOG10(MIN(AK211,'Geometry-Wing'!AM211)))^2.58</f>
        <v>5.6803282134757242E-3</v>
      </c>
      <c r="AM211" s="9">
        <f ca="1">+AL211*'Geometry-Wing'!AK211*'Geometry-Wing'!AN211/P211</f>
        <v>0</v>
      </c>
      <c r="AN211" s="9">
        <f ca="1">AA211*COS(RADIANS(AF211))*'Geometry-Wing'!U211*'Geometry-Wing'!V211+AM211</f>
        <v>9.6585379123206964E-3</v>
      </c>
      <c r="AO211" s="9">
        <f ca="1">AI211^2/(PI()*'Geometry-Wing'!AJ211*AD211)</f>
        <v>2.334787644707222E-2</v>
      </c>
      <c r="AP211" s="9">
        <f t="shared" ca="1" si="213"/>
        <v>3.3006414359392916E-2</v>
      </c>
      <c r="AQ211" s="1">
        <f t="shared" ca="1" si="214"/>
        <v>-0.13536086702410582</v>
      </c>
      <c r="AR211" s="1">
        <f t="shared" ca="1" si="260"/>
        <v>-0.26584369524827489</v>
      </c>
      <c r="AS211" s="1">
        <f t="shared" si="255"/>
        <v>0.9343951712104227</v>
      </c>
      <c r="AT211" s="61">
        <f t="shared" si="184"/>
        <v>7.021101008537145E-2</v>
      </c>
      <c r="AU211" s="5">
        <f ca="1">C211*J211*'Geometry-Tail'!C211/D211</f>
        <v>234758.69281704238</v>
      </c>
      <c r="AV211" s="9">
        <f ca="1">0.455/(LOG10(MIN(AU211,'Geometry-Tail'!L211)))^2.58</f>
        <v>5.9504256020479606E-3</v>
      </c>
      <c r="AW211" s="9">
        <f ca="1">AV211*'Geometry-Tail'!M211*'Geometry-Tail'!N211*'Geometry-Tail'!G211/R211*'Geometry-Tail'!O211</f>
        <v>1.8206985316716977E-2</v>
      </c>
      <c r="AX211" s="9">
        <f t="shared" ca="1" si="185"/>
        <v>6.0188328224584087E-3</v>
      </c>
      <c r="AY211" s="9">
        <f t="shared" ca="1" si="186"/>
        <v>2.4225818139175386E-2</v>
      </c>
      <c r="AZ211" s="1">
        <f t="shared" ca="1" si="256"/>
        <v>0.95148725550796098</v>
      </c>
      <c r="BA211" s="1">
        <f t="shared" ca="1" si="187"/>
        <v>5.0986226259163159E-2</v>
      </c>
      <c r="BB211" s="5">
        <f ca="1">C211*J211*'Geometry-Tail'!Q211/D211</f>
        <v>234758.69281704238</v>
      </c>
      <c r="BC211" s="9">
        <f ca="1">0.455/(LOG10(MIN(BB211,'Geometry-Tail'!Z211)))^2.58</f>
        <v>5.9504256020479606E-3</v>
      </c>
      <c r="BD211" s="9">
        <f ca="1">BC211*'Geometry-Tail'!AA211*'Geometry-Tail'!AB211*'Geometry-Tail'!AE211/U211*'Geometry-Tail'!AF211</f>
        <v>8.9733786676771711E-3</v>
      </c>
      <c r="BE211" s="5">
        <f ca="1">C211*J211*'Geometry-Fuselage'!C211/D211</f>
        <v>2403664.9156674375</v>
      </c>
      <c r="BF211" s="9">
        <f ca="1">0.455/(LOG10(MIN(BE211,'Geometry-Fuselage'!K211)))^2.58</f>
        <v>3.8143502923244149E-3</v>
      </c>
      <c r="BG211" s="9">
        <f ca="1">BF211*'Geometry-Fuselage'!L211*'Geometry-Fuselage'!M211*'Geometry-Fuselage'!H211/P211*'Geometry-Fuselage'!P211</f>
        <v>1.7078025572972555E-2</v>
      </c>
      <c r="BH211" s="9">
        <f>3.83*RADIANS('Geometry-Fuselage'!N211)^2.5*'Geometry-Fuselage'!I211/P211</f>
        <v>1.3659623231054097E-3</v>
      </c>
      <c r="BI211" s="69">
        <f>0</f>
        <v>0</v>
      </c>
      <c r="BJ211" s="9">
        <f>0.05*'Geometry-Fuselage'!O211/P211</f>
        <v>0</v>
      </c>
      <c r="BK211" s="9">
        <f t="shared" ca="1" si="215"/>
        <v>1.8443987896077964E-2</v>
      </c>
      <c r="BL211" s="5">
        <f ca="1">C211*J211*'Geometry-Fuselage'!R211/D211</f>
        <v>1808210.1382265962</v>
      </c>
      <c r="BM211" s="9">
        <f ca="1">0.455/(LOG10(MIN(BL211,'Geometry-Fuselage'!Z211)))^2.58</f>
        <v>4.0118265267012369E-3</v>
      </c>
      <c r="BN211" s="9">
        <f ca="1">BM211*'Geometry-Fuselage'!AA211*'Geometry-Fuselage'!AB211*'Geometry-Fuselage'!W211/P211*'Geometry-Fuselage'!AC211</f>
        <v>1.8820939026255909E-3</v>
      </c>
      <c r="BO211" s="5">
        <f ca="1">C211*J211*'Geometry-Fuselage'!AE211/D211</f>
        <v>2713339.5367043461</v>
      </c>
      <c r="BP211" s="9">
        <f ca="1">0.455/(LOG10(MIN(BO211,'Geometry-Fuselage'!AK211)))^2.58</f>
        <v>3.7343638256470339E-3</v>
      </c>
      <c r="BQ211" s="9">
        <f ca="1">BP211*'Geometry-Fuselage'!AL211*'Geometry-Fuselage'!AM211*'Geometry-Fuselage'!AI211/P211*'Geometry-Fuselage'!AN211</f>
        <v>0</v>
      </c>
      <c r="BR211" s="9">
        <f ca="1">'Geometry-Miscellaneous'!B211*J211/(0.5*C211*J211^2*P211)</f>
        <v>5.4596723560814482E-4</v>
      </c>
      <c r="BS211" s="9">
        <f>('Geometry-Miscellaneous'!J211+'Geometry-Miscellaneous'!R211)/P211*'Geometry-Miscellaneous'!$G$6</f>
        <v>2.8870034620722749E-3</v>
      </c>
      <c r="BT211" s="9">
        <f>'Geometry-Miscellaneous'!AO211/P211</f>
        <v>6.2492219506369547E-3</v>
      </c>
      <c r="BU211" s="1">
        <f t="shared" ca="1" si="188"/>
        <v>0.8029638554921037</v>
      </c>
      <c r="BV211" s="9">
        <f t="shared" ca="1" si="216"/>
        <v>4.2452578336457908E-2</v>
      </c>
      <c r="BW211" s="9">
        <f t="shared" ca="1" si="217"/>
        <v>2.4015123055341467E-2</v>
      </c>
      <c r="BX211" s="9">
        <f t="shared" ca="1" si="218"/>
        <v>6.6467701391799375E-2</v>
      </c>
      <c r="BY211" s="11">
        <f t="shared" ca="1" si="189"/>
        <v>288.13286105270464</v>
      </c>
      <c r="BZ211" s="11">
        <f t="shared" ca="1" si="190"/>
        <v>23.85104738977174</v>
      </c>
      <c r="CA211" s="11">
        <f t="shared" ca="1" si="191"/>
        <v>12.080511867846409</v>
      </c>
      <c r="CB211" s="12">
        <f t="shared" ca="1" si="192"/>
        <v>778.7885914610082</v>
      </c>
      <c r="CD211" s="1">
        <f t="shared" ca="1" si="219"/>
        <v>8.8321820266276819E-3</v>
      </c>
      <c r="CE211" s="1">
        <f t="shared" ca="1" si="220"/>
        <v>1.8457324955732626E-3</v>
      </c>
      <c r="CF211" s="1">
        <f t="shared" ca="1" si="221"/>
        <v>7.0169159871861077E-4</v>
      </c>
      <c r="CG211" s="1">
        <f t="shared" ca="1" si="222"/>
        <v>1.6865974940914998E-2</v>
      </c>
      <c r="CH211" s="1">
        <f t="shared" ca="1" si="223"/>
        <v>1.7210675249294766E-3</v>
      </c>
      <c r="CI211" s="1">
        <f t="shared" ca="1" si="224"/>
        <v>0</v>
      </c>
      <c r="CJ211" s="1">
        <f t="shared" ca="1" si="225"/>
        <v>4.9925589662123471E-4</v>
      </c>
      <c r="CK211" s="1">
        <f t="shared" si="226"/>
        <v>2.64E-3</v>
      </c>
      <c r="CL211" s="1">
        <f t="shared" si="227"/>
        <v>5.7145570368798337E-3</v>
      </c>
      <c r="CM211" s="1">
        <f t="shared" ca="1" si="228"/>
        <v>3.8820461520265102E-2</v>
      </c>
      <c r="CN211" s="1">
        <f t="shared" ca="1" si="229"/>
        <v>2.1350301317625359E-2</v>
      </c>
      <c r="CO211" s="1">
        <f t="shared" ca="1" si="230"/>
        <v>6.1015896550619005E-4</v>
      </c>
      <c r="CP211" s="1">
        <f t="shared" ca="1" si="231"/>
        <v>2.1960460283131547E-2</v>
      </c>
      <c r="CR211" s="1">
        <f ca="1">'Airfoil-Flight'!J211</f>
        <v>5.8537496379771303</v>
      </c>
      <c r="CS211" s="1">
        <f ca="1">CR211/(1+CR211/(PI()*'Geometry-Wing'!AJ211)*(1+AE211))</f>
        <v>4.8893969063422871</v>
      </c>
      <c r="CU211" s="1">
        <f t="shared" si="257"/>
        <v>6</v>
      </c>
      <c r="CV211" s="1">
        <f t="shared" si="193"/>
        <v>3.9709114397548211</v>
      </c>
      <c r="CW211" s="1">
        <f>Stability!Z211</f>
        <v>2.1749577694090316</v>
      </c>
      <c r="CY211" s="1">
        <f t="shared" si="258"/>
        <v>6</v>
      </c>
      <c r="CZ211" s="1">
        <f t="shared" ca="1" si="194"/>
        <v>3.6351579757590589</v>
      </c>
      <c r="DA211" s="1">
        <f ca="1">Stability!AB211</f>
        <v>1.9910580234180542</v>
      </c>
      <c r="DC211" s="1"/>
      <c r="DD211" s="9">
        <f t="shared" ca="1" si="261"/>
        <v>3.515843320879336E-2</v>
      </c>
      <c r="DE211" s="9">
        <f t="shared" ca="1" si="262"/>
        <v>0.22188324718315036</v>
      </c>
      <c r="DF211" s="9"/>
      <c r="DG211" s="9">
        <f t="shared" ca="1" si="263"/>
        <v>6.0563226012710865E-2</v>
      </c>
      <c r="DH211" s="9">
        <f t="shared" ca="1" si="264"/>
        <v>7.8911684051823985E-3</v>
      </c>
      <c r="DI211" s="9"/>
      <c r="DJ211" s="9">
        <f t="shared" ca="1" si="265"/>
        <v>4.4033719311219202E-2</v>
      </c>
      <c r="DK211" s="9">
        <f t="shared" ca="1" si="266"/>
        <v>0.11391775484166805</v>
      </c>
      <c r="DL211" s="9"/>
      <c r="DM211" s="1">
        <v>1</v>
      </c>
      <c r="DN211" s="1">
        <f t="shared" ca="1" si="232"/>
        <v>0.8029638554921037</v>
      </c>
      <c r="DO211" s="1">
        <f t="shared" ca="1" si="233"/>
        <v>0.64475095322674403</v>
      </c>
      <c r="DP211" s="1">
        <f t="shared" ca="1" si="234"/>
        <v>6.6467701391799375E-2</v>
      </c>
      <c r="DQ211" s="1">
        <f t="shared" ca="1" si="235"/>
        <v>0.8029638554921037</v>
      </c>
      <c r="DR211" s="1">
        <f t="shared" ca="1" si="236"/>
        <v>0.64475095322674403</v>
      </c>
      <c r="DS211" s="1">
        <f t="shared" ca="1" si="237"/>
        <v>0.51771171123515536</v>
      </c>
      <c r="DT211" s="1">
        <f t="shared" ca="1" si="238"/>
        <v>5.3371161775257095E-2</v>
      </c>
      <c r="DU211" s="1">
        <f t="shared" ca="1" si="239"/>
        <v>0.64475095322674403</v>
      </c>
      <c r="DV211" s="1">
        <f t="shared" ca="1" si="240"/>
        <v>0.51771171123515536</v>
      </c>
      <c r="DW211" s="1">
        <f t="shared" ca="1" si="241"/>
        <v>0.41570379168679505</v>
      </c>
      <c r="DX211" s="1">
        <f t="shared" ca="1" si="267"/>
        <v>4.285511383115323E-2</v>
      </c>
      <c r="DY211" s="9">
        <f t="shared" ca="1" si="268"/>
        <v>6.5703330835220619E-2</v>
      </c>
      <c r="DZ211" s="9">
        <f t="shared" ca="1" si="269"/>
        <v>1.3224722849067269E-4</v>
      </c>
      <c r="EB211" s="9">
        <f t="shared" ca="1" si="242"/>
        <v>0.8029638554921037</v>
      </c>
      <c r="EC211" s="9">
        <f t="shared" ca="1" si="243"/>
        <v>6.6467701391799375E-2</v>
      </c>
      <c r="ED211" s="1">
        <f t="shared" ca="1" si="244"/>
        <v>3.7857966908244646E-3</v>
      </c>
      <c r="EE211" s="9">
        <f t="shared" ca="1" si="245"/>
        <v>3.9027969282782771E-4</v>
      </c>
      <c r="EG211" s="9">
        <f t="shared" ca="1" si="246"/>
        <v>2.1201689191089571E-4</v>
      </c>
      <c r="EH211" s="9">
        <f t="shared" ca="1" si="247"/>
        <v>4.4968579895174041E-2</v>
      </c>
      <c r="EN211" s="9">
        <v>0.84595090213934165</v>
      </c>
      <c r="EO211" s="9">
        <v>4.6382435547415175E-2</v>
      </c>
      <c r="EP211" s="1">
        <f t="shared" ca="1" si="248"/>
        <v>0.8029638554921037</v>
      </c>
      <c r="EQ211" s="9">
        <f t="shared" ca="1" si="249"/>
        <v>6.6467701391799375E-2</v>
      </c>
      <c r="ET211" s="1">
        <f t="shared" ca="1" si="250"/>
        <v>12.221525116444603</v>
      </c>
    </row>
    <row r="212" spans="2:150" x14ac:dyDescent="0.25">
      <c r="B212" s="5">
        <f t="shared" si="251"/>
        <v>5000</v>
      </c>
      <c r="C212" s="19">
        <f>ISA!L212</f>
        <v>0.73611542371223737</v>
      </c>
      <c r="D212" s="52">
        <f>ISA!N212</f>
        <v>1.6299403949154085E-5</v>
      </c>
      <c r="F212" s="12">
        <f t="shared" ca="1" si="271"/>
        <v>288.13286105270458</v>
      </c>
      <c r="G212" s="19">
        <f>Weight!G212</f>
        <v>0.25</v>
      </c>
      <c r="H212" s="1">
        <f t="shared" si="253"/>
        <v>1</v>
      </c>
      <c r="J212" s="11">
        <f t="shared" ca="1" si="204"/>
        <v>34.181672753853157</v>
      </c>
      <c r="K212" s="11">
        <f t="shared" ca="1" si="205"/>
        <v>23.508394249087583</v>
      </c>
      <c r="L212" s="11">
        <f t="shared" ca="1" si="206"/>
        <v>1.4540198871805048</v>
      </c>
      <c r="N212" s="1">
        <f>'Geometry-Wing'!C212</f>
        <v>0.30481432099438527</v>
      </c>
      <c r="O212" s="1">
        <f>'Geometry-Wing'!D212</f>
        <v>3</v>
      </c>
      <c r="P212" s="1">
        <f>'Geometry-Wing'!AC212</f>
        <v>0.91444296298315586</v>
      </c>
      <c r="Q212" s="1">
        <f>'Geometry-Wing'!AD212</f>
        <v>9.8420572570645728</v>
      </c>
      <c r="R212" s="1">
        <f ca="1">'Geometry-Tail'!E212</f>
        <v>0.10137496479873467</v>
      </c>
      <c r="S212" s="1">
        <f>'Geometry-Tail'!F212</f>
        <v>4</v>
      </c>
      <c r="T212" s="19">
        <f>'Geometry-Tail'!I212</f>
        <v>4.8429600532968005</v>
      </c>
      <c r="U212" s="1">
        <f ca="1">'Geometry-Tail'!AD212</f>
        <v>7.8197034217017958E-2</v>
      </c>
      <c r="V212" s="1">
        <f ca="1">'Geometry-Tail'!T212</f>
        <v>3.0854574153398469</v>
      </c>
      <c r="X212" s="1">
        <f t="shared" si="254"/>
        <v>0.25</v>
      </c>
      <c r="Y212" s="5">
        <f t="shared" ca="1" si="207"/>
        <v>470546.85385388089</v>
      </c>
      <c r="Z212" s="1">
        <f t="shared" ca="1" si="272"/>
        <v>0.76248112859603179</v>
      </c>
      <c r="AA212" s="9">
        <f ca="1">'Airfoil-Flight'!W212</f>
        <v>8.4190951322862684E-3</v>
      </c>
      <c r="AB212" s="12">
        <f t="shared" ca="1" si="208"/>
        <v>90.565686289967644</v>
      </c>
      <c r="AC212" s="1">
        <f ca="1">'Airfoil-Flight'!AG212</f>
        <v>-0.15063452900128788</v>
      </c>
      <c r="AD212" s="1">
        <f>'Geometry-Wing'!AB212</f>
        <v>0.95988181135316342</v>
      </c>
      <c r="AE212" s="61">
        <f t="shared" si="209"/>
        <v>4.179492534636231E-2</v>
      </c>
      <c r="AF212" s="17">
        <f t="shared" ca="1" si="210"/>
        <v>1.4714820498742633</v>
      </c>
      <c r="AG212" s="11">
        <f t="shared" ca="1" si="211"/>
        <v>1.4714820498742633</v>
      </c>
      <c r="AH212" s="11">
        <f ca="1">DEGREES(AI212/CS212)+'Airfoil-Flight'!K212</f>
        <v>2.0857481765370602</v>
      </c>
      <c r="AI212" s="1">
        <f t="shared" ca="1" si="212"/>
        <v>0.76222968539017988</v>
      </c>
      <c r="AJ212" s="1">
        <f ca="1">0.9*'Airfoil-Flight'!I212</f>
        <v>1.5490816757152239</v>
      </c>
      <c r="AK212" s="5">
        <f ca="1">C212*J212*'Geometry-Wing'!AH212/D212</f>
        <v>307665.25059676828</v>
      </c>
      <c r="AL212" s="9">
        <f ca="1">0.455/(LOG10(MIN(AK212,'Geometry-Wing'!AM212)))^2.58</f>
        <v>5.6273897509848472E-3</v>
      </c>
      <c r="AM212" s="9">
        <f ca="1">+AL212*'Geometry-Wing'!AK212*'Geometry-Wing'!AN212/P212</f>
        <v>0</v>
      </c>
      <c r="AN212" s="9">
        <f ca="1">AA212*COS(RADIANS(AF212))*'Geometry-Wing'!U212*'Geometry-Wing'!V212+AM212</f>
        <v>9.2579506463926278E-3</v>
      </c>
      <c r="AO212" s="9">
        <f ca="1">AI212^2/(PI()*'Geometry-Wing'!AJ212*AD212)</f>
        <v>1.9575740298233672E-2</v>
      </c>
      <c r="AP212" s="9">
        <f t="shared" ca="1" si="213"/>
        <v>2.8833690944626299E-2</v>
      </c>
      <c r="AQ212" s="1">
        <f t="shared" ca="1" si="214"/>
        <v>-0.13557107610115909</v>
      </c>
      <c r="AR212" s="1">
        <f t="shared" ca="1" si="260"/>
        <v>-0.26625653803694155</v>
      </c>
      <c r="AS212" s="1">
        <f t="shared" si="255"/>
        <v>0.9343951712104227</v>
      </c>
      <c r="AT212" s="61">
        <f t="shared" si="184"/>
        <v>7.021101008537145E-2</v>
      </c>
      <c r="AU212" s="5">
        <f ca="1">C212*J212*'Geometry-Tail'!C212/D212</f>
        <v>245755.28665120777</v>
      </c>
      <c r="AV212" s="9">
        <f ca="1">0.455/(LOG10(MIN(AU212,'Geometry-Tail'!L212)))^2.58</f>
        <v>5.8939690409241094E-3</v>
      </c>
      <c r="AW212" s="9">
        <f ca="1">AV212*'Geometry-Tail'!M212*'Geometry-Tail'!N212*'Geometry-Tail'!G212/R212*'Geometry-Tail'!O212</f>
        <v>1.8034240735378036E-2</v>
      </c>
      <c r="AX212" s="9">
        <f t="shared" ca="1" si="185"/>
        <v>6.0375412679468535E-3</v>
      </c>
      <c r="AY212" s="9">
        <f t="shared" ca="1" si="186"/>
        <v>2.4071782003324889E-2</v>
      </c>
      <c r="AZ212" s="1">
        <f t="shared" ca="1" si="256"/>
        <v>0.95148725550796098</v>
      </c>
      <c r="BA212" s="1">
        <f t="shared" ca="1" si="187"/>
        <v>5.0986226259163159E-2</v>
      </c>
      <c r="BB212" s="5">
        <f ca="1">C212*J212*'Geometry-Tail'!Q212/D212</f>
        <v>245755.28665120777</v>
      </c>
      <c r="BC212" s="9">
        <f ca="1">0.455/(LOG10(MIN(BB212,'Geometry-Tail'!Z212)))^2.58</f>
        <v>5.8939690409241094E-3</v>
      </c>
      <c r="BD212" s="9">
        <f ca="1">BC212*'Geometry-Tail'!AA212*'Geometry-Tail'!AB212*'Geometry-Tail'!AE212/U212*'Geometry-Tail'!AF212</f>
        <v>8.888240875001497E-3</v>
      </c>
      <c r="BE212" s="5">
        <f ca="1">C212*J212*'Geometry-Fuselage'!C212/D212</f>
        <v>2516257.6655837442</v>
      </c>
      <c r="BF212" s="9">
        <f ca="1">0.455/(LOG10(MIN(BE212,'Geometry-Fuselage'!K212)))^2.58</f>
        <v>3.7838583541938905E-3</v>
      </c>
      <c r="BG212" s="9">
        <f ca="1">BF212*'Geometry-Fuselage'!L212*'Geometry-Fuselage'!M212*'Geometry-Fuselage'!H212/P212*'Geometry-Fuselage'!P212</f>
        <v>1.6941503738517424E-2</v>
      </c>
      <c r="BH212" s="9">
        <f>3.83*RADIANS('Geometry-Fuselage'!N212)^2.5*'Geometry-Fuselage'!I212/P212</f>
        <v>1.3659623231054097E-3</v>
      </c>
      <c r="BI212" s="69">
        <f>0</f>
        <v>0</v>
      </c>
      <c r="BJ212" s="9">
        <f>0.05*'Geometry-Fuselage'!O212/P212</f>
        <v>0</v>
      </c>
      <c r="BK212" s="9">
        <f t="shared" ca="1" si="215"/>
        <v>1.8307466061622833E-2</v>
      </c>
      <c r="BL212" s="5">
        <f ca="1">C212*J212*'Geometry-Fuselage'!R212/D212</f>
        <v>1892910.5266053756</v>
      </c>
      <c r="BM212" s="9">
        <f ca="1">0.455/(LOG10(MIN(BL212,'Geometry-Fuselage'!Z212)))^2.58</f>
        <v>3.9791259305892064E-3</v>
      </c>
      <c r="BN212" s="9">
        <f ca="1">BM212*'Geometry-Fuselage'!AA212*'Geometry-Fuselage'!AB212*'Geometry-Fuselage'!W212/P212*'Geometry-Fuselage'!AC212</f>
        <v>1.8667528622927025E-3</v>
      </c>
      <c r="BO212" s="5">
        <f ca="1">C212*J212*'Geometry-Fuselage'!AE212/D212</f>
        <v>2840438.1010270482</v>
      </c>
      <c r="BP212" s="9">
        <f ca="1">0.455/(LOG10(MIN(BO212,'Geometry-Fuselage'!AK212)))^2.58</f>
        <v>3.7047541670983675E-3</v>
      </c>
      <c r="BQ212" s="9">
        <f ca="1">BP212*'Geometry-Fuselage'!AL212*'Geometry-Fuselage'!AM212*'Geometry-Fuselage'!AI212/P212*'Geometry-Fuselage'!AN212</f>
        <v>0</v>
      </c>
      <c r="BR212" s="9">
        <f ca="1">'Geometry-Miscellaneous'!B212*J212/(0.5*C212*J212^2*P212)</f>
        <v>5.2153732397305626E-4</v>
      </c>
      <c r="BS212" s="9">
        <f>('Geometry-Miscellaneous'!J212+'Geometry-Miscellaneous'!R212)/P212*'Geometry-Miscellaneous'!$G$6</f>
        <v>2.8870034620722749E-3</v>
      </c>
      <c r="BT212" s="9">
        <f>'Geometry-Miscellaneous'!AO212/P212</f>
        <v>6.2492219506369547E-3</v>
      </c>
      <c r="BU212" s="1">
        <f t="shared" ca="1" si="188"/>
        <v>0.73271253859857066</v>
      </c>
      <c r="BV212" s="9">
        <f t="shared" ca="1" si="216"/>
        <v>4.1849267440721399E-2</v>
      </c>
      <c r="BW212" s="9">
        <f t="shared" ca="1" si="217"/>
        <v>2.024506092104467E-2</v>
      </c>
      <c r="BX212" s="9">
        <f t="shared" ca="1" si="218"/>
        <v>6.2094328361766066E-2</v>
      </c>
      <c r="BY212" s="11">
        <f t="shared" ca="1" si="189"/>
        <v>288.13286105270458</v>
      </c>
      <c r="BZ212" s="11">
        <f t="shared" ca="1" si="190"/>
        <v>24.418056937092871</v>
      </c>
      <c r="CA212" s="11">
        <f t="shared" ca="1" si="191"/>
        <v>11.799991366840047</v>
      </c>
      <c r="CB212" s="12">
        <f t="shared" ca="1" si="192"/>
        <v>834.65003150866244</v>
      </c>
      <c r="CD212" s="1">
        <f t="shared" ca="1" si="219"/>
        <v>8.4658678202390973E-3</v>
      </c>
      <c r="CE212" s="1">
        <f t="shared" ca="1" si="220"/>
        <v>1.8282205197208553E-3</v>
      </c>
      <c r="CF212" s="1">
        <f t="shared" ca="1" si="221"/>
        <v>6.9503407583158968E-4</v>
      </c>
      <c r="CG212" s="1">
        <f t="shared" ca="1" si="222"/>
        <v>1.674113351010395E-2</v>
      </c>
      <c r="CH212" s="1">
        <f t="shared" ca="1" si="223"/>
        <v>1.707039018552226E-3</v>
      </c>
      <c r="CI212" s="1">
        <f t="shared" ca="1" si="224"/>
        <v>0</v>
      </c>
      <c r="CJ212" s="1">
        <f t="shared" ca="1" si="225"/>
        <v>4.7691613584022766E-4</v>
      </c>
      <c r="CK212" s="1">
        <f t="shared" si="226"/>
        <v>2.64E-3</v>
      </c>
      <c r="CL212" s="1">
        <f t="shared" si="227"/>
        <v>5.7145570368798337E-3</v>
      </c>
      <c r="CM212" s="1">
        <f t="shared" ca="1" si="228"/>
        <v>3.8268768117167784E-2</v>
      </c>
      <c r="CN212" s="1">
        <f t="shared" ca="1" si="229"/>
        <v>1.7900897960905566E-2</v>
      </c>
      <c r="CO212" s="1">
        <f t="shared" ca="1" si="230"/>
        <v>6.1205553350902019E-4</v>
      </c>
      <c r="CP212" s="1">
        <f t="shared" ca="1" si="231"/>
        <v>1.8512953494414584E-2</v>
      </c>
      <c r="CR212" s="1">
        <f ca="1">'Airfoil-Flight'!J212</f>
        <v>5.8525350660527611</v>
      </c>
      <c r="CS212" s="1">
        <f ca="1">CR212/(1+CR212/(PI()*'Geometry-Wing'!AJ212)*(1+AE212))</f>
        <v>4.8885495221035349</v>
      </c>
      <c r="CU212" s="1">
        <f t="shared" si="257"/>
        <v>6</v>
      </c>
      <c r="CV212" s="1">
        <f t="shared" si="193"/>
        <v>3.9709114397548211</v>
      </c>
      <c r="CW212" s="1">
        <f>Stability!Z212</f>
        <v>2.1749577694090316</v>
      </c>
      <c r="CY212" s="1">
        <f t="shared" si="258"/>
        <v>6</v>
      </c>
      <c r="CZ212" s="1">
        <f t="shared" ca="1" si="194"/>
        <v>3.6351579757590589</v>
      </c>
      <c r="DA212" s="1">
        <f ca="1">Stability!AB212</f>
        <v>1.9910580234180542</v>
      </c>
      <c r="DC212" s="1"/>
      <c r="DD212" s="9">
        <f t="shared" ca="1" si="261"/>
        <v>3.090424825402141E-2</v>
      </c>
      <c r="DE212" s="9">
        <f t="shared" ca="1" si="262"/>
        <v>0.25230689122606081</v>
      </c>
      <c r="DF212" s="9"/>
      <c r="DG212" s="9">
        <f t="shared" ca="1" si="263"/>
        <v>5.5290035335705021E-2</v>
      </c>
      <c r="DH212" s="9">
        <f t="shared" ca="1" si="264"/>
        <v>1.2007764132200064E-2</v>
      </c>
      <c r="DI212" s="9"/>
      <c r="DJ212" s="9">
        <f t="shared" ca="1" si="265"/>
        <v>4.023902677341179E-2</v>
      </c>
      <c r="DK212" s="9">
        <f t="shared" ca="1" si="266"/>
        <v>0.12388243690000469</v>
      </c>
      <c r="DL212" s="9"/>
      <c r="DM212" s="1">
        <v>1</v>
      </c>
      <c r="DN212" s="1">
        <f t="shared" ca="1" si="232"/>
        <v>0.73271253859857066</v>
      </c>
      <c r="DO212" s="1">
        <f t="shared" ca="1" si="233"/>
        <v>0.53686766421956189</v>
      </c>
      <c r="DP212" s="1">
        <f t="shared" ca="1" si="234"/>
        <v>6.2094328361766066E-2</v>
      </c>
      <c r="DQ212" s="1">
        <f t="shared" ca="1" si="235"/>
        <v>0.73271253859857066</v>
      </c>
      <c r="DR212" s="1">
        <f t="shared" ca="1" si="236"/>
        <v>0.53686766421956189</v>
      </c>
      <c r="DS212" s="1">
        <f t="shared" ca="1" si="237"/>
        <v>0.39336966914180022</v>
      </c>
      <c r="DT212" s="1">
        <f t="shared" ca="1" si="238"/>
        <v>4.5497292966522843E-2</v>
      </c>
      <c r="DU212" s="1">
        <f t="shared" ca="1" si="239"/>
        <v>0.53686766421956189</v>
      </c>
      <c r="DV212" s="1">
        <f t="shared" ca="1" si="240"/>
        <v>0.39336966914180022</v>
      </c>
      <c r="DW212" s="1">
        <f t="shared" ca="1" si="241"/>
        <v>0.28822688888456827</v>
      </c>
      <c r="DX212" s="1">
        <f t="shared" ca="1" si="267"/>
        <v>3.3336437028863845E-2</v>
      </c>
      <c r="DY212" s="9">
        <f t="shared" ca="1" si="268"/>
        <v>6.1255613096174943E-2</v>
      </c>
      <c r="DZ212" s="9">
        <f t="shared" ca="1" si="269"/>
        <v>1.824421693538798E-4</v>
      </c>
      <c r="EB212" s="9">
        <f t="shared" ca="1" si="242"/>
        <v>0.73271253859857066</v>
      </c>
      <c r="EC212" s="9">
        <f t="shared" ca="1" si="243"/>
        <v>6.2094328361766066E-2</v>
      </c>
      <c r="ED212" s="1">
        <f t="shared" ca="1" si="244"/>
        <v>3.4545772950789321E-3</v>
      </c>
      <c r="EE212" s="9">
        <f t="shared" ca="1" si="245"/>
        <v>3.9955778901968876E-4</v>
      </c>
      <c r="EG212" s="9">
        <f t="shared" ca="1" si="246"/>
        <v>1.9340828918850463E-4</v>
      </c>
      <c r="EH212" s="9">
        <f t="shared" ca="1" si="247"/>
        <v>4.1021713064341152E-2</v>
      </c>
      <c r="EN212" s="9">
        <v>0.7927708335271928</v>
      </c>
      <c r="EO212" s="9">
        <v>4.395227738085708E-2</v>
      </c>
      <c r="EP212" s="1">
        <f t="shared" ca="1" si="248"/>
        <v>0.73271253859857066</v>
      </c>
      <c r="EQ212" s="9">
        <f t="shared" ca="1" si="249"/>
        <v>6.2094328361766066E-2</v>
      </c>
      <c r="ET212" s="1">
        <f t="shared" ca="1" si="250"/>
        <v>11.961822656024621</v>
      </c>
    </row>
    <row r="213" spans="2:150" x14ac:dyDescent="0.25">
      <c r="B213" s="5">
        <f t="shared" si="251"/>
        <v>5000</v>
      </c>
      <c r="C213" s="19">
        <f>ISA!L213</f>
        <v>0.73611542371223737</v>
      </c>
      <c r="D213" s="52">
        <f>ISA!N213</f>
        <v>1.6299403949154085E-5</v>
      </c>
      <c r="F213" s="12">
        <f t="shared" ca="1" si="271"/>
        <v>288.13286105270458</v>
      </c>
      <c r="G213" s="19">
        <f>Weight!G213</f>
        <v>0.25</v>
      </c>
      <c r="H213" s="1">
        <f t="shared" si="253"/>
        <v>1</v>
      </c>
      <c r="J213" s="11">
        <f t="shared" ca="1" si="204"/>
        <v>35.948902183284034</v>
      </c>
      <c r="K213" s="11">
        <f t="shared" ca="1" si="205"/>
        <v>23.460197656694103</v>
      </c>
      <c r="L213" s="11">
        <f t="shared" ca="1" si="206"/>
        <v>1.5323358613317744</v>
      </c>
      <c r="N213" s="1">
        <f>'Geometry-Wing'!C213</f>
        <v>0.30481432099438527</v>
      </c>
      <c r="O213" s="1">
        <f>'Geometry-Wing'!D213</f>
        <v>3</v>
      </c>
      <c r="P213" s="1">
        <f>'Geometry-Wing'!AC213</f>
        <v>0.91444296298315586</v>
      </c>
      <c r="Q213" s="1">
        <f>'Geometry-Wing'!AD213</f>
        <v>9.8420572570645728</v>
      </c>
      <c r="R213" s="1">
        <f ca="1">'Geometry-Tail'!E213</f>
        <v>0.10137496479873467</v>
      </c>
      <c r="S213" s="1">
        <f>'Geometry-Tail'!F213</f>
        <v>4</v>
      </c>
      <c r="T213" s="19">
        <f>'Geometry-Tail'!I213</f>
        <v>4.8429600532968005</v>
      </c>
      <c r="U213" s="1">
        <f ca="1">'Geometry-Tail'!AD213</f>
        <v>7.8197034217017958E-2</v>
      </c>
      <c r="V213" s="1">
        <f ca="1">'Geometry-Tail'!T213</f>
        <v>3.0854574153398469</v>
      </c>
      <c r="X213" s="1">
        <f t="shared" si="254"/>
        <v>0.25</v>
      </c>
      <c r="Y213" s="5">
        <f t="shared" ca="1" si="207"/>
        <v>494874.6348271789</v>
      </c>
      <c r="Z213" s="1">
        <f t="shared" ca="1" si="272"/>
        <v>0.69219948834459033</v>
      </c>
      <c r="AA213" s="9">
        <f ca="1">'Airfoil-Flight'!W213</f>
        <v>8.1185926256338702E-3</v>
      </c>
      <c r="AB213" s="12">
        <f t="shared" ca="1" si="208"/>
        <v>85.261020014604554</v>
      </c>
      <c r="AC213" s="1">
        <f ca="1">'Airfoil-Flight'!AG213</f>
        <v>-0.15089214122200026</v>
      </c>
      <c r="AD213" s="1">
        <f>'Geometry-Wing'!AB213</f>
        <v>0.95988181135316342</v>
      </c>
      <c r="AE213" s="61">
        <f t="shared" si="209"/>
        <v>4.179492534636231E-2</v>
      </c>
      <c r="AF213" s="17">
        <f t="shared" ca="1" si="210"/>
        <v>1.3359257508176541</v>
      </c>
      <c r="AG213" s="11">
        <f t="shared" ca="1" si="211"/>
        <v>1.3359257508176541</v>
      </c>
      <c r="AH213" s="11">
        <f ca="1">DEGREES(AI213/CS213)+'Airfoil-Flight'!K213</f>
        <v>1.2503818264684217</v>
      </c>
      <c r="AI213" s="1">
        <f t="shared" ca="1" si="212"/>
        <v>0.69201133974919471</v>
      </c>
      <c r="AJ213" s="1">
        <f ca="1">0.9*'Airfoil-Flight'!I213</f>
        <v>1.5554530755103111</v>
      </c>
      <c r="AK213" s="5">
        <f ca="1">C213*J213*'Geometry-Wing'!AH213/D213</f>
        <v>323571.87661777082</v>
      </c>
      <c r="AL213" s="9">
        <f ca="1">0.455/(LOG10(MIN(AK213,'Geometry-Wing'!AM213)))^2.58</f>
        <v>5.5698848414589422E-3</v>
      </c>
      <c r="AM213" s="9">
        <f ca="1">+AL213*'Geometry-Wing'!AK213*'Geometry-Wing'!AN213/P213</f>
        <v>0</v>
      </c>
      <c r="AN213" s="9">
        <f ca="1">AA213*COS(RADIANS(AF213))*'Geometry-Wing'!U213*'Geometry-Wing'!V213+AM213</f>
        <v>8.9280244781697951E-3</v>
      </c>
      <c r="AO213" s="9">
        <f ca="1">AI213^2/(PI()*'Geometry-Wing'!AJ213*AD213)</f>
        <v>1.6135146017477404E-2</v>
      </c>
      <c r="AP213" s="9">
        <f t="shared" ca="1" si="213"/>
        <v>2.50631704956472E-2</v>
      </c>
      <c r="AQ213" s="1">
        <f t="shared" ca="1" si="214"/>
        <v>-0.13580292709980024</v>
      </c>
      <c r="AR213" s="1">
        <f t="shared" ref="AR213:AR220" ca="1" si="273">P213/(R213*(T213-G213))*(AQ213+AI213*(G213-$X$21))</f>
        <v>-0.26671188475258273</v>
      </c>
      <c r="AS213" s="1">
        <f t="shared" si="255"/>
        <v>0.9343951712104227</v>
      </c>
      <c r="AT213" s="61">
        <f t="shared" ref="AT213:AT220" si="274">1/AS213-1</f>
        <v>7.021101008537145E-2</v>
      </c>
      <c r="AU213" s="5">
        <f ca="1">C213*J213*'Geometry-Tail'!C213/D213</f>
        <v>258461.10061577681</v>
      </c>
      <c r="AV213" s="9">
        <f ca="1">0.455/(LOG10(MIN(AU213,'Geometry-Tail'!L213)))^2.58</f>
        <v>5.8326576795409285E-3</v>
      </c>
      <c r="AW213" s="9">
        <f ca="1">AV213*'Geometry-Tail'!M213*'Geometry-Tail'!N213*'Geometry-Tail'!G213/R213*'Geometry-Tail'!O213</f>
        <v>1.7846641539773053E-2</v>
      </c>
      <c r="AX213" s="9">
        <f t="shared" ref="AX213:AX220" ca="1" si="275">AR213^2/(PI()*S213*AS213)</f>
        <v>6.0582094956602951E-3</v>
      </c>
      <c r="AY213" s="9">
        <f t="shared" ref="AY213:AY220" ca="1" si="276">AW213+AX213</f>
        <v>2.3904851035433348E-2</v>
      </c>
      <c r="AZ213" s="1">
        <f t="shared" ca="1" si="256"/>
        <v>0.95148725550796098</v>
      </c>
      <c r="BA213" s="1">
        <f t="shared" ref="BA213:BA220" ca="1" si="277">1/AZ213-1</f>
        <v>5.0986226259163159E-2</v>
      </c>
      <c r="BB213" s="5">
        <f ca="1">C213*J213*'Geometry-Tail'!Q213/D213</f>
        <v>258461.10061577681</v>
      </c>
      <c r="BC213" s="9">
        <f ca="1">0.455/(LOG10(MIN(BB213,'Geometry-Tail'!Z213)))^2.58</f>
        <v>5.8326576795409285E-3</v>
      </c>
      <c r="BD213" s="9">
        <f ca="1">BC213*'Geometry-Tail'!AA213*'Geometry-Tail'!AB213*'Geometry-Tail'!AE213/U213*'Geometry-Tail'!AF213</f>
        <v>8.7957819318743493E-3</v>
      </c>
      <c r="BE213" s="5">
        <f ca="1">C213*J213*'Geometry-Fuselage'!C213/D213</f>
        <v>2646350.9067973224</v>
      </c>
      <c r="BF213" s="9">
        <f ca="1">0.455/(LOG10(MIN(BE213,'Geometry-Fuselage'!K213)))^2.58</f>
        <v>3.7506718113304314E-3</v>
      </c>
      <c r="BG213" s="9">
        <f ca="1">BF213*'Geometry-Fuselage'!L213*'Geometry-Fuselage'!M213*'Geometry-Fuselage'!H213/P213*'Geometry-Fuselage'!P213</f>
        <v>1.6792917325559709E-2</v>
      </c>
      <c r="BH213" s="9">
        <f>3.83*RADIANS('Geometry-Fuselage'!N213)^2.5*'Geometry-Fuselage'!I213/P213</f>
        <v>1.3659623231054097E-3</v>
      </c>
      <c r="BI213" s="69">
        <f>0</f>
        <v>0</v>
      </c>
      <c r="BJ213" s="9">
        <f>0.05*'Geometry-Fuselage'!O213/P213</f>
        <v>0</v>
      </c>
      <c r="BK213" s="9">
        <f t="shared" ca="1" si="215"/>
        <v>1.8158879648665117E-2</v>
      </c>
      <c r="BL213" s="5">
        <f ca="1">C213*J213*'Geometry-Fuselage'!R213/D213</f>
        <v>1990776.0469380347</v>
      </c>
      <c r="BM213" s="9">
        <f ca="1">0.455/(LOG10(MIN(BL213,'Geometry-Fuselage'!Z213)))^2.58</f>
        <v>3.9435437326407396E-3</v>
      </c>
      <c r="BN213" s="9">
        <f ca="1">BM213*'Geometry-Fuselage'!AA213*'Geometry-Fuselage'!AB213*'Geometry-Fuselage'!W213/P213*'Geometry-Fuselage'!AC213</f>
        <v>1.8500599576132244E-3</v>
      </c>
      <c r="BO213" s="5">
        <f ca="1">C213*J213*'Geometry-Fuselage'!AE213/D213</f>
        <v>2987291.8211699841</v>
      </c>
      <c r="BP213" s="9">
        <f ca="1">0.455/(LOG10(MIN(BO213,'Geometry-Fuselage'!AK213)))^2.58</f>
        <v>3.6725248025167635E-3</v>
      </c>
      <c r="BQ213" s="9">
        <f ca="1">BP213*'Geometry-Fuselage'!AL213*'Geometry-Fuselage'!AM213*'Geometry-Fuselage'!AI213/P213*'Geometry-Fuselage'!AN213</f>
        <v>0</v>
      </c>
      <c r="BR213" s="9">
        <f ca="1">'Geometry-Miscellaneous'!B213*J213/(0.5*C213*J213^2*P213)</f>
        <v>4.9589881899805919E-4</v>
      </c>
      <c r="BS213" s="9">
        <f>('Geometry-Miscellaneous'!J213+'Geometry-Miscellaneous'!R213)/P213*'Geometry-Miscellaneous'!$G$6</f>
        <v>2.8870034620722749E-3</v>
      </c>
      <c r="BT213" s="9">
        <f>'Geometry-Miscellaneous'!AO213/P213</f>
        <v>6.2492219506369547E-3</v>
      </c>
      <c r="BU213" s="1">
        <f t="shared" ref="BU213:BU220" ca="1" si="278">AI213+R213/P213*AR213</f>
        <v>0.66244371331135499</v>
      </c>
      <c r="BV213" s="9">
        <f t="shared" ca="1" si="216"/>
        <v>4.1299719771196029E-2</v>
      </c>
      <c r="BW213" s="9">
        <f t="shared" ca="1" si="217"/>
        <v>1.6806757915897398E-2</v>
      </c>
      <c r="BX213" s="9">
        <f t="shared" ca="1" si="218"/>
        <v>5.8106477687093427E-2</v>
      </c>
      <c r="BY213" s="11">
        <f t="shared" ref="BY213:BY220" ca="1" si="279">0.5*C213*J213^2*P213*BU213</f>
        <v>288.13286105270453</v>
      </c>
      <c r="BZ213" s="11">
        <f t="shared" ref="BZ213:BZ220" ca="1" si="280">0.5*C213*J213^2*P213*BX213</f>
        <v>25.27367280457273</v>
      </c>
      <c r="CA213" s="11">
        <f t="shared" ref="CA213:CA220" ca="1" si="281">BY213/BZ213</f>
        <v>11.400514016331377</v>
      </c>
      <c r="CB213" s="12">
        <f t="shared" ref="CB213:CB220" ca="1" si="282">BZ213*J213</f>
        <v>908.56079146391096</v>
      </c>
      <c r="CD213" s="1">
        <f t="shared" ca="1" si="219"/>
        <v>8.1641691574037313E-3</v>
      </c>
      <c r="CE213" s="1">
        <f t="shared" ca="1" si="220"/>
        <v>1.8092026578701292E-3</v>
      </c>
      <c r="CF213" s="1">
        <f t="shared" ca="1" si="221"/>
        <v>6.8780406069220677E-4</v>
      </c>
      <c r="CG213" s="1">
        <f t="shared" ca="1" si="222"/>
        <v>1.660525971037986E-2</v>
      </c>
      <c r="CH213" s="1">
        <f t="shared" ca="1" si="223"/>
        <v>1.6917743093363287E-3</v>
      </c>
      <c r="CI213" s="1">
        <f t="shared" ca="1" si="224"/>
        <v>0</v>
      </c>
      <c r="CJ213" s="1">
        <f t="shared" ca="1" si="225"/>
        <v>4.5347118538443295E-4</v>
      </c>
      <c r="CK213" s="1">
        <f t="shared" si="226"/>
        <v>2.64E-3</v>
      </c>
      <c r="CL213" s="1">
        <f t="shared" si="227"/>
        <v>5.7145570368798337E-3</v>
      </c>
      <c r="CM213" s="1">
        <f t="shared" ca="1" si="228"/>
        <v>3.7766238117946528E-2</v>
      </c>
      <c r="CN213" s="1">
        <f t="shared" ca="1" si="229"/>
        <v>1.4754670732387905E-2</v>
      </c>
      <c r="CO213" s="1">
        <f t="shared" ca="1" si="230"/>
        <v>6.1415077436592256E-4</v>
      </c>
      <c r="CP213" s="1">
        <f t="shared" ca="1" si="231"/>
        <v>1.5368821506753828E-2</v>
      </c>
      <c r="CR213" s="1">
        <f ca="1">'Airfoil-Flight'!J213</f>
        <v>5.8511979224373354</v>
      </c>
      <c r="CS213" s="1">
        <f ca="1">CR213/(1+CR213/(PI()*'Geometry-Wing'!AJ213)*(1+AE213))</f>
        <v>4.8876165548772681</v>
      </c>
      <c r="CU213" s="1">
        <f t="shared" si="257"/>
        <v>6</v>
      </c>
      <c r="CV213" s="1">
        <f t="shared" ref="CV213:CV220" si="283">CU213/(1+CU213/(PI()*S213)*(1+AT213))</f>
        <v>3.9709114397548211</v>
      </c>
      <c r="CW213" s="1">
        <f>Stability!Z213</f>
        <v>2.1749577694090316</v>
      </c>
      <c r="CY213" s="1">
        <f t="shared" si="258"/>
        <v>6</v>
      </c>
      <c r="CZ213" s="1">
        <f t="shared" ref="CZ213:CZ220" ca="1" si="284">CY213/(1+CY213/(PI()*V213)*(1+BA213))</f>
        <v>3.6351579757590589</v>
      </c>
      <c r="DA213" s="1">
        <f ca="1">Stability!AB213</f>
        <v>1.9910580234180542</v>
      </c>
      <c r="DC213" s="1"/>
      <c r="DD213" s="9">
        <f t="shared" ref="DD213:DD220" ca="1" si="285">($DD$4*(C213^$DD$5)*(H213^$DD$6))+($DD$7*(C213^$DD$8)*(H213^$DD$9))*BU213+($DD$10*(C213^$DD$11)*(H213^$DD$12))*BU213^2</f>
        <v>2.6924162324464058E-2</v>
      </c>
      <c r="DE213" s="9">
        <f t="shared" ref="DE213:DE220" ca="1" si="286">ABS(DD213-BX213)*0+(DD213/BX213-1)^2</f>
        <v>0.28798350876387935</v>
      </c>
      <c r="DF213" s="9"/>
      <c r="DG213" s="9">
        <f t="shared" ref="DG213:DG220" ca="1" si="287">(($DG$4*C213+$DG$5)*(H213^$DG$6))+(($DG$7*C213+$DG$8)*(H213^$DG$9))*BU213+(($DG$10*C213+$DG$11)*(H213^$DG$12))*BU213^2</f>
        <v>5.0245715544724338E-2</v>
      </c>
      <c r="DH213" s="9">
        <f t="shared" ref="DH213:DH220" ca="1" si="288">(DG213/BX213-1)^2</f>
        <v>1.830122710408753E-2</v>
      </c>
      <c r="DI213" s="9"/>
      <c r="DJ213" s="9">
        <f t="shared" ref="DJ213:DJ220" ca="1" si="289">$DJ$4+$DJ$5*BU213+$DJ$6*BU213^2</f>
        <v>3.6831399344452204E-2</v>
      </c>
      <c r="DK213" s="9">
        <f t="shared" ref="DK213:DK220" ca="1" si="290">(DJ213/BX213-1)^2</f>
        <v>0.13405815432381371</v>
      </c>
      <c r="DL213" s="9"/>
      <c r="DM213" s="1">
        <v>1</v>
      </c>
      <c r="DN213" s="1">
        <f t="shared" ca="1" si="232"/>
        <v>0.66244371331135499</v>
      </c>
      <c r="DO213" s="1">
        <f t="shared" ca="1" si="233"/>
        <v>0.43883167330573669</v>
      </c>
      <c r="DP213" s="1">
        <f t="shared" ca="1" si="234"/>
        <v>5.8106477687093427E-2</v>
      </c>
      <c r="DQ213" s="1">
        <f t="shared" ca="1" si="235"/>
        <v>0.66244371331135499</v>
      </c>
      <c r="DR213" s="1">
        <f t="shared" ca="1" si="236"/>
        <v>0.43883167330573669</v>
      </c>
      <c r="DS213" s="1">
        <f t="shared" ca="1" si="237"/>
        <v>0.29070128318328764</v>
      </c>
      <c r="DT213" s="1">
        <f t="shared" ca="1" si="238"/>
        <v>3.849227084648156E-2</v>
      </c>
      <c r="DU213" s="1">
        <f t="shared" ca="1" si="239"/>
        <v>0.43883167330573669</v>
      </c>
      <c r="DV213" s="1">
        <f t="shared" ca="1" si="240"/>
        <v>0.29070128318328764</v>
      </c>
      <c r="DW213" s="1">
        <f t="shared" ca="1" si="241"/>
        <v>0.1925732374963128</v>
      </c>
      <c r="DX213" s="1">
        <f t="shared" ref="DX213:DX220" ca="1" si="291">(BU213^2)*BX213</f>
        <v>2.5498962833329662E-2</v>
      </c>
      <c r="DY213" s="9">
        <f t="shared" ref="DY213:DY220" ca="1" si="292">$DY$4+$DY$5*BU213+$DY$6*BU213^2</f>
        <v>5.7262080681031946E-2</v>
      </c>
      <c r="DZ213" s="9">
        <f t="shared" ref="DZ213:DZ220" ca="1" si="293">(DY213/BX213-1)^2</f>
        <v>2.111758589963093E-4</v>
      </c>
      <c r="EB213" s="9">
        <f t="shared" ca="1" si="242"/>
        <v>0.66244371331135499</v>
      </c>
      <c r="EC213" s="9">
        <f t="shared" ca="1" si="243"/>
        <v>5.8106477687093427E-2</v>
      </c>
      <c r="ED213" s="1">
        <f t="shared" ca="1" si="244"/>
        <v>3.1232753511359775E-3</v>
      </c>
      <c r="EE213" s="9">
        <f t="shared" ca="1" si="245"/>
        <v>4.1355841098322809E-4</v>
      </c>
      <c r="EG213" s="9">
        <f t="shared" ca="1" si="246"/>
        <v>1.7483997928086005E-4</v>
      </c>
      <c r="EH213" s="9">
        <f t="shared" ca="1" si="247"/>
        <v>3.7083392300959764E-2</v>
      </c>
      <c r="EN213" s="9">
        <v>0.73959020012108467</v>
      </c>
      <c r="EO213" s="9">
        <v>4.1647635421506728E-2</v>
      </c>
      <c r="EP213" s="1">
        <f t="shared" ca="1" si="248"/>
        <v>0.66244371331135499</v>
      </c>
      <c r="EQ213" s="9">
        <f t="shared" ca="1" si="249"/>
        <v>5.8106477687093427E-2</v>
      </c>
      <c r="ET213" s="1">
        <f t="shared" ca="1" si="250"/>
        <v>11.568682282732084</v>
      </c>
    </row>
    <row r="214" spans="2:150" x14ac:dyDescent="0.25">
      <c r="B214" s="5">
        <f t="shared" si="251"/>
        <v>5000</v>
      </c>
      <c r="C214" s="19">
        <f>ISA!L214</f>
        <v>0.73611542371223737</v>
      </c>
      <c r="D214" s="52">
        <f>ISA!N214</f>
        <v>1.6299403949154085E-5</v>
      </c>
      <c r="F214" s="12">
        <f t="shared" ca="1" si="271"/>
        <v>288.13286105270458</v>
      </c>
      <c r="G214" s="19">
        <f>Weight!G214</f>
        <v>0.25</v>
      </c>
      <c r="H214" s="1">
        <f t="shared" si="253"/>
        <v>1</v>
      </c>
      <c r="J214" s="11">
        <f t="shared" ref="J214:J220" ca="1" si="294">IF(ISERROR(BU214),20,SQRT(F214*H214/(0.5*C214*P214*BU214)))</f>
        <v>38.02257388127699</v>
      </c>
      <c r="K214" s="11">
        <f t="shared" ref="K214:K220" ca="1" si="295">SQRT(F214*H214/(0.5*C214*P214*AJ214))</f>
        <v>23.406693572064533</v>
      </c>
      <c r="L214" s="11">
        <f t="shared" ref="L214:L220" ca="1" si="296">J214/K214</f>
        <v>1.6244316508956329</v>
      </c>
      <c r="N214" s="1">
        <f>'Geometry-Wing'!C214</f>
        <v>0.30481432099438527</v>
      </c>
      <c r="O214" s="1">
        <f>'Geometry-Wing'!D214</f>
        <v>3</v>
      </c>
      <c r="P214" s="1">
        <f>'Geometry-Wing'!AC214</f>
        <v>0.91444296298315586</v>
      </c>
      <c r="Q214" s="1">
        <f>'Geometry-Wing'!AD214</f>
        <v>9.8420572570645728</v>
      </c>
      <c r="R214" s="1">
        <f ca="1">'Geometry-Tail'!E214</f>
        <v>0.10137496479873467</v>
      </c>
      <c r="S214" s="1">
        <f>'Geometry-Tail'!F214</f>
        <v>4</v>
      </c>
      <c r="T214" s="19">
        <f>'Geometry-Tail'!I214</f>
        <v>4.8429600532968005</v>
      </c>
      <c r="U214" s="1">
        <f ca="1">'Geometry-Tail'!AD214</f>
        <v>7.8197034217017958E-2</v>
      </c>
      <c r="V214" s="1">
        <f ca="1">'Geometry-Tail'!T214</f>
        <v>3.0854574153398469</v>
      </c>
      <c r="X214" s="1">
        <f t="shared" si="254"/>
        <v>0.25</v>
      </c>
      <c r="Y214" s="5">
        <f t="shared" ref="Y214:Y220" ca="1" si="297">C214*J214*N214/D214</f>
        <v>523420.91752208967</v>
      </c>
      <c r="Z214" s="1">
        <f t="shared" ca="1" si="272"/>
        <v>0.62191784809314887</v>
      </c>
      <c r="AA214" s="9">
        <f ca="1">'Airfoil-Flight'!W214</f>
        <v>7.9371465006644742E-3</v>
      </c>
      <c r="AB214" s="12">
        <f t="shared" ref="AB214:AB220" ca="1" si="298">Z214/AA214</f>
        <v>78.355344460516605</v>
      </c>
      <c r="AC214" s="1">
        <f ca="1">'Airfoil-Flight'!AG214</f>
        <v>-0.15117926049772631</v>
      </c>
      <c r="AD214" s="1">
        <f>'Geometry-Wing'!AB214</f>
        <v>0.95988181135316342</v>
      </c>
      <c r="AE214" s="61">
        <f t="shared" ref="AE214:AE220" si="299">1/AD214-1</f>
        <v>4.179492534636231E-2</v>
      </c>
      <c r="AF214" s="17">
        <f t="shared" ref="AF214:AF220" ca="1" si="300">IF(ISERROR(AG214),1,AG214)</f>
        <v>1.2003470159672331</v>
      </c>
      <c r="AG214" s="11">
        <f t="shared" ref="AG214:AG220" ca="1" si="301">DEGREES(Z214*COS(RADIANS(AF214))/(PI()*Q214)*(1+AE214))</f>
        <v>1.2003470159672331</v>
      </c>
      <c r="AH214" s="11">
        <f ca="1">DEGREES(AI214/CS214)+'Airfoil-Flight'!K214</f>
        <v>0.41312141890159992</v>
      </c>
      <c r="AI214" s="1">
        <f t="shared" ref="AI214:AI220" ca="1" si="302">Z214*COS(RADIANS(AF214))</f>
        <v>0.62178137233677178</v>
      </c>
      <c r="AJ214" s="1">
        <f ca="1">0.9*'Airfoil-Flight'!I214</f>
        <v>1.5625722536461077</v>
      </c>
      <c r="AK214" s="5">
        <f ca="1">C214*J214*'Geometry-Wing'!AH214/D214</f>
        <v>342236.75376444327</v>
      </c>
      <c r="AL214" s="9">
        <f ca="1">0.455/(LOG10(MIN(AK214,'Geometry-Wing'!AM214)))^2.58</f>
        <v>5.5068626193003605E-3</v>
      </c>
      <c r="AM214" s="9">
        <f ca="1">+AL214*'Geometry-Wing'!AK214*'Geometry-Wing'!AN214/P214</f>
        <v>0</v>
      </c>
      <c r="AN214" s="9">
        <f ca="1">AA214*COS(RADIANS(AF214))*'Geometry-Wing'!U214*'Geometry-Wing'!V214+AM214</f>
        <v>8.7289452210256996E-3</v>
      </c>
      <c r="AO214" s="9">
        <f ca="1">AI214^2/(PI()*'Geometry-Wing'!AJ214*AD214)</f>
        <v>1.3026324472957746E-2</v>
      </c>
      <c r="AP214" s="9">
        <f t="shared" ref="AP214:AP220" ca="1" si="303">AN214+AO214</f>
        <v>2.1755269693983448E-2</v>
      </c>
      <c r="AQ214" s="1">
        <f t="shared" ref="AQ214:AQ220" ca="1" si="304">0.9*AC214</f>
        <v>-0.13606133444795368</v>
      </c>
      <c r="AR214" s="1">
        <f t="shared" ca="1" si="273"/>
        <v>-0.26721938714838361</v>
      </c>
      <c r="AS214" s="1">
        <f t="shared" si="255"/>
        <v>0.9343951712104227</v>
      </c>
      <c r="AT214" s="61">
        <f t="shared" si="274"/>
        <v>7.021101008537145E-2</v>
      </c>
      <c r="AU214" s="5">
        <f ca="1">C214*J214*'Geometry-Tail'!C214/D214</f>
        <v>273370.1364090385</v>
      </c>
      <c r="AV214" s="9">
        <f ca="1">0.455/(LOG10(MIN(AU214,'Geometry-Tail'!L214)))^2.58</f>
        <v>5.7654819832137329E-3</v>
      </c>
      <c r="AW214" s="9">
        <f ca="1">AV214*'Geometry-Tail'!M214*'Geometry-Tail'!N214*'Geometry-Tail'!G214/R214*'Geometry-Tail'!O214</f>
        <v>1.7641098777210231E-2</v>
      </c>
      <c r="AX214" s="9">
        <f t="shared" ca="1" si="275"/>
        <v>6.0812866898843259E-3</v>
      </c>
      <c r="AY214" s="9">
        <f t="shared" ca="1" si="276"/>
        <v>2.3722385467094556E-2</v>
      </c>
      <c r="AZ214" s="1">
        <f t="shared" ca="1" si="256"/>
        <v>0.95148725550796098</v>
      </c>
      <c r="BA214" s="1">
        <f t="shared" ca="1" si="277"/>
        <v>5.0986226259163159E-2</v>
      </c>
      <c r="BB214" s="5">
        <f ca="1">C214*J214*'Geometry-Tail'!Q214/D214</f>
        <v>273370.1364090385</v>
      </c>
      <c r="BC214" s="9">
        <f ca="1">0.455/(LOG10(MIN(BB214,'Geometry-Tail'!Z214)))^2.58</f>
        <v>5.7654819832137329E-3</v>
      </c>
      <c r="BD214" s="9">
        <f ca="1">BC214*'Geometry-Tail'!AA214*'Geometry-Tail'!AB214*'Geometry-Tail'!AE214/U214*'Geometry-Tail'!AF214</f>
        <v>8.6944794367719239E-3</v>
      </c>
      <c r="BE214" s="5">
        <f ca="1">C214*J214*'Geometry-Fuselage'!C214/D214</f>
        <v>2799002.6609567394</v>
      </c>
      <c r="BF214" s="9">
        <f ca="1">0.455/(LOG10(MIN(BE214,'Geometry-Fuselage'!K214)))^2.58</f>
        <v>3.7142234875385521E-3</v>
      </c>
      <c r="BG214" s="9">
        <f ca="1">BF214*'Geometry-Fuselage'!L214*'Geometry-Fuselage'!M214*'Geometry-Fuselage'!H214/P214*'Geometry-Fuselage'!P214</f>
        <v>1.6629726910913661E-2</v>
      </c>
      <c r="BH214" s="9">
        <f>3.83*RADIANS('Geometry-Fuselage'!N214)^2.5*'Geometry-Fuselage'!I214/P214</f>
        <v>1.3659623231054097E-3</v>
      </c>
      <c r="BI214" s="69">
        <f>0</f>
        <v>0</v>
      </c>
      <c r="BJ214" s="9">
        <f>0.05*'Geometry-Fuselage'!O214/P214</f>
        <v>0</v>
      </c>
      <c r="BK214" s="9">
        <f t="shared" ref="BK214:BK220" ca="1" si="305">BG214+BH214+BI214+BJ214</f>
        <v>1.799568923401907E-2</v>
      </c>
      <c r="BL214" s="5">
        <f ca="1">C214*J214*'Geometry-Fuselage'!R214/D214</f>
        <v>2105611.7079696329</v>
      </c>
      <c r="BM214" s="9">
        <f ca="1">0.455/(LOG10(MIN(BL214,'Geometry-Fuselage'!Z214)))^2.58</f>
        <v>3.9044741737807426E-3</v>
      </c>
      <c r="BN214" s="9">
        <f ca="1">BM214*'Geometry-Fuselage'!AA214*'Geometry-Fuselage'!AB214*'Geometry-Fuselage'!W214/P214*'Geometry-Fuselage'!AC214</f>
        <v>1.8317310049480811E-3</v>
      </c>
      <c r="BO214" s="5">
        <f ca="1">C214*J214*'Geometry-Fuselage'!AE214/D214</f>
        <v>3159610.3657425772</v>
      </c>
      <c r="BP214" s="9">
        <f ca="1">0.455/(LOG10(MIN(BO214,'Geometry-Fuselage'!AK214)))^2.58</f>
        <v>3.6371240276759542E-3</v>
      </c>
      <c r="BQ214" s="9">
        <f ca="1">BP214*'Geometry-Fuselage'!AL214*'Geometry-Fuselage'!AM214*'Geometry-Fuselage'!AI214/P214*'Geometry-Fuselage'!AN214</f>
        <v>0</v>
      </c>
      <c r="BR214" s="9">
        <f ca="1">'Geometry-Miscellaneous'!B214*J214/(0.5*C214*J214^2*P214)</f>
        <v>4.688535340251033E-4</v>
      </c>
      <c r="BS214" s="9">
        <f>('Geometry-Miscellaneous'!J214+'Geometry-Miscellaneous'!R214)/P214*'Geometry-Miscellaneous'!$G$6</f>
        <v>2.8870034620722749E-3</v>
      </c>
      <c r="BT214" s="9">
        <f>'Geometry-Miscellaneous'!AO214/P214</f>
        <v>6.2492219506369547E-3</v>
      </c>
      <c r="BU214" s="1">
        <f t="shared" ca="1" si="278"/>
        <v>0.59215748428438397</v>
      </c>
      <c r="BV214" s="9">
        <f t="shared" ref="BV214:BV220" ca="1" si="306">AN214+R214/P214*AW214+U214/P214*BD214+BK214+BN214+BQ214+BR214+BS214+BT214</f>
        <v>4.0860626721515872E-2</v>
      </c>
      <c r="BW214" s="9">
        <f t="shared" ref="BW214:BW220" ca="1" si="307">AO214+R214/P214*AX214</f>
        <v>1.3700494704534445E-2</v>
      </c>
      <c r="BX214" s="9">
        <f t="shared" ref="BX214:BX220" ca="1" si="308">BV214+BW214</f>
        <v>5.4561121426050317E-2</v>
      </c>
      <c r="BY214" s="11">
        <f t="shared" ca="1" si="279"/>
        <v>288.13286105270464</v>
      </c>
      <c r="BZ214" s="11">
        <f t="shared" ca="1" si="280"/>
        <v>26.548430841384</v>
      </c>
      <c r="CA214" s="11">
        <f t="shared" ca="1" si="281"/>
        <v>10.853103250213938</v>
      </c>
      <c r="CB214" s="12">
        <f t="shared" ca="1" si="282"/>
        <v>1009.4396730984959</v>
      </c>
      <c r="CD214" s="1">
        <f t="shared" ref="CD214:CD220" ca="1" si="309">AN214*P214</f>
        <v>7.982122531632399E-3</v>
      </c>
      <c r="CE214" s="1">
        <f t="shared" ref="CE214:CE220" ca="1" si="310">AW214*R214</f>
        <v>1.7883657675506885E-3</v>
      </c>
      <c r="CF214" s="1">
        <f t="shared" ref="CF214:CF220" ca="1" si="311">BD214*U214</f>
        <v>6.7988250601641316E-4</v>
      </c>
      <c r="CG214" s="1">
        <f t="shared" ref="CG214:CG220" ca="1" si="312">BK214*P214</f>
        <v>1.6456031384080479E-2</v>
      </c>
      <c r="CH214" s="1">
        <f t="shared" ref="CH214:CH220" ca="1" si="313">BN214*P214</f>
        <v>1.6750135275528371E-3</v>
      </c>
      <c r="CI214" s="1">
        <f t="shared" ref="CI214:CI220" ca="1" si="314">BQ214*P214</f>
        <v>0</v>
      </c>
      <c r="CJ214" s="1">
        <f t="shared" ref="CJ214:CJ220" ca="1" si="315">BR214*P214</f>
        <v>4.2873981485903932E-4</v>
      </c>
      <c r="CK214" s="1">
        <f t="shared" ref="CK214:CK220" si="316">BS214*P214</f>
        <v>2.64E-3</v>
      </c>
      <c r="CL214" s="1">
        <f t="shared" ref="CL214:CL220" si="317">BT214*P214</f>
        <v>5.7145570368798337E-3</v>
      </c>
      <c r="CM214" s="1">
        <f t="shared" ref="CM214:CM220" ca="1" si="318">SUM(CD214:CL214)</f>
        <v>3.7364712568571691E-2</v>
      </c>
      <c r="CN214" s="1">
        <f t="shared" ref="CN214:CN220" ca="1" si="319">AO214*P214</f>
        <v>1.1911830747831477E-2</v>
      </c>
      <c r="CO214" s="1">
        <f t="shared" ref="CO214:CO220" ca="1" si="320">AX214*R214</f>
        <v>6.164902241180372E-4</v>
      </c>
      <c r="CP214" s="1">
        <f t="shared" ref="CP214:CP220" ca="1" si="321">CN214+CO214</f>
        <v>1.2528320971949515E-2</v>
      </c>
      <c r="CR214" s="1">
        <f ca="1">'Airfoil-Flight'!J214</f>
        <v>5.8497106680100108</v>
      </c>
      <c r="CS214" s="1">
        <f ca="1">CR214/(1+CR214/(PI()*'Geometry-Wing'!AJ214)*(1+AE214))</f>
        <v>4.8865787681155144</v>
      </c>
      <c r="CU214" s="1">
        <f t="shared" si="257"/>
        <v>6</v>
      </c>
      <c r="CV214" s="1">
        <f t="shared" si="283"/>
        <v>3.9709114397548211</v>
      </c>
      <c r="CW214" s="1">
        <f>Stability!Z214</f>
        <v>2.1749577694090316</v>
      </c>
      <c r="CY214" s="1">
        <f t="shared" si="258"/>
        <v>6</v>
      </c>
      <c r="CZ214" s="1">
        <f t="shared" ca="1" si="284"/>
        <v>3.6351579757590589</v>
      </c>
      <c r="DA214" s="1">
        <f ca="1">Stability!AB214</f>
        <v>1.9910580234180542</v>
      </c>
      <c r="DC214" s="1"/>
      <c r="DD214" s="9">
        <f t="shared" ca="1" si="285"/>
        <v>2.3218386437109148E-2</v>
      </c>
      <c r="DE214" s="9">
        <f t="shared" ca="1" si="286"/>
        <v>0.32999488264645077</v>
      </c>
      <c r="DF214" s="9"/>
      <c r="DG214" s="9">
        <f t="shared" ca="1" si="287"/>
        <v>4.5430445720364622E-2</v>
      </c>
      <c r="DH214" s="9">
        <f t="shared" ca="1" si="288"/>
        <v>2.8005237516624468E-2</v>
      </c>
      <c r="DI214" s="9"/>
      <c r="DJ214" s="9">
        <f t="shared" ca="1" si="289"/>
        <v>3.381113130238729E-2</v>
      </c>
      <c r="DK214" s="9">
        <f t="shared" ca="1" si="290"/>
        <v>0.14463360547885667</v>
      </c>
      <c r="DL214" s="9"/>
      <c r="DM214" s="1">
        <v>1</v>
      </c>
      <c r="DN214" s="1">
        <f t="shared" ref="DN214:DN220" ca="1" si="322">BU214</f>
        <v>0.59215748428438397</v>
      </c>
      <c r="DO214" s="1">
        <f t="shared" ref="DO214:DO220" ca="1" si="323">BU214^2</f>
        <v>0.35065048619401046</v>
      </c>
      <c r="DP214" s="1">
        <f t="shared" ref="DP214:DP220" ca="1" si="324">BX214</f>
        <v>5.4561121426050317E-2</v>
      </c>
      <c r="DQ214" s="1">
        <f t="shared" ref="DQ214:DQ220" ca="1" si="325">BU214</f>
        <v>0.59215748428438397</v>
      </c>
      <c r="DR214" s="1">
        <f t="shared" ref="DR214:DR220" ca="1" si="326">BU214^2</f>
        <v>0.35065048619401046</v>
      </c>
      <c r="DS214" s="1">
        <f t="shared" ref="DS214:DS220" ca="1" si="327">BU214^3</f>
        <v>0.20764030976774134</v>
      </c>
      <c r="DT214" s="1">
        <f t="shared" ref="DT214:DT220" ca="1" si="328">BU214*BX214</f>
        <v>3.2308776403384754E-2</v>
      </c>
      <c r="DU214" s="1">
        <f t="shared" ref="DU214:DU220" ca="1" si="329">BU214^2</f>
        <v>0.35065048619401046</v>
      </c>
      <c r="DV214" s="1">
        <f t="shared" ref="DV214:DV220" ca="1" si="330">BU214^3</f>
        <v>0.20764030976774134</v>
      </c>
      <c r="DW214" s="1">
        <f t="shared" ref="DW214:DW220" ca="1" si="331">BU214^4</f>
        <v>0.12295576346809592</v>
      </c>
      <c r="DX214" s="1">
        <f t="shared" ca="1" si="291"/>
        <v>1.9131883755334984E-2</v>
      </c>
      <c r="DY214" s="9">
        <f t="shared" ca="1" si="292"/>
        <v>5.3723078889643783E-2</v>
      </c>
      <c r="DZ214" s="9">
        <f t="shared" ca="1" si="293"/>
        <v>2.359204289288356E-4</v>
      </c>
      <c r="EB214" s="9">
        <f t="shared" ref="EB214:EB220" ca="1" si="332">BU214</f>
        <v>0.59215748428438397</v>
      </c>
      <c r="EC214" s="9">
        <f t="shared" ref="EC214:EC220" ca="1" si="333">BX214</f>
        <v>5.4561121426050317E-2</v>
      </c>
      <c r="ED214" s="1">
        <f t="shared" ref="ED214:ED220" ca="1" si="334">EB214/(F214*H214)/C214</f>
        <v>2.7918913524156838E-3</v>
      </c>
      <c r="EE214" s="9">
        <f t="shared" ref="EE214:EE220" ca="1" si="335">EC214/(F214*H214)/C214/EB214</f>
        <v>4.3441754420728344E-4</v>
      </c>
      <c r="EG214" s="9">
        <f t="shared" ref="EG214:EG220" ca="1" si="336">0.000002+0.0547*ED214+0.2047*ED214^2</f>
        <v>1.5631202333129794E-4</v>
      </c>
      <c r="EH214" s="9">
        <f t="shared" ref="EH214:EH220" ca="1" si="337">EG214*(F214*H214)*C214</f>
        <v>3.3153630573472939E-2</v>
      </c>
      <c r="EN214" s="9">
        <v>0.6864097541520231</v>
      </c>
      <c r="EO214" s="9">
        <v>3.9467276250666483E-2</v>
      </c>
      <c r="EP214" s="1">
        <f t="shared" ref="EP214:EP220" ca="1" si="338">BU214</f>
        <v>0.59215748428438397</v>
      </c>
      <c r="EQ214" s="9">
        <f t="shared" ref="EQ214:EQ220" ca="1" si="339">BX214</f>
        <v>5.4561121426050317E-2</v>
      </c>
      <c r="ET214" s="1">
        <f t="shared" ref="ET214:ET220" ca="1" si="340">EP214/($H$3+$J$3*EP214+$L$3*EP214^2)</f>
        <v>11.022254848857882</v>
      </c>
    </row>
    <row r="215" spans="2:150" x14ac:dyDescent="0.25">
      <c r="B215" s="5">
        <f t="shared" ref="B215:B220" si="341">B214</f>
        <v>5000</v>
      </c>
      <c r="C215" s="19">
        <f>ISA!L215</f>
        <v>0.73611542371223737</v>
      </c>
      <c r="D215" s="52">
        <f>ISA!N215</f>
        <v>1.6299403949154085E-5</v>
      </c>
      <c r="F215" s="12">
        <f t="shared" ca="1" si="271"/>
        <v>288.13286105270458</v>
      </c>
      <c r="G215" s="19">
        <f>Weight!G215</f>
        <v>0.25</v>
      </c>
      <c r="H215" s="1">
        <f t="shared" ref="H215:H220" si="342">H214</f>
        <v>1</v>
      </c>
      <c r="J215" s="11">
        <f t="shared" ca="1" si="294"/>
        <v>40.502870546875343</v>
      </c>
      <c r="K215" s="11">
        <f t="shared" ca="1" si="295"/>
        <v>23.346551180598752</v>
      </c>
      <c r="L215" s="11">
        <f t="shared" ca="1" si="296"/>
        <v>1.73485455018871</v>
      </c>
      <c r="N215" s="1">
        <f>'Geometry-Wing'!C215</f>
        <v>0.30481432099438527</v>
      </c>
      <c r="O215" s="1">
        <f>'Geometry-Wing'!D215</f>
        <v>3</v>
      </c>
      <c r="P215" s="1">
        <f>'Geometry-Wing'!AC215</f>
        <v>0.91444296298315586</v>
      </c>
      <c r="Q215" s="1">
        <f>'Geometry-Wing'!AD215</f>
        <v>9.8420572570645728</v>
      </c>
      <c r="R215" s="1">
        <f ca="1">'Geometry-Tail'!E215</f>
        <v>0.10137496479873467</v>
      </c>
      <c r="S215" s="1">
        <f>'Geometry-Tail'!F215</f>
        <v>4</v>
      </c>
      <c r="T215" s="19">
        <f>'Geometry-Tail'!I215</f>
        <v>4.8429600532968005</v>
      </c>
      <c r="U215" s="1">
        <f ca="1">'Geometry-Tail'!AD215</f>
        <v>7.8197034217017958E-2</v>
      </c>
      <c r="V215" s="1">
        <f ca="1">'Geometry-Tail'!T215</f>
        <v>3.0854574153398469</v>
      </c>
      <c r="X215" s="1">
        <f t="shared" ref="X215:X220" si="343">X214</f>
        <v>0.25</v>
      </c>
      <c r="Y215" s="5">
        <f t="shared" ca="1" si="297"/>
        <v>557564.82267927704</v>
      </c>
      <c r="Z215" s="1">
        <f t="shared" ca="1" si="272"/>
        <v>0.55163620784170742</v>
      </c>
      <c r="AA215" s="9">
        <f ca="1">'Airfoil-Flight'!W215</f>
        <v>7.8772050661209264E-3</v>
      </c>
      <c r="AB215" s="12">
        <f t="shared" ca="1" si="298"/>
        <v>70.029433436262792</v>
      </c>
      <c r="AC215" s="1">
        <f ca="1">'Airfoil-Flight'!AG215</f>
        <v>-0.1515034422029676</v>
      </c>
      <c r="AD215" s="1">
        <f>'Geometry-Wing'!AB215</f>
        <v>0.95988181135316342</v>
      </c>
      <c r="AE215" s="61">
        <f t="shared" si="299"/>
        <v>4.179492534636231E-2</v>
      </c>
      <c r="AF215" s="17">
        <f t="shared" ca="1" si="300"/>
        <v>1.0647481156889986</v>
      </c>
      <c r="AG215" s="11">
        <f t="shared" ca="1" si="301"/>
        <v>1.0647481156889986</v>
      </c>
      <c r="AH215" s="11">
        <f ca="1">DEGREES(AI215/CS215)+'Airfoil-Flight'!K215</f>
        <v>-0.42644771070760168</v>
      </c>
      <c r="AI215" s="1">
        <f t="shared" ca="1" si="302"/>
        <v>0.55154095920555823</v>
      </c>
      <c r="AJ215" s="1">
        <f ca="1">0.9*'Airfoil-Flight'!I215</f>
        <v>1.5706332196514705</v>
      </c>
      <c r="AK215" s="5">
        <f ca="1">C215*J215*'Geometry-Wing'!AH215/D215</f>
        <v>364561.61482875806</v>
      </c>
      <c r="AL215" s="9">
        <f ca="1">0.455/(LOG10(MIN(AK215,'Geometry-Wing'!AM215)))^2.58</f>
        <v>5.4370284112354884E-3</v>
      </c>
      <c r="AM215" s="9">
        <f ca="1">+AL215*'Geometry-Wing'!AK215*'Geometry-Wing'!AN215/P215</f>
        <v>0</v>
      </c>
      <c r="AN215" s="9">
        <f ca="1">AA215*COS(RADIANS(AF215))*'Geometry-Wing'!U215*'Geometry-Wing'!V215+AM215</f>
        <v>8.6634294375421E-3</v>
      </c>
      <c r="AO215" s="9">
        <f ca="1">AI215^2/(PI()*'Geometry-Wing'!AJ215*AD215)</f>
        <v>1.0249484377908393E-2</v>
      </c>
      <c r="AP215" s="9">
        <f t="shared" ca="1" si="303"/>
        <v>1.8912913815450495E-2</v>
      </c>
      <c r="AQ215" s="1">
        <f t="shared" ca="1" si="304"/>
        <v>-0.13635309798267084</v>
      </c>
      <c r="AR215" s="1">
        <f t="shared" ca="1" si="273"/>
        <v>-0.26779239985074826</v>
      </c>
      <c r="AS215" s="1">
        <f t="shared" ref="AS215:AS220" si="344">AS214</f>
        <v>0.9343951712104227</v>
      </c>
      <c r="AT215" s="61">
        <f t="shared" si="274"/>
        <v>7.021101008537145E-2</v>
      </c>
      <c r="AU215" s="5">
        <f ca="1">C215*J215*'Geometry-Tail'!C215/D215</f>
        <v>291202.67557186953</v>
      </c>
      <c r="AV215" s="9">
        <f ca="1">0.455/(LOG10(MIN(AU215,'Geometry-Tail'!L215)))^2.58</f>
        <v>5.6910677215116128E-3</v>
      </c>
      <c r="AW215" s="9">
        <f ca="1">AV215*'Geometry-Tail'!M215*'Geometry-Tail'!N215*'Geometry-Tail'!G215/R215*'Geometry-Tail'!O215</f>
        <v>1.741340760673353E-2</v>
      </c>
      <c r="AX215" s="9">
        <f t="shared" ca="1" si="275"/>
        <v>6.1073955042333841E-3</v>
      </c>
      <c r="AY215" s="9">
        <f t="shared" ca="1" si="276"/>
        <v>2.3520803110966916E-2</v>
      </c>
      <c r="AZ215" s="1">
        <f t="shared" ref="AZ215:AZ220" ca="1" si="345">AZ214</f>
        <v>0.95148725550796098</v>
      </c>
      <c r="BA215" s="1">
        <f t="shared" ca="1" si="277"/>
        <v>5.0986226259163159E-2</v>
      </c>
      <c r="BB215" s="5">
        <f ca="1">C215*J215*'Geometry-Tail'!Q215/D215</f>
        <v>291202.67557186953</v>
      </c>
      <c r="BC215" s="9">
        <f ca="1">0.455/(LOG10(MIN(BB215,'Geometry-Tail'!Z215)))^2.58</f>
        <v>5.6910677215116128E-3</v>
      </c>
      <c r="BD215" s="9">
        <f ca="1">BC215*'Geometry-Tail'!AA215*'Geometry-Tail'!AB215*'Geometry-Tail'!AE215/U215*'Geometry-Tail'!AF215</f>
        <v>8.5822610185971072E-3</v>
      </c>
      <c r="BE215" s="5">
        <f ca="1">C215*J215*'Geometry-Fuselage'!C215/D215</f>
        <v>2981587.8007384124</v>
      </c>
      <c r="BF215" s="9">
        <f ca="1">0.455/(LOG10(MIN(BE215,'Geometry-Fuselage'!K215)))^2.58</f>
        <v>3.673739668575642E-3</v>
      </c>
      <c r="BG215" s="9">
        <f ca="1">BF215*'Geometry-Fuselage'!L215*'Geometry-Fuselage'!M215*'Geometry-Fuselage'!H215/P215*'Geometry-Fuselage'!P215</f>
        <v>1.6448468336699482E-2</v>
      </c>
      <c r="BH215" s="9">
        <f>3.83*RADIANS('Geometry-Fuselage'!N215)^2.5*'Geometry-Fuselage'!I215/P215</f>
        <v>1.3659623231054097E-3</v>
      </c>
      <c r="BI215" s="69">
        <f>0</f>
        <v>0</v>
      </c>
      <c r="BJ215" s="9">
        <f>0.05*'Geometry-Fuselage'!O215/P215</f>
        <v>0</v>
      </c>
      <c r="BK215" s="9">
        <f t="shared" ca="1" si="305"/>
        <v>1.781443065980489E-2</v>
      </c>
      <c r="BL215" s="5">
        <f ca="1">C215*J215*'Geometry-Fuselage'!R215/D215</f>
        <v>2242965.420914711</v>
      </c>
      <c r="BM215" s="9">
        <f ca="1">0.455/(LOG10(MIN(BL215,'Geometry-Fuselage'!Z215)))^2.58</f>
        <v>3.8610910941222916E-3</v>
      </c>
      <c r="BN215" s="9">
        <f ca="1">BM215*'Geometry-Fuselage'!AA215*'Geometry-Fuselage'!AB215*'Geometry-Fuselage'!W215/P215*'Geometry-Fuselage'!AC215</f>
        <v>1.8113784226121174E-3</v>
      </c>
      <c r="BO215" s="5">
        <f ca="1">C215*J215*'Geometry-Fuselage'!AE215/D215</f>
        <v>3365718.7443918274</v>
      </c>
      <c r="BP215" s="9">
        <f ca="1">0.455/(LOG10(MIN(BO215,'Geometry-Fuselage'!AK215)))^2.58</f>
        <v>3.5977991636599984E-3</v>
      </c>
      <c r="BQ215" s="9">
        <f ca="1">BP215*'Geometry-Fuselage'!AL215*'Geometry-Fuselage'!AM215*'Geometry-Fuselage'!AI215/P215*'Geometry-Fuselage'!AN215</f>
        <v>0</v>
      </c>
      <c r="BR215" s="9">
        <f ca="1">'Geometry-Miscellaneous'!B215*J215/(0.5*C215*J215^2*P215)</f>
        <v>4.4014209107316222E-4</v>
      </c>
      <c r="BS215" s="9">
        <f>('Geometry-Miscellaneous'!J215+'Geometry-Miscellaneous'!R215)/P215*'Geometry-Miscellaneous'!$G$6</f>
        <v>2.8870034620722749E-3</v>
      </c>
      <c r="BT215" s="9">
        <f>'Geometry-Miscellaneous'!AO215/P215</f>
        <v>6.2492219506369547E-3</v>
      </c>
      <c r="BU215" s="1">
        <f t="shared" ca="1" si="278"/>
        <v>0.5218535470790806</v>
      </c>
      <c r="BV215" s="9">
        <f t="shared" ca="1" si="306"/>
        <v>4.0529950373596954E-2</v>
      </c>
      <c r="BW215" s="9">
        <f t="shared" ca="1" si="307"/>
        <v>1.0926549027445222E-2</v>
      </c>
      <c r="BX215" s="9">
        <f t="shared" ca="1" si="308"/>
        <v>5.1456499401042174E-2</v>
      </c>
      <c r="BY215" s="11">
        <f t="shared" ca="1" si="279"/>
        <v>288.13286105270458</v>
      </c>
      <c r="BZ215" s="11">
        <f t="shared" ca="1" si="280"/>
        <v>28.41086062395263</v>
      </c>
      <c r="CA215" s="11">
        <f t="shared" ca="1" si="281"/>
        <v>10.141644945798845</v>
      </c>
      <c r="CB215" s="12">
        <f t="shared" ca="1" si="282"/>
        <v>1150.7214099772714</v>
      </c>
      <c r="CD215" s="1">
        <f t="shared" ca="1" si="309"/>
        <v>7.922212084461493E-3</v>
      </c>
      <c r="CE215" s="1">
        <f t="shared" ca="1" si="310"/>
        <v>1.7652835831586302E-3</v>
      </c>
      <c r="CF215" s="1">
        <f t="shared" ca="1" si="311"/>
        <v>6.7110735853061741E-4</v>
      </c>
      <c r="CG215" s="1">
        <f t="shared" ca="1" si="312"/>
        <v>1.629028075640996E-2</v>
      </c>
      <c r="CH215" s="1">
        <f t="shared" ca="1" si="313"/>
        <v>1.6564022518571796E-3</v>
      </c>
      <c r="CI215" s="1">
        <f t="shared" ca="1" si="314"/>
        <v>0</v>
      </c>
      <c r="CJ215" s="1">
        <f t="shared" ca="1" si="315"/>
        <v>4.0248483789454448E-4</v>
      </c>
      <c r="CK215" s="1">
        <f t="shared" si="316"/>
        <v>2.64E-3</v>
      </c>
      <c r="CL215" s="1">
        <f t="shared" si="317"/>
        <v>5.7145570368798337E-3</v>
      </c>
      <c r="CM215" s="1">
        <f t="shared" ca="1" si="318"/>
        <v>3.7062327909192262E-2</v>
      </c>
      <c r="CN215" s="1">
        <f t="shared" ca="1" si="319"/>
        <v>9.3725688635841187E-3</v>
      </c>
      <c r="CO215" s="1">
        <f t="shared" ca="1" si="320"/>
        <v>6.1913700425360969E-4</v>
      </c>
      <c r="CP215" s="1">
        <f t="shared" ca="1" si="321"/>
        <v>9.9917058678377288E-3</v>
      </c>
      <c r="CR215" s="1">
        <f ca="1">'Airfoil-Flight'!J215</f>
        <v>5.8480352774512436</v>
      </c>
      <c r="CS215" s="1">
        <f ca="1">CR215/(1+CR215/(PI()*'Geometry-Wing'!AJ215)*(1+AE215))</f>
        <v>4.885409598342183</v>
      </c>
      <c r="CU215" s="1">
        <f t="shared" ref="CU215:CU220" si="346">CU214</f>
        <v>6</v>
      </c>
      <c r="CV215" s="1">
        <f t="shared" si="283"/>
        <v>3.9709114397548211</v>
      </c>
      <c r="CW215" s="1">
        <f>Stability!Z215</f>
        <v>2.1749577694090316</v>
      </c>
      <c r="CY215" s="1">
        <f t="shared" ref="CY215:CY220" si="347">CY214</f>
        <v>6</v>
      </c>
      <c r="CZ215" s="1">
        <f t="shared" ca="1" si="284"/>
        <v>3.6351579757590589</v>
      </c>
      <c r="DA215" s="1">
        <f ca="1">Stability!AB215</f>
        <v>1.9910580234180542</v>
      </c>
      <c r="DC215" s="1"/>
      <c r="DD215" s="9">
        <f t="shared" ca="1" si="285"/>
        <v>1.9787110855126643E-2</v>
      </c>
      <c r="DE215" s="9">
        <f t="shared" ca="1" si="286"/>
        <v>0.37879032803082385</v>
      </c>
      <c r="DF215" s="9"/>
      <c r="DG215" s="9">
        <f t="shared" ca="1" si="287"/>
        <v>4.0844377598485263E-2</v>
      </c>
      <c r="DH215" s="9">
        <f t="shared" ca="1" si="288"/>
        <v>4.2532800265037217E-2</v>
      </c>
      <c r="DI215" s="9"/>
      <c r="DJ215" s="9">
        <f t="shared" ca="1" si="289"/>
        <v>3.1178500495702276E-2</v>
      </c>
      <c r="DK215" s="9">
        <f t="shared" ca="1" si="290"/>
        <v>0.15529937757514667</v>
      </c>
      <c r="DL215" s="9"/>
      <c r="DM215" s="1">
        <v>1</v>
      </c>
      <c r="DN215" s="1">
        <f t="shared" ca="1" si="322"/>
        <v>0.5218535470790806</v>
      </c>
      <c r="DO215" s="1">
        <f t="shared" ca="1" si="323"/>
        <v>0.2723311245990182</v>
      </c>
      <c r="DP215" s="1">
        <f t="shared" ca="1" si="324"/>
        <v>5.1456499401042174E-2</v>
      </c>
      <c r="DQ215" s="1">
        <f t="shared" ca="1" si="325"/>
        <v>0.5218535470790806</v>
      </c>
      <c r="DR215" s="1">
        <f t="shared" ca="1" si="326"/>
        <v>0.2723311245990182</v>
      </c>
      <c r="DS215" s="1">
        <f t="shared" ca="1" si="327"/>
        <v>0.14211696335203272</v>
      </c>
      <c r="DT215" s="1">
        <f t="shared" ca="1" si="328"/>
        <v>2.6852756732706446E-2</v>
      </c>
      <c r="DU215" s="1">
        <f t="shared" ca="1" si="329"/>
        <v>0.2723311245990182</v>
      </c>
      <c r="DV215" s="1">
        <f t="shared" ca="1" si="330"/>
        <v>0.14211696335203272</v>
      </c>
      <c r="DW215" s="1">
        <f t="shared" ca="1" si="331"/>
        <v>7.4164241425365984E-2</v>
      </c>
      <c r="DX215" s="1">
        <f t="shared" ca="1" si="291"/>
        <v>1.4013206349814521E-2</v>
      </c>
      <c r="DY215" s="9">
        <f t="shared" ca="1" si="292"/>
        <v>5.0638933772410299E-2</v>
      </c>
      <c r="DZ215" s="9">
        <f t="shared" ca="1" si="293"/>
        <v>2.524438381037898E-4</v>
      </c>
      <c r="EB215" s="9">
        <f t="shared" ca="1" si="332"/>
        <v>0.5218535470790806</v>
      </c>
      <c r="EC215" s="9">
        <f t="shared" ca="1" si="333"/>
        <v>5.1456499401042174E-2</v>
      </c>
      <c r="ED215" s="1">
        <f t="shared" ca="1" si="334"/>
        <v>2.4604238635576054E-3</v>
      </c>
      <c r="EE215" s="9">
        <f t="shared" ca="1" si="335"/>
        <v>4.6489287351152153E-4</v>
      </c>
      <c r="EG215" s="9">
        <f t="shared" ca="1" si="336"/>
        <v>1.3782437477653908E-4</v>
      </c>
      <c r="EH215" s="9">
        <f t="shared" ca="1" si="337"/>
        <v>2.9232418005853706E-2</v>
      </c>
      <c r="EN215" s="9">
        <v>0.63323036803856603</v>
      </c>
      <c r="EO215" s="9">
        <v>3.7464697707862003E-2</v>
      </c>
      <c r="EP215" s="1">
        <f t="shared" ca="1" si="338"/>
        <v>0.5218535470790806</v>
      </c>
      <c r="EQ215" s="9">
        <f t="shared" ca="1" si="339"/>
        <v>5.1456499401042174E-2</v>
      </c>
      <c r="ET215" s="1">
        <f t="shared" ca="1" si="340"/>
        <v>10.305050214318728</v>
      </c>
    </row>
    <row r="216" spans="2:150" x14ac:dyDescent="0.25">
      <c r="B216" s="5">
        <f t="shared" si="341"/>
        <v>5000</v>
      </c>
      <c r="C216" s="19">
        <f>ISA!L216</f>
        <v>0.73611542371223737</v>
      </c>
      <c r="D216" s="52">
        <f>ISA!N216</f>
        <v>1.6299403949154085E-5</v>
      </c>
      <c r="F216" s="12">
        <f t="shared" ca="1" si="271"/>
        <v>288.13286105270458</v>
      </c>
      <c r="G216" s="19">
        <f>Weight!G216</f>
        <v>0.25</v>
      </c>
      <c r="H216" s="1">
        <f t="shared" si="342"/>
        <v>1</v>
      </c>
      <c r="J216" s="11">
        <f t="shared" ca="1" si="294"/>
        <v>43.542801030852878</v>
      </c>
      <c r="K216" s="11">
        <f t="shared" ca="1" si="295"/>
        <v>23.277862949536658</v>
      </c>
      <c r="L216" s="11">
        <f t="shared" ca="1" si="296"/>
        <v>1.8705669470280815</v>
      </c>
      <c r="N216" s="1">
        <f>'Geometry-Wing'!C216</f>
        <v>0.30481432099438527</v>
      </c>
      <c r="O216" s="1">
        <f>'Geometry-Wing'!D216</f>
        <v>3</v>
      </c>
      <c r="P216" s="1">
        <f>'Geometry-Wing'!AC216</f>
        <v>0.91444296298315586</v>
      </c>
      <c r="Q216" s="1">
        <f>'Geometry-Wing'!AD216</f>
        <v>9.8420572570645728</v>
      </c>
      <c r="R216" s="1">
        <f ca="1">'Geometry-Tail'!E216</f>
        <v>0.10137496479873467</v>
      </c>
      <c r="S216" s="1">
        <f>'Geometry-Tail'!F216</f>
        <v>4</v>
      </c>
      <c r="T216" s="19">
        <f>'Geometry-Tail'!I216</f>
        <v>4.8429600532968005</v>
      </c>
      <c r="U216" s="1">
        <f ca="1">'Geometry-Tail'!AD216</f>
        <v>7.8197034217017958E-2</v>
      </c>
      <c r="V216" s="1">
        <f ca="1">'Geometry-Tail'!T216</f>
        <v>3.0854574153398469</v>
      </c>
      <c r="X216" s="1">
        <f t="shared" si="343"/>
        <v>0.25</v>
      </c>
      <c r="Y216" s="5">
        <f t="shared" ca="1" si="297"/>
        <v>599412.67885269644</v>
      </c>
      <c r="Z216" s="1">
        <f t="shared" ca="1" si="272"/>
        <v>0.4813545675902659</v>
      </c>
      <c r="AA216" s="9">
        <f ca="1">'Airfoil-Flight'!W216</f>
        <v>7.8823319760642392E-3</v>
      </c>
      <c r="AB216" s="12">
        <f t="shared" ca="1" si="298"/>
        <v>61.067532939739628</v>
      </c>
      <c r="AC216" s="1">
        <f ca="1">'Airfoil-Flight'!AG216</f>
        <v>-0.15187556515404446</v>
      </c>
      <c r="AD216" s="1">
        <f>'Geometry-Wing'!AB216</f>
        <v>0.95988181135316342</v>
      </c>
      <c r="AE216" s="61">
        <f t="shared" si="299"/>
        <v>4.179492534636231E-2</v>
      </c>
      <c r="AF216" s="17">
        <f t="shared" ca="1" si="300"/>
        <v>0.92913132279234611</v>
      </c>
      <c r="AG216" s="11">
        <f t="shared" ca="1" si="301"/>
        <v>0.92913132279234611</v>
      </c>
      <c r="AH216" s="11">
        <f ca="1">DEGREES(AI216/CS216)+'Airfoil-Flight'!K216</f>
        <v>-1.2689255573386546</v>
      </c>
      <c r="AI216" s="1">
        <f t="shared" ca="1" si="302"/>
        <v>0.48129127767388502</v>
      </c>
      <c r="AJ216" s="1">
        <f ca="1">0.9*'Airfoil-Flight'!I216</f>
        <v>1.5799161327451192</v>
      </c>
      <c r="AK216" s="5">
        <f ca="1">C216*J216*'Geometry-Wing'!AH216/D216</f>
        <v>391923.6746344553</v>
      </c>
      <c r="AL216" s="9">
        <f ca="1">0.455/(LOG10(MIN(AK216,'Geometry-Wing'!AM216)))^2.58</f>
        <v>5.3585513412459816E-3</v>
      </c>
      <c r="AM216" s="9">
        <f ca="1">+AL216*'Geometry-Wing'!AK216*'Geometry-Wing'!AN216/P216</f>
        <v>0</v>
      </c>
      <c r="AN216" s="9">
        <f ca="1">AA216*COS(RADIANS(AF216))*'Geometry-Wing'!U216*'Geometry-Wing'!V216+AM216</f>
        <v>8.6694251422224037E-3</v>
      </c>
      <c r="AO216" s="9">
        <f ca="1">AI216^2/(PI()*'Geometry-Wing'!AJ216*AD216)</f>
        <v>7.8048122440056876E-3</v>
      </c>
      <c r="AP216" s="9">
        <f t="shared" ca="1" si="303"/>
        <v>1.647423738622809E-2</v>
      </c>
      <c r="AQ216" s="1">
        <f t="shared" ca="1" si="304"/>
        <v>-0.13668800863864003</v>
      </c>
      <c r="AR216" s="1">
        <f t="shared" ca="1" si="273"/>
        <v>-0.26845015189030202</v>
      </c>
      <c r="AS216" s="1">
        <f t="shared" si="344"/>
        <v>0.9343951712104227</v>
      </c>
      <c r="AT216" s="61">
        <f t="shared" si="274"/>
        <v>7.021101008537145E-2</v>
      </c>
      <c r="AU216" s="5">
        <f ca="1">C216*J216*'Geometry-Tail'!C216/D216</f>
        <v>313058.80276814388</v>
      </c>
      <c r="AV216" s="9">
        <f ca="1">0.455/(LOG10(MIN(AU216,'Geometry-Tail'!L216)))^2.58</f>
        <v>5.607472024503765E-3</v>
      </c>
      <c r="AW216" s="9">
        <f ca="1">AV216*'Geometry-Tail'!M216*'Geometry-Tail'!N216*'Geometry-Tail'!G216/R216*'Geometry-Tail'!O216</f>
        <v>1.7157623276375919E-2</v>
      </c>
      <c r="AX216" s="9">
        <f t="shared" ca="1" si="275"/>
        <v>6.1374343351957399E-3</v>
      </c>
      <c r="AY216" s="9">
        <f t="shared" ca="1" si="276"/>
        <v>2.3295057611571659E-2</v>
      </c>
      <c r="AZ216" s="1">
        <f t="shared" ca="1" si="345"/>
        <v>0.95148725550796098</v>
      </c>
      <c r="BA216" s="1">
        <f t="shared" ca="1" si="277"/>
        <v>5.0986226259163159E-2</v>
      </c>
      <c r="BB216" s="5">
        <f ca="1">C216*J216*'Geometry-Tail'!Q216/D216</f>
        <v>313058.80276814388</v>
      </c>
      <c r="BC216" s="9">
        <f ca="1">0.455/(LOG10(MIN(BB216,'Geometry-Tail'!Z216)))^2.58</f>
        <v>5.607472024503765E-3</v>
      </c>
      <c r="BD216" s="9">
        <f ca="1">BC216*'Geometry-Tail'!AA216*'Geometry-Tail'!AB216*'Geometry-Tail'!AE216/U216*'Geometry-Tail'!AF216</f>
        <v>8.4561967848082419E-3</v>
      </c>
      <c r="BE216" s="5">
        <f ca="1">C216*J216*'Geometry-Fuselage'!C216/D216</f>
        <v>3205369.9555274253</v>
      </c>
      <c r="BF216" s="9">
        <f ca="1">0.455/(LOG10(MIN(BE216,'Geometry-Fuselage'!K216)))^2.58</f>
        <v>3.6281238857421871E-3</v>
      </c>
      <c r="BG216" s="9">
        <f ca="1">BF216*'Geometry-Fuselage'!L216*'Geometry-Fuselage'!M216*'Geometry-Fuselage'!H216/P216*'Geometry-Fuselage'!P216</f>
        <v>1.624423237354514E-2</v>
      </c>
      <c r="BH216" s="9">
        <f>3.83*RADIANS('Geometry-Fuselage'!N216)^2.5*'Geometry-Fuselage'!I216/P216</f>
        <v>1.3659623231054097E-3</v>
      </c>
      <c r="BI216" s="69">
        <f>0</f>
        <v>0</v>
      </c>
      <c r="BJ216" s="9">
        <f>0.05*'Geometry-Fuselage'!O216/P216</f>
        <v>0</v>
      </c>
      <c r="BK216" s="9">
        <f t="shared" ca="1" si="305"/>
        <v>1.7610194696650549E-2</v>
      </c>
      <c r="BL216" s="5">
        <f ca="1">C216*J216*'Geometry-Fuselage'!R216/D216</f>
        <v>2411310.5003000079</v>
      </c>
      <c r="BM216" s="9">
        <f ca="1">0.455/(LOG10(MIN(BL216,'Geometry-Fuselage'!Z216)))^2.58</f>
        <v>3.8122239978694464E-3</v>
      </c>
      <c r="BN216" s="9">
        <f ca="1">BM216*'Geometry-Fuselage'!AA216*'Geometry-Fuselage'!AB216*'Geometry-Fuselage'!W216/P216*'Geometry-Fuselage'!AC216</f>
        <v>1.7884530884072697E-3</v>
      </c>
      <c r="BO216" s="5">
        <f ca="1">C216*J216*'Geometry-Fuselage'!AE216/D216</f>
        <v>3618331.7289389339</v>
      </c>
      <c r="BP216" s="9">
        <f ca="1">0.455/(LOG10(MIN(BO216,'Geometry-Fuselage'!AK216)))^2.58</f>
        <v>3.5534834399467748E-3</v>
      </c>
      <c r="BQ216" s="9">
        <f ca="1">BP216*'Geometry-Fuselage'!AL216*'Geometry-Fuselage'!AM216*'Geometry-Fuselage'!AI216/P216*'Geometry-Fuselage'!AN216</f>
        <v>0</v>
      </c>
      <c r="BR216" s="9">
        <f ca="1">'Geometry-Miscellaneous'!B216*J216/(0.5*C216*J216^2*P216)</f>
        <v>4.0941367378583921E-4</v>
      </c>
      <c r="BS216" s="9">
        <f>('Geometry-Miscellaneous'!J216+'Geometry-Miscellaneous'!R216)/P216*'Geometry-Miscellaneous'!$G$6</f>
        <v>2.8870034620722749E-3</v>
      </c>
      <c r="BT216" s="9">
        <f>'Geometry-Miscellaneous'!AO216/P216</f>
        <v>6.2492219506369547E-3</v>
      </c>
      <c r="BU216" s="1">
        <f t="shared" ca="1" si="278"/>
        <v>0.4515309472872695</v>
      </c>
      <c r="BV216" s="9">
        <f t="shared" ca="1" si="306"/>
        <v>4.0238919995220786E-2</v>
      </c>
      <c r="BW216" s="9">
        <f t="shared" ca="1" si="307"/>
        <v>8.4852069923618788E-3</v>
      </c>
      <c r="BX216" s="9">
        <f t="shared" ca="1" si="308"/>
        <v>4.8724126987582661E-2</v>
      </c>
      <c r="BY216" s="11">
        <f t="shared" ca="1" si="279"/>
        <v>288.13286105270458</v>
      </c>
      <c r="BZ216" s="11">
        <f t="shared" ca="1" si="280"/>
        <v>31.092048497609827</v>
      </c>
      <c r="CA216" s="11">
        <f t="shared" ca="1" si="281"/>
        <v>9.2670915869327342</v>
      </c>
      <c r="CB216" s="12">
        <f t="shared" ca="1" si="282"/>
        <v>1353.8348813730529</v>
      </c>
      <c r="CD216" s="1">
        <f t="shared" ca="1" si="309"/>
        <v>7.9276948144145227E-3</v>
      </c>
      <c r="CE216" s="1">
        <f t="shared" ca="1" si="310"/>
        <v>1.7393534556725595E-3</v>
      </c>
      <c r="CF216" s="1">
        <f t="shared" ca="1" si="311"/>
        <v>6.6124950932748734E-4</v>
      </c>
      <c r="CG216" s="1">
        <f t="shared" ca="1" si="312"/>
        <v>1.6103518617115387E-2</v>
      </c>
      <c r="CH216" s="1">
        <f t="shared" ca="1" si="313"/>
        <v>1.6354383413195196E-3</v>
      </c>
      <c r="CI216" s="1">
        <f t="shared" ca="1" si="314"/>
        <v>0</v>
      </c>
      <c r="CJ216" s="1">
        <f t="shared" ca="1" si="315"/>
        <v>3.7438545294254201E-4</v>
      </c>
      <c r="CK216" s="1">
        <f t="shared" si="316"/>
        <v>2.64E-3</v>
      </c>
      <c r="CL216" s="1">
        <f t="shared" si="317"/>
        <v>5.7145570368798337E-3</v>
      </c>
      <c r="CM216" s="1">
        <f t="shared" ca="1" si="318"/>
        <v>3.6796197227671856E-2</v>
      </c>
      <c r="CN216" s="1">
        <f t="shared" ca="1" si="319"/>
        <v>7.1370556339357743E-3</v>
      </c>
      <c r="CO216" s="1">
        <f t="shared" ca="1" si="320"/>
        <v>6.2218218968501367E-4</v>
      </c>
      <c r="CP216" s="1">
        <f t="shared" ca="1" si="321"/>
        <v>7.7592378236207883E-3</v>
      </c>
      <c r="CR216" s="1">
        <f ca="1">'Airfoil-Flight'!J216</f>
        <v>5.8461171268146339</v>
      </c>
      <c r="CS216" s="1">
        <f ca="1">CR216/(1+CR216/(PI()*'Geometry-Wing'!AJ216)*(1+AE216))</f>
        <v>4.8840708832671069</v>
      </c>
      <c r="CU216" s="1">
        <f t="shared" si="346"/>
        <v>6</v>
      </c>
      <c r="CV216" s="1">
        <f t="shared" si="283"/>
        <v>3.9709114397548211</v>
      </c>
      <c r="CW216" s="1">
        <f>Stability!Z216</f>
        <v>2.1749577694090316</v>
      </c>
      <c r="CY216" s="1">
        <f t="shared" si="347"/>
        <v>6</v>
      </c>
      <c r="CZ216" s="1">
        <f t="shared" ca="1" si="284"/>
        <v>3.6351579757590589</v>
      </c>
      <c r="DA216" s="1">
        <f ca="1">Stability!AB216</f>
        <v>1.9910580234180542</v>
      </c>
      <c r="DC216" s="1"/>
      <c r="DD216" s="9">
        <f t="shared" ca="1" si="285"/>
        <v>1.6630502763157622E-2</v>
      </c>
      <c r="DE216" s="9">
        <f t="shared" ca="1" si="286"/>
        <v>0.43385978203025932</v>
      </c>
      <c r="DF216" s="9"/>
      <c r="DG216" s="9">
        <f t="shared" ca="1" si="287"/>
        <v>3.6487627747343404E-2</v>
      </c>
      <c r="DH216" s="9">
        <f t="shared" ca="1" si="288"/>
        <v>6.3070495410070079E-2</v>
      </c>
      <c r="DI216" s="9"/>
      <c r="DJ216" s="9">
        <f t="shared" ca="1" si="289"/>
        <v>2.8933772623149626E-2</v>
      </c>
      <c r="DK216" s="9">
        <f t="shared" ca="1" si="290"/>
        <v>0.16497533108859816</v>
      </c>
      <c r="DL216" s="9"/>
      <c r="DM216" s="1">
        <v>1</v>
      </c>
      <c r="DN216" s="1">
        <f t="shared" ca="1" si="322"/>
        <v>0.4515309472872695</v>
      </c>
      <c r="DO216" s="1">
        <f t="shared" ca="1" si="323"/>
        <v>0.20388019635813895</v>
      </c>
      <c r="DP216" s="1">
        <f t="shared" ca="1" si="324"/>
        <v>4.8724126987582661E-2</v>
      </c>
      <c r="DQ216" s="1">
        <f t="shared" ca="1" si="325"/>
        <v>0.4515309472872695</v>
      </c>
      <c r="DR216" s="1">
        <f t="shared" ca="1" si="326"/>
        <v>0.20388019635813895</v>
      </c>
      <c r="DS216" s="1">
        <f t="shared" ca="1" si="327"/>
        <v>9.2058218194704999E-2</v>
      </c>
      <c r="DT216" s="1">
        <f t="shared" ca="1" si="328"/>
        <v>2.2000451214448411E-2</v>
      </c>
      <c r="DU216" s="1">
        <f t="shared" ca="1" si="329"/>
        <v>0.20388019635813895</v>
      </c>
      <c r="DV216" s="1">
        <f t="shared" ca="1" si="330"/>
        <v>9.2058218194704999E-2</v>
      </c>
      <c r="DW216" s="1">
        <f t="shared" ca="1" si="331"/>
        <v>4.1567134467033293E-2</v>
      </c>
      <c r="DX216" s="1">
        <f t="shared" ca="1" si="291"/>
        <v>9.9338845776072507E-3</v>
      </c>
      <c r="DY216" s="9">
        <f t="shared" ca="1" si="292"/>
        <v>4.800995716937069E-2</v>
      </c>
      <c r="DZ216" s="9">
        <f t="shared" ca="1" si="293"/>
        <v>2.1483985566046198E-4</v>
      </c>
      <c r="EB216" s="9">
        <f t="shared" ca="1" si="332"/>
        <v>0.4515309472872695</v>
      </c>
      <c r="EC216" s="9">
        <f t="shared" ca="1" si="333"/>
        <v>4.8724126987582661E-2</v>
      </c>
      <c r="ED216" s="1">
        <f t="shared" ca="1" si="334"/>
        <v>2.1288683847386341E-3</v>
      </c>
      <c r="EE216" s="9">
        <f t="shared" ca="1" si="335"/>
        <v>5.0876571325076791E-4</v>
      </c>
      <c r="EG216" s="9">
        <f t="shared" ca="1" si="336"/>
        <v>1.1937681754392904E-4</v>
      </c>
      <c r="EH216" s="9">
        <f t="shared" ca="1" si="337"/>
        <v>2.5319708769298822E-2</v>
      </c>
      <c r="EN216" s="9">
        <v>0.58005307626330394</v>
      </c>
      <c r="EO216" s="9">
        <v>3.5617751126623104E-2</v>
      </c>
      <c r="EP216" s="1">
        <f t="shared" ca="1" si="338"/>
        <v>0.4515309472872695</v>
      </c>
      <c r="EQ216" s="9">
        <f t="shared" ca="1" si="339"/>
        <v>4.8724126987582661E-2</v>
      </c>
      <c r="ET216" s="1">
        <f t="shared" ca="1" si="340"/>
        <v>9.404466237966691</v>
      </c>
    </row>
    <row r="217" spans="2:150" x14ac:dyDescent="0.25">
      <c r="B217" s="5">
        <f t="shared" si="341"/>
        <v>5000</v>
      </c>
      <c r="C217" s="19">
        <f>ISA!L217</f>
        <v>0.73611542371223737</v>
      </c>
      <c r="D217" s="52">
        <f>ISA!N217</f>
        <v>1.6299403949154085E-5</v>
      </c>
      <c r="F217" s="12">
        <f t="shared" ca="1" si="271"/>
        <v>288.13286105270458</v>
      </c>
      <c r="G217" s="19">
        <f>Weight!G217</f>
        <v>0.25</v>
      </c>
      <c r="H217" s="1">
        <f t="shared" si="342"/>
        <v>1</v>
      </c>
      <c r="J217" s="11">
        <f t="shared" ca="1" si="294"/>
        <v>47.390438028208763</v>
      </c>
      <c r="K217" s="11">
        <f t="shared" ca="1" si="295"/>
        <v>23.197752900481543</v>
      </c>
      <c r="L217" s="11">
        <f t="shared" ca="1" si="296"/>
        <v>2.0428891639424704</v>
      </c>
      <c r="N217" s="1">
        <f>'Geometry-Wing'!C217</f>
        <v>0.30481432099438527</v>
      </c>
      <c r="O217" s="1">
        <f>'Geometry-Wing'!D217</f>
        <v>3</v>
      </c>
      <c r="P217" s="1">
        <f>'Geometry-Wing'!AC217</f>
        <v>0.91444296298315586</v>
      </c>
      <c r="Q217" s="1">
        <f>'Geometry-Wing'!AD217</f>
        <v>9.8420572570645728</v>
      </c>
      <c r="R217" s="1">
        <f ca="1">'Geometry-Tail'!E217</f>
        <v>0.10137496479873467</v>
      </c>
      <c r="S217" s="1">
        <f>'Geometry-Tail'!F217</f>
        <v>4</v>
      </c>
      <c r="T217" s="19">
        <f>'Geometry-Tail'!I217</f>
        <v>4.8429600532968005</v>
      </c>
      <c r="U217" s="1">
        <f ca="1">'Geometry-Tail'!AD217</f>
        <v>7.8197034217017958E-2</v>
      </c>
      <c r="V217" s="1">
        <f ca="1">'Geometry-Tail'!T217</f>
        <v>3.0854574153398469</v>
      </c>
      <c r="X217" s="1">
        <f t="shared" si="343"/>
        <v>0.25</v>
      </c>
      <c r="Y217" s="5">
        <f t="shared" ca="1" si="297"/>
        <v>652379.46889001306</v>
      </c>
      <c r="Z217" s="1">
        <f t="shared" ca="1" si="272"/>
        <v>0.41107292733882439</v>
      </c>
      <c r="AA217" s="9">
        <f ca="1">'Airfoil-Flight'!W217</f>
        <v>8.2173951267441279E-3</v>
      </c>
      <c r="AB217" s="12">
        <f t="shared" ca="1" si="298"/>
        <v>50.024724501923579</v>
      </c>
      <c r="AC217" s="1">
        <f ca="1">'Airfoil-Flight'!AG217</f>
        <v>-0.15231211665829597</v>
      </c>
      <c r="AD217" s="1">
        <f>'Geometry-Wing'!AB217</f>
        <v>0.95988181135316342</v>
      </c>
      <c r="AE217" s="61">
        <f t="shared" si="299"/>
        <v>4.179492534636231E-2</v>
      </c>
      <c r="AF217" s="17">
        <f t="shared" ca="1" si="300"/>
        <v>0.79349891225591762</v>
      </c>
      <c r="AG217" s="11">
        <f t="shared" ca="1" si="301"/>
        <v>0.79349891225591762</v>
      </c>
      <c r="AH217" s="11">
        <f ca="1">DEGREES(AI217/CS217)+'Airfoil-Flight'!K217</f>
        <v>-2.1152238674705783</v>
      </c>
      <c r="AI217" s="1">
        <f t="shared" ca="1" si="302"/>
        <v>0.41103350618375539</v>
      </c>
      <c r="AJ217" s="1">
        <f ca="1">0.9*'Airfoil-Flight'!I217</f>
        <v>1.5908469931636413</v>
      </c>
      <c r="AK217" s="5">
        <f ca="1">C217*J217*'Geometry-Wing'!AH217/D217</f>
        <v>426555.8065819316</v>
      </c>
      <c r="AL217" s="9">
        <f ca="1">0.455/(LOG10(MIN(AK217,'Geometry-Wing'!AM217)))^2.58</f>
        <v>5.2687130063055745E-3</v>
      </c>
      <c r="AM217" s="9">
        <f ca="1">+AL217*'Geometry-Wing'!AK217*'Geometry-Wing'!AN217/P217</f>
        <v>0</v>
      </c>
      <c r="AN217" s="9">
        <f ca="1">AA217*COS(RADIANS(AF217))*'Geometry-Wing'!U217*'Geometry-Wing'!V217+AM217</f>
        <v>9.0382678026491702E-3</v>
      </c>
      <c r="AO217" s="9">
        <f ca="1">AI217^2/(PI()*'Geometry-Wing'!AJ217*AD217)</f>
        <v>5.6924723396611643E-3</v>
      </c>
      <c r="AP217" s="9">
        <f t="shared" ca="1" si="303"/>
        <v>1.4730740142310335E-2</v>
      </c>
      <c r="AQ217" s="1">
        <f t="shared" ca="1" si="304"/>
        <v>-0.13708090499246639</v>
      </c>
      <c r="AR217" s="1">
        <f t="shared" ca="1" si="273"/>
        <v>-0.26922178567816907</v>
      </c>
      <c r="AS217" s="1">
        <f t="shared" si="344"/>
        <v>0.9343951712104227</v>
      </c>
      <c r="AT217" s="61">
        <f t="shared" si="274"/>
        <v>7.021101008537145E-2</v>
      </c>
      <c r="AU217" s="5">
        <f ca="1">C217*J217*'Geometry-Tail'!C217/D217</f>
        <v>340722.08127485181</v>
      </c>
      <c r="AV217" s="9">
        <f ca="1">0.455/(LOG10(MIN(AU217,'Geometry-Tail'!L217)))^2.58</f>
        <v>5.511811067610263E-3</v>
      </c>
      <c r="AW217" s="9">
        <f ca="1">AV217*'Geometry-Tail'!M217*'Geometry-Tail'!N217*'Geometry-Tail'!G217/R217*'Geometry-Tail'!O217</f>
        <v>1.6864921921208378E-2</v>
      </c>
      <c r="AX217" s="9">
        <f t="shared" ca="1" si="275"/>
        <v>6.1727679570428252E-3</v>
      </c>
      <c r="AY217" s="9">
        <f t="shared" ca="1" si="276"/>
        <v>2.3037689878251204E-2</v>
      </c>
      <c r="AZ217" s="1">
        <f t="shared" ca="1" si="345"/>
        <v>0.95148725550796098</v>
      </c>
      <c r="BA217" s="1">
        <f t="shared" ca="1" si="277"/>
        <v>5.0986226259163159E-2</v>
      </c>
      <c r="BB217" s="5">
        <f ca="1">C217*J217*'Geometry-Tail'!Q217/D217</f>
        <v>340722.08127485181</v>
      </c>
      <c r="BC217" s="9">
        <f ca="1">0.455/(LOG10(MIN(BB217,'Geometry-Tail'!Z217)))^2.58</f>
        <v>5.511811067610263E-3</v>
      </c>
      <c r="BD217" s="9">
        <f ca="1">BC217*'Geometry-Tail'!AA217*'Geometry-Tail'!AB217*'Geometry-Tail'!AE217/U217*'Geometry-Tail'!AF217</f>
        <v>8.3119378616108332E-3</v>
      </c>
      <c r="BE217" s="5">
        <f ca="1">C217*J217*'Geometry-Fuselage'!C217/D217</f>
        <v>3488610.8068075608</v>
      </c>
      <c r="BF217" s="9">
        <f ca="1">0.455/(LOG10(MIN(BE217,'Geometry-Fuselage'!K217)))^2.58</f>
        <v>3.5757442507550904E-3</v>
      </c>
      <c r="BG217" s="9">
        <f ca="1">BF217*'Geometry-Fuselage'!L217*'Geometry-Fuselage'!M217*'Geometry-Fuselage'!H217/P217*'Geometry-Fuselage'!P217</f>
        <v>1.6009712553062824E-2</v>
      </c>
      <c r="BH217" s="9">
        <f>3.83*RADIANS('Geometry-Fuselage'!N217)^2.5*'Geometry-Fuselage'!I217/P217</f>
        <v>1.3659623231054097E-3</v>
      </c>
      <c r="BI217" s="69">
        <f>0</f>
        <v>0</v>
      </c>
      <c r="BJ217" s="9">
        <f>0.05*'Geometry-Fuselage'!O217/P217</f>
        <v>0</v>
      </c>
      <c r="BK217" s="9">
        <f t="shared" ca="1" si="305"/>
        <v>1.7375674876168232E-2</v>
      </c>
      <c r="BL217" s="5">
        <f ca="1">C217*J217*'Geometry-Fuselage'!R217/D217</f>
        <v>2624384.7002462423</v>
      </c>
      <c r="BM217" s="9">
        <f ca="1">0.455/(LOG10(MIN(BL217,'Geometry-Fuselage'!Z217)))^2.58</f>
        <v>3.7561313211096786E-3</v>
      </c>
      <c r="BN217" s="9">
        <f ca="1">BM217*'Geometry-Fuselage'!AA217*'Geometry-Fuselage'!AB217*'Geometry-Fuselage'!W217/P217*'Geometry-Fuselage'!AC217</f>
        <v>1.7621379712882068E-3</v>
      </c>
      <c r="BO217" s="5">
        <f ca="1">C217*J217*'Geometry-Fuselage'!AE217/D217</f>
        <v>3938063.7328379825</v>
      </c>
      <c r="BP217" s="9">
        <f ca="1">0.455/(LOG10(MIN(BO217,'Geometry-Fuselage'!AK217)))^2.58</f>
        <v>3.5025889793075344E-3</v>
      </c>
      <c r="BQ217" s="9">
        <f ca="1">BP217*'Geometry-Fuselage'!AL217*'Geometry-Fuselage'!AM217*'Geometry-Fuselage'!AI217/P217*'Geometry-Fuselage'!AN217</f>
        <v>0</v>
      </c>
      <c r="BR217" s="9">
        <f ca="1">'Geometry-Miscellaneous'!B217*J217/(0.5*C217*J217^2*P217)</f>
        <v>3.7617331425288618E-4</v>
      </c>
      <c r="BS217" s="9">
        <f>('Geometry-Miscellaneous'!J217+'Geometry-Miscellaneous'!R217)/P217*'Geometry-Miscellaneous'!$G$6</f>
        <v>2.8870034620722749E-3</v>
      </c>
      <c r="BT217" s="9">
        <f>'Geometry-Miscellaneous'!AO217/P217</f>
        <v>6.2492219506369547E-3</v>
      </c>
      <c r="BU217" s="1">
        <f t="shared" ca="1" si="278"/>
        <v>0.38118763262905936</v>
      </c>
      <c r="BV217" s="9">
        <f t="shared" ca="1" si="306"/>
        <v>4.0268902488173761E-2</v>
      </c>
      <c r="BW217" s="9">
        <f t="shared" ca="1" si="307"/>
        <v>6.3767841662999356E-3</v>
      </c>
      <c r="BX217" s="9">
        <f t="shared" ca="1" si="308"/>
        <v>4.6645686654473696E-2</v>
      </c>
      <c r="BY217" s="11">
        <f t="shared" ca="1" si="279"/>
        <v>288.13286105270464</v>
      </c>
      <c r="BZ217" s="11">
        <f t="shared" ca="1" si="280"/>
        <v>35.258633809351124</v>
      </c>
      <c r="CA217" s="11">
        <f t="shared" ca="1" si="281"/>
        <v>8.1719803044747419</v>
      </c>
      <c r="CB217" s="12">
        <f t="shared" ca="1" si="282"/>
        <v>1670.9221005013608</v>
      </c>
      <c r="CD217" s="1">
        <f t="shared" ca="1" si="309"/>
        <v>8.2649803896897647E-3</v>
      </c>
      <c r="CE217" s="1">
        <f t="shared" ca="1" si="310"/>
        <v>1.7096808660959082E-3</v>
      </c>
      <c r="CF217" s="1">
        <f t="shared" ca="1" si="311"/>
        <v>6.4996888937410941E-4</v>
      </c>
      <c r="CG217" s="1">
        <f t="shared" ca="1" si="312"/>
        <v>1.5889063617595258E-2</v>
      </c>
      <c r="CH217" s="1">
        <f t="shared" ca="1" si="313"/>
        <v>1.611374667649915E-3</v>
      </c>
      <c r="CI217" s="1">
        <f t="shared" ca="1" si="314"/>
        <v>0</v>
      </c>
      <c r="CJ217" s="1">
        <f t="shared" ca="1" si="315"/>
        <v>3.4398904008060306E-4</v>
      </c>
      <c r="CK217" s="1">
        <f t="shared" si="316"/>
        <v>2.64E-3</v>
      </c>
      <c r="CL217" s="1">
        <f t="shared" si="317"/>
        <v>5.7145570368798337E-3</v>
      </c>
      <c r="CM217" s="1">
        <f t="shared" ca="1" si="318"/>
        <v>3.682361450736539E-2</v>
      </c>
      <c r="CN217" s="1">
        <f t="shared" ca="1" si="319"/>
        <v>5.2054412729794124E-3</v>
      </c>
      <c r="CO217" s="1">
        <f t="shared" ca="1" si="320"/>
        <v>6.2576413435597373E-4</v>
      </c>
      <c r="CP217" s="1">
        <f t="shared" ca="1" si="321"/>
        <v>5.8312054073353858E-3</v>
      </c>
      <c r="CR217" s="1">
        <f ca="1">'Airfoil-Flight'!J217</f>
        <v>5.8438736522826709</v>
      </c>
      <c r="CS217" s="1">
        <f ca="1">CR217/(1+CR217/(PI()*'Geometry-Wing'!AJ217)*(1+AE217))</f>
        <v>4.8825049348104885</v>
      </c>
      <c r="CU217" s="1">
        <f t="shared" si="346"/>
        <v>6</v>
      </c>
      <c r="CV217" s="1">
        <f t="shared" si="283"/>
        <v>3.9709114397548211</v>
      </c>
      <c r="CW217" s="1">
        <f>Stability!Z217</f>
        <v>2.1749577694090316</v>
      </c>
      <c r="CY217" s="1">
        <f t="shared" si="347"/>
        <v>6</v>
      </c>
      <c r="CZ217" s="1">
        <f t="shared" ca="1" si="284"/>
        <v>3.6351579757590589</v>
      </c>
      <c r="DA217" s="1">
        <f ca="1">Stability!AB217</f>
        <v>1.9910580234180542</v>
      </c>
      <c r="DC217" s="1"/>
      <c r="DD217" s="9">
        <f t="shared" ca="1" si="285"/>
        <v>1.3748701539368271E-2</v>
      </c>
      <c r="DE217" s="9">
        <f t="shared" ca="1" si="286"/>
        <v>0.49738102791057809</v>
      </c>
      <c r="DF217" s="9"/>
      <c r="DG217" s="9">
        <f t="shared" ca="1" si="287"/>
        <v>3.2360262682264947E-2</v>
      </c>
      <c r="DH217" s="9">
        <f t="shared" ca="1" si="288"/>
        <v>9.3791458042132306E-2</v>
      </c>
      <c r="DI217" s="9"/>
      <c r="DJ217" s="9">
        <f t="shared" ca="1" si="289"/>
        <v>2.7077208620504365E-2</v>
      </c>
      <c r="DK217" s="9">
        <f t="shared" ca="1" si="290"/>
        <v>0.1759912666840163</v>
      </c>
      <c r="DL217" s="9"/>
      <c r="DM217" s="1">
        <v>1</v>
      </c>
      <c r="DN217" s="1">
        <f t="shared" ca="1" si="322"/>
        <v>0.38118763262905936</v>
      </c>
      <c r="DO217" s="1">
        <f t="shared" ca="1" si="323"/>
        <v>0.14530401126934672</v>
      </c>
      <c r="DP217" s="1">
        <f t="shared" ca="1" si="324"/>
        <v>4.6645686654473696E-2</v>
      </c>
      <c r="DQ217" s="1">
        <f t="shared" ca="1" si="325"/>
        <v>0.38118763262905936</v>
      </c>
      <c r="DR217" s="1">
        <f t="shared" ca="1" si="326"/>
        <v>0.14530401126934672</v>
      </c>
      <c r="DS217" s="1">
        <f t="shared" ca="1" si="327"/>
        <v>5.5388092067268441E-2</v>
      </c>
      <c r="DT217" s="1">
        <f t="shared" ca="1" si="328"/>
        <v>1.7780758868175737E-2</v>
      </c>
      <c r="DU217" s="1">
        <f t="shared" ca="1" si="329"/>
        <v>0.14530401126934672</v>
      </c>
      <c r="DV217" s="1">
        <f t="shared" ca="1" si="330"/>
        <v>5.5388092067268441E-2</v>
      </c>
      <c r="DW217" s="1">
        <f t="shared" ca="1" si="331"/>
        <v>2.1113255690962441E-2</v>
      </c>
      <c r="DX217" s="1">
        <f t="shared" ca="1" si="291"/>
        <v>6.777805379308062E-3</v>
      </c>
      <c r="DY217" s="9">
        <f t="shared" ca="1" si="292"/>
        <v>4.5836455409691612E-2</v>
      </c>
      <c r="DZ217" s="9">
        <f t="shared" ca="1" si="293"/>
        <v>3.0096937357430642E-4</v>
      </c>
      <c r="EB217" s="9">
        <f t="shared" ca="1" si="332"/>
        <v>0.38118763262905936</v>
      </c>
      <c r="EC217" s="9">
        <f t="shared" ca="1" si="333"/>
        <v>4.6645686654473696E-2</v>
      </c>
      <c r="ED217" s="1">
        <f t="shared" ca="1" si="334"/>
        <v>1.7972152399137423E-3</v>
      </c>
      <c r="EE217" s="9">
        <f t="shared" ca="1" si="335"/>
        <v>5.7694442293312268E-4</v>
      </c>
      <c r="EG217" s="9">
        <f t="shared" ca="1" si="336"/>
        <v>1.0096885106530466E-4</v>
      </c>
      <c r="EH217" s="9">
        <f t="shared" ca="1" si="337"/>
        <v>2.1415396693779874E-2</v>
      </c>
      <c r="EN217" s="9">
        <v>0.5268791372977053</v>
      </c>
      <c r="EO217" s="9">
        <v>3.3943041598448083E-2</v>
      </c>
      <c r="EP217" s="1">
        <f t="shared" ca="1" si="338"/>
        <v>0.38118763262905936</v>
      </c>
      <c r="EQ217" s="9">
        <f t="shared" ca="1" si="339"/>
        <v>4.6645686654473696E-2</v>
      </c>
      <c r="ET217" s="1">
        <f t="shared" ca="1" si="340"/>
        <v>8.3156827024639526</v>
      </c>
    </row>
    <row r="218" spans="2:150" x14ac:dyDescent="0.25">
      <c r="B218" s="5">
        <f t="shared" si="341"/>
        <v>5000</v>
      </c>
      <c r="C218" s="19">
        <f>ISA!L218</f>
        <v>0.73611542371223737</v>
      </c>
      <c r="D218" s="52">
        <f>ISA!N218</f>
        <v>1.6299403949154085E-5</v>
      </c>
      <c r="F218" s="12">
        <f t="shared" ca="1" si="271"/>
        <v>288.13286105270458</v>
      </c>
      <c r="G218" s="19">
        <f>Weight!G218</f>
        <v>0.25</v>
      </c>
      <c r="H218" s="1">
        <f t="shared" si="342"/>
        <v>1</v>
      </c>
      <c r="J218" s="11">
        <f t="shared" ca="1" si="294"/>
        <v>52.48146715772981</v>
      </c>
      <c r="K218" s="11">
        <f t="shared" ca="1" si="295"/>
        <v>23.10158183445585</v>
      </c>
      <c r="L218" s="11">
        <f t="shared" ca="1" si="296"/>
        <v>2.2717694196790483</v>
      </c>
      <c r="N218" s="1">
        <f>'Geometry-Wing'!C218</f>
        <v>0.30481432099438527</v>
      </c>
      <c r="O218" s="1">
        <f>'Geometry-Wing'!D218</f>
        <v>3</v>
      </c>
      <c r="P218" s="1">
        <f>'Geometry-Wing'!AC218</f>
        <v>0.91444296298315586</v>
      </c>
      <c r="Q218" s="1">
        <f>'Geometry-Wing'!AD218</f>
        <v>9.8420572570645728</v>
      </c>
      <c r="R218" s="1">
        <f ca="1">'Geometry-Tail'!E218</f>
        <v>0.10137496479873467</v>
      </c>
      <c r="S218" s="1">
        <f>'Geometry-Tail'!F218</f>
        <v>4</v>
      </c>
      <c r="T218" s="19">
        <f>'Geometry-Tail'!I218</f>
        <v>4.8429600532968005</v>
      </c>
      <c r="U218" s="1">
        <f ca="1">'Geometry-Tail'!AD218</f>
        <v>7.8197034217017958E-2</v>
      </c>
      <c r="V218" s="1">
        <f ca="1">'Geometry-Tail'!T218</f>
        <v>3.0854574153398469</v>
      </c>
      <c r="X218" s="1">
        <f t="shared" si="343"/>
        <v>0.25</v>
      </c>
      <c r="Y218" s="5">
        <f t="shared" ca="1" si="297"/>
        <v>722462.86583273706</v>
      </c>
      <c r="Z218" s="1">
        <f t="shared" ca="1" si="272"/>
        <v>0.34079128708738288</v>
      </c>
      <c r="AA218" s="9">
        <f ca="1">'Airfoil-Flight'!W218</f>
        <v>8.51459848417737E-3</v>
      </c>
      <c r="AB218" s="12">
        <f t="shared" ca="1" si="298"/>
        <v>40.02435202560325</v>
      </c>
      <c r="AC218" s="1">
        <f ca="1">'Airfoil-Flight'!AG218</f>
        <v>-0.15283985413917178</v>
      </c>
      <c r="AD218" s="1">
        <f>'Geometry-Wing'!AB218</f>
        <v>0.95988181135316342</v>
      </c>
      <c r="AE218" s="61">
        <f t="shared" si="299"/>
        <v>4.179492534636231E-2</v>
      </c>
      <c r="AF218" s="17">
        <f t="shared" ca="1" si="300"/>
        <v>0.65785316095274082</v>
      </c>
      <c r="AG218" s="11">
        <f t="shared" ca="1" si="301"/>
        <v>0.65785316095274082</v>
      </c>
      <c r="AH218" s="11">
        <f ca="1">DEGREES(AI218/CS218)+'Airfoil-Flight'!K218</f>
        <v>-2.966823437644118</v>
      </c>
      <c r="AI218" s="1">
        <f t="shared" ca="1" si="302"/>
        <v>0.34076882415846671</v>
      </c>
      <c r="AJ218" s="1">
        <f ca="1">0.9*'Airfoil-Flight'!I218</f>
        <v>1.6041198422240373</v>
      </c>
      <c r="AK218" s="5">
        <f ca="1">C218*J218*'Geometry-Wing'!AH218/D218</f>
        <v>472379.56612140505</v>
      </c>
      <c r="AL218" s="9">
        <f ca="1">0.455/(LOG10(MIN(AK218,'Geometry-Wing'!AM218)))^2.58</f>
        <v>5.1632058137649995E-3</v>
      </c>
      <c r="AM218" s="9">
        <f ca="1">+AL218*'Geometry-Wing'!AK218*'Geometry-Wing'!AN218/P218</f>
        <v>0</v>
      </c>
      <c r="AN218" s="9">
        <f ca="1">AA218*COS(RADIANS(AF218))*'Geometry-Wing'!U218*'Geometry-Wing'!V218+AM218</f>
        <v>9.3654409778958503E-3</v>
      </c>
      <c r="AO218" s="9">
        <f ca="1">AI218^2/(PI()*'Geometry-Wing'!AJ218*AD218)</f>
        <v>3.912606653263353E-3</v>
      </c>
      <c r="AP218" s="9">
        <f t="shared" ca="1" si="303"/>
        <v>1.3278047631159202E-2</v>
      </c>
      <c r="AQ218" s="1">
        <f t="shared" ca="1" si="304"/>
        <v>-0.1375558687252546</v>
      </c>
      <c r="AR218" s="1">
        <f t="shared" ca="1" si="273"/>
        <v>-0.27015459673803649</v>
      </c>
      <c r="AS218" s="1">
        <f t="shared" si="344"/>
        <v>0.9343951712104227</v>
      </c>
      <c r="AT218" s="61">
        <f t="shared" si="274"/>
        <v>7.021101008537145E-2</v>
      </c>
      <c r="AU218" s="5">
        <f ca="1">C218*J218*'Geometry-Tail'!C218/D218</f>
        <v>377324.95124218124</v>
      </c>
      <c r="AV218" s="9">
        <f ca="1">0.455/(LOG10(MIN(AU218,'Geometry-Tail'!L218)))^2.58</f>
        <v>5.3995167098429544E-3</v>
      </c>
      <c r="AW218" s="9">
        <f ca="1">AV218*'Geometry-Tail'!M218*'Geometry-Tail'!N218*'Geometry-Tail'!G218/R218*'Geometry-Tail'!O218</f>
        <v>1.6521326040887501E-2</v>
      </c>
      <c r="AX218" s="9">
        <f t="shared" ca="1" si="275"/>
        <v>6.2156173983130341E-3</v>
      </c>
      <c r="AY218" s="9">
        <f t="shared" ca="1" si="276"/>
        <v>2.2736943439200536E-2</v>
      </c>
      <c r="AZ218" s="1">
        <f t="shared" ca="1" si="345"/>
        <v>0.95148725550796098</v>
      </c>
      <c r="BA218" s="1">
        <f t="shared" ca="1" si="277"/>
        <v>5.0986226259163159E-2</v>
      </c>
      <c r="BB218" s="5">
        <f ca="1">C218*J218*'Geometry-Tail'!Q218/D218</f>
        <v>377324.95124218124</v>
      </c>
      <c r="BC218" s="9">
        <f ca="1">0.455/(LOG10(MIN(BB218,'Geometry-Tail'!Z218)))^2.58</f>
        <v>5.3995167098429544E-3</v>
      </c>
      <c r="BD218" s="9">
        <f ca="1">BC218*'Geometry-Tail'!AA218*'Geometry-Tail'!AB218*'Geometry-Tail'!AE218/U218*'Geometry-Tail'!AF218</f>
        <v>8.1425953873275024E-3</v>
      </c>
      <c r="BE218" s="5">
        <f ca="1">C218*J218*'Geometry-Fuselage'!C218/D218</f>
        <v>3863383.0177849596</v>
      </c>
      <c r="BF218" s="9">
        <f ca="1">0.455/(LOG10(MIN(BE218,'Geometry-Fuselage'!K218)))^2.58</f>
        <v>3.514007694088204E-3</v>
      </c>
      <c r="BG218" s="9">
        <f ca="1">BF218*'Geometry-Fuselage'!L218*'Geometry-Fuselage'!M218*'Geometry-Fuselage'!H218/P218*'Geometry-Fuselage'!P218</f>
        <v>1.5733298901263196E-2</v>
      </c>
      <c r="BH218" s="9">
        <f>3.83*RADIANS('Geometry-Fuselage'!N218)^2.5*'Geometry-Fuselage'!I218/P218</f>
        <v>1.3659623231054097E-3</v>
      </c>
      <c r="BI218" s="69">
        <f>0</f>
        <v>0</v>
      </c>
      <c r="BJ218" s="9">
        <f>0.05*'Geometry-Fuselage'!O218/P218</f>
        <v>0</v>
      </c>
      <c r="BK218" s="9">
        <f t="shared" ca="1" si="305"/>
        <v>1.7099261224368605E-2</v>
      </c>
      <c r="BL218" s="5">
        <f ca="1">C218*J218*'Geometry-Fuselage'!R218/D218</f>
        <v>2906315.3915825421</v>
      </c>
      <c r="BM218" s="9">
        <f ca="1">0.455/(LOG10(MIN(BL218,'Geometry-Fuselage'!Z218)))^2.58</f>
        <v>3.6900466394149366E-3</v>
      </c>
      <c r="BN218" s="9">
        <f ca="1">BM218*'Geometry-Fuselage'!AA218*'Geometry-Fuselage'!AB218*'Geometry-Fuselage'!W218/P218*'Geometry-Fuselage'!AC218</f>
        <v>1.7311352408244602E-3</v>
      </c>
      <c r="BO218" s="5">
        <f ca="1">C218*J218*'Geometry-Fuselage'!AE218/D218</f>
        <v>4361119.4801989729</v>
      </c>
      <c r="BP218" s="9">
        <f ca="1">0.455/(LOG10(MIN(BO218,'Geometry-Fuselage'!AK218)))^2.58</f>
        <v>3.4425922976156656E-3</v>
      </c>
      <c r="BQ218" s="9">
        <f ca="1">BP218*'Geometry-Fuselage'!AL218*'Geometry-Fuselage'!AM218*'Geometry-Fuselage'!AI218/P218*'Geometry-Fuselage'!AN218</f>
        <v>0</v>
      </c>
      <c r="BR218" s="9">
        <f ca="1">'Geometry-Miscellaneous'!B218*J218/(0.5*C218*J218^2*P218)</f>
        <v>3.3968216024504998E-4</v>
      </c>
      <c r="BS218" s="9">
        <f>('Geometry-Miscellaneous'!J218+'Geometry-Miscellaneous'!R218)/P218*'Geometry-Miscellaneous'!$G$6</f>
        <v>2.8870034620722749E-3</v>
      </c>
      <c r="BT218" s="9">
        <f>'Geometry-Miscellaneous'!AO218/P218</f>
        <v>6.2492219506369547E-3</v>
      </c>
      <c r="BU218" s="1">
        <f t="shared" ca="1" si="278"/>
        <v>0.31081953935540868</v>
      </c>
      <c r="BV218" s="9">
        <f t="shared" ca="1" si="306"/>
        <v>4.0199596122689141E-2</v>
      </c>
      <c r="BW218" s="9">
        <f t="shared" ca="1" si="307"/>
        <v>4.6016687604294544E-3</v>
      </c>
      <c r="BX218" s="9">
        <f t="shared" ca="1" si="308"/>
        <v>4.4801264883118593E-2</v>
      </c>
      <c r="BY218" s="11">
        <f t="shared" ca="1" si="279"/>
        <v>288.13286105270453</v>
      </c>
      <c r="BZ218" s="11">
        <f t="shared" ca="1" si="280"/>
        <v>41.531226306826426</v>
      </c>
      <c r="CA218" s="11">
        <f t="shared" ca="1" si="281"/>
        <v>6.9377402661800183</v>
      </c>
      <c r="CB218" s="12">
        <f t="shared" ca="1" si="282"/>
        <v>2179.6196894419554</v>
      </c>
      <c r="CD218" s="1">
        <f t="shared" ca="1" si="309"/>
        <v>8.5641615974709467E-3</v>
      </c>
      <c r="CE218" s="1">
        <f t="shared" ca="1" si="310"/>
        <v>1.6748488458233888E-3</v>
      </c>
      <c r="CF218" s="1">
        <f t="shared" ca="1" si="311"/>
        <v>6.3672681011818131E-4</v>
      </c>
      <c r="CG218" s="1">
        <f t="shared" ca="1" si="312"/>
        <v>1.5636299098834613E-2</v>
      </c>
      <c r="CH218" s="1">
        <f t="shared" ca="1" si="313"/>
        <v>1.5830244389440785E-3</v>
      </c>
      <c r="CI218" s="1">
        <f t="shared" ca="1" si="314"/>
        <v>0</v>
      </c>
      <c r="CJ218" s="1">
        <f t="shared" ca="1" si="315"/>
        <v>3.1061996108700267E-4</v>
      </c>
      <c r="CK218" s="1">
        <f t="shared" si="316"/>
        <v>2.64E-3</v>
      </c>
      <c r="CL218" s="1">
        <f t="shared" si="317"/>
        <v>5.7145570368798337E-3</v>
      </c>
      <c r="CM218" s="1">
        <f t="shared" ca="1" si="318"/>
        <v>3.6760237789158046E-2</v>
      </c>
      <c r="CN218" s="1">
        <f t="shared" ca="1" si="319"/>
        <v>3.5778556209977498E-3</v>
      </c>
      <c r="CO218" s="1">
        <f t="shared" ca="1" si="320"/>
        <v>6.3010799495638668E-4</v>
      </c>
      <c r="CP218" s="1">
        <f t="shared" ca="1" si="321"/>
        <v>4.2079636159541361E-3</v>
      </c>
      <c r="CR218" s="1">
        <f ca="1">'Airfoil-Flight'!J218</f>
        <v>5.841171278686824</v>
      </c>
      <c r="CS218" s="1">
        <f ca="1">CR218/(1+CR218/(PI()*'Geometry-Wing'!AJ218)*(1+AE218))</f>
        <v>4.8806184115040923</v>
      </c>
      <c r="CU218" s="1">
        <f t="shared" si="346"/>
        <v>6</v>
      </c>
      <c r="CV218" s="1">
        <f t="shared" si="283"/>
        <v>3.9709114397548211</v>
      </c>
      <c r="CW218" s="1">
        <f>Stability!Z218</f>
        <v>2.1749577694090316</v>
      </c>
      <c r="CY218" s="1">
        <f t="shared" si="347"/>
        <v>6</v>
      </c>
      <c r="CZ218" s="1">
        <f t="shared" ca="1" si="284"/>
        <v>3.6351579757590589</v>
      </c>
      <c r="DA218" s="1">
        <f ca="1">Stability!AB218</f>
        <v>1.9910580234180542</v>
      </c>
      <c r="DC218" s="1"/>
      <c r="DD218" s="9">
        <f t="shared" ca="1" si="285"/>
        <v>1.114180823885892E-2</v>
      </c>
      <c r="DE218" s="9">
        <f t="shared" ca="1" si="286"/>
        <v>0.56446062279288178</v>
      </c>
      <c r="DF218" s="9"/>
      <c r="DG218" s="9">
        <f t="shared" ca="1" si="287"/>
        <v>2.8462267773449096E-2</v>
      </c>
      <c r="DH218" s="9">
        <f t="shared" ca="1" si="288"/>
        <v>0.13300569611581228</v>
      </c>
      <c r="DI218" s="9"/>
      <c r="DJ218" s="9">
        <f t="shared" ca="1" si="289"/>
        <v>2.560907849664501E-2</v>
      </c>
      <c r="DK218" s="9">
        <f t="shared" ca="1" si="290"/>
        <v>0.18351364185625132</v>
      </c>
      <c r="DL218" s="9"/>
      <c r="DM218" s="1">
        <v>1</v>
      </c>
      <c r="DN218" s="1">
        <f t="shared" ca="1" si="322"/>
        <v>0.31081953935540868</v>
      </c>
      <c r="DO218" s="1">
        <f t="shared" ca="1" si="323"/>
        <v>9.6608786045108447E-2</v>
      </c>
      <c r="DP218" s="1">
        <f t="shared" ca="1" si="324"/>
        <v>4.4801264883118593E-2</v>
      </c>
      <c r="DQ218" s="1">
        <f t="shared" ca="1" si="325"/>
        <v>0.31081953935540868</v>
      </c>
      <c r="DR218" s="1">
        <f t="shared" ca="1" si="326"/>
        <v>9.6608786045108447E-2</v>
      </c>
      <c r="DS218" s="1">
        <f t="shared" ca="1" si="327"/>
        <v>3.0027898376225843E-2</v>
      </c>
      <c r="DT218" s="1">
        <f t="shared" ca="1" si="328"/>
        <v>1.3925108513510568E-2</v>
      </c>
      <c r="DU218" s="1">
        <f t="shared" ca="1" si="329"/>
        <v>9.6608786045108447E-2</v>
      </c>
      <c r="DV218" s="1">
        <f t="shared" ca="1" si="330"/>
        <v>3.0027898376225843E-2</v>
      </c>
      <c r="DW218" s="1">
        <f t="shared" ca="1" si="331"/>
        <v>9.3332575411095402E-3</v>
      </c>
      <c r="DX218" s="1">
        <f t="shared" ca="1" si="291"/>
        <v>4.3281958136434347E-3</v>
      </c>
      <c r="DY218" s="9">
        <f t="shared" ca="1" si="292"/>
        <v>4.411874561192318E-2</v>
      </c>
      <c r="DZ218" s="9">
        <f t="shared" ca="1" si="293"/>
        <v>2.3208618265507696E-4</v>
      </c>
      <c r="EB218" s="9">
        <f t="shared" ca="1" si="332"/>
        <v>0.31081953935540868</v>
      </c>
      <c r="EC218" s="9">
        <f t="shared" ca="1" si="333"/>
        <v>4.4801264883118593E-2</v>
      </c>
      <c r="ED218" s="1">
        <f t="shared" ca="1" si="334"/>
        <v>1.4654452694064788E-3</v>
      </c>
      <c r="EE218" s="9">
        <f t="shared" ca="1" si="335"/>
        <v>6.7958417007473566E-4</v>
      </c>
      <c r="EG218" s="9">
        <f t="shared" ca="1" si="336"/>
        <v>8.2599455594296379E-5</v>
      </c>
      <c r="EH218" s="9">
        <f t="shared" ca="1" si="337"/>
        <v>1.7519265492067674E-2</v>
      </c>
      <c r="EN218" s="9">
        <v>0.47371012833136666</v>
      </c>
      <c r="EO218" s="9">
        <v>3.2694832600501239E-2</v>
      </c>
      <c r="EP218" s="1">
        <f t="shared" ca="1" si="338"/>
        <v>0.31081953935540868</v>
      </c>
      <c r="EQ218" s="9">
        <f t="shared" ca="1" si="339"/>
        <v>4.4801264883118593E-2</v>
      </c>
      <c r="ET218" s="1">
        <f t="shared" ca="1" si="340"/>
        <v>7.0444650482766171</v>
      </c>
    </row>
    <row r="219" spans="2:150" x14ac:dyDescent="0.25">
      <c r="B219" s="5">
        <f t="shared" si="341"/>
        <v>5000</v>
      </c>
      <c r="C219" s="19">
        <f>ISA!L219</f>
        <v>0.73611542371223737</v>
      </c>
      <c r="D219" s="52">
        <f>ISA!N219</f>
        <v>1.6299403949154085E-5</v>
      </c>
      <c r="F219" s="12">
        <f t="shared" ca="1" si="271"/>
        <v>288.13286105270458</v>
      </c>
      <c r="G219" s="19">
        <f>Weight!G219</f>
        <v>0.25</v>
      </c>
      <c r="H219" s="1">
        <f t="shared" si="342"/>
        <v>1</v>
      </c>
      <c r="J219" s="11">
        <f t="shared" ca="1" si="294"/>
        <v>59.672770802899706</v>
      </c>
      <c r="K219" s="11">
        <f t="shared" ca="1" si="295"/>
        <v>22.981118032841533</v>
      </c>
      <c r="L219" s="11">
        <f t="shared" ca="1" si="296"/>
        <v>2.5965999877648853</v>
      </c>
      <c r="N219" s="1">
        <f>'Geometry-Wing'!C219</f>
        <v>0.30481432099438527</v>
      </c>
      <c r="O219" s="1">
        <f>'Geometry-Wing'!D219</f>
        <v>3</v>
      </c>
      <c r="P219" s="1">
        <f>'Geometry-Wing'!AC219</f>
        <v>0.91444296298315586</v>
      </c>
      <c r="Q219" s="1">
        <f>'Geometry-Wing'!AD219</f>
        <v>9.8420572570645728</v>
      </c>
      <c r="R219" s="1">
        <f ca="1">'Geometry-Tail'!E219</f>
        <v>0.10137496479873467</v>
      </c>
      <c r="S219" s="1">
        <f>'Geometry-Tail'!F219</f>
        <v>4</v>
      </c>
      <c r="T219" s="19">
        <f>'Geometry-Tail'!I219</f>
        <v>4.8429600532968005</v>
      </c>
      <c r="U219" s="1">
        <f ca="1">'Geometry-Tail'!AD219</f>
        <v>7.8197034217017958E-2</v>
      </c>
      <c r="V219" s="1">
        <f ca="1">'Geometry-Tail'!T219</f>
        <v>3.0854574153398469</v>
      </c>
      <c r="X219" s="1">
        <f t="shared" si="343"/>
        <v>0.25</v>
      </c>
      <c r="Y219" s="5">
        <f t="shared" ca="1" si="297"/>
        <v>821458.76137331431</v>
      </c>
      <c r="Z219" s="1">
        <f t="shared" ca="1" si="272"/>
        <v>0.27050964683594136</v>
      </c>
      <c r="AA219" s="9">
        <f ca="1">'Airfoil-Flight'!W219</f>
        <v>8.788717795031575E-3</v>
      </c>
      <c r="AB219" s="12">
        <f t="shared" ca="1" si="298"/>
        <v>30.779193637195345</v>
      </c>
      <c r="AC219" s="1">
        <f ca="1">'Airfoil-Flight'!AG219</f>
        <v>-0.15350660518797907</v>
      </c>
      <c r="AD219" s="1">
        <f>'Geometry-Wing'!AB219</f>
        <v>0.95988181135316342</v>
      </c>
      <c r="AE219" s="61">
        <f t="shared" si="299"/>
        <v>4.179492534636231E-2</v>
      </c>
      <c r="AF219" s="17">
        <f t="shared" ca="1" si="300"/>
        <v>0.5221963473747514</v>
      </c>
      <c r="AG219" s="11">
        <f t="shared" ca="1" si="301"/>
        <v>0.5221963473747514</v>
      </c>
      <c r="AH219" s="11">
        <f ca="1">DEGREES(AI219/CS219)+'Airfoil-Flight'!K219</f>
        <v>-3.8263688492888388</v>
      </c>
      <c r="AI219" s="1">
        <f t="shared" ca="1" si="302"/>
        <v>0.27049841185991325</v>
      </c>
      <c r="AJ219" s="1">
        <f ca="1">0.9*'Airfoil-Flight'!I219</f>
        <v>1.620981061805062</v>
      </c>
      <c r="AK219" s="5">
        <f ca="1">C219*J219*'Geometry-Wing'!AH219/D219</f>
        <v>537107.65166716708</v>
      </c>
      <c r="AL219" s="9">
        <f ca="1">0.455/(LOG10(MIN(AK219,'Geometry-Wing'!AM219)))^2.58</f>
        <v>5.0345479017893527E-3</v>
      </c>
      <c r="AM219" s="9">
        <f ca="1">+AL219*'Geometry-Wing'!AK219*'Geometry-Wing'!AN219/P219</f>
        <v>0</v>
      </c>
      <c r="AN219" s="9">
        <f ca="1">AA219*COS(RADIANS(AF219))*'Geometry-Wing'!U219*'Geometry-Wing'!V219+AM219</f>
        <v>9.6671880541513017E-3</v>
      </c>
      <c r="AO219" s="9">
        <f ca="1">AI219^2/(PI()*'Geometry-Wing'!AJ219*AD219)</f>
        <v>2.4653348613865277E-3</v>
      </c>
      <c r="AP219" s="9">
        <f t="shared" ca="1" si="303"/>
        <v>1.2132522915537829E-2</v>
      </c>
      <c r="AQ219" s="1">
        <f t="shared" ca="1" si="304"/>
        <v>-0.13815594466918116</v>
      </c>
      <c r="AR219" s="1">
        <f t="shared" ca="1" si="273"/>
        <v>-0.27133312351516348</v>
      </c>
      <c r="AS219" s="1">
        <f t="shared" si="344"/>
        <v>0.9343951712104227</v>
      </c>
      <c r="AT219" s="61">
        <f t="shared" si="274"/>
        <v>7.021101008537145E-2</v>
      </c>
      <c r="AU219" s="5">
        <f ca="1">C219*J219*'Geometry-Tail'!C219/D219</f>
        <v>429028.12274701585</v>
      </c>
      <c r="AV219" s="9">
        <f ca="1">0.455/(LOG10(MIN(AU219,'Geometry-Tail'!L219)))^2.58</f>
        <v>5.2626578110506759E-3</v>
      </c>
      <c r="AW219" s="9">
        <f ca="1">AV219*'Geometry-Tail'!M219*'Geometry-Tail'!N219*'Geometry-Tail'!G219/R219*'Geometry-Tail'!O219</f>
        <v>1.6102568101973774E-2</v>
      </c>
      <c r="AX219" s="9">
        <f t="shared" ca="1" si="275"/>
        <v>6.2699659052078477E-3</v>
      </c>
      <c r="AY219" s="9">
        <f t="shared" ca="1" si="276"/>
        <v>2.2372534007181623E-2</v>
      </c>
      <c r="AZ219" s="1">
        <f t="shared" ca="1" si="345"/>
        <v>0.95148725550796098</v>
      </c>
      <c r="BA219" s="1">
        <f t="shared" ca="1" si="277"/>
        <v>5.0986226259163159E-2</v>
      </c>
      <c r="BB219" s="5">
        <f ca="1">C219*J219*'Geometry-Tail'!Q219/D219</f>
        <v>429028.12274701585</v>
      </c>
      <c r="BC219" s="9">
        <f ca="1">0.455/(LOG10(MIN(BB219,'Geometry-Tail'!Z219)))^2.58</f>
        <v>5.2626578110506759E-3</v>
      </c>
      <c r="BD219" s="9">
        <f ca="1">BC219*'Geometry-Tail'!AA219*'Geometry-Tail'!AB219*'Geometry-Tail'!AE219/U219*'Geometry-Tail'!AF219</f>
        <v>7.9362090201940735E-3</v>
      </c>
      <c r="BE219" s="5">
        <f ca="1">C219*J219*'Geometry-Fuselage'!C219/D219</f>
        <v>4392765.3289727373</v>
      </c>
      <c r="BF219" s="9">
        <f ca="1">0.455/(LOG10(MIN(BE219,'Geometry-Fuselage'!K219)))^2.58</f>
        <v>3.4383954026577894E-3</v>
      </c>
      <c r="BG219" s="9">
        <f ca="1">BF219*'Geometry-Fuselage'!L219*'Geometry-Fuselage'!M219*'Geometry-Fuselage'!H219/P219*'Geometry-Fuselage'!P219</f>
        <v>1.5394759294851545E-2</v>
      </c>
      <c r="BH219" s="9">
        <f>3.83*RADIANS('Geometry-Fuselage'!N219)^2.5*'Geometry-Fuselage'!I219/P219</f>
        <v>1.3659623231054097E-3</v>
      </c>
      <c r="BI219" s="69">
        <f>0</f>
        <v>0</v>
      </c>
      <c r="BJ219" s="9">
        <f>0.05*'Geometry-Fuselage'!O219/P219</f>
        <v>0</v>
      </c>
      <c r="BK219" s="9">
        <f t="shared" ca="1" si="305"/>
        <v>1.6760721617956956E-2</v>
      </c>
      <c r="BL219" s="5">
        <f ca="1">C219*J219*'Geometry-Fuselage'!R219/D219</f>
        <v>3304554.9531155052</v>
      </c>
      <c r="BM219" s="9">
        <f ca="1">0.455/(LOG10(MIN(BL219,'Geometry-Fuselage'!Z219)))^2.58</f>
        <v>3.6091509553710594E-3</v>
      </c>
      <c r="BN219" s="9">
        <f ca="1">BM219*'Geometry-Fuselage'!AA219*'Geometry-Fuselage'!AB219*'Geometry-Fuselage'!W219/P219*'Geometry-Fuselage'!AC219</f>
        <v>1.6931841298593261E-3</v>
      </c>
      <c r="BO219" s="5">
        <f ca="1">C219*J219*'Geometry-Fuselage'!AE219/D219</f>
        <v>4958704.4204354817</v>
      </c>
      <c r="BP219" s="9">
        <f ca="1">0.455/(LOG10(MIN(BO219,'Geometry-Fuselage'!AK219)))^2.58</f>
        <v>3.3690951202492211E-3</v>
      </c>
      <c r="BQ219" s="9">
        <f ca="1">BP219*'Geometry-Fuselage'!AL219*'Geometry-Fuselage'!AM219*'Geometry-Fuselage'!AI219/P219*'Geometry-Fuselage'!AN219</f>
        <v>0</v>
      </c>
      <c r="BR219" s="9">
        <f ca="1">'Geometry-Miscellaneous'!B219*J219/(0.5*C219*J219^2*P219)</f>
        <v>2.9874627735739439E-4</v>
      </c>
      <c r="BS219" s="9">
        <f>('Geometry-Miscellaneous'!J219+'Geometry-Miscellaneous'!R219)/P219*'Geometry-Miscellaneous'!$G$6</f>
        <v>2.8870034620722749E-3</v>
      </c>
      <c r="BT219" s="9">
        <f>'Geometry-Miscellaneous'!AO219/P219</f>
        <v>6.2492219506369547E-3</v>
      </c>
      <c r="BU219" s="1">
        <f t="shared" ca="1" si="278"/>
        <v>0.24041847581300302</v>
      </c>
      <c r="BV219" s="9">
        <f t="shared" ca="1" si="306"/>
        <v>4.0019844397896749E-2</v>
      </c>
      <c r="BW219" s="9">
        <f t="shared" ca="1" si="307"/>
        <v>3.1604220332054882E-3</v>
      </c>
      <c r="BX219" s="9">
        <f t="shared" ca="1" si="308"/>
        <v>4.3180266431102239E-2</v>
      </c>
      <c r="BY219" s="11">
        <f t="shared" ca="1" si="279"/>
        <v>288.13286105270458</v>
      </c>
      <c r="BZ219" s="11">
        <f t="shared" ca="1" si="280"/>
        <v>51.749989952887972</v>
      </c>
      <c r="CA219" s="11">
        <f t="shared" ca="1" si="281"/>
        <v>5.5677858356110654</v>
      </c>
      <c r="CB219" s="12">
        <f t="shared" ca="1" si="282"/>
        <v>3088.0652895110466</v>
      </c>
      <c r="CD219" s="1">
        <f t="shared" ca="1" si="309"/>
        <v>8.8400920879534856E-3</v>
      </c>
      <c r="CE219" s="1">
        <f t="shared" ca="1" si="310"/>
        <v>1.6323972745068192E-3</v>
      </c>
      <c r="CF219" s="1">
        <f t="shared" ca="1" si="311"/>
        <v>6.2058800830552254E-4</v>
      </c>
      <c r="CG219" s="1">
        <f t="shared" ca="1" si="312"/>
        <v>1.5326723938060392E-2</v>
      </c>
      <c r="CH219" s="1">
        <f t="shared" ca="1" si="313"/>
        <v>1.5483203125846187E-3</v>
      </c>
      <c r="CI219" s="1">
        <f t="shared" ca="1" si="314"/>
        <v>0</v>
      </c>
      <c r="CJ219" s="1">
        <f t="shared" ca="1" si="315"/>
        <v>2.7318643104688343E-4</v>
      </c>
      <c r="CK219" s="1">
        <f t="shared" si="316"/>
        <v>2.64E-3</v>
      </c>
      <c r="CL219" s="1">
        <f t="shared" si="317"/>
        <v>5.7145570368798337E-3</v>
      </c>
      <c r="CM219" s="1">
        <f t="shared" ca="1" si="318"/>
        <v>3.6595865089337556E-2</v>
      </c>
      <c r="CN219" s="1">
        <f t="shared" ca="1" si="319"/>
        <v>2.2544081153919641E-3</v>
      </c>
      <c r="CO219" s="1">
        <f t="shared" ca="1" si="320"/>
        <v>6.3561757292971213E-4</v>
      </c>
      <c r="CP219" s="1">
        <f t="shared" ca="1" si="321"/>
        <v>2.8900256883216762E-3</v>
      </c>
      <c r="CR219" s="1">
        <f ca="1">'Airfoil-Flight'!J219</f>
        <v>5.8377721478070814</v>
      </c>
      <c r="CS219" s="1">
        <f ca="1">CR219/(1+CR219/(PI()*'Geometry-Wing'!AJ219)*(1+AE219))</f>
        <v>4.8782450752447186</v>
      </c>
      <c r="CU219" s="1">
        <f t="shared" si="346"/>
        <v>6</v>
      </c>
      <c r="CV219" s="1">
        <f t="shared" si="283"/>
        <v>3.9709114397548211</v>
      </c>
      <c r="CW219" s="1">
        <f>Stability!Z219</f>
        <v>2.1749577694090316</v>
      </c>
      <c r="CY219" s="1">
        <f t="shared" si="347"/>
        <v>6</v>
      </c>
      <c r="CZ219" s="1">
        <f t="shared" ca="1" si="284"/>
        <v>3.6351579757590589</v>
      </c>
      <c r="DA219" s="1">
        <f ca="1">Stability!AB219</f>
        <v>1.9910580234180542</v>
      </c>
      <c r="DC219" s="1"/>
      <c r="DD219" s="9">
        <f t="shared" ca="1" si="285"/>
        <v>8.8098591244052619E-3</v>
      </c>
      <c r="DE219" s="9">
        <f t="shared" ca="1" si="286"/>
        <v>0.63357600648796086</v>
      </c>
      <c r="DF219" s="9"/>
      <c r="DG219" s="9">
        <f t="shared" ca="1" si="287"/>
        <v>2.4793473455685441E-2</v>
      </c>
      <c r="DH219" s="9">
        <f t="shared" ca="1" si="288"/>
        <v>0.18131817410273735</v>
      </c>
      <c r="DI219" s="9"/>
      <c r="DJ219" s="9">
        <f t="shared" ca="1" si="289"/>
        <v>2.4529690415594614E-2</v>
      </c>
      <c r="DK219" s="9">
        <f t="shared" ca="1" si="290"/>
        <v>0.18655799402887766</v>
      </c>
      <c r="DL219" s="9"/>
      <c r="DM219" s="1">
        <v>1</v>
      </c>
      <c r="DN219" s="1">
        <f t="shared" ca="1" si="322"/>
        <v>0.24041847581300302</v>
      </c>
      <c r="DO219" s="1">
        <f t="shared" ca="1" si="323"/>
        <v>5.7801043512247519E-2</v>
      </c>
      <c r="DP219" s="1">
        <f t="shared" ca="1" si="324"/>
        <v>4.3180266431102239E-2</v>
      </c>
      <c r="DQ219" s="1">
        <f t="shared" ca="1" si="325"/>
        <v>0.24041847581300302</v>
      </c>
      <c r="DR219" s="1">
        <f t="shared" ca="1" si="326"/>
        <v>5.7801043512247519E-2</v>
      </c>
      <c r="DS219" s="1">
        <f t="shared" ca="1" si="327"/>
        <v>1.3896438781615615E-2</v>
      </c>
      <c r="DT219" s="1">
        <f t="shared" ca="1" si="328"/>
        <v>1.038133384056498E-2</v>
      </c>
      <c r="DU219" s="1">
        <f t="shared" ca="1" si="329"/>
        <v>5.7801043512247519E-2</v>
      </c>
      <c r="DV219" s="1">
        <f t="shared" ca="1" si="330"/>
        <v>1.3896438781615615E-2</v>
      </c>
      <c r="DW219" s="1">
        <f t="shared" ca="1" si="331"/>
        <v>3.340960631104731E-3</v>
      </c>
      <c r="DX219" s="1">
        <f t="shared" ca="1" si="291"/>
        <v>2.4958644588545815E-3</v>
      </c>
      <c r="DY219" s="9">
        <f t="shared" ca="1" si="292"/>
        <v>4.2857189959427271E-2</v>
      </c>
      <c r="DZ219" s="9">
        <f t="shared" ca="1" si="293"/>
        <v>5.598091945194745E-5</v>
      </c>
      <c r="EB219" s="9">
        <f t="shared" ca="1" si="332"/>
        <v>0.24041847581300302</v>
      </c>
      <c r="EC219" s="9">
        <f t="shared" ca="1" si="333"/>
        <v>4.3180266431102239E-2</v>
      </c>
      <c r="ED219" s="1">
        <f t="shared" ca="1" si="334"/>
        <v>1.133519851386236E-3</v>
      </c>
      <c r="EE219" s="9">
        <f t="shared" ca="1" si="335"/>
        <v>8.4679594370004651E-4</v>
      </c>
      <c r="EG219" s="9">
        <f t="shared" ca="1" si="336"/>
        <v>6.4266548197615826E-5</v>
      </c>
      <c r="EH219" s="9">
        <f t="shared" ca="1" si="337"/>
        <v>1.3630873376004916E-2</v>
      </c>
      <c r="EN219" s="9">
        <v>0.42054809617189243</v>
      </c>
      <c r="EO219" s="9">
        <v>3.142748530153374E-2</v>
      </c>
      <c r="EP219" s="1">
        <f t="shared" ca="1" si="338"/>
        <v>0.24041847581300302</v>
      </c>
      <c r="EQ219" s="9">
        <f t="shared" ca="1" si="339"/>
        <v>4.3180266431102239E-2</v>
      </c>
      <c r="ET219" s="1">
        <f t="shared" ca="1" si="340"/>
        <v>5.6091955367926287</v>
      </c>
    </row>
    <row r="220" spans="2:150" x14ac:dyDescent="0.25">
      <c r="B220" s="5">
        <f t="shared" si="341"/>
        <v>5000</v>
      </c>
      <c r="C220" s="19">
        <f>ISA!L220</f>
        <v>0.73611542371223737</v>
      </c>
      <c r="D220" s="52">
        <f>ISA!N220</f>
        <v>1.6299403949154085E-5</v>
      </c>
      <c r="F220" s="12">
        <f t="shared" ca="1" si="271"/>
        <v>288.13286105270458</v>
      </c>
      <c r="G220" s="19">
        <f>Weight!G220</f>
        <v>0.25</v>
      </c>
      <c r="H220" s="1">
        <f t="shared" si="342"/>
        <v>1</v>
      </c>
      <c r="J220" s="11">
        <f t="shared" ca="1" si="294"/>
        <v>67.161402876285223</v>
      </c>
      <c r="K220" s="11">
        <f t="shared" ca="1" si="295"/>
        <v>22.870771298147822</v>
      </c>
      <c r="L220" s="11">
        <f t="shared" ca="1" si="296"/>
        <v>2.9365604684142967</v>
      </c>
      <c r="N220" s="1">
        <f>'Geometry-Wing'!C220</f>
        <v>0.30481432099438527</v>
      </c>
      <c r="O220" s="1">
        <f>'Geometry-Wing'!D220</f>
        <v>3</v>
      </c>
      <c r="P220" s="1">
        <f>'Geometry-Wing'!AC220</f>
        <v>0.91444296298315586</v>
      </c>
      <c r="Q220" s="1">
        <f>'Geometry-Wing'!AD220</f>
        <v>9.8420572570645728</v>
      </c>
      <c r="R220" s="1">
        <f ca="1">'Geometry-Tail'!E220</f>
        <v>0.10137496479873467</v>
      </c>
      <c r="S220" s="1">
        <f>'Geometry-Tail'!F220</f>
        <v>4</v>
      </c>
      <c r="T220" s="19">
        <f>'Geometry-Tail'!I220</f>
        <v>4.8429600532968005</v>
      </c>
      <c r="U220" s="1">
        <f ca="1">'Geometry-Tail'!AD220</f>
        <v>7.8197034217017958E-2</v>
      </c>
      <c r="V220" s="1">
        <f ca="1">'Geometry-Tail'!T220</f>
        <v>3.0854574153398469</v>
      </c>
      <c r="X220" s="1">
        <f t="shared" si="343"/>
        <v>0.25</v>
      </c>
      <c r="Y220" s="5">
        <f t="shared" ca="1" si="297"/>
        <v>924547.69699024095</v>
      </c>
      <c r="Z220" s="1">
        <f>$Z$9</f>
        <v>0.22</v>
      </c>
      <c r="AA220" s="9">
        <f ca="1">'Airfoil-Flight'!W220</f>
        <v>8.8314909621132406E-3</v>
      </c>
      <c r="AB220" s="12">
        <f t="shared" ca="1" si="298"/>
        <v>24.910856042744268</v>
      </c>
      <c r="AC220" s="1">
        <f ca="1">'Airfoil-Flight'!AG220</f>
        <v>-0.1541230050500344</v>
      </c>
      <c r="AD220" s="1">
        <f>'Geometry-Wing'!AB220</f>
        <v>0.95988181135316342</v>
      </c>
      <c r="AE220" s="61">
        <f t="shared" si="299"/>
        <v>4.179492534636231E-2</v>
      </c>
      <c r="AF220" s="17">
        <f t="shared" ca="1" si="300"/>
        <v>0.42469765207900589</v>
      </c>
      <c r="AG220" s="11">
        <f t="shared" ca="1" si="301"/>
        <v>0.42469765207900589</v>
      </c>
      <c r="AH220" s="11">
        <f ca="1">DEGREES(AI220/CS220)+'Airfoil-Flight'!K220</f>
        <v>-4.4518449205428565</v>
      </c>
      <c r="AI220" s="1">
        <f t="shared" ca="1" si="302"/>
        <v>0.21999395626864091</v>
      </c>
      <c r="AJ220" s="1">
        <f ca="1">0.9*'Airfoil-Flight'!I220</f>
        <v>1.6366605918135455</v>
      </c>
      <c r="AK220" s="5">
        <f ca="1">C220*J220*'Geometry-Wing'!AH220/D220</f>
        <v>604511.95572438836</v>
      </c>
      <c r="AL220" s="9">
        <f ca="1">0.455/(LOG10(MIN(AK220,'Geometry-Wing'!AM220)))^2.58</f>
        <v>4.9200017961388738E-3</v>
      </c>
      <c r="AM220" s="9">
        <f ca="1">+AL220*'Geometry-Wing'!AK220*'Geometry-Wing'!AN220/P220</f>
        <v>0</v>
      </c>
      <c r="AN220" s="9">
        <f ca="1">AA220*COS(RADIANS(AF220))*'Geometry-Wing'!U220*'Geometry-Wing'!V220+AM220</f>
        <v>9.714373182530189E-3</v>
      </c>
      <c r="AO220" s="9">
        <f ca="1">AI220^2/(PI()*'Geometry-Wing'!AJ220*AD220)</f>
        <v>1.6306771195517163E-3</v>
      </c>
      <c r="AP220" s="9">
        <f t="shared" ca="1" si="303"/>
        <v>1.1345050302081905E-2</v>
      </c>
      <c r="AQ220" s="1">
        <f t="shared" ca="1" si="304"/>
        <v>-0.13871070454503096</v>
      </c>
      <c r="AR220" s="1">
        <f t="shared" ca="1" si="273"/>
        <v>-0.27242265122441728</v>
      </c>
      <c r="AS220" s="1">
        <f t="shared" si="344"/>
        <v>0.9343951712104227</v>
      </c>
      <c r="AT220" s="61">
        <f t="shared" si="274"/>
        <v>7.021101008537145E-2</v>
      </c>
      <c r="AU220" s="5">
        <f ca="1">C220*J220*'Geometry-Tail'!C220/D220</f>
        <v>482868.99048549804</v>
      </c>
      <c r="AV220" s="9">
        <f ca="1">0.455/(LOG10(MIN(AU220,'Geometry-Tail'!L220)))^2.58</f>
        <v>5.1408809305923363E-3</v>
      </c>
      <c r="AW220" s="9">
        <f ca="1">AV220*'Geometry-Tail'!M220*'Geometry-Tail'!N220*'Geometry-Tail'!G220/R220*'Geometry-Tail'!O220</f>
        <v>1.5729957801013539E-2</v>
      </c>
      <c r="AX220" s="9">
        <f t="shared" ca="1" si="275"/>
        <v>6.3204206150152074E-3</v>
      </c>
      <c r="AY220" s="9">
        <f t="shared" ca="1" si="276"/>
        <v>2.2050378416028749E-2</v>
      </c>
      <c r="AZ220" s="1">
        <f t="shared" ca="1" si="345"/>
        <v>0.95148725550796098</v>
      </c>
      <c r="BA220" s="1">
        <f t="shared" ca="1" si="277"/>
        <v>5.0986226259163159E-2</v>
      </c>
      <c r="BB220" s="5">
        <f ca="1">C220*J220*'Geometry-Tail'!Q220/D220</f>
        <v>482868.99048549804</v>
      </c>
      <c r="BC220" s="9">
        <f ca="1">0.455/(LOG10(MIN(BB220,'Geometry-Tail'!Z220)))^2.58</f>
        <v>5.1408809305923363E-3</v>
      </c>
      <c r="BD220" s="9">
        <f ca="1">BC220*'Geometry-Tail'!AA220*'Geometry-Tail'!AB220*'Geometry-Tail'!AE220/U220*'Geometry-Tail'!AF220</f>
        <v>7.7525666835946486E-3</v>
      </c>
      <c r="BE220" s="5">
        <f ca="1">C220*J220*'Geometry-Fuselage'!C220/D220</f>
        <v>4944035.2447280595</v>
      </c>
      <c r="BF220" s="9">
        <f ca="1">0.455/(LOG10(MIN(BE220,'Geometry-Fuselage'!K220)))^2.58</f>
        <v>3.3707661065734474E-3</v>
      </c>
      <c r="BG220" s="9">
        <f ca="1">BF220*'Geometry-Fuselage'!L220*'Geometry-Fuselage'!M220*'Geometry-Fuselage'!H220/P220*'Geometry-Fuselage'!P220</f>
        <v>1.5091962026772977E-2</v>
      </c>
      <c r="BH220" s="9">
        <f>3.83*RADIANS('Geometry-Fuselage'!N220)^2.5*'Geometry-Fuselage'!I220/P220</f>
        <v>1.3659623231054097E-3</v>
      </c>
      <c r="BI220" s="69">
        <f>0</f>
        <v>0</v>
      </c>
      <c r="BJ220" s="9">
        <f>0.05*'Geometry-Fuselage'!O220/P220</f>
        <v>0</v>
      </c>
      <c r="BK220" s="9">
        <f t="shared" ca="1" si="305"/>
        <v>1.6457924349878385E-2</v>
      </c>
      <c r="BL220" s="5">
        <f ca="1">C220*J220*'Geometry-Fuselage'!R220/D220</f>
        <v>3719259.9496691967</v>
      </c>
      <c r="BM220" s="9">
        <f ca="1">0.455/(LOG10(MIN(BL220,'Geometry-Fuselage'!Z220)))^2.58</f>
        <v>3.5368357070550164E-3</v>
      </c>
      <c r="BN220" s="9">
        <f ca="1">BM220*'Geometry-Fuselage'!AA220*'Geometry-Fuselage'!AB220*'Geometry-Fuselage'!W220/P220*'Geometry-Fuselage'!AC220</f>
        <v>1.6592584137256343E-3</v>
      </c>
      <c r="BO220" s="5">
        <f ca="1">C220*J220*'Geometry-Fuselage'!AE220/D220</f>
        <v>5580996.8406746183</v>
      </c>
      <c r="BP220" s="9">
        <f ca="1">0.455/(LOG10(MIN(BO220,'Geometry-Fuselage'!AK220)))^2.58</f>
        <v>3.303342698074853E-3</v>
      </c>
      <c r="BQ220" s="9">
        <f ca="1">BP220*'Geometry-Fuselage'!AL220*'Geometry-Fuselage'!AM220*'Geometry-Fuselage'!AI220/P220*'Geometry-Fuselage'!AN220</f>
        <v>0</v>
      </c>
      <c r="BR220" s="9">
        <f ca="1">'Geometry-Miscellaneous'!B220*J220/(0.5*C220*J220^2*P220)</f>
        <v>2.6543546402396612E-4</v>
      </c>
      <c r="BS220" s="9">
        <f>('Geometry-Miscellaneous'!J220+'Geometry-Miscellaneous'!R220)/P220*'Geometry-Miscellaneous'!$G$6</f>
        <v>2.8870034620722749E-3</v>
      </c>
      <c r="BT220" s="9">
        <f>'Geometry-Miscellaneous'!AO220/P220</f>
        <v>6.2492219506369547E-3</v>
      </c>
      <c r="BU220" s="1">
        <f t="shared" ca="1" si="278"/>
        <v>0.18979323539682205</v>
      </c>
      <c r="BV220" s="9">
        <f t="shared" ca="1" si="306"/>
        <v>3.9639984362977651E-2</v>
      </c>
      <c r="BW220" s="9">
        <f t="shared" ca="1" si="307"/>
        <v>2.3313576904537268E-3</v>
      </c>
      <c r="BX220" s="9">
        <f t="shared" ca="1" si="308"/>
        <v>4.1971342053431379E-2</v>
      </c>
      <c r="BY220" s="11">
        <f t="shared" ca="1" si="279"/>
        <v>288.13286105270458</v>
      </c>
      <c r="BZ220" s="11">
        <f t="shared" ca="1" si="280"/>
        <v>63.718408313088766</v>
      </c>
      <c r="CA220" s="11">
        <f t="shared" ca="1" si="281"/>
        <v>4.5219720435721795</v>
      </c>
      <c r="CB220" s="12">
        <f t="shared" ca="1" si="282"/>
        <v>4279.4176913509964</v>
      </c>
      <c r="CD220" s="1">
        <f t="shared" ca="1" si="309"/>
        <v>8.883240196557016E-3</v>
      </c>
      <c r="CE220" s="1">
        <f t="shared" ca="1" si="310"/>
        <v>1.5946239183633295E-3</v>
      </c>
      <c r="CF220" s="1">
        <f t="shared" ca="1" si="311"/>
        <v>6.0622772222676416E-4</v>
      </c>
      <c r="CG220" s="1">
        <f t="shared" ca="1" si="312"/>
        <v>1.504983310705542E-2</v>
      </c>
      <c r="CH220" s="1">
        <f t="shared" ca="1" si="313"/>
        <v>1.5172971802020002E-3</v>
      </c>
      <c r="CI220" s="1">
        <f t="shared" ca="1" si="314"/>
        <v>0</v>
      </c>
      <c r="CJ220" s="1">
        <f t="shared" ca="1" si="315"/>
        <v>2.4272559220288445E-4</v>
      </c>
      <c r="CK220" s="1">
        <f t="shared" si="316"/>
        <v>2.64E-3</v>
      </c>
      <c r="CL220" s="1">
        <f t="shared" si="317"/>
        <v>5.7145570368798337E-3</v>
      </c>
      <c r="CM220" s="1">
        <f t="shared" ca="1" si="318"/>
        <v>3.6248504753487246E-2</v>
      </c>
      <c r="CN220" s="1">
        <f t="shared" ca="1" si="319"/>
        <v>1.4911612168717094E-3</v>
      </c>
      <c r="CO220" s="1">
        <f t="shared" ca="1" si="320"/>
        <v>6.4073241736036359E-4</v>
      </c>
      <c r="CP220" s="1">
        <f t="shared" ca="1" si="321"/>
        <v>2.1318936342320728E-3</v>
      </c>
      <c r="CR220" s="1">
        <f ca="1">'Airfoil-Flight'!J220</f>
        <v>5.834644566788433</v>
      </c>
      <c r="CS220" s="1">
        <f ca="1">CR220/(1+CR220/(PI()*'Geometry-Wing'!AJ220)*(1+AE220))</f>
        <v>4.8760609388132012</v>
      </c>
      <c r="CU220" s="1">
        <f t="shared" si="346"/>
        <v>6</v>
      </c>
      <c r="CV220" s="1">
        <f t="shared" si="283"/>
        <v>3.9709114397548211</v>
      </c>
      <c r="CW220" s="1">
        <f>Stability!Z220</f>
        <v>2.1749577694090316</v>
      </c>
      <c r="CY220" s="1">
        <f t="shared" si="347"/>
        <v>6</v>
      </c>
      <c r="CZ220" s="1">
        <f t="shared" ca="1" si="284"/>
        <v>3.6351579757590589</v>
      </c>
      <c r="DA220" s="1">
        <f ca="1">Stability!AB220</f>
        <v>1.9910580234180542</v>
      </c>
      <c r="DC220" s="1"/>
      <c r="DD220" s="9">
        <f t="shared" ca="1" si="285"/>
        <v>7.3036977887847871E-3</v>
      </c>
      <c r="DE220" s="9">
        <f t="shared" ca="1" si="286"/>
        <v>0.6822490672099929</v>
      </c>
      <c r="DF220" s="9"/>
      <c r="DG220" s="9">
        <f t="shared" ca="1" si="287"/>
        <v>2.2298083133886683E-2</v>
      </c>
      <c r="DH220" s="9">
        <f t="shared" ca="1" si="288"/>
        <v>0.21970852225701692</v>
      </c>
      <c r="DI220" s="9"/>
      <c r="DJ220" s="9">
        <f t="shared" ca="1" si="289"/>
        <v>2.3994267805820552E-2</v>
      </c>
      <c r="DK220" s="9">
        <f t="shared" ca="1" si="290"/>
        <v>0.18345616547766719</v>
      </c>
      <c r="DL220" s="9"/>
      <c r="DM220" s="1">
        <v>1</v>
      </c>
      <c r="DN220" s="1">
        <f t="shared" ca="1" si="322"/>
        <v>0.18979323539682205</v>
      </c>
      <c r="DO220" s="1">
        <f t="shared" ca="1" si="323"/>
        <v>3.602147220239351E-2</v>
      </c>
      <c r="DP220" s="1">
        <f t="shared" ca="1" si="324"/>
        <v>4.1971342053431379E-2</v>
      </c>
      <c r="DQ220" s="1">
        <f t="shared" ca="1" si="325"/>
        <v>0.18979323539682205</v>
      </c>
      <c r="DR220" s="1">
        <f t="shared" ca="1" si="326"/>
        <v>3.602147220239351E-2</v>
      </c>
      <c r="DS220" s="1">
        <f t="shared" ca="1" si="327"/>
        <v>6.8366317530489532E-3</v>
      </c>
      <c r="DT220" s="1">
        <f t="shared" ca="1" si="328"/>
        <v>7.9658768022674385E-3</v>
      </c>
      <c r="DU220" s="1">
        <f t="shared" ca="1" si="329"/>
        <v>3.602147220239351E-2</v>
      </c>
      <c r="DV220" s="1">
        <f t="shared" ca="1" si="330"/>
        <v>6.8366317530489532E-3</v>
      </c>
      <c r="DW220" s="1">
        <f t="shared" ca="1" si="331"/>
        <v>1.2975464596278084E-3</v>
      </c>
      <c r="DX220" s="1">
        <f t="shared" ca="1" si="291"/>
        <v>1.5118695310748281E-3</v>
      </c>
      <c r="DY220" s="9">
        <f t="shared" ca="1" si="292"/>
        <v>4.2232520520570214E-2</v>
      </c>
      <c r="DZ220" s="9">
        <f t="shared" ca="1" si="293"/>
        <v>3.8723002562738326E-5</v>
      </c>
      <c r="EB220" s="9">
        <f t="shared" ca="1" si="332"/>
        <v>0.18979323539682205</v>
      </c>
      <c r="EC220" s="9">
        <f t="shared" ca="1" si="333"/>
        <v>4.1971342053431379E-2</v>
      </c>
      <c r="ED220" s="1">
        <f t="shared" ca="1" si="334"/>
        <v>8.9483305828978689E-4</v>
      </c>
      <c r="EE220" s="9">
        <f t="shared" ca="1" si="335"/>
        <v>1.0426376845225993E-3</v>
      </c>
      <c r="EG220" s="9">
        <f t="shared" ca="1" si="336"/>
        <v>5.1111276942043373E-5</v>
      </c>
      <c r="EH220" s="9">
        <f t="shared" ca="1" si="337"/>
        <v>1.0840652930987181E-2</v>
      </c>
      <c r="EN220" s="9">
        <v>0.31099731885897708</v>
      </c>
      <c r="EO220" s="9">
        <v>2.9939515052994085E-2</v>
      </c>
      <c r="EP220" s="1">
        <f t="shared" ca="1" si="338"/>
        <v>0.18979323539682205</v>
      </c>
      <c r="EQ220" s="9">
        <f t="shared" ca="1" si="339"/>
        <v>4.1971342053431379E-2</v>
      </c>
      <c r="ET220" s="1">
        <f t="shared" ca="1" si="340"/>
        <v>4.4935152495407804</v>
      </c>
    </row>
    <row r="221" spans="2:150" x14ac:dyDescent="0.25">
      <c r="J221" s="11"/>
      <c r="K221" s="11"/>
      <c r="L221" s="11"/>
      <c r="Y221" s="5"/>
      <c r="Z221" s="1"/>
      <c r="AA221" s="9"/>
      <c r="AB221" s="12"/>
      <c r="AC221" s="1"/>
      <c r="AD221" s="1"/>
      <c r="AE221" s="1"/>
      <c r="AF221" s="11"/>
      <c r="AG221" s="11"/>
      <c r="AH221" s="11"/>
      <c r="AI221" s="1"/>
      <c r="AJ221" s="1"/>
      <c r="AK221" s="1"/>
      <c r="AL221" s="9"/>
      <c r="AM221" s="9"/>
      <c r="AN221" s="9"/>
      <c r="AO221" s="9"/>
      <c r="AP221" s="9"/>
      <c r="AQ221" s="1"/>
      <c r="AR221" s="1"/>
      <c r="AS221" s="1"/>
      <c r="AT221" s="1"/>
      <c r="AU221" s="5"/>
      <c r="AV221" s="9"/>
      <c r="AW221" s="9"/>
      <c r="AX221" s="9"/>
      <c r="AY221" s="9"/>
      <c r="AZ221" s="1"/>
      <c r="BA221" s="1"/>
      <c r="BB221" s="5"/>
      <c r="BC221" s="9"/>
      <c r="BD221" s="9"/>
      <c r="BE221" s="5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1"/>
      <c r="BV221" s="9"/>
      <c r="BW221" s="9"/>
      <c r="BX221" s="9"/>
      <c r="BY221" s="11"/>
      <c r="BZ221" s="11"/>
      <c r="CA221" s="11"/>
      <c r="CB221" s="12"/>
      <c r="CR221" s="1"/>
      <c r="CS221" s="1"/>
      <c r="CU221" s="1"/>
      <c r="CV221" s="1"/>
      <c r="CW221" s="1"/>
      <c r="CY221" s="1"/>
      <c r="CZ221" s="1"/>
      <c r="DA221" s="1"/>
      <c r="DC221" s="1"/>
      <c r="DD221" s="1"/>
      <c r="DE221" s="1"/>
      <c r="DF221" s="1"/>
      <c r="DG221" s="1"/>
    </row>
    <row r="222" spans="2:150" x14ac:dyDescent="0.25">
      <c r="J222" s="11"/>
      <c r="K222" s="11"/>
      <c r="L222" s="11"/>
      <c r="Y222" s="5"/>
      <c r="Z222" s="1"/>
      <c r="AA222" s="9"/>
      <c r="AB222" s="12"/>
      <c r="AC222" s="1"/>
      <c r="AD222" s="1"/>
      <c r="AE222" s="1"/>
      <c r="AF222" s="11"/>
      <c r="AG222" s="11"/>
      <c r="AH222" s="11"/>
      <c r="AI222" s="1"/>
      <c r="AJ222" s="1"/>
      <c r="AK222" s="1"/>
      <c r="AL222" s="9"/>
      <c r="AM222" s="9"/>
      <c r="AN222" s="9"/>
      <c r="AO222" s="9"/>
      <c r="AP222" s="9"/>
      <c r="AQ222" s="1"/>
      <c r="AR222" s="1"/>
      <c r="AS222" s="1"/>
      <c r="AT222" s="1"/>
      <c r="AU222" s="5"/>
      <c r="AV222" s="9"/>
      <c r="AW222" s="9"/>
      <c r="AX222" s="9"/>
      <c r="AY222" s="9"/>
      <c r="AZ222" s="1"/>
      <c r="BA222" s="1"/>
      <c r="BB222" s="5"/>
      <c r="BC222" s="9"/>
      <c r="BD222" s="9"/>
      <c r="BE222" s="5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1"/>
      <c r="BV222" s="9"/>
      <c r="BW222" s="9"/>
      <c r="BX222" s="9"/>
      <c r="BY222" s="11"/>
      <c r="BZ222" s="11"/>
      <c r="CA222" s="11"/>
      <c r="CB222" s="12"/>
      <c r="CR222" s="1"/>
      <c r="CS222" s="1"/>
      <c r="CU222" s="1"/>
      <c r="CV222" s="1"/>
      <c r="CW222" s="1"/>
      <c r="CY222" s="1"/>
      <c r="CZ222" s="1"/>
      <c r="DA222" s="1"/>
      <c r="DC222" s="1"/>
      <c r="DD222" s="1"/>
      <c r="DE222" s="1"/>
      <c r="DF222" s="1"/>
      <c r="DG222" s="1"/>
    </row>
    <row r="223" spans="2:150" x14ac:dyDescent="0.25">
      <c r="J223" s="11"/>
      <c r="K223" s="11"/>
      <c r="L223" s="11"/>
      <c r="Y223" s="5"/>
      <c r="Z223" s="1"/>
      <c r="AA223" s="9"/>
      <c r="AB223" s="12"/>
      <c r="AC223" s="1"/>
      <c r="AD223" s="1"/>
      <c r="AE223" s="1"/>
      <c r="AF223" s="11"/>
      <c r="AG223" s="11"/>
      <c r="AH223" s="11"/>
      <c r="AI223" s="1"/>
      <c r="AJ223" s="1"/>
      <c r="AK223" s="1"/>
      <c r="AL223" s="9"/>
      <c r="AM223" s="9"/>
      <c r="AN223" s="9"/>
      <c r="AO223" s="9"/>
      <c r="AP223" s="9"/>
      <c r="AQ223" s="1"/>
      <c r="AR223" s="1"/>
      <c r="AS223" s="1"/>
      <c r="AT223" s="1"/>
      <c r="AU223" s="5"/>
      <c r="AV223" s="9"/>
      <c r="AW223" s="9"/>
      <c r="AX223" s="9"/>
      <c r="AY223" s="9"/>
      <c r="AZ223" s="1"/>
      <c r="BA223" s="1"/>
      <c r="BB223" s="5"/>
      <c r="BC223" s="9"/>
      <c r="BD223" s="9"/>
      <c r="BE223" s="5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1"/>
      <c r="BV223" s="9"/>
      <c r="BW223" s="9"/>
      <c r="BX223" s="9"/>
      <c r="BY223" s="11"/>
      <c r="BZ223" s="11"/>
      <c r="CA223" s="11"/>
      <c r="CB223" s="12"/>
      <c r="CR223" s="1"/>
      <c r="CS223" s="1"/>
      <c r="CU223" s="1"/>
      <c r="CV223" s="1"/>
      <c r="CW223" s="1"/>
      <c r="CY223" s="1"/>
      <c r="CZ223" s="1"/>
      <c r="DA223" s="1"/>
      <c r="DC223" s="1"/>
      <c r="DD223" s="1"/>
      <c r="DE223" s="1"/>
      <c r="DF223" s="1"/>
      <c r="DG223" s="1"/>
    </row>
    <row r="224" spans="2:150" x14ac:dyDescent="0.25">
      <c r="J224" s="11"/>
      <c r="K224" s="11"/>
      <c r="L224" s="11"/>
      <c r="Y224" s="5"/>
      <c r="Z224" s="1"/>
      <c r="AA224" s="9"/>
      <c r="AB224" s="12"/>
      <c r="AC224" s="1"/>
      <c r="AD224" s="1"/>
      <c r="AE224" s="1"/>
      <c r="AF224" s="11"/>
      <c r="AG224" s="11"/>
      <c r="AH224" s="11"/>
      <c r="AI224" s="1"/>
      <c r="AJ224" s="1"/>
      <c r="AK224" s="1"/>
      <c r="AL224" s="9"/>
      <c r="AM224" s="9"/>
      <c r="AN224" s="9"/>
      <c r="AO224" s="9"/>
      <c r="AP224" s="9"/>
      <c r="AQ224" s="1"/>
      <c r="AR224" s="1"/>
      <c r="AS224" s="1"/>
      <c r="AT224" s="1"/>
      <c r="AU224" s="5"/>
      <c r="AV224" s="9"/>
      <c r="AW224" s="9"/>
      <c r="AX224" s="9"/>
      <c r="AY224" s="9"/>
      <c r="AZ224" s="1"/>
      <c r="BA224" s="1"/>
      <c r="BB224" s="5"/>
      <c r="BC224" s="9"/>
      <c r="BD224" s="9"/>
      <c r="BE224" s="5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1"/>
      <c r="BV224" s="9"/>
      <c r="BW224" s="9"/>
      <c r="BX224" s="9"/>
      <c r="BY224" s="11"/>
      <c r="BZ224" s="11"/>
      <c r="CA224" s="11"/>
      <c r="CB224" s="12"/>
      <c r="CR224" s="1"/>
      <c r="CS224" s="1"/>
      <c r="CU224" s="1"/>
      <c r="CV224" s="1"/>
      <c r="CW224" s="1"/>
      <c r="CY224" s="1"/>
      <c r="CZ224" s="1"/>
      <c r="DA224" s="1"/>
      <c r="DC224" s="1"/>
      <c r="DD224" s="1"/>
      <c r="DE224" s="1"/>
      <c r="DF224" s="1"/>
      <c r="DG224" s="1"/>
    </row>
    <row r="225" spans="3:111" x14ac:dyDescent="0.25">
      <c r="C225" s="1"/>
      <c r="D225" s="1"/>
      <c r="E225" s="1"/>
      <c r="F225" s="1"/>
      <c r="G225" s="1"/>
      <c r="H225" s="1"/>
      <c r="J225" s="11"/>
      <c r="K225" s="11"/>
      <c r="L225" s="11"/>
      <c r="N225" s="1"/>
      <c r="O225" s="1"/>
      <c r="P225" s="1"/>
      <c r="Q225" s="1"/>
      <c r="R225" s="1"/>
      <c r="S225" s="1"/>
      <c r="T225" s="1"/>
      <c r="U225" s="1"/>
      <c r="V225" s="1"/>
      <c r="Y225" s="5"/>
      <c r="Z225" s="1"/>
      <c r="AA225" s="9"/>
      <c r="AB225" s="12"/>
      <c r="AC225" s="1"/>
      <c r="AD225" s="1"/>
      <c r="AE225" s="1"/>
      <c r="AF225" s="11"/>
      <c r="AG225" s="11"/>
      <c r="AH225" s="11"/>
      <c r="AI225" s="1"/>
      <c r="AJ225" s="1"/>
      <c r="AK225" s="1"/>
      <c r="AL225" s="9"/>
      <c r="AM225" s="9"/>
      <c r="AN225" s="9"/>
      <c r="AO225" s="9"/>
      <c r="AP225" s="9"/>
      <c r="AQ225" s="1"/>
      <c r="AR225" s="1"/>
      <c r="AS225" s="1"/>
      <c r="AT225" s="1"/>
      <c r="AU225" s="5"/>
      <c r="AV225" s="9"/>
      <c r="AW225" s="9"/>
      <c r="AX225" s="9"/>
      <c r="AY225" s="9"/>
      <c r="AZ225" s="1"/>
      <c r="BA225" s="1"/>
      <c r="BB225" s="5"/>
      <c r="BC225" s="9"/>
      <c r="BD225" s="9"/>
      <c r="BE225" s="5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1"/>
      <c r="BV225" s="9"/>
      <c r="BW225" s="9"/>
      <c r="BX225" s="9"/>
      <c r="BY225" s="11"/>
      <c r="BZ225" s="11"/>
      <c r="CA225" s="11"/>
      <c r="CB225" s="12"/>
      <c r="CR225" s="1"/>
      <c r="CS225" s="1"/>
      <c r="CU225" s="1"/>
      <c r="CV225" s="1"/>
      <c r="CW225" s="1"/>
      <c r="CY225" s="1"/>
      <c r="CZ225" s="1"/>
      <c r="DA225" s="1"/>
      <c r="DC225" s="1"/>
      <c r="DD225" s="1"/>
      <c r="DE225" s="1"/>
      <c r="DF225" s="1"/>
      <c r="DG225" s="1"/>
    </row>
    <row r="226" spans="3:111" x14ac:dyDescent="0.25">
      <c r="C226" s="1"/>
      <c r="D226" s="1"/>
      <c r="E226" s="1"/>
      <c r="F226" s="1"/>
      <c r="G226" s="1"/>
      <c r="H226" s="1"/>
      <c r="J226" s="11"/>
      <c r="K226" s="11"/>
      <c r="L226" s="11"/>
      <c r="N226" s="1"/>
      <c r="O226" s="1"/>
      <c r="P226" s="1"/>
      <c r="Q226" s="1"/>
      <c r="R226" s="1"/>
      <c r="S226" s="1"/>
      <c r="T226" s="1"/>
      <c r="U226" s="1"/>
      <c r="V226" s="1"/>
      <c r="Y226" s="5"/>
      <c r="Z226" s="1"/>
      <c r="AA226" s="9"/>
      <c r="AB226" s="12"/>
      <c r="AC226" s="1"/>
      <c r="AD226" s="1"/>
      <c r="AE226" s="1"/>
      <c r="AF226" s="11"/>
      <c r="AG226" s="11"/>
      <c r="AH226" s="11"/>
      <c r="AI226" s="1"/>
      <c r="AJ226" s="1"/>
      <c r="AK226" s="1"/>
      <c r="AL226" s="9"/>
      <c r="AM226" s="9"/>
      <c r="AN226" s="9"/>
      <c r="AO226" s="9"/>
      <c r="AP226" s="9"/>
      <c r="AQ226" s="1"/>
      <c r="AR226" s="1"/>
      <c r="AS226" s="1"/>
      <c r="AT226" s="1"/>
      <c r="AU226" s="5"/>
      <c r="AV226" s="9"/>
      <c r="AW226" s="9"/>
      <c r="AX226" s="9"/>
      <c r="AY226" s="9"/>
      <c r="AZ226" s="1"/>
      <c r="BA226" s="1"/>
      <c r="BB226" s="5"/>
      <c r="BC226" s="9"/>
      <c r="BD226" s="9"/>
      <c r="BE226" s="5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1"/>
      <c r="BV226" s="9"/>
      <c r="BW226" s="9"/>
      <c r="BX226" s="9"/>
      <c r="BY226" s="11"/>
      <c r="BZ226" s="11"/>
      <c r="CA226" s="11"/>
      <c r="CB226" s="12"/>
      <c r="CR226" s="1"/>
      <c r="CS226" s="1"/>
      <c r="CU226" s="1"/>
      <c r="CV226" s="1"/>
      <c r="CW226" s="1"/>
      <c r="CY226" s="1"/>
      <c r="CZ226" s="1"/>
      <c r="DA226" s="1"/>
      <c r="DC226" s="1"/>
      <c r="DD226" s="1"/>
      <c r="DE226" s="1"/>
      <c r="DF226" s="1"/>
      <c r="DG226" s="1"/>
    </row>
    <row r="227" spans="3:111" x14ac:dyDescent="0.25">
      <c r="C227" s="1"/>
      <c r="D227" s="1"/>
      <c r="E227" s="1"/>
      <c r="F227" s="1"/>
      <c r="G227" s="1"/>
      <c r="H227" s="1"/>
      <c r="J227" s="11"/>
      <c r="K227" s="11"/>
      <c r="L227" s="11"/>
      <c r="N227" s="1"/>
      <c r="O227" s="1"/>
      <c r="P227" s="1"/>
      <c r="Q227" s="1"/>
      <c r="R227" s="1"/>
      <c r="S227" s="1"/>
      <c r="T227" s="1"/>
      <c r="U227" s="1"/>
      <c r="V227" s="1"/>
      <c r="Y227" s="5"/>
      <c r="Z227" s="1"/>
      <c r="AA227" s="9"/>
      <c r="AB227" s="12"/>
      <c r="AC227" s="1"/>
      <c r="AD227" s="1"/>
      <c r="AE227" s="1"/>
      <c r="AF227" s="11"/>
      <c r="AG227" s="11"/>
      <c r="AH227" s="11"/>
      <c r="AI227" s="1"/>
      <c r="AJ227" s="1"/>
      <c r="AK227" s="1"/>
      <c r="AL227" s="9"/>
      <c r="AM227" s="9"/>
      <c r="AN227" s="9"/>
      <c r="AO227" s="9"/>
      <c r="AP227" s="9"/>
      <c r="AQ227" s="1"/>
      <c r="AR227" s="1"/>
      <c r="AS227" s="1"/>
      <c r="AT227" s="1"/>
      <c r="AU227" s="5"/>
      <c r="AV227" s="9"/>
      <c r="AW227" s="9"/>
      <c r="AX227" s="9"/>
      <c r="AY227" s="9"/>
      <c r="AZ227" s="1"/>
      <c r="BA227" s="1"/>
      <c r="BB227" s="5"/>
      <c r="BC227" s="9"/>
      <c r="BD227" s="9"/>
      <c r="BE227" s="5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1"/>
      <c r="BV227" s="9"/>
      <c r="BW227" s="9"/>
      <c r="BX227" s="9"/>
      <c r="BY227" s="11"/>
      <c r="BZ227" s="11"/>
      <c r="CA227" s="11"/>
      <c r="CB227" s="12"/>
      <c r="CR227" s="1"/>
      <c r="CS227" s="1"/>
      <c r="CU227" s="1"/>
      <c r="CV227" s="1"/>
      <c r="CW227" s="1"/>
      <c r="CY227" s="1"/>
      <c r="CZ227" s="1"/>
      <c r="DA227" s="1"/>
      <c r="DC227" s="1"/>
      <c r="DD227" s="1"/>
      <c r="DE227" s="1"/>
      <c r="DF227" s="1"/>
      <c r="DG227" s="1"/>
    </row>
    <row r="228" spans="3:111" x14ac:dyDescent="0.25">
      <c r="C228" s="1"/>
      <c r="D228" s="1"/>
      <c r="E228" s="1"/>
      <c r="F228" s="1"/>
      <c r="G228" s="1"/>
      <c r="H228" s="1"/>
      <c r="J228" s="11"/>
      <c r="K228" s="11"/>
      <c r="L228" s="11"/>
      <c r="N228" s="1"/>
      <c r="O228" s="1"/>
      <c r="P228" s="1"/>
      <c r="Q228" s="1"/>
      <c r="R228" s="1"/>
      <c r="S228" s="1"/>
      <c r="T228" s="1"/>
      <c r="U228" s="1"/>
      <c r="V228" s="1"/>
      <c r="Y228" s="5"/>
      <c r="Z228" s="1"/>
      <c r="AA228" s="9"/>
      <c r="AB228" s="12"/>
      <c r="AC228" s="1"/>
      <c r="AD228" s="1"/>
      <c r="AE228" s="1"/>
      <c r="AF228" s="11"/>
      <c r="AG228" s="11"/>
      <c r="AH228" s="11"/>
      <c r="AI228" s="1"/>
      <c r="AJ228" s="1"/>
      <c r="AK228" s="1"/>
      <c r="AL228" s="9"/>
      <c r="AM228" s="9"/>
      <c r="AN228" s="9"/>
      <c r="AO228" s="9"/>
      <c r="AP228" s="9"/>
      <c r="AQ228" s="1"/>
      <c r="AR228" s="1"/>
      <c r="AS228" s="1"/>
      <c r="AT228" s="1"/>
      <c r="AU228" s="5"/>
      <c r="AV228" s="9"/>
      <c r="AW228" s="9"/>
      <c r="AX228" s="9"/>
      <c r="AY228" s="9"/>
      <c r="AZ228" s="1"/>
      <c r="BA228" s="1"/>
      <c r="BB228" s="5"/>
      <c r="BC228" s="9"/>
      <c r="BD228" s="9"/>
      <c r="BE228" s="5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1"/>
      <c r="BV228" s="9"/>
      <c r="BW228" s="9"/>
      <c r="BX228" s="9"/>
      <c r="BY228" s="11"/>
      <c r="BZ228" s="11"/>
      <c r="CA228" s="11"/>
      <c r="CB228" s="12"/>
      <c r="CR228" s="1"/>
      <c r="CS228" s="1"/>
      <c r="CU228" s="1"/>
      <c r="CV228" s="1"/>
      <c r="CW228" s="1"/>
      <c r="CY228" s="1"/>
      <c r="CZ228" s="1"/>
      <c r="DA228" s="1"/>
      <c r="DC228" s="1"/>
      <c r="DD228" s="1"/>
      <c r="DE228" s="1"/>
      <c r="DF228" s="1"/>
      <c r="DG228" s="1"/>
    </row>
    <row r="229" spans="3:111" x14ac:dyDescent="0.25">
      <c r="C229" s="1"/>
      <c r="D229" s="1"/>
      <c r="E229" s="1"/>
      <c r="F229" s="1"/>
      <c r="G229" s="1"/>
      <c r="H229" s="1"/>
      <c r="J229" s="11"/>
      <c r="K229" s="11"/>
      <c r="L229" s="11"/>
      <c r="N229" s="1"/>
      <c r="O229" s="1"/>
      <c r="P229" s="1"/>
      <c r="Q229" s="1"/>
      <c r="R229" s="1"/>
      <c r="S229" s="1"/>
      <c r="T229" s="1"/>
      <c r="U229" s="1"/>
      <c r="V229" s="1"/>
      <c r="Y229" s="5"/>
      <c r="Z229" s="1"/>
      <c r="AA229" s="9"/>
      <c r="AB229" s="12"/>
      <c r="AC229" s="1"/>
      <c r="AD229" s="1"/>
      <c r="AE229" s="1"/>
      <c r="AF229" s="11"/>
      <c r="AG229" s="11"/>
      <c r="AH229" s="11"/>
      <c r="AI229" s="1"/>
      <c r="AJ229" s="1"/>
      <c r="AK229" s="1"/>
      <c r="AL229" s="9"/>
      <c r="AM229" s="9"/>
      <c r="AN229" s="9"/>
      <c r="AO229" s="9"/>
      <c r="AP229" s="9"/>
      <c r="AQ229" s="1"/>
      <c r="AR229" s="1"/>
      <c r="AS229" s="1"/>
      <c r="AT229" s="1"/>
      <c r="AU229" s="5"/>
      <c r="AV229" s="9"/>
      <c r="AW229" s="9"/>
      <c r="AX229" s="9"/>
      <c r="AY229" s="9"/>
      <c r="AZ229" s="1"/>
      <c r="BA229" s="1"/>
      <c r="BB229" s="5"/>
      <c r="BC229" s="9"/>
      <c r="BD229" s="9"/>
      <c r="BE229" s="5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1"/>
      <c r="BV229" s="9"/>
      <c r="BW229" s="9"/>
      <c r="BX229" s="9"/>
      <c r="BY229" s="11"/>
      <c r="BZ229" s="11"/>
      <c r="CA229" s="11"/>
      <c r="CB229" s="12"/>
      <c r="CR229" s="1"/>
      <c r="CS229" s="1"/>
      <c r="CU229" s="1"/>
      <c r="CV229" s="1"/>
      <c r="CW229" s="1"/>
      <c r="CY229" s="1"/>
      <c r="CZ229" s="1"/>
      <c r="DA229" s="1"/>
      <c r="DC229" s="1"/>
      <c r="DD229" s="1"/>
      <c r="DE229" s="1"/>
      <c r="DF229" s="1"/>
      <c r="DG229" s="1"/>
    </row>
    <row r="230" spans="3:111" x14ac:dyDescent="0.25">
      <c r="C230" s="1"/>
      <c r="D230" s="1"/>
      <c r="E230" s="1"/>
      <c r="F230" s="1"/>
      <c r="G230" s="1"/>
      <c r="H230" s="1"/>
      <c r="J230" s="11"/>
      <c r="K230" s="11"/>
      <c r="L230" s="11"/>
      <c r="N230" s="1"/>
      <c r="O230" s="1"/>
      <c r="P230" s="1"/>
      <c r="Q230" s="1"/>
      <c r="R230" s="1"/>
      <c r="S230" s="1"/>
      <c r="T230" s="1"/>
      <c r="U230" s="1"/>
      <c r="V230" s="1"/>
      <c r="Y230" s="5"/>
      <c r="Z230" s="1"/>
      <c r="AA230" s="9"/>
      <c r="AB230" s="12"/>
      <c r="AC230" s="1"/>
      <c r="AD230" s="1"/>
      <c r="AE230" s="1"/>
      <c r="AF230" s="11"/>
      <c r="AG230" s="11"/>
      <c r="AH230" s="11"/>
      <c r="AI230" s="1"/>
      <c r="AJ230" s="1"/>
      <c r="AK230" s="1"/>
      <c r="AL230" s="9"/>
      <c r="AM230" s="9"/>
      <c r="AN230" s="9"/>
      <c r="AO230" s="9"/>
      <c r="AP230" s="9"/>
      <c r="AQ230" s="1"/>
      <c r="AR230" s="1"/>
      <c r="AS230" s="1"/>
      <c r="AT230" s="1"/>
      <c r="AU230" s="5"/>
      <c r="AV230" s="9"/>
      <c r="AW230" s="9"/>
      <c r="AX230" s="9"/>
      <c r="AY230" s="9"/>
      <c r="AZ230" s="1"/>
      <c r="BA230" s="1"/>
      <c r="BB230" s="5"/>
      <c r="BC230" s="9"/>
      <c r="BD230" s="9"/>
      <c r="BE230" s="5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1"/>
      <c r="BV230" s="9"/>
      <c r="BW230" s="9"/>
      <c r="BX230" s="9"/>
      <c r="BY230" s="11"/>
      <c r="BZ230" s="11"/>
      <c r="CA230" s="11"/>
      <c r="CB230" s="12"/>
      <c r="CR230" s="1"/>
      <c r="CS230" s="1"/>
      <c r="CU230" s="1"/>
      <c r="CV230" s="1"/>
      <c r="CW230" s="1"/>
      <c r="CY230" s="1"/>
      <c r="CZ230" s="1"/>
      <c r="DA230" s="1"/>
      <c r="DC230" s="1"/>
      <c r="DD230" s="1"/>
      <c r="DE230" s="1"/>
      <c r="DF230" s="1"/>
      <c r="DG230" s="1"/>
    </row>
    <row r="231" spans="3:111" x14ac:dyDescent="0.25">
      <c r="C231" s="1"/>
      <c r="D231" s="1"/>
      <c r="E231" s="1"/>
      <c r="F231" s="1"/>
      <c r="G231" s="1"/>
      <c r="H231" s="1"/>
      <c r="J231" s="11"/>
      <c r="K231" s="11"/>
      <c r="L231" s="11"/>
      <c r="N231" s="1"/>
      <c r="O231" s="1"/>
      <c r="P231" s="1"/>
      <c r="Q231" s="1"/>
      <c r="R231" s="1"/>
      <c r="S231" s="1"/>
      <c r="T231" s="1"/>
      <c r="U231" s="1"/>
      <c r="V231" s="1"/>
      <c r="Y231" s="5"/>
      <c r="Z231" s="1"/>
      <c r="AA231" s="9"/>
      <c r="AB231" s="12"/>
      <c r="AC231" s="1"/>
      <c r="AD231" s="1"/>
      <c r="AE231" s="1"/>
      <c r="AF231" s="11"/>
      <c r="AG231" s="11"/>
      <c r="AH231" s="11"/>
      <c r="AI231" s="1"/>
      <c r="AJ231" s="1"/>
      <c r="AK231" s="1"/>
      <c r="AL231" s="9"/>
      <c r="AM231" s="9"/>
      <c r="AN231" s="9"/>
      <c r="AO231" s="9"/>
      <c r="AP231" s="9"/>
      <c r="AQ231" s="1"/>
      <c r="AR231" s="1"/>
      <c r="AS231" s="1"/>
      <c r="AT231" s="1"/>
      <c r="AU231" s="5"/>
      <c r="AV231" s="9"/>
      <c r="AW231" s="9"/>
      <c r="AX231" s="9"/>
      <c r="AY231" s="9"/>
      <c r="AZ231" s="1"/>
      <c r="BA231" s="1"/>
      <c r="BB231" s="5"/>
      <c r="BC231" s="9"/>
      <c r="BD231" s="9"/>
      <c r="BE231" s="5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1"/>
      <c r="BV231" s="9"/>
      <c r="BW231" s="9"/>
      <c r="BX231" s="9"/>
      <c r="BY231" s="11"/>
      <c r="BZ231" s="11"/>
      <c r="CA231" s="11"/>
      <c r="CB231" s="12"/>
      <c r="CR231" s="1"/>
      <c r="CS231" s="1"/>
      <c r="CU231" s="1"/>
      <c r="CV231" s="1"/>
      <c r="CW231" s="1"/>
      <c r="CY231" s="1"/>
      <c r="CZ231" s="1"/>
      <c r="DA231" s="1"/>
      <c r="DC231" s="1"/>
      <c r="DD231" s="1"/>
      <c r="DE231" s="1"/>
      <c r="DF231" s="1"/>
      <c r="DG231" s="1"/>
    </row>
    <row r="232" spans="3:111" x14ac:dyDescent="0.25">
      <c r="C232" s="1"/>
      <c r="D232" s="1"/>
      <c r="E232" s="1"/>
      <c r="F232" s="1"/>
      <c r="G232" s="1"/>
      <c r="H232" s="1"/>
      <c r="J232" s="11"/>
      <c r="K232" s="11"/>
      <c r="L232" s="11"/>
      <c r="N232" s="1"/>
      <c r="O232" s="1"/>
      <c r="P232" s="1"/>
      <c r="Q232" s="1"/>
      <c r="R232" s="1"/>
      <c r="S232" s="1"/>
      <c r="T232" s="1"/>
      <c r="U232" s="1"/>
      <c r="V232" s="1"/>
      <c r="Y232" s="5"/>
      <c r="Z232" s="1"/>
      <c r="AA232" s="9"/>
      <c r="AB232" s="12"/>
      <c r="AC232" s="1"/>
      <c r="AD232" s="1"/>
      <c r="AE232" s="1"/>
      <c r="AF232" s="11"/>
      <c r="AG232" s="11"/>
      <c r="AH232" s="11"/>
      <c r="AI232" s="1"/>
      <c r="AJ232" s="1"/>
      <c r="AK232" s="1"/>
      <c r="AL232" s="9"/>
      <c r="AM232" s="9"/>
      <c r="AN232" s="9"/>
      <c r="AO232" s="9"/>
      <c r="AP232" s="9"/>
      <c r="AQ232" s="1"/>
      <c r="AR232" s="1"/>
      <c r="AS232" s="1"/>
      <c r="AT232" s="1"/>
      <c r="AU232" s="5"/>
      <c r="AV232" s="9"/>
      <c r="AW232" s="9"/>
      <c r="AX232" s="9"/>
      <c r="AY232" s="9"/>
      <c r="AZ232" s="1"/>
      <c r="BA232" s="1"/>
      <c r="BB232" s="5"/>
      <c r="BC232" s="9"/>
      <c r="BD232" s="9"/>
      <c r="BE232" s="5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1"/>
      <c r="BV232" s="9"/>
      <c r="BW232" s="9"/>
      <c r="BX232" s="9"/>
      <c r="BY232" s="11"/>
      <c r="BZ232" s="11"/>
      <c r="CA232" s="11"/>
      <c r="CB232" s="12"/>
      <c r="CR232" s="1"/>
      <c r="CS232" s="1"/>
      <c r="CU232" s="1"/>
      <c r="CV232" s="1"/>
      <c r="CW232" s="1"/>
      <c r="CY232" s="1"/>
      <c r="CZ232" s="1"/>
      <c r="DA232" s="1"/>
      <c r="DC232" s="1"/>
      <c r="DD232" s="1"/>
      <c r="DE232" s="1"/>
      <c r="DF232" s="1"/>
      <c r="DG232" s="1"/>
    </row>
    <row r="233" spans="3:111" x14ac:dyDescent="0.25">
      <c r="C233" s="1"/>
      <c r="D233" s="1"/>
      <c r="E233" s="1"/>
      <c r="F233" s="1"/>
      <c r="G233" s="1"/>
      <c r="H233" s="1"/>
      <c r="J233" s="11"/>
      <c r="K233" s="11"/>
      <c r="L233" s="11"/>
      <c r="N233" s="1"/>
      <c r="O233" s="1"/>
      <c r="P233" s="1"/>
      <c r="Q233" s="1"/>
      <c r="R233" s="1"/>
      <c r="S233" s="1"/>
      <c r="T233" s="1"/>
      <c r="U233" s="1"/>
      <c r="V233" s="1"/>
      <c r="Y233" s="5"/>
      <c r="Z233" s="1"/>
      <c r="AA233" s="9"/>
      <c r="AB233" s="12"/>
      <c r="AC233" s="1"/>
      <c r="AD233" s="1"/>
      <c r="AE233" s="1"/>
      <c r="AF233" s="11"/>
      <c r="AG233" s="11"/>
      <c r="AH233" s="11"/>
      <c r="AI233" s="1"/>
      <c r="AJ233" s="1"/>
      <c r="AK233" s="1"/>
      <c r="AL233" s="9"/>
      <c r="AM233" s="9"/>
      <c r="AN233" s="9"/>
      <c r="AO233" s="9"/>
      <c r="AP233" s="9"/>
      <c r="AQ233" s="1"/>
      <c r="AR233" s="1"/>
      <c r="AS233" s="1"/>
      <c r="AT233" s="1"/>
      <c r="AU233" s="5"/>
      <c r="AV233" s="9"/>
      <c r="AW233" s="9"/>
      <c r="AX233" s="9"/>
      <c r="AY233" s="9"/>
      <c r="AZ233" s="1"/>
      <c r="BA233" s="1"/>
      <c r="BB233" s="5"/>
      <c r="BC233" s="9"/>
      <c r="BD233" s="9"/>
      <c r="BE233" s="5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1"/>
      <c r="BV233" s="9"/>
      <c r="BW233" s="9"/>
      <c r="BX233" s="9"/>
      <c r="BY233" s="11"/>
      <c r="BZ233" s="11"/>
      <c r="CA233" s="11"/>
      <c r="CB233" s="12"/>
      <c r="CR233" s="1"/>
      <c r="CS233" s="1"/>
      <c r="CU233" s="1"/>
      <c r="CV233" s="1"/>
      <c r="CW233" s="1"/>
      <c r="CY233" s="1"/>
      <c r="CZ233" s="1"/>
      <c r="DA233" s="1"/>
      <c r="DC233" s="1"/>
      <c r="DD233" s="1"/>
      <c r="DE233" s="1"/>
      <c r="DF233" s="1"/>
      <c r="DG233" s="1"/>
    </row>
    <row r="234" spans="3:111" x14ac:dyDescent="0.25">
      <c r="C234" s="1"/>
      <c r="D234" s="1"/>
      <c r="E234" s="1"/>
      <c r="F234" s="1"/>
      <c r="G234" s="1"/>
      <c r="H234" s="1"/>
      <c r="J234" s="11"/>
      <c r="K234" s="11"/>
      <c r="L234" s="11"/>
      <c r="N234" s="1"/>
      <c r="O234" s="1"/>
      <c r="P234" s="1"/>
      <c r="Q234" s="1"/>
      <c r="R234" s="1"/>
      <c r="S234" s="1"/>
      <c r="T234" s="1"/>
      <c r="U234" s="1"/>
      <c r="V234" s="1"/>
      <c r="Y234" s="5"/>
      <c r="Z234" s="1"/>
      <c r="AA234" s="9"/>
      <c r="AB234" s="12"/>
      <c r="AC234" s="1"/>
      <c r="AD234" s="1"/>
      <c r="AE234" s="1"/>
      <c r="AF234" s="11"/>
      <c r="AG234" s="11"/>
      <c r="AH234" s="11"/>
      <c r="AI234" s="1"/>
      <c r="AJ234" s="1"/>
      <c r="AK234" s="1"/>
      <c r="AL234" s="9"/>
      <c r="AM234" s="9"/>
      <c r="AN234" s="9"/>
      <c r="AO234" s="9"/>
      <c r="AP234" s="9"/>
      <c r="AQ234" s="1"/>
      <c r="AR234" s="1"/>
      <c r="AS234" s="1"/>
      <c r="AT234" s="1"/>
      <c r="AU234" s="5"/>
      <c r="AV234" s="9"/>
      <c r="AW234" s="9"/>
      <c r="AX234" s="9"/>
      <c r="AY234" s="9"/>
      <c r="AZ234" s="1"/>
      <c r="BA234" s="1"/>
      <c r="BB234" s="5"/>
      <c r="BC234" s="9"/>
      <c r="BD234" s="9"/>
      <c r="BE234" s="5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1"/>
      <c r="BV234" s="9"/>
      <c r="BW234" s="9"/>
      <c r="BX234" s="9"/>
      <c r="BY234" s="11"/>
      <c r="BZ234" s="11"/>
      <c r="CA234" s="11"/>
      <c r="CB234" s="12"/>
      <c r="CR234" s="1"/>
      <c r="CS234" s="1"/>
      <c r="CU234" s="1"/>
      <c r="CV234" s="1"/>
      <c r="CW234" s="1"/>
      <c r="CY234" s="1"/>
      <c r="CZ234" s="1"/>
      <c r="DA234" s="1"/>
      <c r="DC234" s="1"/>
      <c r="DD234" s="1"/>
      <c r="DE234" s="1"/>
      <c r="DF234" s="1"/>
      <c r="DG234" s="1"/>
    </row>
    <row r="235" spans="3:111" x14ac:dyDescent="0.25">
      <c r="C235" s="1"/>
      <c r="D235" s="1"/>
      <c r="E235" s="1"/>
      <c r="F235" s="1"/>
      <c r="G235" s="1"/>
      <c r="H235" s="1"/>
      <c r="J235" s="11"/>
      <c r="K235" s="11"/>
      <c r="L235" s="11"/>
      <c r="N235" s="1"/>
      <c r="O235" s="1"/>
      <c r="P235" s="1"/>
      <c r="Q235" s="1"/>
      <c r="R235" s="1"/>
      <c r="S235" s="1"/>
      <c r="T235" s="1"/>
      <c r="U235" s="1"/>
      <c r="V235" s="1"/>
      <c r="Y235" s="5"/>
      <c r="Z235" s="1"/>
      <c r="AA235" s="9"/>
      <c r="AB235" s="12"/>
      <c r="AC235" s="1"/>
      <c r="AD235" s="1"/>
      <c r="AE235" s="1"/>
      <c r="AF235" s="11"/>
      <c r="AG235" s="11"/>
      <c r="AH235" s="11"/>
      <c r="AI235" s="1"/>
      <c r="AJ235" s="1"/>
      <c r="AK235" s="1"/>
      <c r="AL235" s="9"/>
      <c r="AM235" s="9"/>
      <c r="AN235" s="9"/>
      <c r="AO235" s="9"/>
      <c r="AP235" s="9"/>
      <c r="AQ235" s="1"/>
      <c r="AR235" s="1"/>
      <c r="AS235" s="1"/>
      <c r="AT235" s="1"/>
      <c r="AU235" s="5"/>
      <c r="AV235" s="9"/>
      <c r="AW235" s="9"/>
      <c r="AX235" s="9"/>
      <c r="AY235" s="9"/>
      <c r="AZ235" s="1"/>
      <c r="BA235" s="1"/>
      <c r="BB235" s="5"/>
      <c r="BC235" s="9"/>
      <c r="BD235" s="9"/>
      <c r="BE235" s="5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1"/>
      <c r="BV235" s="9"/>
      <c r="BW235" s="9"/>
      <c r="BX235" s="9"/>
      <c r="BY235" s="11"/>
      <c r="BZ235" s="11"/>
      <c r="CA235" s="11"/>
      <c r="CB235" s="12"/>
      <c r="CR235" s="1"/>
      <c r="CS235" s="1"/>
      <c r="CU235" s="1"/>
      <c r="CV235" s="1"/>
      <c r="CW235" s="1"/>
      <c r="CY235" s="1"/>
      <c r="CZ235" s="1"/>
      <c r="DA235" s="1"/>
      <c r="DC235" s="1"/>
      <c r="DD235" s="1"/>
      <c r="DE235" s="1"/>
      <c r="DF235" s="1"/>
      <c r="DG235" s="1"/>
    </row>
    <row r="236" spans="3:111" x14ac:dyDescent="0.25">
      <c r="C236" s="1"/>
      <c r="D236" s="1"/>
      <c r="E236" s="1"/>
      <c r="F236" s="1"/>
      <c r="G236" s="1"/>
      <c r="H236" s="1"/>
      <c r="J236" s="11"/>
      <c r="K236" s="11"/>
      <c r="L236" s="11"/>
      <c r="N236" s="1"/>
      <c r="O236" s="1"/>
      <c r="P236" s="1"/>
      <c r="Q236" s="1"/>
      <c r="R236" s="1"/>
      <c r="S236" s="1"/>
      <c r="T236" s="1"/>
      <c r="U236" s="1"/>
      <c r="V236" s="1"/>
      <c r="Y236" s="5"/>
      <c r="Z236" s="1"/>
      <c r="AA236" s="9"/>
      <c r="AB236" s="12"/>
      <c r="AC236" s="1"/>
      <c r="AD236" s="1"/>
      <c r="AE236" s="1"/>
      <c r="AF236" s="11"/>
      <c r="AG236" s="11"/>
      <c r="AH236" s="11"/>
      <c r="AI236" s="1"/>
      <c r="AJ236" s="1"/>
      <c r="AK236" s="1"/>
      <c r="AL236" s="9"/>
      <c r="AM236" s="9"/>
      <c r="AN236" s="9"/>
      <c r="AO236" s="9"/>
      <c r="AP236" s="9"/>
      <c r="AQ236" s="1"/>
      <c r="AR236" s="1"/>
      <c r="AS236" s="1"/>
      <c r="AT236" s="1"/>
      <c r="AU236" s="5"/>
      <c r="AV236" s="9"/>
      <c r="AW236" s="9"/>
      <c r="AX236" s="9"/>
      <c r="AY236" s="9"/>
      <c r="AZ236" s="1"/>
      <c r="BA236" s="1"/>
      <c r="BB236" s="5"/>
      <c r="BC236" s="9"/>
      <c r="BD236" s="9"/>
      <c r="BE236" s="5"/>
      <c r="BF236" s="9"/>
      <c r="BG236" s="9"/>
      <c r="BH236" s="9"/>
      <c r="BI236" s="9"/>
      <c r="BJ236" s="9"/>
      <c r="BK236" s="9"/>
      <c r="BL236" s="9"/>
      <c r="BM236" s="9"/>
      <c r="BN236" s="9"/>
      <c r="BO236" s="9"/>
      <c r="BP236" s="9"/>
      <c r="BQ236" s="9"/>
      <c r="BR236" s="9"/>
      <c r="BS236" s="9"/>
      <c r="BT236" s="9"/>
      <c r="BU236" s="1"/>
      <c r="BV236" s="9"/>
      <c r="BW236" s="9"/>
      <c r="BX236" s="9"/>
      <c r="BY236" s="11"/>
      <c r="BZ236" s="11"/>
      <c r="CA236" s="11"/>
      <c r="CB236" s="12"/>
      <c r="CR236" s="1"/>
      <c r="CS236" s="1"/>
      <c r="CU236" s="1"/>
      <c r="CV236" s="1"/>
      <c r="CW236" s="1"/>
      <c r="CY236" s="1"/>
      <c r="CZ236" s="1"/>
      <c r="DA236" s="1"/>
      <c r="DC236" s="1"/>
      <c r="DD236" s="1"/>
      <c r="DE236" s="1"/>
      <c r="DF236" s="1"/>
      <c r="DG236" s="1"/>
    </row>
    <row r="237" spans="3:111" x14ac:dyDescent="0.25">
      <c r="C237" s="1"/>
      <c r="D237" s="1"/>
      <c r="E237" s="1"/>
      <c r="F237" s="1"/>
      <c r="G237" s="1"/>
      <c r="H237" s="1"/>
      <c r="J237" s="11"/>
      <c r="K237" s="11"/>
      <c r="L237" s="11"/>
      <c r="N237" s="1"/>
      <c r="O237" s="1"/>
      <c r="P237" s="1"/>
      <c r="Q237" s="1"/>
      <c r="R237" s="1"/>
      <c r="S237" s="1"/>
      <c r="T237" s="1"/>
      <c r="U237" s="1"/>
      <c r="V237" s="1"/>
      <c r="Y237" s="5"/>
      <c r="Z237" s="1"/>
      <c r="AA237" s="9"/>
      <c r="AB237" s="12"/>
      <c r="AC237" s="1"/>
      <c r="AD237" s="1"/>
      <c r="AE237" s="1"/>
      <c r="AF237" s="11"/>
      <c r="AG237" s="11"/>
      <c r="AH237" s="11"/>
      <c r="AI237" s="1"/>
      <c r="AJ237" s="1"/>
      <c r="AK237" s="1"/>
      <c r="AL237" s="9"/>
      <c r="AM237" s="9"/>
      <c r="AN237" s="9"/>
      <c r="AO237" s="9"/>
      <c r="AP237" s="9"/>
      <c r="AQ237" s="1"/>
      <c r="AR237" s="1"/>
      <c r="AS237" s="1"/>
      <c r="AT237" s="1"/>
      <c r="AU237" s="5"/>
      <c r="AV237" s="9"/>
      <c r="AW237" s="9"/>
      <c r="AX237" s="9"/>
      <c r="AY237" s="9"/>
      <c r="AZ237" s="1"/>
      <c r="BA237" s="1"/>
      <c r="BB237" s="5"/>
      <c r="BC237" s="9"/>
      <c r="BD237" s="9"/>
      <c r="BE237" s="5"/>
      <c r="BF237" s="9"/>
      <c r="BG237" s="9"/>
      <c r="BH237" s="9"/>
      <c r="BI237" s="9"/>
      <c r="BJ237" s="9"/>
      <c r="BK237" s="9"/>
      <c r="BL237" s="9"/>
      <c r="BM237" s="9"/>
      <c r="BN237" s="9"/>
      <c r="BO237" s="9"/>
      <c r="BP237" s="9"/>
      <c r="BQ237" s="9"/>
      <c r="BR237" s="9"/>
      <c r="BS237" s="9"/>
      <c r="BT237" s="9"/>
      <c r="BU237" s="1"/>
      <c r="BV237" s="9"/>
      <c r="BW237" s="9"/>
      <c r="BX237" s="9"/>
      <c r="BY237" s="11"/>
      <c r="BZ237" s="11"/>
      <c r="CA237" s="11"/>
      <c r="CB237" s="12"/>
      <c r="CR237" s="1"/>
      <c r="CS237" s="1"/>
      <c r="CU237" s="1"/>
      <c r="CV237" s="1"/>
      <c r="CW237" s="1"/>
      <c r="CY237" s="1"/>
      <c r="CZ237" s="1"/>
      <c r="DA237" s="1"/>
      <c r="DC237" s="1"/>
      <c r="DD237" s="1"/>
      <c r="DE237" s="1"/>
      <c r="DF237" s="1"/>
      <c r="DG237" s="1"/>
    </row>
    <row r="238" spans="3:111" x14ac:dyDescent="0.25">
      <c r="C238" s="1"/>
      <c r="D238" s="1"/>
      <c r="E238" s="1"/>
      <c r="F238" s="1"/>
      <c r="G238" s="1"/>
      <c r="H238" s="1"/>
      <c r="J238" s="11"/>
      <c r="K238" s="11"/>
      <c r="L238" s="11"/>
      <c r="N238" s="1"/>
      <c r="O238" s="1"/>
      <c r="P238" s="1"/>
      <c r="Q238" s="1"/>
      <c r="R238" s="1"/>
      <c r="S238" s="1"/>
      <c r="T238" s="1"/>
      <c r="U238" s="1"/>
      <c r="V238" s="1"/>
      <c r="Y238" s="5"/>
      <c r="Z238" s="1"/>
      <c r="AA238" s="9"/>
      <c r="AB238" s="12"/>
      <c r="AC238" s="1"/>
      <c r="AD238" s="1"/>
      <c r="AE238" s="1"/>
      <c r="AF238" s="11"/>
      <c r="AG238" s="11"/>
      <c r="AH238" s="11"/>
      <c r="AI238" s="1"/>
      <c r="AJ238" s="1"/>
      <c r="AK238" s="1"/>
      <c r="AL238" s="9"/>
      <c r="AM238" s="9"/>
      <c r="AN238" s="9"/>
      <c r="AO238" s="9"/>
      <c r="AP238" s="9"/>
      <c r="AQ238" s="1"/>
      <c r="AR238" s="1"/>
      <c r="AS238" s="1"/>
      <c r="AT238" s="1"/>
      <c r="AU238" s="5"/>
      <c r="AV238" s="9"/>
      <c r="AW238" s="9"/>
      <c r="AX238" s="9"/>
      <c r="AY238" s="9"/>
      <c r="AZ238" s="1"/>
      <c r="BA238" s="1"/>
      <c r="BB238" s="5"/>
      <c r="BC238" s="9"/>
      <c r="BD238" s="9"/>
      <c r="BE238" s="5"/>
      <c r="BF238" s="9"/>
      <c r="BG238" s="9"/>
      <c r="BH238" s="9"/>
      <c r="BI238" s="9"/>
      <c r="BJ238" s="9"/>
      <c r="BK238" s="9"/>
      <c r="BL238" s="9"/>
      <c r="BM238" s="9"/>
      <c r="BN238" s="9"/>
      <c r="BO238" s="9"/>
      <c r="BP238" s="9"/>
      <c r="BQ238" s="9"/>
      <c r="BR238" s="9"/>
      <c r="BS238" s="9"/>
      <c r="BT238" s="9"/>
      <c r="BU238" s="1"/>
      <c r="BV238" s="9"/>
      <c r="BW238" s="9"/>
      <c r="BX238" s="9"/>
      <c r="BY238" s="11"/>
      <c r="BZ238" s="11"/>
      <c r="CA238" s="11"/>
      <c r="CB238" s="12"/>
      <c r="CR238" s="1"/>
      <c r="CS238" s="1"/>
      <c r="CU238" s="1"/>
      <c r="CV238" s="1"/>
      <c r="CW238" s="1"/>
      <c r="CY238" s="1"/>
      <c r="CZ238" s="1"/>
      <c r="DA238" s="1"/>
      <c r="DC238" s="1"/>
      <c r="DD238" s="1"/>
      <c r="DE238" s="1"/>
      <c r="DF238" s="1"/>
      <c r="DG238" s="1"/>
    </row>
    <row r="239" spans="3:111" x14ac:dyDescent="0.25">
      <c r="C239" s="1"/>
      <c r="D239" s="1"/>
      <c r="E239" s="1"/>
      <c r="F239" s="1"/>
      <c r="G239" s="1"/>
      <c r="H239" s="1"/>
      <c r="J239" s="11"/>
      <c r="K239" s="11"/>
      <c r="L239" s="11"/>
      <c r="N239" s="1"/>
      <c r="O239" s="1"/>
      <c r="P239" s="1"/>
      <c r="Q239" s="1"/>
      <c r="R239" s="1"/>
      <c r="S239" s="1"/>
      <c r="T239" s="1"/>
      <c r="U239" s="1"/>
      <c r="V239" s="1"/>
      <c r="Y239" s="5"/>
      <c r="Z239" s="1"/>
      <c r="AA239" s="9"/>
      <c r="AB239" s="12"/>
      <c r="AC239" s="1"/>
      <c r="AD239" s="1"/>
      <c r="AE239" s="1"/>
      <c r="AF239" s="11"/>
      <c r="AG239" s="11"/>
      <c r="AH239" s="11"/>
      <c r="AI239" s="1"/>
      <c r="AJ239" s="1"/>
      <c r="AK239" s="1"/>
      <c r="AL239" s="9"/>
      <c r="AM239" s="9"/>
      <c r="AN239" s="9"/>
      <c r="AO239" s="9"/>
      <c r="AP239" s="9"/>
      <c r="AQ239" s="1"/>
      <c r="AR239" s="1"/>
      <c r="AS239" s="1"/>
      <c r="AT239" s="1"/>
      <c r="AU239" s="5"/>
      <c r="AV239" s="9"/>
      <c r="AW239" s="9"/>
      <c r="AX239" s="9"/>
      <c r="AY239" s="9"/>
      <c r="AZ239" s="1"/>
      <c r="BA239" s="1"/>
      <c r="BB239" s="5"/>
      <c r="BC239" s="9"/>
      <c r="BD239" s="9"/>
      <c r="BE239" s="5"/>
      <c r="BF239" s="9"/>
      <c r="BG239" s="9"/>
      <c r="BH239" s="9"/>
      <c r="BI239" s="9"/>
      <c r="BJ239" s="9"/>
      <c r="BK239" s="9"/>
      <c r="BL239" s="9"/>
      <c r="BM239" s="9"/>
      <c r="BN239" s="9"/>
      <c r="BO239" s="9"/>
      <c r="BP239" s="9"/>
      <c r="BQ239" s="9"/>
      <c r="BR239" s="9"/>
      <c r="BS239" s="9"/>
      <c r="BT239" s="9"/>
      <c r="BU239" s="1"/>
      <c r="BV239" s="9"/>
      <c r="BW239" s="9"/>
      <c r="BX239" s="9"/>
      <c r="BY239" s="11"/>
      <c r="BZ239" s="11"/>
      <c r="CA239" s="11"/>
      <c r="CB239" s="12"/>
      <c r="CR239" s="1"/>
      <c r="CS239" s="1"/>
      <c r="CU239" s="1"/>
      <c r="CV239" s="1"/>
      <c r="CW239" s="1"/>
      <c r="CY239" s="1"/>
      <c r="CZ239" s="1"/>
      <c r="DA239" s="1"/>
      <c r="DC239" s="1"/>
      <c r="DD239" s="1"/>
      <c r="DE239" s="1"/>
      <c r="DF239" s="1"/>
      <c r="DG239" s="1"/>
    </row>
    <row r="240" spans="3:111" x14ac:dyDescent="0.25">
      <c r="C240" s="1"/>
      <c r="D240" s="1"/>
      <c r="E240" s="1"/>
      <c r="F240" s="1"/>
      <c r="G240" s="1"/>
      <c r="H240" s="1"/>
      <c r="J240" s="11"/>
      <c r="K240" s="11"/>
      <c r="L240" s="11"/>
      <c r="N240" s="1"/>
      <c r="O240" s="1"/>
      <c r="P240" s="1"/>
      <c r="Q240" s="1"/>
      <c r="R240" s="1"/>
      <c r="S240" s="1"/>
      <c r="T240" s="1"/>
      <c r="U240" s="1"/>
      <c r="V240" s="1"/>
      <c r="Y240" s="5"/>
      <c r="Z240" s="1"/>
      <c r="AA240" s="9"/>
      <c r="AB240" s="12"/>
      <c r="AC240" s="1"/>
      <c r="AD240" s="1"/>
      <c r="AE240" s="1"/>
      <c r="AF240" s="11"/>
      <c r="AG240" s="11"/>
      <c r="AH240" s="11"/>
      <c r="AI240" s="1"/>
      <c r="AJ240" s="1"/>
      <c r="AK240" s="1"/>
      <c r="AL240" s="9"/>
      <c r="AM240" s="9"/>
      <c r="AN240" s="9"/>
      <c r="AO240" s="9"/>
      <c r="AP240" s="9"/>
      <c r="AQ240" s="1"/>
      <c r="AR240" s="1"/>
      <c r="AS240" s="1"/>
      <c r="AT240" s="1"/>
      <c r="AU240" s="5"/>
      <c r="AV240" s="9"/>
      <c r="AW240" s="9"/>
      <c r="AX240" s="9"/>
      <c r="AY240" s="9"/>
      <c r="AZ240" s="1"/>
      <c r="BA240" s="1"/>
      <c r="BB240" s="5"/>
      <c r="BC240" s="9"/>
      <c r="BD240" s="9"/>
      <c r="BE240" s="5"/>
      <c r="BF240" s="9"/>
      <c r="BG240" s="9"/>
      <c r="BH240" s="9"/>
      <c r="BI240" s="9"/>
      <c r="BJ240" s="9"/>
      <c r="BK240" s="9"/>
      <c r="BL240" s="9"/>
      <c r="BM240" s="9"/>
      <c r="BN240" s="9"/>
      <c r="BO240" s="9"/>
      <c r="BP240" s="9"/>
      <c r="BQ240" s="9"/>
      <c r="BR240" s="9"/>
      <c r="BS240" s="9"/>
      <c r="BT240" s="9"/>
      <c r="BU240" s="1"/>
      <c r="BV240" s="9"/>
      <c r="BW240" s="9"/>
      <c r="BX240" s="9"/>
      <c r="BY240" s="11"/>
      <c r="BZ240" s="11"/>
      <c r="CA240" s="11"/>
      <c r="CB240" s="12"/>
      <c r="CR240" s="1"/>
      <c r="CS240" s="1"/>
      <c r="CU240" s="1"/>
      <c r="CV240" s="1"/>
      <c r="CW240" s="1"/>
      <c r="CY240" s="1"/>
      <c r="CZ240" s="1"/>
      <c r="DA240" s="1"/>
      <c r="DC240" s="1"/>
      <c r="DD240" s="1"/>
      <c r="DE240" s="1"/>
      <c r="DF240" s="1"/>
      <c r="DG240" s="1"/>
    </row>
    <row r="241" spans="3:111" x14ac:dyDescent="0.25">
      <c r="C241" s="1"/>
      <c r="D241" s="1"/>
      <c r="E241" s="1"/>
      <c r="F241" s="1"/>
      <c r="G241" s="1"/>
      <c r="H241" s="1"/>
      <c r="J241" s="11"/>
      <c r="K241" s="11"/>
      <c r="L241" s="11"/>
      <c r="N241" s="1"/>
      <c r="O241" s="1"/>
      <c r="P241" s="1"/>
      <c r="Q241" s="1"/>
      <c r="R241" s="1"/>
      <c r="S241" s="1"/>
      <c r="T241" s="1"/>
      <c r="U241" s="1"/>
      <c r="V241" s="1"/>
      <c r="Y241" s="5"/>
      <c r="Z241" s="1"/>
      <c r="AA241" s="9"/>
      <c r="AB241" s="12"/>
      <c r="AC241" s="1"/>
      <c r="AD241" s="1"/>
      <c r="AE241" s="1"/>
      <c r="AF241" s="11"/>
      <c r="AG241" s="11"/>
      <c r="AH241" s="11"/>
      <c r="AI241" s="1"/>
      <c r="AJ241" s="1"/>
      <c r="AK241" s="1"/>
      <c r="AL241" s="9"/>
      <c r="AM241" s="9"/>
      <c r="AN241" s="9"/>
      <c r="AO241" s="9"/>
      <c r="AP241" s="9"/>
      <c r="AQ241" s="1"/>
      <c r="AR241" s="1"/>
      <c r="AS241" s="1"/>
      <c r="AT241" s="1"/>
      <c r="AU241" s="5"/>
      <c r="AV241" s="9"/>
      <c r="AW241" s="9"/>
      <c r="AX241" s="9"/>
      <c r="AY241" s="9"/>
      <c r="AZ241" s="1"/>
      <c r="BA241" s="1"/>
      <c r="BB241" s="5"/>
      <c r="BC241" s="9"/>
      <c r="BD241" s="9"/>
      <c r="BE241" s="5"/>
      <c r="BF241" s="9"/>
      <c r="BG241" s="9"/>
      <c r="BH241" s="9"/>
      <c r="BI241" s="9"/>
      <c r="BJ241" s="9"/>
      <c r="BK241" s="9"/>
      <c r="BL241" s="9"/>
      <c r="BM241" s="9"/>
      <c r="BN241" s="9"/>
      <c r="BO241" s="9"/>
      <c r="BP241" s="9"/>
      <c r="BQ241" s="9"/>
      <c r="BR241" s="9"/>
      <c r="BS241" s="9"/>
      <c r="BT241" s="9"/>
      <c r="BU241" s="1"/>
      <c r="BV241" s="9"/>
      <c r="BW241" s="9"/>
      <c r="BX241" s="9"/>
      <c r="BY241" s="11"/>
      <c r="BZ241" s="11"/>
      <c r="CA241" s="11"/>
      <c r="CB241" s="12"/>
      <c r="CR241" s="1"/>
      <c r="CS241" s="1"/>
      <c r="CU241" s="1"/>
      <c r="CV241" s="1"/>
      <c r="CW241" s="1"/>
      <c r="CY241" s="1"/>
      <c r="CZ241" s="1"/>
      <c r="DA241" s="1"/>
      <c r="DC241" s="1"/>
      <c r="DD241" s="1"/>
      <c r="DE241" s="1"/>
      <c r="DF241" s="1"/>
      <c r="DG241" s="1"/>
    </row>
    <row r="242" spans="3:111" x14ac:dyDescent="0.25">
      <c r="C242" s="1"/>
      <c r="D242" s="1"/>
      <c r="E242" s="1"/>
      <c r="F242" s="1"/>
      <c r="G242" s="1"/>
      <c r="H242" s="1"/>
      <c r="J242" s="11"/>
      <c r="K242" s="11"/>
      <c r="L242" s="11"/>
      <c r="N242" s="1"/>
      <c r="O242" s="1"/>
      <c r="P242" s="1"/>
      <c r="Q242" s="1"/>
      <c r="R242" s="1"/>
      <c r="S242" s="1"/>
      <c r="T242" s="1"/>
      <c r="U242" s="1"/>
      <c r="V242" s="1"/>
      <c r="Y242" s="5"/>
      <c r="Z242" s="1"/>
      <c r="AA242" s="9"/>
      <c r="AB242" s="12"/>
      <c r="AC242" s="1"/>
      <c r="AD242" s="1"/>
      <c r="AE242" s="1"/>
      <c r="AF242" s="11"/>
      <c r="AG242" s="11"/>
      <c r="AH242" s="11"/>
      <c r="AI242" s="1"/>
      <c r="AJ242" s="1"/>
      <c r="AK242" s="1"/>
      <c r="AL242" s="9"/>
      <c r="AM242" s="9"/>
      <c r="AN242" s="9"/>
      <c r="AO242" s="9"/>
      <c r="AP242" s="9"/>
      <c r="AQ242" s="1"/>
      <c r="AR242" s="1"/>
      <c r="AS242" s="1"/>
      <c r="AT242" s="1"/>
      <c r="AU242" s="5"/>
      <c r="AV242" s="9"/>
      <c r="AW242" s="9"/>
      <c r="AX242" s="9"/>
      <c r="AY242" s="9"/>
      <c r="AZ242" s="1"/>
      <c r="BA242" s="1"/>
      <c r="BB242" s="5"/>
      <c r="BC242" s="9"/>
      <c r="BD242" s="9"/>
      <c r="BE242" s="5"/>
      <c r="BF242" s="9"/>
      <c r="BG242" s="9"/>
      <c r="BH242" s="9"/>
      <c r="BI242" s="9"/>
      <c r="BJ242" s="9"/>
      <c r="BK242" s="9"/>
      <c r="BL242" s="9"/>
      <c r="BM242" s="9"/>
      <c r="BN242" s="9"/>
      <c r="BO242" s="9"/>
      <c r="BP242" s="9"/>
      <c r="BQ242" s="9"/>
      <c r="BR242" s="9"/>
      <c r="BS242" s="9"/>
      <c r="BT242" s="9"/>
      <c r="BU242" s="1"/>
      <c r="BV242" s="9"/>
      <c r="BW242" s="9"/>
      <c r="BX242" s="9"/>
      <c r="BY242" s="11"/>
      <c r="BZ242" s="11"/>
      <c r="CA242" s="11"/>
      <c r="CB242" s="12"/>
      <c r="CR242" s="1"/>
      <c r="CS242" s="1"/>
      <c r="CU242" s="1"/>
      <c r="CV242" s="1"/>
      <c r="CW242" s="1"/>
      <c r="CY242" s="1"/>
      <c r="CZ242" s="1"/>
      <c r="DA242" s="1"/>
      <c r="DC242" s="1"/>
      <c r="DD242" s="1"/>
      <c r="DE242" s="1"/>
      <c r="DF242" s="1"/>
      <c r="DG242" s="1"/>
    </row>
    <row r="243" spans="3:111" x14ac:dyDescent="0.25">
      <c r="C243" s="1"/>
      <c r="D243" s="1"/>
      <c r="E243" s="1"/>
      <c r="F243" s="1"/>
      <c r="G243" s="1"/>
      <c r="H243" s="1"/>
      <c r="J243" s="11"/>
      <c r="K243" s="11"/>
      <c r="L243" s="11"/>
      <c r="N243" s="1"/>
      <c r="O243" s="1"/>
      <c r="P243" s="1"/>
      <c r="Q243" s="1"/>
      <c r="R243" s="1"/>
      <c r="S243" s="1"/>
      <c r="T243" s="1"/>
      <c r="U243" s="1"/>
      <c r="V243" s="1"/>
      <c r="Y243" s="5"/>
      <c r="Z243" s="1"/>
      <c r="AA243" s="9"/>
      <c r="AB243" s="12"/>
      <c r="AC243" s="1"/>
      <c r="AD243" s="1"/>
      <c r="AE243" s="1"/>
      <c r="AF243" s="11"/>
      <c r="AG243" s="11"/>
      <c r="AH243" s="11"/>
      <c r="AI243" s="1"/>
      <c r="AJ243" s="1"/>
      <c r="AK243" s="1"/>
      <c r="AL243" s="9"/>
      <c r="AM243" s="9"/>
      <c r="AN243" s="9"/>
      <c r="AO243" s="9"/>
      <c r="AP243" s="9"/>
      <c r="AQ243" s="1"/>
      <c r="AR243" s="1"/>
      <c r="AS243" s="1"/>
      <c r="AT243" s="1"/>
      <c r="AU243" s="5"/>
      <c r="AV243" s="9"/>
      <c r="AW243" s="9"/>
      <c r="AX243" s="9"/>
      <c r="AY243" s="9"/>
      <c r="AZ243" s="1"/>
      <c r="BA243" s="1"/>
      <c r="BB243" s="5"/>
      <c r="BC243" s="9"/>
      <c r="BD243" s="9"/>
      <c r="BE243" s="5"/>
      <c r="BF243" s="9"/>
      <c r="BG243" s="9"/>
      <c r="BH243" s="9"/>
      <c r="BI243" s="9"/>
      <c r="BJ243" s="9"/>
      <c r="BK243" s="9"/>
      <c r="BL243" s="9"/>
      <c r="BM243" s="9"/>
      <c r="BN243" s="9"/>
      <c r="BO243" s="9"/>
      <c r="BP243" s="9"/>
      <c r="BQ243" s="9"/>
      <c r="BR243" s="9"/>
      <c r="BS243" s="9"/>
      <c r="BT243" s="9"/>
      <c r="BU243" s="1"/>
      <c r="BV243" s="9"/>
      <c r="BW243" s="9"/>
      <c r="BX243" s="9"/>
      <c r="BY243" s="11"/>
      <c r="BZ243" s="11"/>
      <c r="CA243" s="11"/>
      <c r="CB243" s="12"/>
      <c r="CR243" s="1"/>
      <c r="CS243" s="1"/>
      <c r="CU243" s="1"/>
      <c r="CV243" s="1"/>
      <c r="CW243" s="1"/>
      <c r="CY243" s="1"/>
      <c r="CZ243" s="1"/>
      <c r="DA243" s="1"/>
      <c r="DC243" s="1"/>
      <c r="DD243" s="1"/>
      <c r="DE243" s="1"/>
      <c r="DF243" s="1"/>
      <c r="DG243" s="1"/>
    </row>
    <row r="244" spans="3:111" x14ac:dyDescent="0.25">
      <c r="C244" s="1"/>
      <c r="D244" s="1"/>
      <c r="E244" s="1"/>
      <c r="F244" s="1"/>
      <c r="G244" s="1"/>
      <c r="H244" s="1"/>
      <c r="J244" s="11"/>
      <c r="K244" s="11"/>
      <c r="L244" s="11"/>
      <c r="N244" s="1"/>
      <c r="O244" s="1"/>
      <c r="P244" s="1"/>
      <c r="Q244" s="1"/>
      <c r="R244" s="1"/>
      <c r="S244" s="1"/>
      <c r="T244" s="1"/>
      <c r="U244" s="1"/>
      <c r="V244" s="1"/>
      <c r="Y244" s="5"/>
      <c r="Z244" s="1"/>
      <c r="AA244" s="9"/>
      <c r="AB244" s="12"/>
      <c r="AC244" s="1"/>
      <c r="AD244" s="1"/>
      <c r="AE244" s="1"/>
      <c r="AF244" s="11"/>
      <c r="AG244" s="11"/>
      <c r="AH244" s="11"/>
      <c r="AI244" s="1"/>
      <c r="AJ244" s="1"/>
      <c r="AK244" s="1"/>
      <c r="AL244" s="9"/>
      <c r="AM244" s="9"/>
      <c r="AN244" s="9"/>
      <c r="AO244" s="9"/>
      <c r="AP244" s="9"/>
      <c r="AQ244" s="1"/>
      <c r="AR244" s="1"/>
      <c r="AS244" s="1"/>
      <c r="AT244" s="1"/>
      <c r="AU244" s="5"/>
      <c r="AV244" s="9"/>
      <c r="AW244" s="9"/>
      <c r="AX244" s="9"/>
      <c r="AY244" s="9"/>
      <c r="AZ244" s="1"/>
      <c r="BA244" s="1"/>
      <c r="BB244" s="5"/>
      <c r="BC244" s="9"/>
      <c r="BD244" s="9"/>
      <c r="BE244" s="5"/>
      <c r="BF244" s="9"/>
      <c r="BG244" s="9"/>
      <c r="BH244" s="9"/>
      <c r="BI244" s="9"/>
      <c r="BJ244" s="9"/>
      <c r="BK244" s="9"/>
      <c r="BL244" s="9"/>
      <c r="BM244" s="9"/>
      <c r="BN244" s="9"/>
      <c r="BO244" s="9"/>
      <c r="BP244" s="9"/>
      <c r="BQ244" s="9"/>
      <c r="BR244" s="9"/>
      <c r="BS244" s="9"/>
      <c r="BT244" s="9"/>
      <c r="BU244" s="1"/>
      <c r="BV244" s="9"/>
      <c r="BW244" s="9"/>
      <c r="BX244" s="9"/>
      <c r="BY244" s="11"/>
      <c r="BZ244" s="11"/>
      <c r="CA244" s="11"/>
      <c r="CB244" s="12"/>
      <c r="CR244" s="1"/>
      <c r="CS244" s="1"/>
      <c r="CU244" s="1"/>
      <c r="CV244" s="1"/>
      <c r="CW244" s="1"/>
      <c r="CY244" s="1"/>
      <c r="CZ244" s="1"/>
      <c r="DA244" s="1"/>
      <c r="DC244" s="1"/>
      <c r="DD244" s="1"/>
      <c r="DE244" s="1"/>
      <c r="DF244" s="1"/>
      <c r="DG244" s="1"/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2"/>
  <dimension ref="A1:AO244"/>
  <sheetViews>
    <sheetView topLeftCell="D1" zoomScale="90" workbookViewId="0">
      <selection activeCell="G6" sqref="G6"/>
    </sheetView>
  </sheetViews>
  <sheetFormatPr defaultRowHeight="13.2" x14ac:dyDescent="0.25"/>
  <cols>
    <col min="7" max="7" width="9.6640625" customWidth="1"/>
  </cols>
  <sheetData>
    <row r="1" spans="1:30" x14ac:dyDescent="0.25">
      <c r="A1" s="14" t="s">
        <v>153</v>
      </c>
    </row>
    <row r="3" spans="1:30" x14ac:dyDescent="0.25">
      <c r="A3" t="s">
        <v>151</v>
      </c>
      <c r="C3" t="s">
        <v>155</v>
      </c>
      <c r="F3" t="s">
        <v>153</v>
      </c>
      <c r="J3" t="s">
        <v>258</v>
      </c>
      <c r="M3" t="s">
        <v>257</v>
      </c>
      <c r="N3" s="7">
        <v>2</v>
      </c>
    </row>
    <row r="4" spans="1:30" x14ac:dyDescent="0.25">
      <c r="A4" s="14"/>
    </row>
    <row r="5" spans="1:30" x14ac:dyDescent="0.25">
      <c r="C5" t="s">
        <v>209</v>
      </c>
      <c r="J5" t="s">
        <v>264</v>
      </c>
      <c r="M5" t="s">
        <v>263</v>
      </c>
      <c r="X5" s="18" t="s">
        <v>328</v>
      </c>
      <c r="AA5" t="s">
        <v>329</v>
      </c>
    </row>
    <row r="6" spans="1:30" x14ac:dyDescent="0.25">
      <c r="A6" s="71"/>
      <c r="B6" s="1"/>
      <c r="C6" s="8" t="s">
        <v>71</v>
      </c>
      <c r="D6" s="31">
        <f>1.7/D7</f>
        <v>0.39370078740157483</v>
      </c>
      <c r="E6" s="3" t="s">
        <v>4</v>
      </c>
      <c r="F6" s="8" t="s">
        <v>259</v>
      </c>
      <c r="G6" s="81">
        <f>[2]Optimization!$E$26*9.8065</f>
        <v>49.032500001141379</v>
      </c>
      <c r="H6" s="3" t="s">
        <v>34</v>
      </c>
      <c r="I6" s="3"/>
      <c r="J6" s="8" t="s">
        <v>73</v>
      </c>
      <c r="K6" s="10">
        <v>1</v>
      </c>
      <c r="M6" s="8" t="s">
        <v>78</v>
      </c>
      <c r="N6" s="10">
        <v>0.46899999999999997</v>
      </c>
      <c r="O6" s="25" t="s">
        <v>289</v>
      </c>
      <c r="P6" s="24" t="s">
        <v>290</v>
      </c>
      <c r="Q6" s="12"/>
      <c r="R6" s="1">
        <v>0.64</v>
      </c>
      <c r="S6" s="1">
        <f t="shared" ref="S6:S11" si="0">R6/$R$10</f>
        <v>0.46886446886446881</v>
      </c>
      <c r="U6" t="s">
        <v>73</v>
      </c>
      <c r="V6" s="46">
        <v>1.3580000000000001</v>
      </c>
      <c r="X6" s="20" t="s">
        <v>33</v>
      </c>
      <c r="Y6" s="53">
        <f>23*9.8065</f>
        <v>225.54949999999999</v>
      </c>
      <c r="Z6" s="18" t="s">
        <v>34</v>
      </c>
      <c r="AA6" t="s">
        <v>33</v>
      </c>
      <c r="AB6" s="50">
        <f>(750+250*0)*9.8065*0+23*9.8065</f>
        <v>225.54949999999999</v>
      </c>
      <c r="AC6" t="s">
        <v>34</v>
      </c>
      <c r="AD6" s="10">
        <f>0.469*0+670/1126</f>
        <v>0.5950266429840142</v>
      </c>
    </row>
    <row r="7" spans="1:30" x14ac:dyDescent="0.25">
      <c r="A7" s="1"/>
      <c r="B7" s="1"/>
      <c r="C7" s="8" t="s">
        <v>70</v>
      </c>
      <c r="D7" s="10">
        <v>4.3179999999999996</v>
      </c>
      <c r="E7" s="3" t="s">
        <v>4</v>
      </c>
      <c r="F7" s="8" t="s">
        <v>164</v>
      </c>
      <c r="G7" s="51">
        <v>0</v>
      </c>
      <c r="H7" s="3" t="s">
        <v>34</v>
      </c>
      <c r="I7" s="3"/>
      <c r="J7" s="8" t="s">
        <v>74</v>
      </c>
      <c r="K7" s="10">
        <v>1</v>
      </c>
      <c r="M7" s="8" t="s">
        <v>79</v>
      </c>
      <c r="N7" s="10">
        <v>7.2999999999999995E-2</v>
      </c>
      <c r="O7" s="25" t="s">
        <v>289</v>
      </c>
      <c r="P7" s="24" t="s">
        <v>291</v>
      </c>
      <c r="Q7" s="1"/>
      <c r="R7" s="1">
        <v>0.1</v>
      </c>
      <c r="S7" s="1">
        <f t="shared" si="0"/>
        <v>7.326007326007325E-2</v>
      </c>
      <c r="U7" t="s">
        <v>74</v>
      </c>
      <c r="V7" s="46">
        <v>0.158</v>
      </c>
      <c r="AD7" s="10">
        <f>0.073*0+120/1126*0.6</f>
        <v>6.3943161634103018E-2</v>
      </c>
    </row>
    <row r="8" spans="1:30" x14ac:dyDescent="0.25">
      <c r="A8" s="1"/>
      <c r="B8" s="1"/>
      <c r="C8" s="8" t="s">
        <v>304</v>
      </c>
      <c r="D8" s="10">
        <v>0.1</v>
      </c>
      <c r="F8" t="s">
        <v>261</v>
      </c>
      <c r="G8" s="51">
        <f>(2.25+5.42)*9.8065-0.713*9.8065*0</f>
        <v>75.215854999999991</v>
      </c>
      <c r="H8" t="s">
        <v>34</v>
      </c>
      <c r="M8" s="8" t="s">
        <v>80</v>
      </c>
      <c r="N8" s="10">
        <v>3.9E-2</v>
      </c>
      <c r="O8" s="25" t="s">
        <v>289</v>
      </c>
      <c r="P8" s="24" t="s">
        <v>292</v>
      </c>
      <c r="R8" s="1">
        <v>0.05</v>
      </c>
      <c r="S8" s="1">
        <f t="shared" si="0"/>
        <v>3.6630036630036625E-2</v>
      </c>
      <c r="U8" t="s">
        <v>533</v>
      </c>
      <c r="V8" s="46">
        <v>-0.3</v>
      </c>
      <c r="AD8" s="10">
        <f>0.037*0+120/1126*0.4</f>
        <v>4.2628774422735348E-2</v>
      </c>
    </row>
    <row r="9" spans="1:30" x14ac:dyDescent="0.25">
      <c r="A9" s="1"/>
      <c r="B9" s="1"/>
      <c r="C9" s="8" t="s">
        <v>335</v>
      </c>
      <c r="D9" s="46">
        <v>0.6</v>
      </c>
      <c r="F9" s="8" t="s">
        <v>262</v>
      </c>
      <c r="G9" s="15">
        <f>14*9.8065</f>
        <v>137.291</v>
      </c>
      <c r="H9" s="3" t="s">
        <v>34</v>
      </c>
      <c r="I9" s="3"/>
      <c r="M9" s="8" t="s">
        <v>268</v>
      </c>
      <c r="N9" s="1">
        <f>1-N6-N7-N8</f>
        <v>0.41900000000000004</v>
      </c>
      <c r="O9" s="25" t="s">
        <v>289</v>
      </c>
      <c r="P9" s="24" t="s">
        <v>293</v>
      </c>
      <c r="R9" s="1">
        <f>0.5-0.05+0.225+0.05-(R7+R8)</f>
        <v>0.57500000000000007</v>
      </c>
      <c r="S9" s="1">
        <f t="shared" si="0"/>
        <v>0.42124542124542125</v>
      </c>
      <c r="U9" t="s">
        <v>534</v>
      </c>
      <c r="V9" s="46">
        <v>0.04</v>
      </c>
    </row>
    <row r="10" spans="1:30" x14ac:dyDescent="0.25">
      <c r="A10" s="1"/>
      <c r="B10" s="1"/>
      <c r="C10" s="25" t="s">
        <v>305</v>
      </c>
      <c r="D10" s="10">
        <v>2.141</v>
      </c>
      <c r="E10" s="24" t="s">
        <v>4</v>
      </c>
      <c r="F10" s="8" t="s">
        <v>81</v>
      </c>
      <c r="G10" s="15">
        <f>25*9.8065</f>
        <v>245.16249999999999</v>
      </c>
      <c r="H10" s="3" t="s">
        <v>34</v>
      </c>
      <c r="I10" s="3"/>
      <c r="J10" s="11"/>
      <c r="M10" s="8" t="s">
        <v>303</v>
      </c>
      <c r="N10" s="10">
        <v>1</v>
      </c>
      <c r="R10" s="1">
        <f>SUM(R6:R9)</f>
        <v>1.3650000000000002</v>
      </c>
      <c r="S10" s="1">
        <f t="shared" si="0"/>
        <v>1</v>
      </c>
      <c r="U10" t="s">
        <v>535</v>
      </c>
      <c r="V10" s="46">
        <v>0.49</v>
      </c>
    </row>
    <row r="11" spans="1:30" x14ac:dyDescent="0.25">
      <c r="A11" s="1"/>
      <c r="B11" s="1"/>
      <c r="C11" s="20" t="s">
        <v>536</v>
      </c>
      <c r="D11" s="46">
        <f>127.3/3.6</f>
        <v>35.361111111111107</v>
      </c>
      <c r="E11" s="18" t="s">
        <v>1</v>
      </c>
      <c r="F11" s="8" t="s">
        <v>265</v>
      </c>
      <c r="G11" s="15">
        <v>8</v>
      </c>
      <c r="R11" s="1">
        <f>R10*9.81</f>
        <v>13.390650000000003</v>
      </c>
      <c r="S11" s="1">
        <f t="shared" si="0"/>
        <v>9.81</v>
      </c>
      <c r="U11" t="s">
        <v>537</v>
      </c>
      <c r="V11" s="46">
        <v>6.0000000000000001E-3</v>
      </c>
      <c r="Y11" s="47">
        <v>31.99</v>
      </c>
      <c r="Z11" t="s">
        <v>34</v>
      </c>
    </row>
    <row r="12" spans="1:30" x14ac:dyDescent="0.25">
      <c r="F12" s="8" t="s">
        <v>162</v>
      </c>
      <c r="G12" s="15">
        <v>4</v>
      </c>
      <c r="J12" s="11"/>
      <c r="Y12" s="51">
        <v>140</v>
      </c>
      <c r="Z12" t="s">
        <v>34</v>
      </c>
    </row>
    <row r="13" spans="1:30" x14ac:dyDescent="0.25">
      <c r="M13" t="s">
        <v>264</v>
      </c>
      <c r="O13" t="s">
        <v>263</v>
      </c>
    </row>
    <row r="15" spans="1:30" x14ac:dyDescent="0.25">
      <c r="B15" t="s">
        <v>155</v>
      </c>
      <c r="G15" t="s">
        <v>153</v>
      </c>
      <c r="M15" t="s">
        <v>153</v>
      </c>
      <c r="O15" t="s">
        <v>153</v>
      </c>
    </row>
    <row r="16" spans="1:30" x14ac:dyDescent="0.25">
      <c r="B16" t="s">
        <v>209</v>
      </c>
      <c r="E16" s="18" t="s">
        <v>232</v>
      </c>
      <c r="M16" t="s">
        <v>72</v>
      </c>
      <c r="O16" t="s">
        <v>209</v>
      </c>
      <c r="P16" t="s">
        <v>41</v>
      </c>
      <c r="Q16" t="s">
        <v>43</v>
      </c>
      <c r="R16" s="18" t="s">
        <v>232</v>
      </c>
      <c r="S16" t="s">
        <v>209</v>
      </c>
      <c r="T16" t="s">
        <v>41</v>
      </c>
      <c r="U16" t="s">
        <v>43</v>
      </c>
      <c r="V16" s="24" t="s">
        <v>232</v>
      </c>
      <c r="W16" t="s">
        <v>72</v>
      </c>
    </row>
    <row r="18" spans="2:41" x14ac:dyDescent="0.25">
      <c r="B18" s="8" t="s">
        <v>35</v>
      </c>
      <c r="C18" s="8" t="s">
        <v>36</v>
      </c>
      <c r="D18" s="8" t="s">
        <v>158</v>
      </c>
      <c r="E18" s="8" t="s">
        <v>306</v>
      </c>
      <c r="G18" s="8" t="s">
        <v>89</v>
      </c>
      <c r="H18" s="8" t="s">
        <v>168</v>
      </c>
      <c r="I18" s="8" t="s">
        <v>168</v>
      </c>
      <c r="J18" s="8" t="s">
        <v>260</v>
      </c>
      <c r="K18" s="8" t="s">
        <v>162</v>
      </c>
      <c r="M18" s="8" t="s">
        <v>33</v>
      </c>
      <c r="O18" s="8" t="s">
        <v>75</v>
      </c>
      <c r="P18" s="8" t="s">
        <v>76</v>
      </c>
      <c r="Q18" s="8" t="s">
        <v>77</v>
      </c>
      <c r="R18" s="8" t="s">
        <v>307</v>
      </c>
      <c r="S18" s="8" t="s">
        <v>321</v>
      </c>
      <c r="T18" s="8" t="s">
        <v>165</v>
      </c>
      <c r="U18" s="8" t="s">
        <v>322</v>
      </c>
      <c r="V18" s="8" t="s">
        <v>323</v>
      </c>
      <c r="W18" s="8" t="s">
        <v>90</v>
      </c>
      <c r="X18" s="8" t="s">
        <v>33</v>
      </c>
      <c r="Z18" s="8" t="s">
        <v>266</v>
      </c>
      <c r="AA18" s="8" t="s">
        <v>269</v>
      </c>
      <c r="AB18" s="20" t="s">
        <v>538</v>
      </c>
      <c r="AC18" s="8" t="s">
        <v>33</v>
      </c>
      <c r="AD18" s="8"/>
      <c r="AE18" s="8"/>
      <c r="AF18" s="8"/>
      <c r="AG18" s="8"/>
      <c r="AH18" s="8"/>
      <c r="AI18" s="20"/>
      <c r="AJ18" s="8"/>
      <c r="AK18" s="8"/>
      <c r="AL18" s="8"/>
      <c r="AM18" s="8"/>
      <c r="AN18" s="8"/>
      <c r="AO18" s="8"/>
    </row>
    <row r="19" spans="2:41" x14ac:dyDescent="0.25">
      <c r="B19" s="8" t="s">
        <v>4</v>
      </c>
      <c r="C19" s="8" t="s">
        <v>4</v>
      </c>
      <c r="D19" s="8" t="s">
        <v>40</v>
      </c>
      <c r="E19" s="8" t="s">
        <v>4</v>
      </c>
      <c r="H19" s="8" t="s">
        <v>34</v>
      </c>
      <c r="I19" s="8" t="s">
        <v>282</v>
      </c>
      <c r="J19" s="8" t="s">
        <v>34</v>
      </c>
      <c r="M19" s="8" t="s">
        <v>34</v>
      </c>
      <c r="O19" s="8" t="s">
        <v>34</v>
      </c>
      <c r="P19" s="8" t="s">
        <v>34</v>
      </c>
      <c r="Q19" s="8" t="s">
        <v>34</v>
      </c>
      <c r="R19" s="8" t="s">
        <v>34</v>
      </c>
      <c r="S19" s="8" t="s">
        <v>34</v>
      </c>
      <c r="T19" s="8" t="s">
        <v>34</v>
      </c>
      <c r="U19" s="8" t="s">
        <v>34</v>
      </c>
      <c r="V19" s="8" t="s">
        <v>34</v>
      </c>
      <c r="W19" s="8" t="s">
        <v>34</v>
      </c>
      <c r="X19" s="8" t="s">
        <v>34</v>
      </c>
      <c r="Z19" s="8" t="s">
        <v>34</v>
      </c>
      <c r="AA19" s="8" t="s">
        <v>34</v>
      </c>
      <c r="AB19" s="8" t="s">
        <v>34</v>
      </c>
      <c r="AC19" s="8" t="s">
        <v>34</v>
      </c>
      <c r="AD19" s="8"/>
      <c r="AE19" s="8"/>
      <c r="AF19" s="8"/>
      <c r="AG19" s="8"/>
      <c r="AH19" s="8"/>
      <c r="AI19" s="8"/>
      <c r="AJ19" s="8"/>
      <c r="AK19" s="8"/>
      <c r="AL19" s="8"/>
      <c r="AM19" s="8"/>
    </row>
    <row r="21" spans="2:41" x14ac:dyDescent="0.25">
      <c r="B21" s="1">
        <f>'Geometry-Wing'!C21</f>
        <v>0.30481432099438527</v>
      </c>
      <c r="C21" s="1">
        <f>'Geometry-Wing'!D21</f>
        <v>3</v>
      </c>
      <c r="D21" s="1">
        <f>B21*C21</f>
        <v>0.91444296298315586</v>
      </c>
      <c r="E21" s="1">
        <f>'Geometry-Fuselage'!C21</f>
        <v>1.63</v>
      </c>
      <c r="G21" s="46">
        <v>0.25</v>
      </c>
      <c r="H21" s="11">
        <f>G6</f>
        <v>49.032500001141379</v>
      </c>
      <c r="I21" s="11">
        <f>H21/ISA!$B$5</f>
        <v>4.9999235214004152</v>
      </c>
      <c r="J21" s="81">
        <f>[2]Aircraft!$C$28+[2]Aircraft!$C$31</f>
        <v>97.473519467197605</v>
      </c>
      <c r="K21" s="11">
        <f>$G$12</f>
        <v>4</v>
      </c>
      <c r="M21" s="11">
        <f>(H21+J21+$G$8+$N$10*$G$9*(B21/$D$6)^$K$7*(C21/$D$7)^$K$6)*0+$G$10</f>
        <v>245.16249999999999</v>
      </c>
      <c r="N21" s="11"/>
      <c r="O21" s="66">
        <f ca="1">$N$6*$G$9*($N$10*(B21/$D$6)^$V$7*(C21/$D$7)^$V$6*('Airfoil-1'!$C$7/$D$8)^($V$8)*(Stability!$CE$21/$D$9)^$V$9*(K21*IF(1=1,W21,$Y$12)/($G$11*$G$10))^$V$10*(1/($D$11*0+1))^$V$11-1)</f>
        <v>-37.073628071302046</v>
      </c>
      <c r="P21" s="66">
        <f ca="1">$N$7*$G$9*($N$10*(B21/$D$6)^1.794*(C21/$D$7)^0.896*(K21*IF(1=1,W21,$Y$12)/($G$11*$G$10))^0.414-1)</f>
        <v>-6.3553816379270902</v>
      </c>
      <c r="Q21" s="66">
        <f ca="1">$N$8*$G$9*($N$10*(B21/$D$6)^0.873*(C21/$D$7)^1.747*(K21*IF(1=1,W21,$Y$12)/($G$11*$G$10))^0.376-1)</f>
        <v>-3.4983987053265637</v>
      </c>
      <c r="R21" s="66">
        <f ca="1">$N$9*$G$9*((E21/$D$10)^1*(K21*IF(1=1,W21,$Y$12)/($G$11*$G$10))^0.5-1)</f>
        <v>-23.952605001078716</v>
      </c>
      <c r="S21" s="66">
        <f ca="1">$N$6*$G$9+O21</f>
        <v>27.315850928697948</v>
      </c>
      <c r="T21" s="66">
        <f ca="1">$N$7*$G$9+P21</f>
        <v>3.6668613620729094</v>
      </c>
      <c r="U21" s="66">
        <f ca="1">$N$8*$G$9+Q21</f>
        <v>1.8559502946734363</v>
      </c>
      <c r="V21" s="66">
        <f ca="1">$N$9*$G$9+R21</f>
        <v>33.572323998921291</v>
      </c>
      <c r="W21" s="17">
        <f t="shared" ref="W21:W84" ca="1" si="1">IF(ISERROR(X21),$G$9,X21)</f>
        <v>288.13286105270458</v>
      </c>
      <c r="X21" s="66">
        <f ca="1">$G$9+O21+P21+Q21+R21+$G$8+J21+H21</f>
        <v>288.13286105270458</v>
      </c>
      <c r="Z21" s="11">
        <f ca="1">AC21-(H21+J21+$G$8)</f>
        <v>66.410986584365617</v>
      </c>
      <c r="AA21" s="11">
        <f ca="1">$G$8+Z21</f>
        <v>141.62684158436559</v>
      </c>
      <c r="AB21" s="11">
        <f ca="1">Z21+J21+$G$8</f>
        <v>239.1003610515632</v>
      </c>
      <c r="AC21" s="11">
        <f ca="1">IF($N$3=1,M21,IF(OR($N$3=2,$N$3=4),W21,IF($N$3=3,$Y$6,IF($N$3=5,(M21+W21)/2,M21))))</f>
        <v>288.13286105270458</v>
      </c>
      <c r="AD21" s="12"/>
      <c r="AE21" s="11"/>
      <c r="AF21" s="11"/>
      <c r="AG21" s="11"/>
      <c r="AH21" s="11"/>
      <c r="AI21" s="11"/>
      <c r="AJ21" s="11"/>
      <c r="AK21" s="11"/>
      <c r="AL21" s="1"/>
      <c r="AM21" s="11"/>
      <c r="AN21" s="11"/>
      <c r="AO21" s="11"/>
    </row>
    <row r="22" spans="2:41" x14ac:dyDescent="0.25">
      <c r="B22" s="1">
        <f>'Geometry-Wing'!C22</f>
        <v>0.30481432099438527</v>
      </c>
      <c r="C22" s="1">
        <f>'Geometry-Wing'!D22</f>
        <v>3</v>
      </c>
      <c r="D22" s="1">
        <f t="shared" ref="D22:D40" si="2">B22*C22</f>
        <v>0.91444296298315586</v>
      </c>
      <c r="E22" s="1">
        <f>'Geometry-Fuselage'!C22</f>
        <v>1.63</v>
      </c>
      <c r="G22" s="1">
        <f>G21</f>
        <v>0.25</v>
      </c>
      <c r="H22" s="11">
        <f>H21</f>
        <v>49.032500001141379</v>
      </c>
      <c r="I22" s="11">
        <f>H22/ISA!$B$5</f>
        <v>4.9999235214004152</v>
      </c>
      <c r="J22" s="11">
        <f>J21</f>
        <v>97.473519467197605</v>
      </c>
      <c r="K22" s="11">
        <f t="shared" ref="K22:K85" si="3">$G$12</f>
        <v>4</v>
      </c>
      <c r="M22" s="11">
        <f t="shared" ref="M22:M85" si="4">(H22+J22+$G$8+$N$10*$G$9*(B22/$D$6)^$K$7*(C22/$D$7)^$K$6)*0+$G$10</f>
        <v>245.16249999999999</v>
      </c>
      <c r="N22" s="11"/>
      <c r="O22" s="11">
        <f ca="1">$N$6*$G$9*($N$10*(B22/$D$6)^$V$7*(C22/$D$7)^$V$6*('Airfoil-1'!$C$7/$D$8)^($V$8)*(Stability!$CE$21/$D$9)^$V$9*(K22*IF(1=1,W22,$Y$12)/($G$11*$G$10))^$V$10*(1/($D$11*0+1))^$V$11-1)</f>
        <v>-37.073628071302046</v>
      </c>
      <c r="P22" s="11">
        <f t="shared" ref="P22:P85" ca="1" si="5">$N$7*$G$9*($N$10*(B22/$D$6)^1.794*(C22/$D$7)^0.896*(K22*IF(1=1,W22,$Y$12)/($G$11*$G$10))^0.414-1)</f>
        <v>-6.3553816379270902</v>
      </c>
      <c r="Q22" s="11">
        <f t="shared" ref="Q22:Q85" ca="1" si="6">$N$8*$G$9*($N$10*(B22/$D$6)^0.873*(C22/$D$7)^1.747*(K22*IF(1=1,W22,$Y$12)/($G$11*$G$10))^0.376-1)</f>
        <v>-3.4983987053265637</v>
      </c>
      <c r="R22" s="11">
        <f t="shared" ref="R22:R85" ca="1" si="7">$N$9*$G$9*((E22/$D$10)^1*(K22*IF(1=1,W22,$Y$12)/($G$11*$G$10))^0.5-1)</f>
        <v>-23.952605001078716</v>
      </c>
      <c r="S22" s="11">
        <f t="shared" ref="S22:S85" ca="1" si="8">$N$6*$G$9+O22</f>
        <v>27.315850928697948</v>
      </c>
      <c r="T22" s="11">
        <f t="shared" ref="T22:T85" ca="1" si="9">$N$7*$G$9+P22</f>
        <v>3.6668613620729094</v>
      </c>
      <c r="U22" s="11">
        <f t="shared" ref="U22:U85" ca="1" si="10">$N$8*$G$9+Q22</f>
        <v>1.8559502946734363</v>
      </c>
      <c r="V22" s="11">
        <f t="shared" ref="V22:V85" ca="1" si="11">$N$9*$G$9+R22</f>
        <v>33.572323998921291</v>
      </c>
      <c r="W22" s="17">
        <f t="shared" ca="1" si="1"/>
        <v>288.13286105270458</v>
      </c>
      <c r="X22" s="11">
        <f ca="1">X21</f>
        <v>288.13286105270458</v>
      </c>
      <c r="Z22" s="11">
        <f t="shared" ref="Z22:Z85" ca="1" si="12">AC22-(H22+J22+$G$8)</f>
        <v>66.410986584365617</v>
      </c>
      <c r="AA22" s="11">
        <f t="shared" ref="AA22:AA85" ca="1" si="13">$G$8+Z22</f>
        <v>141.62684158436559</v>
      </c>
      <c r="AB22" s="11">
        <f t="shared" ref="AB22:AB52" ca="1" si="14">Z22+J22+$G$8</f>
        <v>239.1003610515632</v>
      </c>
      <c r="AC22" s="11">
        <f t="shared" ref="AC22:AC52" ca="1" si="15">IF($N$3=1,M22,IF(OR($N$3=2,$N$3=4),W22,IF($N$3=3,$Y$6,IF($N$3=5,(M22+W22)/2,M22))))</f>
        <v>288.13286105270458</v>
      </c>
      <c r="AD22" s="12"/>
      <c r="AE22" s="11"/>
      <c r="AF22" s="11"/>
      <c r="AG22" s="11"/>
      <c r="AH22" s="11"/>
      <c r="AI22" s="11"/>
      <c r="AJ22" s="11"/>
      <c r="AK22" s="11"/>
      <c r="AL22" s="1"/>
      <c r="AM22" s="11"/>
      <c r="AN22" s="11"/>
      <c r="AO22" s="11"/>
    </row>
    <row r="23" spans="2:41" x14ac:dyDescent="0.25">
      <c r="B23" s="1">
        <f>'Geometry-Wing'!C23</f>
        <v>0.30481432099438527</v>
      </c>
      <c r="C23" s="1">
        <f>'Geometry-Wing'!D23</f>
        <v>3</v>
      </c>
      <c r="D23" s="1">
        <f t="shared" si="2"/>
        <v>0.91444296298315586</v>
      </c>
      <c r="E23" s="1">
        <f>'Geometry-Fuselage'!C23</f>
        <v>1.63</v>
      </c>
      <c r="G23" s="1">
        <f t="shared" ref="G23:G86" si="16">G22</f>
        <v>0.25</v>
      </c>
      <c r="H23" s="11">
        <f t="shared" ref="H23:H86" si="17">H22</f>
        <v>49.032500001141379</v>
      </c>
      <c r="I23" s="11">
        <f>H23/ISA!$B$5</f>
        <v>4.9999235214004152</v>
      </c>
      <c r="J23" s="11">
        <f t="shared" ref="J23:J86" si="18">J22</f>
        <v>97.473519467197605</v>
      </c>
      <c r="K23" s="11">
        <f t="shared" si="3"/>
        <v>4</v>
      </c>
      <c r="M23" s="11">
        <f t="shared" si="4"/>
        <v>245.16249999999999</v>
      </c>
      <c r="N23" s="11"/>
      <c r="O23" s="11">
        <f ca="1">$N$6*$G$9*($N$10*(B23/$D$6)^$V$7*(C23/$D$7)^$V$6*('Airfoil-1'!$C$7/$D$8)^($V$8)*(Stability!$CE$21/$D$9)^$V$9*(K23*IF(1=1,W23,$Y$12)/($G$11*$G$10))^$V$10*(1/($D$11*0+1))^$V$11-1)</f>
        <v>-37.073628071302046</v>
      </c>
      <c r="P23" s="11">
        <f t="shared" ca="1" si="5"/>
        <v>-6.3553816379270902</v>
      </c>
      <c r="Q23" s="11">
        <f t="shared" ca="1" si="6"/>
        <v>-3.4983987053265637</v>
      </c>
      <c r="R23" s="11">
        <f t="shared" ca="1" si="7"/>
        <v>-23.952605001078716</v>
      </c>
      <c r="S23" s="11">
        <f t="shared" ca="1" si="8"/>
        <v>27.315850928697948</v>
      </c>
      <c r="T23" s="11">
        <f t="shared" ca="1" si="9"/>
        <v>3.6668613620729094</v>
      </c>
      <c r="U23" s="11">
        <f t="shared" ca="1" si="10"/>
        <v>1.8559502946734363</v>
      </c>
      <c r="V23" s="11">
        <f t="shared" ca="1" si="11"/>
        <v>33.572323998921291</v>
      </c>
      <c r="W23" s="17">
        <f t="shared" ca="1" si="1"/>
        <v>288.13286105270458</v>
      </c>
      <c r="X23" s="11">
        <f t="shared" ref="X23:X86" ca="1" si="19">X22</f>
        <v>288.13286105270458</v>
      </c>
      <c r="Z23" s="11">
        <f t="shared" ca="1" si="12"/>
        <v>66.410986584365617</v>
      </c>
      <c r="AA23" s="11">
        <f t="shared" ca="1" si="13"/>
        <v>141.62684158436559</v>
      </c>
      <c r="AB23" s="11">
        <f t="shared" ca="1" si="14"/>
        <v>239.1003610515632</v>
      </c>
      <c r="AC23" s="11">
        <f t="shared" ca="1" si="15"/>
        <v>288.13286105270458</v>
      </c>
      <c r="AD23" s="12"/>
      <c r="AE23" s="11"/>
      <c r="AF23" s="11"/>
      <c r="AG23" s="11"/>
      <c r="AH23" s="11"/>
      <c r="AI23" s="11"/>
      <c r="AJ23" s="11"/>
      <c r="AK23" s="11"/>
      <c r="AL23" s="1"/>
      <c r="AM23" s="11"/>
      <c r="AN23" s="11"/>
      <c r="AO23" s="11"/>
    </row>
    <row r="24" spans="2:41" x14ac:dyDescent="0.25">
      <c r="B24" s="1">
        <f>'Geometry-Wing'!C24</f>
        <v>0.30481432099438527</v>
      </c>
      <c r="C24" s="1">
        <f>'Geometry-Wing'!D24</f>
        <v>3</v>
      </c>
      <c r="D24" s="1">
        <f t="shared" si="2"/>
        <v>0.91444296298315586</v>
      </c>
      <c r="E24" s="1">
        <f>'Geometry-Fuselage'!C24</f>
        <v>1.63</v>
      </c>
      <c r="G24" s="1">
        <f t="shared" si="16"/>
        <v>0.25</v>
      </c>
      <c r="H24" s="11">
        <f t="shared" si="17"/>
        <v>49.032500001141379</v>
      </c>
      <c r="I24" s="11">
        <f>H24/ISA!$B$5</f>
        <v>4.9999235214004152</v>
      </c>
      <c r="J24" s="11">
        <f t="shared" si="18"/>
        <v>97.473519467197605</v>
      </c>
      <c r="K24" s="11">
        <f t="shared" si="3"/>
        <v>4</v>
      </c>
      <c r="M24" s="11">
        <f t="shared" si="4"/>
        <v>245.16249999999999</v>
      </c>
      <c r="N24" s="11"/>
      <c r="O24" s="11">
        <f ca="1">$N$6*$G$9*($N$10*(B24/$D$6)^$V$7*(C24/$D$7)^$V$6*('Airfoil-1'!$C$7/$D$8)^($V$8)*(Stability!$CE$21/$D$9)^$V$9*(K24*IF(1=1,W24,$Y$12)/($G$11*$G$10))^$V$10*(1/($D$11*0+1))^$V$11-1)</f>
        <v>-37.073628071302046</v>
      </c>
      <c r="P24" s="11">
        <f t="shared" ca="1" si="5"/>
        <v>-6.3553816379270902</v>
      </c>
      <c r="Q24" s="11">
        <f t="shared" ca="1" si="6"/>
        <v>-3.4983987053265637</v>
      </c>
      <c r="R24" s="11">
        <f t="shared" ca="1" si="7"/>
        <v>-23.952605001078716</v>
      </c>
      <c r="S24" s="11">
        <f t="shared" ca="1" si="8"/>
        <v>27.315850928697948</v>
      </c>
      <c r="T24" s="11">
        <f t="shared" ca="1" si="9"/>
        <v>3.6668613620729094</v>
      </c>
      <c r="U24" s="11">
        <f t="shared" ca="1" si="10"/>
        <v>1.8559502946734363</v>
      </c>
      <c r="V24" s="11">
        <f t="shared" ca="1" si="11"/>
        <v>33.572323998921291</v>
      </c>
      <c r="W24" s="17">
        <f t="shared" ca="1" si="1"/>
        <v>288.13286105270458</v>
      </c>
      <c r="X24" s="11">
        <f t="shared" ca="1" si="19"/>
        <v>288.13286105270458</v>
      </c>
      <c r="Z24" s="11">
        <f t="shared" ca="1" si="12"/>
        <v>66.410986584365617</v>
      </c>
      <c r="AA24" s="11">
        <f t="shared" ca="1" si="13"/>
        <v>141.62684158436559</v>
      </c>
      <c r="AB24" s="11">
        <f t="shared" ca="1" si="14"/>
        <v>239.1003610515632</v>
      </c>
      <c r="AC24" s="11">
        <f t="shared" ca="1" si="15"/>
        <v>288.13286105270458</v>
      </c>
      <c r="AD24" s="12"/>
      <c r="AE24" s="11"/>
      <c r="AF24" s="11"/>
      <c r="AG24" s="11"/>
      <c r="AH24" s="11"/>
      <c r="AI24" s="11"/>
      <c r="AJ24" s="11"/>
      <c r="AK24" s="11"/>
      <c r="AL24" s="1"/>
      <c r="AM24" s="11"/>
      <c r="AN24" s="11"/>
      <c r="AO24" s="11"/>
    </row>
    <row r="25" spans="2:41" x14ac:dyDescent="0.25">
      <c r="B25" s="1">
        <f>'Geometry-Wing'!C25</f>
        <v>0.30481432099438527</v>
      </c>
      <c r="C25" s="1">
        <f>'Geometry-Wing'!D25</f>
        <v>3</v>
      </c>
      <c r="D25" s="1">
        <f t="shared" si="2"/>
        <v>0.91444296298315586</v>
      </c>
      <c r="E25" s="1">
        <f>'Geometry-Fuselage'!C25</f>
        <v>1.63</v>
      </c>
      <c r="G25" s="1">
        <f t="shared" si="16"/>
        <v>0.25</v>
      </c>
      <c r="H25" s="11">
        <f t="shared" si="17"/>
        <v>49.032500001141379</v>
      </c>
      <c r="I25" s="11">
        <f>H25/ISA!$B$5</f>
        <v>4.9999235214004152</v>
      </c>
      <c r="J25" s="11">
        <f t="shared" si="18"/>
        <v>97.473519467197605</v>
      </c>
      <c r="K25" s="11">
        <f t="shared" si="3"/>
        <v>4</v>
      </c>
      <c r="M25" s="11">
        <f t="shared" si="4"/>
        <v>245.16249999999999</v>
      </c>
      <c r="N25" s="11"/>
      <c r="O25" s="11">
        <f ca="1">$N$6*$G$9*($N$10*(B25/$D$6)^$V$7*(C25/$D$7)^$V$6*('Airfoil-1'!$C$7/$D$8)^($V$8)*(Stability!$CE$21/$D$9)^$V$9*(K25*IF(1=1,W25,$Y$12)/($G$11*$G$10))^$V$10*(1/($D$11*0+1))^$V$11-1)</f>
        <v>-37.073628071302046</v>
      </c>
      <c r="P25" s="11">
        <f t="shared" ca="1" si="5"/>
        <v>-6.3553816379270902</v>
      </c>
      <c r="Q25" s="11">
        <f t="shared" ca="1" si="6"/>
        <v>-3.4983987053265637</v>
      </c>
      <c r="R25" s="11">
        <f t="shared" ca="1" si="7"/>
        <v>-23.952605001078716</v>
      </c>
      <c r="S25" s="11">
        <f t="shared" ca="1" si="8"/>
        <v>27.315850928697948</v>
      </c>
      <c r="T25" s="11">
        <f t="shared" ca="1" si="9"/>
        <v>3.6668613620729094</v>
      </c>
      <c r="U25" s="11">
        <f t="shared" ca="1" si="10"/>
        <v>1.8559502946734363</v>
      </c>
      <c r="V25" s="11">
        <f t="shared" ca="1" si="11"/>
        <v>33.572323998921291</v>
      </c>
      <c r="W25" s="17">
        <f t="shared" ca="1" si="1"/>
        <v>288.13286105270458</v>
      </c>
      <c r="X25" s="11">
        <f t="shared" ca="1" si="19"/>
        <v>288.13286105270458</v>
      </c>
      <c r="Z25" s="11">
        <f t="shared" ca="1" si="12"/>
        <v>66.410986584365617</v>
      </c>
      <c r="AA25" s="11">
        <f t="shared" ca="1" si="13"/>
        <v>141.62684158436559</v>
      </c>
      <c r="AB25" s="11">
        <f t="shared" ca="1" si="14"/>
        <v>239.1003610515632</v>
      </c>
      <c r="AC25" s="11">
        <f t="shared" ca="1" si="15"/>
        <v>288.13286105270458</v>
      </c>
      <c r="AD25" s="12"/>
      <c r="AE25" s="11"/>
      <c r="AF25" s="11"/>
      <c r="AG25" s="11"/>
      <c r="AH25" s="11"/>
      <c r="AI25" s="11"/>
      <c r="AJ25" s="11"/>
      <c r="AK25" s="11"/>
      <c r="AL25" s="1"/>
      <c r="AM25" s="11"/>
      <c r="AN25" s="11"/>
      <c r="AO25" s="11"/>
    </row>
    <row r="26" spans="2:41" x14ac:dyDescent="0.25">
      <c r="B26" s="1">
        <f>'Geometry-Wing'!C26</f>
        <v>0.30481432099438527</v>
      </c>
      <c r="C26" s="1">
        <f>'Geometry-Wing'!D26</f>
        <v>3</v>
      </c>
      <c r="D26" s="1">
        <f t="shared" si="2"/>
        <v>0.91444296298315586</v>
      </c>
      <c r="E26" s="1">
        <f>'Geometry-Fuselage'!C26</f>
        <v>1.63</v>
      </c>
      <c r="G26" s="1">
        <f t="shared" si="16"/>
        <v>0.25</v>
      </c>
      <c r="H26" s="11">
        <f t="shared" si="17"/>
        <v>49.032500001141379</v>
      </c>
      <c r="I26" s="11">
        <f>H26/ISA!$B$5</f>
        <v>4.9999235214004152</v>
      </c>
      <c r="J26" s="11">
        <f t="shared" si="18"/>
        <v>97.473519467197605</v>
      </c>
      <c r="K26" s="11">
        <f t="shared" si="3"/>
        <v>4</v>
      </c>
      <c r="M26" s="11">
        <f t="shared" si="4"/>
        <v>245.16249999999999</v>
      </c>
      <c r="N26" s="11"/>
      <c r="O26" s="11">
        <f ca="1">$N$6*$G$9*($N$10*(B26/$D$6)^$V$7*(C26/$D$7)^$V$6*('Airfoil-1'!$C$7/$D$8)^($V$8)*(Stability!$CE$21/$D$9)^$V$9*(K26*IF(1=1,W26,$Y$12)/($G$11*$G$10))^$V$10*(1/($D$11*0+1))^$V$11-1)</f>
        <v>-37.073628071302046</v>
      </c>
      <c r="P26" s="11">
        <f t="shared" ca="1" si="5"/>
        <v>-6.3553816379270902</v>
      </c>
      <c r="Q26" s="11">
        <f t="shared" ca="1" si="6"/>
        <v>-3.4983987053265637</v>
      </c>
      <c r="R26" s="11">
        <f t="shared" ca="1" si="7"/>
        <v>-23.952605001078716</v>
      </c>
      <c r="S26" s="11">
        <f t="shared" ca="1" si="8"/>
        <v>27.315850928697948</v>
      </c>
      <c r="T26" s="11">
        <f t="shared" ca="1" si="9"/>
        <v>3.6668613620729094</v>
      </c>
      <c r="U26" s="11">
        <f t="shared" ca="1" si="10"/>
        <v>1.8559502946734363</v>
      </c>
      <c r="V26" s="11">
        <f t="shared" ca="1" si="11"/>
        <v>33.572323998921291</v>
      </c>
      <c r="W26" s="17">
        <f t="shared" ca="1" si="1"/>
        <v>288.13286105270458</v>
      </c>
      <c r="X26" s="11">
        <f t="shared" ca="1" si="19"/>
        <v>288.13286105270458</v>
      </c>
      <c r="Z26" s="11">
        <f t="shared" ca="1" si="12"/>
        <v>66.410986584365617</v>
      </c>
      <c r="AA26" s="11">
        <f t="shared" ca="1" si="13"/>
        <v>141.62684158436559</v>
      </c>
      <c r="AB26" s="11">
        <f t="shared" ca="1" si="14"/>
        <v>239.1003610515632</v>
      </c>
      <c r="AC26" s="11">
        <f t="shared" ca="1" si="15"/>
        <v>288.13286105270458</v>
      </c>
      <c r="AD26" s="12"/>
      <c r="AE26" s="11"/>
      <c r="AF26" s="11"/>
      <c r="AG26" s="11"/>
      <c r="AH26" s="11"/>
      <c r="AI26" s="11"/>
      <c r="AJ26" s="11"/>
      <c r="AK26" s="11"/>
      <c r="AL26" s="1"/>
      <c r="AM26" s="11"/>
      <c r="AN26" s="11"/>
      <c r="AO26" s="11"/>
    </row>
    <row r="27" spans="2:41" x14ac:dyDescent="0.25">
      <c r="B27" s="1">
        <f>'Geometry-Wing'!C27</f>
        <v>0.30481432099438527</v>
      </c>
      <c r="C27" s="1">
        <f>'Geometry-Wing'!D27</f>
        <v>3</v>
      </c>
      <c r="D27" s="1">
        <f t="shared" si="2"/>
        <v>0.91444296298315586</v>
      </c>
      <c r="E27" s="1">
        <f>'Geometry-Fuselage'!C27</f>
        <v>1.63</v>
      </c>
      <c r="G27" s="1">
        <f t="shared" si="16"/>
        <v>0.25</v>
      </c>
      <c r="H27" s="11">
        <f t="shared" si="17"/>
        <v>49.032500001141379</v>
      </c>
      <c r="I27" s="11">
        <f>H27/ISA!$B$5</f>
        <v>4.9999235214004152</v>
      </c>
      <c r="J27" s="11">
        <f t="shared" si="18"/>
        <v>97.473519467197605</v>
      </c>
      <c r="K27" s="11">
        <f t="shared" si="3"/>
        <v>4</v>
      </c>
      <c r="M27" s="11">
        <f t="shared" si="4"/>
        <v>245.16249999999999</v>
      </c>
      <c r="N27" s="11"/>
      <c r="O27" s="11">
        <f ca="1">$N$6*$G$9*($N$10*(B27/$D$6)^$V$7*(C27/$D$7)^$V$6*('Airfoil-1'!$C$7/$D$8)^($V$8)*(Stability!$CE$21/$D$9)^$V$9*(K27*IF(1=1,W27,$Y$12)/($G$11*$G$10))^$V$10*(1/($D$11*0+1))^$V$11-1)</f>
        <v>-37.073628071302046</v>
      </c>
      <c r="P27" s="11">
        <f t="shared" ca="1" si="5"/>
        <v>-6.3553816379270902</v>
      </c>
      <c r="Q27" s="11">
        <f t="shared" ca="1" si="6"/>
        <v>-3.4983987053265637</v>
      </c>
      <c r="R27" s="11">
        <f t="shared" ca="1" si="7"/>
        <v>-23.952605001078716</v>
      </c>
      <c r="S27" s="11">
        <f t="shared" ca="1" si="8"/>
        <v>27.315850928697948</v>
      </c>
      <c r="T27" s="11">
        <f t="shared" ca="1" si="9"/>
        <v>3.6668613620729094</v>
      </c>
      <c r="U27" s="11">
        <f t="shared" ca="1" si="10"/>
        <v>1.8559502946734363</v>
      </c>
      <c r="V27" s="11">
        <f t="shared" ca="1" si="11"/>
        <v>33.572323998921291</v>
      </c>
      <c r="W27" s="17">
        <f t="shared" ca="1" si="1"/>
        <v>288.13286105270458</v>
      </c>
      <c r="X27" s="11">
        <f t="shared" ca="1" si="19"/>
        <v>288.13286105270458</v>
      </c>
      <c r="Z27" s="11">
        <f t="shared" ca="1" si="12"/>
        <v>66.410986584365617</v>
      </c>
      <c r="AA27" s="11">
        <f t="shared" ca="1" si="13"/>
        <v>141.62684158436559</v>
      </c>
      <c r="AB27" s="11">
        <f t="shared" ca="1" si="14"/>
        <v>239.1003610515632</v>
      </c>
      <c r="AC27" s="11">
        <f t="shared" ca="1" si="15"/>
        <v>288.13286105270458</v>
      </c>
      <c r="AD27" s="12"/>
      <c r="AE27" s="11"/>
      <c r="AF27" s="11"/>
      <c r="AG27" s="11"/>
      <c r="AH27" s="11"/>
      <c r="AI27" s="11"/>
      <c r="AJ27" s="11"/>
      <c r="AK27" s="11"/>
      <c r="AL27" s="1"/>
      <c r="AM27" s="11"/>
      <c r="AN27" s="11"/>
      <c r="AO27" s="11"/>
    </row>
    <row r="28" spans="2:41" x14ac:dyDescent="0.25">
      <c r="B28" s="1">
        <f>'Geometry-Wing'!C28</f>
        <v>0.30481432099438527</v>
      </c>
      <c r="C28" s="1">
        <f>'Geometry-Wing'!D28</f>
        <v>3</v>
      </c>
      <c r="D28" s="1">
        <f t="shared" si="2"/>
        <v>0.91444296298315586</v>
      </c>
      <c r="E28" s="1">
        <f>'Geometry-Fuselage'!C28</f>
        <v>1.63</v>
      </c>
      <c r="G28" s="1">
        <f t="shared" si="16"/>
        <v>0.25</v>
      </c>
      <c r="H28" s="11">
        <f t="shared" si="17"/>
        <v>49.032500001141379</v>
      </c>
      <c r="I28" s="11">
        <f>H28/ISA!$B$5</f>
        <v>4.9999235214004152</v>
      </c>
      <c r="J28" s="11">
        <f t="shared" si="18"/>
        <v>97.473519467197605</v>
      </c>
      <c r="K28" s="11">
        <f t="shared" si="3"/>
        <v>4</v>
      </c>
      <c r="M28" s="11">
        <f t="shared" si="4"/>
        <v>245.16249999999999</v>
      </c>
      <c r="N28" s="11"/>
      <c r="O28" s="11">
        <f ca="1">$N$6*$G$9*($N$10*(B28/$D$6)^$V$7*(C28/$D$7)^$V$6*('Airfoil-1'!$C$7/$D$8)^($V$8)*(Stability!$CE$21/$D$9)^$V$9*(K28*IF(1=1,W28,$Y$12)/($G$11*$G$10))^$V$10*(1/($D$11*0+1))^$V$11-1)</f>
        <v>-37.073628071302046</v>
      </c>
      <c r="P28" s="11">
        <f t="shared" ca="1" si="5"/>
        <v>-6.3553816379270902</v>
      </c>
      <c r="Q28" s="11">
        <f t="shared" ca="1" si="6"/>
        <v>-3.4983987053265637</v>
      </c>
      <c r="R28" s="11">
        <f t="shared" ca="1" si="7"/>
        <v>-23.952605001078716</v>
      </c>
      <c r="S28" s="11">
        <f t="shared" ca="1" si="8"/>
        <v>27.315850928697948</v>
      </c>
      <c r="T28" s="11">
        <f t="shared" ca="1" si="9"/>
        <v>3.6668613620729094</v>
      </c>
      <c r="U28" s="11">
        <f t="shared" ca="1" si="10"/>
        <v>1.8559502946734363</v>
      </c>
      <c r="V28" s="11">
        <f t="shared" ca="1" si="11"/>
        <v>33.572323998921291</v>
      </c>
      <c r="W28" s="17">
        <f t="shared" ca="1" si="1"/>
        <v>288.13286105270458</v>
      </c>
      <c r="X28" s="11">
        <f t="shared" ca="1" si="19"/>
        <v>288.13286105270458</v>
      </c>
      <c r="Z28" s="11">
        <f t="shared" ca="1" si="12"/>
        <v>66.410986584365617</v>
      </c>
      <c r="AA28" s="11">
        <f t="shared" ca="1" si="13"/>
        <v>141.62684158436559</v>
      </c>
      <c r="AB28" s="11">
        <f t="shared" ca="1" si="14"/>
        <v>239.1003610515632</v>
      </c>
      <c r="AC28" s="11">
        <f t="shared" ca="1" si="15"/>
        <v>288.13286105270458</v>
      </c>
      <c r="AD28" s="12"/>
      <c r="AE28" s="11"/>
      <c r="AF28" s="11"/>
      <c r="AG28" s="11"/>
      <c r="AH28" s="11"/>
      <c r="AI28" s="11"/>
      <c r="AJ28" s="11"/>
      <c r="AK28" s="11"/>
      <c r="AL28" s="1"/>
      <c r="AM28" s="11"/>
      <c r="AN28" s="11"/>
      <c r="AO28" s="11"/>
    </row>
    <row r="29" spans="2:41" x14ac:dyDescent="0.25">
      <c r="B29" s="1">
        <f>'Geometry-Wing'!C29</f>
        <v>0.30481432099438527</v>
      </c>
      <c r="C29" s="1">
        <f>'Geometry-Wing'!D29</f>
        <v>3</v>
      </c>
      <c r="D29" s="1">
        <f t="shared" si="2"/>
        <v>0.91444296298315586</v>
      </c>
      <c r="E29" s="1">
        <f>'Geometry-Fuselage'!C29</f>
        <v>1.63</v>
      </c>
      <c r="G29" s="1">
        <f t="shared" si="16"/>
        <v>0.25</v>
      </c>
      <c r="H29" s="11">
        <f t="shared" si="17"/>
        <v>49.032500001141379</v>
      </c>
      <c r="I29" s="11">
        <f>H29/ISA!$B$5</f>
        <v>4.9999235214004152</v>
      </c>
      <c r="J29" s="11">
        <f t="shared" si="18"/>
        <v>97.473519467197605</v>
      </c>
      <c r="K29" s="11">
        <f t="shared" si="3"/>
        <v>4</v>
      </c>
      <c r="M29" s="11">
        <f t="shared" si="4"/>
        <v>245.16249999999999</v>
      </c>
      <c r="N29" s="11"/>
      <c r="O29" s="11">
        <f ca="1">$N$6*$G$9*($N$10*(B29/$D$6)^$V$7*(C29/$D$7)^$V$6*('Airfoil-1'!$C$7/$D$8)^($V$8)*(Stability!$CE$21/$D$9)^$V$9*(K29*IF(1=1,W29,$Y$12)/($G$11*$G$10))^$V$10*(1/($D$11*0+1))^$V$11-1)</f>
        <v>-37.073628071302046</v>
      </c>
      <c r="P29" s="11">
        <f t="shared" ca="1" si="5"/>
        <v>-6.3553816379270902</v>
      </c>
      <c r="Q29" s="11">
        <f t="shared" ca="1" si="6"/>
        <v>-3.4983987053265637</v>
      </c>
      <c r="R29" s="11">
        <f t="shared" ca="1" si="7"/>
        <v>-23.952605001078716</v>
      </c>
      <c r="S29" s="11">
        <f t="shared" ca="1" si="8"/>
        <v>27.315850928697948</v>
      </c>
      <c r="T29" s="11">
        <f t="shared" ca="1" si="9"/>
        <v>3.6668613620729094</v>
      </c>
      <c r="U29" s="11">
        <f t="shared" ca="1" si="10"/>
        <v>1.8559502946734363</v>
      </c>
      <c r="V29" s="11">
        <f t="shared" ca="1" si="11"/>
        <v>33.572323998921291</v>
      </c>
      <c r="W29" s="17">
        <f t="shared" ca="1" si="1"/>
        <v>288.13286105270458</v>
      </c>
      <c r="X29" s="11">
        <f t="shared" ca="1" si="19"/>
        <v>288.13286105270458</v>
      </c>
      <c r="Z29" s="11">
        <f t="shared" ca="1" si="12"/>
        <v>66.410986584365617</v>
      </c>
      <c r="AA29" s="11">
        <f t="shared" ca="1" si="13"/>
        <v>141.62684158436559</v>
      </c>
      <c r="AB29" s="11">
        <f t="shared" ca="1" si="14"/>
        <v>239.1003610515632</v>
      </c>
      <c r="AC29" s="11">
        <f t="shared" ca="1" si="15"/>
        <v>288.13286105270458</v>
      </c>
      <c r="AD29" s="12"/>
      <c r="AE29" s="11"/>
      <c r="AF29" s="11"/>
      <c r="AG29" s="11"/>
      <c r="AH29" s="11"/>
      <c r="AI29" s="11"/>
      <c r="AJ29" s="11"/>
      <c r="AK29" s="11"/>
      <c r="AL29" s="1"/>
      <c r="AM29" s="11"/>
      <c r="AN29" s="11"/>
      <c r="AO29" s="11"/>
    </row>
    <row r="30" spans="2:41" x14ac:dyDescent="0.25">
      <c r="B30" s="1">
        <f>'Geometry-Wing'!C30</f>
        <v>0.30481432099438527</v>
      </c>
      <c r="C30" s="1">
        <f>'Geometry-Wing'!D30</f>
        <v>3</v>
      </c>
      <c r="D30" s="1">
        <f t="shared" si="2"/>
        <v>0.91444296298315586</v>
      </c>
      <c r="E30" s="1">
        <f>'Geometry-Fuselage'!C30</f>
        <v>1.63</v>
      </c>
      <c r="G30" s="1">
        <f t="shared" si="16"/>
        <v>0.25</v>
      </c>
      <c r="H30" s="11">
        <f t="shared" si="17"/>
        <v>49.032500001141379</v>
      </c>
      <c r="I30" s="11">
        <f>H30/ISA!$B$5</f>
        <v>4.9999235214004152</v>
      </c>
      <c r="J30" s="11">
        <f t="shared" si="18"/>
        <v>97.473519467197605</v>
      </c>
      <c r="K30" s="11">
        <f t="shared" si="3"/>
        <v>4</v>
      </c>
      <c r="M30" s="11">
        <f t="shared" si="4"/>
        <v>245.16249999999999</v>
      </c>
      <c r="N30" s="11"/>
      <c r="O30" s="11">
        <f ca="1">$N$6*$G$9*($N$10*(B30/$D$6)^$V$7*(C30/$D$7)^$V$6*('Airfoil-1'!$C$7/$D$8)^($V$8)*(Stability!$CE$21/$D$9)^$V$9*(K30*IF(1=1,W30,$Y$12)/($G$11*$G$10))^$V$10*(1/($D$11*0+1))^$V$11-1)</f>
        <v>-37.073628071302046</v>
      </c>
      <c r="P30" s="11">
        <f t="shared" ca="1" si="5"/>
        <v>-6.3553816379270902</v>
      </c>
      <c r="Q30" s="11">
        <f t="shared" ca="1" si="6"/>
        <v>-3.4983987053265637</v>
      </c>
      <c r="R30" s="11">
        <f t="shared" ca="1" si="7"/>
        <v>-23.952605001078716</v>
      </c>
      <c r="S30" s="11">
        <f t="shared" ca="1" si="8"/>
        <v>27.315850928697948</v>
      </c>
      <c r="T30" s="11">
        <f t="shared" ca="1" si="9"/>
        <v>3.6668613620729094</v>
      </c>
      <c r="U30" s="11">
        <f t="shared" ca="1" si="10"/>
        <v>1.8559502946734363</v>
      </c>
      <c r="V30" s="11">
        <f t="shared" ca="1" si="11"/>
        <v>33.572323998921291</v>
      </c>
      <c r="W30" s="17">
        <f t="shared" ca="1" si="1"/>
        <v>288.13286105270458</v>
      </c>
      <c r="X30" s="11">
        <f t="shared" ca="1" si="19"/>
        <v>288.13286105270458</v>
      </c>
      <c r="Z30" s="11">
        <f t="shared" ca="1" si="12"/>
        <v>66.410986584365617</v>
      </c>
      <c r="AA30" s="11">
        <f t="shared" ca="1" si="13"/>
        <v>141.62684158436559</v>
      </c>
      <c r="AB30" s="11">
        <f t="shared" ca="1" si="14"/>
        <v>239.1003610515632</v>
      </c>
      <c r="AC30" s="11">
        <f t="shared" ca="1" si="15"/>
        <v>288.13286105270458</v>
      </c>
      <c r="AD30" s="12"/>
      <c r="AE30" s="11"/>
      <c r="AF30" s="11"/>
      <c r="AG30" s="11"/>
      <c r="AH30" s="11"/>
      <c r="AI30" s="11"/>
      <c r="AJ30" s="11"/>
      <c r="AK30" s="11"/>
      <c r="AL30" s="1"/>
      <c r="AM30" s="11"/>
      <c r="AN30" s="11"/>
      <c r="AO30" s="11"/>
    </row>
    <row r="31" spans="2:41" x14ac:dyDescent="0.25">
      <c r="B31" s="1">
        <f>'Geometry-Wing'!C31</f>
        <v>0.30481432099438527</v>
      </c>
      <c r="C31" s="1">
        <f>'Geometry-Wing'!D31</f>
        <v>3</v>
      </c>
      <c r="D31" s="1">
        <f t="shared" si="2"/>
        <v>0.91444296298315586</v>
      </c>
      <c r="E31" s="1">
        <f>'Geometry-Fuselage'!C31</f>
        <v>1.63</v>
      </c>
      <c r="G31" s="1">
        <f t="shared" si="16"/>
        <v>0.25</v>
      </c>
      <c r="H31" s="11">
        <f t="shared" si="17"/>
        <v>49.032500001141379</v>
      </c>
      <c r="I31" s="11">
        <f>H31/ISA!$B$5</f>
        <v>4.9999235214004152</v>
      </c>
      <c r="J31" s="11">
        <f t="shared" si="18"/>
        <v>97.473519467197605</v>
      </c>
      <c r="K31" s="11">
        <f t="shared" si="3"/>
        <v>4</v>
      </c>
      <c r="M31" s="11">
        <f t="shared" si="4"/>
        <v>245.16249999999999</v>
      </c>
      <c r="N31" s="11"/>
      <c r="O31" s="11">
        <f ca="1">$N$6*$G$9*($N$10*(B31/$D$6)^$V$7*(C31/$D$7)^$V$6*('Airfoil-1'!$C$7/$D$8)^($V$8)*(Stability!$CE$21/$D$9)^$V$9*(K31*IF(1=1,W31,$Y$12)/($G$11*$G$10))^$V$10*(1/($D$11*0+1))^$V$11-1)</f>
        <v>-37.073628071302046</v>
      </c>
      <c r="P31" s="11">
        <f t="shared" ca="1" si="5"/>
        <v>-6.3553816379270902</v>
      </c>
      <c r="Q31" s="11">
        <f t="shared" ca="1" si="6"/>
        <v>-3.4983987053265637</v>
      </c>
      <c r="R31" s="11">
        <f t="shared" ca="1" si="7"/>
        <v>-23.952605001078716</v>
      </c>
      <c r="S31" s="11">
        <f t="shared" ca="1" si="8"/>
        <v>27.315850928697948</v>
      </c>
      <c r="T31" s="11">
        <f t="shared" ca="1" si="9"/>
        <v>3.6668613620729094</v>
      </c>
      <c r="U31" s="11">
        <f t="shared" ca="1" si="10"/>
        <v>1.8559502946734363</v>
      </c>
      <c r="V31" s="11">
        <f t="shared" ca="1" si="11"/>
        <v>33.572323998921291</v>
      </c>
      <c r="W31" s="17">
        <f t="shared" ca="1" si="1"/>
        <v>288.13286105270458</v>
      </c>
      <c r="X31" s="11">
        <f t="shared" ca="1" si="19"/>
        <v>288.13286105270458</v>
      </c>
      <c r="Z31" s="11">
        <f t="shared" ca="1" si="12"/>
        <v>66.410986584365617</v>
      </c>
      <c r="AA31" s="11">
        <f t="shared" ca="1" si="13"/>
        <v>141.62684158436559</v>
      </c>
      <c r="AB31" s="11">
        <f t="shared" ca="1" si="14"/>
        <v>239.1003610515632</v>
      </c>
      <c r="AC31" s="11">
        <f t="shared" ca="1" si="15"/>
        <v>288.13286105270458</v>
      </c>
      <c r="AD31" s="12"/>
      <c r="AE31" s="11"/>
      <c r="AF31" s="11"/>
      <c r="AG31" s="11"/>
      <c r="AH31" s="11"/>
      <c r="AI31" s="11"/>
      <c r="AJ31" s="11"/>
      <c r="AK31" s="11"/>
      <c r="AL31" s="1"/>
      <c r="AM31" s="11"/>
      <c r="AN31" s="11"/>
      <c r="AO31" s="11"/>
    </row>
    <row r="32" spans="2:41" x14ac:dyDescent="0.25">
      <c r="B32" s="1">
        <f>'Geometry-Wing'!C32</f>
        <v>0.30481432099438527</v>
      </c>
      <c r="C32" s="1">
        <f>'Geometry-Wing'!D32</f>
        <v>3</v>
      </c>
      <c r="D32" s="1">
        <f t="shared" si="2"/>
        <v>0.91444296298315586</v>
      </c>
      <c r="E32" s="1">
        <f>'Geometry-Fuselage'!C32</f>
        <v>1.63</v>
      </c>
      <c r="G32" s="1">
        <f t="shared" si="16"/>
        <v>0.25</v>
      </c>
      <c r="H32" s="11">
        <f t="shared" si="17"/>
        <v>49.032500001141379</v>
      </c>
      <c r="I32" s="11">
        <f>H32/ISA!$B$5</f>
        <v>4.9999235214004152</v>
      </c>
      <c r="J32" s="11">
        <f t="shared" si="18"/>
        <v>97.473519467197605</v>
      </c>
      <c r="K32" s="11">
        <f t="shared" si="3"/>
        <v>4</v>
      </c>
      <c r="M32" s="11">
        <f t="shared" si="4"/>
        <v>245.16249999999999</v>
      </c>
      <c r="N32" s="11"/>
      <c r="O32" s="11">
        <f ca="1">$N$6*$G$9*($N$10*(B32/$D$6)^$V$7*(C32/$D$7)^$V$6*('Airfoil-1'!$C$7/$D$8)^($V$8)*(Stability!$CE$21/$D$9)^$V$9*(K32*IF(1=1,W32,$Y$12)/($G$11*$G$10))^$V$10*(1/($D$11*0+1))^$V$11-1)</f>
        <v>-37.073628071302046</v>
      </c>
      <c r="P32" s="11">
        <f t="shared" ca="1" si="5"/>
        <v>-6.3553816379270902</v>
      </c>
      <c r="Q32" s="11">
        <f t="shared" ca="1" si="6"/>
        <v>-3.4983987053265637</v>
      </c>
      <c r="R32" s="11">
        <f t="shared" ca="1" si="7"/>
        <v>-23.952605001078716</v>
      </c>
      <c r="S32" s="11">
        <f t="shared" ca="1" si="8"/>
        <v>27.315850928697948</v>
      </c>
      <c r="T32" s="11">
        <f t="shared" ca="1" si="9"/>
        <v>3.6668613620729094</v>
      </c>
      <c r="U32" s="11">
        <f t="shared" ca="1" si="10"/>
        <v>1.8559502946734363</v>
      </c>
      <c r="V32" s="11">
        <f t="shared" ca="1" si="11"/>
        <v>33.572323998921291</v>
      </c>
      <c r="W32" s="17">
        <f t="shared" ca="1" si="1"/>
        <v>288.13286105270458</v>
      </c>
      <c r="X32" s="11">
        <f t="shared" ca="1" si="19"/>
        <v>288.13286105270458</v>
      </c>
      <c r="Z32" s="11">
        <f t="shared" ca="1" si="12"/>
        <v>66.410986584365617</v>
      </c>
      <c r="AA32" s="11">
        <f t="shared" ca="1" si="13"/>
        <v>141.62684158436559</v>
      </c>
      <c r="AB32" s="11">
        <f t="shared" ca="1" si="14"/>
        <v>239.1003610515632</v>
      </c>
      <c r="AC32" s="11">
        <f t="shared" ca="1" si="15"/>
        <v>288.13286105270458</v>
      </c>
      <c r="AD32" s="12"/>
      <c r="AE32" s="11"/>
      <c r="AF32" s="11"/>
      <c r="AG32" s="11"/>
      <c r="AH32" s="11"/>
      <c r="AI32" s="11"/>
      <c r="AJ32" s="11"/>
      <c r="AK32" s="11"/>
      <c r="AL32" s="1"/>
      <c r="AM32" s="11"/>
      <c r="AN32" s="11"/>
      <c r="AO32" s="11"/>
    </row>
    <row r="33" spans="2:41" x14ac:dyDescent="0.25">
      <c r="B33" s="1">
        <f>'Geometry-Wing'!C33</f>
        <v>0.30481432099438527</v>
      </c>
      <c r="C33" s="1">
        <f>'Geometry-Wing'!D33</f>
        <v>3</v>
      </c>
      <c r="D33" s="1">
        <f t="shared" si="2"/>
        <v>0.91444296298315586</v>
      </c>
      <c r="E33" s="1">
        <f>'Geometry-Fuselage'!C33</f>
        <v>1.63</v>
      </c>
      <c r="G33" s="1">
        <f t="shared" si="16"/>
        <v>0.25</v>
      </c>
      <c r="H33" s="11">
        <f t="shared" si="17"/>
        <v>49.032500001141379</v>
      </c>
      <c r="I33" s="11">
        <f>H33/ISA!$B$5</f>
        <v>4.9999235214004152</v>
      </c>
      <c r="J33" s="11">
        <f t="shared" si="18"/>
        <v>97.473519467197605</v>
      </c>
      <c r="K33" s="11">
        <f t="shared" si="3"/>
        <v>4</v>
      </c>
      <c r="M33" s="11">
        <f t="shared" si="4"/>
        <v>245.16249999999999</v>
      </c>
      <c r="N33" s="11"/>
      <c r="O33" s="11">
        <f ca="1">$N$6*$G$9*($N$10*(B33/$D$6)^$V$7*(C33/$D$7)^$V$6*('Airfoil-1'!$C$7/$D$8)^($V$8)*(Stability!$CE$21/$D$9)^$V$9*(K33*IF(1=1,W33,$Y$12)/($G$11*$G$10))^$V$10*(1/($D$11*0+1))^$V$11-1)</f>
        <v>-37.073628071302046</v>
      </c>
      <c r="P33" s="11">
        <f t="shared" ca="1" si="5"/>
        <v>-6.3553816379270902</v>
      </c>
      <c r="Q33" s="11">
        <f t="shared" ca="1" si="6"/>
        <v>-3.4983987053265637</v>
      </c>
      <c r="R33" s="11">
        <f t="shared" ca="1" si="7"/>
        <v>-23.952605001078716</v>
      </c>
      <c r="S33" s="11">
        <f t="shared" ca="1" si="8"/>
        <v>27.315850928697948</v>
      </c>
      <c r="T33" s="11">
        <f t="shared" ca="1" si="9"/>
        <v>3.6668613620729094</v>
      </c>
      <c r="U33" s="11">
        <f t="shared" ca="1" si="10"/>
        <v>1.8559502946734363</v>
      </c>
      <c r="V33" s="11">
        <f t="shared" ca="1" si="11"/>
        <v>33.572323998921291</v>
      </c>
      <c r="W33" s="17">
        <f t="shared" ca="1" si="1"/>
        <v>288.13286105270458</v>
      </c>
      <c r="X33" s="11">
        <f t="shared" ca="1" si="19"/>
        <v>288.13286105270458</v>
      </c>
      <c r="Z33" s="11">
        <f t="shared" ca="1" si="12"/>
        <v>66.410986584365617</v>
      </c>
      <c r="AA33" s="11">
        <f t="shared" ca="1" si="13"/>
        <v>141.62684158436559</v>
      </c>
      <c r="AB33" s="11">
        <f t="shared" ca="1" si="14"/>
        <v>239.1003610515632</v>
      </c>
      <c r="AC33" s="11">
        <f t="shared" ca="1" si="15"/>
        <v>288.13286105270458</v>
      </c>
      <c r="AD33" s="12"/>
      <c r="AE33" s="11"/>
      <c r="AF33" s="11"/>
      <c r="AG33" s="11"/>
      <c r="AH33" s="11"/>
      <c r="AI33" s="11"/>
      <c r="AJ33" s="11"/>
      <c r="AK33" s="11"/>
      <c r="AL33" s="1"/>
      <c r="AM33" s="11"/>
      <c r="AN33" s="11"/>
      <c r="AO33" s="11"/>
    </row>
    <row r="34" spans="2:41" x14ac:dyDescent="0.25">
      <c r="B34" s="1">
        <f>'Geometry-Wing'!C34</f>
        <v>0.30481432099438527</v>
      </c>
      <c r="C34" s="1">
        <f>'Geometry-Wing'!D34</f>
        <v>3</v>
      </c>
      <c r="D34" s="1">
        <f t="shared" si="2"/>
        <v>0.91444296298315586</v>
      </c>
      <c r="E34" s="1">
        <f>'Geometry-Fuselage'!C34</f>
        <v>1.63</v>
      </c>
      <c r="G34" s="1">
        <f t="shared" si="16"/>
        <v>0.25</v>
      </c>
      <c r="H34" s="11">
        <f t="shared" si="17"/>
        <v>49.032500001141379</v>
      </c>
      <c r="I34" s="11">
        <f>H34/ISA!$B$5</f>
        <v>4.9999235214004152</v>
      </c>
      <c r="J34" s="11">
        <f t="shared" si="18"/>
        <v>97.473519467197605</v>
      </c>
      <c r="K34" s="11">
        <f t="shared" si="3"/>
        <v>4</v>
      </c>
      <c r="M34" s="11">
        <f t="shared" si="4"/>
        <v>245.16249999999999</v>
      </c>
      <c r="N34" s="11"/>
      <c r="O34" s="11">
        <f ca="1">$N$6*$G$9*($N$10*(B34/$D$6)^$V$7*(C34/$D$7)^$V$6*('Airfoil-1'!$C$7/$D$8)^($V$8)*(Stability!$CE$21/$D$9)^$V$9*(K34*IF(1=1,W34,$Y$12)/($G$11*$G$10))^$V$10*(1/($D$11*0+1))^$V$11-1)</f>
        <v>-37.073628071302046</v>
      </c>
      <c r="P34" s="11">
        <f t="shared" ca="1" si="5"/>
        <v>-6.3553816379270902</v>
      </c>
      <c r="Q34" s="11">
        <f t="shared" ca="1" si="6"/>
        <v>-3.4983987053265637</v>
      </c>
      <c r="R34" s="11">
        <f t="shared" ca="1" si="7"/>
        <v>-23.952605001078716</v>
      </c>
      <c r="S34" s="11">
        <f t="shared" ca="1" si="8"/>
        <v>27.315850928697948</v>
      </c>
      <c r="T34" s="11">
        <f t="shared" ca="1" si="9"/>
        <v>3.6668613620729094</v>
      </c>
      <c r="U34" s="11">
        <f t="shared" ca="1" si="10"/>
        <v>1.8559502946734363</v>
      </c>
      <c r="V34" s="11">
        <f t="shared" ca="1" si="11"/>
        <v>33.572323998921291</v>
      </c>
      <c r="W34" s="17">
        <f t="shared" ca="1" si="1"/>
        <v>288.13286105270458</v>
      </c>
      <c r="X34" s="11">
        <f t="shared" ca="1" si="19"/>
        <v>288.13286105270458</v>
      </c>
      <c r="Z34" s="11">
        <f t="shared" ca="1" si="12"/>
        <v>66.410986584365617</v>
      </c>
      <c r="AA34" s="11">
        <f t="shared" ca="1" si="13"/>
        <v>141.62684158436559</v>
      </c>
      <c r="AB34" s="11">
        <f t="shared" ca="1" si="14"/>
        <v>239.1003610515632</v>
      </c>
      <c r="AC34" s="11">
        <f t="shared" ca="1" si="15"/>
        <v>288.13286105270458</v>
      </c>
      <c r="AD34" s="12"/>
      <c r="AE34" s="11"/>
      <c r="AF34" s="11"/>
      <c r="AG34" s="11"/>
      <c r="AH34" s="11"/>
      <c r="AI34" s="11"/>
      <c r="AJ34" s="11"/>
      <c r="AK34" s="11"/>
      <c r="AL34" s="1"/>
      <c r="AM34" s="11"/>
      <c r="AN34" s="11"/>
      <c r="AO34" s="11"/>
    </row>
    <row r="35" spans="2:41" x14ac:dyDescent="0.25">
      <c r="B35" s="1">
        <f>'Geometry-Wing'!C35</f>
        <v>0.30481432099438527</v>
      </c>
      <c r="C35" s="1">
        <f>'Geometry-Wing'!D35</f>
        <v>3</v>
      </c>
      <c r="D35" s="1">
        <f t="shared" si="2"/>
        <v>0.91444296298315586</v>
      </c>
      <c r="E35" s="1">
        <f>'Geometry-Fuselage'!C35</f>
        <v>1.63</v>
      </c>
      <c r="G35" s="1">
        <f t="shared" si="16"/>
        <v>0.25</v>
      </c>
      <c r="H35" s="11">
        <f t="shared" si="17"/>
        <v>49.032500001141379</v>
      </c>
      <c r="I35" s="11">
        <f>H35/ISA!$B$5</f>
        <v>4.9999235214004152</v>
      </c>
      <c r="J35" s="11">
        <f t="shared" si="18"/>
        <v>97.473519467197605</v>
      </c>
      <c r="K35" s="11">
        <f t="shared" si="3"/>
        <v>4</v>
      </c>
      <c r="M35" s="11">
        <f t="shared" si="4"/>
        <v>245.16249999999999</v>
      </c>
      <c r="N35" s="11"/>
      <c r="O35" s="11">
        <f ca="1">$N$6*$G$9*($N$10*(B35/$D$6)^$V$7*(C35/$D$7)^$V$6*('Airfoil-1'!$C$7/$D$8)^($V$8)*(Stability!$CE$21/$D$9)^$V$9*(K35*IF(1=1,W35,$Y$12)/($G$11*$G$10))^$V$10*(1/($D$11*0+1))^$V$11-1)</f>
        <v>-37.073628071302046</v>
      </c>
      <c r="P35" s="11">
        <f t="shared" ca="1" si="5"/>
        <v>-6.3553816379270902</v>
      </c>
      <c r="Q35" s="11">
        <f t="shared" ca="1" si="6"/>
        <v>-3.4983987053265637</v>
      </c>
      <c r="R35" s="11">
        <f t="shared" ca="1" si="7"/>
        <v>-23.952605001078716</v>
      </c>
      <c r="S35" s="11">
        <f t="shared" ca="1" si="8"/>
        <v>27.315850928697948</v>
      </c>
      <c r="T35" s="11">
        <f t="shared" ca="1" si="9"/>
        <v>3.6668613620729094</v>
      </c>
      <c r="U35" s="11">
        <f t="shared" ca="1" si="10"/>
        <v>1.8559502946734363</v>
      </c>
      <c r="V35" s="11">
        <f t="shared" ca="1" si="11"/>
        <v>33.572323998921291</v>
      </c>
      <c r="W35" s="17">
        <f t="shared" ca="1" si="1"/>
        <v>288.13286105270458</v>
      </c>
      <c r="X35" s="11">
        <f t="shared" ca="1" si="19"/>
        <v>288.13286105270458</v>
      </c>
      <c r="Z35" s="11">
        <f t="shared" ca="1" si="12"/>
        <v>66.410986584365617</v>
      </c>
      <c r="AA35" s="11">
        <f t="shared" ca="1" si="13"/>
        <v>141.62684158436559</v>
      </c>
      <c r="AB35" s="11">
        <f t="shared" ca="1" si="14"/>
        <v>239.1003610515632</v>
      </c>
      <c r="AC35" s="11">
        <f t="shared" ca="1" si="15"/>
        <v>288.13286105270458</v>
      </c>
      <c r="AD35" s="12"/>
      <c r="AE35" s="11"/>
      <c r="AF35" s="11"/>
      <c r="AG35" s="11"/>
      <c r="AH35" s="11"/>
      <c r="AI35" s="11"/>
      <c r="AJ35" s="11"/>
      <c r="AK35" s="11"/>
      <c r="AL35" s="1"/>
      <c r="AM35" s="11"/>
      <c r="AN35" s="11"/>
      <c r="AO35" s="11"/>
    </row>
    <row r="36" spans="2:41" x14ac:dyDescent="0.25">
      <c r="B36" s="1">
        <f>'Geometry-Wing'!C36</f>
        <v>0.30481432099438527</v>
      </c>
      <c r="C36" s="1">
        <f>'Geometry-Wing'!D36</f>
        <v>3</v>
      </c>
      <c r="D36" s="1">
        <f t="shared" si="2"/>
        <v>0.91444296298315586</v>
      </c>
      <c r="E36" s="1">
        <f>'Geometry-Fuselage'!C36</f>
        <v>1.63</v>
      </c>
      <c r="G36" s="1">
        <f t="shared" si="16"/>
        <v>0.25</v>
      </c>
      <c r="H36" s="11">
        <f t="shared" si="17"/>
        <v>49.032500001141379</v>
      </c>
      <c r="I36" s="11">
        <f>H36/ISA!$B$5</f>
        <v>4.9999235214004152</v>
      </c>
      <c r="J36" s="11">
        <f t="shared" si="18"/>
        <v>97.473519467197605</v>
      </c>
      <c r="K36" s="11">
        <f t="shared" si="3"/>
        <v>4</v>
      </c>
      <c r="M36" s="11">
        <f t="shared" si="4"/>
        <v>245.16249999999999</v>
      </c>
      <c r="N36" s="11"/>
      <c r="O36" s="11">
        <f ca="1">$N$6*$G$9*($N$10*(B36/$D$6)^$V$7*(C36/$D$7)^$V$6*('Airfoil-1'!$C$7/$D$8)^($V$8)*(Stability!$CE$21/$D$9)^$V$9*(K36*IF(1=1,W36,$Y$12)/($G$11*$G$10))^$V$10*(1/($D$11*0+1))^$V$11-1)</f>
        <v>-37.073628071302046</v>
      </c>
      <c r="P36" s="11">
        <f t="shared" ca="1" si="5"/>
        <v>-6.3553816379270902</v>
      </c>
      <c r="Q36" s="11">
        <f t="shared" ca="1" si="6"/>
        <v>-3.4983987053265637</v>
      </c>
      <c r="R36" s="11">
        <f t="shared" ca="1" si="7"/>
        <v>-23.952605001078716</v>
      </c>
      <c r="S36" s="11">
        <f t="shared" ca="1" si="8"/>
        <v>27.315850928697948</v>
      </c>
      <c r="T36" s="11">
        <f t="shared" ca="1" si="9"/>
        <v>3.6668613620729094</v>
      </c>
      <c r="U36" s="11">
        <f t="shared" ca="1" si="10"/>
        <v>1.8559502946734363</v>
      </c>
      <c r="V36" s="11">
        <f t="shared" ca="1" si="11"/>
        <v>33.572323998921291</v>
      </c>
      <c r="W36" s="17">
        <f t="shared" ca="1" si="1"/>
        <v>288.13286105270458</v>
      </c>
      <c r="X36" s="11">
        <f t="shared" ca="1" si="19"/>
        <v>288.13286105270458</v>
      </c>
      <c r="Z36" s="11">
        <f t="shared" ca="1" si="12"/>
        <v>66.410986584365617</v>
      </c>
      <c r="AA36" s="11">
        <f t="shared" ca="1" si="13"/>
        <v>141.62684158436559</v>
      </c>
      <c r="AB36" s="11">
        <f t="shared" ca="1" si="14"/>
        <v>239.1003610515632</v>
      </c>
      <c r="AC36" s="11">
        <f t="shared" ca="1" si="15"/>
        <v>288.13286105270458</v>
      </c>
      <c r="AD36" s="12"/>
      <c r="AE36" s="11"/>
      <c r="AF36" s="11"/>
      <c r="AG36" s="11"/>
      <c r="AH36" s="11"/>
      <c r="AI36" s="11"/>
      <c r="AJ36" s="11"/>
      <c r="AK36" s="11"/>
      <c r="AL36" s="1"/>
      <c r="AM36" s="11"/>
      <c r="AN36" s="11"/>
      <c r="AO36" s="11"/>
    </row>
    <row r="37" spans="2:41" x14ac:dyDescent="0.25">
      <c r="B37" s="1">
        <f>'Geometry-Wing'!C37</f>
        <v>0.30481432099438527</v>
      </c>
      <c r="C37" s="1">
        <f>'Geometry-Wing'!D37</f>
        <v>3</v>
      </c>
      <c r="D37" s="1">
        <f t="shared" si="2"/>
        <v>0.91444296298315586</v>
      </c>
      <c r="E37" s="1">
        <f>'Geometry-Fuselage'!C37</f>
        <v>1.63</v>
      </c>
      <c r="G37" s="1">
        <f t="shared" si="16"/>
        <v>0.25</v>
      </c>
      <c r="H37" s="11">
        <f t="shared" si="17"/>
        <v>49.032500001141379</v>
      </c>
      <c r="I37" s="11">
        <f>H37/ISA!$B$5</f>
        <v>4.9999235214004152</v>
      </c>
      <c r="J37" s="11">
        <f t="shared" si="18"/>
        <v>97.473519467197605</v>
      </c>
      <c r="K37" s="11">
        <f t="shared" si="3"/>
        <v>4</v>
      </c>
      <c r="M37" s="11">
        <f t="shared" si="4"/>
        <v>245.16249999999999</v>
      </c>
      <c r="N37" s="11"/>
      <c r="O37" s="11">
        <f ca="1">$N$6*$G$9*($N$10*(B37/$D$6)^$V$7*(C37/$D$7)^$V$6*('Airfoil-1'!$C$7/$D$8)^($V$8)*(Stability!$CE$21/$D$9)^$V$9*(K37*IF(1=1,W37,$Y$12)/($G$11*$G$10))^$V$10*(1/($D$11*0+1))^$V$11-1)</f>
        <v>-37.073628071302046</v>
      </c>
      <c r="P37" s="11">
        <f t="shared" ca="1" si="5"/>
        <v>-6.3553816379270902</v>
      </c>
      <c r="Q37" s="11">
        <f t="shared" ca="1" si="6"/>
        <v>-3.4983987053265637</v>
      </c>
      <c r="R37" s="11">
        <f t="shared" ca="1" si="7"/>
        <v>-23.952605001078716</v>
      </c>
      <c r="S37" s="11">
        <f t="shared" ca="1" si="8"/>
        <v>27.315850928697948</v>
      </c>
      <c r="T37" s="11">
        <f t="shared" ca="1" si="9"/>
        <v>3.6668613620729094</v>
      </c>
      <c r="U37" s="11">
        <f t="shared" ca="1" si="10"/>
        <v>1.8559502946734363</v>
      </c>
      <c r="V37" s="11">
        <f t="shared" ca="1" si="11"/>
        <v>33.572323998921291</v>
      </c>
      <c r="W37" s="17">
        <f t="shared" ca="1" si="1"/>
        <v>288.13286105270458</v>
      </c>
      <c r="X37" s="11">
        <f t="shared" ca="1" si="19"/>
        <v>288.13286105270458</v>
      </c>
      <c r="Z37" s="11">
        <f t="shared" ca="1" si="12"/>
        <v>66.410986584365617</v>
      </c>
      <c r="AA37" s="11">
        <f t="shared" ca="1" si="13"/>
        <v>141.62684158436559</v>
      </c>
      <c r="AB37" s="11">
        <f t="shared" ca="1" si="14"/>
        <v>239.1003610515632</v>
      </c>
      <c r="AC37" s="11">
        <f t="shared" ca="1" si="15"/>
        <v>288.13286105270458</v>
      </c>
      <c r="AD37" s="12"/>
      <c r="AE37" s="11"/>
      <c r="AF37" s="11"/>
      <c r="AG37" s="11"/>
      <c r="AH37" s="11"/>
      <c r="AI37" s="11"/>
      <c r="AJ37" s="11"/>
      <c r="AK37" s="11"/>
      <c r="AL37" s="1"/>
      <c r="AM37" s="11"/>
      <c r="AN37" s="11"/>
      <c r="AO37" s="11"/>
    </row>
    <row r="38" spans="2:41" x14ac:dyDescent="0.25">
      <c r="B38" s="1">
        <f>'Geometry-Wing'!C38</f>
        <v>0.30481432099438527</v>
      </c>
      <c r="C38" s="1">
        <f>'Geometry-Wing'!D38</f>
        <v>3</v>
      </c>
      <c r="D38" s="1">
        <f t="shared" si="2"/>
        <v>0.91444296298315586</v>
      </c>
      <c r="E38" s="1">
        <f>'Geometry-Fuselage'!C38</f>
        <v>1.63</v>
      </c>
      <c r="G38" s="1">
        <f t="shared" si="16"/>
        <v>0.25</v>
      </c>
      <c r="H38" s="11">
        <f t="shared" si="17"/>
        <v>49.032500001141379</v>
      </c>
      <c r="I38" s="11">
        <f>H38/ISA!$B$5</f>
        <v>4.9999235214004152</v>
      </c>
      <c r="J38" s="11">
        <f t="shared" si="18"/>
        <v>97.473519467197605</v>
      </c>
      <c r="K38" s="11">
        <f t="shared" si="3"/>
        <v>4</v>
      </c>
      <c r="M38" s="11">
        <f t="shared" si="4"/>
        <v>245.16249999999999</v>
      </c>
      <c r="N38" s="11"/>
      <c r="O38" s="11">
        <f ca="1">$N$6*$G$9*($N$10*(B38/$D$6)^$V$7*(C38/$D$7)^$V$6*('Airfoil-1'!$C$7/$D$8)^($V$8)*(Stability!$CE$21/$D$9)^$V$9*(K38*IF(1=1,W38,$Y$12)/($G$11*$G$10))^$V$10*(1/($D$11*0+1))^$V$11-1)</f>
        <v>-37.073628071302046</v>
      </c>
      <c r="P38" s="11">
        <f t="shared" ca="1" si="5"/>
        <v>-6.3553816379270902</v>
      </c>
      <c r="Q38" s="11">
        <f t="shared" ca="1" si="6"/>
        <v>-3.4983987053265637</v>
      </c>
      <c r="R38" s="11">
        <f t="shared" ca="1" si="7"/>
        <v>-23.952605001078716</v>
      </c>
      <c r="S38" s="11">
        <f t="shared" ca="1" si="8"/>
        <v>27.315850928697948</v>
      </c>
      <c r="T38" s="11">
        <f t="shared" ca="1" si="9"/>
        <v>3.6668613620729094</v>
      </c>
      <c r="U38" s="11">
        <f t="shared" ca="1" si="10"/>
        <v>1.8559502946734363</v>
      </c>
      <c r="V38" s="11">
        <f t="shared" ca="1" si="11"/>
        <v>33.572323998921291</v>
      </c>
      <c r="W38" s="17">
        <f t="shared" ca="1" si="1"/>
        <v>288.13286105270458</v>
      </c>
      <c r="X38" s="11">
        <f t="shared" ca="1" si="19"/>
        <v>288.13286105270458</v>
      </c>
      <c r="Z38" s="11">
        <f t="shared" ca="1" si="12"/>
        <v>66.410986584365617</v>
      </c>
      <c r="AA38" s="11">
        <f t="shared" ca="1" si="13"/>
        <v>141.62684158436559</v>
      </c>
      <c r="AB38" s="11">
        <f t="shared" ca="1" si="14"/>
        <v>239.1003610515632</v>
      </c>
      <c r="AC38" s="11">
        <f t="shared" ca="1" si="15"/>
        <v>288.13286105270458</v>
      </c>
      <c r="AD38" s="12"/>
      <c r="AE38" s="11"/>
      <c r="AF38" s="11"/>
      <c r="AG38" s="11"/>
      <c r="AH38" s="11"/>
      <c r="AI38" s="11"/>
      <c r="AJ38" s="11"/>
      <c r="AK38" s="11"/>
      <c r="AL38" s="1"/>
      <c r="AM38" s="11"/>
      <c r="AN38" s="11"/>
      <c r="AO38" s="11"/>
    </row>
    <row r="39" spans="2:41" x14ac:dyDescent="0.25">
      <c r="B39" s="1">
        <f>'Geometry-Wing'!C39</f>
        <v>0.30481432099438527</v>
      </c>
      <c r="C39" s="1">
        <f>'Geometry-Wing'!D39</f>
        <v>3</v>
      </c>
      <c r="D39" s="1">
        <f t="shared" si="2"/>
        <v>0.91444296298315586</v>
      </c>
      <c r="E39" s="1">
        <f>'Geometry-Fuselage'!C39</f>
        <v>1.63</v>
      </c>
      <c r="G39" s="1">
        <f t="shared" si="16"/>
        <v>0.25</v>
      </c>
      <c r="H39" s="11">
        <f t="shared" si="17"/>
        <v>49.032500001141379</v>
      </c>
      <c r="I39" s="11">
        <f>H39/ISA!$B$5</f>
        <v>4.9999235214004152</v>
      </c>
      <c r="J39" s="11">
        <f t="shared" si="18"/>
        <v>97.473519467197605</v>
      </c>
      <c r="K39" s="11">
        <f t="shared" si="3"/>
        <v>4</v>
      </c>
      <c r="M39" s="11">
        <f t="shared" si="4"/>
        <v>245.16249999999999</v>
      </c>
      <c r="N39" s="11"/>
      <c r="O39" s="11">
        <f ca="1">$N$6*$G$9*($N$10*(B39/$D$6)^$V$7*(C39/$D$7)^$V$6*('Airfoil-1'!$C$7/$D$8)^($V$8)*(Stability!$CE$21/$D$9)^$V$9*(K39*IF(1=1,W39,$Y$12)/($G$11*$G$10))^$V$10*(1/($D$11*0+1))^$V$11-1)</f>
        <v>-37.073628071302046</v>
      </c>
      <c r="P39" s="11">
        <f t="shared" ca="1" si="5"/>
        <v>-6.3553816379270902</v>
      </c>
      <c r="Q39" s="11">
        <f t="shared" ca="1" si="6"/>
        <v>-3.4983987053265637</v>
      </c>
      <c r="R39" s="11">
        <f t="shared" ca="1" si="7"/>
        <v>-23.952605001078716</v>
      </c>
      <c r="S39" s="11">
        <f t="shared" ca="1" si="8"/>
        <v>27.315850928697948</v>
      </c>
      <c r="T39" s="11">
        <f t="shared" ca="1" si="9"/>
        <v>3.6668613620729094</v>
      </c>
      <c r="U39" s="11">
        <f t="shared" ca="1" si="10"/>
        <v>1.8559502946734363</v>
      </c>
      <c r="V39" s="11">
        <f t="shared" ca="1" si="11"/>
        <v>33.572323998921291</v>
      </c>
      <c r="W39" s="17">
        <f t="shared" ca="1" si="1"/>
        <v>288.13286105270458</v>
      </c>
      <c r="X39" s="11">
        <f t="shared" ca="1" si="19"/>
        <v>288.13286105270458</v>
      </c>
      <c r="Z39" s="11">
        <f t="shared" ca="1" si="12"/>
        <v>66.410986584365617</v>
      </c>
      <c r="AA39" s="11">
        <f t="shared" ca="1" si="13"/>
        <v>141.62684158436559</v>
      </c>
      <c r="AB39" s="11">
        <f t="shared" ca="1" si="14"/>
        <v>239.1003610515632</v>
      </c>
      <c r="AC39" s="11">
        <f t="shared" ca="1" si="15"/>
        <v>288.13286105270458</v>
      </c>
      <c r="AD39" s="12"/>
      <c r="AE39" s="11"/>
      <c r="AF39" s="11"/>
      <c r="AG39" s="11"/>
      <c r="AH39" s="11"/>
      <c r="AI39" s="11"/>
      <c r="AJ39" s="11"/>
      <c r="AK39" s="11"/>
      <c r="AL39" s="1"/>
      <c r="AM39" s="11"/>
      <c r="AN39" s="11"/>
      <c r="AO39" s="11"/>
    </row>
    <row r="40" spans="2:41" x14ac:dyDescent="0.25">
      <c r="B40" s="1">
        <f>'Geometry-Wing'!C40</f>
        <v>0.30481432099438527</v>
      </c>
      <c r="C40" s="1">
        <f>'Geometry-Wing'!D40</f>
        <v>3</v>
      </c>
      <c r="D40" s="1">
        <f t="shared" si="2"/>
        <v>0.91444296298315586</v>
      </c>
      <c r="E40" s="1">
        <f>'Geometry-Fuselage'!C40</f>
        <v>1.63</v>
      </c>
      <c r="G40" s="1">
        <f t="shared" si="16"/>
        <v>0.25</v>
      </c>
      <c r="H40" s="11">
        <f t="shared" si="17"/>
        <v>49.032500001141379</v>
      </c>
      <c r="I40" s="11">
        <f>H40/ISA!$B$5</f>
        <v>4.9999235214004152</v>
      </c>
      <c r="J40" s="11">
        <f t="shared" si="18"/>
        <v>97.473519467197605</v>
      </c>
      <c r="K40" s="11">
        <f t="shared" si="3"/>
        <v>4</v>
      </c>
      <c r="M40" s="11">
        <f t="shared" si="4"/>
        <v>245.16249999999999</v>
      </c>
      <c r="N40" s="11"/>
      <c r="O40" s="11">
        <f ca="1">$N$6*$G$9*($N$10*(B40/$D$6)^$V$7*(C40/$D$7)^$V$6*('Airfoil-1'!$C$7/$D$8)^($V$8)*(Stability!$CE$21/$D$9)^$V$9*(K40*IF(1=1,W40,$Y$12)/($G$11*$G$10))^$V$10*(1/($D$11*0+1))^$V$11-1)</f>
        <v>-37.073628071302046</v>
      </c>
      <c r="P40" s="11">
        <f t="shared" ca="1" si="5"/>
        <v>-6.3553816379270902</v>
      </c>
      <c r="Q40" s="11">
        <f t="shared" ca="1" si="6"/>
        <v>-3.4983987053265637</v>
      </c>
      <c r="R40" s="11">
        <f t="shared" ca="1" si="7"/>
        <v>-23.952605001078716</v>
      </c>
      <c r="S40" s="11">
        <f t="shared" ca="1" si="8"/>
        <v>27.315850928697948</v>
      </c>
      <c r="T40" s="11">
        <f t="shared" ca="1" si="9"/>
        <v>3.6668613620729094</v>
      </c>
      <c r="U40" s="11">
        <f t="shared" ca="1" si="10"/>
        <v>1.8559502946734363</v>
      </c>
      <c r="V40" s="11">
        <f t="shared" ca="1" si="11"/>
        <v>33.572323998921291</v>
      </c>
      <c r="W40" s="17">
        <f t="shared" ca="1" si="1"/>
        <v>288.13286105270458</v>
      </c>
      <c r="X40" s="11">
        <f t="shared" ca="1" si="19"/>
        <v>288.13286105270458</v>
      </c>
      <c r="Z40" s="11">
        <f t="shared" ca="1" si="12"/>
        <v>66.410986584365617</v>
      </c>
      <c r="AA40" s="11">
        <f t="shared" ca="1" si="13"/>
        <v>141.62684158436559</v>
      </c>
      <c r="AB40" s="11">
        <f t="shared" ca="1" si="14"/>
        <v>239.1003610515632</v>
      </c>
      <c r="AC40" s="11">
        <f t="shared" ca="1" si="15"/>
        <v>288.13286105270458</v>
      </c>
      <c r="AD40" s="12"/>
      <c r="AE40" s="11"/>
      <c r="AF40" s="11"/>
      <c r="AG40" s="11"/>
      <c r="AH40" s="11"/>
      <c r="AI40" s="11"/>
      <c r="AJ40" s="11"/>
      <c r="AK40" s="11"/>
      <c r="AL40" s="1"/>
      <c r="AM40" s="11"/>
      <c r="AN40" s="11"/>
      <c r="AO40" s="11"/>
    </row>
    <row r="41" spans="2:41" x14ac:dyDescent="0.25">
      <c r="B41" s="1">
        <f>'Geometry-Wing'!C41</f>
        <v>0.30481432099438527</v>
      </c>
      <c r="C41" s="1">
        <f>'Geometry-Wing'!D41</f>
        <v>3</v>
      </c>
      <c r="D41" s="1">
        <f t="shared" ref="D41:D104" si="20">B41*C41</f>
        <v>0.91444296298315586</v>
      </c>
      <c r="E41" s="1">
        <f>'Geometry-Fuselage'!C41</f>
        <v>1.63</v>
      </c>
      <c r="G41" s="1">
        <f t="shared" si="16"/>
        <v>0.25</v>
      </c>
      <c r="H41" s="11">
        <f t="shared" si="17"/>
        <v>49.032500001141379</v>
      </c>
      <c r="I41" s="11">
        <f>H41/ISA!$B$5</f>
        <v>4.9999235214004152</v>
      </c>
      <c r="J41" s="11">
        <f t="shared" si="18"/>
        <v>97.473519467197605</v>
      </c>
      <c r="K41" s="11">
        <f t="shared" si="3"/>
        <v>4</v>
      </c>
      <c r="M41" s="11">
        <f t="shared" si="4"/>
        <v>245.16249999999999</v>
      </c>
      <c r="N41" s="11"/>
      <c r="O41" s="11">
        <f ca="1">$N$6*$G$9*($N$10*(B41/$D$6)^$V$7*(C41/$D$7)^$V$6*('Airfoil-1'!$C$7/$D$8)^($V$8)*(Stability!$CE$21/$D$9)^$V$9*(K41*IF(1=1,W41,$Y$12)/($G$11*$G$10))^$V$10*(1/($D$11*0+1))^$V$11-1)</f>
        <v>-37.073628071302046</v>
      </c>
      <c r="P41" s="11">
        <f t="shared" ca="1" si="5"/>
        <v>-6.3553816379270902</v>
      </c>
      <c r="Q41" s="11">
        <f t="shared" ca="1" si="6"/>
        <v>-3.4983987053265637</v>
      </c>
      <c r="R41" s="11">
        <f t="shared" ca="1" si="7"/>
        <v>-23.952605001078716</v>
      </c>
      <c r="S41" s="11">
        <f t="shared" ca="1" si="8"/>
        <v>27.315850928697948</v>
      </c>
      <c r="T41" s="11">
        <f t="shared" ca="1" si="9"/>
        <v>3.6668613620729094</v>
      </c>
      <c r="U41" s="11">
        <f t="shared" ca="1" si="10"/>
        <v>1.8559502946734363</v>
      </c>
      <c r="V41" s="11">
        <f t="shared" ca="1" si="11"/>
        <v>33.572323998921291</v>
      </c>
      <c r="W41" s="17">
        <f t="shared" ca="1" si="1"/>
        <v>288.13286105270458</v>
      </c>
      <c r="X41" s="11">
        <f t="shared" ca="1" si="19"/>
        <v>288.13286105270458</v>
      </c>
      <c r="Z41" s="11">
        <f t="shared" ca="1" si="12"/>
        <v>66.410986584365617</v>
      </c>
      <c r="AA41" s="11">
        <f t="shared" ca="1" si="13"/>
        <v>141.62684158436559</v>
      </c>
      <c r="AB41" s="11">
        <f t="shared" ca="1" si="14"/>
        <v>239.1003610515632</v>
      </c>
      <c r="AC41" s="11">
        <f t="shared" ca="1" si="15"/>
        <v>288.13286105270458</v>
      </c>
      <c r="AD41" s="12"/>
      <c r="AE41" s="11"/>
      <c r="AF41" s="11"/>
      <c r="AG41" s="11"/>
      <c r="AH41" s="11"/>
      <c r="AI41" s="11"/>
      <c r="AJ41" s="11"/>
      <c r="AK41" s="11"/>
      <c r="AL41" s="1"/>
      <c r="AM41" s="11"/>
      <c r="AN41" s="11"/>
      <c r="AO41" s="11"/>
    </row>
    <row r="42" spans="2:41" x14ac:dyDescent="0.25">
      <c r="B42" s="1">
        <f>'Geometry-Wing'!C42</f>
        <v>0.30481432099438527</v>
      </c>
      <c r="C42" s="1">
        <f>'Geometry-Wing'!D42</f>
        <v>3</v>
      </c>
      <c r="D42" s="1">
        <f t="shared" si="20"/>
        <v>0.91444296298315586</v>
      </c>
      <c r="E42" s="1">
        <f>'Geometry-Fuselage'!C42</f>
        <v>1.63</v>
      </c>
      <c r="G42" s="1">
        <f t="shared" si="16"/>
        <v>0.25</v>
      </c>
      <c r="H42" s="11">
        <f t="shared" si="17"/>
        <v>49.032500001141379</v>
      </c>
      <c r="I42" s="11">
        <f>H42/ISA!$B$5</f>
        <v>4.9999235214004152</v>
      </c>
      <c r="J42" s="11">
        <f t="shared" si="18"/>
        <v>97.473519467197605</v>
      </c>
      <c r="K42" s="11">
        <f t="shared" si="3"/>
        <v>4</v>
      </c>
      <c r="M42" s="11">
        <f t="shared" si="4"/>
        <v>245.16249999999999</v>
      </c>
      <c r="N42" s="11"/>
      <c r="O42" s="11">
        <f ca="1">$N$6*$G$9*($N$10*(B42/$D$6)^$V$7*(C42/$D$7)^$V$6*('Airfoil-1'!$C$7/$D$8)^($V$8)*(Stability!$CE$21/$D$9)^$V$9*(K42*IF(1=1,W42,$Y$12)/($G$11*$G$10))^$V$10*(1/($D$11*0+1))^$V$11-1)</f>
        <v>-37.073628071302046</v>
      </c>
      <c r="P42" s="11">
        <f t="shared" ca="1" si="5"/>
        <v>-6.3553816379270902</v>
      </c>
      <c r="Q42" s="11">
        <f t="shared" ca="1" si="6"/>
        <v>-3.4983987053265637</v>
      </c>
      <c r="R42" s="11">
        <f t="shared" ca="1" si="7"/>
        <v>-23.952605001078716</v>
      </c>
      <c r="S42" s="11">
        <f t="shared" ca="1" si="8"/>
        <v>27.315850928697948</v>
      </c>
      <c r="T42" s="11">
        <f t="shared" ca="1" si="9"/>
        <v>3.6668613620729094</v>
      </c>
      <c r="U42" s="11">
        <f t="shared" ca="1" si="10"/>
        <v>1.8559502946734363</v>
      </c>
      <c r="V42" s="11">
        <f t="shared" ca="1" si="11"/>
        <v>33.572323998921291</v>
      </c>
      <c r="W42" s="17">
        <f t="shared" ca="1" si="1"/>
        <v>288.13286105270458</v>
      </c>
      <c r="X42" s="11">
        <f t="shared" ca="1" si="19"/>
        <v>288.13286105270458</v>
      </c>
      <c r="Z42" s="11">
        <f t="shared" ca="1" si="12"/>
        <v>66.410986584365617</v>
      </c>
      <c r="AA42" s="11">
        <f t="shared" ca="1" si="13"/>
        <v>141.62684158436559</v>
      </c>
      <c r="AB42" s="11">
        <f t="shared" ca="1" si="14"/>
        <v>239.1003610515632</v>
      </c>
      <c r="AC42" s="11">
        <f t="shared" ca="1" si="15"/>
        <v>288.13286105270458</v>
      </c>
      <c r="AD42" s="12"/>
      <c r="AE42" s="11"/>
      <c r="AF42" s="11"/>
      <c r="AG42" s="11"/>
      <c r="AH42" s="11"/>
      <c r="AI42" s="11"/>
      <c r="AJ42" s="11"/>
      <c r="AK42" s="11"/>
      <c r="AL42" s="1"/>
      <c r="AM42" s="11"/>
      <c r="AN42" s="11"/>
      <c r="AO42" s="11"/>
    </row>
    <row r="43" spans="2:41" x14ac:dyDescent="0.25">
      <c r="B43" s="1">
        <f>'Geometry-Wing'!C43</f>
        <v>0.30481432099438527</v>
      </c>
      <c r="C43" s="1">
        <f>'Geometry-Wing'!D43</f>
        <v>3</v>
      </c>
      <c r="D43" s="1">
        <f t="shared" si="20"/>
        <v>0.91444296298315586</v>
      </c>
      <c r="E43" s="1">
        <f>'Geometry-Fuselage'!C43</f>
        <v>1.63</v>
      </c>
      <c r="G43" s="1">
        <f t="shared" si="16"/>
        <v>0.25</v>
      </c>
      <c r="H43" s="11">
        <f t="shared" si="17"/>
        <v>49.032500001141379</v>
      </c>
      <c r="I43" s="11">
        <f>H43/ISA!$B$5</f>
        <v>4.9999235214004152</v>
      </c>
      <c r="J43" s="11">
        <f t="shared" si="18"/>
        <v>97.473519467197605</v>
      </c>
      <c r="K43" s="11">
        <f t="shared" si="3"/>
        <v>4</v>
      </c>
      <c r="M43" s="11">
        <f t="shared" si="4"/>
        <v>245.16249999999999</v>
      </c>
      <c r="N43" s="11"/>
      <c r="O43" s="11">
        <f ca="1">$N$6*$G$9*($N$10*(B43/$D$6)^$V$7*(C43/$D$7)^$V$6*('Airfoil-1'!$C$7/$D$8)^($V$8)*(Stability!$CE$21/$D$9)^$V$9*(K43*IF(1=1,W43,$Y$12)/($G$11*$G$10))^$V$10*(1/($D$11*0+1))^$V$11-1)</f>
        <v>-37.073628071302046</v>
      </c>
      <c r="P43" s="11">
        <f t="shared" ca="1" si="5"/>
        <v>-6.3553816379270902</v>
      </c>
      <c r="Q43" s="11">
        <f t="shared" ca="1" si="6"/>
        <v>-3.4983987053265637</v>
      </c>
      <c r="R43" s="11">
        <f t="shared" ca="1" si="7"/>
        <v>-23.952605001078716</v>
      </c>
      <c r="S43" s="11">
        <f t="shared" ca="1" si="8"/>
        <v>27.315850928697948</v>
      </c>
      <c r="T43" s="11">
        <f t="shared" ca="1" si="9"/>
        <v>3.6668613620729094</v>
      </c>
      <c r="U43" s="11">
        <f t="shared" ca="1" si="10"/>
        <v>1.8559502946734363</v>
      </c>
      <c r="V43" s="11">
        <f t="shared" ca="1" si="11"/>
        <v>33.572323998921291</v>
      </c>
      <c r="W43" s="17">
        <f t="shared" ca="1" si="1"/>
        <v>288.13286105270458</v>
      </c>
      <c r="X43" s="11">
        <f t="shared" ca="1" si="19"/>
        <v>288.13286105270458</v>
      </c>
      <c r="Z43" s="11">
        <f t="shared" ca="1" si="12"/>
        <v>66.410986584365617</v>
      </c>
      <c r="AA43" s="11">
        <f t="shared" ca="1" si="13"/>
        <v>141.62684158436559</v>
      </c>
      <c r="AB43" s="11">
        <f t="shared" ca="1" si="14"/>
        <v>239.1003610515632</v>
      </c>
      <c r="AC43" s="11">
        <f t="shared" ca="1" si="15"/>
        <v>288.13286105270458</v>
      </c>
      <c r="AD43" s="12"/>
      <c r="AE43" s="11"/>
      <c r="AF43" s="11"/>
      <c r="AG43" s="11"/>
      <c r="AH43" s="11"/>
      <c r="AI43" s="11"/>
      <c r="AJ43" s="11"/>
      <c r="AK43" s="11"/>
      <c r="AL43" s="1"/>
      <c r="AM43" s="11"/>
      <c r="AN43" s="11"/>
      <c r="AO43" s="11"/>
    </row>
    <row r="44" spans="2:41" x14ac:dyDescent="0.25">
      <c r="B44" s="1">
        <f>'Geometry-Wing'!C44</f>
        <v>0.30481432099438527</v>
      </c>
      <c r="C44" s="1">
        <f>'Geometry-Wing'!D44</f>
        <v>3</v>
      </c>
      <c r="D44" s="1">
        <f t="shared" si="20"/>
        <v>0.91444296298315586</v>
      </c>
      <c r="E44" s="1">
        <f>'Geometry-Fuselage'!C44</f>
        <v>1.63</v>
      </c>
      <c r="G44" s="1">
        <f t="shared" si="16"/>
        <v>0.25</v>
      </c>
      <c r="H44" s="11">
        <f t="shared" si="17"/>
        <v>49.032500001141379</v>
      </c>
      <c r="I44" s="11">
        <f>H44/ISA!$B$5</f>
        <v>4.9999235214004152</v>
      </c>
      <c r="J44" s="11">
        <f t="shared" si="18"/>
        <v>97.473519467197605</v>
      </c>
      <c r="K44" s="11">
        <f t="shared" si="3"/>
        <v>4</v>
      </c>
      <c r="M44" s="11">
        <f t="shared" si="4"/>
        <v>245.16249999999999</v>
      </c>
      <c r="N44" s="11"/>
      <c r="O44" s="11">
        <f ca="1">$N$6*$G$9*($N$10*(B44/$D$6)^$V$7*(C44/$D$7)^$V$6*('Airfoil-1'!$C$7/$D$8)^($V$8)*(Stability!$CE$21/$D$9)^$V$9*(K44*IF(1=1,W44,$Y$12)/($G$11*$G$10))^$V$10*(1/($D$11*0+1))^$V$11-1)</f>
        <v>-37.073628071302046</v>
      </c>
      <c r="P44" s="11">
        <f t="shared" ca="1" si="5"/>
        <v>-6.3553816379270902</v>
      </c>
      <c r="Q44" s="11">
        <f t="shared" ca="1" si="6"/>
        <v>-3.4983987053265637</v>
      </c>
      <c r="R44" s="11">
        <f t="shared" ca="1" si="7"/>
        <v>-23.952605001078716</v>
      </c>
      <c r="S44" s="11">
        <f t="shared" ca="1" si="8"/>
        <v>27.315850928697948</v>
      </c>
      <c r="T44" s="11">
        <f t="shared" ca="1" si="9"/>
        <v>3.6668613620729094</v>
      </c>
      <c r="U44" s="11">
        <f t="shared" ca="1" si="10"/>
        <v>1.8559502946734363</v>
      </c>
      <c r="V44" s="11">
        <f t="shared" ca="1" si="11"/>
        <v>33.572323998921291</v>
      </c>
      <c r="W44" s="17">
        <f t="shared" ca="1" si="1"/>
        <v>288.13286105270458</v>
      </c>
      <c r="X44" s="11">
        <f t="shared" ca="1" si="19"/>
        <v>288.13286105270458</v>
      </c>
      <c r="Z44" s="11">
        <f t="shared" ca="1" si="12"/>
        <v>66.410986584365617</v>
      </c>
      <c r="AA44" s="11">
        <f t="shared" ca="1" si="13"/>
        <v>141.62684158436559</v>
      </c>
      <c r="AB44" s="11">
        <f t="shared" ca="1" si="14"/>
        <v>239.1003610515632</v>
      </c>
      <c r="AC44" s="11">
        <f t="shared" ca="1" si="15"/>
        <v>288.13286105270458</v>
      </c>
      <c r="AD44" s="12"/>
      <c r="AE44" s="11"/>
      <c r="AF44" s="11"/>
      <c r="AG44" s="11"/>
      <c r="AH44" s="11"/>
      <c r="AI44" s="11"/>
      <c r="AJ44" s="11"/>
      <c r="AK44" s="11"/>
      <c r="AL44" s="1"/>
      <c r="AM44" s="11"/>
      <c r="AN44" s="11"/>
      <c r="AO44" s="11"/>
    </row>
    <row r="45" spans="2:41" x14ac:dyDescent="0.25">
      <c r="B45" s="1">
        <f>'Geometry-Wing'!C45</f>
        <v>0.30481432099438527</v>
      </c>
      <c r="C45" s="1">
        <f>'Geometry-Wing'!D45</f>
        <v>3</v>
      </c>
      <c r="D45" s="1">
        <f t="shared" si="20"/>
        <v>0.91444296298315586</v>
      </c>
      <c r="E45" s="1">
        <f>'Geometry-Fuselage'!C45</f>
        <v>1.63</v>
      </c>
      <c r="G45" s="1">
        <f t="shared" si="16"/>
        <v>0.25</v>
      </c>
      <c r="H45" s="11">
        <f t="shared" si="17"/>
        <v>49.032500001141379</v>
      </c>
      <c r="I45" s="11">
        <f>H45/ISA!$B$5</f>
        <v>4.9999235214004152</v>
      </c>
      <c r="J45" s="11">
        <f t="shared" si="18"/>
        <v>97.473519467197605</v>
      </c>
      <c r="K45" s="11">
        <f t="shared" si="3"/>
        <v>4</v>
      </c>
      <c r="M45" s="11">
        <f t="shared" si="4"/>
        <v>245.16249999999999</v>
      </c>
      <c r="N45" s="11"/>
      <c r="O45" s="11">
        <f ca="1">$N$6*$G$9*($N$10*(B45/$D$6)^$V$7*(C45/$D$7)^$V$6*('Airfoil-1'!$C$7/$D$8)^($V$8)*(Stability!$CE$21/$D$9)^$V$9*(K45*IF(1=1,W45,$Y$12)/($G$11*$G$10))^$V$10*(1/($D$11*0+1))^$V$11-1)</f>
        <v>-37.073628071302046</v>
      </c>
      <c r="P45" s="11">
        <f t="shared" ca="1" si="5"/>
        <v>-6.3553816379270902</v>
      </c>
      <c r="Q45" s="11">
        <f t="shared" ca="1" si="6"/>
        <v>-3.4983987053265637</v>
      </c>
      <c r="R45" s="11">
        <f t="shared" ca="1" si="7"/>
        <v>-23.952605001078716</v>
      </c>
      <c r="S45" s="11">
        <f t="shared" ca="1" si="8"/>
        <v>27.315850928697948</v>
      </c>
      <c r="T45" s="11">
        <f t="shared" ca="1" si="9"/>
        <v>3.6668613620729094</v>
      </c>
      <c r="U45" s="11">
        <f t="shared" ca="1" si="10"/>
        <v>1.8559502946734363</v>
      </c>
      <c r="V45" s="11">
        <f t="shared" ca="1" si="11"/>
        <v>33.572323998921291</v>
      </c>
      <c r="W45" s="17">
        <f t="shared" ca="1" si="1"/>
        <v>288.13286105270458</v>
      </c>
      <c r="X45" s="11">
        <f t="shared" ca="1" si="19"/>
        <v>288.13286105270458</v>
      </c>
      <c r="Z45" s="11">
        <f t="shared" ca="1" si="12"/>
        <v>66.410986584365617</v>
      </c>
      <c r="AA45" s="11">
        <f t="shared" ca="1" si="13"/>
        <v>141.62684158436559</v>
      </c>
      <c r="AB45" s="11">
        <f t="shared" ca="1" si="14"/>
        <v>239.1003610515632</v>
      </c>
      <c r="AC45" s="11">
        <f t="shared" ca="1" si="15"/>
        <v>288.13286105270458</v>
      </c>
      <c r="AD45" s="12"/>
      <c r="AE45" s="11"/>
      <c r="AF45" s="11"/>
      <c r="AG45" s="11"/>
      <c r="AH45" s="11"/>
      <c r="AI45" s="11"/>
      <c r="AJ45" s="11"/>
      <c r="AK45" s="11"/>
      <c r="AL45" s="1"/>
      <c r="AM45" s="11"/>
      <c r="AN45" s="11"/>
      <c r="AO45" s="11"/>
    </row>
    <row r="46" spans="2:41" x14ac:dyDescent="0.25">
      <c r="B46" s="1">
        <f>'Geometry-Wing'!C46</f>
        <v>0.30481432099438527</v>
      </c>
      <c r="C46" s="1">
        <f>'Geometry-Wing'!D46</f>
        <v>3</v>
      </c>
      <c r="D46" s="1">
        <f t="shared" si="20"/>
        <v>0.91444296298315586</v>
      </c>
      <c r="E46" s="1">
        <f>'Geometry-Fuselage'!C46</f>
        <v>1.63</v>
      </c>
      <c r="G46" s="1">
        <f t="shared" si="16"/>
        <v>0.25</v>
      </c>
      <c r="H46" s="11">
        <f t="shared" si="17"/>
        <v>49.032500001141379</v>
      </c>
      <c r="I46" s="11">
        <f>H46/ISA!$B$5</f>
        <v>4.9999235214004152</v>
      </c>
      <c r="J46" s="11">
        <f t="shared" si="18"/>
        <v>97.473519467197605</v>
      </c>
      <c r="K46" s="11">
        <f t="shared" si="3"/>
        <v>4</v>
      </c>
      <c r="M46" s="11">
        <f t="shared" si="4"/>
        <v>245.16249999999999</v>
      </c>
      <c r="N46" s="11"/>
      <c r="O46" s="11">
        <f ca="1">$N$6*$G$9*($N$10*(B46/$D$6)^$V$7*(C46/$D$7)^$V$6*('Airfoil-1'!$C$7/$D$8)^($V$8)*(Stability!$CE$21/$D$9)^$V$9*(K46*IF(1=1,W46,$Y$12)/($G$11*$G$10))^$V$10*(1/($D$11*0+1))^$V$11-1)</f>
        <v>-37.073628071302046</v>
      </c>
      <c r="P46" s="11">
        <f t="shared" ca="1" si="5"/>
        <v>-6.3553816379270902</v>
      </c>
      <c r="Q46" s="11">
        <f t="shared" ca="1" si="6"/>
        <v>-3.4983987053265637</v>
      </c>
      <c r="R46" s="11">
        <f t="shared" ca="1" si="7"/>
        <v>-23.952605001078716</v>
      </c>
      <c r="S46" s="11">
        <f t="shared" ca="1" si="8"/>
        <v>27.315850928697948</v>
      </c>
      <c r="T46" s="11">
        <f t="shared" ca="1" si="9"/>
        <v>3.6668613620729094</v>
      </c>
      <c r="U46" s="11">
        <f t="shared" ca="1" si="10"/>
        <v>1.8559502946734363</v>
      </c>
      <c r="V46" s="11">
        <f t="shared" ca="1" si="11"/>
        <v>33.572323998921291</v>
      </c>
      <c r="W46" s="17">
        <f t="shared" ca="1" si="1"/>
        <v>288.13286105270458</v>
      </c>
      <c r="X46" s="11">
        <f t="shared" ca="1" si="19"/>
        <v>288.13286105270458</v>
      </c>
      <c r="Z46" s="11">
        <f t="shared" ca="1" si="12"/>
        <v>66.410986584365617</v>
      </c>
      <c r="AA46" s="11">
        <f t="shared" ca="1" si="13"/>
        <v>141.62684158436559</v>
      </c>
      <c r="AB46" s="11">
        <f t="shared" ca="1" si="14"/>
        <v>239.1003610515632</v>
      </c>
      <c r="AC46" s="11">
        <f t="shared" ca="1" si="15"/>
        <v>288.13286105270458</v>
      </c>
      <c r="AD46" s="12"/>
      <c r="AE46" s="11"/>
      <c r="AF46" s="11"/>
      <c r="AG46" s="11"/>
      <c r="AH46" s="11"/>
      <c r="AI46" s="11"/>
      <c r="AJ46" s="11"/>
      <c r="AK46" s="11"/>
      <c r="AL46" s="1"/>
      <c r="AM46" s="11"/>
      <c r="AN46" s="11"/>
      <c r="AO46" s="11"/>
    </row>
    <row r="47" spans="2:41" x14ac:dyDescent="0.25">
      <c r="B47" s="1">
        <f>'Geometry-Wing'!C47</f>
        <v>0.30481432099438527</v>
      </c>
      <c r="C47" s="1">
        <f>'Geometry-Wing'!D47</f>
        <v>3</v>
      </c>
      <c r="D47" s="1">
        <f t="shared" si="20"/>
        <v>0.91444296298315586</v>
      </c>
      <c r="E47" s="1">
        <f>'Geometry-Fuselage'!C47</f>
        <v>1.63</v>
      </c>
      <c r="G47" s="1">
        <f t="shared" si="16"/>
        <v>0.25</v>
      </c>
      <c r="H47" s="11">
        <f t="shared" si="17"/>
        <v>49.032500001141379</v>
      </c>
      <c r="I47" s="11">
        <f>H47/ISA!$B$5</f>
        <v>4.9999235214004152</v>
      </c>
      <c r="J47" s="11">
        <f t="shared" si="18"/>
        <v>97.473519467197605</v>
      </c>
      <c r="K47" s="11">
        <f t="shared" si="3"/>
        <v>4</v>
      </c>
      <c r="M47" s="11">
        <f t="shared" si="4"/>
        <v>245.16249999999999</v>
      </c>
      <c r="N47" s="11"/>
      <c r="O47" s="11">
        <f ca="1">$N$6*$G$9*($N$10*(B47/$D$6)^$V$7*(C47/$D$7)^$V$6*('Airfoil-1'!$C$7/$D$8)^($V$8)*(Stability!$CE$21/$D$9)^$V$9*(K47*IF(1=1,W47,$Y$12)/($G$11*$G$10))^$V$10*(1/($D$11*0+1))^$V$11-1)</f>
        <v>-37.073628071302046</v>
      </c>
      <c r="P47" s="11">
        <f t="shared" ca="1" si="5"/>
        <v>-6.3553816379270902</v>
      </c>
      <c r="Q47" s="11">
        <f t="shared" ca="1" si="6"/>
        <v>-3.4983987053265637</v>
      </c>
      <c r="R47" s="11">
        <f t="shared" ca="1" si="7"/>
        <v>-23.952605001078716</v>
      </c>
      <c r="S47" s="11">
        <f t="shared" ca="1" si="8"/>
        <v>27.315850928697948</v>
      </c>
      <c r="T47" s="11">
        <f t="shared" ca="1" si="9"/>
        <v>3.6668613620729094</v>
      </c>
      <c r="U47" s="11">
        <f t="shared" ca="1" si="10"/>
        <v>1.8559502946734363</v>
      </c>
      <c r="V47" s="11">
        <f t="shared" ca="1" si="11"/>
        <v>33.572323998921291</v>
      </c>
      <c r="W47" s="17">
        <f t="shared" ca="1" si="1"/>
        <v>288.13286105270458</v>
      </c>
      <c r="X47" s="11">
        <f t="shared" ca="1" si="19"/>
        <v>288.13286105270458</v>
      </c>
      <c r="Z47" s="11">
        <f t="shared" ca="1" si="12"/>
        <v>66.410986584365617</v>
      </c>
      <c r="AA47" s="11">
        <f t="shared" ca="1" si="13"/>
        <v>141.62684158436559</v>
      </c>
      <c r="AB47" s="11">
        <f t="shared" ca="1" si="14"/>
        <v>239.1003610515632</v>
      </c>
      <c r="AC47" s="11">
        <f t="shared" ca="1" si="15"/>
        <v>288.13286105270458</v>
      </c>
      <c r="AD47" s="12"/>
      <c r="AE47" s="11"/>
      <c r="AF47" s="11"/>
      <c r="AG47" s="11"/>
      <c r="AH47" s="11"/>
      <c r="AI47" s="11"/>
      <c r="AJ47" s="11"/>
      <c r="AK47" s="11"/>
      <c r="AL47" s="1"/>
      <c r="AM47" s="11"/>
      <c r="AN47" s="11"/>
      <c r="AO47" s="11"/>
    </row>
    <row r="48" spans="2:41" x14ac:dyDescent="0.25">
      <c r="B48" s="1">
        <f>'Geometry-Wing'!C48</f>
        <v>0.30481432099438527</v>
      </c>
      <c r="C48" s="1">
        <f>'Geometry-Wing'!D48</f>
        <v>3</v>
      </c>
      <c r="D48" s="1">
        <f t="shared" si="20"/>
        <v>0.91444296298315586</v>
      </c>
      <c r="E48" s="1">
        <f>'Geometry-Fuselage'!C48</f>
        <v>1.63</v>
      </c>
      <c r="G48" s="1">
        <f t="shared" si="16"/>
        <v>0.25</v>
      </c>
      <c r="H48" s="11">
        <f t="shared" si="17"/>
        <v>49.032500001141379</v>
      </c>
      <c r="I48" s="11">
        <f>H48/ISA!$B$5</f>
        <v>4.9999235214004152</v>
      </c>
      <c r="J48" s="11">
        <f t="shared" si="18"/>
        <v>97.473519467197605</v>
      </c>
      <c r="K48" s="11">
        <f t="shared" si="3"/>
        <v>4</v>
      </c>
      <c r="M48" s="11">
        <f t="shared" si="4"/>
        <v>245.16249999999999</v>
      </c>
      <c r="N48" s="11"/>
      <c r="O48" s="11">
        <f ca="1">$N$6*$G$9*($N$10*(B48/$D$6)^$V$7*(C48/$D$7)^$V$6*('Airfoil-1'!$C$7/$D$8)^($V$8)*(Stability!$CE$21/$D$9)^$V$9*(K48*IF(1=1,W48,$Y$12)/($G$11*$G$10))^$V$10*(1/($D$11*0+1))^$V$11-1)</f>
        <v>-37.073628071302046</v>
      </c>
      <c r="P48" s="11">
        <f t="shared" ca="1" si="5"/>
        <v>-6.3553816379270902</v>
      </c>
      <c r="Q48" s="11">
        <f t="shared" ca="1" si="6"/>
        <v>-3.4983987053265637</v>
      </c>
      <c r="R48" s="11">
        <f t="shared" ca="1" si="7"/>
        <v>-23.952605001078716</v>
      </c>
      <c r="S48" s="11">
        <f t="shared" ca="1" si="8"/>
        <v>27.315850928697948</v>
      </c>
      <c r="T48" s="11">
        <f t="shared" ca="1" si="9"/>
        <v>3.6668613620729094</v>
      </c>
      <c r="U48" s="11">
        <f t="shared" ca="1" si="10"/>
        <v>1.8559502946734363</v>
      </c>
      <c r="V48" s="11">
        <f t="shared" ca="1" si="11"/>
        <v>33.572323998921291</v>
      </c>
      <c r="W48" s="17">
        <f t="shared" ca="1" si="1"/>
        <v>288.13286105270458</v>
      </c>
      <c r="X48" s="11">
        <f t="shared" ca="1" si="19"/>
        <v>288.13286105270458</v>
      </c>
      <c r="Z48" s="11">
        <f t="shared" ca="1" si="12"/>
        <v>66.410986584365617</v>
      </c>
      <c r="AA48" s="11">
        <f t="shared" ca="1" si="13"/>
        <v>141.62684158436559</v>
      </c>
      <c r="AB48" s="11">
        <f t="shared" ca="1" si="14"/>
        <v>239.1003610515632</v>
      </c>
      <c r="AC48" s="11">
        <f t="shared" ca="1" si="15"/>
        <v>288.13286105270458</v>
      </c>
      <c r="AD48" s="12"/>
      <c r="AE48" s="11"/>
      <c r="AF48" s="11"/>
      <c r="AG48" s="11"/>
      <c r="AH48" s="11"/>
      <c r="AI48" s="11"/>
      <c r="AJ48" s="11"/>
      <c r="AK48" s="11"/>
      <c r="AL48" s="1"/>
      <c r="AM48" s="11"/>
      <c r="AN48" s="11"/>
      <c r="AO48" s="11"/>
    </row>
    <row r="49" spans="2:41" x14ac:dyDescent="0.25">
      <c r="B49" s="1">
        <f>'Geometry-Wing'!C49</f>
        <v>0.30481432099438527</v>
      </c>
      <c r="C49" s="1">
        <f>'Geometry-Wing'!D49</f>
        <v>3</v>
      </c>
      <c r="D49" s="1">
        <f t="shared" si="20"/>
        <v>0.91444296298315586</v>
      </c>
      <c r="E49" s="1">
        <f>'Geometry-Fuselage'!C49</f>
        <v>1.63</v>
      </c>
      <c r="G49" s="1">
        <f t="shared" si="16"/>
        <v>0.25</v>
      </c>
      <c r="H49" s="11">
        <f t="shared" si="17"/>
        <v>49.032500001141379</v>
      </c>
      <c r="I49" s="11">
        <f>H49/ISA!$B$5</f>
        <v>4.9999235214004152</v>
      </c>
      <c r="J49" s="11">
        <f t="shared" si="18"/>
        <v>97.473519467197605</v>
      </c>
      <c r="K49" s="11">
        <f t="shared" si="3"/>
        <v>4</v>
      </c>
      <c r="M49" s="11">
        <f t="shared" si="4"/>
        <v>245.16249999999999</v>
      </c>
      <c r="N49" s="11"/>
      <c r="O49" s="11">
        <f ca="1">$N$6*$G$9*($N$10*(B49/$D$6)^$V$7*(C49/$D$7)^$V$6*('Airfoil-1'!$C$7/$D$8)^($V$8)*(Stability!$CE$21/$D$9)^$V$9*(K49*IF(1=1,W49,$Y$12)/($G$11*$G$10))^$V$10*(1/($D$11*0+1))^$V$11-1)</f>
        <v>-37.073628071302046</v>
      </c>
      <c r="P49" s="11">
        <f t="shared" ca="1" si="5"/>
        <v>-6.3553816379270902</v>
      </c>
      <c r="Q49" s="11">
        <f t="shared" ca="1" si="6"/>
        <v>-3.4983987053265637</v>
      </c>
      <c r="R49" s="11">
        <f t="shared" ca="1" si="7"/>
        <v>-23.952605001078716</v>
      </c>
      <c r="S49" s="11">
        <f t="shared" ca="1" si="8"/>
        <v>27.315850928697948</v>
      </c>
      <c r="T49" s="11">
        <f t="shared" ca="1" si="9"/>
        <v>3.6668613620729094</v>
      </c>
      <c r="U49" s="11">
        <f t="shared" ca="1" si="10"/>
        <v>1.8559502946734363</v>
      </c>
      <c r="V49" s="11">
        <f t="shared" ca="1" si="11"/>
        <v>33.572323998921291</v>
      </c>
      <c r="W49" s="17">
        <f t="shared" ca="1" si="1"/>
        <v>288.13286105270458</v>
      </c>
      <c r="X49" s="11">
        <f t="shared" ca="1" si="19"/>
        <v>288.13286105270458</v>
      </c>
      <c r="Z49" s="11">
        <f t="shared" ca="1" si="12"/>
        <v>66.410986584365617</v>
      </c>
      <c r="AA49" s="11">
        <f t="shared" ca="1" si="13"/>
        <v>141.62684158436559</v>
      </c>
      <c r="AB49" s="11">
        <f t="shared" ca="1" si="14"/>
        <v>239.1003610515632</v>
      </c>
      <c r="AC49" s="11">
        <f t="shared" ca="1" si="15"/>
        <v>288.13286105270458</v>
      </c>
      <c r="AD49" s="12"/>
      <c r="AE49" s="11"/>
      <c r="AF49" s="11"/>
      <c r="AG49" s="11"/>
      <c r="AH49" s="11"/>
      <c r="AI49" s="11"/>
      <c r="AJ49" s="11"/>
      <c r="AK49" s="11"/>
      <c r="AL49" s="1"/>
      <c r="AM49" s="11"/>
      <c r="AN49" s="11"/>
      <c r="AO49" s="11"/>
    </row>
    <row r="50" spans="2:41" x14ac:dyDescent="0.25">
      <c r="B50" s="1">
        <f>'Geometry-Wing'!C50</f>
        <v>0.30481432099438527</v>
      </c>
      <c r="C50" s="1">
        <f>'Geometry-Wing'!D50</f>
        <v>3</v>
      </c>
      <c r="D50" s="1">
        <f t="shared" si="20"/>
        <v>0.91444296298315586</v>
      </c>
      <c r="E50" s="1">
        <f>'Geometry-Fuselage'!C50</f>
        <v>1.63</v>
      </c>
      <c r="G50" s="1">
        <f t="shared" si="16"/>
        <v>0.25</v>
      </c>
      <c r="H50" s="11">
        <f t="shared" si="17"/>
        <v>49.032500001141379</v>
      </c>
      <c r="I50" s="11">
        <f>H50/ISA!$B$5</f>
        <v>4.9999235214004152</v>
      </c>
      <c r="J50" s="11">
        <f t="shared" si="18"/>
        <v>97.473519467197605</v>
      </c>
      <c r="K50" s="11">
        <f t="shared" si="3"/>
        <v>4</v>
      </c>
      <c r="M50" s="11">
        <f t="shared" si="4"/>
        <v>245.16249999999999</v>
      </c>
      <c r="N50" s="11"/>
      <c r="O50" s="11">
        <f ca="1">$N$6*$G$9*($N$10*(B50/$D$6)^$V$7*(C50/$D$7)^$V$6*('Airfoil-1'!$C$7/$D$8)^($V$8)*(Stability!$CE$21/$D$9)^$V$9*(K50*IF(1=1,W50,$Y$12)/($G$11*$G$10))^$V$10*(1/($D$11*0+1))^$V$11-1)</f>
        <v>-37.073628071302046</v>
      </c>
      <c r="P50" s="11">
        <f t="shared" ca="1" si="5"/>
        <v>-6.3553816379270902</v>
      </c>
      <c r="Q50" s="11">
        <f t="shared" ca="1" si="6"/>
        <v>-3.4983987053265637</v>
      </c>
      <c r="R50" s="11">
        <f t="shared" ca="1" si="7"/>
        <v>-23.952605001078716</v>
      </c>
      <c r="S50" s="11">
        <f t="shared" ca="1" si="8"/>
        <v>27.315850928697948</v>
      </c>
      <c r="T50" s="11">
        <f t="shared" ca="1" si="9"/>
        <v>3.6668613620729094</v>
      </c>
      <c r="U50" s="11">
        <f t="shared" ca="1" si="10"/>
        <v>1.8559502946734363</v>
      </c>
      <c r="V50" s="11">
        <f t="shared" ca="1" si="11"/>
        <v>33.572323998921291</v>
      </c>
      <c r="W50" s="17">
        <f t="shared" ca="1" si="1"/>
        <v>288.13286105270458</v>
      </c>
      <c r="X50" s="11">
        <f t="shared" ca="1" si="19"/>
        <v>288.13286105270458</v>
      </c>
      <c r="Z50" s="11">
        <f t="shared" ca="1" si="12"/>
        <v>66.410986584365617</v>
      </c>
      <c r="AA50" s="11">
        <f t="shared" ca="1" si="13"/>
        <v>141.62684158436559</v>
      </c>
      <c r="AB50" s="11">
        <f t="shared" ca="1" si="14"/>
        <v>239.1003610515632</v>
      </c>
      <c r="AC50" s="11">
        <f t="shared" ca="1" si="15"/>
        <v>288.13286105270458</v>
      </c>
      <c r="AD50" s="12"/>
      <c r="AE50" s="11"/>
      <c r="AF50" s="11"/>
      <c r="AG50" s="11"/>
      <c r="AH50" s="11"/>
      <c r="AI50" s="11"/>
      <c r="AJ50" s="11"/>
      <c r="AK50" s="11"/>
      <c r="AL50" s="1"/>
      <c r="AM50" s="11"/>
      <c r="AN50" s="11"/>
      <c r="AO50" s="11"/>
    </row>
    <row r="51" spans="2:41" x14ac:dyDescent="0.25">
      <c r="B51" s="1">
        <f>'Geometry-Wing'!C51</f>
        <v>0.30481432099438527</v>
      </c>
      <c r="C51" s="1">
        <f>'Geometry-Wing'!D51</f>
        <v>3</v>
      </c>
      <c r="D51" s="1">
        <f t="shared" si="20"/>
        <v>0.91444296298315586</v>
      </c>
      <c r="E51" s="1">
        <f>'Geometry-Fuselage'!C51</f>
        <v>1.63</v>
      </c>
      <c r="G51" s="1">
        <f t="shared" si="16"/>
        <v>0.25</v>
      </c>
      <c r="H51" s="11">
        <f t="shared" si="17"/>
        <v>49.032500001141379</v>
      </c>
      <c r="I51" s="11">
        <f>H51/ISA!$B$5</f>
        <v>4.9999235214004152</v>
      </c>
      <c r="J51" s="11">
        <f t="shared" si="18"/>
        <v>97.473519467197605</v>
      </c>
      <c r="K51" s="11">
        <f t="shared" si="3"/>
        <v>4</v>
      </c>
      <c r="M51" s="11">
        <f t="shared" si="4"/>
        <v>245.16249999999999</v>
      </c>
      <c r="N51" s="11"/>
      <c r="O51" s="11">
        <f ca="1">$N$6*$G$9*($N$10*(B51/$D$6)^$V$7*(C51/$D$7)^$V$6*('Airfoil-1'!$C$7/$D$8)^($V$8)*(Stability!$CE$21/$D$9)^$V$9*(K51*IF(1=1,W51,$Y$12)/($G$11*$G$10))^$V$10*(1/($D$11*0+1))^$V$11-1)</f>
        <v>-37.073628071302046</v>
      </c>
      <c r="P51" s="11">
        <f t="shared" ca="1" si="5"/>
        <v>-6.3553816379270902</v>
      </c>
      <c r="Q51" s="11">
        <f t="shared" ca="1" si="6"/>
        <v>-3.4983987053265637</v>
      </c>
      <c r="R51" s="11">
        <f t="shared" ca="1" si="7"/>
        <v>-23.952605001078716</v>
      </c>
      <c r="S51" s="11">
        <f t="shared" ca="1" si="8"/>
        <v>27.315850928697948</v>
      </c>
      <c r="T51" s="11">
        <f t="shared" ca="1" si="9"/>
        <v>3.6668613620729094</v>
      </c>
      <c r="U51" s="11">
        <f t="shared" ca="1" si="10"/>
        <v>1.8559502946734363</v>
      </c>
      <c r="V51" s="11">
        <f t="shared" ca="1" si="11"/>
        <v>33.572323998921291</v>
      </c>
      <c r="W51" s="17">
        <f t="shared" ca="1" si="1"/>
        <v>288.13286105270458</v>
      </c>
      <c r="X51" s="11">
        <f t="shared" ca="1" si="19"/>
        <v>288.13286105270458</v>
      </c>
      <c r="Z51" s="11">
        <f t="shared" ca="1" si="12"/>
        <v>66.410986584365617</v>
      </c>
      <c r="AA51" s="11">
        <f t="shared" ca="1" si="13"/>
        <v>141.62684158436559</v>
      </c>
      <c r="AB51" s="11">
        <f t="shared" ca="1" si="14"/>
        <v>239.1003610515632</v>
      </c>
      <c r="AC51" s="11">
        <f t="shared" ca="1" si="15"/>
        <v>288.13286105270458</v>
      </c>
      <c r="AD51" s="12"/>
      <c r="AE51" s="11"/>
      <c r="AF51" s="11"/>
      <c r="AG51" s="11"/>
      <c r="AH51" s="11"/>
      <c r="AI51" s="11"/>
      <c r="AJ51" s="11"/>
      <c r="AK51" s="11"/>
      <c r="AL51" s="1"/>
      <c r="AM51" s="11"/>
      <c r="AN51" s="11"/>
      <c r="AO51" s="11"/>
    </row>
    <row r="52" spans="2:41" x14ac:dyDescent="0.25">
      <c r="B52" s="1">
        <f>'Geometry-Wing'!C52</f>
        <v>0.30481432099438527</v>
      </c>
      <c r="C52" s="1">
        <f>'Geometry-Wing'!D52</f>
        <v>3</v>
      </c>
      <c r="D52" s="1">
        <f t="shared" si="20"/>
        <v>0.91444296298315586</v>
      </c>
      <c r="E52" s="1">
        <f>'Geometry-Fuselage'!C52</f>
        <v>1.63</v>
      </c>
      <c r="G52" s="1">
        <f t="shared" si="16"/>
        <v>0.25</v>
      </c>
      <c r="H52" s="11">
        <f t="shared" si="17"/>
        <v>49.032500001141379</v>
      </c>
      <c r="I52" s="11">
        <f>H52/ISA!$B$5</f>
        <v>4.9999235214004152</v>
      </c>
      <c r="J52" s="11">
        <f t="shared" si="18"/>
        <v>97.473519467197605</v>
      </c>
      <c r="K52" s="11">
        <f t="shared" si="3"/>
        <v>4</v>
      </c>
      <c r="M52" s="11">
        <f t="shared" si="4"/>
        <v>245.16249999999999</v>
      </c>
      <c r="N52" s="11"/>
      <c r="O52" s="11">
        <f ca="1">$N$6*$G$9*($N$10*(B52/$D$6)^$V$7*(C52/$D$7)^$V$6*('Airfoil-1'!$C$7/$D$8)^($V$8)*(Stability!$CE$21/$D$9)^$V$9*(K52*IF(1=1,W52,$Y$12)/($G$11*$G$10))^$V$10*(1/($D$11*0+1))^$V$11-1)</f>
        <v>-37.073628071302046</v>
      </c>
      <c r="P52" s="11">
        <f t="shared" ca="1" si="5"/>
        <v>-6.3553816379270902</v>
      </c>
      <c r="Q52" s="11">
        <f t="shared" ca="1" si="6"/>
        <v>-3.4983987053265637</v>
      </c>
      <c r="R52" s="11">
        <f t="shared" ca="1" si="7"/>
        <v>-23.952605001078716</v>
      </c>
      <c r="S52" s="11">
        <f t="shared" ca="1" si="8"/>
        <v>27.315850928697948</v>
      </c>
      <c r="T52" s="11">
        <f t="shared" ca="1" si="9"/>
        <v>3.6668613620729094</v>
      </c>
      <c r="U52" s="11">
        <f t="shared" ca="1" si="10"/>
        <v>1.8559502946734363</v>
      </c>
      <c r="V52" s="11">
        <f t="shared" ca="1" si="11"/>
        <v>33.572323998921291</v>
      </c>
      <c r="W52" s="17">
        <f t="shared" ca="1" si="1"/>
        <v>288.13286105270458</v>
      </c>
      <c r="X52" s="11">
        <f t="shared" ca="1" si="19"/>
        <v>288.13286105270458</v>
      </c>
      <c r="Z52" s="11">
        <f t="shared" ca="1" si="12"/>
        <v>66.410986584365617</v>
      </c>
      <c r="AA52" s="11">
        <f t="shared" ca="1" si="13"/>
        <v>141.62684158436559</v>
      </c>
      <c r="AB52" s="11">
        <f t="shared" ca="1" si="14"/>
        <v>239.1003610515632</v>
      </c>
      <c r="AC52" s="11">
        <f t="shared" ca="1" si="15"/>
        <v>288.13286105270458</v>
      </c>
      <c r="AD52" s="12"/>
      <c r="AE52" s="11"/>
      <c r="AF52" s="11"/>
      <c r="AG52" s="11"/>
      <c r="AH52" s="11"/>
      <c r="AI52" s="11"/>
      <c r="AJ52" s="11"/>
      <c r="AK52" s="11"/>
      <c r="AL52" s="1"/>
      <c r="AM52" s="11"/>
      <c r="AN52" s="11"/>
      <c r="AO52" s="11"/>
    </row>
    <row r="53" spans="2:41" x14ac:dyDescent="0.25">
      <c r="B53" s="1">
        <f>'Geometry-Wing'!C53</f>
        <v>0.30481432099438527</v>
      </c>
      <c r="C53" s="1">
        <f>'Geometry-Wing'!D53</f>
        <v>3</v>
      </c>
      <c r="D53" s="1">
        <f t="shared" si="20"/>
        <v>0.91444296298315586</v>
      </c>
      <c r="E53" s="1">
        <f>'Geometry-Fuselage'!C53</f>
        <v>1.63</v>
      </c>
      <c r="G53" s="1">
        <f t="shared" si="16"/>
        <v>0.25</v>
      </c>
      <c r="H53" s="11">
        <f t="shared" si="17"/>
        <v>49.032500001141379</v>
      </c>
      <c r="I53" s="11">
        <f>H53/ISA!$B$5</f>
        <v>4.9999235214004152</v>
      </c>
      <c r="J53" s="11">
        <f t="shared" si="18"/>
        <v>97.473519467197605</v>
      </c>
      <c r="K53" s="11">
        <f t="shared" si="3"/>
        <v>4</v>
      </c>
      <c r="M53" s="11">
        <f t="shared" si="4"/>
        <v>245.16249999999999</v>
      </c>
      <c r="N53" s="11"/>
      <c r="O53" s="11">
        <f ca="1">$N$6*$G$9*($N$10*(B53/$D$6)^$V$7*(C53/$D$7)^$V$6*('Airfoil-1'!$C$7/$D$8)^($V$8)*(Stability!$CE$21/$D$9)^$V$9*(K53*IF(1=1,W53,$Y$12)/($G$11*$G$10))^$V$10*(1/($D$11*0+1))^$V$11-1)</f>
        <v>-37.073628071302046</v>
      </c>
      <c r="P53" s="11">
        <f t="shared" ca="1" si="5"/>
        <v>-6.3553816379270902</v>
      </c>
      <c r="Q53" s="11">
        <f t="shared" ca="1" si="6"/>
        <v>-3.4983987053265637</v>
      </c>
      <c r="R53" s="11">
        <f t="shared" ca="1" si="7"/>
        <v>-23.952605001078716</v>
      </c>
      <c r="S53" s="11">
        <f t="shared" ca="1" si="8"/>
        <v>27.315850928697948</v>
      </c>
      <c r="T53" s="11">
        <f t="shared" ca="1" si="9"/>
        <v>3.6668613620729094</v>
      </c>
      <c r="U53" s="11">
        <f t="shared" ca="1" si="10"/>
        <v>1.8559502946734363</v>
      </c>
      <c r="V53" s="11">
        <f t="shared" ca="1" si="11"/>
        <v>33.572323998921291</v>
      </c>
      <c r="W53" s="17">
        <f t="shared" ca="1" si="1"/>
        <v>288.13286105270458</v>
      </c>
      <c r="X53" s="11">
        <f t="shared" ca="1" si="19"/>
        <v>288.13286105270458</v>
      </c>
      <c r="Z53" s="11">
        <f t="shared" ca="1" si="12"/>
        <v>66.410986584365617</v>
      </c>
      <c r="AA53" s="11">
        <f t="shared" ca="1" si="13"/>
        <v>141.62684158436559</v>
      </c>
      <c r="AB53" s="11">
        <f t="shared" ref="AB53:AB84" ca="1" si="21">Z53+J53+$G$8</f>
        <v>239.1003610515632</v>
      </c>
      <c r="AC53" s="11">
        <f t="shared" ref="AC53:AC84" ca="1" si="22">IF($N$3=1,M53,IF(OR($N$3=2,$N$3=4),W53,IF($N$3=3,$Y$6,IF($N$3=5,(M53+W53)/2,M53))))</f>
        <v>288.13286105270458</v>
      </c>
      <c r="AD53" s="12"/>
      <c r="AE53" s="11"/>
      <c r="AF53" s="11"/>
      <c r="AG53" s="11"/>
      <c r="AH53" s="11"/>
      <c r="AI53" s="11"/>
      <c r="AJ53" s="11"/>
      <c r="AK53" s="11"/>
      <c r="AL53" s="1"/>
      <c r="AM53" s="11"/>
      <c r="AN53" s="11"/>
      <c r="AO53" s="11"/>
    </row>
    <row r="54" spans="2:41" x14ac:dyDescent="0.25">
      <c r="B54" s="1">
        <f>'Geometry-Wing'!C54</f>
        <v>0.30481432099438527</v>
      </c>
      <c r="C54" s="1">
        <f>'Geometry-Wing'!D54</f>
        <v>3</v>
      </c>
      <c r="D54" s="1">
        <f t="shared" si="20"/>
        <v>0.91444296298315586</v>
      </c>
      <c r="E54" s="1">
        <f>'Geometry-Fuselage'!C54</f>
        <v>1.63</v>
      </c>
      <c r="G54" s="1">
        <f t="shared" si="16"/>
        <v>0.25</v>
      </c>
      <c r="H54" s="11">
        <f t="shared" si="17"/>
        <v>49.032500001141379</v>
      </c>
      <c r="I54" s="11">
        <f>H54/ISA!$B$5</f>
        <v>4.9999235214004152</v>
      </c>
      <c r="J54" s="11">
        <f t="shared" si="18"/>
        <v>97.473519467197605</v>
      </c>
      <c r="K54" s="11">
        <f t="shared" si="3"/>
        <v>4</v>
      </c>
      <c r="M54" s="11">
        <f t="shared" si="4"/>
        <v>245.16249999999999</v>
      </c>
      <c r="N54" s="11"/>
      <c r="O54" s="11">
        <f ca="1">$N$6*$G$9*($N$10*(B54/$D$6)^$V$7*(C54/$D$7)^$V$6*('Airfoil-1'!$C$7/$D$8)^($V$8)*(Stability!$CE$21/$D$9)^$V$9*(K54*IF(1=1,W54,$Y$12)/($G$11*$G$10))^$V$10*(1/($D$11*0+1))^$V$11-1)</f>
        <v>-37.073628071302046</v>
      </c>
      <c r="P54" s="11">
        <f t="shared" ca="1" si="5"/>
        <v>-6.3553816379270902</v>
      </c>
      <c r="Q54" s="11">
        <f t="shared" ca="1" si="6"/>
        <v>-3.4983987053265637</v>
      </c>
      <c r="R54" s="11">
        <f t="shared" ca="1" si="7"/>
        <v>-23.952605001078716</v>
      </c>
      <c r="S54" s="11">
        <f t="shared" ca="1" si="8"/>
        <v>27.315850928697948</v>
      </c>
      <c r="T54" s="11">
        <f t="shared" ca="1" si="9"/>
        <v>3.6668613620729094</v>
      </c>
      <c r="U54" s="11">
        <f t="shared" ca="1" si="10"/>
        <v>1.8559502946734363</v>
      </c>
      <c r="V54" s="11">
        <f t="shared" ca="1" si="11"/>
        <v>33.572323998921291</v>
      </c>
      <c r="W54" s="17">
        <f t="shared" ca="1" si="1"/>
        <v>288.13286105270458</v>
      </c>
      <c r="X54" s="11">
        <f t="shared" ca="1" si="19"/>
        <v>288.13286105270458</v>
      </c>
      <c r="Z54" s="11">
        <f t="shared" ca="1" si="12"/>
        <v>66.410986584365617</v>
      </c>
      <c r="AA54" s="11">
        <f t="shared" ca="1" si="13"/>
        <v>141.62684158436559</v>
      </c>
      <c r="AB54" s="11">
        <f t="shared" ca="1" si="21"/>
        <v>239.1003610515632</v>
      </c>
      <c r="AC54" s="11">
        <f t="shared" ca="1" si="22"/>
        <v>288.13286105270458</v>
      </c>
      <c r="AD54" s="12"/>
      <c r="AE54" s="11"/>
      <c r="AF54" s="11"/>
      <c r="AG54" s="11"/>
      <c r="AH54" s="11"/>
      <c r="AI54" s="11"/>
      <c r="AJ54" s="11"/>
      <c r="AK54" s="11"/>
      <c r="AL54" s="1"/>
      <c r="AM54" s="11"/>
      <c r="AN54" s="11"/>
      <c r="AO54" s="11"/>
    </row>
    <row r="55" spans="2:41" x14ac:dyDescent="0.25">
      <c r="B55" s="1">
        <f>'Geometry-Wing'!C55</f>
        <v>0.30481432099438527</v>
      </c>
      <c r="C55" s="1">
        <f>'Geometry-Wing'!D55</f>
        <v>3</v>
      </c>
      <c r="D55" s="1">
        <f t="shared" si="20"/>
        <v>0.91444296298315586</v>
      </c>
      <c r="E55" s="1">
        <f>'Geometry-Fuselage'!C55</f>
        <v>1.63</v>
      </c>
      <c r="G55" s="1">
        <f t="shared" si="16"/>
        <v>0.25</v>
      </c>
      <c r="H55" s="11">
        <f t="shared" si="17"/>
        <v>49.032500001141379</v>
      </c>
      <c r="I55" s="11">
        <f>H55/ISA!$B$5</f>
        <v>4.9999235214004152</v>
      </c>
      <c r="J55" s="11">
        <f t="shared" si="18"/>
        <v>97.473519467197605</v>
      </c>
      <c r="K55" s="11">
        <f t="shared" si="3"/>
        <v>4</v>
      </c>
      <c r="M55" s="11">
        <f t="shared" si="4"/>
        <v>245.16249999999999</v>
      </c>
      <c r="N55" s="11"/>
      <c r="O55" s="11">
        <f ca="1">$N$6*$G$9*($N$10*(B55/$D$6)^$V$7*(C55/$D$7)^$V$6*('Airfoil-1'!$C$7/$D$8)^($V$8)*(Stability!$CE$21/$D$9)^$V$9*(K55*IF(1=1,W55,$Y$12)/($G$11*$G$10))^$V$10*(1/($D$11*0+1))^$V$11-1)</f>
        <v>-37.073628071302046</v>
      </c>
      <c r="P55" s="11">
        <f t="shared" ca="1" si="5"/>
        <v>-6.3553816379270902</v>
      </c>
      <c r="Q55" s="11">
        <f t="shared" ca="1" si="6"/>
        <v>-3.4983987053265637</v>
      </c>
      <c r="R55" s="11">
        <f t="shared" ca="1" si="7"/>
        <v>-23.952605001078716</v>
      </c>
      <c r="S55" s="11">
        <f t="shared" ca="1" si="8"/>
        <v>27.315850928697948</v>
      </c>
      <c r="T55" s="11">
        <f t="shared" ca="1" si="9"/>
        <v>3.6668613620729094</v>
      </c>
      <c r="U55" s="11">
        <f t="shared" ca="1" si="10"/>
        <v>1.8559502946734363</v>
      </c>
      <c r="V55" s="11">
        <f t="shared" ca="1" si="11"/>
        <v>33.572323998921291</v>
      </c>
      <c r="W55" s="17">
        <f t="shared" ca="1" si="1"/>
        <v>288.13286105270458</v>
      </c>
      <c r="X55" s="11">
        <f t="shared" ca="1" si="19"/>
        <v>288.13286105270458</v>
      </c>
      <c r="Z55" s="11">
        <f t="shared" ca="1" si="12"/>
        <v>66.410986584365617</v>
      </c>
      <c r="AA55" s="11">
        <f t="shared" ca="1" si="13"/>
        <v>141.62684158436559</v>
      </c>
      <c r="AB55" s="11">
        <f t="shared" ca="1" si="21"/>
        <v>239.1003610515632</v>
      </c>
      <c r="AC55" s="11">
        <f t="shared" ca="1" si="22"/>
        <v>288.13286105270458</v>
      </c>
      <c r="AD55" s="12"/>
      <c r="AE55" s="11"/>
      <c r="AF55" s="11"/>
      <c r="AG55" s="11"/>
      <c r="AH55" s="11"/>
      <c r="AI55" s="11"/>
      <c r="AJ55" s="11"/>
      <c r="AK55" s="11"/>
      <c r="AL55" s="1"/>
      <c r="AM55" s="11"/>
      <c r="AN55" s="11"/>
      <c r="AO55" s="11"/>
    </row>
    <row r="56" spans="2:41" x14ac:dyDescent="0.25">
      <c r="B56" s="1">
        <f>'Geometry-Wing'!C56</f>
        <v>0.30481432099438527</v>
      </c>
      <c r="C56" s="1">
        <f>'Geometry-Wing'!D56</f>
        <v>3</v>
      </c>
      <c r="D56" s="1">
        <f t="shared" si="20"/>
        <v>0.91444296298315586</v>
      </c>
      <c r="E56" s="1">
        <f>'Geometry-Fuselage'!C56</f>
        <v>1.63</v>
      </c>
      <c r="G56" s="1">
        <f t="shared" si="16"/>
        <v>0.25</v>
      </c>
      <c r="H56" s="11">
        <f t="shared" si="17"/>
        <v>49.032500001141379</v>
      </c>
      <c r="I56" s="11">
        <f>H56/ISA!$B$5</f>
        <v>4.9999235214004152</v>
      </c>
      <c r="J56" s="11">
        <f t="shared" si="18"/>
        <v>97.473519467197605</v>
      </c>
      <c r="K56" s="11">
        <f t="shared" si="3"/>
        <v>4</v>
      </c>
      <c r="M56" s="11">
        <f t="shared" si="4"/>
        <v>245.16249999999999</v>
      </c>
      <c r="N56" s="11"/>
      <c r="O56" s="11">
        <f ca="1">$N$6*$G$9*($N$10*(B56/$D$6)^$V$7*(C56/$D$7)^$V$6*('Airfoil-1'!$C$7/$D$8)^($V$8)*(Stability!$CE$21/$D$9)^$V$9*(K56*IF(1=1,W56,$Y$12)/($G$11*$G$10))^$V$10*(1/($D$11*0+1))^$V$11-1)</f>
        <v>-37.073628071302046</v>
      </c>
      <c r="P56" s="11">
        <f t="shared" ca="1" si="5"/>
        <v>-6.3553816379270902</v>
      </c>
      <c r="Q56" s="11">
        <f t="shared" ca="1" si="6"/>
        <v>-3.4983987053265637</v>
      </c>
      <c r="R56" s="11">
        <f t="shared" ca="1" si="7"/>
        <v>-23.952605001078716</v>
      </c>
      <c r="S56" s="11">
        <f t="shared" ca="1" si="8"/>
        <v>27.315850928697948</v>
      </c>
      <c r="T56" s="11">
        <f t="shared" ca="1" si="9"/>
        <v>3.6668613620729094</v>
      </c>
      <c r="U56" s="11">
        <f t="shared" ca="1" si="10"/>
        <v>1.8559502946734363</v>
      </c>
      <c r="V56" s="11">
        <f t="shared" ca="1" si="11"/>
        <v>33.572323998921291</v>
      </c>
      <c r="W56" s="17">
        <f t="shared" ca="1" si="1"/>
        <v>288.13286105270458</v>
      </c>
      <c r="X56" s="11">
        <f t="shared" ca="1" si="19"/>
        <v>288.13286105270458</v>
      </c>
      <c r="Z56" s="11">
        <f t="shared" ca="1" si="12"/>
        <v>66.410986584365617</v>
      </c>
      <c r="AA56" s="11">
        <f t="shared" ca="1" si="13"/>
        <v>141.62684158436559</v>
      </c>
      <c r="AB56" s="11">
        <f t="shared" ca="1" si="21"/>
        <v>239.1003610515632</v>
      </c>
      <c r="AC56" s="11">
        <f t="shared" ca="1" si="22"/>
        <v>288.13286105270458</v>
      </c>
      <c r="AD56" s="12"/>
      <c r="AE56" s="11"/>
      <c r="AF56" s="11"/>
      <c r="AG56" s="11"/>
      <c r="AH56" s="11"/>
      <c r="AI56" s="11"/>
      <c r="AJ56" s="11"/>
      <c r="AK56" s="11"/>
      <c r="AL56" s="1"/>
      <c r="AM56" s="11"/>
      <c r="AN56" s="11"/>
      <c r="AO56" s="11"/>
    </row>
    <row r="57" spans="2:41" x14ac:dyDescent="0.25">
      <c r="B57" s="1">
        <f>'Geometry-Wing'!C57</f>
        <v>0.30481432099438527</v>
      </c>
      <c r="C57" s="1">
        <f>'Geometry-Wing'!D57</f>
        <v>3</v>
      </c>
      <c r="D57" s="1">
        <f t="shared" si="20"/>
        <v>0.91444296298315586</v>
      </c>
      <c r="E57" s="1">
        <f>'Geometry-Fuselage'!C57</f>
        <v>1.63</v>
      </c>
      <c r="G57" s="1">
        <f t="shared" si="16"/>
        <v>0.25</v>
      </c>
      <c r="H57" s="11">
        <f t="shared" si="17"/>
        <v>49.032500001141379</v>
      </c>
      <c r="I57" s="11">
        <f>H57/ISA!$B$5</f>
        <v>4.9999235214004152</v>
      </c>
      <c r="J57" s="11">
        <f t="shared" si="18"/>
        <v>97.473519467197605</v>
      </c>
      <c r="K57" s="11">
        <f t="shared" si="3"/>
        <v>4</v>
      </c>
      <c r="M57" s="11">
        <f t="shared" si="4"/>
        <v>245.16249999999999</v>
      </c>
      <c r="N57" s="11"/>
      <c r="O57" s="11">
        <f ca="1">$N$6*$G$9*($N$10*(B57/$D$6)^$V$7*(C57/$D$7)^$V$6*('Airfoil-1'!$C$7/$D$8)^($V$8)*(Stability!$CE$21/$D$9)^$V$9*(K57*IF(1=1,W57,$Y$12)/($G$11*$G$10))^$V$10*(1/($D$11*0+1))^$V$11-1)</f>
        <v>-37.073628071302046</v>
      </c>
      <c r="P57" s="11">
        <f t="shared" ca="1" si="5"/>
        <v>-6.3553816379270902</v>
      </c>
      <c r="Q57" s="11">
        <f t="shared" ca="1" si="6"/>
        <v>-3.4983987053265637</v>
      </c>
      <c r="R57" s="11">
        <f t="shared" ca="1" si="7"/>
        <v>-23.952605001078716</v>
      </c>
      <c r="S57" s="11">
        <f t="shared" ca="1" si="8"/>
        <v>27.315850928697948</v>
      </c>
      <c r="T57" s="11">
        <f t="shared" ca="1" si="9"/>
        <v>3.6668613620729094</v>
      </c>
      <c r="U57" s="11">
        <f t="shared" ca="1" si="10"/>
        <v>1.8559502946734363</v>
      </c>
      <c r="V57" s="11">
        <f t="shared" ca="1" si="11"/>
        <v>33.572323998921291</v>
      </c>
      <c r="W57" s="17">
        <f t="shared" ca="1" si="1"/>
        <v>288.13286105270458</v>
      </c>
      <c r="X57" s="11">
        <f t="shared" ca="1" si="19"/>
        <v>288.13286105270458</v>
      </c>
      <c r="Z57" s="11">
        <f t="shared" ca="1" si="12"/>
        <v>66.410986584365617</v>
      </c>
      <c r="AA57" s="11">
        <f t="shared" ca="1" si="13"/>
        <v>141.62684158436559</v>
      </c>
      <c r="AB57" s="11">
        <f t="shared" ca="1" si="21"/>
        <v>239.1003610515632</v>
      </c>
      <c r="AC57" s="11">
        <f t="shared" ca="1" si="22"/>
        <v>288.13286105270458</v>
      </c>
      <c r="AD57" s="12"/>
      <c r="AE57" s="11"/>
      <c r="AF57" s="11"/>
      <c r="AG57" s="11"/>
      <c r="AH57" s="11"/>
      <c r="AI57" s="11"/>
      <c r="AJ57" s="11"/>
      <c r="AK57" s="11"/>
      <c r="AL57" s="1"/>
      <c r="AM57" s="11"/>
      <c r="AN57" s="11"/>
      <c r="AO57" s="11"/>
    </row>
    <row r="58" spans="2:41" x14ac:dyDescent="0.25">
      <c r="B58" s="1">
        <f>'Geometry-Wing'!C58</f>
        <v>0.30481432099438527</v>
      </c>
      <c r="C58" s="1">
        <f>'Geometry-Wing'!D58</f>
        <v>3</v>
      </c>
      <c r="D58" s="1">
        <f t="shared" si="20"/>
        <v>0.91444296298315586</v>
      </c>
      <c r="E58" s="1">
        <f>'Geometry-Fuselage'!C58</f>
        <v>1.63</v>
      </c>
      <c r="G58" s="1">
        <f t="shared" si="16"/>
        <v>0.25</v>
      </c>
      <c r="H58" s="11">
        <f t="shared" si="17"/>
        <v>49.032500001141379</v>
      </c>
      <c r="I58" s="11">
        <f>H58/ISA!$B$5</f>
        <v>4.9999235214004152</v>
      </c>
      <c r="J58" s="11">
        <f t="shared" si="18"/>
        <v>97.473519467197605</v>
      </c>
      <c r="K58" s="11">
        <f t="shared" si="3"/>
        <v>4</v>
      </c>
      <c r="M58" s="11">
        <f t="shared" si="4"/>
        <v>245.16249999999999</v>
      </c>
      <c r="N58" s="11"/>
      <c r="O58" s="11">
        <f ca="1">$N$6*$G$9*($N$10*(B58/$D$6)^$V$7*(C58/$D$7)^$V$6*('Airfoil-1'!$C$7/$D$8)^($V$8)*(Stability!$CE$21/$D$9)^$V$9*(K58*IF(1=1,W58,$Y$12)/($G$11*$G$10))^$V$10*(1/($D$11*0+1))^$V$11-1)</f>
        <v>-37.073628071302046</v>
      </c>
      <c r="P58" s="11">
        <f t="shared" ca="1" si="5"/>
        <v>-6.3553816379270902</v>
      </c>
      <c r="Q58" s="11">
        <f t="shared" ca="1" si="6"/>
        <v>-3.4983987053265637</v>
      </c>
      <c r="R58" s="11">
        <f t="shared" ca="1" si="7"/>
        <v>-23.952605001078716</v>
      </c>
      <c r="S58" s="11">
        <f t="shared" ca="1" si="8"/>
        <v>27.315850928697948</v>
      </c>
      <c r="T58" s="11">
        <f t="shared" ca="1" si="9"/>
        <v>3.6668613620729094</v>
      </c>
      <c r="U58" s="11">
        <f t="shared" ca="1" si="10"/>
        <v>1.8559502946734363</v>
      </c>
      <c r="V58" s="11">
        <f t="shared" ca="1" si="11"/>
        <v>33.572323998921291</v>
      </c>
      <c r="W58" s="17">
        <f t="shared" ca="1" si="1"/>
        <v>288.13286105270458</v>
      </c>
      <c r="X58" s="11">
        <f t="shared" ca="1" si="19"/>
        <v>288.13286105270458</v>
      </c>
      <c r="Z58" s="11">
        <f t="shared" ca="1" si="12"/>
        <v>66.410986584365617</v>
      </c>
      <c r="AA58" s="11">
        <f t="shared" ca="1" si="13"/>
        <v>141.62684158436559</v>
      </c>
      <c r="AB58" s="11">
        <f t="shared" ca="1" si="21"/>
        <v>239.1003610515632</v>
      </c>
      <c r="AC58" s="11">
        <f t="shared" ca="1" si="22"/>
        <v>288.13286105270458</v>
      </c>
      <c r="AD58" s="12"/>
      <c r="AE58" s="11"/>
      <c r="AF58" s="11"/>
      <c r="AG58" s="11"/>
      <c r="AH58" s="11"/>
      <c r="AI58" s="11"/>
      <c r="AJ58" s="11"/>
      <c r="AK58" s="11"/>
      <c r="AL58" s="1"/>
      <c r="AM58" s="11"/>
      <c r="AN58" s="11"/>
      <c r="AO58" s="11"/>
    </row>
    <row r="59" spans="2:41" x14ac:dyDescent="0.25">
      <c r="B59" s="1">
        <f>'Geometry-Wing'!C59</f>
        <v>0.30481432099438527</v>
      </c>
      <c r="C59" s="1">
        <f>'Geometry-Wing'!D59</f>
        <v>3</v>
      </c>
      <c r="D59" s="1">
        <f t="shared" si="20"/>
        <v>0.91444296298315586</v>
      </c>
      <c r="E59" s="1">
        <f>'Geometry-Fuselage'!C59</f>
        <v>1.63</v>
      </c>
      <c r="G59" s="1">
        <f t="shared" si="16"/>
        <v>0.25</v>
      </c>
      <c r="H59" s="11">
        <f t="shared" si="17"/>
        <v>49.032500001141379</v>
      </c>
      <c r="I59" s="11">
        <f>H59/ISA!$B$5</f>
        <v>4.9999235214004152</v>
      </c>
      <c r="J59" s="11">
        <f t="shared" si="18"/>
        <v>97.473519467197605</v>
      </c>
      <c r="K59" s="11">
        <f t="shared" si="3"/>
        <v>4</v>
      </c>
      <c r="M59" s="11">
        <f t="shared" si="4"/>
        <v>245.16249999999999</v>
      </c>
      <c r="N59" s="11"/>
      <c r="O59" s="11">
        <f ca="1">$N$6*$G$9*($N$10*(B59/$D$6)^$V$7*(C59/$D$7)^$V$6*('Airfoil-1'!$C$7/$D$8)^($V$8)*(Stability!$CE$21/$D$9)^$V$9*(K59*IF(1=1,W59,$Y$12)/($G$11*$G$10))^$V$10*(1/($D$11*0+1))^$V$11-1)</f>
        <v>-37.073628071302046</v>
      </c>
      <c r="P59" s="11">
        <f t="shared" ca="1" si="5"/>
        <v>-6.3553816379270902</v>
      </c>
      <c r="Q59" s="11">
        <f t="shared" ca="1" si="6"/>
        <v>-3.4983987053265637</v>
      </c>
      <c r="R59" s="11">
        <f t="shared" ca="1" si="7"/>
        <v>-23.952605001078716</v>
      </c>
      <c r="S59" s="11">
        <f t="shared" ca="1" si="8"/>
        <v>27.315850928697948</v>
      </c>
      <c r="T59" s="11">
        <f t="shared" ca="1" si="9"/>
        <v>3.6668613620729094</v>
      </c>
      <c r="U59" s="11">
        <f t="shared" ca="1" si="10"/>
        <v>1.8559502946734363</v>
      </c>
      <c r="V59" s="11">
        <f t="shared" ca="1" si="11"/>
        <v>33.572323998921291</v>
      </c>
      <c r="W59" s="17">
        <f t="shared" ca="1" si="1"/>
        <v>288.13286105270458</v>
      </c>
      <c r="X59" s="11">
        <f t="shared" ca="1" si="19"/>
        <v>288.13286105270458</v>
      </c>
      <c r="Z59" s="11">
        <f t="shared" ca="1" si="12"/>
        <v>66.410986584365617</v>
      </c>
      <c r="AA59" s="11">
        <f t="shared" ca="1" si="13"/>
        <v>141.62684158436559</v>
      </c>
      <c r="AB59" s="11">
        <f t="shared" ca="1" si="21"/>
        <v>239.1003610515632</v>
      </c>
      <c r="AC59" s="11">
        <f t="shared" ca="1" si="22"/>
        <v>288.13286105270458</v>
      </c>
      <c r="AD59" s="12"/>
      <c r="AE59" s="11"/>
      <c r="AF59" s="11"/>
      <c r="AG59" s="11"/>
      <c r="AH59" s="11"/>
      <c r="AI59" s="11"/>
      <c r="AJ59" s="11"/>
      <c r="AK59" s="11"/>
      <c r="AL59" s="1"/>
      <c r="AM59" s="11"/>
      <c r="AN59" s="11"/>
      <c r="AO59" s="11"/>
    </row>
    <row r="60" spans="2:41" x14ac:dyDescent="0.25">
      <c r="B60" s="1">
        <f>'Geometry-Wing'!C60</f>
        <v>0.30481432099438527</v>
      </c>
      <c r="C60" s="1">
        <f>'Geometry-Wing'!D60</f>
        <v>3</v>
      </c>
      <c r="D60" s="1">
        <f t="shared" si="20"/>
        <v>0.91444296298315586</v>
      </c>
      <c r="E60" s="1">
        <f>'Geometry-Fuselage'!C60</f>
        <v>1.63</v>
      </c>
      <c r="G60" s="1">
        <f t="shared" si="16"/>
        <v>0.25</v>
      </c>
      <c r="H60" s="11">
        <f t="shared" si="17"/>
        <v>49.032500001141379</v>
      </c>
      <c r="I60" s="11">
        <f>H60/ISA!$B$5</f>
        <v>4.9999235214004152</v>
      </c>
      <c r="J60" s="11">
        <f t="shared" si="18"/>
        <v>97.473519467197605</v>
      </c>
      <c r="K60" s="11">
        <f t="shared" si="3"/>
        <v>4</v>
      </c>
      <c r="M60" s="11">
        <f t="shared" si="4"/>
        <v>245.16249999999999</v>
      </c>
      <c r="N60" s="11"/>
      <c r="O60" s="11">
        <f ca="1">$N$6*$G$9*($N$10*(B60/$D$6)^$V$7*(C60/$D$7)^$V$6*('Airfoil-1'!$C$7/$D$8)^($V$8)*(Stability!$CE$21/$D$9)^$V$9*(K60*IF(1=1,W60,$Y$12)/($G$11*$G$10))^$V$10*(1/($D$11*0+1))^$V$11-1)</f>
        <v>-37.073628071302046</v>
      </c>
      <c r="P60" s="11">
        <f t="shared" ca="1" si="5"/>
        <v>-6.3553816379270902</v>
      </c>
      <c r="Q60" s="11">
        <f t="shared" ca="1" si="6"/>
        <v>-3.4983987053265637</v>
      </c>
      <c r="R60" s="11">
        <f t="shared" ca="1" si="7"/>
        <v>-23.952605001078716</v>
      </c>
      <c r="S60" s="11">
        <f t="shared" ca="1" si="8"/>
        <v>27.315850928697948</v>
      </c>
      <c r="T60" s="11">
        <f t="shared" ca="1" si="9"/>
        <v>3.6668613620729094</v>
      </c>
      <c r="U60" s="11">
        <f t="shared" ca="1" si="10"/>
        <v>1.8559502946734363</v>
      </c>
      <c r="V60" s="11">
        <f t="shared" ca="1" si="11"/>
        <v>33.572323998921291</v>
      </c>
      <c r="W60" s="17">
        <f t="shared" ca="1" si="1"/>
        <v>288.13286105270458</v>
      </c>
      <c r="X60" s="11">
        <f t="shared" ca="1" si="19"/>
        <v>288.13286105270458</v>
      </c>
      <c r="Z60" s="11">
        <f t="shared" ca="1" si="12"/>
        <v>66.410986584365617</v>
      </c>
      <c r="AA60" s="11">
        <f t="shared" ca="1" si="13"/>
        <v>141.62684158436559</v>
      </c>
      <c r="AB60" s="11">
        <f t="shared" ca="1" si="21"/>
        <v>239.1003610515632</v>
      </c>
      <c r="AC60" s="11">
        <f t="shared" ca="1" si="22"/>
        <v>288.13286105270458</v>
      </c>
      <c r="AD60" s="12"/>
      <c r="AE60" s="11"/>
      <c r="AF60" s="11"/>
      <c r="AG60" s="11"/>
      <c r="AH60" s="11"/>
      <c r="AI60" s="11"/>
      <c r="AJ60" s="11"/>
      <c r="AK60" s="11"/>
      <c r="AL60" s="1"/>
      <c r="AM60" s="11"/>
      <c r="AN60" s="11"/>
      <c r="AO60" s="11"/>
    </row>
    <row r="61" spans="2:41" x14ac:dyDescent="0.25">
      <c r="B61" s="1">
        <f>'Geometry-Wing'!C61</f>
        <v>0.30481432099438527</v>
      </c>
      <c r="C61" s="1">
        <f>'Geometry-Wing'!D61</f>
        <v>3</v>
      </c>
      <c r="D61" s="1">
        <f t="shared" si="20"/>
        <v>0.91444296298315586</v>
      </c>
      <c r="E61" s="1">
        <f>'Geometry-Fuselage'!C61</f>
        <v>1.63</v>
      </c>
      <c r="G61" s="1">
        <f t="shared" si="16"/>
        <v>0.25</v>
      </c>
      <c r="H61" s="11">
        <f t="shared" si="17"/>
        <v>49.032500001141379</v>
      </c>
      <c r="I61" s="11">
        <f>H61/ISA!$B$5</f>
        <v>4.9999235214004152</v>
      </c>
      <c r="J61" s="11">
        <f t="shared" si="18"/>
        <v>97.473519467197605</v>
      </c>
      <c r="K61" s="11">
        <f t="shared" si="3"/>
        <v>4</v>
      </c>
      <c r="M61" s="11">
        <f t="shared" si="4"/>
        <v>245.16249999999999</v>
      </c>
      <c r="N61" s="11"/>
      <c r="O61" s="11">
        <f ca="1">$N$6*$G$9*($N$10*(B61/$D$6)^$V$7*(C61/$D$7)^$V$6*('Airfoil-1'!$C$7/$D$8)^($V$8)*(Stability!$CE$21/$D$9)^$V$9*(K61*IF(1=1,W61,$Y$12)/($G$11*$G$10))^$V$10*(1/($D$11*0+1))^$V$11-1)</f>
        <v>-37.073628071302046</v>
      </c>
      <c r="P61" s="11">
        <f t="shared" ca="1" si="5"/>
        <v>-6.3553816379270902</v>
      </c>
      <c r="Q61" s="11">
        <f t="shared" ca="1" si="6"/>
        <v>-3.4983987053265637</v>
      </c>
      <c r="R61" s="11">
        <f t="shared" ca="1" si="7"/>
        <v>-23.952605001078716</v>
      </c>
      <c r="S61" s="11">
        <f t="shared" ca="1" si="8"/>
        <v>27.315850928697948</v>
      </c>
      <c r="T61" s="11">
        <f t="shared" ca="1" si="9"/>
        <v>3.6668613620729094</v>
      </c>
      <c r="U61" s="11">
        <f t="shared" ca="1" si="10"/>
        <v>1.8559502946734363</v>
      </c>
      <c r="V61" s="11">
        <f t="shared" ca="1" si="11"/>
        <v>33.572323998921291</v>
      </c>
      <c r="W61" s="17">
        <f t="shared" ca="1" si="1"/>
        <v>288.13286105270458</v>
      </c>
      <c r="X61" s="11">
        <f t="shared" ca="1" si="19"/>
        <v>288.13286105270458</v>
      </c>
      <c r="Z61" s="11">
        <f t="shared" ca="1" si="12"/>
        <v>66.410986584365617</v>
      </c>
      <c r="AA61" s="11">
        <f t="shared" ca="1" si="13"/>
        <v>141.62684158436559</v>
      </c>
      <c r="AB61" s="11">
        <f t="shared" ca="1" si="21"/>
        <v>239.1003610515632</v>
      </c>
      <c r="AC61" s="11">
        <f t="shared" ca="1" si="22"/>
        <v>288.13286105270458</v>
      </c>
      <c r="AD61" s="12"/>
      <c r="AE61" s="11"/>
      <c r="AF61" s="11"/>
      <c r="AG61" s="11"/>
      <c r="AH61" s="11"/>
      <c r="AI61" s="11"/>
      <c r="AJ61" s="11"/>
      <c r="AK61" s="11"/>
      <c r="AL61" s="1"/>
      <c r="AM61" s="11"/>
      <c r="AN61" s="11"/>
      <c r="AO61" s="11"/>
    </row>
    <row r="62" spans="2:41" x14ac:dyDescent="0.25">
      <c r="B62" s="1">
        <f>'Geometry-Wing'!C62</f>
        <v>0.30481432099438527</v>
      </c>
      <c r="C62" s="1">
        <f>'Geometry-Wing'!D62</f>
        <v>3</v>
      </c>
      <c r="D62" s="1">
        <f t="shared" si="20"/>
        <v>0.91444296298315586</v>
      </c>
      <c r="E62" s="1">
        <f>'Geometry-Fuselage'!C62</f>
        <v>1.63</v>
      </c>
      <c r="G62" s="1">
        <f t="shared" si="16"/>
        <v>0.25</v>
      </c>
      <c r="H62" s="11">
        <f t="shared" si="17"/>
        <v>49.032500001141379</v>
      </c>
      <c r="I62" s="11">
        <f>H62/ISA!$B$5</f>
        <v>4.9999235214004152</v>
      </c>
      <c r="J62" s="11">
        <f t="shared" si="18"/>
        <v>97.473519467197605</v>
      </c>
      <c r="K62" s="11">
        <f t="shared" si="3"/>
        <v>4</v>
      </c>
      <c r="M62" s="11">
        <f t="shared" si="4"/>
        <v>245.16249999999999</v>
      </c>
      <c r="N62" s="11"/>
      <c r="O62" s="11">
        <f ca="1">$N$6*$G$9*($N$10*(B62/$D$6)^$V$7*(C62/$D$7)^$V$6*('Airfoil-1'!$C$7/$D$8)^($V$8)*(Stability!$CE$21/$D$9)^$V$9*(K62*IF(1=1,W62,$Y$12)/($G$11*$G$10))^$V$10*(1/($D$11*0+1))^$V$11-1)</f>
        <v>-37.073628071302046</v>
      </c>
      <c r="P62" s="11">
        <f t="shared" ca="1" si="5"/>
        <v>-6.3553816379270902</v>
      </c>
      <c r="Q62" s="11">
        <f t="shared" ca="1" si="6"/>
        <v>-3.4983987053265637</v>
      </c>
      <c r="R62" s="11">
        <f t="shared" ca="1" si="7"/>
        <v>-23.952605001078716</v>
      </c>
      <c r="S62" s="11">
        <f t="shared" ca="1" si="8"/>
        <v>27.315850928697948</v>
      </c>
      <c r="T62" s="11">
        <f t="shared" ca="1" si="9"/>
        <v>3.6668613620729094</v>
      </c>
      <c r="U62" s="11">
        <f t="shared" ca="1" si="10"/>
        <v>1.8559502946734363</v>
      </c>
      <c r="V62" s="11">
        <f t="shared" ca="1" si="11"/>
        <v>33.572323998921291</v>
      </c>
      <c r="W62" s="17">
        <f t="shared" ca="1" si="1"/>
        <v>288.13286105270458</v>
      </c>
      <c r="X62" s="11">
        <f t="shared" ca="1" si="19"/>
        <v>288.13286105270458</v>
      </c>
      <c r="Z62" s="11">
        <f t="shared" ca="1" si="12"/>
        <v>66.410986584365617</v>
      </c>
      <c r="AA62" s="11">
        <f t="shared" ca="1" si="13"/>
        <v>141.62684158436559</v>
      </c>
      <c r="AB62" s="11">
        <f t="shared" ca="1" si="21"/>
        <v>239.1003610515632</v>
      </c>
      <c r="AC62" s="11">
        <f t="shared" ca="1" si="22"/>
        <v>288.13286105270458</v>
      </c>
      <c r="AD62" s="12"/>
      <c r="AE62" s="11"/>
      <c r="AF62" s="11"/>
      <c r="AG62" s="11"/>
      <c r="AH62" s="11"/>
      <c r="AI62" s="11"/>
      <c r="AJ62" s="11"/>
      <c r="AK62" s="11"/>
      <c r="AL62" s="1"/>
      <c r="AM62" s="11"/>
      <c r="AN62" s="11"/>
      <c r="AO62" s="11"/>
    </row>
    <row r="63" spans="2:41" x14ac:dyDescent="0.25">
      <c r="B63" s="1">
        <f>'Geometry-Wing'!C63</f>
        <v>0.30481432099438527</v>
      </c>
      <c r="C63" s="1">
        <f>'Geometry-Wing'!D63</f>
        <v>3</v>
      </c>
      <c r="D63" s="1">
        <f t="shared" si="20"/>
        <v>0.91444296298315586</v>
      </c>
      <c r="E63" s="1">
        <f>'Geometry-Fuselage'!C63</f>
        <v>1.63</v>
      </c>
      <c r="G63" s="1">
        <f t="shared" si="16"/>
        <v>0.25</v>
      </c>
      <c r="H63" s="11">
        <f t="shared" si="17"/>
        <v>49.032500001141379</v>
      </c>
      <c r="I63" s="11">
        <f>H63/ISA!$B$5</f>
        <v>4.9999235214004152</v>
      </c>
      <c r="J63" s="11">
        <f t="shared" si="18"/>
        <v>97.473519467197605</v>
      </c>
      <c r="K63" s="11">
        <f t="shared" si="3"/>
        <v>4</v>
      </c>
      <c r="M63" s="11">
        <f t="shared" si="4"/>
        <v>245.16249999999999</v>
      </c>
      <c r="N63" s="11"/>
      <c r="O63" s="11">
        <f ca="1">$N$6*$G$9*($N$10*(B63/$D$6)^$V$7*(C63/$D$7)^$V$6*('Airfoil-1'!$C$7/$D$8)^($V$8)*(Stability!$CE$21/$D$9)^$V$9*(K63*IF(1=1,W63,$Y$12)/($G$11*$G$10))^$V$10*(1/($D$11*0+1))^$V$11-1)</f>
        <v>-37.073628071302046</v>
      </c>
      <c r="P63" s="11">
        <f t="shared" ca="1" si="5"/>
        <v>-6.3553816379270902</v>
      </c>
      <c r="Q63" s="11">
        <f t="shared" ca="1" si="6"/>
        <v>-3.4983987053265637</v>
      </c>
      <c r="R63" s="11">
        <f t="shared" ca="1" si="7"/>
        <v>-23.952605001078716</v>
      </c>
      <c r="S63" s="11">
        <f t="shared" ca="1" si="8"/>
        <v>27.315850928697948</v>
      </c>
      <c r="T63" s="11">
        <f t="shared" ca="1" si="9"/>
        <v>3.6668613620729094</v>
      </c>
      <c r="U63" s="11">
        <f t="shared" ca="1" si="10"/>
        <v>1.8559502946734363</v>
      </c>
      <c r="V63" s="11">
        <f t="shared" ca="1" si="11"/>
        <v>33.572323998921291</v>
      </c>
      <c r="W63" s="17">
        <f t="shared" ca="1" si="1"/>
        <v>288.13286105270458</v>
      </c>
      <c r="X63" s="11">
        <f t="shared" ca="1" si="19"/>
        <v>288.13286105270458</v>
      </c>
      <c r="Z63" s="11">
        <f t="shared" ca="1" si="12"/>
        <v>66.410986584365617</v>
      </c>
      <c r="AA63" s="11">
        <f t="shared" ca="1" si="13"/>
        <v>141.62684158436559</v>
      </c>
      <c r="AB63" s="11">
        <f t="shared" ca="1" si="21"/>
        <v>239.1003610515632</v>
      </c>
      <c r="AC63" s="11">
        <f t="shared" ca="1" si="22"/>
        <v>288.13286105270458</v>
      </c>
      <c r="AD63" s="12"/>
      <c r="AE63" s="11"/>
      <c r="AF63" s="11"/>
      <c r="AG63" s="11"/>
      <c r="AH63" s="11"/>
      <c r="AI63" s="11"/>
      <c r="AJ63" s="11"/>
      <c r="AK63" s="11"/>
      <c r="AL63" s="1"/>
      <c r="AM63" s="11"/>
      <c r="AN63" s="11"/>
      <c r="AO63" s="11"/>
    </row>
    <row r="64" spans="2:41" x14ac:dyDescent="0.25">
      <c r="B64" s="1">
        <f>'Geometry-Wing'!C64</f>
        <v>0.30481432099438527</v>
      </c>
      <c r="C64" s="1">
        <f>'Geometry-Wing'!D64</f>
        <v>3</v>
      </c>
      <c r="D64" s="1">
        <f t="shared" si="20"/>
        <v>0.91444296298315586</v>
      </c>
      <c r="E64" s="1">
        <f>'Geometry-Fuselage'!C64</f>
        <v>1.63</v>
      </c>
      <c r="G64" s="1">
        <f t="shared" si="16"/>
        <v>0.25</v>
      </c>
      <c r="H64" s="11">
        <f t="shared" si="17"/>
        <v>49.032500001141379</v>
      </c>
      <c r="I64" s="11">
        <f>H64/ISA!$B$5</f>
        <v>4.9999235214004152</v>
      </c>
      <c r="J64" s="11">
        <f t="shared" si="18"/>
        <v>97.473519467197605</v>
      </c>
      <c r="K64" s="11">
        <f t="shared" si="3"/>
        <v>4</v>
      </c>
      <c r="M64" s="11">
        <f t="shared" si="4"/>
        <v>245.16249999999999</v>
      </c>
      <c r="N64" s="11"/>
      <c r="O64" s="11">
        <f ca="1">$N$6*$G$9*($N$10*(B64/$D$6)^$V$7*(C64/$D$7)^$V$6*('Airfoil-1'!$C$7/$D$8)^($V$8)*(Stability!$CE$21/$D$9)^$V$9*(K64*IF(1=1,W64,$Y$12)/($G$11*$G$10))^$V$10*(1/($D$11*0+1))^$V$11-1)</f>
        <v>-37.073628071302046</v>
      </c>
      <c r="P64" s="11">
        <f t="shared" ca="1" si="5"/>
        <v>-6.3553816379270902</v>
      </c>
      <c r="Q64" s="11">
        <f t="shared" ca="1" si="6"/>
        <v>-3.4983987053265637</v>
      </c>
      <c r="R64" s="11">
        <f t="shared" ca="1" si="7"/>
        <v>-23.952605001078716</v>
      </c>
      <c r="S64" s="11">
        <f t="shared" ca="1" si="8"/>
        <v>27.315850928697948</v>
      </c>
      <c r="T64" s="11">
        <f t="shared" ca="1" si="9"/>
        <v>3.6668613620729094</v>
      </c>
      <c r="U64" s="11">
        <f t="shared" ca="1" si="10"/>
        <v>1.8559502946734363</v>
      </c>
      <c r="V64" s="11">
        <f t="shared" ca="1" si="11"/>
        <v>33.572323998921291</v>
      </c>
      <c r="W64" s="17">
        <f t="shared" ca="1" si="1"/>
        <v>288.13286105270458</v>
      </c>
      <c r="X64" s="11">
        <f t="shared" ca="1" si="19"/>
        <v>288.13286105270458</v>
      </c>
      <c r="Z64" s="11">
        <f t="shared" ca="1" si="12"/>
        <v>66.410986584365617</v>
      </c>
      <c r="AA64" s="11">
        <f t="shared" ca="1" si="13"/>
        <v>141.62684158436559</v>
      </c>
      <c r="AB64" s="11">
        <f t="shared" ca="1" si="21"/>
        <v>239.1003610515632</v>
      </c>
      <c r="AC64" s="11">
        <f t="shared" ca="1" si="22"/>
        <v>288.13286105270458</v>
      </c>
      <c r="AD64" s="12"/>
      <c r="AE64" s="11"/>
      <c r="AF64" s="11"/>
      <c r="AG64" s="11"/>
      <c r="AH64" s="11"/>
      <c r="AI64" s="11"/>
      <c r="AJ64" s="11"/>
      <c r="AK64" s="11"/>
      <c r="AL64" s="1"/>
      <c r="AM64" s="11"/>
      <c r="AN64" s="11"/>
      <c r="AO64" s="11"/>
    </row>
    <row r="65" spans="2:41" x14ac:dyDescent="0.25">
      <c r="B65" s="1">
        <f>'Geometry-Wing'!C65</f>
        <v>0.30481432099438527</v>
      </c>
      <c r="C65" s="1">
        <f>'Geometry-Wing'!D65</f>
        <v>3</v>
      </c>
      <c r="D65" s="1">
        <f t="shared" si="20"/>
        <v>0.91444296298315586</v>
      </c>
      <c r="E65" s="1">
        <f>'Geometry-Fuselage'!C65</f>
        <v>1.63</v>
      </c>
      <c r="G65" s="1">
        <f t="shared" si="16"/>
        <v>0.25</v>
      </c>
      <c r="H65" s="11">
        <f t="shared" si="17"/>
        <v>49.032500001141379</v>
      </c>
      <c r="I65" s="11">
        <f>H65/ISA!$B$5</f>
        <v>4.9999235214004152</v>
      </c>
      <c r="J65" s="11">
        <f t="shared" si="18"/>
        <v>97.473519467197605</v>
      </c>
      <c r="K65" s="11">
        <f t="shared" si="3"/>
        <v>4</v>
      </c>
      <c r="M65" s="11">
        <f t="shared" si="4"/>
        <v>245.16249999999999</v>
      </c>
      <c r="N65" s="11"/>
      <c r="O65" s="11">
        <f ca="1">$N$6*$G$9*($N$10*(B65/$D$6)^$V$7*(C65/$D$7)^$V$6*('Airfoil-1'!$C$7/$D$8)^($V$8)*(Stability!$CE$21/$D$9)^$V$9*(K65*IF(1=1,W65,$Y$12)/($G$11*$G$10))^$V$10*(1/($D$11*0+1))^$V$11-1)</f>
        <v>-37.073628071302046</v>
      </c>
      <c r="P65" s="11">
        <f t="shared" ca="1" si="5"/>
        <v>-6.3553816379270902</v>
      </c>
      <c r="Q65" s="11">
        <f t="shared" ca="1" si="6"/>
        <v>-3.4983987053265637</v>
      </c>
      <c r="R65" s="11">
        <f t="shared" ca="1" si="7"/>
        <v>-23.952605001078716</v>
      </c>
      <c r="S65" s="11">
        <f t="shared" ca="1" si="8"/>
        <v>27.315850928697948</v>
      </c>
      <c r="T65" s="11">
        <f t="shared" ca="1" si="9"/>
        <v>3.6668613620729094</v>
      </c>
      <c r="U65" s="11">
        <f t="shared" ca="1" si="10"/>
        <v>1.8559502946734363</v>
      </c>
      <c r="V65" s="11">
        <f t="shared" ca="1" si="11"/>
        <v>33.572323998921291</v>
      </c>
      <c r="W65" s="17">
        <f t="shared" ca="1" si="1"/>
        <v>288.13286105270458</v>
      </c>
      <c r="X65" s="11">
        <f t="shared" ca="1" si="19"/>
        <v>288.13286105270458</v>
      </c>
      <c r="Z65" s="11">
        <f t="shared" ca="1" si="12"/>
        <v>66.410986584365617</v>
      </c>
      <c r="AA65" s="11">
        <f t="shared" ca="1" si="13"/>
        <v>141.62684158436559</v>
      </c>
      <c r="AB65" s="11">
        <f t="shared" ca="1" si="21"/>
        <v>239.1003610515632</v>
      </c>
      <c r="AC65" s="11">
        <f t="shared" ca="1" si="22"/>
        <v>288.13286105270458</v>
      </c>
      <c r="AD65" s="12"/>
      <c r="AE65" s="11"/>
      <c r="AF65" s="11"/>
      <c r="AG65" s="11"/>
      <c r="AH65" s="11"/>
      <c r="AI65" s="11"/>
      <c r="AJ65" s="11"/>
      <c r="AK65" s="11"/>
      <c r="AL65" s="1"/>
      <c r="AM65" s="11"/>
      <c r="AN65" s="11"/>
      <c r="AO65" s="11"/>
    </row>
    <row r="66" spans="2:41" x14ac:dyDescent="0.25">
      <c r="B66" s="1">
        <f>'Geometry-Wing'!C66</f>
        <v>0.30481432099438527</v>
      </c>
      <c r="C66" s="1">
        <f>'Geometry-Wing'!D66</f>
        <v>3</v>
      </c>
      <c r="D66" s="1">
        <f t="shared" si="20"/>
        <v>0.91444296298315586</v>
      </c>
      <c r="E66" s="1">
        <f>'Geometry-Fuselage'!C66</f>
        <v>1.63</v>
      </c>
      <c r="G66" s="1">
        <f t="shared" si="16"/>
        <v>0.25</v>
      </c>
      <c r="H66" s="11">
        <f t="shared" si="17"/>
        <v>49.032500001141379</v>
      </c>
      <c r="I66" s="11">
        <f>H66/ISA!$B$5</f>
        <v>4.9999235214004152</v>
      </c>
      <c r="J66" s="11">
        <f t="shared" si="18"/>
        <v>97.473519467197605</v>
      </c>
      <c r="K66" s="11">
        <f t="shared" si="3"/>
        <v>4</v>
      </c>
      <c r="M66" s="11">
        <f t="shared" si="4"/>
        <v>245.16249999999999</v>
      </c>
      <c r="N66" s="11"/>
      <c r="O66" s="11">
        <f ca="1">$N$6*$G$9*($N$10*(B66/$D$6)^$V$7*(C66/$D$7)^$V$6*('Airfoil-1'!$C$7/$D$8)^($V$8)*(Stability!$CE$21/$D$9)^$V$9*(K66*IF(1=1,W66,$Y$12)/($G$11*$G$10))^$V$10*(1/($D$11*0+1))^$V$11-1)</f>
        <v>-37.073628071302046</v>
      </c>
      <c r="P66" s="11">
        <f t="shared" ca="1" si="5"/>
        <v>-6.3553816379270902</v>
      </c>
      <c r="Q66" s="11">
        <f t="shared" ca="1" si="6"/>
        <v>-3.4983987053265637</v>
      </c>
      <c r="R66" s="11">
        <f t="shared" ca="1" si="7"/>
        <v>-23.952605001078716</v>
      </c>
      <c r="S66" s="11">
        <f t="shared" ca="1" si="8"/>
        <v>27.315850928697948</v>
      </c>
      <c r="T66" s="11">
        <f t="shared" ca="1" si="9"/>
        <v>3.6668613620729094</v>
      </c>
      <c r="U66" s="11">
        <f t="shared" ca="1" si="10"/>
        <v>1.8559502946734363</v>
      </c>
      <c r="V66" s="11">
        <f t="shared" ca="1" si="11"/>
        <v>33.572323998921291</v>
      </c>
      <c r="W66" s="17">
        <f t="shared" ca="1" si="1"/>
        <v>288.13286105270458</v>
      </c>
      <c r="X66" s="11">
        <f t="shared" ca="1" si="19"/>
        <v>288.13286105270458</v>
      </c>
      <c r="Z66" s="11">
        <f t="shared" ca="1" si="12"/>
        <v>66.410986584365617</v>
      </c>
      <c r="AA66" s="11">
        <f t="shared" ca="1" si="13"/>
        <v>141.62684158436559</v>
      </c>
      <c r="AB66" s="11">
        <f t="shared" ca="1" si="21"/>
        <v>239.1003610515632</v>
      </c>
      <c r="AC66" s="11">
        <f t="shared" ca="1" si="22"/>
        <v>288.13286105270458</v>
      </c>
      <c r="AD66" s="12"/>
      <c r="AE66" s="11"/>
      <c r="AF66" s="11"/>
      <c r="AG66" s="11"/>
      <c r="AH66" s="11"/>
      <c r="AI66" s="11"/>
      <c r="AJ66" s="11"/>
      <c r="AK66" s="11"/>
      <c r="AL66" s="1"/>
      <c r="AM66" s="11"/>
      <c r="AN66" s="11"/>
      <c r="AO66" s="11"/>
    </row>
    <row r="67" spans="2:41" x14ac:dyDescent="0.25">
      <c r="B67" s="1">
        <f>'Geometry-Wing'!C67</f>
        <v>0.30481432099438527</v>
      </c>
      <c r="C67" s="1">
        <f>'Geometry-Wing'!D67</f>
        <v>3</v>
      </c>
      <c r="D67" s="1">
        <f t="shared" si="20"/>
        <v>0.91444296298315586</v>
      </c>
      <c r="E67" s="1">
        <f>'Geometry-Fuselage'!C67</f>
        <v>1.63</v>
      </c>
      <c r="G67" s="1">
        <f t="shared" si="16"/>
        <v>0.25</v>
      </c>
      <c r="H67" s="11">
        <f t="shared" si="17"/>
        <v>49.032500001141379</v>
      </c>
      <c r="I67" s="11">
        <f>H67/ISA!$B$5</f>
        <v>4.9999235214004152</v>
      </c>
      <c r="J67" s="11">
        <f t="shared" si="18"/>
        <v>97.473519467197605</v>
      </c>
      <c r="K67" s="11">
        <f t="shared" si="3"/>
        <v>4</v>
      </c>
      <c r="M67" s="11">
        <f t="shared" si="4"/>
        <v>245.16249999999999</v>
      </c>
      <c r="N67" s="11"/>
      <c r="O67" s="11">
        <f ca="1">$N$6*$G$9*($N$10*(B67/$D$6)^$V$7*(C67/$D$7)^$V$6*('Airfoil-1'!$C$7/$D$8)^($V$8)*(Stability!$CE$21/$D$9)^$V$9*(K67*IF(1=1,W67,$Y$12)/($G$11*$G$10))^$V$10*(1/($D$11*0+1))^$V$11-1)</f>
        <v>-37.073628071302046</v>
      </c>
      <c r="P67" s="11">
        <f t="shared" ca="1" si="5"/>
        <v>-6.3553816379270902</v>
      </c>
      <c r="Q67" s="11">
        <f t="shared" ca="1" si="6"/>
        <v>-3.4983987053265637</v>
      </c>
      <c r="R67" s="11">
        <f t="shared" ca="1" si="7"/>
        <v>-23.952605001078716</v>
      </c>
      <c r="S67" s="11">
        <f t="shared" ca="1" si="8"/>
        <v>27.315850928697948</v>
      </c>
      <c r="T67" s="11">
        <f t="shared" ca="1" si="9"/>
        <v>3.6668613620729094</v>
      </c>
      <c r="U67" s="11">
        <f t="shared" ca="1" si="10"/>
        <v>1.8559502946734363</v>
      </c>
      <c r="V67" s="11">
        <f t="shared" ca="1" si="11"/>
        <v>33.572323998921291</v>
      </c>
      <c r="W67" s="17">
        <f t="shared" ca="1" si="1"/>
        <v>288.13286105270458</v>
      </c>
      <c r="X67" s="11">
        <f t="shared" ca="1" si="19"/>
        <v>288.13286105270458</v>
      </c>
      <c r="Z67" s="11">
        <f t="shared" ca="1" si="12"/>
        <v>66.410986584365617</v>
      </c>
      <c r="AA67" s="11">
        <f t="shared" ca="1" si="13"/>
        <v>141.62684158436559</v>
      </c>
      <c r="AB67" s="11">
        <f t="shared" ca="1" si="21"/>
        <v>239.1003610515632</v>
      </c>
      <c r="AC67" s="11">
        <f t="shared" ca="1" si="22"/>
        <v>288.13286105270458</v>
      </c>
      <c r="AD67" s="12"/>
      <c r="AE67" s="11"/>
      <c r="AF67" s="11"/>
      <c r="AG67" s="11"/>
      <c r="AH67" s="11"/>
      <c r="AI67" s="11"/>
      <c r="AJ67" s="11"/>
      <c r="AK67" s="11"/>
      <c r="AL67" s="1"/>
      <c r="AM67" s="11"/>
      <c r="AN67" s="11"/>
      <c r="AO67" s="11"/>
    </row>
    <row r="68" spans="2:41" x14ac:dyDescent="0.25">
      <c r="B68" s="1">
        <f>'Geometry-Wing'!C68</f>
        <v>0.30481432099438527</v>
      </c>
      <c r="C68" s="1">
        <f>'Geometry-Wing'!D68</f>
        <v>3</v>
      </c>
      <c r="D68" s="1">
        <f t="shared" si="20"/>
        <v>0.91444296298315586</v>
      </c>
      <c r="E68" s="1">
        <f>'Geometry-Fuselage'!C68</f>
        <v>1.63</v>
      </c>
      <c r="G68" s="1">
        <f t="shared" si="16"/>
        <v>0.25</v>
      </c>
      <c r="H68" s="11">
        <f t="shared" si="17"/>
        <v>49.032500001141379</v>
      </c>
      <c r="I68" s="11">
        <f>H68/ISA!$B$5</f>
        <v>4.9999235214004152</v>
      </c>
      <c r="J68" s="11">
        <f t="shared" si="18"/>
        <v>97.473519467197605</v>
      </c>
      <c r="K68" s="11">
        <f t="shared" si="3"/>
        <v>4</v>
      </c>
      <c r="M68" s="11">
        <f t="shared" si="4"/>
        <v>245.16249999999999</v>
      </c>
      <c r="N68" s="11"/>
      <c r="O68" s="11">
        <f ca="1">$N$6*$G$9*($N$10*(B68/$D$6)^$V$7*(C68/$D$7)^$V$6*('Airfoil-1'!$C$7/$D$8)^($V$8)*(Stability!$CE$21/$D$9)^$V$9*(K68*IF(1=1,W68,$Y$12)/($G$11*$G$10))^$V$10*(1/($D$11*0+1))^$V$11-1)</f>
        <v>-37.073628071302046</v>
      </c>
      <c r="P68" s="11">
        <f t="shared" ca="1" si="5"/>
        <v>-6.3553816379270902</v>
      </c>
      <c r="Q68" s="11">
        <f t="shared" ca="1" si="6"/>
        <v>-3.4983987053265637</v>
      </c>
      <c r="R68" s="11">
        <f t="shared" ca="1" si="7"/>
        <v>-23.952605001078716</v>
      </c>
      <c r="S68" s="11">
        <f t="shared" ca="1" si="8"/>
        <v>27.315850928697948</v>
      </c>
      <c r="T68" s="11">
        <f t="shared" ca="1" si="9"/>
        <v>3.6668613620729094</v>
      </c>
      <c r="U68" s="11">
        <f t="shared" ca="1" si="10"/>
        <v>1.8559502946734363</v>
      </c>
      <c r="V68" s="11">
        <f t="shared" ca="1" si="11"/>
        <v>33.572323998921291</v>
      </c>
      <c r="W68" s="17">
        <f t="shared" ca="1" si="1"/>
        <v>288.13286105270458</v>
      </c>
      <c r="X68" s="11">
        <f t="shared" ca="1" si="19"/>
        <v>288.13286105270458</v>
      </c>
      <c r="Z68" s="11">
        <f t="shared" ca="1" si="12"/>
        <v>66.410986584365617</v>
      </c>
      <c r="AA68" s="11">
        <f t="shared" ca="1" si="13"/>
        <v>141.62684158436559</v>
      </c>
      <c r="AB68" s="11">
        <f t="shared" ca="1" si="21"/>
        <v>239.1003610515632</v>
      </c>
      <c r="AC68" s="11">
        <f t="shared" ca="1" si="22"/>
        <v>288.13286105270458</v>
      </c>
      <c r="AD68" s="12"/>
      <c r="AE68" s="11"/>
      <c r="AF68" s="11"/>
      <c r="AG68" s="11"/>
      <c r="AH68" s="11"/>
      <c r="AI68" s="11"/>
      <c r="AJ68" s="11"/>
      <c r="AK68" s="11"/>
      <c r="AL68" s="1"/>
      <c r="AM68" s="11"/>
      <c r="AN68" s="11"/>
      <c r="AO68" s="11"/>
    </row>
    <row r="69" spans="2:41" x14ac:dyDescent="0.25">
      <c r="B69" s="1">
        <f>'Geometry-Wing'!C69</f>
        <v>0.30481432099438527</v>
      </c>
      <c r="C69" s="1">
        <f>'Geometry-Wing'!D69</f>
        <v>3</v>
      </c>
      <c r="D69" s="1">
        <f t="shared" si="20"/>
        <v>0.91444296298315586</v>
      </c>
      <c r="E69" s="1">
        <f>'Geometry-Fuselage'!C69</f>
        <v>1.63</v>
      </c>
      <c r="G69" s="1">
        <f t="shared" si="16"/>
        <v>0.25</v>
      </c>
      <c r="H69" s="11">
        <f t="shared" si="17"/>
        <v>49.032500001141379</v>
      </c>
      <c r="I69" s="11">
        <f>H69/ISA!$B$5</f>
        <v>4.9999235214004152</v>
      </c>
      <c r="J69" s="11">
        <f t="shared" si="18"/>
        <v>97.473519467197605</v>
      </c>
      <c r="K69" s="11">
        <f t="shared" si="3"/>
        <v>4</v>
      </c>
      <c r="M69" s="11">
        <f t="shared" si="4"/>
        <v>245.16249999999999</v>
      </c>
      <c r="N69" s="11"/>
      <c r="O69" s="11">
        <f ca="1">$N$6*$G$9*($N$10*(B69/$D$6)^$V$7*(C69/$D$7)^$V$6*('Airfoil-1'!$C$7/$D$8)^($V$8)*(Stability!$CE$21/$D$9)^$V$9*(K69*IF(1=1,W69,$Y$12)/($G$11*$G$10))^$V$10*(1/($D$11*0+1))^$V$11-1)</f>
        <v>-37.073628071302046</v>
      </c>
      <c r="P69" s="11">
        <f t="shared" ca="1" si="5"/>
        <v>-6.3553816379270902</v>
      </c>
      <c r="Q69" s="11">
        <f t="shared" ca="1" si="6"/>
        <v>-3.4983987053265637</v>
      </c>
      <c r="R69" s="11">
        <f t="shared" ca="1" si="7"/>
        <v>-23.952605001078716</v>
      </c>
      <c r="S69" s="11">
        <f t="shared" ca="1" si="8"/>
        <v>27.315850928697948</v>
      </c>
      <c r="T69" s="11">
        <f t="shared" ca="1" si="9"/>
        <v>3.6668613620729094</v>
      </c>
      <c r="U69" s="11">
        <f t="shared" ca="1" si="10"/>
        <v>1.8559502946734363</v>
      </c>
      <c r="V69" s="11">
        <f t="shared" ca="1" si="11"/>
        <v>33.572323998921291</v>
      </c>
      <c r="W69" s="17">
        <f t="shared" ca="1" si="1"/>
        <v>288.13286105270458</v>
      </c>
      <c r="X69" s="11">
        <f t="shared" ca="1" si="19"/>
        <v>288.13286105270458</v>
      </c>
      <c r="Z69" s="11">
        <f t="shared" ca="1" si="12"/>
        <v>66.410986584365617</v>
      </c>
      <c r="AA69" s="11">
        <f t="shared" ca="1" si="13"/>
        <v>141.62684158436559</v>
      </c>
      <c r="AB69" s="11">
        <f t="shared" ca="1" si="21"/>
        <v>239.1003610515632</v>
      </c>
      <c r="AC69" s="11">
        <f t="shared" ca="1" si="22"/>
        <v>288.13286105270458</v>
      </c>
      <c r="AD69" s="12"/>
      <c r="AE69" s="11"/>
      <c r="AF69" s="11"/>
      <c r="AG69" s="11"/>
      <c r="AH69" s="11"/>
      <c r="AI69" s="11"/>
      <c r="AJ69" s="11"/>
      <c r="AK69" s="11"/>
      <c r="AL69" s="1"/>
      <c r="AM69" s="11"/>
      <c r="AN69" s="11"/>
      <c r="AO69" s="11"/>
    </row>
    <row r="70" spans="2:41" x14ac:dyDescent="0.25">
      <c r="B70" s="1">
        <f>'Geometry-Wing'!C70</f>
        <v>0.30481432099438527</v>
      </c>
      <c r="C70" s="1">
        <f>'Geometry-Wing'!D70</f>
        <v>3</v>
      </c>
      <c r="D70" s="1">
        <f t="shared" si="20"/>
        <v>0.91444296298315586</v>
      </c>
      <c r="E70" s="1">
        <f>'Geometry-Fuselage'!C70</f>
        <v>1.63</v>
      </c>
      <c r="G70" s="1">
        <f t="shared" si="16"/>
        <v>0.25</v>
      </c>
      <c r="H70" s="11">
        <f t="shared" si="17"/>
        <v>49.032500001141379</v>
      </c>
      <c r="I70" s="11">
        <f>H70/ISA!$B$5</f>
        <v>4.9999235214004152</v>
      </c>
      <c r="J70" s="11">
        <f t="shared" si="18"/>
        <v>97.473519467197605</v>
      </c>
      <c r="K70" s="11">
        <f t="shared" si="3"/>
        <v>4</v>
      </c>
      <c r="M70" s="11">
        <f t="shared" si="4"/>
        <v>245.16249999999999</v>
      </c>
      <c r="N70" s="11"/>
      <c r="O70" s="11">
        <f ca="1">$N$6*$G$9*($N$10*(B70/$D$6)^$V$7*(C70/$D$7)^$V$6*('Airfoil-1'!$C$7/$D$8)^($V$8)*(Stability!$CE$21/$D$9)^$V$9*(K70*IF(1=1,W70,$Y$12)/($G$11*$G$10))^$V$10*(1/($D$11*0+1))^$V$11-1)</f>
        <v>-37.073628071302046</v>
      </c>
      <c r="P70" s="11">
        <f t="shared" ca="1" si="5"/>
        <v>-6.3553816379270902</v>
      </c>
      <c r="Q70" s="11">
        <f t="shared" ca="1" si="6"/>
        <v>-3.4983987053265637</v>
      </c>
      <c r="R70" s="11">
        <f t="shared" ca="1" si="7"/>
        <v>-23.952605001078716</v>
      </c>
      <c r="S70" s="11">
        <f t="shared" ca="1" si="8"/>
        <v>27.315850928697948</v>
      </c>
      <c r="T70" s="11">
        <f t="shared" ca="1" si="9"/>
        <v>3.6668613620729094</v>
      </c>
      <c r="U70" s="11">
        <f t="shared" ca="1" si="10"/>
        <v>1.8559502946734363</v>
      </c>
      <c r="V70" s="11">
        <f t="shared" ca="1" si="11"/>
        <v>33.572323998921291</v>
      </c>
      <c r="W70" s="17">
        <f t="shared" ca="1" si="1"/>
        <v>288.13286105270458</v>
      </c>
      <c r="X70" s="11">
        <f t="shared" ca="1" si="19"/>
        <v>288.13286105270458</v>
      </c>
      <c r="Z70" s="11">
        <f t="shared" ca="1" si="12"/>
        <v>66.410986584365617</v>
      </c>
      <c r="AA70" s="11">
        <f t="shared" ca="1" si="13"/>
        <v>141.62684158436559</v>
      </c>
      <c r="AB70" s="11">
        <f t="shared" ca="1" si="21"/>
        <v>239.1003610515632</v>
      </c>
      <c r="AC70" s="11">
        <f t="shared" ca="1" si="22"/>
        <v>288.13286105270458</v>
      </c>
      <c r="AD70" s="12"/>
      <c r="AE70" s="11"/>
      <c r="AF70" s="11"/>
      <c r="AG70" s="11"/>
      <c r="AH70" s="11"/>
      <c r="AI70" s="11"/>
      <c r="AJ70" s="11"/>
      <c r="AK70" s="11"/>
      <c r="AL70" s="1"/>
      <c r="AM70" s="11"/>
      <c r="AN70" s="11"/>
      <c r="AO70" s="11"/>
    </row>
    <row r="71" spans="2:41" x14ac:dyDescent="0.25">
      <c r="B71" s="1">
        <f>'Geometry-Wing'!C71</f>
        <v>0.30481432099438527</v>
      </c>
      <c r="C71" s="1">
        <f>'Geometry-Wing'!D71</f>
        <v>3</v>
      </c>
      <c r="D71" s="1">
        <f t="shared" si="20"/>
        <v>0.91444296298315586</v>
      </c>
      <c r="E71" s="1">
        <f>'Geometry-Fuselage'!C71</f>
        <v>1.63</v>
      </c>
      <c r="G71" s="1">
        <f t="shared" si="16"/>
        <v>0.25</v>
      </c>
      <c r="H71" s="11">
        <f t="shared" si="17"/>
        <v>49.032500001141379</v>
      </c>
      <c r="I71" s="11">
        <f>H71/ISA!$B$5</f>
        <v>4.9999235214004152</v>
      </c>
      <c r="J71" s="11">
        <f t="shared" si="18"/>
        <v>97.473519467197605</v>
      </c>
      <c r="K71" s="11">
        <f t="shared" si="3"/>
        <v>4</v>
      </c>
      <c r="M71" s="11">
        <f t="shared" si="4"/>
        <v>245.16249999999999</v>
      </c>
      <c r="N71" s="11"/>
      <c r="O71" s="11">
        <f ca="1">$N$6*$G$9*($N$10*(B71/$D$6)^$V$7*(C71/$D$7)^$V$6*('Airfoil-1'!$C$7/$D$8)^($V$8)*(Stability!$CE$21/$D$9)^$V$9*(K71*IF(1=1,W71,$Y$12)/($G$11*$G$10))^$V$10*(1/($D$11*0+1))^$V$11-1)</f>
        <v>-37.073628071302046</v>
      </c>
      <c r="P71" s="11">
        <f t="shared" ca="1" si="5"/>
        <v>-6.3553816379270902</v>
      </c>
      <c r="Q71" s="11">
        <f t="shared" ca="1" si="6"/>
        <v>-3.4983987053265637</v>
      </c>
      <c r="R71" s="11">
        <f t="shared" ca="1" si="7"/>
        <v>-23.952605001078716</v>
      </c>
      <c r="S71" s="11">
        <f t="shared" ca="1" si="8"/>
        <v>27.315850928697948</v>
      </c>
      <c r="T71" s="11">
        <f t="shared" ca="1" si="9"/>
        <v>3.6668613620729094</v>
      </c>
      <c r="U71" s="11">
        <f t="shared" ca="1" si="10"/>
        <v>1.8559502946734363</v>
      </c>
      <c r="V71" s="11">
        <f t="shared" ca="1" si="11"/>
        <v>33.572323998921291</v>
      </c>
      <c r="W71" s="17">
        <f t="shared" ca="1" si="1"/>
        <v>288.13286105270458</v>
      </c>
      <c r="X71" s="11">
        <f t="shared" ca="1" si="19"/>
        <v>288.13286105270458</v>
      </c>
      <c r="Z71" s="11">
        <f t="shared" ca="1" si="12"/>
        <v>66.410986584365617</v>
      </c>
      <c r="AA71" s="11">
        <f t="shared" ca="1" si="13"/>
        <v>141.62684158436559</v>
      </c>
      <c r="AB71" s="11">
        <f t="shared" ca="1" si="21"/>
        <v>239.1003610515632</v>
      </c>
      <c r="AC71" s="11">
        <f t="shared" ca="1" si="22"/>
        <v>288.13286105270458</v>
      </c>
      <c r="AD71" s="12"/>
      <c r="AE71" s="11"/>
      <c r="AF71" s="11"/>
      <c r="AG71" s="11"/>
      <c r="AH71" s="11"/>
      <c r="AI71" s="11"/>
      <c r="AJ71" s="11"/>
      <c r="AK71" s="11"/>
      <c r="AL71" s="1"/>
      <c r="AM71" s="11"/>
      <c r="AN71" s="11"/>
      <c r="AO71" s="11"/>
    </row>
    <row r="72" spans="2:41" x14ac:dyDescent="0.25">
      <c r="B72" s="1">
        <f>'Geometry-Wing'!C72</f>
        <v>0.30481432099438527</v>
      </c>
      <c r="C72" s="1">
        <f>'Geometry-Wing'!D72</f>
        <v>3</v>
      </c>
      <c r="D72" s="1">
        <f t="shared" si="20"/>
        <v>0.91444296298315586</v>
      </c>
      <c r="E72" s="1">
        <f>'Geometry-Fuselage'!C72</f>
        <v>1.63</v>
      </c>
      <c r="G72" s="1">
        <f t="shared" si="16"/>
        <v>0.25</v>
      </c>
      <c r="H72" s="11">
        <f t="shared" si="17"/>
        <v>49.032500001141379</v>
      </c>
      <c r="I72" s="11">
        <f>H72/ISA!$B$5</f>
        <v>4.9999235214004152</v>
      </c>
      <c r="J72" s="11">
        <f t="shared" si="18"/>
        <v>97.473519467197605</v>
      </c>
      <c r="K72" s="11">
        <f t="shared" si="3"/>
        <v>4</v>
      </c>
      <c r="M72" s="11">
        <f t="shared" si="4"/>
        <v>245.16249999999999</v>
      </c>
      <c r="N72" s="11"/>
      <c r="O72" s="11">
        <f ca="1">$N$6*$G$9*($N$10*(B72/$D$6)^$V$7*(C72/$D$7)^$V$6*('Airfoil-1'!$C$7/$D$8)^($V$8)*(Stability!$CE$21/$D$9)^$V$9*(K72*IF(1=1,W72,$Y$12)/($G$11*$G$10))^$V$10*(1/($D$11*0+1))^$V$11-1)</f>
        <v>-37.073628071302046</v>
      </c>
      <c r="P72" s="11">
        <f t="shared" ca="1" si="5"/>
        <v>-6.3553816379270902</v>
      </c>
      <c r="Q72" s="11">
        <f t="shared" ca="1" si="6"/>
        <v>-3.4983987053265637</v>
      </c>
      <c r="R72" s="11">
        <f t="shared" ca="1" si="7"/>
        <v>-23.952605001078716</v>
      </c>
      <c r="S72" s="11">
        <f t="shared" ca="1" si="8"/>
        <v>27.315850928697948</v>
      </c>
      <c r="T72" s="11">
        <f t="shared" ca="1" si="9"/>
        <v>3.6668613620729094</v>
      </c>
      <c r="U72" s="11">
        <f t="shared" ca="1" si="10"/>
        <v>1.8559502946734363</v>
      </c>
      <c r="V72" s="11">
        <f t="shared" ca="1" si="11"/>
        <v>33.572323998921291</v>
      </c>
      <c r="W72" s="17">
        <f t="shared" ca="1" si="1"/>
        <v>288.13286105270458</v>
      </c>
      <c r="X72" s="11">
        <f t="shared" ca="1" si="19"/>
        <v>288.13286105270458</v>
      </c>
      <c r="Z72" s="11">
        <f t="shared" ca="1" si="12"/>
        <v>66.410986584365617</v>
      </c>
      <c r="AA72" s="11">
        <f t="shared" ca="1" si="13"/>
        <v>141.62684158436559</v>
      </c>
      <c r="AB72" s="11">
        <f t="shared" ca="1" si="21"/>
        <v>239.1003610515632</v>
      </c>
      <c r="AC72" s="11">
        <f t="shared" ca="1" si="22"/>
        <v>288.13286105270458</v>
      </c>
      <c r="AD72" s="12"/>
      <c r="AE72" s="11"/>
      <c r="AF72" s="11"/>
      <c r="AG72" s="11"/>
      <c r="AH72" s="11"/>
      <c r="AI72" s="11"/>
      <c r="AJ72" s="11"/>
      <c r="AK72" s="11"/>
      <c r="AL72" s="1"/>
      <c r="AM72" s="11"/>
      <c r="AN72" s="11"/>
      <c r="AO72" s="11"/>
    </row>
    <row r="73" spans="2:41" x14ac:dyDescent="0.25">
      <c r="B73" s="1">
        <f>'Geometry-Wing'!C73</f>
        <v>0.30481432099438527</v>
      </c>
      <c r="C73" s="1">
        <f>'Geometry-Wing'!D73</f>
        <v>3</v>
      </c>
      <c r="D73" s="1">
        <f t="shared" si="20"/>
        <v>0.91444296298315586</v>
      </c>
      <c r="E73" s="1">
        <f>'Geometry-Fuselage'!C73</f>
        <v>1.63</v>
      </c>
      <c r="G73" s="1">
        <f t="shared" si="16"/>
        <v>0.25</v>
      </c>
      <c r="H73" s="11">
        <f t="shared" si="17"/>
        <v>49.032500001141379</v>
      </c>
      <c r="I73" s="11">
        <f>H73/ISA!$B$5</f>
        <v>4.9999235214004152</v>
      </c>
      <c r="J73" s="11">
        <f t="shared" si="18"/>
        <v>97.473519467197605</v>
      </c>
      <c r="K73" s="11">
        <f t="shared" si="3"/>
        <v>4</v>
      </c>
      <c r="M73" s="11">
        <f t="shared" si="4"/>
        <v>245.16249999999999</v>
      </c>
      <c r="N73" s="11"/>
      <c r="O73" s="11">
        <f ca="1">$N$6*$G$9*($N$10*(B73/$D$6)^$V$7*(C73/$D$7)^$V$6*('Airfoil-1'!$C$7/$D$8)^($V$8)*(Stability!$CE$21/$D$9)^$V$9*(K73*IF(1=1,W73,$Y$12)/($G$11*$G$10))^$V$10*(1/($D$11*0+1))^$V$11-1)</f>
        <v>-37.073628071302046</v>
      </c>
      <c r="P73" s="11">
        <f t="shared" ca="1" si="5"/>
        <v>-6.3553816379270902</v>
      </c>
      <c r="Q73" s="11">
        <f t="shared" ca="1" si="6"/>
        <v>-3.4983987053265637</v>
      </c>
      <c r="R73" s="11">
        <f t="shared" ca="1" si="7"/>
        <v>-23.952605001078716</v>
      </c>
      <c r="S73" s="11">
        <f t="shared" ca="1" si="8"/>
        <v>27.315850928697948</v>
      </c>
      <c r="T73" s="11">
        <f t="shared" ca="1" si="9"/>
        <v>3.6668613620729094</v>
      </c>
      <c r="U73" s="11">
        <f t="shared" ca="1" si="10"/>
        <v>1.8559502946734363</v>
      </c>
      <c r="V73" s="11">
        <f t="shared" ca="1" si="11"/>
        <v>33.572323998921291</v>
      </c>
      <c r="W73" s="17">
        <f t="shared" ca="1" si="1"/>
        <v>288.13286105270458</v>
      </c>
      <c r="X73" s="11">
        <f t="shared" ca="1" si="19"/>
        <v>288.13286105270458</v>
      </c>
      <c r="Z73" s="11">
        <f t="shared" ca="1" si="12"/>
        <v>66.410986584365617</v>
      </c>
      <c r="AA73" s="11">
        <f t="shared" ca="1" si="13"/>
        <v>141.62684158436559</v>
      </c>
      <c r="AB73" s="11">
        <f t="shared" ca="1" si="21"/>
        <v>239.1003610515632</v>
      </c>
      <c r="AC73" s="11">
        <f t="shared" ca="1" si="22"/>
        <v>288.13286105270458</v>
      </c>
      <c r="AD73" s="12"/>
      <c r="AE73" s="11"/>
      <c r="AF73" s="11"/>
      <c r="AG73" s="11"/>
      <c r="AH73" s="11"/>
      <c r="AI73" s="11"/>
      <c r="AJ73" s="11"/>
      <c r="AK73" s="11"/>
      <c r="AL73" s="1"/>
      <c r="AM73" s="11"/>
      <c r="AN73" s="11"/>
      <c r="AO73" s="11"/>
    </row>
    <row r="74" spans="2:41" x14ac:dyDescent="0.25">
      <c r="B74" s="1">
        <f>'Geometry-Wing'!C74</f>
        <v>0.30481432099438527</v>
      </c>
      <c r="C74" s="1">
        <f>'Geometry-Wing'!D74</f>
        <v>3</v>
      </c>
      <c r="D74" s="1">
        <f t="shared" si="20"/>
        <v>0.91444296298315586</v>
      </c>
      <c r="E74" s="1">
        <f>'Geometry-Fuselage'!C74</f>
        <v>1.63</v>
      </c>
      <c r="G74" s="1">
        <f t="shared" si="16"/>
        <v>0.25</v>
      </c>
      <c r="H74" s="11">
        <f t="shared" si="17"/>
        <v>49.032500001141379</v>
      </c>
      <c r="I74" s="11">
        <f>H74/ISA!$B$5</f>
        <v>4.9999235214004152</v>
      </c>
      <c r="J74" s="11">
        <f t="shared" si="18"/>
        <v>97.473519467197605</v>
      </c>
      <c r="K74" s="11">
        <f t="shared" si="3"/>
        <v>4</v>
      </c>
      <c r="M74" s="11">
        <f t="shared" si="4"/>
        <v>245.16249999999999</v>
      </c>
      <c r="N74" s="11"/>
      <c r="O74" s="11">
        <f ca="1">$N$6*$G$9*($N$10*(B74/$D$6)^$V$7*(C74/$D$7)^$V$6*('Airfoil-1'!$C$7/$D$8)^($V$8)*(Stability!$CE$21/$D$9)^$V$9*(K74*IF(1=1,W74,$Y$12)/($G$11*$G$10))^$V$10*(1/($D$11*0+1))^$V$11-1)</f>
        <v>-37.073628071302046</v>
      </c>
      <c r="P74" s="11">
        <f t="shared" ca="1" si="5"/>
        <v>-6.3553816379270902</v>
      </c>
      <c r="Q74" s="11">
        <f t="shared" ca="1" si="6"/>
        <v>-3.4983987053265637</v>
      </c>
      <c r="R74" s="11">
        <f t="shared" ca="1" si="7"/>
        <v>-23.952605001078716</v>
      </c>
      <c r="S74" s="11">
        <f t="shared" ca="1" si="8"/>
        <v>27.315850928697948</v>
      </c>
      <c r="T74" s="11">
        <f t="shared" ca="1" si="9"/>
        <v>3.6668613620729094</v>
      </c>
      <c r="U74" s="11">
        <f t="shared" ca="1" si="10"/>
        <v>1.8559502946734363</v>
      </c>
      <c r="V74" s="11">
        <f t="shared" ca="1" si="11"/>
        <v>33.572323998921291</v>
      </c>
      <c r="W74" s="17">
        <f t="shared" ca="1" si="1"/>
        <v>288.13286105270458</v>
      </c>
      <c r="X74" s="11">
        <f t="shared" ca="1" si="19"/>
        <v>288.13286105270458</v>
      </c>
      <c r="Z74" s="11">
        <f t="shared" ca="1" si="12"/>
        <v>66.410986584365617</v>
      </c>
      <c r="AA74" s="11">
        <f t="shared" ca="1" si="13"/>
        <v>141.62684158436559</v>
      </c>
      <c r="AB74" s="11">
        <f t="shared" ca="1" si="21"/>
        <v>239.1003610515632</v>
      </c>
      <c r="AC74" s="11">
        <f t="shared" ca="1" si="22"/>
        <v>288.13286105270458</v>
      </c>
      <c r="AD74" s="12"/>
      <c r="AE74" s="11"/>
      <c r="AF74" s="11"/>
      <c r="AG74" s="11"/>
      <c r="AH74" s="11"/>
      <c r="AI74" s="11"/>
      <c r="AJ74" s="11"/>
      <c r="AK74" s="11"/>
      <c r="AL74" s="1"/>
      <c r="AM74" s="11"/>
      <c r="AN74" s="11"/>
      <c r="AO74" s="11"/>
    </row>
    <row r="75" spans="2:41" x14ac:dyDescent="0.25">
      <c r="B75" s="1">
        <f>'Geometry-Wing'!C75</f>
        <v>0.30481432099438527</v>
      </c>
      <c r="C75" s="1">
        <f>'Geometry-Wing'!D75</f>
        <v>3</v>
      </c>
      <c r="D75" s="1">
        <f t="shared" si="20"/>
        <v>0.91444296298315586</v>
      </c>
      <c r="E75" s="1">
        <f>'Geometry-Fuselage'!C75</f>
        <v>1.63</v>
      </c>
      <c r="G75" s="1">
        <f t="shared" si="16"/>
        <v>0.25</v>
      </c>
      <c r="H75" s="11">
        <f t="shared" si="17"/>
        <v>49.032500001141379</v>
      </c>
      <c r="I75" s="11">
        <f>H75/ISA!$B$5</f>
        <v>4.9999235214004152</v>
      </c>
      <c r="J75" s="11">
        <f t="shared" si="18"/>
        <v>97.473519467197605</v>
      </c>
      <c r="K75" s="11">
        <f t="shared" si="3"/>
        <v>4</v>
      </c>
      <c r="M75" s="11">
        <f t="shared" si="4"/>
        <v>245.16249999999999</v>
      </c>
      <c r="N75" s="11"/>
      <c r="O75" s="11">
        <f ca="1">$N$6*$G$9*($N$10*(B75/$D$6)^$V$7*(C75/$D$7)^$V$6*('Airfoil-1'!$C$7/$D$8)^($V$8)*(Stability!$CE$21/$D$9)^$V$9*(K75*IF(1=1,W75,$Y$12)/($G$11*$G$10))^$V$10*(1/($D$11*0+1))^$V$11-1)</f>
        <v>-37.073628071302046</v>
      </c>
      <c r="P75" s="11">
        <f t="shared" ca="1" si="5"/>
        <v>-6.3553816379270902</v>
      </c>
      <c r="Q75" s="11">
        <f t="shared" ca="1" si="6"/>
        <v>-3.4983987053265637</v>
      </c>
      <c r="R75" s="11">
        <f t="shared" ca="1" si="7"/>
        <v>-23.952605001078716</v>
      </c>
      <c r="S75" s="11">
        <f t="shared" ca="1" si="8"/>
        <v>27.315850928697948</v>
      </c>
      <c r="T75" s="11">
        <f t="shared" ca="1" si="9"/>
        <v>3.6668613620729094</v>
      </c>
      <c r="U75" s="11">
        <f t="shared" ca="1" si="10"/>
        <v>1.8559502946734363</v>
      </c>
      <c r="V75" s="11">
        <f t="shared" ca="1" si="11"/>
        <v>33.572323998921291</v>
      </c>
      <c r="W75" s="17">
        <f t="shared" ca="1" si="1"/>
        <v>288.13286105270458</v>
      </c>
      <c r="X75" s="11">
        <f t="shared" ca="1" si="19"/>
        <v>288.13286105270458</v>
      </c>
      <c r="Z75" s="11">
        <f t="shared" ca="1" si="12"/>
        <v>66.410986584365617</v>
      </c>
      <c r="AA75" s="11">
        <f t="shared" ca="1" si="13"/>
        <v>141.62684158436559</v>
      </c>
      <c r="AB75" s="11">
        <f t="shared" ca="1" si="21"/>
        <v>239.1003610515632</v>
      </c>
      <c r="AC75" s="11">
        <f t="shared" ca="1" si="22"/>
        <v>288.13286105270458</v>
      </c>
      <c r="AD75" s="12"/>
      <c r="AE75" s="11"/>
      <c r="AF75" s="11"/>
      <c r="AG75" s="11"/>
      <c r="AH75" s="11"/>
      <c r="AI75" s="11"/>
      <c r="AJ75" s="11"/>
      <c r="AK75" s="11"/>
      <c r="AL75" s="1"/>
      <c r="AM75" s="11"/>
      <c r="AN75" s="11"/>
      <c r="AO75" s="11"/>
    </row>
    <row r="76" spans="2:41" x14ac:dyDescent="0.25">
      <c r="B76" s="1">
        <f>'Geometry-Wing'!C76</f>
        <v>0.30481432099438527</v>
      </c>
      <c r="C76" s="1">
        <f>'Geometry-Wing'!D76</f>
        <v>3</v>
      </c>
      <c r="D76" s="1">
        <f t="shared" si="20"/>
        <v>0.91444296298315586</v>
      </c>
      <c r="E76" s="1">
        <f>'Geometry-Fuselage'!C76</f>
        <v>1.63</v>
      </c>
      <c r="G76" s="1">
        <f t="shared" si="16"/>
        <v>0.25</v>
      </c>
      <c r="H76" s="11">
        <f t="shared" si="17"/>
        <v>49.032500001141379</v>
      </c>
      <c r="I76" s="11">
        <f>H76/ISA!$B$5</f>
        <v>4.9999235214004152</v>
      </c>
      <c r="J76" s="11">
        <f t="shared" si="18"/>
        <v>97.473519467197605</v>
      </c>
      <c r="K76" s="11">
        <f t="shared" si="3"/>
        <v>4</v>
      </c>
      <c r="M76" s="11">
        <f t="shared" si="4"/>
        <v>245.16249999999999</v>
      </c>
      <c r="N76" s="11"/>
      <c r="O76" s="11">
        <f ca="1">$N$6*$G$9*($N$10*(B76/$D$6)^$V$7*(C76/$D$7)^$V$6*('Airfoil-1'!$C$7/$D$8)^($V$8)*(Stability!$CE$21/$D$9)^$V$9*(K76*IF(1=1,W76,$Y$12)/($G$11*$G$10))^$V$10*(1/($D$11*0+1))^$V$11-1)</f>
        <v>-37.073628071302046</v>
      </c>
      <c r="P76" s="11">
        <f t="shared" ca="1" si="5"/>
        <v>-6.3553816379270902</v>
      </c>
      <c r="Q76" s="11">
        <f t="shared" ca="1" si="6"/>
        <v>-3.4983987053265637</v>
      </c>
      <c r="R76" s="11">
        <f t="shared" ca="1" si="7"/>
        <v>-23.952605001078716</v>
      </c>
      <c r="S76" s="11">
        <f t="shared" ca="1" si="8"/>
        <v>27.315850928697948</v>
      </c>
      <c r="T76" s="11">
        <f t="shared" ca="1" si="9"/>
        <v>3.6668613620729094</v>
      </c>
      <c r="U76" s="11">
        <f t="shared" ca="1" si="10"/>
        <v>1.8559502946734363</v>
      </c>
      <c r="V76" s="11">
        <f t="shared" ca="1" si="11"/>
        <v>33.572323998921291</v>
      </c>
      <c r="W76" s="17">
        <f t="shared" ca="1" si="1"/>
        <v>288.13286105270458</v>
      </c>
      <c r="X76" s="11">
        <f t="shared" ca="1" si="19"/>
        <v>288.13286105270458</v>
      </c>
      <c r="Z76" s="11">
        <f t="shared" ca="1" si="12"/>
        <v>66.410986584365617</v>
      </c>
      <c r="AA76" s="11">
        <f t="shared" ca="1" si="13"/>
        <v>141.62684158436559</v>
      </c>
      <c r="AB76" s="11">
        <f t="shared" ca="1" si="21"/>
        <v>239.1003610515632</v>
      </c>
      <c r="AC76" s="11">
        <f t="shared" ca="1" si="22"/>
        <v>288.13286105270458</v>
      </c>
      <c r="AD76" s="12"/>
      <c r="AE76" s="11"/>
      <c r="AF76" s="11"/>
      <c r="AG76" s="11"/>
      <c r="AH76" s="11"/>
      <c r="AI76" s="11"/>
      <c r="AJ76" s="11"/>
      <c r="AK76" s="11"/>
      <c r="AL76" s="1"/>
      <c r="AM76" s="11"/>
      <c r="AN76" s="11"/>
      <c r="AO76" s="11"/>
    </row>
    <row r="77" spans="2:41" x14ac:dyDescent="0.25">
      <c r="B77" s="1">
        <f>'Geometry-Wing'!C77</f>
        <v>0.30481432099438527</v>
      </c>
      <c r="C77" s="1">
        <f>'Geometry-Wing'!D77</f>
        <v>3</v>
      </c>
      <c r="D77" s="1">
        <f t="shared" si="20"/>
        <v>0.91444296298315586</v>
      </c>
      <c r="E77" s="1">
        <f>'Geometry-Fuselage'!C77</f>
        <v>1.63</v>
      </c>
      <c r="G77" s="1">
        <f t="shared" si="16"/>
        <v>0.25</v>
      </c>
      <c r="H77" s="11">
        <f t="shared" si="17"/>
        <v>49.032500001141379</v>
      </c>
      <c r="I77" s="11">
        <f>H77/ISA!$B$5</f>
        <v>4.9999235214004152</v>
      </c>
      <c r="J77" s="11">
        <f t="shared" si="18"/>
        <v>97.473519467197605</v>
      </c>
      <c r="K77" s="11">
        <f t="shared" si="3"/>
        <v>4</v>
      </c>
      <c r="M77" s="11">
        <f t="shared" si="4"/>
        <v>245.16249999999999</v>
      </c>
      <c r="N77" s="11"/>
      <c r="O77" s="11">
        <f ca="1">$N$6*$G$9*($N$10*(B77/$D$6)^$V$7*(C77/$D$7)^$V$6*('Airfoil-1'!$C$7/$D$8)^($V$8)*(Stability!$CE$21/$D$9)^$V$9*(K77*IF(1=1,W77,$Y$12)/($G$11*$G$10))^$V$10*(1/($D$11*0+1))^$V$11-1)</f>
        <v>-37.073628071302046</v>
      </c>
      <c r="P77" s="11">
        <f t="shared" ca="1" si="5"/>
        <v>-6.3553816379270902</v>
      </c>
      <c r="Q77" s="11">
        <f t="shared" ca="1" si="6"/>
        <v>-3.4983987053265637</v>
      </c>
      <c r="R77" s="11">
        <f t="shared" ca="1" si="7"/>
        <v>-23.952605001078716</v>
      </c>
      <c r="S77" s="11">
        <f t="shared" ca="1" si="8"/>
        <v>27.315850928697948</v>
      </c>
      <c r="T77" s="11">
        <f t="shared" ca="1" si="9"/>
        <v>3.6668613620729094</v>
      </c>
      <c r="U77" s="11">
        <f t="shared" ca="1" si="10"/>
        <v>1.8559502946734363</v>
      </c>
      <c r="V77" s="11">
        <f t="shared" ca="1" si="11"/>
        <v>33.572323998921291</v>
      </c>
      <c r="W77" s="17">
        <f t="shared" ca="1" si="1"/>
        <v>288.13286105270458</v>
      </c>
      <c r="X77" s="11">
        <f t="shared" ca="1" si="19"/>
        <v>288.13286105270458</v>
      </c>
      <c r="Z77" s="11">
        <f t="shared" ca="1" si="12"/>
        <v>66.410986584365617</v>
      </c>
      <c r="AA77" s="11">
        <f t="shared" ca="1" si="13"/>
        <v>141.62684158436559</v>
      </c>
      <c r="AB77" s="11">
        <f t="shared" ca="1" si="21"/>
        <v>239.1003610515632</v>
      </c>
      <c r="AC77" s="11">
        <f t="shared" ca="1" si="22"/>
        <v>288.13286105270458</v>
      </c>
      <c r="AD77" s="12"/>
      <c r="AE77" s="11"/>
      <c r="AF77" s="11"/>
      <c r="AG77" s="11"/>
      <c r="AH77" s="11"/>
      <c r="AI77" s="11"/>
      <c r="AJ77" s="11"/>
      <c r="AK77" s="11"/>
      <c r="AL77" s="1"/>
      <c r="AM77" s="11"/>
      <c r="AN77" s="11"/>
      <c r="AO77" s="11"/>
    </row>
    <row r="78" spans="2:41" x14ac:dyDescent="0.25">
      <c r="B78" s="1">
        <f>'Geometry-Wing'!C78</f>
        <v>0.30481432099438527</v>
      </c>
      <c r="C78" s="1">
        <f>'Geometry-Wing'!D78</f>
        <v>3</v>
      </c>
      <c r="D78" s="1">
        <f t="shared" si="20"/>
        <v>0.91444296298315586</v>
      </c>
      <c r="E78" s="1">
        <f>'Geometry-Fuselage'!C78</f>
        <v>1.63</v>
      </c>
      <c r="G78" s="1">
        <f t="shared" si="16"/>
        <v>0.25</v>
      </c>
      <c r="H78" s="11">
        <f t="shared" si="17"/>
        <v>49.032500001141379</v>
      </c>
      <c r="I78" s="11">
        <f>H78/ISA!$B$5</f>
        <v>4.9999235214004152</v>
      </c>
      <c r="J78" s="11">
        <f t="shared" si="18"/>
        <v>97.473519467197605</v>
      </c>
      <c r="K78" s="11">
        <f t="shared" si="3"/>
        <v>4</v>
      </c>
      <c r="M78" s="11">
        <f t="shared" si="4"/>
        <v>245.16249999999999</v>
      </c>
      <c r="N78" s="11"/>
      <c r="O78" s="11">
        <f ca="1">$N$6*$G$9*($N$10*(B78/$D$6)^$V$7*(C78/$D$7)^$V$6*('Airfoil-1'!$C$7/$D$8)^($V$8)*(Stability!$CE$21/$D$9)^$V$9*(K78*IF(1=1,W78,$Y$12)/($G$11*$G$10))^$V$10*(1/($D$11*0+1))^$V$11-1)</f>
        <v>-37.073628071302046</v>
      </c>
      <c r="P78" s="11">
        <f t="shared" ca="1" si="5"/>
        <v>-6.3553816379270902</v>
      </c>
      <c r="Q78" s="11">
        <f t="shared" ca="1" si="6"/>
        <v>-3.4983987053265637</v>
      </c>
      <c r="R78" s="11">
        <f t="shared" ca="1" si="7"/>
        <v>-23.952605001078716</v>
      </c>
      <c r="S78" s="11">
        <f t="shared" ca="1" si="8"/>
        <v>27.315850928697948</v>
      </c>
      <c r="T78" s="11">
        <f t="shared" ca="1" si="9"/>
        <v>3.6668613620729094</v>
      </c>
      <c r="U78" s="11">
        <f t="shared" ca="1" si="10"/>
        <v>1.8559502946734363</v>
      </c>
      <c r="V78" s="11">
        <f t="shared" ca="1" si="11"/>
        <v>33.572323998921291</v>
      </c>
      <c r="W78" s="17">
        <f t="shared" ca="1" si="1"/>
        <v>288.13286105270458</v>
      </c>
      <c r="X78" s="11">
        <f t="shared" ca="1" si="19"/>
        <v>288.13286105270458</v>
      </c>
      <c r="Z78" s="11">
        <f t="shared" ca="1" si="12"/>
        <v>66.410986584365617</v>
      </c>
      <c r="AA78" s="11">
        <f t="shared" ca="1" si="13"/>
        <v>141.62684158436559</v>
      </c>
      <c r="AB78" s="11">
        <f t="shared" ca="1" si="21"/>
        <v>239.1003610515632</v>
      </c>
      <c r="AC78" s="11">
        <f t="shared" ca="1" si="22"/>
        <v>288.13286105270458</v>
      </c>
      <c r="AD78" s="12"/>
      <c r="AE78" s="11"/>
      <c r="AF78" s="11"/>
      <c r="AG78" s="11"/>
      <c r="AH78" s="11"/>
      <c r="AI78" s="11"/>
      <c r="AJ78" s="11"/>
      <c r="AK78" s="11"/>
      <c r="AL78" s="1"/>
      <c r="AM78" s="11"/>
      <c r="AN78" s="11"/>
      <c r="AO78" s="11"/>
    </row>
    <row r="79" spans="2:41" x14ac:dyDescent="0.25">
      <c r="B79" s="1">
        <f>'Geometry-Wing'!C79</f>
        <v>0.30481432099438527</v>
      </c>
      <c r="C79" s="1">
        <f>'Geometry-Wing'!D79</f>
        <v>3</v>
      </c>
      <c r="D79" s="1">
        <f t="shared" si="20"/>
        <v>0.91444296298315586</v>
      </c>
      <c r="E79" s="1">
        <f>'Geometry-Fuselage'!C79</f>
        <v>1.63</v>
      </c>
      <c r="G79" s="1">
        <f t="shared" si="16"/>
        <v>0.25</v>
      </c>
      <c r="H79" s="11">
        <f t="shared" si="17"/>
        <v>49.032500001141379</v>
      </c>
      <c r="I79" s="11">
        <f>H79/ISA!$B$5</f>
        <v>4.9999235214004152</v>
      </c>
      <c r="J79" s="11">
        <f t="shared" si="18"/>
        <v>97.473519467197605</v>
      </c>
      <c r="K79" s="11">
        <f t="shared" si="3"/>
        <v>4</v>
      </c>
      <c r="M79" s="11">
        <f t="shared" si="4"/>
        <v>245.16249999999999</v>
      </c>
      <c r="N79" s="11"/>
      <c r="O79" s="11">
        <f ca="1">$N$6*$G$9*($N$10*(B79/$D$6)^$V$7*(C79/$D$7)^$V$6*('Airfoil-1'!$C$7/$D$8)^($V$8)*(Stability!$CE$21/$D$9)^$V$9*(K79*IF(1=1,W79,$Y$12)/($G$11*$G$10))^$V$10*(1/($D$11*0+1))^$V$11-1)</f>
        <v>-37.073628071302046</v>
      </c>
      <c r="P79" s="11">
        <f t="shared" ca="1" si="5"/>
        <v>-6.3553816379270902</v>
      </c>
      <c r="Q79" s="11">
        <f t="shared" ca="1" si="6"/>
        <v>-3.4983987053265637</v>
      </c>
      <c r="R79" s="11">
        <f t="shared" ca="1" si="7"/>
        <v>-23.952605001078716</v>
      </c>
      <c r="S79" s="11">
        <f t="shared" ca="1" si="8"/>
        <v>27.315850928697948</v>
      </c>
      <c r="T79" s="11">
        <f t="shared" ca="1" si="9"/>
        <v>3.6668613620729094</v>
      </c>
      <c r="U79" s="11">
        <f t="shared" ca="1" si="10"/>
        <v>1.8559502946734363</v>
      </c>
      <c r="V79" s="11">
        <f t="shared" ca="1" si="11"/>
        <v>33.572323998921291</v>
      </c>
      <c r="W79" s="17">
        <f t="shared" ca="1" si="1"/>
        <v>288.13286105270458</v>
      </c>
      <c r="X79" s="11">
        <f t="shared" ca="1" si="19"/>
        <v>288.13286105270458</v>
      </c>
      <c r="Z79" s="11">
        <f t="shared" ca="1" si="12"/>
        <v>66.410986584365617</v>
      </c>
      <c r="AA79" s="11">
        <f t="shared" ca="1" si="13"/>
        <v>141.62684158436559</v>
      </c>
      <c r="AB79" s="11">
        <f t="shared" ca="1" si="21"/>
        <v>239.1003610515632</v>
      </c>
      <c r="AC79" s="11">
        <f t="shared" ca="1" si="22"/>
        <v>288.13286105270458</v>
      </c>
      <c r="AD79" s="12"/>
      <c r="AE79" s="11"/>
      <c r="AF79" s="11"/>
      <c r="AG79" s="11"/>
      <c r="AH79" s="11"/>
      <c r="AI79" s="11"/>
      <c r="AJ79" s="11"/>
      <c r="AK79" s="11"/>
      <c r="AL79" s="1"/>
      <c r="AM79" s="11"/>
      <c r="AN79" s="11"/>
      <c r="AO79" s="11"/>
    </row>
    <row r="80" spans="2:41" x14ac:dyDescent="0.25">
      <c r="B80" s="1">
        <f>'Geometry-Wing'!C80</f>
        <v>0.30481432099438527</v>
      </c>
      <c r="C80" s="1">
        <f>'Geometry-Wing'!D80</f>
        <v>3</v>
      </c>
      <c r="D80" s="1">
        <f t="shared" si="20"/>
        <v>0.91444296298315586</v>
      </c>
      <c r="E80" s="1">
        <f>'Geometry-Fuselage'!C80</f>
        <v>1.63</v>
      </c>
      <c r="G80" s="1">
        <f t="shared" si="16"/>
        <v>0.25</v>
      </c>
      <c r="H80" s="11">
        <f t="shared" si="17"/>
        <v>49.032500001141379</v>
      </c>
      <c r="I80" s="11">
        <f>H80/ISA!$B$5</f>
        <v>4.9999235214004152</v>
      </c>
      <c r="J80" s="11">
        <f t="shared" si="18"/>
        <v>97.473519467197605</v>
      </c>
      <c r="K80" s="11">
        <f t="shared" si="3"/>
        <v>4</v>
      </c>
      <c r="M80" s="11">
        <f t="shared" si="4"/>
        <v>245.16249999999999</v>
      </c>
      <c r="N80" s="11"/>
      <c r="O80" s="11">
        <f ca="1">$N$6*$G$9*($N$10*(B80/$D$6)^$V$7*(C80/$D$7)^$V$6*('Airfoil-1'!$C$7/$D$8)^($V$8)*(Stability!$CE$21/$D$9)^$V$9*(K80*IF(1=1,W80,$Y$12)/($G$11*$G$10))^$V$10*(1/($D$11*0+1))^$V$11-1)</f>
        <v>-37.073628071302046</v>
      </c>
      <c r="P80" s="11">
        <f t="shared" ca="1" si="5"/>
        <v>-6.3553816379270902</v>
      </c>
      <c r="Q80" s="11">
        <f t="shared" ca="1" si="6"/>
        <v>-3.4983987053265637</v>
      </c>
      <c r="R80" s="11">
        <f t="shared" ca="1" si="7"/>
        <v>-23.952605001078716</v>
      </c>
      <c r="S80" s="11">
        <f t="shared" ca="1" si="8"/>
        <v>27.315850928697948</v>
      </c>
      <c r="T80" s="11">
        <f t="shared" ca="1" si="9"/>
        <v>3.6668613620729094</v>
      </c>
      <c r="U80" s="11">
        <f t="shared" ca="1" si="10"/>
        <v>1.8559502946734363</v>
      </c>
      <c r="V80" s="11">
        <f t="shared" ca="1" si="11"/>
        <v>33.572323998921291</v>
      </c>
      <c r="W80" s="17">
        <f t="shared" ca="1" si="1"/>
        <v>288.13286105270458</v>
      </c>
      <c r="X80" s="11">
        <f t="shared" ca="1" si="19"/>
        <v>288.13286105270458</v>
      </c>
      <c r="Z80" s="11">
        <f t="shared" ca="1" si="12"/>
        <v>66.410986584365617</v>
      </c>
      <c r="AA80" s="11">
        <f t="shared" ca="1" si="13"/>
        <v>141.62684158436559</v>
      </c>
      <c r="AB80" s="11">
        <f t="shared" ca="1" si="21"/>
        <v>239.1003610515632</v>
      </c>
      <c r="AC80" s="11">
        <f t="shared" ca="1" si="22"/>
        <v>288.13286105270458</v>
      </c>
      <c r="AD80" s="12"/>
      <c r="AE80" s="11"/>
      <c r="AF80" s="11"/>
      <c r="AG80" s="11"/>
      <c r="AH80" s="11"/>
      <c r="AI80" s="11"/>
      <c r="AJ80" s="11"/>
      <c r="AK80" s="11"/>
      <c r="AL80" s="1"/>
      <c r="AM80" s="11"/>
      <c r="AN80" s="11"/>
      <c r="AO80" s="11"/>
    </row>
    <row r="81" spans="2:41" x14ac:dyDescent="0.25">
      <c r="B81" s="1">
        <f>'Geometry-Wing'!C81</f>
        <v>0.30481432099438527</v>
      </c>
      <c r="C81" s="1">
        <f>'Geometry-Wing'!D81</f>
        <v>3</v>
      </c>
      <c r="D81" s="1">
        <f t="shared" si="20"/>
        <v>0.91444296298315586</v>
      </c>
      <c r="E81" s="1">
        <f>'Geometry-Fuselage'!C81</f>
        <v>1.63</v>
      </c>
      <c r="G81" s="1">
        <f t="shared" si="16"/>
        <v>0.25</v>
      </c>
      <c r="H81" s="11">
        <f t="shared" si="17"/>
        <v>49.032500001141379</v>
      </c>
      <c r="I81" s="11">
        <f>H81/ISA!$B$5</f>
        <v>4.9999235214004152</v>
      </c>
      <c r="J81" s="11">
        <f t="shared" si="18"/>
        <v>97.473519467197605</v>
      </c>
      <c r="K81" s="11">
        <f t="shared" si="3"/>
        <v>4</v>
      </c>
      <c r="M81" s="11">
        <f t="shared" si="4"/>
        <v>245.16249999999999</v>
      </c>
      <c r="N81" s="11"/>
      <c r="O81" s="11">
        <f ca="1">$N$6*$G$9*($N$10*(B81/$D$6)^$V$7*(C81/$D$7)^$V$6*('Airfoil-1'!$C$7/$D$8)^($V$8)*(Stability!$CE$21/$D$9)^$V$9*(K81*IF(1=1,W81,$Y$12)/($G$11*$G$10))^$V$10*(1/($D$11*0+1))^$V$11-1)</f>
        <v>-37.073628071302046</v>
      </c>
      <c r="P81" s="11">
        <f t="shared" ca="1" si="5"/>
        <v>-6.3553816379270902</v>
      </c>
      <c r="Q81" s="11">
        <f t="shared" ca="1" si="6"/>
        <v>-3.4983987053265637</v>
      </c>
      <c r="R81" s="11">
        <f t="shared" ca="1" si="7"/>
        <v>-23.952605001078716</v>
      </c>
      <c r="S81" s="11">
        <f t="shared" ca="1" si="8"/>
        <v>27.315850928697948</v>
      </c>
      <c r="T81" s="11">
        <f t="shared" ca="1" si="9"/>
        <v>3.6668613620729094</v>
      </c>
      <c r="U81" s="11">
        <f t="shared" ca="1" si="10"/>
        <v>1.8559502946734363</v>
      </c>
      <c r="V81" s="11">
        <f t="shared" ca="1" si="11"/>
        <v>33.572323998921291</v>
      </c>
      <c r="W81" s="17">
        <f t="shared" ca="1" si="1"/>
        <v>288.13286105270458</v>
      </c>
      <c r="X81" s="11">
        <f t="shared" ca="1" si="19"/>
        <v>288.13286105270458</v>
      </c>
      <c r="Z81" s="11">
        <f t="shared" ca="1" si="12"/>
        <v>66.410986584365617</v>
      </c>
      <c r="AA81" s="11">
        <f t="shared" ca="1" si="13"/>
        <v>141.62684158436559</v>
      </c>
      <c r="AB81" s="11">
        <f t="shared" ca="1" si="21"/>
        <v>239.1003610515632</v>
      </c>
      <c r="AC81" s="11">
        <f t="shared" ca="1" si="22"/>
        <v>288.13286105270458</v>
      </c>
      <c r="AD81" s="12"/>
      <c r="AE81" s="11"/>
      <c r="AF81" s="11"/>
      <c r="AG81" s="11"/>
      <c r="AH81" s="11"/>
      <c r="AI81" s="11"/>
      <c r="AJ81" s="11"/>
      <c r="AK81" s="11"/>
      <c r="AL81" s="1"/>
      <c r="AM81" s="11"/>
      <c r="AN81" s="11"/>
      <c r="AO81" s="11"/>
    </row>
    <row r="82" spans="2:41" x14ac:dyDescent="0.25">
      <c r="B82" s="1">
        <f>'Geometry-Wing'!C82</f>
        <v>0.30481432099438527</v>
      </c>
      <c r="C82" s="1">
        <f>'Geometry-Wing'!D82</f>
        <v>3</v>
      </c>
      <c r="D82" s="1">
        <f t="shared" si="20"/>
        <v>0.91444296298315586</v>
      </c>
      <c r="E82" s="1">
        <f>'Geometry-Fuselage'!C82</f>
        <v>1.63</v>
      </c>
      <c r="G82" s="1">
        <f t="shared" si="16"/>
        <v>0.25</v>
      </c>
      <c r="H82" s="11">
        <f t="shared" si="17"/>
        <v>49.032500001141379</v>
      </c>
      <c r="I82" s="11">
        <f>H82/ISA!$B$5</f>
        <v>4.9999235214004152</v>
      </c>
      <c r="J82" s="11">
        <f t="shared" si="18"/>
        <v>97.473519467197605</v>
      </c>
      <c r="K82" s="11">
        <f t="shared" si="3"/>
        <v>4</v>
      </c>
      <c r="M82" s="11">
        <f t="shared" si="4"/>
        <v>245.16249999999999</v>
      </c>
      <c r="N82" s="11"/>
      <c r="O82" s="11">
        <f ca="1">$N$6*$G$9*($N$10*(B82/$D$6)^$V$7*(C82/$D$7)^$V$6*('Airfoil-1'!$C$7/$D$8)^($V$8)*(Stability!$CE$21/$D$9)^$V$9*(K82*IF(1=1,W82,$Y$12)/($G$11*$G$10))^$V$10*(1/($D$11*0+1))^$V$11-1)</f>
        <v>-37.073628071302046</v>
      </c>
      <c r="P82" s="11">
        <f t="shared" ca="1" si="5"/>
        <v>-6.3553816379270902</v>
      </c>
      <c r="Q82" s="11">
        <f t="shared" ca="1" si="6"/>
        <v>-3.4983987053265637</v>
      </c>
      <c r="R82" s="11">
        <f t="shared" ca="1" si="7"/>
        <v>-23.952605001078716</v>
      </c>
      <c r="S82" s="11">
        <f t="shared" ca="1" si="8"/>
        <v>27.315850928697948</v>
      </c>
      <c r="T82" s="11">
        <f t="shared" ca="1" si="9"/>
        <v>3.6668613620729094</v>
      </c>
      <c r="U82" s="11">
        <f t="shared" ca="1" si="10"/>
        <v>1.8559502946734363</v>
      </c>
      <c r="V82" s="11">
        <f t="shared" ca="1" si="11"/>
        <v>33.572323998921291</v>
      </c>
      <c r="W82" s="17">
        <f t="shared" ca="1" si="1"/>
        <v>288.13286105270458</v>
      </c>
      <c r="X82" s="11">
        <f t="shared" ca="1" si="19"/>
        <v>288.13286105270458</v>
      </c>
      <c r="Z82" s="11">
        <f t="shared" ca="1" si="12"/>
        <v>66.410986584365617</v>
      </c>
      <c r="AA82" s="11">
        <f t="shared" ca="1" si="13"/>
        <v>141.62684158436559</v>
      </c>
      <c r="AB82" s="11">
        <f t="shared" ca="1" si="21"/>
        <v>239.1003610515632</v>
      </c>
      <c r="AC82" s="11">
        <f t="shared" ca="1" si="22"/>
        <v>288.13286105270458</v>
      </c>
      <c r="AD82" s="12"/>
      <c r="AE82" s="11"/>
      <c r="AF82" s="11"/>
      <c r="AG82" s="11"/>
      <c r="AH82" s="11"/>
      <c r="AI82" s="11"/>
      <c r="AJ82" s="11"/>
      <c r="AK82" s="11"/>
      <c r="AL82" s="1"/>
      <c r="AM82" s="11"/>
      <c r="AN82" s="11"/>
      <c r="AO82" s="11"/>
    </row>
    <row r="83" spans="2:41" x14ac:dyDescent="0.25">
      <c r="B83" s="1">
        <f>'Geometry-Wing'!C83</f>
        <v>0.30481432099438527</v>
      </c>
      <c r="C83" s="1">
        <f>'Geometry-Wing'!D83</f>
        <v>3</v>
      </c>
      <c r="D83" s="1">
        <f t="shared" si="20"/>
        <v>0.91444296298315586</v>
      </c>
      <c r="E83" s="1">
        <f>'Geometry-Fuselage'!C83</f>
        <v>1.63</v>
      </c>
      <c r="G83" s="1">
        <f t="shared" si="16"/>
        <v>0.25</v>
      </c>
      <c r="H83" s="11">
        <f t="shared" si="17"/>
        <v>49.032500001141379</v>
      </c>
      <c r="I83" s="11">
        <f>H83/ISA!$B$5</f>
        <v>4.9999235214004152</v>
      </c>
      <c r="J83" s="11">
        <f t="shared" si="18"/>
        <v>97.473519467197605</v>
      </c>
      <c r="K83" s="11">
        <f t="shared" si="3"/>
        <v>4</v>
      </c>
      <c r="M83" s="11">
        <f t="shared" si="4"/>
        <v>245.16249999999999</v>
      </c>
      <c r="N83" s="11"/>
      <c r="O83" s="11">
        <f ca="1">$N$6*$G$9*($N$10*(B83/$D$6)^$V$7*(C83/$D$7)^$V$6*('Airfoil-1'!$C$7/$D$8)^($V$8)*(Stability!$CE$21/$D$9)^$V$9*(K83*IF(1=1,W83,$Y$12)/($G$11*$G$10))^$V$10*(1/($D$11*0+1))^$V$11-1)</f>
        <v>-37.073628071302046</v>
      </c>
      <c r="P83" s="11">
        <f t="shared" ca="1" si="5"/>
        <v>-6.3553816379270902</v>
      </c>
      <c r="Q83" s="11">
        <f t="shared" ca="1" si="6"/>
        <v>-3.4983987053265637</v>
      </c>
      <c r="R83" s="11">
        <f t="shared" ca="1" si="7"/>
        <v>-23.952605001078716</v>
      </c>
      <c r="S83" s="11">
        <f t="shared" ca="1" si="8"/>
        <v>27.315850928697948</v>
      </c>
      <c r="T83" s="11">
        <f t="shared" ca="1" si="9"/>
        <v>3.6668613620729094</v>
      </c>
      <c r="U83" s="11">
        <f t="shared" ca="1" si="10"/>
        <v>1.8559502946734363</v>
      </c>
      <c r="V83" s="11">
        <f t="shared" ca="1" si="11"/>
        <v>33.572323998921291</v>
      </c>
      <c r="W83" s="17">
        <f t="shared" ca="1" si="1"/>
        <v>288.13286105270458</v>
      </c>
      <c r="X83" s="11">
        <f t="shared" ca="1" si="19"/>
        <v>288.13286105270458</v>
      </c>
      <c r="Z83" s="11">
        <f t="shared" ca="1" si="12"/>
        <v>66.410986584365617</v>
      </c>
      <c r="AA83" s="11">
        <f t="shared" ca="1" si="13"/>
        <v>141.62684158436559</v>
      </c>
      <c r="AB83" s="11">
        <f t="shared" ca="1" si="21"/>
        <v>239.1003610515632</v>
      </c>
      <c r="AC83" s="11">
        <f t="shared" ca="1" si="22"/>
        <v>288.13286105270458</v>
      </c>
      <c r="AD83" s="12"/>
      <c r="AE83" s="11"/>
      <c r="AF83" s="11"/>
      <c r="AG83" s="11"/>
      <c r="AH83" s="11"/>
      <c r="AI83" s="11"/>
      <c r="AJ83" s="11"/>
      <c r="AK83" s="11"/>
      <c r="AL83" s="1"/>
      <c r="AM83" s="11"/>
      <c r="AN83" s="11"/>
      <c r="AO83" s="11"/>
    </row>
    <row r="84" spans="2:41" x14ac:dyDescent="0.25">
      <c r="B84" s="1">
        <f>'Geometry-Wing'!C84</f>
        <v>0.30481432099438527</v>
      </c>
      <c r="C84" s="1">
        <f>'Geometry-Wing'!D84</f>
        <v>3</v>
      </c>
      <c r="D84" s="1">
        <f t="shared" si="20"/>
        <v>0.91444296298315586</v>
      </c>
      <c r="E84" s="1">
        <f>'Geometry-Fuselage'!C84</f>
        <v>1.63</v>
      </c>
      <c r="G84" s="1">
        <f t="shared" si="16"/>
        <v>0.25</v>
      </c>
      <c r="H84" s="11">
        <f t="shared" si="17"/>
        <v>49.032500001141379</v>
      </c>
      <c r="I84" s="11">
        <f>H84/ISA!$B$5</f>
        <v>4.9999235214004152</v>
      </c>
      <c r="J84" s="11">
        <f t="shared" si="18"/>
        <v>97.473519467197605</v>
      </c>
      <c r="K84" s="11">
        <f t="shared" si="3"/>
        <v>4</v>
      </c>
      <c r="M84" s="11">
        <f t="shared" si="4"/>
        <v>245.16249999999999</v>
      </c>
      <c r="N84" s="11"/>
      <c r="O84" s="11">
        <f ca="1">$N$6*$G$9*($N$10*(B84/$D$6)^$V$7*(C84/$D$7)^$V$6*('Airfoil-1'!$C$7/$D$8)^($V$8)*(Stability!$CE$21/$D$9)^$V$9*(K84*IF(1=1,W84,$Y$12)/($G$11*$G$10))^$V$10*(1/($D$11*0+1))^$V$11-1)</f>
        <v>-37.073628071302046</v>
      </c>
      <c r="P84" s="11">
        <f t="shared" ca="1" si="5"/>
        <v>-6.3553816379270902</v>
      </c>
      <c r="Q84" s="11">
        <f t="shared" ca="1" si="6"/>
        <v>-3.4983987053265637</v>
      </c>
      <c r="R84" s="11">
        <f t="shared" ca="1" si="7"/>
        <v>-23.952605001078716</v>
      </c>
      <c r="S84" s="11">
        <f t="shared" ca="1" si="8"/>
        <v>27.315850928697948</v>
      </c>
      <c r="T84" s="11">
        <f t="shared" ca="1" si="9"/>
        <v>3.6668613620729094</v>
      </c>
      <c r="U84" s="11">
        <f t="shared" ca="1" si="10"/>
        <v>1.8559502946734363</v>
      </c>
      <c r="V84" s="11">
        <f t="shared" ca="1" si="11"/>
        <v>33.572323998921291</v>
      </c>
      <c r="W84" s="17">
        <f t="shared" ca="1" si="1"/>
        <v>288.13286105270458</v>
      </c>
      <c r="X84" s="11">
        <f t="shared" ca="1" si="19"/>
        <v>288.13286105270458</v>
      </c>
      <c r="Z84" s="11">
        <f t="shared" ca="1" si="12"/>
        <v>66.410986584365617</v>
      </c>
      <c r="AA84" s="11">
        <f t="shared" ca="1" si="13"/>
        <v>141.62684158436559</v>
      </c>
      <c r="AB84" s="11">
        <f t="shared" ca="1" si="21"/>
        <v>239.1003610515632</v>
      </c>
      <c r="AC84" s="11">
        <f t="shared" ca="1" si="22"/>
        <v>288.13286105270458</v>
      </c>
      <c r="AD84" s="12"/>
      <c r="AE84" s="11"/>
      <c r="AF84" s="11"/>
      <c r="AG84" s="11"/>
      <c r="AH84" s="11"/>
      <c r="AI84" s="11"/>
      <c r="AJ84" s="11"/>
      <c r="AK84" s="11"/>
      <c r="AL84" s="1"/>
      <c r="AM84" s="11"/>
      <c r="AN84" s="11"/>
      <c r="AO84" s="11"/>
    </row>
    <row r="85" spans="2:41" x14ac:dyDescent="0.25">
      <c r="B85" s="1">
        <f>'Geometry-Wing'!C85</f>
        <v>0.30481432099438527</v>
      </c>
      <c r="C85" s="1">
        <f>'Geometry-Wing'!D85</f>
        <v>3</v>
      </c>
      <c r="D85" s="1">
        <f t="shared" si="20"/>
        <v>0.91444296298315586</v>
      </c>
      <c r="E85" s="1">
        <f>'Geometry-Fuselage'!C85</f>
        <v>1.63</v>
      </c>
      <c r="G85" s="1">
        <f t="shared" si="16"/>
        <v>0.25</v>
      </c>
      <c r="H85" s="11">
        <f t="shared" si="17"/>
        <v>49.032500001141379</v>
      </c>
      <c r="I85" s="11">
        <f>H85/ISA!$B$5</f>
        <v>4.9999235214004152</v>
      </c>
      <c r="J85" s="11">
        <f t="shared" si="18"/>
        <v>97.473519467197605</v>
      </c>
      <c r="K85" s="11">
        <f t="shared" si="3"/>
        <v>4</v>
      </c>
      <c r="M85" s="11">
        <f t="shared" si="4"/>
        <v>245.16249999999999</v>
      </c>
      <c r="N85" s="11"/>
      <c r="O85" s="11">
        <f ca="1">$N$6*$G$9*($N$10*(B85/$D$6)^$V$7*(C85/$D$7)^$V$6*('Airfoil-1'!$C$7/$D$8)^($V$8)*(Stability!$CE$21/$D$9)^$V$9*(K85*IF(1=1,W85,$Y$12)/($G$11*$G$10))^$V$10*(1/($D$11*0+1))^$V$11-1)</f>
        <v>-37.073628071302046</v>
      </c>
      <c r="P85" s="11">
        <f t="shared" ca="1" si="5"/>
        <v>-6.3553816379270902</v>
      </c>
      <c r="Q85" s="11">
        <f t="shared" ca="1" si="6"/>
        <v>-3.4983987053265637</v>
      </c>
      <c r="R85" s="11">
        <f t="shared" ca="1" si="7"/>
        <v>-23.952605001078716</v>
      </c>
      <c r="S85" s="11">
        <f t="shared" ca="1" si="8"/>
        <v>27.315850928697948</v>
      </c>
      <c r="T85" s="11">
        <f t="shared" ca="1" si="9"/>
        <v>3.6668613620729094</v>
      </c>
      <c r="U85" s="11">
        <f t="shared" ca="1" si="10"/>
        <v>1.8559502946734363</v>
      </c>
      <c r="V85" s="11">
        <f t="shared" ca="1" si="11"/>
        <v>33.572323998921291</v>
      </c>
      <c r="W85" s="17">
        <f t="shared" ref="W85:W148" ca="1" si="23">IF(ISERROR(X85),$G$9,X85)</f>
        <v>288.13286105270458</v>
      </c>
      <c r="X85" s="11">
        <f t="shared" ca="1" si="19"/>
        <v>288.13286105270458</v>
      </c>
      <c r="Z85" s="11">
        <f t="shared" ca="1" si="12"/>
        <v>66.410986584365617</v>
      </c>
      <c r="AA85" s="11">
        <f t="shared" ca="1" si="13"/>
        <v>141.62684158436559</v>
      </c>
      <c r="AB85" s="11">
        <f t="shared" ref="AB85:AB116" ca="1" si="24">Z85+J85+$G$8</f>
        <v>239.1003610515632</v>
      </c>
      <c r="AC85" s="11">
        <f t="shared" ref="AC85:AC116" ca="1" si="25">IF($N$3=1,M85,IF(OR($N$3=2,$N$3=4),W85,IF($N$3=3,$Y$6,IF($N$3=5,(M85+W85)/2,M85))))</f>
        <v>288.13286105270458</v>
      </c>
      <c r="AD85" s="12"/>
      <c r="AE85" s="11"/>
      <c r="AF85" s="11"/>
      <c r="AG85" s="11"/>
      <c r="AH85" s="11"/>
      <c r="AI85" s="11"/>
      <c r="AJ85" s="11"/>
      <c r="AK85" s="11"/>
      <c r="AL85" s="1"/>
      <c r="AM85" s="11"/>
      <c r="AN85" s="11"/>
      <c r="AO85" s="11"/>
    </row>
    <row r="86" spans="2:41" x14ac:dyDescent="0.25">
      <c r="B86" s="1">
        <f>'Geometry-Wing'!C86</f>
        <v>0.30481432099438527</v>
      </c>
      <c r="C86" s="1">
        <f>'Geometry-Wing'!D86</f>
        <v>3</v>
      </c>
      <c r="D86" s="1">
        <f t="shared" si="20"/>
        <v>0.91444296298315586</v>
      </c>
      <c r="E86" s="1">
        <f>'Geometry-Fuselage'!C86</f>
        <v>1.63</v>
      </c>
      <c r="G86" s="1">
        <f t="shared" si="16"/>
        <v>0.25</v>
      </c>
      <c r="H86" s="11">
        <f t="shared" si="17"/>
        <v>49.032500001141379</v>
      </c>
      <c r="I86" s="11">
        <f>H86/ISA!$B$5</f>
        <v>4.9999235214004152</v>
      </c>
      <c r="J86" s="11">
        <f t="shared" si="18"/>
        <v>97.473519467197605</v>
      </c>
      <c r="K86" s="11">
        <f t="shared" ref="K86:K149" si="26">$G$12</f>
        <v>4</v>
      </c>
      <c r="M86" s="11">
        <f t="shared" ref="M86:M149" si="27">(H86+J86+$G$8+$N$10*$G$9*(B86/$D$6)^$K$7*(C86/$D$7)^$K$6)*0+$G$10</f>
        <v>245.16249999999999</v>
      </c>
      <c r="N86" s="11"/>
      <c r="O86" s="11">
        <f ca="1">$N$6*$G$9*($N$10*(B86/$D$6)^$V$7*(C86/$D$7)^$V$6*('Airfoil-1'!$C$7/$D$8)^($V$8)*(Stability!$CE$21/$D$9)^$V$9*(K86*IF(1=1,W86,$Y$12)/($G$11*$G$10))^$V$10*(1/($D$11*0+1))^$V$11-1)</f>
        <v>-37.073628071302046</v>
      </c>
      <c r="P86" s="11">
        <f t="shared" ref="P86:P149" ca="1" si="28">$N$7*$G$9*($N$10*(B86/$D$6)^1.794*(C86/$D$7)^0.896*(K86*IF(1=1,W86,$Y$12)/($G$11*$G$10))^0.414-1)</f>
        <v>-6.3553816379270902</v>
      </c>
      <c r="Q86" s="11">
        <f t="shared" ref="Q86:Q149" ca="1" si="29">$N$8*$G$9*($N$10*(B86/$D$6)^0.873*(C86/$D$7)^1.747*(K86*IF(1=1,W86,$Y$12)/($G$11*$G$10))^0.376-1)</f>
        <v>-3.4983987053265637</v>
      </c>
      <c r="R86" s="11">
        <f t="shared" ref="R86:R149" ca="1" si="30">$N$9*$G$9*((E86/$D$10)^1*(K86*IF(1=1,W86,$Y$12)/($G$11*$G$10))^0.5-1)</f>
        <v>-23.952605001078716</v>
      </c>
      <c r="S86" s="11">
        <f t="shared" ref="S86:S149" ca="1" si="31">$N$6*$G$9+O86</f>
        <v>27.315850928697948</v>
      </c>
      <c r="T86" s="11">
        <f t="shared" ref="T86:T149" ca="1" si="32">$N$7*$G$9+P86</f>
        <v>3.6668613620729094</v>
      </c>
      <c r="U86" s="11">
        <f t="shared" ref="U86:U149" ca="1" si="33">$N$8*$G$9+Q86</f>
        <v>1.8559502946734363</v>
      </c>
      <c r="V86" s="11">
        <f t="shared" ref="V86:V149" ca="1" si="34">$N$9*$G$9+R86</f>
        <v>33.572323998921291</v>
      </c>
      <c r="W86" s="17">
        <f t="shared" ca="1" si="23"/>
        <v>288.13286105270458</v>
      </c>
      <c r="X86" s="11">
        <f t="shared" ca="1" si="19"/>
        <v>288.13286105270458</v>
      </c>
      <c r="Z86" s="11">
        <f t="shared" ref="Z86:Z149" ca="1" si="35">AC86-(H86+J86+$G$8)</f>
        <v>66.410986584365617</v>
      </c>
      <c r="AA86" s="11">
        <f t="shared" ref="AA86:AA149" ca="1" si="36">$G$8+Z86</f>
        <v>141.62684158436559</v>
      </c>
      <c r="AB86" s="11">
        <f t="shared" ca="1" si="24"/>
        <v>239.1003610515632</v>
      </c>
      <c r="AC86" s="11">
        <f t="shared" ca="1" si="25"/>
        <v>288.13286105270458</v>
      </c>
      <c r="AD86" s="12"/>
      <c r="AE86" s="11"/>
      <c r="AF86" s="11"/>
      <c r="AG86" s="11"/>
      <c r="AH86" s="11"/>
      <c r="AI86" s="11"/>
      <c r="AJ86" s="11"/>
      <c r="AK86" s="11"/>
      <c r="AL86" s="1"/>
      <c r="AM86" s="11"/>
      <c r="AN86" s="11"/>
      <c r="AO86" s="11"/>
    </row>
    <row r="87" spans="2:41" x14ac:dyDescent="0.25">
      <c r="B87" s="1">
        <f>'Geometry-Wing'!C87</f>
        <v>0.30481432099438527</v>
      </c>
      <c r="C87" s="1">
        <f>'Geometry-Wing'!D87</f>
        <v>3</v>
      </c>
      <c r="D87" s="1">
        <f t="shared" si="20"/>
        <v>0.91444296298315586</v>
      </c>
      <c r="E87" s="1">
        <f>'Geometry-Fuselage'!C87</f>
        <v>1.63</v>
      </c>
      <c r="G87" s="1">
        <f t="shared" ref="G87:G150" si="37">G86</f>
        <v>0.25</v>
      </c>
      <c r="H87" s="11">
        <f t="shared" ref="H87:H150" si="38">H86</f>
        <v>49.032500001141379</v>
      </c>
      <c r="I87" s="11">
        <f>H87/ISA!$B$5</f>
        <v>4.9999235214004152</v>
      </c>
      <c r="J87" s="11">
        <f t="shared" ref="J87:J150" si="39">J86</f>
        <v>97.473519467197605</v>
      </c>
      <c r="K87" s="11">
        <f t="shared" si="26"/>
        <v>4</v>
      </c>
      <c r="M87" s="11">
        <f t="shared" si="27"/>
        <v>245.16249999999999</v>
      </c>
      <c r="N87" s="11"/>
      <c r="O87" s="11">
        <f ca="1">$N$6*$G$9*($N$10*(B87/$D$6)^$V$7*(C87/$D$7)^$V$6*('Airfoil-1'!$C$7/$D$8)^($V$8)*(Stability!$CE$21/$D$9)^$V$9*(K87*IF(1=1,W87,$Y$12)/($G$11*$G$10))^$V$10*(1/($D$11*0+1))^$V$11-1)</f>
        <v>-37.073628071302046</v>
      </c>
      <c r="P87" s="11">
        <f t="shared" ca="1" si="28"/>
        <v>-6.3553816379270902</v>
      </c>
      <c r="Q87" s="11">
        <f t="shared" ca="1" si="29"/>
        <v>-3.4983987053265637</v>
      </c>
      <c r="R87" s="11">
        <f t="shared" ca="1" si="30"/>
        <v>-23.952605001078716</v>
      </c>
      <c r="S87" s="11">
        <f t="shared" ca="1" si="31"/>
        <v>27.315850928697948</v>
      </c>
      <c r="T87" s="11">
        <f t="shared" ca="1" si="32"/>
        <v>3.6668613620729094</v>
      </c>
      <c r="U87" s="11">
        <f t="shared" ca="1" si="33"/>
        <v>1.8559502946734363</v>
      </c>
      <c r="V87" s="11">
        <f t="shared" ca="1" si="34"/>
        <v>33.572323998921291</v>
      </c>
      <c r="W87" s="17">
        <f t="shared" ca="1" si="23"/>
        <v>288.13286105270458</v>
      </c>
      <c r="X87" s="11">
        <f t="shared" ref="X87:X150" ca="1" si="40">X86</f>
        <v>288.13286105270458</v>
      </c>
      <c r="Z87" s="11">
        <f t="shared" ca="1" si="35"/>
        <v>66.410986584365617</v>
      </c>
      <c r="AA87" s="11">
        <f t="shared" ca="1" si="36"/>
        <v>141.62684158436559</v>
      </c>
      <c r="AB87" s="11">
        <f t="shared" ca="1" si="24"/>
        <v>239.1003610515632</v>
      </c>
      <c r="AC87" s="11">
        <f t="shared" ca="1" si="25"/>
        <v>288.13286105270458</v>
      </c>
      <c r="AD87" s="12"/>
      <c r="AE87" s="11"/>
      <c r="AF87" s="11"/>
      <c r="AG87" s="11"/>
      <c r="AH87" s="11"/>
      <c r="AI87" s="11"/>
      <c r="AJ87" s="11"/>
      <c r="AK87" s="11"/>
      <c r="AL87" s="1"/>
      <c r="AM87" s="11"/>
      <c r="AN87" s="11"/>
      <c r="AO87" s="11"/>
    </row>
    <row r="88" spans="2:41" x14ac:dyDescent="0.25">
      <c r="B88" s="1">
        <f>'Geometry-Wing'!C88</f>
        <v>0.30481432099438527</v>
      </c>
      <c r="C88" s="1">
        <f>'Geometry-Wing'!D88</f>
        <v>3</v>
      </c>
      <c r="D88" s="1">
        <f t="shared" si="20"/>
        <v>0.91444296298315586</v>
      </c>
      <c r="E88" s="1">
        <f>'Geometry-Fuselage'!C88</f>
        <v>1.63</v>
      </c>
      <c r="G88" s="1">
        <f t="shared" si="37"/>
        <v>0.25</v>
      </c>
      <c r="H88" s="11">
        <f t="shared" si="38"/>
        <v>49.032500001141379</v>
      </c>
      <c r="I88" s="11">
        <f>H88/ISA!$B$5</f>
        <v>4.9999235214004152</v>
      </c>
      <c r="J88" s="11">
        <f t="shared" si="39"/>
        <v>97.473519467197605</v>
      </c>
      <c r="K88" s="11">
        <f t="shared" si="26"/>
        <v>4</v>
      </c>
      <c r="M88" s="11">
        <f t="shared" si="27"/>
        <v>245.16249999999999</v>
      </c>
      <c r="N88" s="11"/>
      <c r="O88" s="11">
        <f ca="1">$N$6*$G$9*($N$10*(B88/$D$6)^$V$7*(C88/$D$7)^$V$6*('Airfoil-1'!$C$7/$D$8)^($V$8)*(Stability!$CE$21/$D$9)^$V$9*(K88*IF(1=1,W88,$Y$12)/($G$11*$G$10))^$V$10*(1/($D$11*0+1))^$V$11-1)</f>
        <v>-37.073628071302046</v>
      </c>
      <c r="P88" s="11">
        <f t="shared" ca="1" si="28"/>
        <v>-6.3553816379270902</v>
      </c>
      <c r="Q88" s="11">
        <f t="shared" ca="1" si="29"/>
        <v>-3.4983987053265637</v>
      </c>
      <c r="R88" s="11">
        <f t="shared" ca="1" si="30"/>
        <v>-23.952605001078716</v>
      </c>
      <c r="S88" s="11">
        <f t="shared" ca="1" si="31"/>
        <v>27.315850928697948</v>
      </c>
      <c r="T88" s="11">
        <f t="shared" ca="1" si="32"/>
        <v>3.6668613620729094</v>
      </c>
      <c r="U88" s="11">
        <f t="shared" ca="1" si="33"/>
        <v>1.8559502946734363</v>
      </c>
      <c r="V88" s="11">
        <f t="shared" ca="1" si="34"/>
        <v>33.572323998921291</v>
      </c>
      <c r="W88" s="17">
        <f t="shared" ca="1" si="23"/>
        <v>288.13286105270458</v>
      </c>
      <c r="X88" s="11">
        <f t="shared" ca="1" si="40"/>
        <v>288.13286105270458</v>
      </c>
      <c r="Z88" s="11">
        <f t="shared" ca="1" si="35"/>
        <v>66.410986584365617</v>
      </c>
      <c r="AA88" s="11">
        <f t="shared" ca="1" si="36"/>
        <v>141.62684158436559</v>
      </c>
      <c r="AB88" s="11">
        <f t="shared" ca="1" si="24"/>
        <v>239.1003610515632</v>
      </c>
      <c r="AC88" s="11">
        <f t="shared" ca="1" si="25"/>
        <v>288.13286105270458</v>
      </c>
      <c r="AD88" s="12"/>
      <c r="AE88" s="11"/>
      <c r="AF88" s="11"/>
      <c r="AG88" s="11"/>
      <c r="AH88" s="11"/>
      <c r="AI88" s="11"/>
      <c r="AJ88" s="11"/>
      <c r="AK88" s="11"/>
      <c r="AL88" s="1"/>
      <c r="AM88" s="11"/>
      <c r="AN88" s="11"/>
      <c r="AO88" s="11"/>
    </row>
    <row r="89" spans="2:41" x14ac:dyDescent="0.25">
      <c r="B89" s="1">
        <f>'Geometry-Wing'!C89</f>
        <v>0.30481432099438527</v>
      </c>
      <c r="C89" s="1">
        <f>'Geometry-Wing'!D89</f>
        <v>3</v>
      </c>
      <c r="D89" s="1">
        <f t="shared" si="20"/>
        <v>0.91444296298315586</v>
      </c>
      <c r="E89" s="1">
        <f>'Geometry-Fuselage'!C89</f>
        <v>1.63</v>
      </c>
      <c r="G89" s="1">
        <f t="shared" si="37"/>
        <v>0.25</v>
      </c>
      <c r="H89" s="11">
        <f t="shared" si="38"/>
        <v>49.032500001141379</v>
      </c>
      <c r="I89" s="11">
        <f>H89/ISA!$B$5</f>
        <v>4.9999235214004152</v>
      </c>
      <c r="J89" s="11">
        <f t="shared" si="39"/>
        <v>97.473519467197605</v>
      </c>
      <c r="K89" s="11">
        <f t="shared" si="26"/>
        <v>4</v>
      </c>
      <c r="M89" s="11">
        <f t="shared" si="27"/>
        <v>245.16249999999999</v>
      </c>
      <c r="N89" s="11"/>
      <c r="O89" s="11">
        <f ca="1">$N$6*$G$9*($N$10*(B89/$D$6)^$V$7*(C89/$D$7)^$V$6*('Airfoil-1'!$C$7/$D$8)^($V$8)*(Stability!$CE$21/$D$9)^$V$9*(K89*IF(1=1,W89,$Y$12)/($G$11*$G$10))^$V$10*(1/($D$11*0+1))^$V$11-1)</f>
        <v>-37.073628071302046</v>
      </c>
      <c r="P89" s="11">
        <f t="shared" ca="1" si="28"/>
        <v>-6.3553816379270902</v>
      </c>
      <c r="Q89" s="11">
        <f t="shared" ca="1" si="29"/>
        <v>-3.4983987053265637</v>
      </c>
      <c r="R89" s="11">
        <f t="shared" ca="1" si="30"/>
        <v>-23.952605001078716</v>
      </c>
      <c r="S89" s="11">
        <f t="shared" ca="1" si="31"/>
        <v>27.315850928697948</v>
      </c>
      <c r="T89" s="11">
        <f t="shared" ca="1" si="32"/>
        <v>3.6668613620729094</v>
      </c>
      <c r="U89" s="11">
        <f t="shared" ca="1" si="33"/>
        <v>1.8559502946734363</v>
      </c>
      <c r="V89" s="11">
        <f t="shared" ca="1" si="34"/>
        <v>33.572323998921291</v>
      </c>
      <c r="W89" s="17">
        <f t="shared" ca="1" si="23"/>
        <v>288.13286105270458</v>
      </c>
      <c r="X89" s="11">
        <f t="shared" ca="1" si="40"/>
        <v>288.13286105270458</v>
      </c>
      <c r="Z89" s="11">
        <f t="shared" ca="1" si="35"/>
        <v>66.410986584365617</v>
      </c>
      <c r="AA89" s="11">
        <f t="shared" ca="1" si="36"/>
        <v>141.62684158436559</v>
      </c>
      <c r="AB89" s="11">
        <f t="shared" ca="1" si="24"/>
        <v>239.1003610515632</v>
      </c>
      <c r="AC89" s="11">
        <f t="shared" ca="1" si="25"/>
        <v>288.13286105270458</v>
      </c>
      <c r="AD89" s="12"/>
      <c r="AE89" s="11"/>
      <c r="AF89" s="11"/>
      <c r="AG89" s="11"/>
      <c r="AH89" s="11"/>
      <c r="AI89" s="11"/>
      <c r="AJ89" s="11"/>
      <c r="AK89" s="11"/>
      <c r="AL89" s="1"/>
      <c r="AM89" s="11"/>
      <c r="AN89" s="11"/>
      <c r="AO89" s="11"/>
    </row>
    <row r="90" spans="2:41" x14ac:dyDescent="0.25">
      <c r="B90" s="1">
        <f>'Geometry-Wing'!C90</f>
        <v>0.30481432099438527</v>
      </c>
      <c r="C90" s="1">
        <f>'Geometry-Wing'!D90</f>
        <v>3</v>
      </c>
      <c r="D90" s="1">
        <f t="shared" si="20"/>
        <v>0.91444296298315586</v>
      </c>
      <c r="E90" s="1">
        <f>'Geometry-Fuselage'!C90</f>
        <v>1.63</v>
      </c>
      <c r="G90" s="1">
        <f t="shared" si="37"/>
        <v>0.25</v>
      </c>
      <c r="H90" s="11">
        <f t="shared" si="38"/>
        <v>49.032500001141379</v>
      </c>
      <c r="I90" s="11">
        <f>H90/ISA!$B$5</f>
        <v>4.9999235214004152</v>
      </c>
      <c r="J90" s="11">
        <f t="shared" si="39"/>
        <v>97.473519467197605</v>
      </c>
      <c r="K90" s="11">
        <f t="shared" si="26"/>
        <v>4</v>
      </c>
      <c r="M90" s="11">
        <f t="shared" si="27"/>
        <v>245.16249999999999</v>
      </c>
      <c r="N90" s="11"/>
      <c r="O90" s="11">
        <f ca="1">$N$6*$G$9*($N$10*(B90/$D$6)^$V$7*(C90/$D$7)^$V$6*('Airfoil-1'!$C$7/$D$8)^($V$8)*(Stability!$CE$21/$D$9)^$V$9*(K90*IF(1=1,W90,$Y$12)/($G$11*$G$10))^$V$10*(1/($D$11*0+1))^$V$11-1)</f>
        <v>-37.073628071302046</v>
      </c>
      <c r="P90" s="11">
        <f t="shared" ca="1" si="28"/>
        <v>-6.3553816379270902</v>
      </c>
      <c r="Q90" s="11">
        <f t="shared" ca="1" si="29"/>
        <v>-3.4983987053265637</v>
      </c>
      <c r="R90" s="11">
        <f t="shared" ca="1" si="30"/>
        <v>-23.952605001078716</v>
      </c>
      <c r="S90" s="11">
        <f t="shared" ca="1" si="31"/>
        <v>27.315850928697948</v>
      </c>
      <c r="T90" s="11">
        <f t="shared" ca="1" si="32"/>
        <v>3.6668613620729094</v>
      </c>
      <c r="U90" s="11">
        <f t="shared" ca="1" si="33"/>
        <v>1.8559502946734363</v>
      </c>
      <c r="V90" s="11">
        <f t="shared" ca="1" si="34"/>
        <v>33.572323998921291</v>
      </c>
      <c r="W90" s="17">
        <f t="shared" ca="1" si="23"/>
        <v>288.13286105270458</v>
      </c>
      <c r="X90" s="11">
        <f t="shared" ca="1" si="40"/>
        <v>288.13286105270458</v>
      </c>
      <c r="Z90" s="11">
        <f t="shared" ca="1" si="35"/>
        <v>66.410986584365617</v>
      </c>
      <c r="AA90" s="11">
        <f t="shared" ca="1" si="36"/>
        <v>141.62684158436559</v>
      </c>
      <c r="AB90" s="11">
        <f t="shared" ca="1" si="24"/>
        <v>239.1003610515632</v>
      </c>
      <c r="AC90" s="11">
        <f t="shared" ca="1" si="25"/>
        <v>288.13286105270458</v>
      </c>
      <c r="AD90" s="12"/>
      <c r="AE90" s="11"/>
      <c r="AF90" s="11"/>
      <c r="AG90" s="11"/>
      <c r="AH90" s="11"/>
      <c r="AI90" s="11"/>
      <c r="AJ90" s="11"/>
      <c r="AK90" s="11"/>
      <c r="AL90" s="1"/>
      <c r="AM90" s="11"/>
      <c r="AN90" s="11"/>
      <c r="AO90" s="11"/>
    </row>
    <row r="91" spans="2:41" x14ac:dyDescent="0.25">
      <c r="B91" s="1">
        <f>'Geometry-Wing'!C91</f>
        <v>0.30481432099438527</v>
      </c>
      <c r="C91" s="1">
        <f>'Geometry-Wing'!D91</f>
        <v>3</v>
      </c>
      <c r="D91" s="1">
        <f t="shared" si="20"/>
        <v>0.91444296298315586</v>
      </c>
      <c r="E91" s="1">
        <f>'Geometry-Fuselage'!C91</f>
        <v>1.63</v>
      </c>
      <c r="G91" s="1">
        <f t="shared" si="37"/>
        <v>0.25</v>
      </c>
      <c r="H91" s="11">
        <f t="shared" si="38"/>
        <v>49.032500001141379</v>
      </c>
      <c r="I91" s="11">
        <f>H91/ISA!$B$5</f>
        <v>4.9999235214004152</v>
      </c>
      <c r="J91" s="11">
        <f t="shared" si="39"/>
        <v>97.473519467197605</v>
      </c>
      <c r="K91" s="11">
        <f t="shared" si="26"/>
        <v>4</v>
      </c>
      <c r="M91" s="11">
        <f t="shared" si="27"/>
        <v>245.16249999999999</v>
      </c>
      <c r="N91" s="11"/>
      <c r="O91" s="11">
        <f ca="1">$N$6*$G$9*($N$10*(B91/$D$6)^$V$7*(C91/$D$7)^$V$6*('Airfoil-1'!$C$7/$D$8)^($V$8)*(Stability!$CE$21/$D$9)^$V$9*(K91*IF(1=1,W91,$Y$12)/($G$11*$G$10))^$V$10*(1/($D$11*0+1))^$V$11-1)</f>
        <v>-37.073628071302046</v>
      </c>
      <c r="P91" s="11">
        <f t="shared" ca="1" si="28"/>
        <v>-6.3553816379270902</v>
      </c>
      <c r="Q91" s="11">
        <f t="shared" ca="1" si="29"/>
        <v>-3.4983987053265637</v>
      </c>
      <c r="R91" s="11">
        <f t="shared" ca="1" si="30"/>
        <v>-23.952605001078716</v>
      </c>
      <c r="S91" s="11">
        <f t="shared" ca="1" si="31"/>
        <v>27.315850928697948</v>
      </c>
      <c r="T91" s="11">
        <f t="shared" ca="1" si="32"/>
        <v>3.6668613620729094</v>
      </c>
      <c r="U91" s="11">
        <f t="shared" ca="1" si="33"/>
        <v>1.8559502946734363</v>
      </c>
      <c r="V91" s="11">
        <f t="shared" ca="1" si="34"/>
        <v>33.572323998921291</v>
      </c>
      <c r="W91" s="17">
        <f t="shared" ca="1" si="23"/>
        <v>288.13286105270458</v>
      </c>
      <c r="X91" s="11">
        <f t="shared" ca="1" si="40"/>
        <v>288.13286105270458</v>
      </c>
      <c r="Z91" s="11">
        <f t="shared" ca="1" si="35"/>
        <v>66.410986584365617</v>
      </c>
      <c r="AA91" s="11">
        <f t="shared" ca="1" si="36"/>
        <v>141.62684158436559</v>
      </c>
      <c r="AB91" s="11">
        <f t="shared" ca="1" si="24"/>
        <v>239.1003610515632</v>
      </c>
      <c r="AC91" s="11">
        <f t="shared" ca="1" si="25"/>
        <v>288.13286105270458</v>
      </c>
      <c r="AD91" s="12"/>
      <c r="AE91" s="11"/>
      <c r="AF91" s="11"/>
      <c r="AG91" s="11"/>
      <c r="AH91" s="11"/>
      <c r="AI91" s="11"/>
      <c r="AJ91" s="11"/>
      <c r="AK91" s="11"/>
      <c r="AL91" s="1"/>
      <c r="AM91" s="11"/>
      <c r="AN91" s="11"/>
      <c r="AO91" s="11"/>
    </row>
    <row r="92" spans="2:41" x14ac:dyDescent="0.25">
      <c r="B92" s="1">
        <f>'Geometry-Wing'!C92</f>
        <v>0.30481432099438527</v>
      </c>
      <c r="C92" s="1">
        <f>'Geometry-Wing'!D92</f>
        <v>3</v>
      </c>
      <c r="D92" s="1">
        <f t="shared" si="20"/>
        <v>0.91444296298315586</v>
      </c>
      <c r="E92" s="1">
        <f>'Geometry-Fuselage'!C92</f>
        <v>1.63</v>
      </c>
      <c r="G92" s="1">
        <f t="shared" si="37"/>
        <v>0.25</v>
      </c>
      <c r="H92" s="11">
        <f t="shared" si="38"/>
        <v>49.032500001141379</v>
      </c>
      <c r="I92" s="11">
        <f>H92/ISA!$B$5</f>
        <v>4.9999235214004152</v>
      </c>
      <c r="J92" s="11">
        <f t="shared" si="39"/>
        <v>97.473519467197605</v>
      </c>
      <c r="K92" s="11">
        <f t="shared" si="26"/>
        <v>4</v>
      </c>
      <c r="M92" s="11">
        <f t="shared" si="27"/>
        <v>245.16249999999999</v>
      </c>
      <c r="N92" s="11"/>
      <c r="O92" s="11">
        <f ca="1">$N$6*$G$9*($N$10*(B92/$D$6)^$V$7*(C92/$D$7)^$V$6*('Airfoil-1'!$C$7/$D$8)^($V$8)*(Stability!$CE$21/$D$9)^$V$9*(K92*IF(1=1,W92,$Y$12)/($G$11*$G$10))^$V$10*(1/($D$11*0+1))^$V$11-1)</f>
        <v>-37.073628071302046</v>
      </c>
      <c r="P92" s="11">
        <f t="shared" ca="1" si="28"/>
        <v>-6.3553816379270902</v>
      </c>
      <c r="Q92" s="11">
        <f t="shared" ca="1" si="29"/>
        <v>-3.4983987053265637</v>
      </c>
      <c r="R92" s="11">
        <f t="shared" ca="1" si="30"/>
        <v>-23.952605001078716</v>
      </c>
      <c r="S92" s="11">
        <f t="shared" ca="1" si="31"/>
        <v>27.315850928697948</v>
      </c>
      <c r="T92" s="11">
        <f t="shared" ca="1" si="32"/>
        <v>3.6668613620729094</v>
      </c>
      <c r="U92" s="11">
        <f t="shared" ca="1" si="33"/>
        <v>1.8559502946734363</v>
      </c>
      <c r="V92" s="11">
        <f t="shared" ca="1" si="34"/>
        <v>33.572323998921291</v>
      </c>
      <c r="W92" s="17">
        <f t="shared" ca="1" si="23"/>
        <v>288.13286105270458</v>
      </c>
      <c r="X92" s="11">
        <f t="shared" ca="1" si="40"/>
        <v>288.13286105270458</v>
      </c>
      <c r="Z92" s="11">
        <f t="shared" ca="1" si="35"/>
        <v>66.410986584365617</v>
      </c>
      <c r="AA92" s="11">
        <f t="shared" ca="1" si="36"/>
        <v>141.62684158436559</v>
      </c>
      <c r="AB92" s="11">
        <f t="shared" ca="1" si="24"/>
        <v>239.1003610515632</v>
      </c>
      <c r="AC92" s="11">
        <f t="shared" ca="1" si="25"/>
        <v>288.13286105270458</v>
      </c>
      <c r="AD92" s="12"/>
      <c r="AE92" s="11"/>
      <c r="AF92" s="11"/>
      <c r="AG92" s="11"/>
      <c r="AH92" s="11"/>
      <c r="AI92" s="11"/>
      <c r="AJ92" s="11"/>
      <c r="AK92" s="11"/>
      <c r="AL92" s="1"/>
      <c r="AM92" s="11"/>
      <c r="AN92" s="11"/>
      <c r="AO92" s="11"/>
    </row>
    <row r="93" spans="2:41" x14ac:dyDescent="0.25">
      <c r="B93" s="1">
        <f>'Geometry-Wing'!C93</f>
        <v>0.30481432099438527</v>
      </c>
      <c r="C93" s="1">
        <f>'Geometry-Wing'!D93</f>
        <v>3</v>
      </c>
      <c r="D93" s="1">
        <f t="shared" si="20"/>
        <v>0.91444296298315586</v>
      </c>
      <c r="E93" s="1">
        <f>'Geometry-Fuselage'!C93</f>
        <v>1.63</v>
      </c>
      <c r="G93" s="1">
        <f t="shared" si="37"/>
        <v>0.25</v>
      </c>
      <c r="H93" s="11">
        <f t="shared" si="38"/>
        <v>49.032500001141379</v>
      </c>
      <c r="I93" s="11">
        <f>H93/ISA!$B$5</f>
        <v>4.9999235214004152</v>
      </c>
      <c r="J93" s="11">
        <f t="shared" si="39"/>
        <v>97.473519467197605</v>
      </c>
      <c r="K93" s="11">
        <f t="shared" si="26"/>
        <v>4</v>
      </c>
      <c r="M93" s="11">
        <f t="shared" si="27"/>
        <v>245.16249999999999</v>
      </c>
      <c r="N93" s="11"/>
      <c r="O93" s="11">
        <f ca="1">$N$6*$G$9*($N$10*(B93/$D$6)^$V$7*(C93/$D$7)^$V$6*('Airfoil-1'!$C$7/$D$8)^($V$8)*(Stability!$CE$21/$D$9)^$V$9*(K93*IF(1=1,W93,$Y$12)/($G$11*$G$10))^$V$10*(1/($D$11*0+1))^$V$11-1)</f>
        <v>-37.073628071302046</v>
      </c>
      <c r="P93" s="11">
        <f t="shared" ca="1" si="28"/>
        <v>-6.3553816379270902</v>
      </c>
      <c r="Q93" s="11">
        <f t="shared" ca="1" si="29"/>
        <v>-3.4983987053265637</v>
      </c>
      <c r="R93" s="11">
        <f t="shared" ca="1" si="30"/>
        <v>-23.952605001078716</v>
      </c>
      <c r="S93" s="11">
        <f t="shared" ca="1" si="31"/>
        <v>27.315850928697948</v>
      </c>
      <c r="T93" s="11">
        <f t="shared" ca="1" si="32"/>
        <v>3.6668613620729094</v>
      </c>
      <c r="U93" s="11">
        <f t="shared" ca="1" si="33"/>
        <v>1.8559502946734363</v>
      </c>
      <c r="V93" s="11">
        <f t="shared" ca="1" si="34"/>
        <v>33.572323998921291</v>
      </c>
      <c r="W93" s="17">
        <f t="shared" ca="1" si="23"/>
        <v>288.13286105270458</v>
      </c>
      <c r="X93" s="11">
        <f t="shared" ca="1" si="40"/>
        <v>288.13286105270458</v>
      </c>
      <c r="Z93" s="11">
        <f t="shared" ca="1" si="35"/>
        <v>66.410986584365617</v>
      </c>
      <c r="AA93" s="11">
        <f t="shared" ca="1" si="36"/>
        <v>141.62684158436559</v>
      </c>
      <c r="AB93" s="11">
        <f t="shared" ca="1" si="24"/>
        <v>239.1003610515632</v>
      </c>
      <c r="AC93" s="11">
        <f t="shared" ca="1" si="25"/>
        <v>288.13286105270458</v>
      </c>
      <c r="AD93" s="12"/>
      <c r="AE93" s="11"/>
      <c r="AF93" s="11"/>
      <c r="AG93" s="11"/>
      <c r="AH93" s="11"/>
      <c r="AI93" s="11"/>
      <c r="AJ93" s="11"/>
      <c r="AK93" s="11"/>
      <c r="AL93" s="1"/>
      <c r="AM93" s="11"/>
      <c r="AN93" s="11"/>
      <c r="AO93" s="11"/>
    </row>
    <row r="94" spans="2:41" x14ac:dyDescent="0.25">
      <c r="B94" s="1">
        <f>'Geometry-Wing'!C94</f>
        <v>0.30481432099438527</v>
      </c>
      <c r="C94" s="1">
        <f>'Geometry-Wing'!D94</f>
        <v>3</v>
      </c>
      <c r="D94" s="1">
        <f t="shared" si="20"/>
        <v>0.91444296298315586</v>
      </c>
      <c r="E94" s="1">
        <f>'Geometry-Fuselage'!C94</f>
        <v>1.63</v>
      </c>
      <c r="G94" s="1">
        <f t="shared" si="37"/>
        <v>0.25</v>
      </c>
      <c r="H94" s="11">
        <f t="shared" si="38"/>
        <v>49.032500001141379</v>
      </c>
      <c r="I94" s="11">
        <f>H94/ISA!$B$5</f>
        <v>4.9999235214004152</v>
      </c>
      <c r="J94" s="11">
        <f t="shared" si="39"/>
        <v>97.473519467197605</v>
      </c>
      <c r="K94" s="11">
        <f t="shared" si="26"/>
        <v>4</v>
      </c>
      <c r="M94" s="11">
        <f t="shared" si="27"/>
        <v>245.16249999999999</v>
      </c>
      <c r="N94" s="11"/>
      <c r="O94" s="11">
        <f ca="1">$N$6*$G$9*($N$10*(B94/$D$6)^$V$7*(C94/$D$7)^$V$6*('Airfoil-1'!$C$7/$D$8)^($V$8)*(Stability!$CE$21/$D$9)^$V$9*(K94*IF(1=1,W94,$Y$12)/($G$11*$G$10))^$V$10*(1/($D$11*0+1))^$V$11-1)</f>
        <v>-37.073628071302046</v>
      </c>
      <c r="P94" s="11">
        <f t="shared" ca="1" si="28"/>
        <v>-6.3553816379270902</v>
      </c>
      <c r="Q94" s="11">
        <f t="shared" ca="1" si="29"/>
        <v>-3.4983987053265637</v>
      </c>
      <c r="R94" s="11">
        <f t="shared" ca="1" si="30"/>
        <v>-23.952605001078716</v>
      </c>
      <c r="S94" s="11">
        <f t="shared" ca="1" si="31"/>
        <v>27.315850928697948</v>
      </c>
      <c r="T94" s="11">
        <f t="shared" ca="1" si="32"/>
        <v>3.6668613620729094</v>
      </c>
      <c r="U94" s="11">
        <f t="shared" ca="1" si="33"/>
        <v>1.8559502946734363</v>
      </c>
      <c r="V94" s="11">
        <f t="shared" ca="1" si="34"/>
        <v>33.572323998921291</v>
      </c>
      <c r="W94" s="17">
        <f t="shared" ca="1" si="23"/>
        <v>288.13286105270458</v>
      </c>
      <c r="X94" s="11">
        <f t="shared" ca="1" si="40"/>
        <v>288.13286105270458</v>
      </c>
      <c r="Z94" s="11">
        <f t="shared" ca="1" si="35"/>
        <v>66.410986584365617</v>
      </c>
      <c r="AA94" s="11">
        <f t="shared" ca="1" si="36"/>
        <v>141.62684158436559</v>
      </c>
      <c r="AB94" s="11">
        <f t="shared" ca="1" si="24"/>
        <v>239.1003610515632</v>
      </c>
      <c r="AC94" s="11">
        <f t="shared" ca="1" si="25"/>
        <v>288.13286105270458</v>
      </c>
      <c r="AD94" s="12"/>
      <c r="AE94" s="11"/>
      <c r="AF94" s="11"/>
      <c r="AG94" s="11"/>
      <c r="AH94" s="11"/>
      <c r="AI94" s="11"/>
      <c r="AJ94" s="11"/>
      <c r="AK94" s="11"/>
      <c r="AL94" s="1"/>
      <c r="AM94" s="11"/>
      <c r="AN94" s="11"/>
      <c r="AO94" s="11"/>
    </row>
    <row r="95" spans="2:41" x14ac:dyDescent="0.25">
      <c r="B95" s="1">
        <f>'Geometry-Wing'!C95</f>
        <v>0.30481432099438527</v>
      </c>
      <c r="C95" s="1">
        <f>'Geometry-Wing'!D95</f>
        <v>3</v>
      </c>
      <c r="D95" s="1">
        <f t="shared" si="20"/>
        <v>0.91444296298315586</v>
      </c>
      <c r="E95" s="1">
        <f>'Geometry-Fuselage'!C95</f>
        <v>1.63</v>
      </c>
      <c r="G95" s="1">
        <f t="shared" si="37"/>
        <v>0.25</v>
      </c>
      <c r="H95" s="11">
        <f t="shared" si="38"/>
        <v>49.032500001141379</v>
      </c>
      <c r="I95" s="11">
        <f>H95/ISA!$B$5</f>
        <v>4.9999235214004152</v>
      </c>
      <c r="J95" s="11">
        <f t="shared" si="39"/>
        <v>97.473519467197605</v>
      </c>
      <c r="K95" s="11">
        <f t="shared" si="26"/>
        <v>4</v>
      </c>
      <c r="M95" s="11">
        <f t="shared" si="27"/>
        <v>245.16249999999999</v>
      </c>
      <c r="N95" s="11"/>
      <c r="O95" s="11">
        <f ca="1">$N$6*$G$9*($N$10*(B95/$D$6)^$V$7*(C95/$D$7)^$V$6*('Airfoil-1'!$C$7/$D$8)^($V$8)*(Stability!$CE$21/$D$9)^$V$9*(K95*IF(1=1,W95,$Y$12)/($G$11*$G$10))^$V$10*(1/($D$11*0+1))^$V$11-1)</f>
        <v>-37.073628071302046</v>
      </c>
      <c r="P95" s="11">
        <f t="shared" ca="1" si="28"/>
        <v>-6.3553816379270902</v>
      </c>
      <c r="Q95" s="11">
        <f t="shared" ca="1" si="29"/>
        <v>-3.4983987053265637</v>
      </c>
      <c r="R95" s="11">
        <f t="shared" ca="1" si="30"/>
        <v>-23.952605001078716</v>
      </c>
      <c r="S95" s="11">
        <f t="shared" ca="1" si="31"/>
        <v>27.315850928697948</v>
      </c>
      <c r="T95" s="11">
        <f t="shared" ca="1" si="32"/>
        <v>3.6668613620729094</v>
      </c>
      <c r="U95" s="11">
        <f t="shared" ca="1" si="33"/>
        <v>1.8559502946734363</v>
      </c>
      <c r="V95" s="11">
        <f t="shared" ca="1" si="34"/>
        <v>33.572323998921291</v>
      </c>
      <c r="W95" s="17">
        <f t="shared" ca="1" si="23"/>
        <v>288.13286105270458</v>
      </c>
      <c r="X95" s="11">
        <f t="shared" ca="1" si="40"/>
        <v>288.13286105270458</v>
      </c>
      <c r="Z95" s="11">
        <f t="shared" ca="1" si="35"/>
        <v>66.410986584365617</v>
      </c>
      <c r="AA95" s="11">
        <f t="shared" ca="1" si="36"/>
        <v>141.62684158436559</v>
      </c>
      <c r="AB95" s="11">
        <f t="shared" ca="1" si="24"/>
        <v>239.1003610515632</v>
      </c>
      <c r="AC95" s="11">
        <f t="shared" ca="1" si="25"/>
        <v>288.13286105270458</v>
      </c>
      <c r="AD95" s="12"/>
      <c r="AE95" s="11"/>
      <c r="AF95" s="11"/>
      <c r="AG95" s="11"/>
      <c r="AH95" s="11"/>
      <c r="AI95" s="11"/>
      <c r="AJ95" s="11"/>
      <c r="AK95" s="11"/>
      <c r="AL95" s="1"/>
      <c r="AM95" s="11"/>
      <c r="AN95" s="11"/>
      <c r="AO95" s="11"/>
    </row>
    <row r="96" spans="2:41" x14ac:dyDescent="0.25">
      <c r="B96" s="1">
        <f>'Geometry-Wing'!C96</f>
        <v>0.30481432099438527</v>
      </c>
      <c r="C96" s="1">
        <f>'Geometry-Wing'!D96</f>
        <v>3</v>
      </c>
      <c r="D96" s="1">
        <f t="shared" si="20"/>
        <v>0.91444296298315586</v>
      </c>
      <c r="E96" s="1">
        <f>'Geometry-Fuselage'!C96</f>
        <v>1.63</v>
      </c>
      <c r="G96" s="1">
        <f t="shared" si="37"/>
        <v>0.25</v>
      </c>
      <c r="H96" s="11">
        <f t="shared" si="38"/>
        <v>49.032500001141379</v>
      </c>
      <c r="I96" s="11">
        <f>H96/ISA!$B$5</f>
        <v>4.9999235214004152</v>
      </c>
      <c r="J96" s="11">
        <f t="shared" si="39"/>
        <v>97.473519467197605</v>
      </c>
      <c r="K96" s="11">
        <f t="shared" si="26"/>
        <v>4</v>
      </c>
      <c r="M96" s="11">
        <f t="shared" si="27"/>
        <v>245.16249999999999</v>
      </c>
      <c r="N96" s="11"/>
      <c r="O96" s="11">
        <f ca="1">$N$6*$G$9*($N$10*(B96/$D$6)^$V$7*(C96/$D$7)^$V$6*('Airfoil-1'!$C$7/$D$8)^($V$8)*(Stability!$CE$21/$D$9)^$V$9*(K96*IF(1=1,W96,$Y$12)/($G$11*$G$10))^$V$10*(1/($D$11*0+1))^$V$11-1)</f>
        <v>-37.073628071302046</v>
      </c>
      <c r="P96" s="11">
        <f t="shared" ca="1" si="28"/>
        <v>-6.3553816379270902</v>
      </c>
      <c r="Q96" s="11">
        <f t="shared" ca="1" si="29"/>
        <v>-3.4983987053265637</v>
      </c>
      <c r="R96" s="11">
        <f t="shared" ca="1" si="30"/>
        <v>-23.952605001078716</v>
      </c>
      <c r="S96" s="11">
        <f t="shared" ca="1" si="31"/>
        <v>27.315850928697948</v>
      </c>
      <c r="T96" s="11">
        <f t="shared" ca="1" si="32"/>
        <v>3.6668613620729094</v>
      </c>
      <c r="U96" s="11">
        <f t="shared" ca="1" si="33"/>
        <v>1.8559502946734363</v>
      </c>
      <c r="V96" s="11">
        <f t="shared" ca="1" si="34"/>
        <v>33.572323998921291</v>
      </c>
      <c r="W96" s="17">
        <f t="shared" ca="1" si="23"/>
        <v>288.13286105270458</v>
      </c>
      <c r="X96" s="11">
        <f t="shared" ca="1" si="40"/>
        <v>288.13286105270458</v>
      </c>
      <c r="Z96" s="11">
        <f t="shared" ca="1" si="35"/>
        <v>66.410986584365617</v>
      </c>
      <c r="AA96" s="11">
        <f t="shared" ca="1" si="36"/>
        <v>141.62684158436559</v>
      </c>
      <c r="AB96" s="11">
        <f t="shared" ca="1" si="24"/>
        <v>239.1003610515632</v>
      </c>
      <c r="AC96" s="11">
        <f t="shared" ca="1" si="25"/>
        <v>288.13286105270458</v>
      </c>
      <c r="AD96" s="12"/>
      <c r="AE96" s="11"/>
      <c r="AF96" s="11"/>
      <c r="AG96" s="11"/>
      <c r="AH96" s="11"/>
      <c r="AI96" s="11"/>
      <c r="AJ96" s="11"/>
      <c r="AK96" s="11"/>
      <c r="AL96" s="1"/>
      <c r="AM96" s="11"/>
      <c r="AN96" s="11"/>
      <c r="AO96" s="11"/>
    </row>
    <row r="97" spans="2:41" x14ac:dyDescent="0.25">
      <c r="B97" s="1">
        <f>'Geometry-Wing'!C97</f>
        <v>0.30481432099438527</v>
      </c>
      <c r="C97" s="1">
        <f>'Geometry-Wing'!D97</f>
        <v>3</v>
      </c>
      <c r="D97" s="1">
        <f t="shared" si="20"/>
        <v>0.91444296298315586</v>
      </c>
      <c r="E97" s="1">
        <f>'Geometry-Fuselage'!C97</f>
        <v>1.63</v>
      </c>
      <c r="G97" s="1">
        <f t="shared" si="37"/>
        <v>0.25</v>
      </c>
      <c r="H97" s="11">
        <f t="shared" si="38"/>
        <v>49.032500001141379</v>
      </c>
      <c r="I97" s="11">
        <f>H97/ISA!$B$5</f>
        <v>4.9999235214004152</v>
      </c>
      <c r="J97" s="11">
        <f t="shared" si="39"/>
        <v>97.473519467197605</v>
      </c>
      <c r="K97" s="11">
        <f t="shared" si="26"/>
        <v>4</v>
      </c>
      <c r="M97" s="11">
        <f t="shared" si="27"/>
        <v>245.16249999999999</v>
      </c>
      <c r="N97" s="11"/>
      <c r="O97" s="11">
        <f ca="1">$N$6*$G$9*($N$10*(B97/$D$6)^$V$7*(C97/$D$7)^$V$6*('Airfoil-1'!$C$7/$D$8)^($V$8)*(Stability!$CE$21/$D$9)^$V$9*(K97*IF(1=1,W97,$Y$12)/($G$11*$G$10))^$V$10*(1/($D$11*0+1))^$V$11-1)</f>
        <v>-37.073628071302046</v>
      </c>
      <c r="P97" s="11">
        <f t="shared" ca="1" si="28"/>
        <v>-6.3553816379270902</v>
      </c>
      <c r="Q97" s="11">
        <f t="shared" ca="1" si="29"/>
        <v>-3.4983987053265637</v>
      </c>
      <c r="R97" s="11">
        <f t="shared" ca="1" si="30"/>
        <v>-23.952605001078716</v>
      </c>
      <c r="S97" s="11">
        <f t="shared" ca="1" si="31"/>
        <v>27.315850928697948</v>
      </c>
      <c r="T97" s="11">
        <f t="shared" ca="1" si="32"/>
        <v>3.6668613620729094</v>
      </c>
      <c r="U97" s="11">
        <f t="shared" ca="1" si="33"/>
        <v>1.8559502946734363</v>
      </c>
      <c r="V97" s="11">
        <f t="shared" ca="1" si="34"/>
        <v>33.572323998921291</v>
      </c>
      <c r="W97" s="17">
        <f t="shared" ca="1" si="23"/>
        <v>288.13286105270458</v>
      </c>
      <c r="X97" s="11">
        <f t="shared" ca="1" si="40"/>
        <v>288.13286105270458</v>
      </c>
      <c r="Z97" s="11">
        <f t="shared" ca="1" si="35"/>
        <v>66.410986584365617</v>
      </c>
      <c r="AA97" s="11">
        <f t="shared" ca="1" si="36"/>
        <v>141.62684158436559</v>
      </c>
      <c r="AB97" s="11">
        <f t="shared" ca="1" si="24"/>
        <v>239.1003610515632</v>
      </c>
      <c r="AC97" s="11">
        <f t="shared" ca="1" si="25"/>
        <v>288.13286105270458</v>
      </c>
      <c r="AD97" s="12"/>
      <c r="AE97" s="11"/>
      <c r="AF97" s="11"/>
      <c r="AG97" s="11"/>
      <c r="AH97" s="11"/>
      <c r="AI97" s="11"/>
      <c r="AJ97" s="11"/>
      <c r="AK97" s="11"/>
      <c r="AL97" s="1"/>
      <c r="AM97" s="11"/>
      <c r="AN97" s="11"/>
      <c r="AO97" s="11"/>
    </row>
    <row r="98" spans="2:41" x14ac:dyDescent="0.25">
      <c r="B98" s="1">
        <f>'Geometry-Wing'!C98</f>
        <v>0.30481432099438527</v>
      </c>
      <c r="C98" s="1">
        <f>'Geometry-Wing'!D98</f>
        <v>3</v>
      </c>
      <c r="D98" s="1">
        <f t="shared" si="20"/>
        <v>0.91444296298315586</v>
      </c>
      <c r="E98" s="1">
        <f>'Geometry-Fuselage'!C98</f>
        <v>1.63</v>
      </c>
      <c r="G98" s="1">
        <f t="shared" si="37"/>
        <v>0.25</v>
      </c>
      <c r="H98" s="11">
        <f t="shared" si="38"/>
        <v>49.032500001141379</v>
      </c>
      <c r="I98" s="11">
        <f>H98/ISA!$B$5</f>
        <v>4.9999235214004152</v>
      </c>
      <c r="J98" s="11">
        <f t="shared" si="39"/>
        <v>97.473519467197605</v>
      </c>
      <c r="K98" s="11">
        <f t="shared" si="26"/>
        <v>4</v>
      </c>
      <c r="M98" s="11">
        <f t="shared" si="27"/>
        <v>245.16249999999999</v>
      </c>
      <c r="N98" s="11"/>
      <c r="O98" s="11">
        <f ca="1">$N$6*$G$9*($N$10*(B98/$D$6)^$V$7*(C98/$D$7)^$V$6*('Airfoil-1'!$C$7/$D$8)^($V$8)*(Stability!$CE$21/$D$9)^$V$9*(K98*IF(1=1,W98,$Y$12)/($G$11*$G$10))^$V$10*(1/($D$11*0+1))^$V$11-1)</f>
        <v>-37.073628071302046</v>
      </c>
      <c r="P98" s="11">
        <f t="shared" ca="1" si="28"/>
        <v>-6.3553816379270902</v>
      </c>
      <c r="Q98" s="11">
        <f t="shared" ca="1" si="29"/>
        <v>-3.4983987053265637</v>
      </c>
      <c r="R98" s="11">
        <f t="shared" ca="1" si="30"/>
        <v>-23.952605001078716</v>
      </c>
      <c r="S98" s="11">
        <f t="shared" ca="1" si="31"/>
        <v>27.315850928697948</v>
      </c>
      <c r="T98" s="11">
        <f t="shared" ca="1" si="32"/>
        <v>3.6668613620729094</v>
      </c>
      <c r="U98" s="11">
        <f t="shared" ca="1" si="33"/>
        <v>1.8559502946734363</v>
      </c>
      <c r="V98" s="11">
        <f t="shared" ca="1" si="34"/>
        <v>33.572323998921291</v>
      </c>
      <c r="W98" s="17">
        <f t="shared" ca="1" si="23"/>
        <v>288.13286105270458</v>
      </c>
      <c r="X98" s="11">
        <f t="shared" ca="1" si="40"/>
        <v>288.13286105270458</v>
      </c>
      <c r="Z98" s="11">
        <f t="shared" ca="1" si="35"/>
        <v>66.410986584365617</v>
      </c>
      <c r="AA98" s="11">
        <f t="shared" ca="1" si="36"/>
        <v>141.62684158436559</v>
      </c>
      <c r="AB98" s="11">
        <f t="shared" ca="1" si="24"/>
        <v>239.1003610515632</v>
      </c>
      <c r="AC98" s="11">
        <f t="shared" ca="1" si="25"/>
        <v>288.13286105270458</v>
      </c>
      <c r="AD98" s="12"/>
      <c r="AE98" s="11"/>
      <c r="AF98" s="11"/>
      <c r="AG98" s="11"/>
      <c r="AH98" s="11"/>
      <c r="AI98" s="11"/>
      <c r="AJ98" s="11"/>
      <c r="AK98" s="11"/>
      <c r="AL98" s="1"/>
      <c r="AM98" s="11"/>
      <c r="AN98" s="11"/>
      <c r="AO98" s="11"/>
    </row>
    <row r="99" spans="2:41" x14ac:dyDescent="0.25">
      <c r="B99" s="1">
        <f>'Geometry-Wing'!C99</f>
        <v>0.30481432099438527</v>
      </c>
      <c r="C99" s="1">
        <f>'Geometry-Wing'!D99</f>
        <v>3</v>
      </c>
      <c r="D99" s="1">
        <f t="shared" si="20"/>
        <v>0.91444296298315586</v>
      </c>
      <c r="E99" s="1">
        <f>'Geometry-Fuselage'!C99</f>
        <v>1.63</v>
      </c>
      <c r="G99" s="1">
        <f t="shared" si="37"/>
        <v>0.25</v>
      </c>
      <c r="H99" s="11">
        <f t="shared" si="38"/>
        <v>49.032500001141379</v>
      </c>
      <c r="I99" s="11">
        <f>H99/ISA!$B$5</f>
        <v>4.9999235214004152</v>
      </c>
      <c r="J99" s="11">
        <f t="shared" si="39"/>
        <v>97.473519467197605</v>
      </c>
      <c r="K99" s="11">
        <f t="shared" si="26"/>
        <v>4</v>
      </c>
      <c r="M99" s="11">
        <f t="shared" si="27"/>
        <v>245.16249999999999</v>
      </c>
      <c r="N99" s="11"/>
      <c r="O99" s="11">
        <f ca="1">$N$6*$G$9*($N$10*(B99/$D$6)^$V$7*(C99/$D$7)^$V$6*('Airfoil-1'!$C$7/$D$8)^($V$8)*(Stability!$CE$21/$D$9)^$V$9*(K99*IF(1=1,W99,$Y$12)/($G$11*$G$10))^$V$10*(1/($D$11*0+1))^$V$11-1)</f>
        <v>-37.073628071302046</v>
      </c>
      <c r="P99" s="11">
        <f t="shared" ca="1" si="28"/>
        <v>-6.3553816379270902</v>
      </c>
      <c r="Q99" s="11">
        <f t="shared" ca="1" si="29"/>
        <v>-3.4983987053265637</v>
      </c>
      <c r="R99" s="11">
        <f t="shared" ca="1" si="30"/>
        <v>-23.952605001078716</v>
      </c>
      <c r="S99" s="11">
        <f t="shared" ca="1" si="31"/>
        <v>27.315850928697948</v>
      </c>
      <c r="T99" s="11">
        <f t="shared" ca="1" si="32"/>
        <v>3.6668613620729094</v>
      </c>
      <c r="U99" s="11">
        <f t="shared" ca="1" si="33"/>
        <v>1.8559502946734363</v>
      </c>
      <c r="V99" s="11">
        <f t="shared" ca="1" si="34"/>
        <v>33.572323998921291</v>
      </c>
      <c r="W99" s="17">
        <f t="shared" ca="1" si="23"/>
        <v>288.13286105270458</v>
      </c>
      <c r="X99" s="11">
        <f t="shared" ca="1" si="40"/>
        <v>288.13286105270458</v>
      </c>
      <c r="Z99" s="11">
        <f t="shared" ca="1" si="35"/>
        <v>66.410986584365617</v>
      </c>
      <c r="AA99" s="11">
        <f t="shared" ca="1" si="36"/>
        <v>141.62684158436559</v>
      </c>
      <c r="AB99" s="11">
        <f t="shared" ca="1" si="24"/>
        <v>239.1003610515632</v>
      </c>
      <c r="AC99" s="11">
        <f t="shared" ca="1" si="25"/>
        <v>288.13286105270458</v>
      </c>
      <c r="AD99" s="12"/>
      <c r="AE99" s="11"/>
      <c r="AF99" s="11"/>
      <c r="AG99" s="11"/>
      <c r="AH99" s="11"/>
      <c r="AI99" s="11"/>
      <c r="AJ99" s="11"/>
      <c r="AK99" s="11"/>
      <c r="AL99" s="1"/>
      <c r="AM99" s="11"/>
      <c r="AN99" s="11"/>
      <c r="AO99" s="11"/>
    </row>
    <row r="100" spans="2:41" x14ac:dyDescent="0.25">
      <c r="B100" s="1">
        <f>'Geometry-Wing'!C100</f>
        <v>0.30481432099438527</v>
      </c>
      <c r="C100" s="1">
        <f>'Geometry-Wing'!D100</f>
        <v>3</v>
      </c>
      <c r="D100" s="1">
        <f t="shared" si="20"/>
        <v>0.91444296298315586</v>
      </c>
      <c r="E100" s="1">
        <f>'Geometry-Fuselage'!C100</f>
        <v>1.63</v>
      </c>
      <c r="G100" s="1">
        <f t="shared" si="37"/>
        <v>0.25</v>
      </c>
      <c r="H100" s="11">
        <f t="shared" si="38"/>
        <v>49.032500001141379</v>
      </c>
      <c r="I100" s="11">
        <f>H100/ISA!$B$5</f>
        <v>4.9999235214004152</v>
      </c>
      <c r="J100" s="11">
        <f t="shared" si="39"/>
        <v>97.473519467197605</v>
      </c>
      <c r="K100" s="11">
        <f t="shared" si="26"/>
        <v>4</v>
      </c>
      <c r="M100" s="11">
        <f t="shared" si="27"/>
        <v>245.16249999999999</v>
      </c>
      <c r="N100" s="11"/>
      <c r="O100" s="11">
        <f ca="1">$N$6*$G$9*($N$10*(B100/$D$6)^$V$7*(C100/$D$7)^$V$6*('Airfoil-1'!$C$7/$D$8)^($V$8)*(Stability!$CE$21/$D$9)^$V$9*(K100*IF(1=1,W100,$Y$12)/($G$11*$G$10))^$V$10*(1/($D$11*0+1))^$V$11-1)</f>
        <v>-37.073628071302046</v>
      </c>
      <c r="P100" s="11">
        <f t="shared" ca="1" si="28"/>
        <v>-6.3553816379270902</v>
      </c>
      <c r="Q100" s="11">
        <f t="shared" ca="1" si="29"/>
        <v>-3.4983987053265637</v>
      </c>
      <c r="R100" s="11">
        <f t="shared" ca="1" si="30"/>
        <v>-23.952605001078716</v>
      </c>
      <c r="S100" s="11">
        <f t="shared" ca="1" si="31"/>
        <v>27.315850928697948</v>
      </c>
      <c r="T100" s="11">
        <f t="shared" ca="1" si="32"/>
        <v>3.6668613620729094</v>
      </c>
      <c r="U100" s="11">
        <f t="shared" ca="1" si="33"/>
        <v>1.8559502946734363</v>
      </c>
      <c r="V100" s="11">
        <f t="shared" ca="1" si="34"/>
        <v>33.572323998921291</v>
      </c>
      <c r="W100" s="17">
        <f t="shared" ca="1" si="23"/>
        <v>288.13286105270458</v>
      </c>
      <c r="X100" s="11">
        <f t="shared" ca="1" si="40"/>
        <v>288.13286105270458</v>
      </c>
      <c r="Z100" s="11">
        <f t="shared" ca="1" si="35"/>
        <v>66.410986584365617</v>
      </c>
      <c r="AA100" s="11">
        <f t="shared" ca="1" si="36"/>
        <v>141.62684158436559</v>
      </c>
      <c r="AB100" s="11">
        <f t="shared" ca="1" si="24"/>
        <v>239.1003610515632</v>
      </c>
      <c r="AC100" s="11">
        <f t="shared" ca="1" si="25"/>
        <v>288.13286105270458</v>
      </c>
      <c r="AD100" s="12"/>
      <c r="AE100" s="11"/>
      <c r="AF100" s="11"/>
      <c r="AG100" s="11"/>
      <c r="AH100" s="11"/>
      <c r="AI100" s="11"/>
      <c r="AJ100" s="11"/>
      <c r="AK100" s="11"/>
      <c r="AL100" s="1"/>
      <c r="AM100" s="11"/>
      <c r="AN100" s="11"/>
      <c r="AO100" s="11"/>
    </row>
    <row r="101" spans="2:41" x14ac:dyDescent="0.25">
      <c r="B101" s="1">
        <f>'Geometry-Wing'!C101</f>
        <v>0.30481432099438527</v>
      </c>
      <c r="C101" s="1">
        <f>'Geometry-Wing'!D101</f>
        <v>3</v>
      </c>
      <c r="D101" s="1">
        <f t="shared" si="20"/>
        <v>0.91444296298315586</v>
      </c>
      <c r="E101" s="1">
        <f>'Geometry-Fuselage'!C101</f>
        <v>1.63</v>
      </c>
      <c r="G101" s="1">
        <f t="shared" si="37"/>
        <v>0.25</v>
      </c>
      <c r="H101" s="11">
        <f t="shared" si="38"/>
        <v>49.032500001141379</v>
      </c>
      <c r="I101" s="11">
        <f>H101/ISA!$B$5</f>
        <v>4.9999235214004152</v>
      </c>
      <c r="J101" s="11">
        <f t="shared" si="39"/>
        <v>97.473519467197605</v>
      </c>
      <c r="K101" s="11">
        <f t="shared" si="26"/>
        <v>4</v>
      </c>
      <c r="M101" s="11">
        <f t="shared" si="27"/>
        <v>245.16249999999999</v>
      </c>
      <c r="N101" s="11"/>
      <c r="O101" s="11">
        <f ca="1">$N$6*$G$9*($N$10*(B101/$D$6)^$V$7*(C101/$D$7)^$V$6*('Airfoil-1'!$C$7/$D$8)^($V$8)*(Stability!$CE$21/$D$9)^$V$9*(K101*IF(1=1,W101,$Y$12)/($G$11*$G$10))^$V$10*(1/($D$11*0+1))^$V$11-1)</f>
        <v>-37.073628071302046</v>
      </c>
      <c r="P101" s="11">
        <f t="shared" ca="1" si="28"/>
        <v>-6.3553816379270902</v>
      </c>
      <c r="Q101" s="11">
        <f t="shared" ca="1" si="29"/>
        <v>-3.4983987053265637</v>
      </c>
      <c r="R101" s="11">
        <f t="shared" ca="1" si="30"/>
        <v>-23.952605001078716</v>
      </c>
      <c r="S101" s="11">
        <f t="shared" ca="1" si="31"/>
        <v>27.315850928697948</v>
      </c>
      <c r="T101" s="11">
        <f t="shared" ca="1" si="32"/>
        <v>3.6668613620729094</v>
      </c>
      <c r="U101" s="11">
        <f t="shared" ca="1" si="33"/>
        <v>1.8559502946734363</v>
      </c>
      <c r="V101" s="11">
        <f t="shared" ca="1" si="34"/>
        <v>33.572323998921291</v>
      </c>
      <c r="W101" s="17">
        <f t="shared" ca="1" si="23"/>
        <v>288.13286105270458</v>
      </c>
      <c r="X101" s="11">
        <f t="shared" ca="1" si="40"/>
        <v>288.13286105270458</v>
      </c>
      <c r="Z101" s="11">
        <f t="shared" ca="1" si="35"/>
        <v>66.410986584365617</v>
      </c>
      <c r="AA101" s="11">
        <f t="shared" ca="1" si="36"/>
        <v>141.62684158436559</v>
      </c>
      <c r="AB101" s="11">
        <f t="shared" ca="1" si="24"/>
        <v>239.1003610515632</v>
      </c>
      <c r="AC101" s="11">
        <f t="shared" ca="1" si="25"/>
        <v>288.13286105270458</v>
      </c>
      <c r="AD101" s="12"/>
      <c r="AE101" s="11"/>
      <c r="AF101" s="11"/>
      <c r="AG101" s="11"/>
      <c r="AH101" s="11"/>
      <c r="AI101" s="11"/>
      <c r="AJ101" s="11"/>
      <c r="AK101" s="11"/>
      <c r="AL101" s="1"/>
      <c r="AM101" s="11"/>
      <c r="AN101" s="11"/>
      <c r="AO101" s="11"/>
    </row>
    <row r="102" spans="2:41" x14ac:dyDescent="0.25">
      <c r="B102" s="1">
        <f>'Geometry-Wing'!C102</f>
        <v>0.30481432099438527</v>
      </c>
      <c r="C102" s="1">
        <f>'Geometry-Wing'!D102</f>
        <v>3</v>
      </c>
      <c r="D102" s="1">
        <f t="shared" si="20"/>
        <v>0.91444296298315586</v>
      </c>
      <c r="E102" s="1">
        <f>'Geometry-Fuselage'!C102</f>
        <v>1.63</v>
      </c>
      <c r="G102" s="1">
        <f t="shared" si="37"/>
        <v>0.25</v>
      </c>
      <c r="H102" s="11">
        <f t="shared" si="38"/>
        <v>49.032500001141379</v>
      </c>
      <c r="I102" s="11">
        <f>H102/ISA!$B$5</f>
        <v>4.9999235214004152</v>
      </c>
      <c r="J102" s="11">
        <f t="shared" si="39"/>
        <v>97.473519467197605</v>
      </c>
      <c r="K102" s="11">
        <f t="shared" si="26"/>
        <v>4</v>
      </c>
      <c r="M102" s="11">
        <f t="shared" si="27"/>
        <v>245.16249999999999</v>
      </c>
      <c r="N102" s="11"/>
      <c r="O102" s="11">
        <f ca="1">$N$6*$G$9*($N$10*(B102/$D$6)^$V$7*(C102/$D$7)^$V$6*('Airfoil-1'!$C$7/$D$8)^($V$8)*(Stability!$CE$21/$D$9)^$V$9*(K102*IF(1=1,W102,$Y$12)/($G$11*$G$10))^$V$10*(1/($D$11*0+1))^$V$11-1)</f>
        <v>-37.073628071302046</v>
      </c>
      <c r="P102" s="11">
        <f t="shared" ca="1" si="28"/>
        <v>-6.3553816379270902</v>
      </c>
      <c r="Q102" s="11">
        <f t="shared" ca="1" si="29"/>
        <v>-3.4983987053265637</v>
      </c>
      <c r="R102" s="11">
        <f t="shared" ca="1" si="30"/>
        <v>-23.952605001078716</v>
      </c>
      <c r="S102" s="11">
        <f t="shared" ca="1" si="31"/>
        <v>27.315850928697948</v>
      </c>
      <c r="T102" s="11">
        <f t="shared" ca="1" si="32"/>
        <v>3.6668613620729094</v>
      </c>
      <c r="U102" s="11">
        <f t="shared" ca="1" si="33"/>
        <v>1.8559502946734363</v>
      </c>
      <c r="V102" s="11">
        <f t="shared" ca="1" si="34"/>
        <v>33.572323998921291</v>
      </c>
      <c r="W102" s="17">
        <f t="shared" ca="1" si="23"/>
        <v>288.13286105270458</v>
      </c>
      <c r="X102" s="11">
        <f t="shared" ca="1" si="40"/>
        <v>288.13286105270458</v>
      </c>
      <c r="Z102" s="11">
        <f t="shared" ca="1" si="35"/>
        <v>66.410986584365617</v>
      </c>
      <c r="AA102" s="11">
        <f t="shared" ca="1" si="36"/>
        <v>141.62684158436559</v>
      </c>
      <c r="AB102" s="11">
        <f t="shared" ca="1" si="24"/>
        <v>239.1003610515632</v>
      </c>
      <c r="AC102" s="11">
        <f t="shared" ca="1" si="25"/>
        <v>288.13286105270458</v>
      </c>
      <c r="AD102" s="12"/>
      <c r="AE102" s="11"/>
      <c r="AF102" s="11"/>
      <c r="AG102" s="11"/>
      <c r="AH102" s="11"/>
      <c r="AI102" s="11"/>
      <c r="AJ102" s="11"/>
      <c r="AK102" s="11"/>
      <c r="AL102" s="1"/>
      <c r="AM102" s="11"/>
      <c r="AN102" s="11"/>
      <c r="AO102" s="11"/>
    </row>
    <row r="103" spans="2:41" x14ac:dyDescent="0.25">
      <c r="B103" s="1">
        <f>'Geometry-Wing'!C103</f>
        <v>0.30481432099438527</v>
      </c>
      <c r="C103" s="1">
        <f>'Geometry-Wing'!D103</f>
        <v>3</v>
      </c>
      <c r="D103" s="1">
        <f t="shared" si="20"/>
        <v>0.91444296298315586</v>
      </c>
      <c r="E103" s="1">
        <f>'Geometry-Fuselage'!C103</f>
        <v>1.63</v>
      </c>
      <c r="G103" s="1">
        <f t="shared" si="37"/>
        <v>0.25</v>
      </c>
      <c r="H103" s="11">
        <f t="shared" si="38"/>
        <v>49.032500001141379</v>
      </c>
      <c r="I103" s="11">
        <f>H103/ISA!$B$5</f>
        <v>4.9999235214004152</v>
      </c>
      <c r="J103" s="11">
        <f t="shared" si="39"/>
        <v>97.473519467197605</v>
      </c>
      <c r="K103" s="11">
        <f t="shared" si="26"/>
        <v>4</v>
      </c>
      <c r="M103" s="11">
        <f t="shared" si="27"/>
        <v>245.16249999999999</v>
      </c>
      <c r="N103" s="11"/>
      <c r="O103" s="11">
        <f ca="1">$N$6*$G$9*($N$10*(B103/$D$6)^$V$7*(C103/$D$7)^$V$6*('Airfoil-1'!$C$7/$D$8)^($V$8)*(Stability!$CE$21/$D$9)^$V$9*(K103*IF(1=1,W103,$Y$12)/($G$11*$G$10))^$V$10*(1/($D$11*0+1))^$V$11-1)</f>
        <v>-37.073628071302046</v>
      </c>
      <c r="P103" s="11">
        <f t="shared" ca="1" si="28"/>
        <v>-6.3553816379270902</v>
      </c>
      <c r="Q103" s="11">
        <f t="shared" ca="1" si="29"/>
        <v>-3.4983987053265637</v>
      </c>
      <c r="R103" s="11">
        <f t="shared" ca="1" si="30"/>
        <v>-23.952605001078716</v>
      </c>
      <c r="S103" s="11">
        <f t="shared" ca="1" si="31"/>
        <v>27.315850928697948</v>
      </c>
      <c r="T103" s="11">
        <f t="shared" ca="1" si="32"/>
        <v>3.6668613620729094</v>
      </c>
      <c r="U103" s="11">
        <f t="shared" ca="1" si="33"/>
        <v>1.8559502946734363</v>
      </c>
      <c r="V103" s="11">
        <f t="shared" ca="1" si="34"/>
        <v>33.572323998921291</v>
      </c>
      <c r="W103" s="17">
        <f t="shared" ca="1" si="23"/>
        <v>288.13286105270458</v>
      </c>
      <c r="X103" s="11">
        <f t="shared" ca="1" si="40"/>
        <v>288.13286105270458</v>
      </c>
      <c r="Z103" s="11">
        <f t="shared" ca="1" si="35"/>
        <v>66.410986584365617</v>
      </c>
      <c r="AA103" s="11">
        <f t="shared" ca="1" si="36"/>
        <v>141.62684158436559</v>
      </c>
      <c r="AB103" s="11">
        <f t="shared" ca="1" si="24"/>
        <v>239.1003610515632</v>
      </c>
      <c r="AC103" s="11">
        <f t="shared" ca="1" si="25"/>
        <v>288.13286105270458</v>
      </c>
      <c r="AD103" s="12"/>
      <c r="AE103" s="11"/>
      <c r="AF103" s="11"/>
      <c r="AG103" s="11"/>
      <c r="AH103" s="11"/>
      <c r="AI103" s="11"/>
      <c r="AJ103" s="11"/>
      <c r="AK103" s="11"/>
      <c r="AL103" s="1"/>
      <c r="AM103" s="11"/>
      <c r="AN103" s="11"/>
      <c r="AO103" s="11"/>
    </row>
    <row r="104" spans="2:41" x14ac:dyDescent="0.25">
      <c r="B104" s="1">
        <f>'Geometry-Wing'!C104</f>
        <v>0.30481432099438527</v>
      </c>
      <c r="C104" s="1">
        <f>'Geometry-Wing'!D104</f>
        <v>3</v>
      </c>
      <c r="D104" s="1">
        <f t="shared" si="20"/>
        <v>0.91444296298315586</v>
      </c>
      <c r="E104" s="1">
        <f>'Geometry-Fuselage'!C104</f>
        <v>1.63</v>
      </c>
      <c r="G104" s="1">
        <f t="shared" si="37"/>
        <v>0.25</v>
      </c>
      <c r="H104" s="11">
        <f t="shared" si="38"/>
        <v>49.032500001141379</v>
      </c>
      <c r="I104" s="11">
        <f>H104/ISA!$B$5</f>
        <v>4.9999235214004152</v>
      </c>
      <c r="J104" s="11">
        <f t="shared" si="39"/>
        <v>97.473519467197605</v>
      </c>
      <c r="K104" s="11">
        <f t="shared" si="26"/>
        <v>4</v>
      </c>
      <c r="M104" s="11">
        <f t="shared" si="27"/>
        <v>245.16249999999999</v>
      </c>
      <c r="N104" s="11"/>
      <c r="O104" s="11">
        <f ca="1">$N$6*$G$9*($N$10*(B104/$D$6)^$V$7*(C104/$D$7)^$V$6*('Airfoil-1'!$C$7/$D$8)^($V$8)*(Stability!$CE$21/$D$9)^$V$9*(K104*IF(1=1,W104,$Y$12)/($G$11*$G$10))^$V$10*(1/($D$11*0+1))^$V$11-1)</f>
        <v>-37.073628071302046</v>
      </c>
      <c r="P104" s="11">
        <f t="shared" ca="1" si="28"/>
        <v>-6.3553816379270902</v>
      </c>
      <c r="Q104" s="11">
        <f t="shared" ca="1" si="29"/>
        <v>-3.4983987053265637</v>
      </c>
      <c r="R104" s="11">
        <f t="shared" ca="1" si="30"/>
        <v>-23.952605001078716</v>
      </c>
      <c r="S104" s="11">
        <f t="shared" ca="1" si="31"/>
        <v>27.315850928697948</v>
      </c>
      <c r="T104" s="11">
        <f t="shared" ca="1" si="32"/>
        <v>3.6668613620729094</v>
      </c>
      <c r="U104" s="11">
        <f t="shared" ca="1" si="33"/>
        <v>1.8559502946734363</v>
      </c>
      <c r="V104" s="11">
        <f t="shared" ca="1" si="34"/>
        <v>33.572323998921291</v>
      </c>
      <c r="W104" s="17">
        <f t="shared" ca="1" si="23"/>
        <v>288.13286105270458</v>
      </c>
      <c r="X104" s="11">
        <f t="shared" ca="1" si="40"/>
        <v>288.13286105270458</v>
      </c>
      <c r="Z104" s="11">
        <f t="shared" ca="1" si="35"/>
        <v>66.410986584365617</v>
      </c>
      <c r="AA104" s="11">
        <f t="shared" ca="1" si="36"/>
        <v>141.62684158436559</v>
      </c>
      <c r="AB104" s="11">
        <f t="shared" ca="1" si="24"/>
        <v>239.1003610515632</v>
      </c>
      <c r="AC104" s="11">
        <f t="shared" ca="1" si="25"/>
        <v>288.13286105270458</v>
      </c>
      <c r="AD104" s="12"/>
      <c r="AE104" s="11"/>
      <c r="AF104" s="11"/>
      <c r="AG104" s="11"/>
      <c r="AH104" s="11"/>
      <c r="AI104" s="11"/>
      <c r="AJ104" s="11"/>
      <c r="AK104" s="11"/>
      <c r="AL104" s="1"/>
      <c r="AM104" s="11"/>
      <c r="AN104" s="11"/>
      <c r="AO104" s="11"/>
    </row>
    <row r="105" spans="2:41" x14ac:dyDescent="0.25">
      <c r="B105" s="1">
        <f>'Geometry-Wing'!C105</f>
        <v>0.30481432099438527</v>
      </c>
      <c r="C105" s="1">
        <f>'Geometry-Wing'!D105</f>
        <v>3</v>
      </c>
      <c r="D105" s="1">
        <f t="shared" ref="D105:D168" si="41">B105*C105</f>
        <v>0.91444296298315586</v>
      </c>
      <c r="E105" s="1">
        <f>'Geometry-Fuselage'!C105</f>
        <v>1.63</v>
      </c>
      <c r="G105" s="1">
        <f t="shared" si="37"/>
        <v>0.25</v>
      </c>
      <c r="H105" s="11">
        <f t="shared" si="38"/>
        <v>49.032500001141379</v>
      </c>
      <c r="I105" s="11">
        <f>H105/ISA!$B$5</f>
        <v>4.9999235214004152</v>
      </c>
      <c r="J105" s="11">
        <f t="shared" si="39"/>
        <v>97.473519467197605</v>
      </c>
      <c r="K105" s="11">
        <f t="shared" si="26"/>
        <v>4</v>
      </c>
      <c r="M105" s="11">
        <f t="shared" si="27"/>
        <v>245.16249999999999</v>
      </c>
      <c r="N105" s="11"/>
      <c r="O105" s="11">
        <f ca="1">$N$6*$G$9*($N$10*(B105/$D$6)^$V$7*(C105/$D$7)^$V$6*('Airfoil-1'!$C$7/$D$8)^($V$8)*(Stability!$CE$21/$D$9)^$V$9*(K105*IF(1=1,W105,$Y$12)/($G$11*$G$10))^$V$10*(1/($D$11*0+1))^$V$11-1)</f>
        <v>-37.073628071302046</v>
      </c>
      <c r="P105" s="11">
        <f t="shared" ca="1" si="28"/>
        <v>-6.3553816379270902</v>
      </c>
      <c r="Q105" s="11">
        <f t="shared" ca="1" si="29"/>
        <v>-3.4983987053265637</v>
      </c>
      <c r="R105" s="11">
        <f t="shared" ca="1" si="30"/>
        <v>-23.952605001078716</v>
      </c>
      <c r="S105" s="11">
        <f t="shared" ca="1" si="31"/>
        <v>27.315850928697948</v>
      </c>
      <c r="T105" s="11">
        <f t="shared" ca="1" si="32"/>
        <v>3.6668613620729094</v>
      </c>
      <c r="U105" s="11">
        <f t="shared" ca="1" si="33"/>
        <v>1.8559502946734363</v>
      </c>
      <c r="V105" s="11">
        <f t="shared" ca="1" si="34"/>
        <v>33.572323998921291</v>
      </c>
      <c r="W105" s="17">
        <f t="shared" ca="1" si="23"/>
        <v>288.13286105270458</v>
      </c>
      <c r="X105" s="11">
        <f t="shared" ca="1" si="40"/>
        <v>288.13286105270458</v>
      </c>
      <c r="Z105" s="11">
        <f t="shared" ca="1" si="35"/>
        <v>66.410986584365617</v>
      </c>
      <c r="AA105" s="11">
        <f t="shared" ca="1" si="36"/>
        <v>141.62684158436559</v>
      </c>
      <c r="AB105" s="11">
        <f t="shared" ca="1" si="24"/>
        <v>239.1003610515632</v>
      </c>
      <c r="AC105" s="11">
        <f t="shared" ca="1" si="25"/>
        <v>288.13286105270458</v>
      </c>
      <c r="AD105" s="12"/>
      <c r="AE105" s="11"/>
      <c r="AF105" s="11"/>
      <c r="AG105" s="11"/>
      <c r="AH105" s="11"/>
      <c r="AI105" s="11"/>
      <c r="AJ105" s="11"/>
      <c r="AK105" s="11"/>
      <c r="AL105" s="1"/>
      <c r="AM105" s="11"/>
      <c r="AN105" s="11"/>
      <c r="AO105" s="11"/>
    </row>
    <row r="106" spans="2:41" x14ac:dyDescent="0.25">
      <c r="B106" s="1">
        <f>'Geometry-Wing'!C106</f>
        <v>0.30481432099438527</v>
      </c>
      <c r="C106" s="1">
        <f>'Geometry-Wing'!D106</f>
        <v>3</v>
      </c>
      <c r="D106" s="1">
        <f t="shared" si="41"/>
        <v>0.91444296298315586</v>
      </c>
      <c r="E106" s="1">
        <f>'Geometry-Fuselage'!C106</f>
        <v>1.63</v>
      </c>
      <c r="G106" s="1">
        <f t="shared" si="37"/>
        <v>0.25</v>
      </c>
      <c r="H106" s="11">
        <f t="shared" si="38"/>
        <v>49.032500001141379</v>
      </c>
      <c r="I106" s="11">
        <f>H106/ISA!$B$5</f>
        <v>4.9999235214004152</v>
      </c>
      <c r="J106" s="11">
        <f t="shared" si="39"/>
        <v>97.473519467197605</v>
      </c>
      <c r="K106" s="11">
        <f t="shared" si="26"/>
        <v>4</v>
      </c>
      <c r="M106" s="11">
        <f t="shared" si="27"/>
        <v>245.16249999999999</v>
      </c>
      <c r="N106" s="11"/>
      <c r="O106" s="11">
        <f ca="1">$N$6*$G$9*($N$10*(B106/$D$6)^$V$7*(C106/$D$7)^$V$6*('Airfoil-1'!$C$7/$D$8)^($V$8)*(Stability!$CE$21/$D$9)^$V$9*(K106*IF(1=1,W106,$Y$12)/($G$11*$G$10))^$V$10*(1/($D$11*0+1))^$V$11-1)</f>
        <v>-37.073628071302046</v>
      </c>
      <c r="P106" s="11">
        <f t="shared" ca="1" si="28"/>
        <v>-6.3553816379270902</v>
      </c>
      <c r="Q106" s="11">
        <f t="shared" ca="1" si="29"/>
        <v>-3.4983987053265637</v>
      </c>
      <c r="R106" s="11">
        <f t="shared" ca="1" si="30"/>
        <v>-23.952605001078716</v>
      </c>
      <c r="S106" s="11">
        <f t="shared" ca="1" si="31"/>
        <v>27.315850928697948</v>
      </c>
      <c r="T106" s="11">
        <f t="shared" ca="1" si="32"/>
        <v>3.6668613620729094</v>
      </c>
      <c r="U106" s="11">
        <f t="shared" ca="1" si="33"/>
        <v>1.8559502946734363</v>
      </c>
      <c r="V106" s="11">
        <f t="shared" ca="1" si="34"/>
        <v>33.572323998921291</v>
      </c>
      <c r="W106" s="17">
        <f t="shared" ca="1" si="23"/>
        <v>288.13286105270458</v>
      </c>
      <c r="X106" s="11">
        <f t="shared" ca="1" si="40"/>
        <v>288.13286105270458</v>
      </c>
      <c r="Z106" s="11">
        <f t="shared" ca="1" si="35"/>
        <v>66.410986584365617</v>
      </c>
      <c r="AA106" s="11">
        <f t="shared" ca="1" si="36"/>
        <v>141.62684158436559</v>
      </c>
      <c r="AB106" s="11">
        <f t="shared" ca="1" si="24"/>
        <v>239.1003610515632</v>
      </c>
      <c r="AC106" s="11">
        <f t="shared" ca="1" si="25"/>
        <v>288.13286105270458</v>
      </c>
      <c r="AD106" s="12"/>
      <c r="AE106" s="11"/>
      <c r="AF106" s="11"/>
      <c r="AG106" s="11"/>
      <c r="AH106" s="11"/>
      <c r="AI106" s="11"/>
      <c r="AJ106" s="11"/>
      <c r="AK106" s="11"/>
      <c r="AL106" s="1"/>
      <c r="AM106" s="11"/>
      <c r="AN106" s="11"/>
      <c r="AO106" s="11"/>
    </row>
    <row r="107" spans="2:41" x14ac:dyDescent="0.25">
      <c r="B107" s="1">
        <f>'Geometry-Wing'!C107</f>
        <v>0.30481432099438527</v>
      </c>
      <c r="C107" s="1">
        <f>'Geometry-Wing'!D107</f>
        <v>3</v>
      </c>
      <c r="D107" s="1">
        <f t="shared" si="41"/>
        <v>0.91444296298315586</v>
      </c>
      <c r="E107" s="1">
        <f>'Geometry-Fuselage'!C107</f>
        <v>1.63</v>
      </c>
      <c r="G107" s="1">
        <f t="shared" si="37"/>
        <v>0.25</v>
      </c>
      <c r="H107" s="11">
        <f t="shared" si="38"/>
        <v>49.032500001141379</v>
      </c>
      <c r="I107" s="11">
        <f>H107/ISA!$B$5</f>
        <v>4.9999235214004152</v>
      </c>
      <c r="J107" s="11">
        <f t="shared" si="39"/>
        <v>97.473519467197605</v>
      </c>
      <c r="K107" s="11">
        <f t="shared" si="26"/>
        <v>4</v>
      </c>
      <c r="M107" s="11">
        <f t="shared" si="27"/>
        <v>245.16249999999999</v>
      </c>
      <c r="N107" s="11"/>
      <c r="O107" s="11">
        <f ca="1">$N$6*$G$9*($N$10*(B107/$D$6)^$V$7*(C107/$D$7)^$V$6*('Airfoil-1'!$C$7/$D$8)^($V$8)*(Stability!$CE$21/$D$9)^$V$9*(K107*IF(1=1,W107,$Y$12)/($G$11*$G$10))^$V$10*(1/($D$11*0+1))^$V$11-1)</f>
        <v>-37.073628071302046</v>
      </c>
      <c r="P107" s="11">
        <f t="shared" ca="1" si="28"/>
        <v>-6.3553816379270902</v>
      </c>
      <c r="Q107" s="11">
        <f t="shared" ca="1" si="29"/>
        <v>-3.4983987053265637</v>
      </c>
      <c r="R107" s="11">
        <f t="shared" ca="1" si="30"/>
        <v>-23.952605001078716</v>
      </c>
      <c r="S107" s="11">
        <f t="shared" ca="1" si="31"/>
        <v>27.315850928697948</v>
      </c>
      <c r="T107" s="11">
        <f t="shared" ca="1" si="32"/>
        <v>3.6668613620729094</v>
      </c>
      <c r="U107" s="11">
        <f t="shared" ca="1" si="33"/>
        <v>1.8559502946734363</v>
      </c>
      <c r="V107" s="11">
        <f t="shared" ca="1" si="34"/>
        <v>33.572323998921291</v>
      </c>
      <c r="W107" s="17">
        <f t="shared" ca="1" si="23"/>
        <v>288.13286105270458</v>
      </c>
      <c r="X107" s="11">
        <f t="shared" ca="1" si="40"/>
        <v>288.13286105270458</v>
      </c>
      <c r="Z107" s="11">
        <f t="shared" ca="1" si="35"/>
        <v>66.410986584365617</v>
      </c>
      <c r="AA107" s="11">
        <f t="shared" ca="1" si="36"/>
        <v>141.62684158436559</v>
      </c>
      <c r="AB107" s="11">
        <f t="shared" ca="1" si="24"/>
        <v>239.1003610515632</v>
      </c>
      <c r="AC107" s="11">
        <f t="shared" ca="1" si="25"/>
        <v>288.13286105270458</v>
      </c>
      <c r="AD107" s="12"/>
      <c r="AE107" s="11"/>
      <c r="AF107" s="11"/>
      <c r="AG107" s="11"/>
      <c r="AH107" s="11"/>
      <c r="AI107" s="11"/>
      <c r="AJ107" s="11"/>
      <c r="AK107" s="11"/>
      <c r="AL107" s="1"/>
      <c r="AM107" s="11"/>
      <c r="AN107" s="11"/>
      <c r="AO107" s="11"/>
    </row>
    <row r="108" spans="2:41" x14ac:dyDescent="0.25">
      <c r="B108" s="1">
        <f>'Geometry-Wing'!C108</f>
        <v>0.30481432099438527</v>
      </c>
      <c r="C108" s="1">
        <f>'Geometry-Wing'!D108</f>
        <v>3</v>
      </c>
      <c r="D108" s="1">
        <f t="shared" si="41"/>
        <v>0.91444296298315586</v>
      </c>
      <c r="E108" s="1">
        <f>'Geometry-Fuselage'!C108</f>
        <v>1.63</v>
      </c>
      <c r="G108" s="1">
        <f t="shared" si="37"/>
        <v>0.25</v>
      </c>
      <c r="H108" s="11">
        <f t="shared" si="38"/>
        <v>49.032500001141379</v>
      </c>
      <c r="I108" s="11">
        <f>H108/ISA!$B$5</f>
        <v>4.9999235214004152</v>
      </c>
      <c r="J108" s="11">
        <f t="shared" si="39"/>
        <v>97.473519467197605</v>
      </c>
      <c r="K108" s="11">
        <f t="shared" si="26"/>
        <v>4</v>
      </c>
      <c r="M108" s="11">
        <f t="shared" si="27"/>
        <v>245.16249999999999</v>
      </c>
      <c r="N108" s="11"/>
      <c r="O108" s="11">
        <f ca="1">$N$6*$G$9*($N$10*(B108/$D$6)^$V$7*(C108/$D$7)^$V$6*('Airfoil-1'!$C$7/$D$8)^($V$8)*(Stability!$CE$21/$D$9)^$V$9*(K108*IF(1=1,W108,$Y$12)/($G$11*$G$10))^$V$10*(1/($D$11*0+1))^$V$11-1)</f>
        <v>-37.073628071302046</v>
      </c>
      <c r="P108" s="11">
        <f t="shared" ca="1" si="28"/>
        <v>-6.3553816379270902</v>
      </c>
      <c r="Q108" s="11">
        <f t="shared" ca="1" si="29"/>
        <v>-3.4983987053265637</v>
      </c>
      <c r="R108" s="11">
        <f t="shared" ca="1" si="30"/>
        <v>-23.952605001078716</v>
      </c>
      <c r="S108" s="11">
        <f t="shared" ca="1" si="31"/>
        <v>27.315850928697948</v>
      </c>
      <c r="T108" s="11">
        <f t="shared" ca="1" si="32"/>
        <v>3.6668613620729094</v>
      </c>
      <c r="U108" s="11">
        <f t="shared" ca="1" si="33"/>
        <v>1.8559502946734363</v>
      </c>
      <c r="V108" s="11">
        <f t="shared" ca="1" si="34"/>
        <v>33.572323998921291</v>
      </c>
      <c r="W108" s="17">
        <f t="shared" ca="1" si="23"/>
        <v>288.13286105270458</v>
      </c>
      <c r="X108" s="11">
        <f t="shared" ca="1" si="40"/>
        <v>288.13286105270458</v>
      </c>
      <c r="Z108" s="11">
        <f t="shared" ca="1" si="35"/>
        <v>66.410986584365617</v>
      </c>
      <c r="AA108" s="11">
        <f t="shared" ca="1" si="36"/>
        <v>141.62684158436559</v>
      </c>
      <c r="AB108" s="11">
        <f t="shared" ca="1" si="24"/>
        <v>239.1003610515632</v>
      </c>
      <c r="AC108" s="11">
        <f t="shared" ca="1" si="25"/>
        <v>288.13286105270458</v>
      </c>
      <c r="AD108" s="12"/>
      <c r="AE108" s="11"/>
      <c r="AF108" s="11"/>
      <c r="AG108" s="11"/>
      <c r="AH108" s="11"/>
      <c r="AI108" s="11"/>
      <c r="AJ108" s="11"/>
      <c r="AK108" s="11"/>
      <c r="AL108" s="1"/>
      <c r="AM108" s="11"/>
      <c r="AN108" s="11"/>
      <c r="AO108" s="11"/>
    </row>
    <row r="109" spans="2:41" x14ac:dyDescent="0.25">
      <c r="B109" s="1">
        <f>'Geometry-Wing'!C109</f>
        <v>0.30481432099438527</v>
      </c>
      <c r="C109" s="1">
        <f>'Geometry-Wing'!D109</f>
        <v>3</v>
      </c>
      <c r="D109" s="1">
        <f t="shared" si="41"/>
        <v>0.91444296298315586</v>
      </c>
      <c r="E109" s="1">
        <f>'Geometry-Fuselage'!C109</f>
        <v>1.63</v>
      </c>
      <c r="G109" s="1">
        <f t="shared" si="37"/>
        <v>0.25</v>
      </c>
      <c r="H109" s="11">
        <f t="shared" si="38"/>
        <v>49.032500001141379</v>
      </c>
      <c r="I109" s="11">
        <f>H109/ISA!$B$5</f>
        <v>4.9999235214004152</v>
      </c>
      <c r="J109" s="11">
        <f t="shared" si="39"/>
        <v>97.473519467197605</v>
      </c>
      <c r="K109" s="11">
        <f t="shared" si="26"/>
        <v>4</v>
      </c>
      <c r="M109" s="11">
        <f t="shared" si="27"/>
        <v>245.16249999999999</v>
      </c>
      <c r="N109" s="11"/>
      <c r="O109" s="11">
        <f ca="1">$N$6*$G$9*($N$10*(B109/$D$6)^$V$7*(C109/$D$7)^$V$6*('Airfoil-1'!$C$7/$D$8)^($V$8)*(Stability!$CE$21/$D$9)^$V$9*(K109*IF(1=1,W109,$Y$12)/($G$11*$G$10))^$V$10*(1/($D$11*0+1))^$V$11-1)</f>
        <v>-37.073628071302046</v>
      </c>
      <c r="P109" s="11">
        <f t="shared" ca="1" si="28"/>
        <v>-6.3553816379270902</v>
      </c>
      <c r="Q109" s="11">
        <f t="shared" ca="1" si="29"/>
        <v>-3.4983987053265637</v>
      </c>
      <c r="R109" s="11">
        <f t="shared" ca="1" si="30"/>
        <v>-23.952605001078716</v>
      </c>
      <c r="S109" s="11">
        <f t="shared" ca="1" si="31"/>
        <v>27.315850928697948</v>
      </c>
      <c r="T109" s="11">
        <f t="shared" ca="1" si="32"/>
        <v>3.6668613620729094</v>
      </c>
      <c r="U109" s="11">
        <f t="shared" ca="1" si="33"/>
        <v>1.8559502946734363</v>
      </c>
      <c r="V109" s="11">
        <f t="shared" ca="1" si="34"/>
        <v>33.572323998921291</v>
      </c>
      <c r="W109" s="17">
        <f t="shared" ca="1" si="23"/>
        <v>288.13286105270458</v>
      </c>
      <c r="X109" s="11">
        <f t="shared" ca="1" si="40"/>
        <v>288.13286105270458</v>
      </c>
      <c r="Z109" s="11">
        <f t="shared" ca="1" si="35"/>
        <v>66.410986584365617</v>
      </c>
      <c r="AA109" s="11">
        <f t="shared" ca="1" si="36"/>
        <v>141.62684158436559</v>
      </c>
      <c r="AB109" s="11">
        <f t="shared" ca="1" si="24"/>
        <v>239.1003610515632</v>
      </c>
      <c r="AC109" s="11">
        <f t="shared" ca="1" si="25"/>
        <v>288.13286105270458</v>
      </c>
      <c r="AD109" s="12"/>
      <c r="AE109" s="11"/>
      <c r="AF109" s="11"/>
      <c r="AG109" s="11"/>
      <c r="AH109" s="11"/>
      <c r="AI109" s="11"/>
      <c r="AJ109" s="11"/>
      <c r="AK109" s="11"/>
      <c r="AL109" s="1"/>
      <c r="AM109" s="11"/>
      <c r="AN109" s="11"/>
      <c r="AO109" s="11"/>
    </row>
    <row r="110" spans="2:41" x14ac:dyDescent="0.25">
      <c r="B110" s="1">
        <f>'Geometry-Wing'!C110</f>
        <v>0.30481432099438527</v>
      </c>
      <c r="C110" s="1">
        <f>'Geometry-Wing'!D110</f>
        <v>3</v>
      </c>
      <c r="D110" s="1">
        <f t="shared" si="41"/>
        <v>0.91444296298315586</v>
      </c>
      <c r="E110" s="1">
        <f>'Geometry-Fuselage'!C110</f>
        <v>1.63</v>
      </c>
      <c r="G110" s="1">
        <f t="shared" si="37"/>
        <v>0.25</v>
      </c>
      <c r="H110" s="11">
        <f t="shared" si="38"/>
        <v>49.032500001141379</v>
      </c>
      <c r="I110" s="11">
        <f>H110/ISA!$B$5</f>
        <v>4.9999235214004152</v>
      </c>
      <c r="J110" s="11">
        <f t="shared" si="39"/>
        <v>97.473519467197605</v>
      </c>
      <c r="K110" s="11">
        <f t="shared" si="26"/>
        <v>4</v>
      </c>
      <c r="M110" s="11">
        <f t="shared" si="27"/>
        <v>245.16249999999999</v>
      </c>
      <c r="N110" s="11"/>
      <c r="O110" s="11">
        <f ca="1">$N$6*$G$9*($N$10*(B110/$D$6)^$V$7*(C110/$D$7)^$V$6*('Airfoil-1'!$C$7/$D$8)^($V$8)*(Stability!$CE$21/$D$9)^$V$9*(K110*IF(1=1,W110,$Y$12)/($G$11*$G$10))^$V$10*(1/($D$11*0+1))^$V$11-1)</f>
        <v>-37.073628071302046</v>
      </c>
      <c r="P110" s="11">
        <f t="shared" ca="1" si="28"/>
        <v>-6.3553816379270902</v>
      </c>
      <c r="Q110" s="11">
        <f t="shared" ca="1" si="29"/>
        <v>-3.4983987053265637</v>
      </c>
      <c r="R110" s="11">
        <f t="shared" ca="1" si="30"/>
        <v>-23.952605001078716</v>
      </c>
      <c r="S110" s="11">
        <f t="shared" ca="1" si="31"/>
        <v>27.315850928697948</v>
      </c>
      <c r="T110" s="11">
        <f t="shared" ca="1" si="32"/>
        <v>3.6668613620729094</v>
      </c>
      <c r="U110" s="11">
        <f t="shared" ca="1" si="33"/>
        <v>1.8559502946734363</v>
      </c>
      <c r="V110" s="11">
        <f t="shared" ca="1" si="34"/>
        <v>33.572323998921291</v>
      </c>
      <c r="W110" s="17">
        <f t="shared" ca="1" si="23"/>
        <v>288.13286105270458</v>
      </c>
      <c r="X110" s="11">
        <f t="shared" ca="1" si="40"/>
        <v>288.13286105270458</v>
      </c>
      <c r="Z110" s="11">
        <f t="shared" ca="1" si="35"/>
        <v>66.410986584365617</v>
      </c>
      <c r="AA110" s="11">
        <f t="shared" ca="1" si="36"/>
        <v>141.62684158436559</v>
      </c>
      <c r="AB110" s="11">
        <f t="shared" ca="1" si="24"/>
        <v>239.1003610515632</v>
      </c>
      <c r="AC110" s="11">
        <f t="shared" ca="1" si="25"/>
        <v>288.13286105270458</v>
      </c>
      <c r="AD110" s="12"/>
      <c r="AE110" s="11"/>
      <c r="AF110" s="11"/>
      <c r="AG110" s="11"/>
      <c r="AH110" s="11"/>
      <c r="AI110" s="11"/>
      <c r="AJ110" s="11"/>
      <c r="AK110" s="11"/>
      <c r="AL110" s="1"/>
      <c r="AM110" s="11"/>
      <c r="AN110" s="11"/>
      <c r="AO110" s="11"/>
    </row>
    <row r="111" spans="2:41" x14ac:dyDescent="0.25">
      <c r="B111" s="1">
        <f>'Geometry-Wing'!C111</f>
        <v>0.30481432099438527</v>
      </c>
      <c r="C111" s="1">
        <f>'Geometry-Wing'!D111</f>
        <v>3</v>
      </c>
      <c r="D111" s="1">
        <f t="shared" si="41"/>
        <v>0.91444296298315586</v>
      </c>
      <c r="E111" s="1">
        <f>'Geometry-Fuselage'!C111</f>
        <v>1.63</v>
      </c>
      <c r="G111" s="1">
        <f t="shared" si="37"/>
        <v>0.25</v>
      </c>
      <c r="H111" s="11">
        <f t="shared" si="38"/>
        <v>49.032500001141379</v>
      </c>
      <c r="I111" s="11">
        <f>H111/ISA!$B$5</f>
        <v>4.9999235214004152</v>
      </c>
      <c r="J111" s="11">
        <f t="shared" si="39"/>
        <v>97.473519467197605</v>
      </c>
      <c r="K111" s="11">
        <f t="shared" si="26"/>
        <v>4</v>
      </c>
      <c r="M111" s="11">
        <f t="shared" si="27"/>
        <v>245.16249999999999</v>
      </c>
      <c r="N111" s="11"/>
      <c r="O111" s="11">
        <f ca="1">$N$6*$G$9*($N$10*(B111/$D$6)^$V$7*(C111/$D$7)^$V$6*('Airfoil-1'!$C$7/$D$8)^($V$8)*(Stability!$CE$21/$D$9)^$V$9*(K111*IF(1=1,W111,$Y$12)/($G$11*$G$10))^$V$10*(1/($D$11*0+1))^$V$11-1)</f>
        <v>-37.073628071302046</v>
      </c>
      <c r="P111" s="11">
        <f t="shared" ca="1" si="28"/>
        <v>-6.3553816379270902</v>
      </c>
      <c r="Q111" s="11">
        <f t="shared" ca="1" si="29"/>
        <v>-3.4983987053265637</v>
      </c>
      <c r="R111" s="11">
        <f t="shared" ca="1" si="30"/>
        <v>-23.952605001078716</v>
      </c>
      <c r="S111" s="11">
        <f t="shared" ca="1" si="31"/>
        <v>27.315850928697948</v>
      </c>
      <c r="T111" s="11">
        <f t="shared" ca="1" si="32"/>
        <v>3.6668613620729094</v>
      </c>
      <c r="U111" s="11">
        <f t="shared" ca="1" si="33"/>
        <v>1.8559502946734363</v>
      </c>
      <c r="V111" s="11">
        <f t="shared" ca="1" si="34"/>
        <v>33.572323998921291</v>
      </c>
      <c r="W111" s="17">
        <f t="shared" ca="1" si="23"/>
        <v>288.13286105270458</v>
      </c>
      <c r="X111" s="11">
        <f t="shared" ca="1" si="40"/>
        <v>288.13286105270458</v>
      </c>
      <c r="Z111" s="11">
        <f t="shared" ca="1" si="35"/>
        <v>66.410986584365617</v>
      </c>
      <c r="AA111" s="11">
        <f t="shared" ca="1" si="36"/>
        <v>141.62684158436559</v>
      </c>
      <c r="AB111" s="11">
        <f t="shared" ca="1" si="24"/>
        <v>239.1003610515632</v>
      </c>
      <c r="AC111" s="11">
        <f t="shared" ca="1" si="25"/>
        <v>288.13286105270458</v>
      </c>
      <c r="AD111" s="12"/>
      <c r="AE111" s="11"/>
      <c r="AF111" s="11"/>
      <c r="AG111" s="11"/>
      <c r="AH111" s="11"/>
      <c r="AI111" s="11"/>
      <c r="AJ111" s="11"/>
      <c r="AK111" s="11"/>
      <c r="AL111" s="1"/>
      <c r="AM111" s="11"/>
      <c r="AN111" s="11"/>
      <c r="AO111" s="11"/>
    </row>
    <row r="112" spans="2:41" x14ac:dyDescent="0.25">
      <c r="B112" s="1">
        <f>'Geometry-Wing'!C112</f>
        <v>0.30481432099438527</v>
      </c>
      <c r="C112" s="1">
        <f>'Geometry-Wing'!D112</f>
        <v>3</v>
      </c>
      <c r="D112" s="1">
        <f t="shared" si="41"/>
        <v>0.91444296298315586</v>
      </c>
      <c r="E112" s="1">
        <f>'Geometry-Fuselage'!C112</f>
        <v>1.63</v>
      </c>
      <c r="G112" s="1">
        <f t="shared" si="37"/>
        <v>0.25</v>
      </c>
      <c r="H112" s="11">
        <f t="shared" si="38"/>
        <v>49.032500001141379</v>
      </c>
      <c r="I112" s="11">
        <f>H112/ISA!$B$5</f>
        <v>4.9999235214004152</v>
      </c>
      <c r="J112" s="11">
        <f t="shared" si="39"/>
        <v>97.473519467197605</v>
      </c>
      <c r="K112" s="11">
        <f t="shared" si="26"/>
        <v>4</v>
      </c>
      <c r="M112" s="11">
        <f t="shared" si="27"/>
        <v>245.16249999999999</v>
      </c>
      <c r="N112" s="11"/>
      <c r="O112" s="11">
        <f ca="1">$N$6*$G$9*($N$10*(B112/$D$6)^$V$7*(C112/$D$7)^$V$6*('Airfoil-1'!$C$7/$D$8)^($V$8)*(Stability!$CE$21/$D$9)^$V$9*(K112*IF(1=1,W112,$Y$12)/($G$11*$G$10))^$V$10*(1/($D$11*0+1))^$V$11-1)</f>
        <v>-37.073628071302046</v>
      </c>
      <c r="P112" s="11">
        <f t="shared" ca="1" si="28"/>
        <v>-6.3553816379270902</v>
      </c>
      <c r="Q112" s="11">
        <f t="shared" ca="1" si="29"/>
        <v>-3.4983987053265637</v>
      </c>
      <c r="R112" s="11">
        <f t="shared" ca="1" si="30"/>
        <v>-23.952605001078716</v>
      </c>
      <c r="S112" s="11">
        <f t="shared" ca="1" si="31"/>
        <v>27.315850928697948</v>
      </c>
      <c r="T112" s="11">
        <f t="shared" ca="1" si="32"/>
        <v>3.6668613620729094</v>
      </c>
      <c r="U112" s="11">
        <f t="shared" ca="1" si="33"/>
        <v>1.8559502946734363</v>
      </c>
      <c r="V112" s="11">
        <f t="shared" ca="1" si="34"/>
        <v>33.572323998921291</v>
      </c>
      <c r="W112" s="17">
        <f t="shared" ca="1" si="23"/>
        <v>288.13286105270458</v>
      </c>
      <c r="X112" s="11">
        <f t="shared" ca="1" si="40"/>
        <v>288.13286105270458</v>
      </c>
      <c r="Z112" s="11">
        <f t="shared" ca="1" si="35"/>
        <v>66.410986584365617</v>
      </c>
      <c r="AA112" s="11">
        <f t="shared" ca="1" si="36"/>
        <v>141.62684158436559</v>
      </c>
      <c r="AB112" s="11">
        <f t="shared" ca="1" si="24"/>
        <v>239.1003610515632</v>
      </c>
      <c r="AC112" s="11">
        <f t="shared" ca="1" si="25"/>
        <v>288.13286105270458</v>
      </c>
      <c r="AD112" s="12"/>
      <c r="AE112" s="11"/>
      <c r="AF112" s="11"/>
      <c r="AG112" s="11"/>
      <c r="AH112" s="11"/>
      <c r="AI112" s="11"/>
      <c r="AJ112" s="11"/>
      <c r="AK112" s="11"/>
      <c r="AL112" s="1"/>
      <c r="AM112" s="11"/>
      <c r="AN112" s="11"/>
      <c r="AO112" s="11"/>
    </row>
    <row r="113" spans="2:41" x14ac:dyDescent="0.25">
      <c r="B113" s="1">
        <f>'Geometry-Wing'!C113</f>
        <v>0.30481432099438527</v>
      </c>
      <c r="C113" s="1">
        <f>'Geometry-Wing'!D113</f>
        <v>3</v>
      </c>
      <c r="D113" s="1">
        <f t="shared" si="41"/>
        <v>0.91444296298315586</v>
      </c>
      <c r="E113" s="1">
        <f>'Geometry-Fuselage'!C113</f>
        <v>1.63</v>
      </c>
      <c r="G113" s="1">
        <f t="shared" si="37"/>
        <v>0.25</v>
      </c>
      <c r="H113" s="11">
        <f t="shared" si="38"/>
        <v>49.032500001141379</v>
      </c>
      <c r="I113" s="11">
        <f>H113/ISA!$B$5</f>
        <v>4.9999235214004152</v>
      </c>
      <c r="J113" s="11">
        <f t="shared" si="39"/>
        <v>97.473519467197605</v>
      </c>
      <c r="K113" s="11">
        <f t="shared" si="26"/>
        <v>4</v>
      </c>
      <c r="M113" s="11">
        <f t="shared" si="27"/>
        <v>245.16249999999999</v>
      </c>
      <c r="N113" s="11"/>
      <c r="O113" s="11">
        <f ca="1">$N$6*$G$9*($N$10*(B113/$D$6)^$V$7*(C113/$D$7)^$V$6*('Airfoil-1'!$C$7/$D$8)^($V$8)*(Stability!$CE$21/$D$9)^$V$9*(K113*IF(1=1,W113,$Y$12)/($G$11*$G$10))^$V$10*(1/($D$11*0+1))^$V$11-1)</f>
        <v>-37.073628071302046</v>
      </c>
      <c r="P113" s="11">
        <f t="shared" ca="1" si="28"/>
        <v>-6.3553816379270902</v>
      </c>
      <c r="Q113" s="11">
        <f t="shared" ca="1" si="29"/>
        <v>-3.4983987053265637</v>
      </c>
      <c r="R113" s="11">
        <f t="shared" ca="1" si="30"/>
        <v>-23.952605001078716</v>
      </c>
      <c r="S113" s="11">
        <f t="shared" ca="1" si="31"/>
        <v>27.315850928697948</v>
      </c>
      <c r="T113" s="11">
        <f t="shared" ca="1" si="32"/>
        <v>3.6668613620729094</v>
      </c>
      <c r="U113" s="11">
        <f t="shared" ca="1" si="33"/>
        <v>1.8559502946734363</v>
      </c>
      <c r="V113" s="11">
        <f t="shared" ca="1" si="34"/>
        <v>33.572323998921291</v>
      </c>
      <c r="W113" s="17">
        <f t="shared" ca="1" si="23"/>
        <v>288.13286105270458</v>
      </c>
      <c r="X113" s="11">
        <f t="shared" ca="1" si="40"/>
        <v>288.13286105270458</v>
      </c>
      <c r="Z113" s="11">
        <f t="shared" ca="1" si="35"/>
        <v>66.410986584365617</v>
      </c>
      <c r="AA113" s="11">
        <f t="shared" ca="1" si="36"/>
        <v>141.62684158436559</v>
      </c>
      <c r="AB113" s="11">
        <f t="shared" ca="1" si="24"/>
        <v>239.1003610515632</v>
      </c>
      <c r="AC113" s="11">
        <f t="shared" ca="1" si="25"/>
        <v>288.13286105270458</v>
      </c>
      <c r="AD113" s="12"/>
      <c r="AE113" s="11"/>
      <c r="AF113" s="11"/>
      <c r="AG113" s="11"/>
      <c r="AH113" s="11"/>
      <c r="AI113" s="11"/>
      <c r="AJ113" s="11"/>
      <c r="AK113" s="11"/>
      <c r="AL113" s="1"/>
      <c r="AM113" s="11"/>
      <c r="AN113" s="11"/>
      <c r="AO113" s="11"/>
    </row>
    <row r="114" spans="2:41" x14ac:dyDescent="0.25">
      <c r="B114" s="1">
        <f>'Geometry-Wing'!C114</f>
        <v>0.30481432099438527</v>
      </c>
      <c r="C114" s="1">
        <f>'Geometry-Wing'!D114</f>
        <v>3</v>
      </c>
      <c r="D114" s="1">
        <f t="shared" si="41"/>
        <v>0.91444296298315586</v>
      </c>
      <c r="E114" s="1">
        <f>'Geometry-Fuselage'!C114</f>
        <v>1.63</v>
      </c>
      <c r="G114" s="1">
        <f t="shared" si="37"/>
        <v>0.25</v>
      </c>
      <c r="H114" s="11">
        <f t="shared" si="38"/>
        <v>49.032500001141379</v>
      </c>
      <c r="I114" s="11">
        <f>H114/ISA!$B$5</f>
        <v>4.9999235214004152</v>
      </c>
      <c r="J114" s="11">
        <f t="shared" si="39"/>
        <v>97.473519467197605</v>
      </c>
      <c r="K114" s="11">
        <f t="shared" si="26"/>
        <v>4</v>
      </c>
      <c r="M114" s="11">
        <f t="shared" si="27"/>
        <v>245.16249999999999</v>
      </c>
      <c r="N114" s="11"/>
      <c r="O114" s="11">
        <f ca="1">$N$6*$G$9*($N$10*(B114/$D$6)^$V$7*(C114/$D$7)^$V$6*('Airfoil-1'!$C$7/$D$8)^($V$8)*(Stability!$CE$21/$D$9)^$V$9*(K114*IF(1=1,W114,$Y$12)/($G$11*$G$10))^$V$10*(1/($D$11*0+1))^$V$11-1)</f>
        <v>-37.073628071302046</v>
      </c>
      <c r="P114" s="11">
        <f t="shared" ca="1" si="28"/>
        <v>-6.3553816379270902</v>
      </c>
      <c r="Q114" s="11">
        <f t="shared" ca="1" si="29"/>
        <v>-3.4983987053265637</v>
      </c>
      <c r="R114" s="11">
        <f t="shared" ca="1" si="30"/>
        <v>-23.952605001078716</v>
      </c>
      <c r="S114" s="11">
        <f t="shared" ca="1" si="31"/>
        <v>27.315850928697948</v>
      </c>
      <c r="T114" s="11">
        <f t="shared" ca="1" si="32"/>
        <v>3.6668613620729094</v>
      </c>
      <c r="U114" s="11">
        <f t="shared" ca="1" si="33"/>
        <v>1.8559502946734363</v>
      </c>
      <c r="V114" s="11">
        <f t="shared" ca="1" si="34"/>
        <v>33.572323998921291</v>
      </c>
      <c r="W114" s="17">
        <f t="shared" ca="1" si="23"/>
        <v>288.13286105270458</v>
      </c>
      <c r="X114" s="11">
        <f t="shared" ca="1" si="40"/>
        <v>288.13286105270458</v>
      </c>
      <c r="Z114" s="11">
        <f t="shared" ca="1" si="35"/>
        <v>66.410986584365617</v>
      </c>
      <c r="AA114" s="11">
        <f t="shared" ca="1" si="36"/>
        <v>141.62684158436559</v>
      </c>
      <c r="AB114" s="11">
        <f t="shared" ca="1" si="24"/>
        <v>239.1003610515632</v>
      </c>
      <c r="AC114" s="11">
        <f t="shared" ca="1" si="25"/>
        <v>288.13286105270458</v>
      </c>
      <c r="AD114" s="12"/>
      <c r="AE114" s="11"/>
      <c r="AF114" s="11"/>
      <c r="AG114" s="11"/>
      <c r="AH114" s="11"/>
      <c r="AI114" s="11"/>
      <c r="AJ114" s="11"/>
      <c r="AK114" s="11"/>
      <c r="AL114" s="1"/>
      <c r="AM114" s="11"/>
      <c r="AN114" s="11"/>
      <c r="AO114" s="11"/>
    </row>
    <row r="115" spans="2:41" x14ac:dyDescent="0.25">
      <c r="B115" s="1">
        <f>'Geometry-Wing'!C115</f>
        <v>0.30481432099438527</v>
      </c>
      <c r="C115" s="1">
        <f>'Geometry-Wing'!D115</f>
        <v>3</v>
      </c>
      <c r="D115" s="1">
        <f t="shared" si="41"/>
        <v>0.91444296298315586</v>
      </c>
      <c r="E115" s="1">
        <f>'Geometry-Fuselage'!C115</f>
        <v>1.63</v>
      </c>
      <c r="G115" s="1">
        <f t="shared" si="37"/>
        <v>0.25</v>
      </c>
      <c r="H115" s="11">
        <f t="shared" si="38"/>
        <v>49.032500001141379</v>
      </c>
      <c r="I115" s="11">
        <f>H115/ISA!$B$5</f>
        <v>4.9999235214004152</v>
      </c>
      <c r="J115" s="11">
        <f t="shared" si="39"/>
        <v>97.473519467197605</v>
      </c>
      <c r="K115" s="11">
        <f t="shared" si="26"/>
        <v>4</v>
      </c>
      <c r="M115" s="11">
        <f t="shared" si="27"/>
        <v>245.16249999999999</v>
      </c>
      <c r="N115" s="11"/>
      <c r="O115" s="11">
        <f ca="1">$N$6*$G$9*($N$10*(B115/$D$6)^$V$7*(C115/$D$7)^$V$6*('Airfoil-1'!$C$7/$D$8)^($V$8)*(Stability!$CE$21/$D$9)^$V$9*(K115*IF(1=1,W115,$Y$12)/($G$11*$G$10))^$V$10*(1/($D$11*0+1))^$V$11-1)</f>
        <v>-37.073628071302046</v>
      </c>
      <c r="P115" s="11">
        <f t="shared" ca="1" si="28"/>
        <v>-6.3553816379270902</v>
      </c>
      <c r="Q115" s="11">
        <f t="shared" ca="1" si="29"/>
        <v>-3.4983987053265637</v>
      </c>
      <c r="R115" s="11">
        <f t="shared" ca="1" si="30"/>
        <v>-23.952605001078716</v>
      </c>
      <c r="S115" s="11">
        <f t="shared" ca="1" si="31"/>
        <v>27.315850928697948</v>
      </c>
      <c r="T115" s="11">
        <f t="shared" ca="1" si="32"/>
        <v>3.6668613620729094</v>
      </c>
      <c r="U115" s="11">
        <f t="shared" ca="1" si="33"/>
        <v>1.8559502946734363</v>
      </c>
      <c r="V115" s="11">
        <f t="shared" ca="1" si="34"/>
        <v>33.572323998921291</v>
      </c>
      <c r="W115" s="17">
        <f t="shared" ca="1" si="23"/>
        <v>288.13286105270458</v>
      </c>
      <c r="X115" s="11">
        <f t="shared" ca="1" si="40"/>
        <v>288.13286105270458</v>
      </c>
      <c r="Z115" s="11">
        <f t="shared" ca="1" si="35"/>
        <v>66.410986584365617</v>
      </c>
      <c r="AA115" s="11">
        <f t="shared" ca="1" si="36"/>
        <v>141.62684158436559</v>
      </c>
      <c r="AB115" s="11">
        <f t="shared" ca="1" si="24"/>
        <v>239.1003610515632</v>
      </c>
      <c r="AC115" s="11">
        <f t="shared" ca="1" si="25"/>
        <v>288.13286105270458</v>
      </c>
      <c r="AD115" s="12"/>
      <c r="AE115" s="11"/>
      <c r="AF115" s="11"/>
      <c r="AG115" s="11"/>
      <c r="AH115" s="11"/>
      <c r="AI115" s="11"/>
      <c r="AJ115" s="11"/>
      <c r="AK115" s="11"/>
      <c r="AL115" s="1"/>
      <c r="AM115" s="11"/>
      <c r="AN115" s="11"/>
      <c r="AO115" s="11"/>
    </row>
    <row r="116" spans="2:41" x14ac:dyDescent="0.25">
      <c r="B116" s="1">
        <f>'Geometry-Wing'!C116</f>
        <v>0.30481432099438527</v>
      </c>
      <c r="C116" s="1">
        <f>'Geometry-Wing'!D116</f>
        <v>3</v>
      </c>
      <c r="D116" s="1">
        <f t="shared" si="41"/>
        <v>0.91444296298315586</v>
      </c>
      <c r="E116" s="1">
        <f>'Geometry-Fuselage'!C116</f>
        <v>1.63</v>
      </c>
      <c r="G116" s="1">
        <f t="shared" si="37"/>
        <v>0.25</v>
      </c>
      <c r="H116" s="11">
        <f t="shared" si="38"/>
        <v>49.032500001141379</v>
      </c>
      <c r="I116" s="11">
        <f>H116/ISA!$B$5</f>
        <v>4.9999235214004152</v>
      </c>
      <c r="J116" s="11">
        <f t="shared" si="39"/>
        <v>97.473519467197605</v>
      </c>
      <c r="K116" s="11">
        <f t="shared" si="26"/>
        <v>4</v>
      </c>
      <c r="M116" s="11">
        <f t="shared" si="27"/>
        <v>245.16249999999999</v>
      </c>
      <c r="N116" s="11"/>
      <c r="O116" s="11">
        <f ca="1">$N$6*$G$9*($N$10*(B116/$D$6)^$V$7*(C116/$D$7)^$V$6*('Airfoil-1'!$C$7/$D$8)^($V$8)*(Stability!$CE$21/$D$9)^$V$9*(K116*IF(1=1,W116,$Y$12)/($G$11*$G$10))^$V$10*(1/($D$11*0+1))^$V$11-1)</f>
        <v>-37.073628071302046</v>
      </c>
      <c r="P116" s="11">
        <f t="shared" ca="1" si="28"/>
        <v>-6.3553816379270902</v>
      </c>
      <c r="Q116" s="11">
        <f t="shared" ca="1" si="29"/>
        <v>-3.4983987053265637</v>
      </c>
      <c r="R116" s="11">
        <f t="shared" ca="1" si="30"/>
        <v>-23.952605001078716</v>
      </c>
      <c r="S116" s="11">
        <f t="shared" ca="1" si="31"/>
        <v>27.315850928697948</v>
      </c>
      <c r="T116" s="11">
        <f t="shared" ca="1" si="32"/>
        <v>3.6668613620729094</v>
      </c>
      <c r="U116" s="11">
        <f t="shared" ca="1" si="33"/>
        <v>1.8559502946734363</v>
      </c>
      <c r="V116" s="11">
        <f t="shared" ca="1" si="34"/>
        <v>33.572323998921291</v>
      </c>
      <c r="W116" s="17">
        <f t="shared" ca="1" si="23"/>
        <v>288.13286105270458</v>
      </c>
      <c r="X116" s="11">
        <f t="shared" ca="1" si="40"/>
        <v>288.13286105270458</v>
      </c>
      <c r="Z116" s="11">
        <f t="shared" ca="1" si="35"/>
        <v>66.410986584365617</v>
      </c>
      <c r="AA116" s="11">
        <f t="shared" ca="1" si="36"/>
        <v>141.62684158436559</v>
      </c>
      <c r="AB116" s="11">
        <f t="shared" ca="1" si="24"/>
        <v>239.1003610515632</v>
      </c>
      <c r="AC116" s="11">
        <f t="shared" ca="1" si="25"/>
        <v>288.13286105270458</v>
      </c>
      <c r="AD116" s="12"/>
      <c r="AE116" s="11"/>
      <c r="AF116" s="11"/>
      <c r="AG116" s="11"/>
      <c r="AH116" s="11"/>
      <c r="AI116" s="11"/>
      <c r="AJ116" s="11"/>
      <c r="AK116" s="11"/>
      <c r="AL116" s="1"/>
      <c r="AM116" s="11"/>
      <c r="AN116" s="11"/>
      <c r="AO116" s="11"/>
    </row>
    <row r="117" spans="2:41" x14ac:dyDescent="0.25">
      <c r="B117" s="1">
        <f>'Geometry-Wing'!C117</f>
        <v>0.30481432099438527</v>
      </c>
      <c r="C117" s="1">
        <f>'Geometry-Wing'!D117</f>
        <v>3</v>
      </c>
      <c r="D117" s="1">
        <f t="shared" si="41"/>
        <v>0.91444296298315586</v>
      </c>
      <c r="E117" s="1">
        <f>'Geometry-Fuselage'!C117</f>
        <v>1.63</v>
      </c>
      <c r="G117" s="1">
        <f t="shared" si="37"/>
        <v>0.25</v>
      </c>
      <c r="H117" s="11">
        <f t="shared" si="38"/>
        <v>49.032500001141379</v>
      </c>
      <c r="I117" s="11">
        <f>H117/ISA!$B$5</f>
        <v>4.9999235214004152</v>
      </c>
      <c r="J117" s="11">
        <f t="shared" si="39"/>
        <v>97.473519467197605</v>
      </c>
      <c r="K117" s="11">
        <f t="shared" si="26"/>
        <v>4</v>
      </c>
      <c r="M117" s="11">
        <f t="shared" si="27"/>
        <v>245.16249999999999</v>
      </c>
      <c r="N117" s="11"/>
      <c r="O117" s="11">
        <f ca="1">$N$6*$G$9*($N$10*(B117/$D$6)^$V$7*(C117/$D$7)^$V$6*('Airfoil-1'!$C$7/$D$8)^($V$8)*(Stability!$CE$21/$D$9)^$V$9*(K117*IF(1=1,W117,$Y$12)/($G$11*$G$10))^$V$10*(1/($D$11*0+1))^$V$11-1)</f>
        <v>-37.073628071302046</v>
      </c>
      <c r="P117" s="11">
        <f t="shared" ca="1" si="28"/>
        <v>-6.3553816379270902</v>
      </c>
      <c r="Q117" s="11">
        <f t="shared" ca="1" si="29"/>
        <v>-3.4983987053265637</v>
      </c>
      <c r="R117" s="11">
        <f t="shared" ca="1" si="30"/>
        <v>-23.952605001078716</v>
      </c>
      <c r="S117" s="11">
        <f t="shared" ca="1" si="31"/>
        <v>27.315850928697948</v>
      </c>
      <c r="T117" s="11">
        <f t="shared" ca="1" si="32"/>
        <v>3.6668613620729094</v>
      </c>
      <c r="U117" s="11">
        <f t="shared" ca="1" si="33"/>
        <v>1.8559502946734363</v>
      </c>
      <c r="V117" s="11">
        <f t="shared" ca="1" si="34"/>
        <v>33.572323998921291</v>
      </c>
      <c r="W117" s="17">
        <f t="shared" ca="1" si="23"/>
        <v>288.13286105270458</v>
      </c>
      <c r="X117" s="11">
        <f t="shared" ca="1" si="40"/>
        <v>288.13286105270458</v>
      </c>
      <c r="Z117" s="11">
        <f t="shared" ca="1" si="35"/>
        <v>66.410986584365617</v>
      </c>
      <c r="AA117" s="11">
        <f t="shared" ca="1" si="36"/>
        <v>141.62684158436559</v>
      </c>
      <c r="AB117" s="11">
        <f t="shared" ref="AB117:AB148" ca="1" si="42">Z117+J117+$G$8</f>
        <v>239.1003610515632</v>
      </c>
      <c r="AC117" s="11">
        <f t="shared" ref="AC117:AC148" ca="1" si="43">IF($N$3=1,M117,IF(OR($N$3=2,$N$3=4),W117,IF($N$3=3,$Y$6,IF($N$3=5,(M117+W117)/2,M117))))</f>
        <v>288.13286105270458</v>
      </c>
      <c r="AD117" s="12"/>
      <c r="AE117" s="11"/>
      <c r="AF117" s="11"/>
      <c r="AG117" s="11"/>
      <c r="AH117" s="11"/>
      <c r="AI117" s="11"/>
      <c r="AJ117" s="11"/>
      <c r="AK117" s="11"/>
      <c r="AL117" s="1"/>
      <c r="AM117" s="11"/>
      <c r="AN117" s="11"/>
      <c r="AO117" s="11"/>
    </row>
    <row r="118" spans="2:41" x14ac:dyDescent="0.25">
      <c r="B118" s="1">
        <f>'Geometry-Wing'!C118</f>
        <v>0.30481432099438527</v>
      </c>
      <c r="C118" s="1">
        <f>'Geometry-Wing'!D118</f>
        <v>3</v>
      </c>
      <c r="D118" s="1">
        <f t="shared" si="41"/>
        <v>0.91444296298315586</v>
      </c>
      <c r="E118" s="1">
        <f>'Geometry-Fuselage'!C118</f>
        <v>1.63</v>
      </c>
      <c r="G118" s="1">
        <f t="shared" si="37"/>
        <v>0.25</v>
      </c>
      <c r="H118" s="11">
        <f t="shared" si="38"/>
        <v>49.032500001141379</v>
      </c>
      <c r="I118" s="11">
        <f>H118/ISA!$B$5</f>
        <v>4.9999235214004152</v>
      </c>
      <c r="J118" s="11">
        <f t="shared" si="39"/>
        <v>97.473519467197605</v>
      </c>
      <c r="K118" s="11">
        <f t="shared" si="26"/>
        <v>4</v>
      </c>
      <c r="M118" s="11">
        <f t="shared" si="27"/>
        <v>245.16249999999999</v>
      </c>
      <c r="N118" s="11"/>
      <c r="O118" s="11">
        <f ca="1">$N$6*$G$9*($N$10*(B118/$D$6)^$V$7*(C118/$D$7)^$V$6*('Airfoil-1'!$C$7/$D$8)^($V$8)*(Stability!$CE$21/$D$9)^$V$9*(K118*IF(1=1,W118,$Y$12)/($G$11*$G$10))^$V$10*(1/($D$11*0+1))^$V$11-1)</f>
        <v>-37.073628071302046</v>
      </c>
      <c r="P118" s="11">
        <f t="shared" ca="1" si="28"/>
        <v>-6.3553816379270902</v>
      </c>
      <c r="Q118" s="11">
        <f t="shared" ca="1" si="29"/>
        <v>-3.4983987053265637</v>
      </c>
      <c r="R118" s="11">
        <f t="shared" ca="1" si="30"/>
        <v>-23.952605001078716</v>
      </c>
      <c r="S118" s="11">
        <f t="shared" ca="1" si="31"/>
        <v>27.315850928697948</v>
      </c>
      <c r="T118" s="11">
        <f t="shared" ca="1" si="32"/>
        <v>3.6668613620729094</v>
      </c>
      <c r="U118" s="11">
        <f t="shared" ca="1" si="33"/>
        <v>1.8559502946734363</v>
      </c>
      <c r="V118" s="11">
        <f t="shared" ca="1" si="34"/>
        <v>33.572323998921291</v>
      </c>
      <c r="W118" s="17">
        <f t="shared" ca="1" si="23"/>
        <v>288.13286105270458</v>
      </c>
      <c r="X118" s="11">
        <f t="shared" ca="1" si="40"/>
        <v>288.13286105270458</v>
      </c>
      <c r="Z118" s="11">
        <f t="shared" ca="1" si="35"/>
        <v>66.410986584365617</v>
      </c>
      <c r="AA118" s="11">
        <f t="shared" ca="1" si="36"/>
        <v>141.62684158436559</v>
      </c>
      <c r="AB118" s="11">
        <f t="shared" ca="1" si="42"/>
        <v>239.1003610515632</v>
      </c>
      <c r="AC118" s="11">
        <f t="shared" ca="1" si="43"/>
        <v>288.13286105270458</v>
      </c>
      <c r="AD118" s="12"/>
      <c r="AE118" s="11"/>
      <c r="AF118" s="11"/>
      <c r="AG118" s="11"/>
      <c r="AH118" s="11"/>
      <c r="AI118" s="11"/>
      <c r="AJ118" s="11"/>
      <c r="AK118" s="11"/>
      <c r="AL118" s="1"/>
      <c r="AM118" s="11"/>
      <c r="AN118" s="11"/>
      <c r="AO118" s="11"/>
    </row>
    <row r="119" spans="2:41" x14ac:dyDescent="0.25">
      <c r="B119" s="1">
        <f>'Geometry-Wing'!C119</f>
        <v>0.30481432099438527</v>
      </c>
      <c r="C119" s="1">
        <f>'Geometry-Wing'!D119</f>
        <v>3</v>
      </c>
      <c r="D119" s="1">
        <f t="shared" si="41"/>
        <v>0.91444296298315586</v>
      </c>
      <c r="E119" s="1">
        <f>'Geometry-Fuselage'!C119</f>
        <v>1.63</v>
      </c>
      <c r="G119" s="1">
        <f t="shared" si="37"/>
        <v>0.25</v>
      </c>
      <c r="H119" s="11">
        <f t="shared" si="38"/>
        <v>49.032500001141379</v>
      </c>
      <c r="I119" s="11">
        <f>H119/ISA!$B$5</f>
        <v>4.9999235214004152</v>
      </c>
      <c r="J119" s="11">
        <f t="shared" si="39"/>
        <v>97.473519467197605</v>
      </c>
      <c r="K119" s="11">
        <f t="shared" si="26"/>
        <v>4</v>
      </c>
      <c r="M119" s="11">
        <f t="shared" si="27"/>
        <v>245.16249999999999</v>
      </c>
      <c r="N119" s="11"/>
      <c r="O119" s="11">
        <f ca="1">$N$6*$G$9*($N$10*(B119/$D$6)^$V$7*(C119/$D$7)^$V$6*('Airfoil-1'!$C$7/$D$8)^($V$8)*(Stability!$CE$21/$D$9)^$V$9*(K119*IF(1=1,W119,$Y$12)/($G$11*$G$10))^$V$10*(1/($D$11*0+1))^$V$11-1)</f>
        <v>-37.073628071302046</v>
      </c>
      <c r="P119" s="11">
        <f t="shared" ca="1" si="28"/>
        <v>-6.3553816379270902</v>
      </c>
      <c r="Q119" s="11">
        <f t="shared" ca="1" si="29"/>
        <v>-3.4983987053265637</v>
      </c>
      <c r="R119" s="11">
        <f t="shared" ca="1" si="30"/>
        <v>-23.952605001078716</v>
      </c>
      <c r="S119" s="11">
        <f t="shared" ca="1" si="31"/>
        <v>27.315850928697948</v>
      </c>
      <c r="T119" s="11">
        <f t="shared" ca="1" si="32"/>
        <v>3.6668613620729094</v>
      </c>
      <c r="U119" s="11">
        <f t="shared" ca="1" si="33"/>
        <v>1.8559502946734363</v>
      </c>
      <c r="V119" s="11">
        <f t="shared" ca="1" si="34"/>
        <v>33.572323998921291</v>
      </c>
      <c r="W119" s="17">
        <f t="shared" ca="1" si="23"/>
        <v>288.13286105270458</v>
      </c>
      <c r="X119" s="11">
        <f t="shared" ca="1" si="40"/>
        <v>288.13286105270458</v>
      </c>
      <c r="Z119" s="11">
        <f t="shared" ca="1" si="35"/>
        <v>66.410986584365617</v>
      </c>
      <c r="AA119" s="11">
        <f t="shared" ca="1" si="36"/>
        <v>141.62684158436559</v>
      </c>
      <c r="AB119" s="11">
        <f t="shared" ca="1" si="42"/>
        <v>239.1003610515632</v>
      </c>
      <c r="AC119" s="11">
        <f t="shared" ca="1" si="43"/>
        <v>288.13286105270458</v>
      </c>
      <c r="AD119" s="12"/>
      <c r="AE119" s="11"/>
      <c r="AF119" s="11"/>
      <c r="AG119" s="11"/>
      <c r="AH119" s="11"/>
      <c r="AI119" s="11"/>
      <c r="AJ119" s="11"/>
      <c r="AK119" s="11"/>
      <c r="AL119" s="1"/>
      <c r="AM119" s="11"/>
      <c r="AN119" s="11"/>
      <c r="AO119" s="11"/>
    </row>
    <row r="120" spans="2:41" x14ac:dyDescent="0.25">
      <c r="B120" s="1">
        <f>'Geometry-Wing'!C120</f>
        <v>0.30481432099438527</v>
      </c>
      <c r="C120" s="1">
        <f>'Geometry-Wing'!D120</f>
        <v>3</v>
      </c>
      <c r="D120" s="1">
        <f t="shared" si="41"/>
        <v>0.91444296298315586</v>
      </c>
      <c r="E120" s="1">
        <f>'Geometry-Fuselage'!C120</f>
        <v>1.63</v>
      </c>
      <c r="G120" s="1">
        <f t="shared" si="37"/>
        <v>0.25</v>
      </c>
      <c r="H120" s="11">
        <f t="shared" si="38"/>
        <v>49.032500001141379</v>
      </c>
      <c r="I120" s="11">
        <f>H120/ISA!$B$5</f>
        <v>4.9999235214004152</v>
      </c>
      <c r="J120" s="11">
        <f t="shared" si="39"/>
        <v>97.473519467197605</v>
      </c>
      <c r="K120" s="11">
        <f t="shared" si="26"/>
        <v>4</v>
      </c>
      <c r="M120" s="11">
        <f t="shared" si="27"/>
        <v>245.16249999999999</v>
      </c>
      <c r="N120" s="11"/>
      <c r="O120" s="11">
        <f ca="1">$N$6*$G$9*($N$10*(B120/$D$6)^$V$7*(C120/$D$7)^$V$6*('Airfoil-1'!$C$7/$D$8)^($V$8)*(Stability!$CE$21/$D$9)^$V$9*(K120*IF(1=1,W120,$Y$12)/($G$11*$G$10))^$V$10*(1/($D$11*0+1))^$V$11-1)</f>
        <v>-37.073628071302046</v>
      </c>
      <c r="P120" s="11">
        <f t="shared" ca="1" si="28"/>
        <v>-6.3553816379270902</v>
      </c>
      <c r="Q120" s="11">
        <f t="shared" ca="1" si="29"/>
        <v>-3.4983987053265637</v>
      </c>
      <c r="R120" s="11">
        <f t="shared" ca="1" si="30"/>
        <v>-23.952605001078716</v>
      </c>
      <c r="S120" s="11">
        <f t="shared" ca="1" si="31"/>
        <v>27.315850928697948</v>
      </c>
      <c r="T120" s="11">
        <f t="shared" ca="1" si="32"/>
        <v>3.6668613620729094</v>
      </c>
      <c r="U120" s="11">
        <f t="shared" ca="1" si="33"/>
        <v>1.8559502946734363</v>
      </c>
      <c r="V120" s="11">
        <f t="shared" ca="1" si="34"/>
        <v>33.572323998921291</v>
      </c>
      <c r="W120" s="17">
        <f t="shared" ca="1" si="23"/>
        <v>288.13286105270458</v>
      </c>
      <c r="X120" s="11">
        <f t="shared" ca="1" si="40"/>
        <v>288.13286105270458</v>
      </c>
      <c r="Z120" s="11">
        <f t="shared" ca="1" si="35"/>
        <v>66.410986584365617</v>
      </c>
      <c r="AA120" s="11">
        <f t="shared" ca="1" si="36"/>
        <v>141.62684158436559</v>
      </c>
      <c r="AB120" s="11">
        <f t="shared" ca="1" si="42"/>
        <v>239.1003610515632</v>
      </c>
      <c r="AC120" s="11">
        <f t="shared" ca="1" si="43"/>
        <v>288.13286105270458</v>
      </c>
      <c r="AD120" s="12"/>
      <c r="AE120" s="11"/>
      <c r="AF120" s="11"/>
      <c r="AG120" s="11"/>
      <c r="AH120" s="11"/>
      <c r="AI120" s="11"/>
      <c r="AJ120" s="11"/>
      <c r="AK120" s="11"/>
      <c r="AL120" s="1"/>
      <c r="AM120" s="11"/>
      <c r="AN120" s="11"/>
      <c r="AO120" s="11"/>
    </row>
    <row r="121" spans="2:41" x14ac:dyDescent="0.25">
      <c r="B121" s="1">
        <f>'Geometry-Wing'!C121</f>
        <v>0.30481432099438527</v>
      </c>
      <c r="C121" s="1">
        <f>'Geometry-Wing'!D121</f>
        <v>3</v>
      </c>
      <c r="D121" s="1">
        <f t="shared" si="41"/>
        <v>0.91444296298315586</v>
      </c>
      <c r="E121" s="1">
        <f>'Geometry-Fuselage'!C121</f>
        <v>1.63</v>
      </c>
      <c r="G121" s="1">
        <f t="shared" si="37"/>
        <v>0.25</v>
      </c>
      <c r="H121" s="11">
        <f t="shared" si="38"/>
        <v>49.032500001141379</v>
      </c>
      <c r="I121" s="11">
        <f>H121/ISA!$B$5</f>
        <v>4.9999235214004152</v>
      </c>
      <c r="J121" s="11">
        <f t="shared" si="39"/>
        <v>97.473519467197605</v>
      </c>
      <c r="K121" s="11">
        <f t="shared" si="26"/>
        <v>4</v>
      </c>
      <c r="M121" s="11">
        <f t="shared" si="27"/>
        <v>245.16249999999999</v>
      </c>
      <c r="N121" s="11"/>
      <c r="O121" s="11">
        <f ca="1">$N$6*$G$9*($N$10*(B121/$D$6)^$V$7*(C121/$D$7)^$V$6*('Airfoil-1'!$C$7/$D$8)^($V$8)*(Stability!$CE$21/$D$9)^$V$9*(K121*IF(1=1,W121,$Y$12)/($G$11*$G$10))^$V$10*(1/($D$11*0+1))^$V$11-1)</f>
        <v>-37.073628071302046</v>
      </c>
      <c r="P121" s="11">
        <f t="shared" ca="1" si="28"/>
        <v>-6.3553816379270902</v>
      </c>
      <c r="Q121" s="11">
        <f t="shared" ca="1" si="29"/>
        <v>-3.4983987053265637</v>
      </c>
      <c r="R121" s="11">
        <f t="shared" ca="1" si="30"/>
        <v>-23.952605001078716</v>
      </c>
      <c r="S121" s="11">
        <f t="shared" ca="1" si="31"/>
        <v>27.315850928697948</v>
      </c>
      <c r="T121" s="11">
        <f t="shared" ca="1" si="32"/>
        <v>3.6668613620729094</v>
      </c>
      <c r="U121" s="11">
        <f t="shared" ca="1" si="33"/>
        <v>1.8559502946734363</v>
      </c>
      <c r="V121" s="11">
        <f t="shared" ca="1" si="34"/>
        <v>33.572323998921291</v>
      </c>
      <c r="W121" s="17">
        <f t="shared" ca="1" si="23"/>
        <v>288.13286105270458</v>
      </c>
      <c r="X121" s="11">
        <f t="shared" ca="1" si="40"/>
        <v>288.13286105270458</v>
      </c>
      <c r="Z121" s="11">
        <f t="shared" ca="1" si="35"/>
        <v>66.410986584365617</v>
      </c>
      <c r="AA121" s="11">
        <f t="shared" ca="1" si="36"/>
        <v>141.62684158436559</v>
      </c>
      <c r="AB121" s="11">
        <f t="shared" ca="1" si="42"/>
        <v>239.1003610515632</v>
      </c>
      <c r="AC121" s="11">
        <f t="shared" ca="1" si="43"/>
        <v>288.13286105270458</v>
      </c>
      <c r="AD121" s="12"/>
      <c r="AE121" s="11"/>
      <c r="AF121" s="11"/>
      <c r="AG121" s="11"/>
      <c r="AH121" s="11"/>
      <c r="AI121" s="11"/>
      <c r="AJ121" s="11"/>
      <c r="AK121" s="11"/>
      <c r="AL121" s="1"/>
      <c r="AM121" s="11"/>
      <c r="AN121" s="11"/>
      <c r="AO121" s="11"/>
    </row>
    <row r="122" spans="2:41" x14ac:dyDescent="0.25">
      <c r="B122" s="1">
        <f>'Geometry-Wing'!C122</f>
        <v>0.30481432099438527</v>
      </c>
      <c r="C122" s="1">
        <f>'Geometry-Wing'!D122</f>
        <v>3</v>
      </c>
      <c r="D122" s="1">
        <f t="shared" si="41"/>
        <v>0.91444296298315586</v>
      </c>
      <c r="E122" s="1">
        <f>'Geometry-Fuselage'!C122</f>
        <v>1.63</v>
      </c>
      <c r="G122" s="1">
        <f t="shared" si="37"/>
        <v>0.25</v>
      </c>
      <c r="H122" s="11">
        <f t="shared" si="38"/>
        <v>49.032500001141379</v>
      </c>
      <c r="I122" s="11">
        <f>H122/ISA!$B$5</f>
        <v>4.9999235214004152</v>
      </c>
      <c r="J122" s="11">
        <f t="shared" si="39"/>
        <v>97.473519467197605</v>
      </c>
      <c r="K122" s="11">
        <f t="shared" si="26"/>
        <v>4</v>
      </c>
      <c r="M122" s="11">
        <f t="shared" si="27"/>
        <v>245.16249999999999</v>
      </c>
      <c r="N122" s="11"/>
      <c r="O122" s="11">
        <f ca="1">$N$6*$G$9*($N$10*(B122/$D$6)^$V$7*(C122/$D$7)^$V$6*('Airfoil-1'!$C$7/$D$8)^($V$8)*(Stability!$CE$21/$D$9)^$V$9*(K122*IF(1=1,W122,$Y$12)/($G$11*$G$10))^$V$10*(1/($D$11*0+1))^$V$11-1)</f>
        <v>-37.073628071302046</v>
      </c>
      <c r="P122" s="11">
        <f t="shared" ca="1" si="28"/>
        <v>-6.3553816379270902</v>
      </c>
      <c r="Q122" s="11">
        <f t="shared" ca="1" si="29"/>
        <v>-3.4983987053265637</v>
      </c>
      <c r="R122" s="11">
        <f t="shared" ca="1" si="30"/>
        <v>-23.952605001078716</v>
      </c>
      <c r="S122" s="11">
        <f t="shared" ca="1" si="31"/>
        <v>27.315850928697948</v>
      </c>
      <c r="T122" s="11">
        <f t="shared" ca="1" si="32"/>
        <v>3.6668613620729094</v>
      </c>
      <c r="U122" s="11">
        <f t="shared" ca="1" si="33"/>
        <v>1.8559502946734363</v>
      </c>
      <c r="V122" s="11">
        <f t="shared" ca="1" si="34"/>
        <v>33.572323998921291</v>
      </c>
      <c r="W122" s="17">
        <f t="shared" ca="1" si="23"/>
        <v>288.13286105270458</v>
      </c>
      <c r="X122" s="11">
        <f t="shared" ca="1" si="40"/>
        <v>288.13286105270458</v>
      </c>
      <c r="Z122" s="11">
        <f t="shared" ca="1" si="35"/>
        <v>66.410986584365617</v>
      </c>
      <c r="AA122" s="11">
        <f t="shared" ca="1" si="36"/>
        <v>141.62684158436559</v>
      </c>
      <c r="AB122" s="11">
        <f t="shared" ca="1" si="42"/>
        <v>239.1003610515632</v>
      </c>
      <c r="AC122" s="11">
        <f t="shared" ca="1" si="43"/>
        <v>288.13286105270458</v>
      </c>
      <c r="AD122" s="12"/>
      <c r="AE122" s="11"/>
      <c r="AF122" s="11"/>
      <c r="AG122" s="11"/>
      <c r="AH122" s="11"/>
      <c r="AI122" s="11"/>
      <c r="AJ122" s="11"/>
      <c r="AK122" s="11"/>
      <c r="AL122" s="1"/>
      <c r="AM122" s="11"/>
      <c r="AN122" s="11"/>
      <c r="AO122" s="11"/>
    </row>
    <row r="123" spans="2:41" x14ac:dyDescent="0.25">
      <c r="B123" s="1">
        <f>'Geometry-Wing'!C123</f>
        <v>0.30481432099438527</v>
      </c>
      <c r="C123" s="1">
        <f>'Geometry-Wing'!D123</f>
        <v>3</v>
      </c>
      <c r="D123" s="1">
        <f t="shared" si="41"/>
        <v>0.91444296298315586</v>
      </c>
      <c r="E123" s="1">
        <f>'Geometry-Fuselage'!C123</f>
        <v>1.63</v>
      </c>
      <c r="G123" s="1">
        <f t="shared" si="37"/>
        <v>0.25</v>
      </c>
      <c r="H123" s="11">
        <f t="shared" si="38"/>
        <v>49.032500001141379</v>
      </c>
      <c r="I123" s="11">
        <f>H123/ISA!$B$5</f>
        <v>4.9999235214004152</v>
      </c>
      <c r="J123" s="11">
        <f t="shared" si="39"/>
        <v>97.473519467197605</v>
      </c>
      <c r="K123" s="11">
        <f t="shared" si="26"/>
        <v>4</v>
      </c>
      <c r="M123" s="11">
        <f t="shared" si="27"/>
        <v>245.16249999999999</v>
      </c>
      <c r="N123" s="11"/>
      <c r="O123" s="11">
        <f ca="1">$N$6*$G$9*($N$10*(B123/$D$6)^$V$7*(C123/$D$7)^$V$6*('Airfoil-1'!$C$7/$D$8)^($V$8)*(Stability!$CE$21/$D$9)^$V$9*(K123*IF(1=1,W123,$Y$12)/($G$11*$G$10))^$V$10*(1/($D$11*0+1))^$V$11-1)</f>
        <v>-37.073628071302046</v>
      </c>
      <c r="P123" s="11">
        <f t="shared" ca="1" si="28"/>
        <v>-6.3553816379270902</v>
      </c>
      <c r="Q123" s="11">
        <f t="shared" ca="1" si="29"/>
        <v>-3.4983987053265637</v>
      </c>
      <c r="R123" s="11">
        <f t="shared" ca="1" si="30"/>
        <v>-23.952605001078716</v>
      </c>
      <c r="S123" s="11">
        <f t="shared" ca="1" si="31"/>
        <v>27.315850928697948</v>
      </c>
      <c r="T123" s="11">
        <f t="shared" ca="1" si="32"/>
        <v>3.6668613620729094</v>
      </c>
      <c r="U123" s="11">
        <f t="shared" ca="1" si="33"/>
        <v>1.8559502946734363</v>
      </c>
      <c r="V123" s="11">
        <f t="shared" ca="1" si="34"/>
        <v>33.572323998921291</v>
      </c>
      <c r="W123" s="17">
        <f t="shared" ca="1" si="23"/>
        <v>288.13286105270458</v>
      </c>
      <c r="X123" s="11">
        <f t="shared" ca="1" si="40"/>
        <v>288.13286105270458</v>
      </c>
      <c r="Z123" s="11">
        <f t="shared" ca="1" si="35"/>
        <v>66.410986584365617</v>
      </c>
      <c r="AA123" s="11">
        <f t="shared" ca="1" si="36"/>
        <v>141.62684158436559</v>
      </c>
      <c r="AB123" s="11">
        <f t="shared" ca="1" si="42"/>
        <v>239.1003610515632</v>
      </c>
      <c r="AC123" s="11">
        <f t="shared" ca="1" si="43"/>
        <v>288.13286105270458</v>
      </c>
      <c r="AD123" s="12"/>
      <c r="AE123" s="11"/>
      <c r="AF123" s="11"/>
      <c r="AG123" s="11"/>
      <c r="AH123" s="11"/>
      <c r="AI123" s="11"/>
      <c r="AJ123" s="11"/>
      <c r="AK123" s="11"/>
      <c r="AL123" s="1"/>
      <c r="AM123" s="11"/>
      <c r="AN123" s="11"/>
      <c r="AO123" s="11"/>
    </row>
    <row r="124" spans="2:41" x14ac:dyDescent="0.25">
      <c r="B124" s="1">
        <f>'Geometry-Wing'!C124</f>
        <v>0.30481432099438527</v>
      </c>
      <c r="C124" s="1">
        <f>'Geometry-Wing'!D124</f>
        <v>3</v>
      </c>
      <c r="D124" s="1">
        <f t="shared" si="41"/>
        <v>0.91444296298315586</v>
      </c>
      <c r="E124" s="1">
        <f>'Geometry-Fuselage'!C124</f>
        <v>1.63</v>
      </c>
      <c r="G124" s="1">
        <f t="shared" si="37"/>
        <v>0.25</v>
      </c>
      <c r="H124" s="11">
        <f t="shared" si="38"/>
        <v>49.032500001141379</v>
      </c>
      <c r="I124" s="11">
        <f>H124/ISA!$B$5</f>
        <v>4.9999235214004152</v>
      </c>
      <c r="J124" s="11">
        <f t="shared" si="39"/>
        <v>97.473519467197605</v>
      </c>
      <c r="K124" s="11">
        <f t="shared" si="26"/>
        <v>4</v>
      </c>
      <c r="M124" s="11">
        <f t="shared" si="27"/>
        <v>245.16249999999999</v>
      </c>
      <c r="N124" s="11"/>
      <c r="O124" s="11">
        <f ca="1">$N$6*$G$9*($N$10*(B124/$D$6)^$V$7*(C124/$D$7)^$V$6*('Airfoil-1'!$C$7/$D$8)^($V$8)*(Stability!$CE$21/$D$9)^$V$9*(K124*IF(1=1,W124,$Y$12)/($G$11*$G$10))^$V$10*(1/($D$11*0+1))^$V$11-1)</f>
        <v>-37.073628071302046</v>
      </c>
      <c r="P124" s="11">
        <f t="shared" ca="1" si="28"/>
        <v>-6.3553816379270902</v>
      </c>
      <c r="Q124" s="11">
        <f t="shared" ca="1" si="29"/>
        <v>-3.4983987053265637</v>
      </c>
      <c r="R124" s="11">
        <f t="shared" ca="1" si="30"/>
        <v>-23.952605001078716</v>
      </c>
      <c r="S124" s="11">
        <f t="shared" ca="1" si="31"/>
        <v>27.315850928697948</v>
      </c>
      <c r="T124" s="11">
        <f t="shared" ca="1" si="32"/>
        <v>3.6668613620729094</v>
      </c>
      <c r="U124" s="11">
        <f t="shared" ca="1" si="33"/>
        <v>1.8559502946734363</v>
      </c>
      <c r="V124" s="11">
        <f t="shared" ca="1" si="34"/>
        <v>33.572323998921291</v>
      </c>
      <c r="W124" s="17">
        <f t="shared" ca="1" si="23"/>
        <v>288.13286105270458</v>
      </c>
      <c r="X124" s="11">
        <f t="shared" ca="1" si="40"/>
        <v>288.13286105270458</v>
      </c>
      <c r="Z124" s="11">
        <f t="shared" ca="1" si="35"/>
        <v>66.410986584365617</v>
      </c>
      <c r="AA124" s="11">
        <f t="shared" ca="1" si="36"/>
        <v>141.62684158436559</v>
      </c>
      <c r="AB124" s="11">
        <f t="shared" ca="1" si="42"/>
        <v>239.1003610515632</v>
      </c>
      <c r="AC124" s="11">
        <f t="shared" ca="1" si="43"/>
        <v>288.13286105270458</v>
      </c>
      <c r="AD124" s="12"/>
      <c r="AE124" s="11"/>
      <c r="AF124" s="11"/>
      <c r="AG124" s="11"/>
      <c r="AH124" s="11"/>
      <c r="AI124" s="11"/>
      <c r="AJ124" s="11"/>
      <c r="AK124" s="11"/>
      <c r="AL124" s="1"/>
      <c r="AM124" s="11"/>
      <c r="AN124" s="11"/>
      <c r="AO124" s="11"/>
    </row>
    <row r="125" spans="2:41" x14ac:dyDescent="0.25">
      <c r="B125" s="1">
        <f>'Geometry-Wing'!C125</f>
        <v>0.30481432099438527</v>
      </c>
      <c r="C125" s="1">
        <f>'Geometry-Wing'!D125</f>
        <v>3</v>
      </c>
      <c r="D125" s="1">
        <f t="shared" si="41"/>
        <v>0.91444296298315586</v>
      </c>
      <c r="E125" s="1">
        <f>'Geometry-Fuselage'!C125</f>
        <v>1.63</v>
      </c>
      <c r="G125" s="1">
        <f t="shared" si="37"/>
        <v>0.25</v>
      </c>
      <c r="H125" s="11">
        <f t="shared" si="38"/>
        <v>49.032500001141379</v>
      </c>
      <c r="I125" s="11">
        <f>H125/ISA!$B$5</f>
        <v>4.9999235214004152</v>
      </c>
      <c r="J125" s="11">
        <f t="shared" si="39"/>
        <v>97.473519467197605</v>
      </c>
      <c r="K125" s="11">
        <f t="shared" si="26"/>
        <v>4</v>
      </c>
      <c r="M125" s="11">
        <f t="shared" si="27"/>
        <v>245.16249999999999</v>
      </c>
      <c r="N125" s="11"/>
      <c r="O125" s="11">
        <f ca="1">$N$6*$G$9*($N$10*(B125/$D$6)^$V$7*(C125/$D$7)^$V$6*('Airfoil-1'!$C$7/$D$8)^($V$8)*(Stability!$CE$21/$D$9)^$V$9*(K125*IF(1=1,W125,$Y$12)/($G$11*$G$10))^$V$10*(1/($D$11*0+1))^$V$11-1)</f>
        <v>-37.073628071302046</v>
      </c>
      <c r="P125" s="11">
        <f t="shared" ca="1" si="28"/>
        <v>-6.3553816379270902</v>
      </c>
      <c r="Q125" s="11">
        <f t="shared" ca="1" si="29"/>
        <v>-3.4983987053265637</v>
      </c>
      <c r="R125" s="11">
        <f t="shared" ca="1" si="30"/>
        <v>-23.952605001078716</v>
      </c>
      <c r="S125" s="11">
        <f t="shared" ca="1" si="31"/>
        <v>27.315850928697948</v>
      </c>
      <c r="T125" s="11">
        <f t="shared" ca="1" si="32"/>
        <v>3.6668613620729094</v>
      </c>
      <c r="U125" s="11">
        <f t="shared" ca="1" si="33"/>
        <v>1.8559502946734363</v>
      </c>
      <c r="V125" s="11">
        <f t="shared" ca="1" si="34"/>
        <v>33.572323998921291</v>
      </c>
      <c r="W125" s="17">
        <f t="shared" ca="1" si="23"/>
        <v>288.13286105270458</v>
      </c>
      <c r="X125" s="11">
        <f t="shared" ca="1" si="40"/>
        <v>288.13286105270458</v>
      </c>
      <c r="Z125" s="11">
        <f t="shared" ca="1" si="35"/>
        <v>66.410986584365617</v>
      </c>
      <c r="AA125" s="11">
        <f t="shared" ca="1" si="36"/>
        <v>141.62684158436559</v>
      </c>
      <c r="AB125" s="11">
        <f t="shared" ca="1" si="42"/>
        <v>239.1003610515632</v>
      </c>
      <c r="AC125" s="11">
        <f t="shared" ca="1" si="43"/>
        <v>288.13286105270458</v>
      </c>
      <c r="AD125" s="12"/>
      <c r="AE125" s="11"/>
      <c r="AF125" s="11"/>
      <c r="AG125" s="11"/>
      <c r="AH125" s="11"/>
      <c r="AI125" s="11"/>
      <c r="AJ125" s="11"/>
      <c r="AK125" s="11"/>
      <c r="AL125" s="1"/>
      <c r="AM125" s="11"/>
      <c r="AN125" s="11"/>
      <c r="AO125" s="11"/>
    </row>
    <row r="126" spans="2:41" x14ac:dyDescent="0.25">
      <c r="B126" s="1">
        <f>'Geometry-Wing'!C126</f>
        <v>0.30481432099438527</v>
      </c>
      <c r="C126" s="1">
        <f>'Geometry-Wing'!D126</f>
        <v>3</v>
      </c>
      <c r="D126" s="1">
        <f t="shared" si="41"/>
        <v>0.91444296298315586</v>
      </c>
      <c r="E126" s="1">
        <f>'Geometry-Fuselage'!C126</f>
        <v>1.63</v>
      </c>
      <c r="G126" s="1">
        <f t="shared" si="37"/>
        <v>0.25</v>
      </c>
      <c r="H126" s="11">
        <f t="shared" si="38"/>
        <v>49.032500001141379</v>
      </c>
      <c r="I126" s="11">
        <f>H126/ISA!$B$5</f>
        <v>4.9999235214004152</v>
      </c>
      <c r="J126" s="11">
        <f t="shared" si="39"/>
        <v>97.473519467197605</v>
      </c>
      <c r="K126" s="11">
        <f t="shared" si="26"/>
        <v>4</v>
      </c>
      <c r="M126" s="11">
        <f t="shared" si="27"/>
        <v>245.16249999999999</v>
      </c>
      <c r="N126" s="11"/>
      <c r="O126" s="11">
        <f ca="1">$N$6*$G$9*($N$10*(B126/$D$6)^$V$7*(C126/$D$7)^$V$6*('Airfoil-1'!$C$7/$D$8)^($V$8)*(Stability!$CE$21/$D$9)^$V$9*(K126*IF(1=1,W126,$Y$12)/($G$11*$G$10))^$V$10*(1/($D$11*0+1))^$V$11-1)</f>
        <v>-37.073628071302046</v>
      </c>
      <c r="P126" s="11">
        <f t="shared" ca="1" si="28"/>
        <v>-6.3553816379270902</v>
      </c>
      <c r="Q126" s="11">
        <f t="shared" ca="1" si="29"/>
        <v>-3.4983987053265637</v>
      </c>
      <c r="R126" s="11">
        <f t="shared" ca="1" si="30"/>
        <v>-23.952605001078716</v>
      </c>
      <c r="S126" s="11">
        <f t="shared" ca="1" si="31"/>
        <v>27.315850928697948</v>
      </c>
      <c r="T126" s="11">
        <f t="shared" ca="1" si="32"/>
        <v>3.6668613620729094</v>
      </c>
      <c r="U126" s="11">
        <f t="shared" ca="1" si="33"/>
        <v>1.8559502946734363</v>
      </c>
      <c r="V126" s="11">
        <f t="shared" ca="1" si="34"/>
        <v>33.572323998921291</v>
      </c>
      <c r="W126" s="17">
        <f t="shared" ca="1" si="23"/>
        <v>288.13286105270458</v>
      </c>
      <c r="X126" s="11">
        <f t="shared" ca="1" si="40"/>
        <v>288.13286105270458</v>
      </c>
      <c r="Z126" s="11">
        <f t="shared" ca="1" si="35"/>
        <v>66.410986584365617</v>
      </c>
      <c r="AA126" s="11">
        <f t="shared" ca="1" si="36"/>
        <v>141.62684158436559</v>
      </c>
      <c r="AB126" s="11">
        <f t="shared" ca="1" si="42"/>
        <v>239.1003610515632</v>
      </c>
      <c r="AC126" s="11">
        <f t="shared" ca="1" si="43"/>
        <v>288.13286105270458</v>
      </c>
      <c r="AD126" s="12"/>
      <c r="AE126" s="11"/>
      <c r="AF126" s="11"/>
      <c r="AG126" s="11"/>
      <c r="AH126" s="11"/>
      <c r="AI126" s="11"/>
      <c r="AJ126" s="11"/>
      <c r="AK126" s="11"/>
      <c r="AL126" s="1"/>
      <c r="AM126" s="11"/>
      <c r="AN126" s="11"/>
      <c r="AO126" s="11"/>
    </row>
    <row r="127" spans="2:41" x14ac:dyDescent="0.25">
      <c r="B127" s="1">
        <f>'Geometry-Wing'!C127</f>
        <v>0.30481432099438527</v>
      </c>
      <c r="C127" s="1">
        <f>'Geometry-Wing'!D127</f>
        <v>3</v>
      </c>
      <c r="D127" s="1">
        <f t="shared" si="41"/>
        <v>0.91444296298315586</v>
      </c>
      <c r="E127" s="1">
        <f>'Geometry-Fuselage'!C127</f>
        <v>1.63</v>
      </c>
      <c r="G127" s="1">
        <f t="shared" si="37"/>
        <v>0.25</v>
      </c>
      <c r="H127" s="11">
        <f t="shared" si="38"/>
        <v>49.032500001141379</v>
      </c>
      <c r="I127" s="11">
        <f>H127/ISA!$B$5</f>
        <v>4.9999235214004152</v>
      </c>
      <c r="J127" s="11">
        <f t="shared" si="39"/>
        <v>97.473519467197605</v>
      </c>
      <c r="K127" s="11">
        <f t="shared" si="26"/>
        <v>4</v>
      </c>
      <c r="M127" s="11">
        <f t="shared" si="27"/>
        <v>245.16249999999999</v>
      </c>
      <c r="N127" s="11"/>
      <c r="O127" s="11">
        <f ca="1">$N$6*$G$9*($N$10*(B127/$D$6)^$V$7*(C127/$D$7)^$V$6*('Airfoil-1'!$C$7/$D$8)^($V$8)*(Stability!$CE$21/$D$9)^$V$9*(K127*IF(1=1,W127,$Y$12)/($G$11*$G$10))^$V$10*(1/($D$11*0+1))^$V$11-1)</f>
        <v>-37.073628071302046</v>
      </c>
      <c r="P127" s="11">
        <f t="shared" ca="1" si="28"/>
        <v>-6.3553816379270902</v>
      </c>
      <c r="Q127" s="11">
        <f t="shared" ca="1" si="29"/>
        <v>-3.4983987053265637</v>
      </c>
      <c r="R127" s="11">
        <f t="shared" ca="1" si="30"/>
        <v>-23.952605001078716</v>
      </c>
      <c r="S127" s="11">
        <f t="shared" ca="1" si="31"/>
        <v>27.315850928697948</v>
      </c>
      <c r="T127" s="11">
        <f t="shared" ca="1" si="32"/>
        <v>3.6668613620729094</v>
      </c>
      <c r="U127" s="11">
        <f t="shared" ca="1" si="33"/>
        <v>1.8559502946734363</v>
      </c>
      <c r="V127" s="11">
        <f t="shared" ca="1" si="34"/>
        <v>33.572323998921291</v>
      </c>
      <c r="W127" s="17">
        <f t="shared" ca="1" si="23"/>
        <v>288.13286105270458</v>
      </c>
      <c r="X127" s="11">
        <f t="shared" ca="1" si="40"/>
        <v>288.13286105270458</v>
      </c>
      <c r="Z127" s="11">
        <f t="shared" ca="1" si="35"/>
        <v>66.410986584365617</v>
      </c>
      <c r="AA127" s="11">
        <f t="shared" ca="1" si="36"/>
        <v>141.62684158436559</v>
      </c>
      <c r="AB127" s="11">
        <f t="shared" ca="1" si="42"/>
        <v>239.1003610515632</v>
      </c>
      <c r="AC127" s="11">
        <f t="shared" ca="1" si="43"/>
        <v>288.13286105270458</v>
      </c>
      <c r="AD127" s="12"/>
      <c r="AE127" s="11"/>
      <c r="AF127" s="11"/>
      <c r="AG127" s="11"/>
      <c r="AH127" s="11"/>
      <c r="AI127" s="11"/>
      <c r="AJ127" s="11"/>
      <c r="AK127" s="11"/>
      <c r="AL127" s="1"/>
      <c r="AM127" s="11"/>
      <c r="AN127" s="11"/>
      <c r="AO127" s="11"/>
    </row>
    <row r="128" spans="2:41" x14ac:dyDescent="0.25">
      <c r="B128" s="1">
        <f>'Geometry-Wing'!C128</f>
        <v>0.30481432099438527</v>
      </c>
      <c r="C128" s="1">
        <f>'Geometry-Wing'!D128</f>
        <v>3</v>
      </c>
      <c r="D128" s="1">
        <f t="shared" si="41"/>
        <v>0.91444296298315586</v>
      </c>
      <c r="E128" s="1">
        <f>'Geometry-Fuselage'!C128</f>
        <v>1.63</v>
      </c>
      <c r="G128" s="1">
        <f t="shared" si="37"/>
        <v>0.25</v>
      </c>
      <c r="H128" s="11">
        <f t="shared" si="38"/>
        <v>49.032500001141379</v>
      </c>
      <c r="I128" s="11">
        <f>H128/ISA!$B$5</f>
        <v>4.9999235214004152</v>
      </c>
      <c r="J128" s="11">
        <f t="shared" si="39"/>
        <v>97.473519467197605</v>
      </c>
      <c r="K128" s="11">
        <f t="shared" si="26"/>
        <v>4</v>
      </c>
      <c r="M128" s="11">
        <f t="shared" si="27"/>
        <v>245.16249999999999</v>
      </c>
      <c r="N128" s="11"/>
      <c r="O128" s="11">
        <f ca="1">$N$6*$G$9*($N$10*(B128/$D$6)^$V$7*(C128/$D$7)^$V$6*('Airfoil-1'!$C$7/$D$8)^($V$8)*(Stability!$CE$21/$D$9)^$V$9*(K128*IF(1=1,W128,$Y$12)/($G$11*$G$10))^$V$10*(1/($D$11*0+1))^$V$11-1)</f>
        <v>-37.073628071302046</v>
      </c>
      <c r="P128" s="11">
        <f t="shared" ca="1" si="28"/>
        <v>-6.3553816379270902</v>
      </c>
      <c r="Q128" s="11">
        <f t="shared" ca="1" si="29"/>
        <v>-3.4983987053265637</v>
      </c>
      <c r="R128" s="11">
        <f t="shared" ca="1" si="30"/>
        <v>-23.952605001078716</v>
      </c>
      <c r="S128" s="11">
        <f t="shared" ca="1" si="31"/>
        <v>27.315850928697948</v>
      </c>
      <c r="T128" s="11">
        <f t="shared" ca="1" si="32"/>
        <v>3.6668613620729094</v>
      </c>
      <c r="U128" s="11">
        <f t="shared" ca="1" si="33"/>
        <v>1.8559502946734363</v>
      </c>
      <c r="V128" s="11">
        <f t="shared" ca="1" si="34"/>
        <v>33.572323998921291</v>
      </c>
      <c r="W128" s="17">
        <f t="shared" ca="1" si="23"/>
        <v>288.13286105270458</v>
      </c>
      <c r="X128" s="11">
        <f t="shared" ca="1" si="40"/>
        <v>288.13286105270458</v>
      </c>
      <c r="Z128" s="11">
        <f t="shared" ca="1" si="35"/>
        <v>66.410986584365617</v>
      </c>
      <c r="AA128" s="11">
        <f t="shared" ca="1" si="36"/>
        <v>141.62684158436559</v>
      </c>
      <c r="AB128" s="11">
        <f t="shared" ca="1" si="42"/>
        <v>239.1003610515632</v>
      </c>
      <c r="AC128" s="11">
        <f t="shared" ca="1" si="43"/>
        <v>288.13286105270458</v>
      </c>
      <c r="AD128" s="12"/>
      <c r="AE128" s="11"/>
      <c r="AF128" s="11"/>
      <c r="AG128" s="11"/>
      <c r="AH128" s="11"/>
      <c r="AI128" s="11"/>
      <c r="AJ128" s="11"/>
      <c r="AK128" s="11"/>
      <c r="AL128" s="1"/>
      <c r="AM128" s="11"/>
      <c r="AN128" s="11"/>
      <c r="AO128" s="11"/>
    </row>
    <row r="129" spans="2:41" x14ac:dyDescent="0.25">
      <c r="B129" s="1">
        <f>'Geometry-Wing'!C129</f>
        <v>0.30481432099438527</v>
      </c>
      <c r="C129" s="1">
        <f>'Geometry-Wing'!D129</f>
        <v>3</v>
      </c>
      <c r="D129" s="1">
        <f t="shared" si="41"/>
        <v>0.91444296298315586</v>
      </c>
      <c r="E129" s="1">
        <f>'Geometry-Fuselage'!C129</f>
        <v>1.63</v>
      </c>
      <c r="G129" s="1">
        <f t="shared" si="37"/>
        <v>0.25</v>
      </c>
      <c r="H129" s="11">
        <f t="shared" si="38"/>
        <v>49.032500001141379</v>
      </c>
      <c r="I129" s="11">
        <f>H129/ISA!$B$5</f>
        <v>4.9999235214004152</v>
      </c>
      <c r="J129" s="11">
        <f t="shared" si="39"/>
        <v>97.473519467197605</v>
      </c>
      <c r="K129" s="11">
        <f t="shared" si="26"/>
        <v>4</v>
      </c>
      <c r="M129" s="11">
        <f t="shared" si="27"/>
        <v>245.16249999999999</v>
      </c>
      <c r="N129" s="11"/>
      <c r="O129" s="11">
        <f ca="1">$N$6*$G$9*($N$10*(B129/$D$6)^$V$7*(C129/$D$7)^$V$6*('Airfoil-1'!$C$7/$D$8)^($V$8)*(Stability!$CE$21/$D$9)^$V$9*(K129*IF(1=1,W129,$Y$12)/($G$11*$G$10))^$V$10*(1/($D$11*0+1))^$V$11-1)</f>
        <v>-37.073628071302046</v>
      </c>
      <c r="P129" s="11">
        <f t="shared" ca="1" si="28"/>
        <v>-6.3553816379270902</v>
      </c>
      <c r="Q129" s="11">
        <f t="shared" ca="1" si="29"/>
        <v>-3.4983987053265637</v>
      </c>
      <c r="R129" s="11">
        <f t="shared" ca="1" si="30"/>
        <v>-23.952605001078716</v>
      </c>
      <c r="S129" s="11">
        <f t="shared" ca="1" si="31"/>
        <v>27.315850928697948</v>
      </c>
      <c r="T129" s="11">
        <f t="shared" ca="1" si="32"/>
        <v>3.6668613620729094</v>
      </c>
      <c r="U129" s="11">
        <f t="shared" ca="1" si="33"/>
        <v>1.8559502946734363</v>
      </c>
      <c r="V129" s="11">
        <f t="shared" ca="1" si="34"/>
        <v>33.572323998921291</v>
      </c>
      <c r="W129" s="17">
        <f t="shared" ca="1" si="23"/>
        <v>288.13286105270458</v>
      </c>
      <c r="X129" s="11">
        <f t="shared" ca="1" si="40"/>
        <v>288.13286105270458</v>
      </c>
      <c r="Z129" s="11">
        <f t="shared" ca="1" si="35"/>
        <v>66.410986584365617</v>
      </c>
      <c r="AA129" s="11">
        <f t="shared" ca="1" si="36"/>
        <v>141.62684158436559</v>
      </c>
      <c r="AB129" s="11">
        <f t="shared" ca="1" si="42"/>
        <v>239.1003610515632</v>
      </c>
      <c r="AC129" s="11">
        <f t="shared" ca="1" si="43"/>
        <v>288.13286105270458</v>
      </c>
      <c r="AD129" s="12"/>
      <c r="AE129" s="11"/>
      <c r="AF129" s="11"/>
      <c r="AG129" s="11"/>
      <c r="AH129" s="11"/>
      <c r="AI129" s="11"/>
      <c r="AJ129" s="11"/>
      <c r="AK129" s="11"/>
      <c r="AL129" s="1"/>
      <c r="AM129" s="11"/>
      <c r="AN129" s="11"/>
      <c r="AO129" s="11"/>
    </row>
    <row r="130" spans="2:41" x14ac:dyDescent="0.25">
      <c r="B130" s="1">
        <f>'Geometry-Wing'!C130</f>
        <v>0.30481432099438527</v>
      </c>
      <c r="C130" s="1">
        <f>'Geometry-Wing'!D130</f>
        <v>3</v>
      </c>
      <c r="D130" s="1">
        <f t="shared" si="41"/>
        <v>0.91444296298315586</v>
      </c>
      <c r="E130" s="1">
        <f>'Geometry-Fuselage'!C130</f>
        <v>1.63</v>
      </c>
      <c r="G130" s="1">
        <f t="shared" si="37"/>
        <v>0.25</v>
      </c>
      <c r="H130" s="11">
        <f t="shared" si="38"/>
        <v>49.032500001141379</v>
      </c>
      <c r="I130" s="11">
        <f>H130/ISA!$B$5</f>
        <v>4.9999235214004152</v>
      </c>
      <c r="J130" s="11">
        <f t="shared" si="39"/>
        <v>97.473519467197605</v>
      </c>
      <c r="K130" s="11">
        <f t="shared" si="26"/>
        <v>4</v>
      </c>
      <c r="M130" s="11">
        <f t="shared" si="27"/>
        <v>245.16249999999999</v>
      </c>
      <c r="N130" s="11"/>
      <c r="O130" s="11">
        <f ca="1">$N$6*$G$9*($N$10*(B130/$D$6)^$V$7*(C130/$D$7)^$V$6*('Airfoil-1'!$C$7/$D$8)^($V$8)*(Stability!$CE$21/$D$9)^$V$9*(K130*IF(1=1,W130,$Y$12)/($G$11*$G$10))^$V$10*(1/($D$11*0+1))^$V$11-1)</f>
        <v>-37.073628071302046</v>
      </c>
      <c r="P130" s="11">
        <f t="shared" ca="1" si="28"/>
        <v>-6.3553816379270902</v>
      </c>
      <c r="Q130" s="11">
        <f t="shared" ca="1" si="29"/>
        <v>-3.4983987053265637</v>
      </c>
      <c r="R130" s="11">
        <f t="shared" ca="1" si="30"/>
        <v>-23.952605001078716</v>
      </c>
      <c r="S130" s="11">
        <f t="shared" ca="1" si="31"/>
        <v>27.315850928697948</v>
      </c>
      <c r="T130" s="11">
        <f t="shared" ca="1" si="32"/>
        <v>3.6668613620729094</v>
      </c>
      <c r="U130" s="11">
        <f t="shared" ca="1" si="33"/>
        <v>1.8559502946734363</v>
      </c>
      <c r="V130" s="11">
        <f t="shared" ca="1" si="34"/>
        <v>33.572323998921291</v>
      </c>
      <c r="W130" s="17">
        <f t="shared" ca="1" si="23"/>
        <v>288.13286105270458</v>
      </c>
      <c r="X130" s="11">
        <f t="shared" ca="1" si="40"/>
        <v>288.13286105270458</v>
      </c>
      <c r="Z130" s="11">
        <f t="shared" ca="1" si="35"/>
        <v>66.410986584365617</v>
      </c>
      <c r="AA130" s="11">
        <f t="shared" ca="1" si="36"/>
        <v>141.62684158436559</v>
      </c>
      <c r="AB130" s="11">
        <f t="shared" ca="1" si="42"/>
        <v>239.1003610515632</v>
      </c>
      <c r="AC130" s="11">
        <f t="shared" ca="1" si="43"/>
        <v>288.13286105270458</v>
      </c>
      <c r="AD130" s="12"/>
      <c r="AE130" s="11"/>
      <c r="AF130" s="11"/>
      <c r="AG130" s="11"/>
      <c r="AH130" s="11"/>
      <c r="AI130" s="11"/>
      <c r="AJ130" s="11"/>
      <c r="AK130" s="11"/>
      <c r="AL130" s="1"/>
      <c r="AM130" s="11"/>
      <c r="AN130" s="11"/>
      <c r="AO130" s="11"/>
    </row>
    <row r="131" spans="2:41" x14ac:dyDescent="0.25">
      <c r="B131" s="1">
        <f>'Geometry-Wing'!C131</f>
        <v>0.30481432099438527</v>
      </c>
      <c r="C131" s="1">
        <f>'Geometry-Wing'!D131</f>
        <v>3</v>
      </c>
      <c r="D131" s="1">
        <f t="shared" si="41"/>
        <v>0.91444296298315586</v>
      </c>
      <c r="E131" s="1">
        <f>'Geometry-Fuselage'!C131</f>
        <v>1.63</v>
      </c>
      <c r="G131" s="1">
        <f t="shared" si="37"/>
        <v>0.25</v>
      </c>
      <c r="H131" s="11">
        <f t="shared" si="38"/>
        <v>49.032500001141379</v>
      </c>
      <c r="I131" s="11">
        <f>H131/ISA!$B$5</f>
        <v>4.9999235214004152</v>
      </c>
      <c r="J131" s="11">
        <f t="shared" si="39"/>
        <v>97.473519467197605</v>
      </c>
      <c r="K131" s="11">
        <f t="shared" si="26"/>
        <v>4</v>
      </c>
      <c r="M131" s="11">
        <f t="shared" si="27"/>
        <v>245.16249999999999</v>
      </c>
      <c r="N131" s="11"/>
      <c r="O131" s="11">
        <f ca="1">$N$6*$G$9*($N$10*(B131/$D$6)^$V$7*(C131/$D$7)^$V$6*('Airfoil-1'!$C$7/$D$8)^($V$8)*(Stability!$CE$21/$D$9)^$V$9*(K131*IF(1=1,W131,$Y$12)/($G$11*$G$10))^$V$10*(1/($D$11*0+1))^$V$11-1)</f>
        <v>-37.073628071302046</v>
      </c>
      <c r="P131" s="11">
        <f t="shared" ca="1" si="28"/>
        <v>-6.3553816379270902</v>
      </c>
      <c r="Q131" s="11">
        <f t="shared" ca="1" si="29"/>
        <v>-3.4983987053265637</v>
      </c>
      <c r="R131" s="11">
        <f t="shared" ca="1" si="30"/>
        <v>-23.952605001078716</v>
      </c>
      <c r="S131" s="11">
        <f t="shared" ca="1" si="31"/>
        <v>27.315850928697948</v>
      </c>
      <c r="T131" s="11">
        <f t="shared" ca="1" si="32"/>
        <v>3.6668613620729094</v>
      </c>
      <c r="U131" s="11">
        <f t="shared" ca="1" si="33"/>
        <v>1.8559502946734363</v>
      </c>
      <c r="V131" s="11">
        <f t="shared" ca="1" si="34"/>
        <v>33.572323998921291</v>
      </c>
      <c r="W131" s="17">
        <f t="shared" ca="1" si="23"/>
        <v>288.13286105270458</v>
      </c>
      <c r="X131" s="11">
        <f t="shared" ca="1" si="40"/>
        <v>288.13286105270458</v>
      </c>
      <c r="Z131" s="11">
        <f t="shared" ca="1" si="35"/>
        <v>66.410986584365617</v>
      </c>
      <c r="AA131" s="11">
        <f t="shared" ca="1" si="36"/>
        <v>141.62684158436559</v>
      </c>
      <c r="AB131" s="11">
        <f t="shared" ca="1" si="42"/>
        <v>239.1003610515632</v>
      </c>
      <c r="AC131" s="11">
        <f t="shared" ca="1" si="43"/>
        <v>288.13286105270458</v>
      </c>
      <c r="AD131" s="12"/>
      <c r="AE131" s="11"/>
      <c r="AF131" s="11"/>
      <c r="AG131" s="11"/>
      <c r="AH131" s="11"/>
      <c r="AI131" s="11"/>
      <c r="AJ131" s="11"/>
      <c r="AK131" s="11"/>
      <c r="AL131" s="1"/>
      <c r="AM131" s="11"/>
      <c r="AN131" s="11"/>
      <c r="AO131" s="11"/>
    </row>
    <row r="132" spans="2:41" x14ac:dyDescent="0.25">
      <c r="B132" s="1">
        <f>'Geometry-Wing'!C132</f>
        <v>0.30481432099438527</v>
      </c>
      <c r="C132" s="1">
        <f>'Geometry-Wing'!D132</f>
        <v>3</v>
      </c>
      <c r="D132" s="1">
        <f t="shared" si="41"/>
        <v>0.91444296298315586</v>
      </c>
      <c r="E132" s="1">
        <f>'Geometry-Fuselage'!C132</f>
        <v>1.63</v>
      </c>
      <c r="G132" s="1">
        <f t="shared" si="37"/>
        <v>0.25</v>
      </c>
      <c r="H132" s="11">
        <f t="shared" si="38"/>
        <v>49.032500001141379</v>
      </c>
      <c r="I132" s="11">
        <f>H132/ISA!$B$5</f>
        <v>4.9999235214004152</v>
      </c>
      <c r="J132" s="11">
        <f t="shared" si="39"/>
        <v>97.473519467197605</v>
      </c>
      <c r="K132" s="11">
        <f t="shared" si="26"/>
        <v>4</v>
      </c>
      <c r="M132" s="11">
        <f t="shared" si="27"/>
        <v>245.16249999999999</v>
      </c>
      <c r="N132" s="11"/>
      <c r="O132" s="11">
        <f ca="1">$N$6*$G$9*($N$10*(B132/$D$6)^$V$7*(C132/$D$7)^$V$6*('Airfoil-1'!$C$7/$D$8)^($V$8)*(Stability!$CE$21/$D$9)^$V$9*(K132*IF(1=1,W132,$Y$12)/($G$11*$G$10))^$V$10*(1/($D$11*0+1))^$V$11-1)</f>
        <v>-37.073628071302046</v>
      </c>
      <c r="P132" s="11">
        <f t="shared" ca="1" si="28"/>
        <v>-6.3553816379270902</v>
      </c>
      <c r="Q132" s="11">
        <f t="shared" ca="1" si="29"/>
        <v>-3.4983987053265637</v>
      </c>
      <c r="R132" s="11">
        <f t="shared" ca="1" si="30"/>
        <v>-23.952605001078716</v>
      </c>
      <c r="S132" s="11">
        <f t="shared" ca="1" si="31"/>
        <v>27.315850928697948</v>
      </c>
      <c r="T132" s="11">
        <f t="shared" ca="1" si="32"/>
        <v>3.6668613620729094</v>
      </c>
      <c r="U132" s="11">
        <f t="shared" ca="1" si="33"/>
        <v>1.8559502946734363</v>
      </c>
      <c r="V132" s="11">
        <f t="shared" ca="1" si="34"/>
        <v>33.572323998921291</v>
      </c>
      <c r="W132" s="17">
        <f t="shared" ca="1" si="23"/>
        <v>288.13286105270458</v>
      </c>
      <c r="X132" s="11">
        <f t="shared" ca="1" si="40"/>
        <v>288.13286105270458</v>
      </c>
      <c r="Z132" s="11">
        <f t="shared" ca="1" si="35"/>
        <v>66.410986584365617</v>
      </c>
      <c r="AA132" s="11">
        <f t="shared" ca="1" si="36"/>
        <v>141.62684158436559</v>
      </c>
      <c r="AB132" s="11">
        <f t="shared" ca="1" si="42"/>
        <v>239.1003610515632</v>
      </c>
      <c r="AC132" s="11">
        <f t="shared" ca="1" si="43"/>
        <v>288.13286105270458</v>
      </c>
      <c r="AD132" s="12"/>
      <c r="AE132" s="11"/>
      <c r="AF132" s="11"/>
      <c r="AG132" s="11"/>
      <c r="AH132" s="11"/>
      <c r="AI132" s="11"/>
      <c r="AJ132" s="11"/>
      <c r="AK132" s="11"/>
      <c r="AL132" s="1"/>
      <c r="AM132" s="11"/>
      <c r="AN132" s="11"/>
      <c r="AO132" s="11"/>
    </row>
    <row r="133" spans="2:41" x14ac:dyDescent="0.25">
      <c r="B133" s="1">
        <f>'Geometry-Wing'!C133</f>
        <v>0.30481432099438527</v>
      </c>
      <c r="C133" s="1">
        <f>'Geometry-Wing'!D133</f>
        <v>3</v>
      </c>
      <c r="D133" s="1">
        <f t="shared" si="41"/>
        <v>0.91444296298315586</v>
      </c>
      <c r="E133" s="1">
        <f>'Geometry-Fuselage'!C133</f>
        <v>1.63</v>
      </c>
      <c r="G133" s="1">
        <f t="shared" si="37"/>
        <v>0.25</v>
      </c>
      <c r="H133" s="11">
        <f t="shared" si="38"/>
        <v>49.032500001141379</v>
      </c>
      <c r="I133" s="11">
        <f>H133/ISA!$B$5</f>
        <v>4.9999235214004152</v>
      </c>
      <c r="J133" s="11">
        <f t="shared" si="39"/>
        <v>97.473519467197605</v>
      </c>
      <c r="K133" s="11">
        <f t="shared" si="26"/>
        <v>4</v>
      </c>
      <c r="M133" s="11">
        <f t="shared" si="27"/>
        <v>245.16249999999999</v>
      </c>
      <c r="N133" s="11"/>
      <c r="O133" s="11">
        <f ca="1">$N$6*$G$9*($N$10*(B133/$D$6)^$V$7*(C133/$D$7)^$V$6*('Airfoil-1'!$C$7/$D$8)^($V$8)*(Stability!$CE$21/$D$9)^$V$9*(K133*IF(1=1,W133,$Y$12)/($G$11*$G$10))^$V$10*(1/($D$11*0+1))^$V$11-1)</f>
        <v>-37.073628071302046</v>
      </c>
      <c r="P133" s="11">
        <f t="shared" ca="1" si="28"/>
        <v>-6.3553816379270902</v>
      </c>
      <c r="Q133" s="11">
        <f t="shared" ca="1" si="29"/>
        <v>-3.4983987053265637</v>
      </c>
      <c r="R133" s="11">
        <f t="shared" ca="1" si="30"/>
        <v>-23.952605001078716</v>
      </c>
      <c r="S133" s="11">
        <f t="shared" ca="1" si="31"/>
        <v>27.315850928697948</v>
      </c>
      <c r="T133" s="11">
        <f t="shared" ca="1" si="32"/>
        <v>3.6668613620729094</v>
      </c>
      <c r="U133" s="11">
        <f t="shared" ca="1" si="33"/>
        <v>1.8559502946734363</v>
      </c>
      <c r="V133" s="11">
        <f t="shared" ca="1" si="34"/>
        <v>33.572323998921291</v>
      </c>
      <c r="W133" s="17">
        <f t="shared" ca="1" si="23"/>
        <v>288.13286105270458</v>
      </c>
      <c r="X133" s="11">
        <f t="shared" ca="1" si="40"/>
        <v>288.13286105270458</v>
      </c>
      <c r="Z133" s="11">
        <f t="shared" ca="1" si="35"/>
        <v>66.410986584365617</v>
      </c>
      <c r="AA133" s="11">
        <f t="shared" ca="1" si="36"/>
        <v>141.62684158436559</v>
      </c>
      <c r="AB133" s="11">
        <f t="shared" ca="1" si="42"/>
        <v>239.1003610515632</v>
      </c>
      <c r="AC133" s="11">
        <f t="shared" ca="1" si="43"/>
        <v>288.13286105270458</v>
      </c>
      <c r="AD133" s="12"/>
      <c r="AE133" s="11"/>
      <c r="AF133" s="11"/>
      <c r="AG133" s="11"/>
      <c r="AH133" s="11"/>
      <c r="AI133" s="11"/>
      <c r="AJ133" s="11"/>
      <c r="AK133" s="11"/>
      <c r="AL133" s="1"/>
      <c r="AM133" s="11"/>
      <c r="AN133" s="11"/>
      <c r="AO133" s="11"/>
    </row>
    <row r="134" spans="2:41" x14ac:dyDescent="0.25">
      <c r="B134" s="1">
        <f>'Geometry-Wing'!C134</f>
        <v>0.30481432099438527</v>
      </c>
      <c r="C134" s="1">
        <f>'Geometry-Wing'!D134</f>
        <v>3</v>
      </c>
      <c r="D134" s="1">
        <f t="shared" si="41"/>
        <v>0.91444296298315586</v>
      </c>
      <c r="E134" s="1">
        <f>'Geometry-Fuselage'!C134</f>
        <v>1.63</v>
      </c>
      <c r="G134" s="1">
        <f t="shared" si="37"/>
        <v>0.25</v>
      </c>
      <c r="H134" s="11">
        <f t="shared" si="38"/>
        <v>49.032500001141379</v>
      </c>
      <c r="I134" s="11">
        <f>H134/ISA!$B$5</f>
        <v>4.9999235214004152</v>
      </c>
      <c r="J134" s="11">
        <f t="shared" si="39"/>
        <v>97.473519467197605</v>
      </c>
      <c r="K134" s="11">
        <f t="shared" si="26"/>
        <v>4</v>
      </c>
      <c r="M134" s="11">
        <f t="shared" si="27"/>
        <v>245.16249999999999</v>
      </c>
      <c r="N134" s="11"/>
      <c r="O134" s="11">
        <f ca="1">$N$6*$G$9*($N$10*(B134/$D$6)^$V$7*(C134/$D$7)^$V$6*('Airfoil-1'!$C$7/$D$8)^($V$8)*(Stability!$CE$21/$D$9)^$V$9*(K134*IF(1=1,W134,$Y$12)/($G$11*$G$10))^$V$10*(1/($D$11*0+1))^$V$11-1)</f>
        <v>-37.073628071302046</v>
      </c>
      <c r="P134" s="11">
        <f t="shared" ca="1" si="28"/>
        <v>-6.3553816379270902</v>
      </c>
      <c r="Q134" s="11">
        <f t="shared" ca="1" si="29"/>
        <v>-3.4983987053265637</v>
      </c>
      <c r="R134" s="11">
        <f t="shared" ca="1" si="30"/>
        <v>-23.952605001078716</v>
      </c>
      <c r="S134" s="11">
        <f t="shared" ca="1" si="31"/>
        <v>27.315850928697948</v>
      </c>
      <c r="T134" s="11">
        <f t="shared" ca="1" si="32"/>
        <v>3.6668613620729094</v>
      </c>
      <c r="U134" s="11">
        <f t="shared" ca="1" si="33"/>
        <v>1.8559502946734363</v>
      </c>
      <c r="V134" s="11">
        <f t="shared" ca="1" si="34"/>
        <v>33.572323998921291</v>
      </c>
      <c r="W134" s="17">
        <f t="shared" ca="1" si="23"/>
        <v>288.13286105270458</v>
      </c>
      <c r="X134" s="11">
        <f t="shared" ca="1" si="40"/>
        <v>288.13286105270458</v>
      </c>
      <c r="Z134" s="11">
        <f t="shared" ca="1" si="35"/>
        <v>66.410986584365617</v>
      </c>
      <c r="AA134" s="11">
        <f t="shared" ca="1" si="36"/>
        <v>141.62684158436559</v>
      </c>
      <c r="AB134" s="11">
        <f t="shared" ca="1" si="42"/>
        <v>239.1003610515632</v>
      </c>
      <c r="AC134" s="11">
        <f t="shared" ca="1" si="43"/>
        <v>288.13286105270458</v>
      </c>
      <c r="AD134" s="12"/>
      <c r="AE134" s="11"/>
      <c r="AF134" s="11"/>
      <c r="AG134" s="11"/>
      <c r="AH134" s="11"/>
      <c r="AI134" s="11"/>
      <c r="AJ134" s="11"/>
      <c r="AK134" s="11"/>
      <c r="AL134" s="1"/>
      <c r="AM134" s="11"/>
      <c r="AN134" s="11"/>
      <c r="AO134" s="11"/>
    </row>
    <row r="135" spans="2:41" x14ac:dyDescent="0.25">
      <c r="B135" s="1">
        <f>'Geometry-Wing'!C135</f>
        <v>0.30481432099438527</v>
      </c>
      <c r="C135" s="1">
        <f>'Geometry-Wing'!D135</f>
        <v>3</v>
      </c>
      <c r="D135" s="1">
        <f t="shared" si="41"/>
        <v>0.91444296298315586</v>
      </c>
      <c r="E135" s="1">
        <f>'Geometry-Fuselage'!C135</f>
        <v>1.63</v>
      </c>
      <c r="G135" s="1">
        <f t="shared" si="37"/>
        <v>0.25</v>
      </c>
      <c r="H135" s="11">
        <f t="shared" si="38"/>
        <v>49.032500001141379</v>
      </c>
      <c r="I135" s="11">
        <f>H135/ISA!$B$5</f>
        <v>4.9999235214004152</v>
      </c>
      <c r="J135" s="11">
        <f t="shared" si="39"/>
        <v>97.473519467197605</v>
      </c>
      <c r="K135" s="11">
        <f t="shared" si="26"/>
        <v>4</v>
      </c>
      <c r="M135" s="11">
        <f t="shared" si="27"/>
        <v>245.16249999999999</v>
      </c>
      <c r="N135" s="11"/>
      <c r="O135" s="11">
        <f ca="1">$N$6*$G$9*($N$10*(B135/$D$6)^$V$7*(C135/$D$7)^$V$6*('Airfoil-1'!$C$7/$D$8)^($V$8)*(Stability!$CE$21/$D$9)^$V$9*(K135*IF(1=1,W135,$Y$12)/($G$11*$G$10))^$V$10*(1/($D$11*0+1))^$V$11-1)</f>
        <v>-37.073628071302046</v>
      </c>
      <c r="P135" s="11">
        <f t="shared" ca="1" si="28"/>
        <v>-6.3553816379270902</v>
      </c>
      <c r="Q135" s="11">
        <f t="shared" ca="1" si="29"/>
        <v>-3.4983987053265637</v>
      </c>
      <c r="R135" s="11">
        <f t="shared" ca="1" si="30"/>
        <v>-23.952605001078716</v>
      </c>
      <c r="S135" s="11">
        <f t="shared" ca="1" si="31"/>
        <v>27.315850928697948</v>
      </c>
      <c r="T135" s="11">
        <f t="shared" ca="1" si="32"/>
        <v>3.6668613620729094</v>
      </c>
      <c r="U135" s="11">
        <f t="shared" ca="1" si="33"/>
        <v>1.8559502946734363</v>
      </c>
      <c r="V135" s="11">
        <f t="shared" ca="1" si="34"/>
        <v>33.572323998921291</v>
      </c>
      <c r="W135" s="17">
        <f t="shared" ca="1" si="23"/>
        <v>288.13286105270458</v>
      </c>
      <c r="X135" s="11">
        <f t="shared" ca="1" si="40"/>
        <v>288.13286105270458</v>
      </c>
      <c r="Z135" s="11">
        <f t="shared" ca="1" si="35"/>
        <v>66.410986584365617</v>
      </c>
      <c r="AA135" s="11">
        <f t="shared" ca="1" si="36"/>
        <v>141.62684158436559</v>
      </c>
      <c r="AB135" s="11">
        <f t="shared" ca="1" si="42"/>
        <v>239.1003610515632</v>
      </c>
      <c r="AC135" s="11">
        <f t="shared" ca="1" si="43"/>
        <v>288.13286105270458</v>
      </c>
      <c r="AD135" s="12"/>
      <c r="AE135" s="11"/>
      <c r="AF135" s="11"/>
      <c r="AG135" s="11"/>
      <c r="AH135" s="11"/>
      <c r="AI135" s="11"/>
      <c r="AJ135" s="11"/>
      <c r="AK135" s="11"/>
      <c r="AL135" s="1"/>
      <c r="AM135" s="11"/>
      <c r="AN135" s="11"/>
      <c r="AO135" s="11"/>
    </row>
    <row r="136" spans="2:41" x14ac:dyDescent="0.25">
      <c r="B136" s="1">
        <f>'Geometry-Wing'!C136</f>
        <v>0.30481432099438527</v>
      </c>
      <c r="C136" s="1">
        <f>'Geometry-Wing'!D136</f>
        <v>3</v>
      </c>
      <c r="D136" s="1">
        <f t="shared" si="41"/>
        <v>0.91444296298315586</v>
      </c>
      <c r="E136" s="1">
        <f>'Geometry-Fuselage'!C136</f>
        <v>1.63</v>
      </c>
      <c r="G136" s="1">
        <f t="shared" si="37"/>
        <v>0.25</v>
      </c>
      <c r="H136" s="11">
        <f t="shared" si="38"/>
        <v>49.032500001141379</v>
      </c>
      <c r="I136" s="11">
        <f>H136/ISA!$B$5</f>
        <v>4.9999235214004152</v>
      </c>
      <c r="J136" s="11">
        <f t="shared" si="39"/>
        <v>97.473519467197605</v>
      </c>
      <c r="K136" s="11">
        <f t="shared" si="26"/>
        <v>4</v>
      </c>
      <c r="M136" s="11">
        <f t="shared" si="27"/>
        <v>245.16249999999999</v>
      </c>
      <c r="N136" s="11"/>
      <c r="O136" s="11">
        <f ca="1">$N$6*$G$9*($N$10*(B136/$D$6)^$V$7*(C136/$D$7)^$V$6*('Airfoil-1'!$C$7/$D$8)^($V$8)*(Stability!$CE$21/$D$9)^$V$9*(K136*IF(1=1,W136,$Y$12)/($G$11*$G$10))^$V$10*(1/($D$11*0+1))^$V$11-1)</f>
        <v>-37.073628071302046</v>
      </c>
      <c r="P136" s="11">
        <f t="shared" ca="1" si="28"/>
        <v>-6.3553816379270902</v>
      </c>
      <c r="Q136" s="11">
        <f t="shared" ca="1" si="29"/>
        <v>-3.4983987053265637</v>
      </c>
      <c r="R136" s="11">
        <f t="shared" ca="1" si="30"/>
        <v>-23.952605001078716</v>
      </c>
      <c r="S136" s="11">
        <f t="shared" ca="1" si="31"/>
        <v>27.315850928697948</v>
      </c>
      <c r="T136" s="11">
        <f t="shared" ca="1" si="32"/>
        <v>3.6668613620729094</v>
      </c>
      <c r="U136" s="11">
        <f t="shared" ca="1" si="33"/>
        <v>1.8559502946734363</v>
      </c>
      <c r="V136" s="11">
        <f t="shared" ca="1" si="34"/>
        <v>33.572323998921291</v>
      </c>
      <c r="W136" s="17">
        <f t="shared" ca="1" si="23"/>
        <v>288.13286105270458</v>
      </c>
      <c r="X136" s="11">
        <f t="shared" ca="1" si="40"/>
        <v>288.13286105270458</v>
      </c>
      <c r="Z136" s="11">
        <f t="shared" ca="1" si="35"/>
        <v>66.410986584365617</v>
      </c>
      <c r="AA136" s="11">
        <f t="shared" ca="1" si="36"/>
        <v>141.62684158436559</v>
      </c>
      <c r="AB136" s="11">
        <f t="shared" ca="1" si="42"/>
        <v>239.1003610515632</v>
      </c>
      <c r="AC136" s="11">
        <f t="shared" ca="1" si="43"/>
        <v>288.13286105270458</v>
      </c>
      <c r="AD136" s="12"/>
      <c r="AE136" s="11"/>
      <c r="AF136" s="11"/>
      <c r="AG136" s="11"/>
      <c r="AH136" s="11"/>
      <c r="AI136" s="11"/>
      <c r="AJ136" s="11"/>
      <c r="AK136" s="11"/>
      <c r="AL136" s="1"/>
      <c r="AM136" s="11"/>
      <c r="AN136" s="11"/>
      <c r="AO136" s="11"/>
    </row>
    <row r="137" spans="2:41" x14ac:dyDescent="0.25">
      <c r="B137" s="1">
        <f>'Geometry-Wing'!C137</f>
        <v>0.30481432099438527</v>
      </c>
      <c r="C137" s="1">
        <f>'Geometry-Wing'!D137</f>
        <v>3</v>
      </c>
      <c r="D137" s="1">
        <f t="shared" si="41"/>
        <v>0.91444296298315586</v>
      </c>
      <c r="E137" s="1">
        <f>'Geometry-Fuselage'!C137</f>
        <v>1.63</v>
      </c>
      <c r="G137" s="1">
        <f t="shared" si="37"/>
        <v>0.25</v>
      </c>
      <c r="H137" s="11">
        <f t="shared" si="38"/>
        <v>49.032500001141379</v>
      </c>
      <c r="I137" s="11">
        <f>H137/ISA!$B$5</f>
        <v>4.9999235214004152</v>
      </c>
      <c r="J137" s="11">
        <f t="shared" si="39"/>
        <v>97.473519467197605</v>
      </c>
      <c r="K137" s="11">
        <f t="shared" si="26"/>
        <v>4</v>
      </c>
      <c r="M137" s="11">
        <f t="shared" si="27"/>
        <v>245.16249999999999</v>
      </c>
      <c r="N137" s="11"/>
      <c r="O137" s="11">
        <f ca="1">$N$6*$G$9*($N$10*(B137/$D$6)^$V$7*(C137/$D$7)^$V$6*('Airfoil-1'!$C$7/$D$8)^($V$8)*(Stability!$CE$21/$D$9)^$V$9*(K137*IF(1=1,W137,$Y$12)/($G$11*$G$10))^$V$10*(1/($D$11*0+1))^$V$11-1)</f>
        <v>-37.073628071302046</v>
      </c>
      <c r="P137" s="11">
        <f t="shared" ca="1" si="28"/>
        <v>-6.3553816379270902</v>
      </c>
      <c r="Q137" s="11">
        <f t="shared" ca="1" si="29"/>
        <v>-3.4983987053265637</v>
      </c>
      <c r="R137" s="11">
        <f t="shared" ca="1" si="30"/>
        <v>-23.952605001078716</v>
      </c>
      <c r="S137" s="11">
        <f t="shared" ca="1" si="31"/>
        <v>27.315850928697948</v>
      </c>
      <c r="T137" s="11">
        <f t="shared" ca="1" si="32"/>
        <v>3.6668613620729094</v>
      </c>
      <c r="U137" s="11">
        <f t="shared" ca="1" si="33"/>
        <v>1.8559502946734363</v>
      </c>
      <c r="V137" s="11">
        <f t="shared" ca="1" si="34"/>
        <v>33.572323998921291</v>
      </c>
      <c r="W137" s="17">
        <f t="shared" ca="1" si="23"/>
        <v>288.13286105270458</v>
      </c>
      <c r="X137" s="11">
        <f t="shared" ca="1" si="40"/>
        <v>288.13286105270458</v>
      </c>
      <c r="Z137" s="11">
        <f t="shared" ca="1" si="35"/>
        <v>66.410986584365617</v>
      </c>
      <c r="AA137" s="11">
        <f t="shared" ca="1" si="36"/>
        <v>141.62684158436559</v>
      </c>
      <c r="AB137" s="11">
        <f t="shared" ca="1" si="42"/>
        <v>239.1003610515632</v>
      </c>
      <c r="AC137" s="11">
        <f t="shared" ca="1" si="43"/>
        <v>288.13286105270458</v>
      </c>
      <c r="AD137" s="12"/>
      <c r="AE137" s="11"/>
      <c r="AF137" s="11"/>
      <c r="AG137" s="11"/>
      <c r="AH137" s="11"/>
      <c r="AI137" s="11"/>
      <c r="AJ137" s="11"/>
      <c r="AK137" s="11"/>
      <c r="AL137" s="1"/>
      <c r="AM137" s="11"/>
      <c r="AN137" s="11"/>
      <c r="AO137" s="11"/>
    </row>
    <row r="138" spans="2:41" x14ac:dyDescent="0.25">
      <c r="B138" s="1">
        <f>'Geometry-Wing'!C138</f>
        <v>0.30481432099438527</v>
      </c>
      <c r="C138" s="1">
        <f>'Geometry-Wing'!D138</f>
        <v>3</v>
      </c>
      <c r="D138" s="1">
        <f t="shared" si="41"/>
        <v>0.91444296298315586</v>
      </c>
      <c r="E138" s="1">
        <f>'Geometry-Fuselage'!C138</f>
        <v>1.63</v>
      </c>
      <c r="G138" s="1">
        <f t="shared" si="37"/>
        <v>0.25</v>
      </c>
      <c r="H138" s="11">
        <f t="shared" si="38"/>
        <v>49.032500001141379</v>
      </c>
      <c r="I138" s="11">
        <f>H138/ISA!$B$5</f>
        <v>4.9999235214004152</v>
      </c>
      <c r="J138" s="11">
        <f t="shared" si="39"/>
        <v>97.473519467197605</v>
      </c>
      <c r="K138" s="11">
        <f t="shared" si="26"/>
        <v>4</v>
      </c>
      <c r="M138" s="11">
        <f t="shared" si="27"/>
        <v>245.16249999999999</v>
      </c>
      <c r="N138" s="11"/>
      <c r="O138" s="11">
        <f ca="1">$N$6*$G$9*($N$10*(B138/$D$6)^$V$7*(C138/$D$7)^$V$6*('Airfoil-1'!$C$7/$D$8)^($V$8)*(Stability!$CE$21/$D$9)^$V$9*(K138*IF(1=1,W138,$Y$12)/($G$11*$G$10))^$V$10*(1/($D$11*0+1))^$V$11-1)</f>
        <v>-37.073628071302046</v>
      </c>
      <c r="P138" s="11">
        <f t="shared" ca="1" si="28"/>
        <v>-6.3553816379270902</v>
      </c>
      <c r="Q138" s="11">
        <f t="shared" ca="1" si="29"/>
        <v>-3.4983987053265637</v>
      </c>
      <c r="R138" s="11">
        <f t="shared" ca="1" si="30"/>
        <v>-23.952605001078716</v>
      </c>
      <c r="S138" s="11">
        <f t="shared" ca="1" si="31"/>
        <v>27.315850928697948</v>
      </c>
      <c r="T138" s="11">
        <f t="shared" ca="1" si="32"/>
        <v>3.6668613620729094</v>
      </c>
      <c r="U138" s="11">
        <f t="shared" ca="1" si="33"/>
        <v>1.8559502946734363</v>
      </c>
      <c r="V138" s="11">
        <f t="shared" ca="1" si="34"/>
        <v>33.572323998921291</v>
      </c>
      <c r="W138" s="17">
        <f t="shared" ca="1" si="23"/>
        <v>288.13286105270458</v>
      </c>
      <c r="X138" s="11">
        <f t="shared" ca="1" si="40"/>
        <v>288.13286105270458</v>
      </c>
      <c r="Z138" s="11">
        <f t="shared" ca="1" si="35"/>
        <v>66.410986584365617</v>
      </c>
      <c r="AA138" s="11">
        <f t="shared" ca="1" si="36"/>
        <v>141.62684158436559</v>
      </c>
      <c r="AB138" s="11">
        <f t="shared" ca="1" si="42"/>
        <v>239.1003610515632</v>
      </c>
      <c r="AC138" s="11">
        <f t="shared" ca="1" si="43"/>
        <v>288.13286105270458</v>
      </c>
      <c r="AD138" s="12"/>
      <c r="AE138" s="11"/>
      <c r="AF138" s="11"/>
      <c r="AG138" s="11"/>
      <c r="AH138" s="11"/>
      <c r="AI138" s="11"/>
      <c r="AJ138" s="11"/>
      <c r="AK138" s="11"/>
      <c r="AL138" s="1"/>
      <c r="AM138" s="11"/>
      <c r="AN138" s="11"/>
      <c r="AO138" s="11"/>
    </row>
    <row r="139" spans="2:41" x14ac:dyDescent="0.25">
      <c r="B139" s="1">
        <f>'Geometry-Wing'!C139</f>
        <v>0.30481432099438527</v>
      </c>
      <c r="C139" s="1">
        <f>'Geometry-Wing'!D139</f>
        <v>3</v>
      </c>
      <c r="D139" s="1">
        <f t="shared" si="41"/>
        <v>0.91444296298315586</v>
      </c>
      <c r="E139" s="1">
        <f>'Geometry-Fuselage'!C139</f>
        <v>1.63</v>
      </c>
      <c r="G139" s="1">
        <f t="shared" si="37"/>
        <v>0.25</v>
      </c>
      <c r="H139" s="11">
        <f t="shared" si="38"/>
        <v>49.032500001141379</v>
      </c>
      <c r="I139" s="11">
        <f>H139/ISA!$B$5</f>
        <v>4.9999235214004152</v>
      </c>
      <c r="J139" s="11">
        <f t="shared" si="39"/>
        <v>97.473519467197605</v>
      </c>
      <c r="K139" s="11">
        <f t="shared" si="26"/>
        <v>4</v>
      </c>
      <c r="M139" s="11">
        <f t="shared" si="27"/>
        <v>245.16249999999999</v>
      </c>
      <c r="N139" s="11"/>
      <c r="O139" s="11">
        <f ca="1">$N$6*$G$9*($N$10*(B139/$D$6)^$V$7*(C139/$D$7)^$V$6*('Airfoil-1'!$C$7/$D$8)^($V$8)*(Stability!$CE$21/$D$9)^$V$9*(K139*IF(1=1,W139,$Y$12)/($G$11*$G$10))^$V$10*(1/($D$11*0+1))^$V$11-1)</f>
        <v>-37.073628071302046</v>
      </c>
      <c r="P139" s="11">
        <f t="shared" ca="1" si="28"/>
        <v>-6.3553816379270902</v>
      </c>
      <c r="Q139" s="11">
        <f t="shared" ca="1" si="29"/>
        <v>-3.4983987053265637</v>
      </c>
      <c r="R139" s="11">
        <f t="shared" ca="1" si="30"/>
        <v>-23.952605001078716</v>
      </c>
      <c r="S139" s="11">
        <f t="shared" ca="1" si="31"/>
        <v>27.315850928697948</v>
      </c>
      <c r="T139" s="11">
        <f t="shared" ca="1" si="32"/>
        <v>3.6668613620729094</v>
      </c>
      <c r="U139" s="11">
        <f t="shared" ca="1" si="33"/>
        <v>1.8559502946734363</v>
      </c>
      <c r="V139" s="11">
        <f t="shared" ca="1" si="34"/>
        <v>33.572323998921291</v>
      </c>
      <c r="W139" s="17">
        <f t="shared" ca="1" si="23"/>
        <v>288.13286105270458</v>
      </c>
      <c r="X139" s="11">
        <f t="shared" ca="1" si="40"/>
        <v>288.13286105270458</v>
      </c>
      <c r="Z139" s="11">
        <f t="shared" ca="1" si="35"/>
        <v>66.410986584365617</v>
      </c>
      <c r="AA139" s="11">
        <f t="shared" ca="1" si="36"/>
        <v>141.62684158436559</v>
      </c>
      <c r="AB139" s="11">
        <f t="shared" ca="1" si="42"/>
        <v>239.1003610515632</v>
      </c>
      <c r="AC139" s="11">
        <f t="shared" ca="1" si="43"/>
        <v>288.13286105270458</v>
      </c>
      <c r="AD139" s="12"/>
      <c r="AE139" s="11"/>
      <c r="AF139" s="11"/>
      <c r="AG139" s="11"/>
      <c r="AH139" s="11"/>
      <c r="AI139" s="11"/>
      <c r="AJ139" s="11"/>
      <c r="AK139" s="11"/>
      <c r="AL139" s="1"/>
      <c r="AM139" s="11"/>
      <c r="AN139" s="11"/>
      <c r="AO139" s="11"/>
    </row>
    <row r="140" spans="2:41" x14ac:dyDescent="0.25">
      <c r="B140" s="1">
        <f>'Geometry-Wing'!C140</f>
        <v>0.30481432099438527</v>
      </c>
      <c r="C140" s="1">
        <f>'Geometry-Wing'!D140</f>
        <v>3</v>
      </c>
      <c r="D140" s="1">
        <f t="shared" si="41"/>
        <v>0.91444296298315586</v>
      </c>
      <c r="E140" s="1">
        <f>'Geometry-Fuselage'!C140</f>
        <v>1.63</v>
      </c>
      <c r="G140" s="1">
        <f t="shared" si="37"/>
        <v>0.25</v>
      </c>
      <c r="H140" s="11">
        <f t="shared" si="38"/>
        <v>49.032500001141379</v>
      </c>
      <c r="I140" s="11">
        <f>H140/ISA!$B$5</f>
        <v>4.9999235214004152</v>
      </c>
      <c r="J140" s="11">
        <f t="shared" si="39"/>
        <v>97.473519467197605</v>
      </c>
      <c r="K140" s="11">
        <f t="shared" si="26"/>
        <v>4</v>
      </c>
      <c r="M140" s="11">
        <f t="shared" si="27"/>
        <v>245.16249999999999</v>
      </c>
      <c r="N140" s="11"/>
      <c r="O140" s="11">
        <f ca="1">$N$6*$G$9*($N$10*(B140/$D$6)^$V$7*(C140/$D$7)^$V$6*('Airfoil-1'!$C$7/$D$8)^($V$8)*(Stability!$CE$21/$D$9)^$V$9*(K140*IF(1=1,W140,$Y$12)/($G$11*$G$10))^$V$10*(1/($D$11*0+1))^$V$11-1)</f>
        <v>-37.073628071302046</v>
      </c>
      <c r="P140" s="11">
        <f t="shared" ca="1" si="28"/>
        <v>-6.3553816379270902</v>
      </c>
      <c r="Q140" s="11">
        <f t="shared" ca="1" si="29"/>
        <v>-3.4983987053265637</v>
      </c>
      <c r="R140" s="11">
        <f t="shared" ca="1" si="30"/>
        <v>-23.952605001078716</v>
      </c>
      <c r="S140" s="11">
        <f t="shared" ca="1" si="31"/>
        <v>27.315850928697948</v>
      </c>
      <c r="T140" s="11">
        <f t="shared" ca="1" si="32"/>
        <v>3.6668613620729094</v>
      </c>
      <c r="U140" s="11">
        <f t="shared" ca="1" si="33"/>
        <v>1.8559502946734363</v>
      </c>
      <c r="V140" s="11">
        <f t="shared" ca="1" si="34"/>
        <v>33.572323998921291</v>
      </c>
      <c r="W140" s="17">
        <f t="shared" ca="1" si="23"/>
        <v>288.13286105270458</v>
      </c>
      <c r="X140" s="11">
        <f t="shared" ca="1" si="40"/>
        <v>288.13286105270458</v>
      </c>
      <c r="Z140" s="11">
        <f t="shared" ca="1" si="35"/>
        <v>66.410986584365617</v>
      </c>
      <c r="AA140" s="11">
        <f t="shared" ca="1" si="36"/>
        <v>141.62684158436559</v>
      </c>
      <c r="AB140" s="11">
        <f t="shared" ca="1" si="42"/>
        <v>239.1003610515632</v>
      </c>
      <c r="AC140" s="11">
        <f t="shared" ca="1" si="43"/>
        <v>288.13286105270458</v>
      </c>
      <c r="AD140" s="12"/>
      <c r="AE140" s="11"/>
      <c r="AF140" s="11"/>
      <c r="AG140" s="11"/>
      <c r="AH140" s="11"/>
      <c r="AI140" s="11"/>
      <c r="AJ140" s="11"/>
      <c r="AK140" s="11"/>
      <c r="AL140" s="1"/>
      <c r="AM140" s="11"/>
      <c r="AN140" s="11"/>
      <c r="AO140" s="11"/>
    </row>
    <row r="141" spans="2:41" x14ac:dyDescent="0.25">
      <c r="B141" s="1">
        <f>'Geometry-Wing'!C141</f>
        <v>0.30481432099438527</v>
      </c>
      <c r="C141" s="1">
        <f>'Geometry-Wing'!D141</f>
        <v>3</v>
      </c>
      <c r="D141" s="1">
        <f t="shared" si="41"/>
        <v>0.91444296298315586</v>
      </c>
      <c r="E141" s="1">
        <f>'Geometry-Fuselage'!C141</f>
        <v>1.63</v>
      </c>
      <c r="G141" s="1">
        <f t="shared" si="37"/>
        <v>0.25</v>
      </c>
      <c r="H141" s="11">
        <f t="shared" si="38"/>
        <v>49.032500001141379</v>
      </c>
      <c r="I141" s="11">
        <f>H141/ISA!$B$5</f>
        <v>4.9999235214004152</v>
      </c>
      <c r="J141" s="11">
        <f t="shared" si="39"/>
        <v>97.473519467197605</v>
      </c>
      <c r="K141" s="11">
        <f t="shared" si="26"/>
        <v>4</v>
      </c>
      <c r="M141" s="11">
        <f t="shared" si="27"/>
        <v>245.16249999999999</v>
      </c>
      <c r="N141" s="11"/>
      <c r="O141" s="11">
        <f ca="1">$N$6*$G$9*($N$10*(B141/$D$6)^$V$7*(C141/$D$7)^$V$6*('Airfoil-1'!$C$7/$D$8)^($V$8)*(Stability!$CE$21/$D$9)^$V$9*(K141*IF(1=1,W141,$Y$12)/($G$11*$G$10))^$V$10*(1/($D$11*0+1))^$V$11-1)</f>
        <v>-37.073628071302046</v>
      </c>
      <c r="P141" s="11">
        <f t="shared" ca="1" si="28"/>
        <v>-6.3553816379270902</v>
      </c>
      <c r="Q141" s="11">
        <f t="shared" ca="1" si="29"/>
        <v>-3.4983987053265637</v>
      </c>
      <c r="R141" s="11">
        <f t="shared" ca="1" si="30"/>
        <v>-23.952605001078716</v>
      </c>
      <c r="S141" s="11">
        <f t="shared" ca="1" si="31"/>
        <v>27.315850928697948</v>
      </c>
      <c r="T141" s="11">
        <f t="shared" ca="1" si="32"/>
        <v>3.6668613620729094</v>
      </c>
      <c r="U141" s="11">
        <f t="shared" ca="1" si="33"/>
        <v>1.8559502946734363</v>
      </c>
      <c r="V141" s="11">
        <f t="shared" ca="1" si="34"/>
        <v>33.572323998921291</v>
      </c>
      <c r="W141" s="17">
        <f t="shared" ca="1" si="23"/>
        <v>288.13286105270458</v>
      </c>
      <c r="X141" s="11">
        <f t="shared" ca="1" si="40"/>
        <v>288.13286105270458</v>
      </c>
      <c r="Z141" s="11">
        <f t="shared" ca="1" si="35"/>
        <v>66.410986584365617</v>
      </c>
      <c r="AA141" s="11">
        <f t="shared" ca="1" si="36"/>
        <v>141.62684158436559</v>
      </c>
      <c r="AB141" s="11">
        <f t="shared" ca="1" si="42"/>
        <v>239.1003610515632</v>
      </c>
      <c r="AC141" s="11">
        <f t="shared" ca="1" si="43"/>
        <v>288.13286105270458</v>
      </c>
      <c r="AD141" s="12"/>
      <c r="AE141" s="11"/>
      <c r="AF141" s="11"/>
      <c r="AG141" s="11"/>
      <c r="AH141" s="11"/>
      <c r="AI141" s="11"/>
      <c r="AJ141" s="11"/>
      <c r="AK141" s="11"/>
      <c r="AL141" s="1"/>
      <c r="AM141" s="11"/>
      <c r="AN141" s="11"/>
      <c r="AO141" s="11"/>
    </row>
    <row r="142" spans="2:41" x14ac:dyDescent="0.25">
      <c r="B142" s="1">
        <f>'Geometry-Wing'!C142</f>
        <v>0.30481432099438527</v>
      </c>
      <c r="C142" s="1">
        <f>'Geometry-Wing'!D142</f>
        <v>3</v>
      </c>
      <c r="D142" s="1">
        <f t="shared" si="41"/>
        <v>0.91444296298315586</v>
      </c>
      <c r="E142" s="1">
        <f>'Geometry-Fuselage'!C142</f>
        <v>1.63</v>
      </c>
      <c r="G142" s="1">
        <f t="shared" si="37"/>
        <v>0.25</v>
      </c>
      <c r="H142" s="11">
        <f t="shared" si="38"/>
        <v>49.032500001141379</v>
      </c>
      <c r="I142" s="11">
        <f>H142/ISA!$B$5</f>
        <v>4.9999235214004152</v>
      </c>
      <c r="J142" s="11">
        <f t="shared" si="39"/>
        <v>97.473519467197605</v>
      </c>
      <c r="K142" s="11">
        <f t="shared" si="26"/>
        <v>4</v>
      </c>
      <c r="M142" s="11">
        <f t="shared" si="27"/>
        <v>245.16249999999999</v>
      </c>
      <c r="N142" s="11"/>
      <c r="O142" s="11">
        <f ca="1">$N$6*$G$9*($N$10*(B142/$D$6)^$V$7*(C142/$D$7)^$V$6*('Airfoil-1'!$C$7/$D$8)^($V$8)*(Stability!$CE$21/$D$9)^$V$9*(K142*IF(1=1,W142,$Y$12)/($G$11*$G$10))^$V$10*(1/($D$11*0+1))^$V$11-1)</f>
        <v>-37.073628071302046</v>
      </c>
      <c r="P142" s="11">
        <f t="shared" ca="1" si="28"/>
        <v>-6.3553816379270902</v>
      </c>
      <c r="Q142" s="11">
        <f t="shared" ca="1" si="29"/>
        <v>-3.4983987053265637</v>
      </c>
      <c r="R142" s="11">
        <f t="shared" ca="1" si="30"/>
        <v>-23.952605001078716</v>
      </c>
      <c r="S142" s="11">
        <f t="shared" ca="1" si="31"/>
        <v>27.315850928697948</v>
      </c>
      <c r="T142" s="11">
        <f t="shared" ca="1" si="32"/>
        <v>3.6668613620729094</v>
      </c>
      <c r="U142" s="11">
        <f t="shared" ca="1" si="33"/>
        <v>1.8559502946734363</v>
      </c>
      <c r="V142" s="11">
        <f t="shared" ca="1" si="34"/>
        <v>33.572323998921291</v>
      </c>
      <c r="W142" s="17">
        <f t="shared" ca="1" si="23"/>
        <v>288.13286105270458</v>
      </c>
      <c r="X142" s="11">
        <f t="shared" ca="1" si="40"/>
        <v>288.13286105270458</v>
      </c>
      <c r="Z142" s="11">
        <f t="shared" ca="1" si="35"/>
        <v>66.410986584365617</v>
      </c>
      <c r="AA142" s="11">
        <f t="shared" ca="1" si="36"/>
        <v>141.62684158436559</v>
      </c>
      <c r="AB142" s="11">
        <f t="shared" ca="1" si="42"/>
        <v>239.1003610515632</v>
      </c>
      <c r="AC142" s="11">
        <f t="shared" ca="1" si="43"/>
        <v>288.13286105270458</v>
      </c>
      <c r="AD142" s="12"/>
      <c r="AE142" s="11"/>
      <c r="AF142" s="11"/>
      <c r="AG142" s="11"/>
      <c r="AH142" s="11"/>
      <c r="AI142" s="11"/>
      <c r="AJ142" s="11"/>
      <c r="AK142" s="11"/>
      <c r="AL142" s="1"/>
      <c r="AM142" s="11"/>
      <c r="AN142" s="11"/>
      <c r="AO142" s="11"/>
    </row>
    <row r="143" spans="2:41" x14ac:dyDescent="0.25">
      <c r="B143" s="1">
        <f>'Geometry-Wing'!C143</f>
        <v>0.30481432099438527</v>
      </c>
      <c r="C143" s="1">
        <f>'Geometry-Wing'!D143</f>
        <v>3</v>
      </c>
      <c r="D143" s="1">
        <f t="shared" si="41"/>
        <v>0.91444296298315586</v>
      </c>
      <c r="E143" s="1">
        <f>'Geometry-Fuselage'!C143</f>
        <v>1.63</v>
      </c>
      <c r="G143" s="1">
        <f t="shared" si="37"/>
        <v>0.25</v>
      </c>
      <c r="H143" s="11">
        <f t="shared" si="38"/>
        <v>49.032500001141379</v>
      </c>
      <c r="I143" s="11">
        <f>H143/ISA!$B$5</f>
        <v>4.9999235214004152</v>
      </c>
      <c r="J143" s="11">
        <f t="shared" si="39"/>
        <v>97.473519467197605</v>
      </c>
      <c r="K143" s="11">
        <f t="shared" si="26"/>
        <v>4</v>
      </c>
      <c r="M143" s="11">
        <f t="shared" si="27"/>
        <v>245.16249999999999</v>
      </c>
      <c r="N143" s="11"/>
      <c r="O143" s="11">
        <f ca="1">$N$6*$G$9*($N$10*(B143/$D$6)^$V$7*(C143/$D$7)^$V$6*('Airfoil-1'!$C$7/$D$8)^($V$8)*(Stability!$CE$21/$D$9)^$V$9*(K143*IF(1=1,W143,$Y$12)/($G$11*$G$10))^$V$10*(1/($D$11*0+1))^$V$11-1)</f>
        <v>-37.073628071302046</v>
      </c>
      <c r="P143" s="11">
        <f t="shared" ca="1" si="28"/>
        <v>-6.3553816379270902</v>
      </c>
      <c r="Q143" s="11">
        <f t="shared" ca="1" si="29"/>
        <v>-3.4983987053265637</v>
      </c>
      <c r="R143" s="11">
        <f t="shared" ca="1" si="30"/>
        <v>-23.952605001078716</v>
      </c>
      <c r="S143" s="11">
        <f t="shared" ca="1" si="31"/>
        <v>27.315850928697948</v>
      </c>
      <c r="T143" s="11">
        <f t="shared" ca="1" si="32"/>
        <v>3.6668613620729094</v>
      </c>
      <c r="U143" s="11">
        <f t="shared" ca="1" si="33"/>
        <v>1.8559502946734363</v>
      </c>
      <c r="V143" s="11">
        <f t="shared" ca="1" si="34"/>
        <v>33.572323998921291</v>
      </c>
      <c r="W143" s="17">
        <f t="shared" ca="1" si="23"/>
        <v>288.13286105270458</v>
      </c>
      <c r="X143" s="11">
        <f t="shared" ca="1" si="40"/>
        <v>288.13286105270458</v>
      </c>
      <c r="Z143" s="11">
        <f t="shared" ca="1" si="35"/>
        <v>66.410986584365617</v>
      </c>
      <c r="AA143" s="11">
        <f t="shared" ca="1" si="36"/>
        <v>141.62684158436559</v>
      </c>
      <c r="AB143" s="11">
        <f t="shared" ca="1" si="42"/>
        <v>239.1003610515632</v>
      </c>
      <c r="AC143" s="11">
        <f t="shared" ca="1" si="43"/>
        <v>288.13286105270458</v>
      </c>
      <c r="AD143" s="12"/>
      <c r="AE143" s="11"/>
      <c r="AF143" s="11"/>
      <c r="AG143" s="11"/>
      <c r="AH143" s="11"/>
      <c r="AI143" s="11"/>
      <c r="AJ143" s="11"/>
      <c r="AK143" s="11"/>
      <c r="AL143" s="1"/>
      <c r="AM143" s="11"/>
      <c r="AN143" s="11"/>
      <c r="AO143" s="11"/>
    </row>
    <row r="144" spans="2:41" x14ac:dyDescent="0.25">
      <c r="B144" s="1">
        <f>'Geometry-Wing'!C144</f>
        <v>0.30481432099438527</v>
      </c>
      <c r="C144" s="1">
        <f>'Geometry-Wing'!D144</f>
        <v>3</v>
      </c>
      <c r="D144" s="1">
        <f t="shared" si="41"/>
        <v>0.91444296298315586</v>
      </c>
      <c r="E144" s="1">
        <f>'Geometry-Fuselage'!C144</f>
        <v>1.63</v>
      </c>
      <c r="G144" s="1">
        <f t="shared" si="37"/>
        <v>0.25</v>
      </c>
      <c r="H144" s="11">
        <f t="shared" si="38"/>
        <v>49.032500001141379</v>
      </c>
      <c r="I144" s="11">
        <f>H144/ISA!$B$5</f>
        <v>4.9999235214004152</v>
      </c>
      <c r="J144" s="11">
        <f t="shared" si="39"/>
        <v>97.473519467197605</v>
      </c>
      <c r="K144" s="11">
        <f t="shared" si="26"/>
        <v>4</v>
      </c>
      <c r="M144" s="11">
        <f t="shared" si="27"/>
        <v>245.16249999999999</v>
      </c>
      <c r="N144" s="11"/>
      <c r="O144" s="11">
        <f ca="1">$N$6*$G$9*($N$10*(B144/$D$6)^$V$7*(C144/$D$7)^$V$6*('Airfoil-1'!$C$7/$D$8)^($V$8)*(Stability!$CE$21/$D$9)^$V$9*(K144*IF(1=1,W144,$Y$12)/($G$11*$G$10))^$V$10*(1/($D$11*0+1))^$V$11-1)</f>
        <v>-37.073628071302046</v>
      </c>
      <c r="P144" s="11">
        <f t="shared" ca="1" si="28"/>
        <v>-6.3553816379270902</v>
      </c>
      <c r="Q144" s="11">
        <f t="shared" ca="1" si="29"/>
        <v>-3.4983987053265637</v>
      </c>
      <c r="R144" s="11">
        <f t="shared" ca="1" si="30"/>
        <v>-23.952605001078716</v>
      </c>
      <c r="S144" s="11">
        <f t="shared" ca="1" si="31"/>
        <v>27.315850928697948</v>
      </c>
      <c r="T144" s="11">
        <f t="shared" ca="1" si="32"/>
        <v>3.6668613620729094</v>
      </c>
      <c r="U144" s="11">
        <f t="shared" ca="1" si="33"/>
        <v>1.8559502946734363</v>
      </c>
      <c r="V144" s="11">
        <f t="shared" ca="1" si="34"/>
        <v>33.572323998921291</v>
      </c>
      <c r="W144" s="17">
        <f t="shared" ca="1" si="23"/>
        <v>288.13286105270458</v>
      </c>
      <c r="X144" s="11">
        <f t="shared" ca="1" si="40"/>
        <v>288.13286105270458</v>
      </c>
      <c r="Z144" s="11">
        <f t="shared" ca="1" si="35"/>
        <v>66.410986584365617</v>
      </c>
      <c r="AA144" s="11">
        <f t="shared" ca="1" si="36"/>
        <v>141.62684158436559</v>
      </c>
      <c r="AB144" s="11">
        <f t="shared" ca="1" si="42"/>
        <v>239.1003610515632</v>
      </c>
      <c r="AC144" s="11">
        <f t="shared" ca="1" si="43"/>
        <v>288.13286105270458</v>
      </c>
      <c r="AD144" s="12"/>
      <c r="AE144" s="11"/>
      <c r="AF144" s="11"/>
      <c r="AG144" s="11"/>
      <c r="AH144" s="11"/>
      <c r="AI144" s="11"/>
      <c r="AJ144" s="11"/>
      <c r="AK144" s="11"/>
      <c r="AL144" s="1"/>
      <c r="AM144" s="11"/>
      <c r="AN144" s="11"/>
      <c r="AO144" s="11"/>
    </row>
    <row r="145" spans="2:41" x14ac:dyDescent="0.25">
      <c r="B145" s="1">
        <f>'Geometry-Wing'!C145</f>
        <v>0.30481432099438527</v>
      </c>
      <c r="C145" s="1">
        <f>'Geometry-Wing'!D145</f>
        <v>3</v>
      </c>
      <c r="D145" s="1">
        <f t="shared" si="41"/>
        <v>0.91444296298315586</v>
      </c>
      <c r="E145" s="1">
        <f>'Geometry-Fuselage'!C145</f>
        <v>1.63</v>
      </c>
      <c r="G145" s="1">
        <f t="shared" si="37"/>
        <v>0.25</v>
      </c>
      <c r="H145" s="11">
        <f t="shared" si="38"/>
        <v>49.032500001141379</v>
      </c>
      <c r="I145" s="11">
        <f>H145/ISA!$B$5</f>
        <v>4.9999235214004152</v>
      </c>
      <c r="J145" s="11">
        <f t="shared" si="39"/>
        <v>97.473519467197605</v>
      </c>
      <c r="K145" s="11">
        <f t="shared" si="26"/>
        <v>4</v>
      </c>
      <c r="M145" s="11">
        <f t="shared" si="27"/>
        <v>245.16249999999999</v>
      </c>
      <c r="N145" s="11"/>
      <c r="O145" s="11">
        <f ca="1">$N$6*$G$9*($N$10*(B145/$D$6)^$V$7*(C145/$D$7)^$V$6*('Airfoil-1'!$C$7/$D$8)^($V$8)*(Stability!$CE$21/$D$9)^$V$9*(K145*IF(1=1,W145,$Y$12)/($G$11*$G$10))^$V$10*(1/($D$11*0+1))^$V$11-1)</f>
        <v>-37.073628071302046</v>
      </c>
      <c r="P145" s="11">
        <f t="shared" ca="1" si="28"/>
        <v>-6.3553816379270902</v>
      </c>
      <c r="Q145" s="11">
        <f t="shared" ca="1" si="29"/>
        <v>-3.4983987053265637</v>
      </c>
      <c r="R145" s="11">
        <f t="shared" ca="1" si="30"/>
        <v>-23.952605001078716</v>
      </c>
      <c r="S145" s="11">
        <f t="shared" ca="1" si="31"/>
        <v>27.315850928697948</v>
      </c>
      <c r="T145" s="11">
        <f t="shared" ca="1" si="32"/>
        <v>3.6668613620729094</v>
      </c>
      <c r="U145" s="11">
        <f t="shared" ca="1" si="33"/>
        <v>1.8559502946734363</v>
      </c>
      <c r="V145" s="11">
        <f t="shared" ca="1" si="34"/>
        <v>33.572323998921291</v>
      </c>
      <c r="W145" s="17">
        <f t="shared" ca="1" si="23"/>
        <v>288.13286105270458</v>
      </c>
      <c r="X145" s="11">
        <f t="shared" ca="1" si="40"/>
        <v>288.13286105270458</v>
      </c>
      <c r="Z145" s="11">
        <f t="shared" ca="1" si="35"/>
        <v>66.410986584365617</v>
      </c>
      <c r="AA145" s="11">
        <f t="shared" ca="1" si="36"/>
        <v>141.62684158436559</v>
      </c>
      <c r="AB145" s="11">
        <f t="shared" ca="1" si="42"/>
        <v>239.1003610515632</v>
      </c>
      <c r="AC145" s="11">
        <f t="shared" ca="1" si="43"/>
        <v>288.13286105270458</v>
      </c>
      <c r="AD145" s="12"/>
      <c r="AE145" s="11"/>
      <c r="AF145" s="11"/>
      <c r="AG145" s="11"/>
      <c r="AH145" s="11"/>
      <c r="AI145" s="11"/>
      <c r="AJ145" s="11"/>
      <c r="AK145" s="11"/>
      <c r="AL145" s="1"/>
      <c r="AM145" s="11"/>
      <c r="AN145" s="11"/>
      <c r="AO145" s="11"/>
    </row>
    <row r="146" spans="2:41" x14ac:dyDescent="0.25">
      <c r="B146" s="1">
        <f>'Geometry-Wing'!C146</f>
        <v>0.30481432099438527</v>
      </c>
      <c r="C146" s="1">
        <f>'Geometry-Wing'!D146</f>
        <v>3</v>
      </c>
      <c r="D146" s="1">
        <f t="shared" si="41"/>
        <v>0.91444296298315586</v>
      </c>
      <c r="E146" s="1">
        <f>'Geometry-Fuselage'!C146</f>
        <v>1.63</v>
      </c>
      <c r="G146" s="1">
        <f t="shared" si="37"/>
        <v>0.25</v>
      </c>
      <c r="H146" s="11">
        <f t="shared" si="38"/>
        <v>49.032500001141379</v>
      </c>
      <c r="I146" s="11">
        <f>H146/ISA!$B$5</f>
        <v>4.9999235214004152</v>
      </c>
      <c r="J146" s="11">
        <f t="shared" si="39"/>
        <v>97.473519467197605</v>
      </c>
      <c r="K146" s="11">
        <f t="shared" si="26"/>
        <v>4</v>
      </c>
      <c r="M146" s="11">
        <f t="shared" si="27"/>
        <v>245.16249999999999</v>
      </c>
      <c r="N146" s="11"/>
      <c r="O146" s="11">
        <f ca="1">$N$6*$G$9*($N$10*(B146/$D$6)^$V$7*(C146/$D$7)^$V$6*('Airfoil-1'!$C$7/$D$8)^($V$8)*(Stability!$CE$21/$D$9)^$V$9*(K146*IF(1=1,W146,$Y$12)/($G$11*$G$10))^$V$10*(1/($D$11*0+1))^$V$11-1)</f>
        <v>-37.073628071302046</v>
      </c>
      <c r="P146" s="11">
        <f t="shared" ca="1" si="28"/>
        <v>-6.3553816379270902</v>
      </c>
      <c r="Q146" s="11">
        <f t="shared" ca="1" si="29"/>
        <v>-3.4983987053265637</v>
      </c>
      <c r="R146" s="11">
        <f t="shared" ca="1" si="30"/>
        <v>-23.952605001078716</v>
      </c>
      <c r="S146" s="11">
        <f t="shared" ca="1" si="31"/>
        <v>27.315850928697948</v>
      </c>
      <c r="T146" s="11">
        <f t="shared" ca="1" si="32"/>
        <v>3.6668613620729094</v>
      </c>
      <c r="U146" s="11">
        <f t="shared" ca="1" si="33"/>
        <v>1.8559502946734363</v>
      </c>
      <c r="V146" s="11">
        <f t="shared" ca="1" si="34"/>
        <v>33.572323998921291</v>
      </c>
      <c r="W146" s="17">
        <f t="shared" ca="1" si="23"/>
        <v>288.13286105270458</v>
      </c>
      <c r="X146" s="11">
        <f t="shared" ca="1" si="40"/>
        <v>288.13286105270458</v>
      </c>
      <c r="Z146" s="11">
        <f t="shared" ca="1" si="35"/>
        <v>66.410986584365617</v>
      </c>
      <c r="AA146" s="11">
        <f t="shared" ca="1" si="36"/>
        <v>141.62684158436559</v>
      </c>
      <c r="AB146" s="11">
        <f t="shared" ca="1" si="42"/>
        <v>239.1003610515632</v>
      </c>
      <c r="AC146" s="11">
        <f t="shared" ca="1" si="43"/>
        <v>288.13286105270458</v>
      </c>
      <c r="AD146" s="12"/>
      <c r="AE146" s="11"/>
      <c r="AF146" s="11"/>
      <c r="AG146" s="11"/>
      <c r="AH146" s="11"/>
      <c r="AI146" s="11"/>
      <c r="AJ146" s="11"/>
      <c r="AK146" s="11"/>
      <c r="AL146" s="1"/>
      <c r="AM146" s="11"/>
      <c r="AN146" s="11"/>
      <c r="AO146" s="11"/>
    </row>
    <row r="147" spans="2:41" x14ac:dyDescent="0.25">
      <c r="B147" s="1">
        <f>'Geometry-Wing'!C147</f>
        <v>0.30481432099438527</v>
      </c>
      <c r="C147" s="1">
        <f>'Geometry-Wing'!D147</f>
        <v>3</v>
      </c>
      <c r="D147" s="1">
        <f t="shared" si="41"/>
        <v>0.91444296298315586</v>
      </c>
      <c r="E147" s="1">
        <f>'Geometry-Fuselage'!C147</f>
        <v>1.63</v>
      </c>
      <c r="G147" s="1">
        <f t="shared" si="37"/>
        <v>0.25</v>
      </c>
      <c r="H147" s="11">
        <f t="shared" si="38"/>
        <v>49.032500001141379</v>
      </c>
      <c r="I147" s="11">
        <f>H147/ISA!$B$5</f>
        <v>4.9999235214004152</v>
      </c>
      <c r="J147" s="11">
        <f t="shared" si="39"/>
        <v>97.473519467197605</v>
      </c>
      <c r="K147" s="11">
        <f t="shared" si="26"/>
        <v>4</v>
      </c>
      <c r="M147" s="11">
        <f t="shared" si="27"/>
        <v>245.16249999999999</v>
      </c>
      <c r="N147" s="11"/>
      <c r="O147" s="11">
        <f ca="1">$N$6*$G$9*($N$10*(B147/$D$6)^$V$7*(C147/$D$7)^$V$6*('Airfoil-1'!$C$7/$D$8)^($V$8)*(Stability!$CE$21/$D$9)^$V$9*(K147*IF(1=1,W147,$Y$12)/($G$11*$G$10))^$V$10*(1/($D$11*0+1))^$V$11-1)</f>
        <v>-37.073628071302046</v>
      </c>
      <c r="P147" s="11">
        <f t="shared" ca="1" si="28"/>
        <v>-6.3553816379270902</v>
      </c>
      <c r="Q147" s="11">
        <f t="shared" ca="1" si="29"/>
        <v>-3.4983987053265637</v>
      </c>
      <c r="R147" s="11">
        <f t="shared" ca="1" si="30"/>
        <v>-23.952605001078716</v>
      </c>
      <c r="S147" s="11">
        <f t="shared" ca="1" si="31"/>
        <v>27.315850928697948</v>
      </c>
      <c r="T147" s="11">
        <f t="shared" ca="1" si="32"/>
        <v>3.6668613620729094</v>
      </c>
      <c r="U147" s="11">
        <f t="shared" ca="1" si="33"/>
        <v>1.8559502946734363</v>
      </c>
      <c r="V147" s="11">
        <f t="shared" ca="1" si="34"/>
        <v>33.572323998921291</v>
      </c>
      <c r="W147" s="17">
        <f t="shared" ca="1" si="23"/>
        <v>288.13286105270458</v>
      </c>
      <c r="X147" s="11">
        <f t="shared" ca="1" si="40"/>
        <v>288.13286105270458</v>
      </c>
      <c r="Z147" s="11">
        <f t="shared" ca="1" si="35"/>
        <v>66.410986584365617</v>
      </c>
      <c r="AA147" s="11">
        <f t="shared" ca="1" si="36"/>
        <v>141.62684158436559</v>
      </c>
      <c r="AB147" s="11">
        <f t="shared" ca="1" si="42"/>
        <v>239.1003610515632</v>
      </c>
      <c r="AC147" s="11">
        <f t="shared" ca="1" si="43"/>
        <v>288.13286105270458</v>
      </c>
      <c r="AD147" s="12"/>
      <c r="AE147" s="11"/>
      <c r="AF147" s="11"/>
      <c r="AG147" s="11"/>
      <c r="AH147" s="11"/>
      <c r="AI147" s="11"/>
      <c r="AJ147" s="11"/>
      <c r="AK147" s="11"/>
      <c r="AL147" s="1"/>
      <c r="AM147" s="11"/>
      <c r="AN147" s="11"/>
      <c r="AO147" s="11"/>
    </row>
    <row r="148" spans="2:41" x14ac:dyDescent="0.25">
      <c r="B148" s="1">
        <f>'Geometry-Wing'!C148</f>
        <v>0.30481432099438527</v>
      </c>
      <c r="C148" s="1">
        <f>'Geometry-Wing'!D148</f>
        <v>3</v>
      </c>
      <c r="D148" s="1">
        <f t="shared" si="41"/>
        <v>0.91444296298315586</v>
      </c>
      <c r="E148" s="1">
        <f>'Geometry-Fuselage'!C148</f>
        <v>1.63</v>
      </c>
      <c r="G148" s="1">
        <f t="shared" si="37"/>
        <v>0.25</v>
      </c>
      <c r="H148" s="11">
        <f t="shared" si="38"/>
        <v>49.032500001141379</v>
      </c>
      <c r="I148" s="11">
        <f>H148/ISA!$B$5</f>
        <v>4.9999235214004152</v>
      </c>
      <c r="J148" s="11">
        <f t="shared" si="39"/>
        <v>97.473519467197605</v>
      </c>
      <c r="K148" s="11">
        <f t="shared" si="26"/>
        <v>4</v>
      </c>
      <c r="M148" s="11">
        <f t="shared" si="27"/>
        <v>245.16249999999999</v>
      </c>
      <c r="N148" s="11"/>
      <c r="O148" s="11">
        <f ca="1">$N$6*$G$9*($N$10*(B148/$D$6)^$V$7*(C148/$D$7)^$V$6*('Airfoil-1'!$C$7/$D$8)^($V$8)*(Stability!$CE$21/$D$9)^$V$9*(K148*IF(1=1,W148,$Y$12)/($G$11*$G$10))^$V$10*(1/($D$11*0+1))^$V$11-1)</f>
        <v>-37.073628071302046</v>
      </c>
      <c r="P148" s="11">
        <f t="shared" ca="1" si="28"/>
        <v>-6.3553816379270902</v>
      </c>
      <c r="Q148" s="11">
        <f t="shared" ca="1" si="29"/>
        <v>-3.4983987053265637</v>
      </c>
      <c r="R148" s="11">
        <f t="shared" ca="1" si="30"/>
        <v>-23.952605001078716</v>
      </c>
      <c r="S148" s="11">
        <f t="shared" ca="1" si="31"/>
        <v>27.315850928697948</v>
      </c>
      <c r="T148" s="11">
        <f t="shared" ca="1" si="32"/>
        <v>3.6668613620729094</v>
      </c>
      <c r="U148" s="11">
        <f t="shared" ca="1" si="33"/>
        <v>1.8559502946734363</v>
      </c>
      <c r="V148" s="11">
        <f t="shared" ca="1" si="34"/>
        <v>33.572323998921291</v>
      </c>
      <c r="W148" s="17">
        <f t="shared" ca="1" si="23"/>
        <v>288.13286105270458</v>
      </c>
      <c r="X148" s="11">
        <f t="shared" ca="1" si="40"/>
        <v>288.13286105270458</v>
      </c>
      <c r="Z148" s="11">
        <f t="shared" ca="1" si="35"/>
        <v>66.410986584365617</v>
      </c>
      <c r="AA148" s="11">
        <f t="shared" ca="1" si="36"/>
        <v>141.62684158436559</v>
      </c>
      <c r="AB148" s="11">
        <f t="shared" ca="1" si="42"/>
        <v>239.1003610515632</v>
      </c>
      <c r="AC148" s="11">
        <f t="shared" ca="1" si="43"/>
        <v>288.13286105270458</v>
      </c>
      <c r="AD148" s="12"/>
      <c r="AE148" s="11"/>
      <c r="AF148" s="11"/>
      <c r="AG148" s="11"/>
      <c r="AH148" s="11"/>
      <c r="AI148" s="11"/>
      <c r="AJ148" s="11"/>
      <c r="AK148" s="11"/>
      <c r="AL148" s="1"/>
      <c r="AM148" s="11"/>
      <c r="AN148" s="11"/>
      <c r="AO148" s="11"/>
    </row>
    <row r="149" spans="2:41" x14ac:dyDescent="0.25">
      <c r="B149" s="1">
        <f>'Geometry-Wing'!C149</f>
        <v>0.30481432099438527</v>
      </c>
      <c r="C149" s="1">
        <f>'Geometry-Wing'!D149</f>
        <v>3</v>
      </c>
      <c r="D149" s="1">
        <f t="shared" si="41"/>
        <v>0.91444296298315586</v>
      </c>
      <c r="E149" s="1">
        <f>'Geometry-Fuselage'!C149</f>
        <v>1.63</v>
      </c>
      <c r="G149" s="1">
        <f t="shared" si="37"/>
        <v>0.25</v>
      </c>
      <c r="H149" s="11">
        <f t="shared" si="38"/>
        <v>49.032500001141379</v>
      </c>
      <c r="I149" s="11">
        <f>H149/ISA!$B$5</f>
        <v>4.9999235214004152</v>
      </c>
      <c r="J149" s="11">
        <f t="shared" si="39"/>
        <v>97.473519467197605</v>
      </c>
      <c r="K149" s="11">
        <f t="shared" si="26"/>
        <v>4</v>
      </c>
      <c r="M149" s="11">
        <f t="shared" si="27"/>
        <v>245.16249999999999</v>
      </c>
      <c r="N149" s="11"/>
      <c r="O149" s="11">
        <f ca="1">$N$6*$G$9*($N$10*(B149/$D$6)^$V$7*(C149/$D$7)^$V$6*('Airfoil-1'!$C$7/$D$8)^($V$8)*(Stability!$CE$21/$D$9)^$V$9*(K149*IF(1=1,W149,$Y$12)/($G$11*$G$10))^$V$10*(1/($D$11*0+1))^$V$11-1)</f>
        <v>-37.073628071302046</v>
      </c>
      <c r="P149" s="11">
        <f t="shared" ca="1" si="28"/>
        <v>-6.3553816379270902</v>
      </c>
      <c r="Q149" s="11">
        <f t="shared" ca="1" si="29"/>
        <v>-3.4983987053265637</v>
      </c>
      <c r="R149" s="11">
        <f t="shared" ca="1" si="30"/>
        <v>-23.952605001078716</v>
      </c>
      <c r="S149" s="11">
        <f t="shared" ca="1" si="31"/>
        <v>27.315850928697948</v>
      </c>
      <c r="T149" s="11">
        <f t="shared" ca="1" si="32"/>
        <v>3.6668613620729094</v>
      </c>
      <c r="U149" s="11">
        <f t="shared" ca="1" si="33"/>
        <v>1.8559502946734363</v>
      </c>
      <c r="V149" s="11">
        <f t="shared" ca="1" si="34"/>
        <v>33.572323998921291</v>
      </c>
      <c r="W149" s="17">
        <f t="shared" ref="W149:W212" ca="1" si="44">IF(ISERROR(X149),$G$9,X149)</f>
        <v>288.13286105270458</v>
      </c>
      <c r="X149" s="11">
        <f t="shared" ca="1" si="40"/>
        <v>288.13286105270458</v>
      </c>
      <c r="Z149" s="11">
        <f t="shared" ca="1" si="35"/>
        <v>66.410986584365617</v>
      </c>
      <c r="AA149" s="11">
        <f t="shared" ca="1" si="36"/>
        <v>141.62684158436559</v>
      </c>
      <c r="AB149" s="11">
        <f t="shared" ref="AB149:AB180" ca="1" si="45">Z149+J149+$G$8</f>
        <v>239.1003610515632</v>
      </c>
      <c r="AC149" s="11">
        <f t="shared" ref="AC149:AC180" ca="1" si="46">IF($N$3=1,M149,IF(OR($N$3=2,$N$3=4),W149,IF($N$3=3,$Y$6,IF($N$3=5,(M149+W149)/2,M149))))</f>
        <v>288.13286105270458</v>
      </c>
      <c r="AD149" s="12"/>
      <c r="AE149" s="11"/>
      <c r="AF149" s="11"/>
      <c r="AG149" s="11"/>
      <c r="AH149" s="11"/>
      <c r="AI149" s="11"/>
      <c r="AJ149" s="11"/>
      <c r="AK149" s="11"/>
      <c r="AL149" s="1"/>
      <c r="AM149" s="11"/>
      <c r="AN149" s="11"/>
      <c r="AO149" s="11"/>
    </row>
    <row r="150" spans="2:41" x14ac:dyDescent="0.25">
      <c r="B150" s="1">
        <f>'Geometry-Wing'!C150</f>
        <v>0.30481432099438527</v>
      </c>
      <c r="C150" s="1">
        <f>'Geometry-Wing'!D150</f>
        <v>3</v>
      </c>
      <c r="D150" s="1">
        <f t="shared" si="41"/>
        <v>0.91444296298315586</v>
      </c>
      <c r="E150" s="1">
        <f>'Geometry-Fuselage'!C150</f>
        <v>1.63</v>
      </c>
      <c r="G150" s="1">
        <f t="shared" si="37"/>
        <v>0.25</v>
      </c>
      <c r="H150" s="11">
        <f t="shared" si="38"/>
        <v>49.032500001141379</v>
      </c>
      <c r="I150" s="11">
        <f>H150/ISA!$B$5</f>
        <v>4.9999235214004152</v>
      </c>
      <c r="J150" s="11">
        <f t="shared" si="39"/>
        <v>97.473519467197605</v>
      </c>
      <c r="K150" s="11">
        <f t="shared" ref="K150:K213" si="47">$G$12</f>
        <v>4</v>
      </c>
      <c r="M150" s="11">
        <f t="shared" ref="M150:M213" si="48">(H150+J150+$G$8+$N$10*$G$9*(B150/$D$6)^$K$7*(C150/$D$7)^$K$6)*0+$G$10</f>
        <v>245.16249999999999</v>
      </c>
      <c r="N150" s="11"/>
      <c r="O150" s="11">
        <f ca="1">$N$6*$G$9*($N$10*(B150/$D$6)^$V$7*(C150/$D$7)^$V$6*('Airfoil-1'!$C$7/$D$8)^($V$8)*(Stability!$CE$21/$D$9)^$V$9*(K150*IF(1=1,W150,$Y$12)/($G$11*$G$10))^$V$10*(1/($D$11*0+1))^$V$11-1)</f>
        <v>-37.073628071302046</v>
      </c>
      <c r="P150" s="11">
        <f t="shared" ref="P150:P213" ca="1" si="49">$N$7*$G$9*($N$10*(B150/$D$6)^1.794*(C150/$D$7)^0.896*(K150*IF(1=1,W150,$Y$12)/($G$11*$G$10))^0.414-1)</f>
        <v>-6.3553816379270902</v>
      </c>
      <c r="Q150" s="11">
        <f t="shared" ref="Q150:Q213" ca="1" si="50">$N$8*$G$9*($N$10*(B150/$D$6)^0.873*(C150/$D$7)^1.747*(K150*IF(1=1,W150,$Y$12)/($G$11*$G$10))^0.376-1)</f>
        <v>-3.4983987053265637</v>
      </c>
      <c r="R150" s="11">
        <f t="shared" ref="R150:R213" ca="1" si="51">$N$9*$G$9*((E150/$D$10)^1*(K150*IF(1=1,W150,$Y$12)/($G$11*$G$10))^0.5-1)</f>
        <v>-23.952605001078716</v>
      </c>
      <c r="S150" s="11">
        <f t="shared" ref="S150:S213" ca="1" si="52">$N$6*$G$9+O150</f>
        <v>27.315850928697948</v>
      </c>
      <c r="T150" s="11">
        <f t="shared" ref="T150:T213" ca="1" si="53">$N$7*$G$9+P150</f>
        <v>3.6668613620729094</v>
      </c>
      <c r="U150" s="11">
        <f t="shared" ref="U150:U213" ca="1" si="54">$N$8*$G$9+Q150</f>
        <v>1.8559502946734363</v>
      </c>
      <c r="V150" s="11">
        <f t="shared" ref="V150:V213" ca="1" si="55">$N$9*$G$9+R150</f>
        <v>33.572323998921291</v>
      </c>
      <c r="W150" s="17">
        <f t="shared" ca="1" si="44"/>
        <v>288.13286105270458</v>
      </c>
      <c r="X150" s="11">
        <f t="shared" ca="1" si="40"/>
        <v>288.13286105270458</v>
      </c>
      <c r="Z150" s="11">
        <f t="shared" ref="Z150:Z213" ca="1" si="56">AC150-(H150+J150+$G$8)</f>
        <v>66.410986584365617</v>
      </c>
      <c r="AA150" s="11">
        <f t="shared" ref="AA150:AA213" ca="1" si="57">$G$8+Z150</f>
        <v>141.62684158436559</v>
      </c>
      <c r="AB150" s="11">
        <f t="shared" ca="1" si="45"/>
        <v>239.1003610515632</v>
      </c>
      <c r="AC150" s="11">
        <f t="shared" ca="1" si="46"/>
        <v>288.13286105270458</v>
      </c>
      <c r="AD150" s="12"/>
      <c r="AE150" s="11"/>
      <c r="AF150" s="11"/>
      <c r="AG150" s="11"/>
      <c r="AH150" s="11"/>
      <c r="AI150" s="11"/>
      <c r="AJ150" s="11"/>
      <c r="AK150" s="11"/>
      <c r="AL150" s="1"/>
      <c r="AM150" s="11"/>
      <c r="AN150" s="11"/>
      <c r="AO150" s="11"/>
    </row>
    <row r="151" spans="2:41" x14ac:dyDescent="0.25">
      <c r="B151" s="1">
        <f>'Geometry-Wing'!C151</f>
        <v>0.30481432099438527</v>
      </c>
      <c r="C151" s="1">
        <f>'Geometry-Wing'!D151</f>
        <v>3</v>
      </c>
      <c r="D151" s="1">
        <f t="shared" si="41"/>
        <v>0.91444296298315586</v>
      </c>
      <c r="E151" s="1">
        <f>'Geometry-Fuselage'!C151</f>
        <v>1.63</v>
      </c>
      <c r="G151" s="1">
        <f t="shared" ref="G151:G214" si="58">G150</f>
        <v>0.25</v>
      </c>
      <c r="H151" s="11">
        <f t="shared" ref="H151:H214" si="59">H150</f>
        <v>49.032500001141379</v>
      </c>
      <c r="I151" s="11">
        <f>H151/ISA!$B$5</f>
        <v>4.9999235214004152</v>
      </c>
      <c r="J151" s="11">
        <f t="shared" ref="J151:J214" si="60">J150</f>
        <v>97.473519467197605</v>
      </c>
      <c r="K151" s="11">
        <f t="shared" si="47"/>
        <v>4</v>
      </c>
      <c r="M151" s="11">
        <f t="shared" si="48"/>
        <v>245.16249999999999</v>
      </c>
      <c r="N151" s="11"/>
      <c r="O151" s="11">
        <f ca="1">$N$6*$G$9*($N$10*(B151/$D$6)^$V$7*(C151/$D$7)^$V$6*('Airfoil-1'!$C$7/$D$8)^($V$8)*(Stability!$CE$21/$D$9)^$V$9*(K151*IF(1=1,W151,$Y$12)/($G$11*$G$10))^$V$10*(1/($D$11*0+1))^$V$11-1)</f>
        <v>-37.073628071302046</v>
      </c>
      <c r="P151" s="11">
        <f t="shared" ca="1" si="49"/>
        <v>-6.3553816379270902</v>
      </c>
      <c r="Q151" s="11">
        <f t="shared" ca="1" si="50"/>
        <v>-3.4983987053265637</v>
      </c>
      <c r="R151" s="11">
        <f t="shared" ca="1" si="51"/>
        <v>-23.952605001078716</v>
      </c>
      <c r="S151" s="11">
        <f t="shared" ca="1" si="52"/>
        <v>27.315850928697948</v>
      </c>
      <c r="T151" s="11">
        <f t="shared" ca="1" si="53"/>
        <v>3.6668613620729094</v>
      </c>
      <c r="U151" s="11">
        <f t="shared" ca="1" si="54"/>
        <v>1.8559502946734363</v>
      </c>
      <c r="V151" s="11">
        <f t="shared" ca="1" si="55"/>
        <v>33.572323998921291</v>
      </c>
      <c r="W151" s="17">
        <f t="shared" ca="1" si="44"/>
        <v>288.13286105270458</v>
      </c>
      <c r="X151" s="11">
        <f t="shared" ref="X151:X214" ca="1" si="61">X150</f>
        <v>288.13286105270458</v>
      </c>
      <c r="Z151" s="11">
        <f t="shared" ca="1" si="56"/>
        <v>66.410986584365617</v>
      </c>
      <c r="AA151" s="11">
        <f t="shared" ca="1" si="57"/>
        <v>141.62684158436559</v>
      </c>
      <c r="AB151" s="11">
        <f t="shared" ca="1" si="45"/>
        <v>239.1003610515632</v>
      </c>
      <c r="AC151" s="11">
        <f t="shared" ca="1" si="46"/>
        <v>288.13286105270458</v>
      </c>
      <c r="AD151" s="12"/>
      <c r="AE151" s="11"/>
      <c r="AF151" s="11"/>
      <c r="AG151" s="11"/>
      <c r="AH151" s="11"/>
      <c r="AI151" s="11"/>
      <c r="AJ151" s="11"/>
      <c r="AK151" s="11"/>
      <c r="AL151" s="1"/>
      <c r="AM151" s="11"/>
      <c r="AN151" s="11"/>
      <c r="AO151" s="11"/>
    </row>
    <row r="152" spans="2:41" x14ac:dyDescent="0.25">
      <c r="B152" s="1">
        <f>'Geometry-Wing'!C152</f>
        <v>0.30481432099438527</v>
      </c>
      <c r="C152" s="1">
        <f>'Geometry-Wing'!D152</f>
        <v>3</v>
      </c>
      <c r="D152" s="1">
        <f t="shared" si="41"/>
        <v>0.91444296298315586</v>
      </c>
      <c r="E152" s="1">
        <f>'Geometry-Fuselage'!C152</f>
        <v>1.63</v>
      </c>
      <c r="G152" s="1">
        <f t="shared" si="58"/>
        <v>0.25</v>
      </c>
      <c r="H152" s="11">
        <f t="shared" si="59"/>
        <v>49.032500001141379</v>
      </c>
      <c r="I152" s="11">
        <f>H152/ISA!$B$5</f>
        <v>4.9999235214004152</v>
      </c>
      <c r="J152" s="11">
        <f t="shared" si="60"/>
        <v>97.473519467197605</v>
      </c>
      <c r="K152" s="11">
        <f t="shared" si="47"/>
        <v>4</v>
      </c>
      <c r="M152" s="11">
        <f t="shared" si="48"/>
        <v>245.16249999999999</v>
      </c>
      <c r="N152" s="11"/>
      <c r="O152" s="11">
        <f ca="1">$N$6*$G$9*($N$10*(B152/$D$6)^$V$7*(C152/$D$7)^$V$6*('Airfoil-1'!$C$7/$D$8)^($V$8)*(Stability!$CE$21/$D$9)^$V$9*(K152*IF(1=1,W152,$Y$12)/($G$11*$G$10))^$V$10*(1/($D$11*0+1))^$V$11-1)</f>
        <v>-37.073628071302046</v>
      </c>
      <c r="P152" s="11">
        <f t="shared" ca="1" si="49"/>
        <v>-6.3553816379270902</v>
      </c>
      <c r="Q152" s="11">
        <f t="shared" ca="1" si="50"/>
        <v>-3.4983987053265637</v>
      </c>
      <c r="R152" s="11">
        <f t="shared" ca="1" si="51"/>
        <v>-23.952605001078716</v>
      </c>
      <c r="S152" s="11">
        <f t="shared" ca="1" si="52"/>
        <v>27.315850928697948</v>
      </c>
      <c r="T152" s="11">
        <f t="shared" ca="1" si="53"/>
        <v>3.6668613620729094</v>
      </c>
      <c r="U152" s="11">
        <f t="shared" ca="1" si="54"/>
        <v>1.8559502946734363</v>
      </c>
      <c r="V152" s="11">
        <f t="shared" ca="1" si="55"/>
        <v>33.572323998921291</v>
      </c>
      <c r="W152" s="17">
        <f t="shared" ca="1" si="44"/>
        <v>288.13286105270458</v>
      </c>
      <c r="X152" s="11">
        <f t="shared" ca="1" si="61"/>
        <v>288.13286105270458</v>
      </c>
      <c r="Z152" s="11">
        <f t="shared" ca="1" si="56"/>
        <v>66.410986584365617</v>
      </c>
      <c r="AA152" s="11">
        <f t="shared" ca="1" si="57"/>
        <v>141.62684158436559</v>
      </c>
      <c r="AB152" s="11">
        <f t="shared" ca="1" si="45"/>
        <v>239.1003610515632</v>
      </c>
      <c r="AC152" s="11">
        <f t="shared" ca="1" si="46"/>
        <v>288.13286105270458</v>
      </c>
      <c r="AD152" s="12"/>
      <c r="AE152" s="11"/>
      <c r="AF152" s="11"/>
      <c r="AG152" s="11"/>
      <c r="AH152" s="11"/>
      <c r="AI152" s="11"/>
      <c r="AJ152" s="11"/>
      <c r="AK152" s="11"/>
      <c r="AL152" s="1"/>
      <c r="AM152" s="11"/>
      <c r="AN152" s="11"/>
      <c r="AO152" s="11"/>
    </row>
    <row r="153" spans="2:41" x14ac:dyDescent="0.25">
      <c r="B153" s="1">
        <f>'Geometry-Wing'!C153</f>
        <v>0.30481432099438527</v>
      </c>
      <c r="C153" s="1">
        <f>'Geometry-Wing'!D153</f>
        <v>3</v>
      </c>
      <c r="D153" s="1">
        <f t="shared" si="41"/>
        <v>0.91444296298315586</v>
      </c>
      <c r="E153" s="1">
        <f>'Geometry-Fuselage'!C153</f>
        <v>1.63</v>
      </c>
      <c r="G153" s="1">
        <f t="shared" si="58"/>
        <v>0.25</v>
      </c>
      <c r="H153" s="11">
        <f t="shared" si="59"/>
        <v>49.032500001141379</v>
      </c>
      <c r="I153" s="11">
        <f>H153/ISA!$B$5</f>
        <v>4.9999235214004152</v>
      </c>
      <c r="J153" s="11">
        <f t="shared" si="60"/>
        <v>97.473519467197605</v>
      </c>
      <c r="K153" s="11">
        <f t="shared" si="47"/>
        <v>4</v>
      </c>
      <c r="M153" s="11">
        <f t="shared" si="48"/>
        <v>245.16249999999999</v>
      </c>
      <c r="N153" s="11"/>
      <c r="O153" s="11">
        <f ca="1">$N$6*$G$9*($N$10*(B153/$D$6)^$V$7*(C153/$D$7)^$V$6*('Airfoil-1'!$C$7/$D$8)^($V$8)*(Stability!$CE$21/$D$9)^$V$9*(K153*IF(1=1,W153,$Y$12)/($G$11*$G$10))^$V$10*(1/($D$11*0+1))^$V$11-1)</f>
        <v>-37.073628071302046</v>
      </c>
      <c r="P153" s="11">
        <f t="shared" ca="1" si="49"/>
        <v>-6.3553816379270902</v>
      </c>
      <c r="Q153" s="11">
        <f t="shared" ca="1" si="50"/>
        <v>-3.4983987053265637</v>
      </c>
      <c r="R153" s="11">
        <f t="shared" ca="1" si="51"/>
        <v>-23.952605001078716</v>
      </c>
      <c r="S153" s="11">
        <f t="shared" ca="1" si="52"/>
        <v>27.315850928697948</v>
      </c>
      <c r="T153" s="11">
        <f t="shared" ca="1" si="53"/>
        <v>3.6668613620729094</v>
      </c>
      <c r="U153" s="11">
        <f t="shared" ca="1" si="54"/>
        <v>1.8559502946734363</v>
      </c>
      <c r="V153" s="11">
        <f t="shared" ca="1" si="55"/>
        <v>33.572323998921291</v>
      </c>
      <c r="W153" s="17">
        <f t="shared" ca="1" si="44"/>
        <v>288.13286105270458</v>
      </c>
      <c r="X153" s="11">
        <f t="shared" ca="1" si="61"/>
        <v>288.13286105270458</v>
      </c>
      <c r="Z153" s="11">
        <f t="shared" ca="1" si="56"/>
        <v>66.410986584365617</v>
      </c>
      <c r="AA153" s="11">
        <f t="shared" ca="1" si="57"/>
        <v>141.62684158436559</v>
      </c>
      <c r="AB153" s="11">
        <f t="shared" ca="1" si="45"/>
        <v>239.1003610515632</v>
      </c>
      <c r="AC153" s="11">
        <f t="shared" ca="1" si="46"/>
        <v>288.13286105270458</v>
      </c>
      <c r="AD153" s="12"/>
      <c r="AE153" s="11"/>
      <c r="AF153" s="11"/>
      <c r="AG153" s="11"/>
      <c r="AH153" s="11"/>
      <c r="AI153" s="11"/>
      <c r="AJ153" s="11"/>
      <c r="AK153" s="11"/>
      <c r="AL153" s="1"/>
      <c r="AM153" s="11"/>
      <c r="AN153" s="11"/>
      <c r="AO153" s="11"/>
    </row>
    <row r="154" spans="2:41" x14ac:dyDescent="0.25">
      <c r="B154" s="1">
        <f>'Geometry-Wing'!C154</f>
        <v>0.30481432099438527</v>
      </c>
      <c r="C154" s="1">
        <f>'Geometry-Wing'!D154</f>
        <v>3</v>
      </c>
      <c r="D154" s="1">
        <f t="shared" si="41"/>
        <v>0.91444296298315586</v>
      </c>
      <c r="E154" s="1">
        <f>'Geometry-Fuselage'!C154</f>
        <v>1.63</v>
      </c>
      <c r="G154" s="1">
        <f t="shared" si="58"/>
        <v>0.25</v>
      </c>
      <c r="H154" s="11">
        <f t="shared" si="59"/>
        <v>49.032500001141379</v>
      </c>
      <c r="I154" s="11">
        <f>H154/ISA!$B$5</f>
        <v>4.9999235214004152</v>
      </c>
      <c r="J154" s="11">
        <f t="shared" si="60"/>
        <v>97.473519467197605</v>
      </c>
      <c r="K154" s="11">
        <f t="shared" si="47"/>
        <v>4</v>
      </c>
      <c r="M154" s="11">
        <f t="shared" si="48"/>
        <v>245.16249999999999</v>
      </c>
      <c r="N154" s="11"/>
      <c r="O154" s="11">
        <f ca="1">$N$6*$G$9*($N$10*(B154/$D$6)^$V$7*(C154/$D$7)^$V$6*('Airfoil-1'!$C$7/$D$8)^($V$8)*(Stability!$CE$21/$D$9)^$V$9*(K154*IF(1=1,W154,$Y$12)/($G$11*$G$10))^$V$10*(1/($D$11*0+1))^$V$11-1)</f>
        <v>-37.073628071302046</v>
      </c>
      <c r="P154" s="11">
        <f t="shared" ca="1" si="49"/>
        <v>-6.3553816379270902</v>
      </c>
      <c r="Q154" s="11">
        <f t="shared" ca="1" si="50"/>
        <v>-3.4983987053265637</v>
      </c>
      <c r="R154" s="11">
        <f t="shared" ca="1" si="51"/>
        <v>-23.952605001078716</v>
      </c>
      <c r="S154" s="11">
        <f t="shared" ca="1" si="52"/>
        <v>27.315850928697948</v>
      </c>
      <c r="T154" s="11">
        <f t="shared" ca="1" si="53"/>
        <v>3.6668613620729094</v>
      </c>
      <c r="U154" s="11">
        <f t="shared" ca="1" si="54"/>
        <v>1.8559502946734363</v>
      </c>
      <c r="V154" s="11">
        <f t="shared" ca="1" si="55"/>
        <v>33.572323998921291</v>
      </c>
      <c r="W154" s="17">
        <f t="shared" ca="1" si="44"/>
        <v>288.13286105270458</v>
      </c>
      <c r="X154" s="11">
        <f t="shared" ca="1" si="61"/>
        <v>288.13286105270458</v>
      </c>
      <c r="Z154" s="11">
        <f t="shared" ca="1" si="56"/>
        <v>66.410986584365617</v>
      </c>
      <c r="AA154" s="11">
        <f t="shared" ca="1" si="57"/>
        <v>141.62684158436559</v>
      </c>
      <c r="AB154" s="11">
        <f t="shared" ca="1" si="45"/>
        <v>239.1003610515632</v>
      </c>
      <c r="AC154" s="11">
        <f t="shared" ca="1" si="46"/>
        <v>288.13286105270458</v>
      </c>
      <c r="AD154" s="12"/>
      <c r="AE154" s="11"/>
      <c r="AF154" s="11"/>
      <c r="AG154" s="11"/>
      <c r="AH154" s="11"/>
      <c r="AI154" s="11"/>
      <c r="AJ154" s="11"/>
      <c r="AK154" s="11"/>
      <c r="AL154" s="1"/>
      <c r="AM154" s="11"/>
      <c r="AN154" s="11"/>
      <c r="AO154" s="11"/>
    </row>
    <row r="155" spans="2:41" x14ac:dyDescent="0.25">
      <c r="B155" s="1">
        <f>'Geometry-Wing'!C155</f>
        <v>0.30481432099438527</v>
      </c>
      <c r="C155" s="1">
        <f>'Geometry-Wing'!D155</f>
        <v>3</v>
      </c>
      <c r="D155" s="1">
        <f t="shared" si="41"/>
        <v>0.91444296298315586</v>
      </c>
      <c r="E155" s="1">
        <f>'Geometry-Fuselage'!C155</f>
        <v>1.63</v>
      </c>
      <c r="G155" s="1">
        <f t="shared" si="58"/>
        <v>0.25</v>
      </c>
      <c r="H155" s="11">
        <f t="shared" si="59"/>
        <v>49.032500001141379</v>
      </c>
      <c r="I155" s="11">
        <f>H155/ISA!$B$5</f>
        <v>4.9999235214004152</v>
      </c>
      <c r="J155" s="11">
        <f t="shared" si="60"/>
        <v>97.473519467197605</v>
      </c>
      <c r="K155" s="11">
        <f t="shared" si="47"/>
        <v>4</v>
      </c>
      <c r="M155" s="11">
        <f t="shared" si="48"/>
        <v>245.16249999999999</v>
      </c>
      <c r="N155" s="11"/>
      <c r="O155" s="11">
        <f ca="1">$N$6*$G$9*($N$10*(B155/$D$6)^$V$7*(C155/$D$7)^$V$6*('Airfoil-1'!$C$7/$D$8)^($V$8)*(Stability!$CE$21/$D$9)^$V$9*(K155*IF(1=1,W155,$Y$12)/($G$11*$G$10))^$V$10*(1/($D$11*0+1))^$V$11-1)</f>
        <v>-37.073628071302046</v>
      </c>
      <c r="P155" s="11">
        <f t="shared" ca="1" si="49"/>
        <v>-6.3553816379270902</v>
      </c>
      <c r="Q155" s="11">
        <f t="shared" ca="1" si="50"/>
        <v>-3.4983987053265637</v>
      </c>
      <c r="R155" s="11">
        <f t="shared" ca="1" si="51"/>
        <v>-23.952605001078716</v>
      </c>
      <c r="S155" s="11">
        <f t="shared" ca="1" si="52"/>
        <v>27.315850928697948</v>
      </c>
      <c r="T155" s="11">
        <f t="shared" ca="1" si="53"/>
        <v>3.6668613620729094</v>
      </c>
      <c r="U155" s="11">
        <f t="shared" ca="1" si="54"/>
        <v>1.8559502946734363</v>
      </c>
      <c r="V155" s="11">
        <f t="shared" ca="1" si="55"/>
        <v>33.572323998921291</v>
      </c>
      <c r="W155" s="17">
        <f t="shared" ca="1" si="44"/>
        <v>288.13286105270458</v>
      </c>
      <c r="X155" s="11">
        <f t="shared" ca="1" si="61"/>
        <v>288.13286105270458</v>
      </c>
      <c r="Z155" s="11">
        <f t="shared" ca="1" si="56"/>
        <v>66.410986584365617</v>
      </c>
      <c r="AA155" s="11">
        <f t="shared" ca="1" si="57"/>
        <v>141.62684158436559</v>
      </c>
      <c r="AB155" s="11">
        <f t="shared" ca="1" si="45"/>
        <v>239.1003610515632</v>
      </c>
      <c r="AC155" s="11">
        <f t="shared" ca="1" si="46"/>
        <v>288.13286105270458</v>
      </c>
      <c r="AD155" s="12"/>
      <c r="AE155" s="11"/>
      <c r="AF155" s="11"/>
      <c r="AG155" s="11"/>
      <c r="AH155" s="11"/>
      <c r="AI155" s="11"/>
      <c r="AJ155" s="11"/>
      <c r="AK155" s="11"/>
      <c r="AL155" s="1"/>
      <c r="AM155" s="11"/>
      <c r="AN155" s="11"/>
      <c r="AO155" s="11"/>
    </row>
    <row r="156" spans="2:41" x14ac:dyDescent="0.25">
      <c r="B156" s="1">
        <f>'Geometry-Wing'!C156</f>
        <v>0.30481432099438527</v>
      </c>
      <c r="C156" s="1">
        <f>'Geometry-Wing'!D156</f>
        <v>3</v>
      </c>
      <c r="D156" s="1">
        <f t="shared" si="41"/>
        <v>0.91444296298315586</v>
      </c>
      <c r="E156" s="1">
        <f>'Geometry-Fuselage'!C156</f>
        <v>1.63</v>
      </c>
      <c r="G156" s="1">
        <f t="shared" si="58"/>
        <v>0.25</v>
      </c>
      <c r="H156" s="11">
        <f t="shared" si="59"/>
        <v>49.032500001141379</v>
      </c>
      <c r="I156" s="11">
        <f>H156/ISA!$B$5</f>
        <v>4.9999235214004152</v>
      </c>
      <c r="J156" s="11">
        <f t="shared" si="60"/>
        <v>97.473519467197605</v>
      </c>
      <c r="K156" s="11">
        <f t="shared" si="47"/>
        <v>4</v>
      </c>
      <c r="M156" s="11">
        <f t="shared" si="48"/>
        <v>245.16249999999999</v>
      </c>
      <c r="N156" s="11"/>
      <c r="O156" s="11">
        <f ca="1">$N$6*$G$9*($N$10*(B156/$D$6)^$V$7*(C156/$D$7)^$V$6*('Airfoil-1'!$C$7/$D$8)^($V$8)*(Stability!$CE$21/$D$9)^$V$9*(K156*IF(1=1,W156,$Y$12)/($G$11*$G$10))^$V$10*(1/($D$11*0+1))^$V$11-1)</f>
        <v>-37.073628071302046</v>
      </c>
      <c r="P156" s="11">
        <f t="shared" ca="1" si="49"/>
        <v>-6.3553816379270902</v>
      </c>
      <c r="Q156" s="11">
        <f t="shared" ca="1" si="50"/>
        <v>-3.4983987053265637</v>
      </c>
      <c r="R156" s="11">
        <f t="shared" ca="1" si="51"/>
        <v>-23.952605001078716</v>
      </c>
      <c r="S156" s="11">
        <f t="shared" ca="1" si="52"/>
        <v>27.315850928697948</v>
      </c>
      <c r="T156" s="11">
        <f t="shared" ca="1" si="53"/>
        <v>3.6668613620729094</v>
      </c>
      <c r="U156" s="11">
        <f t="shared" ca="1" si="54"/>
        <v>1.8559502946734363</v>
      </c>
      <c r="V156" s="11">
        <f t="shared" ca="1" si="55"/>
        <v>33.572323998921291</v>
      </c>
      <c r="W156" s="17">
        <f t="shared" ca="1" si="44"/>
        <v>288.13286105270458</v>
      </c>
      <c r="X156" s="11">
        <f t="shared" ca="1" si="61"/>
        <v>288.13286105270458</v>
      </c>
      <c r="Z156" s="11">
        <f t="shared" ca="1" si="56"/>
        <v>66.410986584365617</v>
      </c>
      <c r="AA156" s="11">
        <f t="shared" ca="1" si="57"/>
        <v>141.62684158436559</v>
      </c>
      <c r="AB156" s="11">
        <f t="shared" ca="1" si="45"/>
        <v>239.1003610515632</v>
      </c>
      <c r="AC156" s="11">
        <f t="shared" ca="1" si="46"/>
        <v>288.13286105270458</v>
      </c>
      <c r="AD156" s="12"/>
      <c r="AE156" s="11"/>
      <c r="AF156" s="11"/>
      <c r="AG156" s="11"/>
      <c r="AH156" s="11"/>
      <c r="AI156" s="11"/>
      <c r="AJ156" s="11"/>
      <c r="AK156" s="11"/>
      <c r="AL156" s="1"/>
      <c r="AM156" s="11"/>
      <c r="AN156" s="11"/>
      <c r="AO156" s="11"/>
    </row>
    <row r="157" spans="2:41" x14ac:dyDescent="0.25">
      <c r="B157" s="1">
        <f>'Geometry-Wing'!C157</f>
        <v>0.30481432099438527</v>
      </c>
      <c r="C157" s="1">
        <f>'Geometry-Wing'!D157</f>
        <v>3</v>
      </c>
      <c r="D157" s="1">
        <f t="shared" si="41"/>
        <v>0.91444296298315586</v>
      </c>
      <c r="E157" s="1">
        <f>'Geometry-Fuselage'!C157</f>
        <v>1.63</v>
      </c>
      <c r="G157" s="1">
        <f t="shared" si="58"/>
        <v>0.25</v>
      </c>
      <c r="H157" s="11">
        <f t="shared" si="59"/>
        <v>49.032500001141379</v>
      </c>
      <c r="I157" s="11">
        <f>H157/ISA!$B$5</f>
        <v>4.9999235214004152</v>
      </c>
      <c r="J157" s="11">
        <f t="shared" si="60"/>
        <v>97.473519467197605</v>
      </c>
      <c r="K157" s="11">
        <f t="shared" si="47"/>
        <v>4</v>
      </c>
      <c r="M157" s="11">
        <f t="shared" si="48"/>
        <v>245.16249999999999</v>
      </c>
      <c r="N157" s="11"/>
      <c r="O157" s="11">
        <f ca="1">$N$6*$G$9*($N$10*(B157/$D$6)^$V$7*(C157/$D$7)^$V$6*('Airfoil-1'!$C$7/$D$8)^($V$8)*(Stability!$CE$21/$D$9)^$V$9*(K157*IF(1=1,W157,$Y$12)/($G$11*$G$10))^$V$10*(1/($D$11*0+1))^$V$11-1)</f>
        <v>-37.073628071302046</v>
      </c>
      <c r="P157" s="11">
        <f t="shared" ca="1" si="49"/>
        <v>-6.3553816379270902</v>
      </c>
      <c r="Q157" s="11">
        <f t="shared" ca="1" si="50"/>
        <v>-3.4983987053265637</v>
      </c>
      <c r="R157" s="11">
        <f t="shared" ca="1" si="51"/>
        <v>-23.952605001078716</v>
      </c>
      <c r="S157" s="11">
        <f t="shared" ca="1" si="52"/>
        <v>27.315850928697948</v>
      </c>
      <c r="T157" s="11">
        <f t="shared" ca="1" si="53"/>
        <v>3.6668613620729094</v>
      </c>
      <c r="U157" s="11">
        <f t="shared" ca="1" si="54"/>
        <v>1.8559502946734363</v>
      </c>
      <c r="V157" s="11">
        <f t="shared" ca="1" si="55"/>
        <v>33.572323998921291</v>
      </c>
      <c r="W157" s="17">
        <f t="shared" ca="1" si="44"/>
        <v>288.13286105270458</v>
      </c>
      <c r="X157" s="11">
        <f t="shared" ca="1" si="61"/>
        <v>288.13286105270458</v>
      </c>
      <c r="Z157" s="11">
        <f t="shared" ca="1" si="56"/>
        <v>66.410986584365617</v>
      </c>
      <c r="AA157" s="11">
        <f t="shared" ca="1" si="57"/>
        <v>141.62684158436559</v>
      </c>
      <c r="AB157" s="11">
        <f t="shared" ca="1" si="45"/>
        <v>239.1003610515632</v>
      </c>
      <c r="AC157" s="11">
        <f t="shared" ca="1" si="46"/>
        <v>288.13286105270458</v>
      </c>
      <c r="AD157" s="12"/>
      <c r="AE157" s="11"/>
      <c r="AF157" s="11"/>
      <c r="AG157" s="11"/>
      <c r="AH157" s="11"/>
      <c r="AI157" s="11"/>
      <c r="AJ157" s="11"/>
      <c r="AK157" s="11"/>
      <c r="AL157" s="1"/>
      <c r="AM157" s="11"/>
      <c r="AN157" s="11"/>
      <c r="AO157" s="11"/>
    </row>
    <row r="158" spans="2:41" x14ac:dyDescent="0.25">
      <c r="B158" s="1">
        <f>'Geometry-Wing'!C158</f>
        <v>0.30481432099438527</v>
      </c>
      <c r="C158" s="1">
        <f>'Geometry-Wing'!D158</f>
        <v>3</v>
      </c>
      <c r="D158" s="1">
        <f t="shared" si="41"/>
        <v>0.91444296298315586</v>
      </c>
      <c r="E158" s="1">
        <f>'Geometry-Fuselage'!C158</f>
        <v>1.63</v>
      </c>
      <c r="G158" s="1">
        <f t="shared" si="58"/>
        <v>0.25</v>
      </c>
      <c r="H158" s="11">
        <f t="shared" si="59"/>
        <v>49.032500001141379</v>
      </c>
      <c r="I158" s="11">
        <f>H158/ISA!$B$5</f>
        <v>4.9999235214004152</v>
      </c>
      <c r="J158" s="11">
        <f t="shared" si="60"/>
        <v>97.473519467197605</v>
      </c>
      <c r="K158" s="11">
        <f t="shared" si="47"/>
        <v>4</v>
      </c>
      <c r="M158" s="11">
        <f t="shared" si="48"/>
        <v>245.16249999999999</v>
      </c>
      <c r="N158" s="11"/>
      <c r="O158" s="11">
        <f ca="1">$N$6*$G$9*($N$10*(B158/$D$6)^$V$7*(C158/$D$7)^$V$6*('Airfoil-1'!$C$7/$D$8)^($V$8)*(Stability!$CE$21/$D$9)^$V$9*(K158*IF(1=1,W158,$Y$12)/($G$11*$G$10))^$V$10*(1/($D$11*0+1))^$V$11-1)</f>
        <v>-37.073628071302046</v>
      </c>
      <c r="P158" s="11">
        <f t="shared" ca="1" si="49"/>
        <v>-6.3553816379270902</v>
      </c>
      <c r="Q158" s="11">
        <f t="shared" ca="1" si="50"/>
        <v>-3.4983987053265637</v>
      </c>
      <c r="R158" s="11">
        <f t="shared" ca="1" si="51"/>
        <v>-23.952605001078716</v>
      </c>
      <c r="S158" s="11">
        <f t="shared" ca="1" si="52"/>
        <v>27.315850928697948</v>
      </c>
      <c r="T158" s="11">
        <f t="shared" ca="1" si="53"/>
        <v>3.6668613620729094</v>
      </c>
      <c r="U158" s="11">
        <f t="shared" ca="1" si="54"/>
        <v>1.8559502946734363</v>
      </c>
      <c r="V158" s="11">
        <f t="shared" ca="1" si="55"/>
        <v>33.572323998921291</v>
      </c>
      <c r="W158" s="17">
        <f t="shared" ca="1" si="44"/>
        <v>288.13286105270458</v>
      </c>
      <c r="X158" s="11">
        <f t="shared" ca="1" si="61"/>
        <v>288.13286105270458</v>
      </c>
      <c r="Z158" s="11">
        <f t="shared" ca="1" si="56"/>
        <v>66.410986584365617</v>
      </c>
      <c r="AA158" s="11">
        <f t="shared" ca="1" si="57"/>
        <v>141.62684158436559</v>
      </c>
      <c r="AB158" s="11">
        <f t="shared" ca="1" si="45"/>
        <v>239.1003610515632</v>
      </c>
      <c r="AC158" s="11">
        <f t="shared" ca="1" si="46"/>
        <v>288.13286105270458</v>
      </c>
      <c r="AD158" s="12"/>
      <c r="AE158" s="11"/>
      <c r="AF158" s="11"/>
      <c r="AG158" s="11"/>
      <c r="AH158" s="11"/>
      <c r="AI158" s="11"/>
      <c r="AJ158" s="11"/>
      <c r="AK158" s="11"/>
      <c r="AL158" s="1"/>
      <c r="AM158" s="11"/>
      <c r="AN158" s="11"/>
      <c r="AO158" s="11"/>
    </row>
    <row r="159" spans="2:41" x14ac:dyDescent="0.25">
      <c r="B159" s="1">
        <f>'Geometry-Wing'!C159</f>
        <v>0.30481432099438527</v>
      </c>
      <c r="C159" s="1">
        <f>'Geometry-Wing'!D159</f>
        <v>3</v>
      </c>
      <c r="D159" s="1">
        <f t="shared" si="41"/>
        <v>0.91444296298315586</v>
      </c>
      <c r="E159" s="1">
        <f>'Geometry-Fuselage'!C159</f>
        <v>1.63</v>
      </c>
      <c r="G159" s="1">
        <f t="shared" si="58"/>
        <v>0.25</v>
      </c>
      <c r="H159" s="11">
        <f t="shared" si="59"/>
        <v>49.032500001141379</v>
      </c>
      <c r="I159" s="11">
        <f>H159/ISA!$B$5</f>
        <v>4.9999235214004152</v>
      </c>
      <c r="J159" s="11">
        <f t="shared" si="60"/>
        <v>97.473519467197605</v>
      </c>
      <c r="K159" s="11">
        <f t="shared" si="47"/>
        <v>4</v>
      </c>
      <c r="M159" s="11">
        <f t="shared" si="48"/>
        <v>245.16249999999999</v>
      </c>
      <c r="N159" s="11"/>
      <c r="O159" s="11">
        <f ca="1">$N$6*$G$9*($N$10*(B159/$D$6)^$V$7*(C159/$D$7)^$V$6*('Airfoil-1'!$C$7/$D$8)^($V$8)*(Stability!$CE$21/$D$9)^$V$9*(K159*IF(1=1,W159,$Y$12)/($G$11*$G$10))^$V$10*(1/($D$11*0+1))^$V$11-1)</f>
        <v>-37.073628071302046</v>
      </c>
      <c r="P159" s="11">
        <f t="shared" ca="1" si="49"/>
        <v>-6.3553816379270902</v>
      </c>
      <c r="Q159" s="11">
        <f t="shared" ca="1" si="50"/>
        <v>-3.4983987053265637</v>
      </c>
      <c r="R159" s="11">
        <f t="shared" ca="1" si="51"/>
        <v>-23.952605001078716</v>
      </c>
      <c r="S159" s="11">
        <f t="shared" ca="1" si="52"/>
        <v>27.315850928697948</v>
      </c>
      <c r="T159" s="11">
        <f t="shared" ca="1" si="53"/>
        <v>3.6668613620729094</v>
      </c>
      <c r="U159" s="11">
        <f t="shared" ca="1" si="54"/>
        <v>1.8559502946734363</v>
      </c>
      <c r="V159" s="11">
        <f t="shared" ca="1" si="55"/>
        <v>33.572323998921291</v>
      </c>
      <c r="W159" s="17">
        <f t="shared" ca="1" si="44"/>
        <v>288.13286105270458</v>
      </c>
      <c r="X159" s="11">
        <f t="shared" ca="1" si="61"/>
        <v>288.13286105270458</v>
      </c>
      <c r="Z159" s="11">
        <f t="shared" ca="1" si="56"/>
        <v>66.410986584365617</v>
      </c>
      <c r="AA159" s="11">
        <f t="shared" ca="1" si="57"/>
        <v>141.62684158436559</v>
      </c>
      <c r="AB159" s="11">
        <f t="shared" ca="1" si="45"/>
        <v>239.1003610515632</v>
      </c>
      <c r="AC159" s="11">
        <f t="shared" ca="1" si="46"/>
        <v>288.13286105270458</v>
      </c>
      <c r="AD159" s="12"/>
      <c r="AE159" s="11"/>
      <c r="AF159" s="11"/>
      <c r="AG159" s="11"/>
      <c r="AH159" s="11"/>
      <c r="AI159" s="11"/>
      <c r="AJ159" s="11"/>
      <c r="AK159" s="11"/>
      <c r="AL159" s="1"/>
      <c r="AM159" s="11"/>
      <c r="AN159" s="11"/>
      <c r="AO159" s="11"/>
    </row>
    <row r="160" spans="2:41" x14ac:dyDescent="0.25">
      <c r="B160" s="1">
        <f>'Geometry-Wing'!C160</f>
        <v>0.30481432099438527</v>
      </c>
      <c r="C160" s="1">
        <f>'Geometry-Wing'!D160</f>
        <v>3</v>
      </c>
      <c r="D160" s="1">
        <f t="shared" si="41"/>
        <v>0.91444296298315586</v>
      </c>
      <c r="E160" s="1">
        <f>'Geometry-Fuselage'!C160</f>
        <v>1.63</v>
      </c>
      <c r="G160" s="1">
        <f t="shared" si="58"/>
        <v>0.25</v>
      </c>
      <c r="H160" s="11">
        <f t="shared" si="59"/>
        <v>49.032500001141379</v>
      </c>
      <c r="I160" s="11">
        <f>H160/ISA!$B$5</f>
        <v>4.9999235214004152</v>
      </c>
      <c r="J160" s="11">
        <f t="shared" si="60"/>
        <v>97.473519467197605</v>
      </c>
      <c r="K160" s="11">
        <f t="shared" si="47"/>
        <v>4</v>
      </c>
      <c r="M160" s="11">
        <f t="shared" si="48"/>
        <v>245.16249999999999</v>
      </c>
      <c r="N160" s="11"/>
      <c r="O160" s="11">
        <f ca="1">$N$6*$G$9*($N$10*(B160/$D$6)^$V$7*(C160/$D$7)^$V$6*('Airfoil-1'!$C$7/$D$8)^($V$8)*(Stability!$CE$21/$D$9)^$V$9*(K160*IF(1=1,W160,$Y$12)/($G$11*$G$10))^$V$10*(1/($D$11*0+1))^$V$11-1)</f>
        <v>-37.073628071302046</v>
      </c>
      <c r="P160" s="11">
        <f t="shared" ca="1" si="49"/>
        <v>-6.3553816379270902</v>
      </c>
      <c r="Q160" s="11">
        <f t="shared" ca="1" si="50"/>
        <v>-3.4983987053265637</v>
      </c>
      <c r="R160" s="11">
        <f t="shared" ca="1" si="51"/>
        <v>-23.952605001078716</v>
      </c>
      <c r="S160" s="11">
        <f t="shared" ca="1" si="52"/>
        <v>27.315850928697948</v>
      </c>
      <c r="T160" s="11">
        <f t="shared" ca="1" si="53"/>
        <v>3.6668613620729094</v>
      </c>
      <c r="U160" s="11">
        <f t="shared" ca="1" si="54"/>
        <v>1.8559502946734363</v>
      </c>
      <c r="V160" s="11">
        <f t="shared" ca="1" si="55"/>
        <v>33.572323998921291</v>
      </c>
      <c r="W160" s="17">
        <f t="shared" ca="1" si="44"/>
        <v>288.13286105270458</v>
      </c>
      <c r="X160" s="11">
        <f t="shared" ca="1" si="61"/>
        <v>288.13286105270458</v>
      </c>
      <c r="Z160" s="11">
        <f t="shared" ca="1" si="56"/>
        <v>66.410986584365617</v>
      </c>
      <c r="AA160" s="11">
        <f t="shared" ca="1" si="57"/>
        <v>141.62684158436559</v>
      </c>
      <c r="AB160" s="11">
        <f t="shared" ca="1" si="45"/>
        <v>239.1003610515632</v>
      </c>
      <c r="AC160" s="11">
        <f t="shared" ca="1" si="46"/>
        <v>288.13286105270458</v>
      </c>
      <c r="AD160" s="12"/>
      <c r="AE160" s="11"/>
      <c r="AF160" s="11"/>
      <c r="AG160" s="11"/>
      <c r="AH160" s="11"/>
      <c r="AI160" s="11"/>
      <c r="AJ160" s="11"/>
      <c r="AK160" s="11"/>
      <c r="AL160" s="1"/>
      <c r="AM160" s="11"/>
      <c r="AN160" s="11"/>
      <c r="AO160" s="11"/>
    </row>
    <row r="161" spans="2:41" x14ac:dyDescent="0.25">
      <c r="B161" s="1">
        <f>'Geometry-Wing'!C161</f>
        <v>0.30481432099438527</v>
      </c>
      <c r="C161" s="1">
        <f>'Geometry-Wing'!D161</f>
        <v>3</v>
      </c>
      <c r="D161" s="1">
        <f t="shared" si="41"/>
        <v>0.91444296298315586</v>
      </c>
      <c r="E161" s="1">
        <f>'Geometry-Fuselage'!C161</f>
        <v>1.63</v>
      </c>
      <c r="G161" s="1">
        <f t="shared" si="58"/>
        <v>0.25</v>
      </c>
      <c r="H161" s="11">
        <f t="shared" si="59"/>
        <v>49.032500001141379</v>
      </c>
      <c r="I161" s="11">
        <f>H161/ISA!$B$5</f>
        <v>4.9999235214004152</v>
      </c>
      <c r="J161" s="11">
        <f t="shared" si="60"/>
        <v>97.473519467197605</v>
      </c>
      <c r="K161" s="11">
        <f t="shared" si="47"/>
        <v>4</v>
      </c>
      <c r="M161" s="11">
        <f t="shared" si="48"/>
        <v>245.16249999999999</v>
      </c>
      <c r="N161" s="11"/>
      <c r="O161" s="11">
        <f ca="1">$N$6*$G$9*($N$10*(B161/$D$6)^$V$7*(C161/$D$7)^$V$6*('Airfoil-1'!$C$7/$D$8)^($V$8)*(Stability!$CE$21/$D$9)^$V$9*(K161*IF(1=1,W161,$Y$12)/($G$11*$G$10))^$V$10*(1/($D$11*0+1))^$V$11-1)</f>
        <v>-37.073628071302046</v>
      </c>
      <c r="P161" s="11">
        <f t="shared" ca="1" si="49"/>
        <v>-6.3553816379270902</v>
      </c>
      <c r="Q161" s="11">
        <f t="shared" ca="1" si="50"/>
        <v>-3.4983987053265637</v>
      </c>
      <c r="R161" s="11">
        <f t="shared" ca="1" si="51"/>
        <v>-23.952605001078716</v>
      </c>
      <c r="S161" s="11">
        <f t="shared" ca="1" si="52"/>
        <v>27.315850928697948</v>
      </c>
      <c r="T161" s="11">
        <f t="shared" ca="1" si="53"/>
        <v>3.6668613620729094</v>
      </c>
      <c r="U161" s="11">
        <f t="shared" ca="1" si="54"/>
        <v>1.8559502946734363</v>
      </c>
      <c r="V161" s="11">
        <f t="shared" ca="1" si="55"/>
        <v>33.572323998921291</v>
      </c>
      <c r="W161" s="17">
        <f t="shared" ca="1" si="44"/>
        <v>288.13286105270458</v>
      </c>
      <c r="X161" s="11">
        <f t="shared" ca="1" si="61"/>
        <v>288.13286105270458</v>
      </c>
      <c r="Z161" s="11">
        <f t="shared" ca="1" si="56"/>
        <v>66.410986584365617</v>
      </c>
      <c r="AA161" s="11">
        <f t="shared" ca="1" si="57"/>
        <v>141.62684158436559</v>
      </c>
      <c r="AB161" s="11">
        <f t="shared" ca="1" si="45"/>
        <v>239.1003610515632</v>
      </c>
      <c r="AC161" s="11">
        <f t="shared" ca="1" si="46"/>
        <v>288.13286105270458</v>
      </c>
      <c r="AD161" s="12"/>
      <c r="AE161" s="11"/>
      <c r="AF161" s="11"/>
      <c r="AG161" s="11"/>
      <c r="AH161" s="11"/>
      <c r="AI161" s="11"/>
      <c r="AJ161" s="11"/>
      <c r="AK161" s="11"/>
      <c r="AL161" s="1"/>
      <c r="AM161" s="11"/>
      <c r="AN161" s="11"/>
      <c r="AO161" s="11"/>
    </row>
    <row r="162" spans="2:41" x14ac:dyDescent="0.25">
      <c r="B162" s="1">
        <f>'Geometry-Wing'!C162</f>
        <v>0.30481432099438527</v>
      </c>
      <c r="C162" s="1">
        <f>'Geometry-Wing'!D162</f>
        <v>3</v>
      </c>
      <c r="D162" s="1">
        <f t="shared" si="41"/>
        <v>0.91444296298315586</v>
      </c>
      <c r="E162" s="1">
        <f>'Geometry-Fuselage'!C162</f>
        <v>1.63</v>
      </c>
      <c r="G162" s="1">
        <f t="shared" si="58"/>
        <v>0.25</v>
      </c>
      <c r="H162" s="11">
        <f t="shared" si="59"/>
        <v>49.032500001141379</v>
      </c>
      <c r="I162" s="11">
        <f>H162/ISA!$B$5</f>
        <v>4.9999235214004152</v>
      </c>
      <c r="J162" s="11">
        <f t="shared" si="60"/>
        <v>97.473519467197605</v>
      </c>
      <c r="K162" s="11">
        <f t="shared" si="47"/>
        <v>4</v>
      </c>
      <c r="M162" s="11">
        <f t="shared" si="48"/>
        <v>245.16249999999999</v>
      </c>
      <c r="N162" s="11"/>
      <c r="O162" s="11">
        <f ca="1">$N$6*$G$9*($N$10*(B162/$D$6)^$V$7*(C162/$D$7)^$V$6*('Airfoil-1'!$C$7/$D$8)^($V$8)*(Stability!$CE$21/$D$9)^$V$9*(K162*IF(1=1,W162,$Y$12)/($G$11*$G$10))^$V$10*(1/($D$11*0+1))^$V$11-1)</f>
        <v>-37.073628071302046</v>
      </c>
      <c r="P162" s="11">
        <f t="shared" ca="1" si="49"/>
        <v>-6.3553816379270902</v>
      </c>
      <c r="Q162" s="11">
        <f t="shared" ca="1" si="50"/>
        <v>-3.4983987053265637</v>
      </c>
      <c r="R162" s="11">
        <f t="shared" ca="1" si="51"/>
        <v>-23.952605001078716</v>
      </c>
      <c r="S162" s="11">
        <f t="shared" ca="1" si="52"/>
        <v>27.315850928697948</v>
      </c>
      <c r="T162" s="11">
        <f t="shared" ca="1" si="53"/>
        <v>3.6668613620729094</v>
      </c>
      <c r="U162" s="11">
        <f t="shared" ca="1" si="54"/>
        <v>1.8559502946734363</v>
      </c>
      <c r="V162" s="11">
        <f t="shared" ca="1" si="55"/>
        <v>33.572323998921291</v>
      </c>
      <c r="W162" s="17">
        <f t="shared" ca="1" si="44"/>
        <v>288.13286105270458</v>
      </c>
      <c r="X162" s="11">
        <f t="shared" ca="1" si="61"/>
        <v>288.13286105270458</v>
      </c>
      <c r="Z162" s="11">
        <f t="shared" ca="1" si="56"/>
        <v>66.410986584365617</v>
      </c>
      <c r="AA162" s="11">
        <f t="shared" ca="1" si="57"/>
        <v>141.62684158436559</v>
      </c>
      <c r="AB162" s="11">
        <f t="shared" ca="1" si="45"/>
        <v>239.1003610515632</v>
      </c>
      <c r="AC162" s="11">
        <f t="shared" ca="1" si="46"/>
        <v>288.13286105270458</v>
      </c>
      <c r="AD162" s="12"/>
      <c r="AE162" s="11"/>
      <c r="AF162" s="11"/>
      <c r="AG162" s="11"/>
      <c r="AH162" s="11"/>
      <c r="AI162" s="11"/>
      <c r="AJ162" s="11"/>
      <c r="AK162" s="11"/>
      <c r="AL162" s="1"/>
      <c r="AM162" s="11"/>
      <c r="AN162" s="11"/>
      <c r="AO162" s="11"/>
    </row>
    <row r="163" spans="2:41" x14ac:dyDescent="0.25">
      <c r="B163" s="1">
        <f>'Geometry-Wing'!C163</f>
        <v>0.30481432099438527</v>
      </c>
      <c r="C163" s="1">
        <f>'Geometry-Wing'!D163</f>
        <v>3</v>
      </c>
      <c r="D163" s="1">
        <f t="shared" si="41"/>
        <v>0.91444296298315586</v>
      </c>
      <c r="E163" s="1">
        <f>'Geometry-Fuselage'!C163</f>
        <v>1.63</v>
      </c>
      <c r="G163" s="1">
        <f t="shared" si="58"/>
        <v>0.25</v>
      </c>
      <c r="H163" s="11">
        <f t="shared" si="59"/>
        <v>49.032500001141379</v>
      </c>
      <c r="I163" s="11">
        <f>H163/ISA!$B$5</f>
        <v>4.9999235214004152</v>
      </c>
      <c r="J163" s="11">
        <f t="shared" si="60"/>
        <v>97.473519467197605</v>
      </c>
      <c r="K163" s="11">
        <f t="shared" si="47"/>
        <v>4</v>
      </c>
      <c r="M163" s="11">
        <f t="shared" si="48"/>
        <v>245.16249999999999</v>
      </c>
      <c r="N163" s="11"/>
      <c r="O163" s="11">
        <f ca="1">$N$6*$G$9*($N$10*(B163/$D$6)^$V$7*(C163/$D$7)^$V$6*('Airfoil-1'!$C$7/$D$8)^($V$8)*(Stability!$CE$21/$D$9)^$V$9*(K163*IF(1=1,W163,$Y$12)/($G$11*$G$10))^$V$10*(1/($D$11*0+1))^$V$11-1)</f>
        <v>-37.073628071302046</v>
      </c>
      <c r="P163" s="11">
        <f t="shared" ca="1" si="49"/>
        <v>-6.3553816379270902</v>
      </c>
      <c r="Q163" s="11">
        <f t="shared" ca="1" si="50"/>
        <v>-3.4983987053265637</v>
      </c>
      <c r="R163" s="11">
        <f t="shared" ca="1" si="51"/>
        <v>-23.952605001078716</v>
      </c>
      <c r="S163" s="11">
        <f t="shared" ca="1" si="52"/>
        <v>27.315850928697948</v>
      </c>
      <c r="T163" s="11">
        <f t="shared" ca="1" si="53"/>
        <v>3.6668613620729094</v>
      </c>
      <c r="U163" s="11">
        <f t="shared" ca="1" si="54"/>
        <v>1.8559502946734363</v>
      </c>
      <c r="V163" s="11">
        <f t="shared" ca="1" si="55"/>
        <v>33.572323998921291</v>
      </c>
      <c r="W163" s="17">
        <f t="shared" ca="1" si="44"/>
        <v>288.13286105270458</v>
      </c>
      <c r="X163" s="11">
        <f t="shared" ca="1" si="61"/>
        <v>288.13286105270458</v>
      </c>
      <c r="Z163" s="11">
        <f t="shared" ca="1" si="56"/>
        <v>66.410986584365617</v>
      </c>
      <c r="AA163" s="11">
        <f t="shared" ca="1" si="57"/>
        <v>141.62684158436559</v>
      </c>
      <c r="AB163" s="11">
        <f t="shared" ca="1" si="45"/>
        <v>239.1003610515632</v>
      </c>
      <c r="AC163" s="11">
        <f t="shared" ca="1" si="46"/>
        <v>288.13286105270458</v>
      </c>
      <c r="AD163" s="12"/>
      <c r="AE163" s="11"/>
      <c r="AF163" s="11"/>
      <c r="AG163" s="11"/>
      <c r="AH163" s="11"/>
      <c r="AI163" s="11"/>
      <c r="AJ163" s="11"/>
      <c r="AK163" s="11"/>
      <c r="AL163" s="1"/>
      <c r="AM163" s="11"/>
      <c r="AN163" s="11"/>
      <c r="AO163" s="11"/>
    </row>
    <row r="164" spans="2:41" x14ac:dyDescent="0.25">
      <c r="B164" s="1">
        <f>'Geometry-Wing'!C164</f>
        <v>0.30481432099438527</v>
      </c>
      <c r="C164" s="1">
        <f>'Geometry-Wing'!D164</f>
        <v>3</v>
      </c>
      <c r="D164" s="1">
        <f t="shared" si="41"/>
        <v>0.91444296298315586</v>
      </c>
      <c r="E164" s="1">
        <f>'Geometry-Fuselage'!C164</f>
        <v>1.63</v>
      </c>
      <c r="G164" s="1">
        <f t="shared" si="58"/>
        <v>0.25</v>
      </c>
      <c r="H164" s="11">
        <f t="shared" si="59"/>
        <v>49.032500001141379</v>
      </c>
      <c r="I164" s="11">
        <f>H164/ISA!$B$5</f>
        <v>4.9999235214004152</v>
      </c>
      <c r="J164" s="11">
        <f t="shared" si="60"/>
        <v>97.473519467197605</v>
      </c>
      <c r="K164" s="11">
        <f t="shared" si="47"/>
        <v>4</v>
      </c>
      <c r="M164" s="11">
        <f t="shared" si="48"/>
        <v>245.16249999999999</v>
      </c>
      <c r="N164" s="11"/>
      <c r="O164" s="11">
        <f ca="1">$N$6*$G$9*($N$10*(B164/$D$6)^$V$7*(C164/$D$7)^$V$6*('Airfoil-1'!$C$7/$D$8)^($V$8)*(Stability!$CE$21/$D$9)^$V$9*(K164*IF(1=1,W164,$Y$12)/($G$11*$G$10))^$V$10*(1/($D$11*0+1))^$V$11-1)</f>
        <v>-37.073628071302046</v>
      </c>
      <c r="P164" s="11">
        <f t="shared" ca="1" si="49"/>
        <v>-6.3553816379270902</v>
      </c>
      <c r="Q164" s="11">
        <f t="shared" ca="1" si="50"/>
        <v>-3.4983987053265637</v>
      </c>
      <c r="R164" s="11">
        <f t="shared" ca="1" si="51"/>
        <v>-23.952605001078716</v>
      </c>
      <c r="S164" s="11">
        <f t="shared" ca="1" si="52"/>
        <v>27.315850928697948</v>
      </c>
      <c r="T164" s="11">
        <f t="shared" ca="1" si="53"/>
        <v>3.6668613620729094</v>
      </c>
      <c r="U164" s="11">
        <f t="shared" ca="1" si="54"/>
        <v>1.8559502946734363</v>
      </c>
      <c r="V164" s="11">
        <f t="shared" ca="1" si="55"/>
        <v>33.572323998921291</v>
      </c>
      <c r="W164" s="17">
        <f t="shared" ca="1" si="44"/>
        <v>288.13286105270458</v>
      </c>
      <c r="X164" s="11">
        <f t="shared" ca="1" si="61"/>
        <v>288.13286105270458</v>
      </c>
      <c r="Z164" s="11">
        <f t="shared" ca="1" si="56"/>
        <v>66.410986584365617</v>
      </c>
      <c r="AA164" s="11">
        <f t="shared" ca="1" si="57"/>
        <v>141.62684158436559</v>
      </c>
      <c r="AB164" s="11">
        <f t="shared" ca="1" si="45"/>
        <v>239.1003610515632</v>
      </c>
      <c r="AC164" s="11">
        <f t="shared" ca="1" si="46"/>
        <v>288.13286105270458</v>
      </c>
      <c r="AD164" s="12"/>
      <c r="AE164" s="11"/>
      <c r="AF164" s="11"/>
      <c r="AG164" s="11"/>
      <c r="AH164" s="11"/>
      <c r="AI164" s="11"/>
      <c r="AJ164" s="11"/>
      <c r="AK164" s="11"/>
      <c r="AL164" s="1"/>
      <c r="AM164" s="11"/>
      <c r="AN164" s="11"/>
      <c r="AO164" s="11"/>
    </row>
    <row r="165" spans="2:41" x14ac:dyDescent="0.25">
      <c r="B165" s="1">
        <f>'Geometry-Wing'!C165</f>
        <v>0.30481432099438527</v>
      </c>
      <c r="C165" s="1">
        <f>'Geometry-Wing'!D165</f>
        <v>3</v>
      </c>
      <c r="D165" s="1">
        <f t="shared" si="41"/>
        <v>0.91444296298315586</v>
      </c>
      <c r="E165" s="1">
        <f>'Geometry-Fuselage'!C165</f>
        <v>1.63</v>
      </c>
      <c r="G165" s="1">
        <f t="shared" si="58"/>
        <v>0.25</v>
      </c>
      <c r="H165" s="11">
        <f t="shared" si="59"/>
        <v>49.032500001141379</v>
      </c>
      <c r="I165" s="11">
        <f>H165/ISA!$B$5</f>
        <v>4.9999235214004152</v>
      </c>
      <c r="J165" s="11">
        <f t="shared" si="60"/>
        <v>97.473519467197605</v>
      </c>
      <c r="K165" s="11">
        <f t="shared" si="47"/>
        <v>4</v>
      </c>
      <c r="M165" s="11">
        <f t="shared" si="48"/>
        <v>245.16249999999999</v>
      </c>
      <c r="N165" s="11"/>
      <c r="O165" s="11">
        <f ca="1">$N$6*$G$9*($N$10*(B165/$D$6)^$V$7*(C165/$D$7)^$V$6*('Airfoil-1'!$C$7/$D$8)^($V$8)*(Stability!$CE$21/$D$9)^$V$9*(K165*IF(1=1,W165,$Y$12)/($G$11*$G$10))^$V$10*(1/($D$11*0+1))^$V$11-1)</f>
        <v>-37.073628071302046</v>
      </c>
      <c r="P165" s="11">
        <f t="shared" ca="1" si="49"/>
        <v>-6.3553816379270902</v>
      </c>
      <c r="Q165" s="11">
        <f t="shared" ca="1" si="50"/>
        <v>-3.4983987053265637</v>
      </c>
      <c r="R165" s="11">
        <f t="shared" ca="1" si="51"/>
        <v>-23.952605001078716</v>
      </c>
      <c r="S165" s="11">
        <f t="shared" ca="1" si="52"/>
        <v>27.315850928697948</v>
      </c>
      <c r="T165" s="11">
        <f t="shared" ca="1" si="53"/>
        <v>3.6668613620729094</v>
      </c>
      <c r="U165" s="11">
        <f t="shared" ca="1" si="54"/>
        <v>1.8559502946734363</v>
      </c>
      <c r="V165" s="11">
        <f t="shared" ca="1" si="55"/>
        <v>33.572323998921291</v>
      </c>
      <c r="W165" s="17">
        <f t="shared" ca="1" si="44"/>
        <v>288.13286105270458</v>
      </c>
      <c r="X165" s="11">
        <f t="shared" ca="1" si="61"/>
        <v>288.13286105270458</v>
      </c>
      <c r="Z165" s="11">
        <f t="shared" ca="1" si="56"/>
        <v>66.410986584365617</v>
      </c>
      <c r="AA165" s="11">
        <f t="shared" ca="1" si="57"/>
        <v>141.62684158436559</v>
      </c>
      <c r="AB165" s="11">
        <f t="shared" ca="1" si="45"/>
        <v>239.1003610515632</v>
      </c>
      <c r="AC165" s="11">
        <f t="shared" ca="1" si="46"/>
        <v>288.13286105270458</v>
      </c>
      <c r="AD165" s="12"/>
      <c r="AE165" s="11"/>
      <c r="AF165" s="11"/>
      <c r="AG165" s="11"/>
      <c r="AH165" s="11"/>
      <c r="AI165" s="11"/>
      <c r="AJ165" s="11"/>
      <c r="AK165" s="11"/>
      <c r="AL165" s="1"/>
      <c r="AM165" s="11"/>
      <c r="AN165" s="11"/>
      <c r="AO165" s="11"/>
    </row>
    <row r="166" spans="2:41" x14ac:dyDescent="0.25">
      <c r="B166" s="1">
        <f>'Geometry-Wing'!C166</f>
        <v>0.30481432099438527</v>
      </c>
      <c r="C166" s="1">
        <f>'Geometry-Wing'!D166</f>
        <v>3</v>
      </c>
      <c r="D166" s="1">
        <f t="shared" si="41"/>
        <v>0.91444296298315586</v>
      </c>
      <c r="E166" s="1">
        <f>'Geometry-Fuselage'!C166</f>
        <v>1.63</v>
      </c>
      <c r="G166" s="1">
        <f t="shared" si="58"/>
        <v>0.25</v>
      </c>
      <c r="H166" s="11">
        <f t="shared" si="59"/>
        <v>49.032500001141379</v>
      </c>
      <c r="I166" s="11">
        <f>H166/ISA!$B$5</f>
        <v>4.9999235214004152</v>
      </c>
      <c r="J166" s="11">
        <f t="shared" si="60"/>
        <v>97.473519467197605</v>
      </c>
      <c r="K166" s="11">
        <f t="shared" si="47"/>
        <v>4</v>
      </c>
      <c r="M166" s="11">
        <f t="shared" si="48"/>
        <v>245.16249999999999</v>
      </c>
      <c r="N166" s="11"/>
      <c r="O166" s="11">
        <f ca="1">$N$6*$G$9*($N$10*(B166/$D$6)^$V$7*(C166/$D$7)^$V$6*('Airfoil-1'!$C$7/$D$8)^($V$8)*(Stability!$CE$21/$D$9)^$V$9*(K166*IF(1=1,W166,$Y$12)/($G$11*$G$10))^$V$10*(1/($D$11*0+1))^$V$11-1)</f>
        <v>-37.073628071302046</v>
      </c>
      <c r="P166" s="11">
        <f t="shared" ca="1" si="49"/>
        <v>-6.3553816379270902</v>
      </c>
      <c r="Q166" s="11">
        <f t="shared" ca="1" si="50"/>
        <v>-3.4983987053265637</v>
      </c>
      <c r="R166" s="11">
        <f t="shared" ca="1" si="51"/>
        <v>-23.952605001078716</v>
      </c>
      <c r="S166" s="11">
        <f t="shared" ca="1" si="52"/>
        <v>27.315850928697948</v>
      </c>
      <c r="T166" s="11">
        <f t="shared" ca="1" si="53"/>
        <v>3.6668613620729094</v>
      </c>
      <c r="U166" s="11">
        <f t="shared" ca="1" si="54"/>
        <v>1.8559502946734363</v>
      </c>
      <c r="V166" s="11">
        <f t="shared" ca="1" si="55"/>
        <v>33.572323998921291</v>
      </c>
      <c r="W166" s="17">
        <f t="shared" ca="1" si="44"/>
        <v>288.13286105270458</v>
      </c>
      <c r="X166" s="11">
        <f t="shared" ca="1" si="61"/>
        <v>288.13286105270458</v>
      </c>
      <c r="Z166" s="11">
        <f t="shared" ca="1" si="56"/>
        <v>66.410986584365617</v>
      </c>
      <c r="AA166" s="11">
        <f t="shared" ca="1" si="57"/>
        <v>141.62684158436559</v>
      </c>
      <c r="AB166" s="11">
        <f t="shared" ca="1" si="45"/>
        <v>239.1003610515632</v>
      </c>
      <c r="AC166" s="11">
        <f t="shared" ca="1" si="46"/>
        <v>288.13286105270458</v>
      </c>
      <c r="AD166" s="12"/>
      <c r="AE166" s="11"/>
      <c r="AF166" s="11"/>
      <c r="AG166" s="11"/>
      <c r="AH166" s="11"/>
      <c r="AI166" s="11"/>
      <c r="AJ166" s="11"/>
      <c r="AK166" s="11"/>
      <c r="AL166" s="1"/>
      <c r="AM166" s="11"/>
      <c r="AN166" s="11"/>
      <c r="AO166" s="11"/>
    </row>
    <row r="167" spans="2:41" x14ac:dyDescent="0.25">
      <c r="B167" s="1">
        <f>'Geometry-Wing'!C167</f>
        <v>0.30481432099438527</v>
      </c>
      <c r="C167" s="1">
        <f>'Geometry-Wing'!D167</f>
        <v>3</v>
      </c>
      <c r="D167" s="1">
        <f t="shared" si="41"/>
        <v>0.91444296298315586</v>
      </c>
      <c r="E167" s="1">
        <f>'Geometry-Fuselage'!C167</f>
        <v>1.63</v>
      </c>
      <c r="G167" s="1">
        <f t="shared" si="58"/>
        <v>0.25</v>
      </c>
      <c r="H167" s="11">
        <f t="shared" si="59"/>
        <v>49.032500001141379</v>
      </c>
      <c r="I167" s="11">
        <f>H167/ISA!$B$5</f>
        <v>4.9999235214004152</v>
      </c>
      <c r="J167" s="11">
        <f t="shared" si="60"/>
        <v>97.473519467197605</v>
      </c>
      <c r="K167" s="11">
        <f t="shared" si="47"/>
        <v>4</v>
      </c>
      <c r="M167" s="11">
        <f t="shared" si="48"/>
        <v>245.16249999999999</v>
      </c>
      <c r="N167" s="11"/>
      <c r="O167" s="11">
        <f ca="1">$N$6*$G$9*($N$10*(B167/$D$6)^$V$7*(C167/$D$7)^$V$6*('Airfoil-1'!$C$7/$D$8)^($V$8)*(Stability!$CE$21/$D$9)^$V$9*(K167*IF(1=1,W167,$Y$12)/($G$11*$G$10))^$V$10*(1/($D$11*0+1))^$V$11-1)</f>
        <v>-37.073628071302046</v>
      </c>
      <c r="P167" s="11">
        <f t="shared" ca="1" si="49"/>
        <v>-6.3553816379270902</v>
      </c>
      <c r="Q167" s="11">
        <f t="shared" ca="1" si="50"/>
        <v>-3.4983987053265637</v>
      </c>
      <c r="R167" s="11">
        <f t="shared" ca="1" si="51"/>
        <v>-23.952605001078716</v>
      </c>
      <c r="S167" s="11">
        <f t="shared" ca="1" si="52"/>
        <v>27.315850928697948</v>
      </c>
      <c r="T167" s="11">
        <f t="shared" ca="1" si="53"/>
        <v>3.6668613620729094</v>
      </c>
      <c r="U167" s="11">
        <f t="shared" ca="1" si="54"/>
        <v>1.8559502946734363</v>
      </c>
      <c r="V167" s="11">
        <f t="shared" ca="1" si="55"/>
        <v>33.572323998921291</v>
      </c>
      <c r="W167" s="17">
        <f t="shared" ca="1" si="44"/>
        <v>288.13286105270458</v>
      </c>
      <c r="X167" s="11">
        <f t="shared" ca="1" si="61"/>
        <v>288.13286105270458</v>
      </c>
      <c r="Z167" s="11">
        <f t="shared" ca="1" si="56"/>
        <v>66.410986584365617</v>
      </c>
      <c r="AA167" s="11">
        <f t="shared" ca="1" si="57"/>
        <v>141.62684158436559</v>
      </c>
      <c r="AB167" s="11">
        <f t="shared" ca="1" si="45"/>
        <v>239.1003610515632</v>
      </c>
      <c r="AC167" s="11">
        <f t="shared" ca="1" si="46"/>
        <v>288.13286105270458</v>
      </c>
      <c r="AD167" s="12"/>
      <c r="AE167" s="11"/>
      <c r="AF167" s="11"/>
      <c r="AG167" s="11"/>
      <c r="AH167" s="11"/>
      <c r="AI167" s="11"/>
      <c r="AJ167" s="11"/>
      <c r="AK167" s="11"/>
      <c r="AL167" s="1"/>
      <c r="AM167" s="11"/>
      <c r="AN167" s="11"/>
      <c r="AO167" s="11"/>
    </row>
    <row r="168" spans="2:41" x14ac:dyDescent="0.25">
      <c r="B168" s="1">
        <f>'Geometry-Wing'!C168</f>
        <v>0.30481432099438527</v>
      </c>
      <c r="C168" s="1">
        <f>'Geometry-Wing'!D168</f>
        <v>3</v>
      </c>
      <c r="D168" s="1">
        <f t="shared" si="41"/>
        <v>0.91444296298315586</v>
      </c>
      <c r="E168" s="1">
        <f>'Geometry-Fuselage'!C168</f>
        <v>1.63</v>
      </c>
      <c r="G168" s="1">
        <f t="shared" si="58"/>
        <v>0.25</v>
      </c>
      <c r="H168" s="11">
        <f t="shared" si="59"/>
        <v>49.032500001141379</v>
      </c>
      <c r="I168" s="11">
        <f>H168/ISA!$B$5</f>
        <v>4.9999235214004152</v>
      </c>
      <c r="J168" s="11">
        <f t="shared" si="60"/>
        <v>97.473519467197605</v>
      </c>
      <c r="K168" s="11">
        <f t="shared" si="47"/>
        <v>4</v>
      </c>
      <c r="M168" s="11">
        <f t="shared" si="48"/>
        <v>245.16249999999999</v>
      </c>
      <c r="N168" s="11"/>
      <c r="O168" s="11">
        <f ca="1">$N$6*$G$9*($N$10*(B168/$D$6)^$V$7*(C168/$D$7)^$V$6*('Airfoil-1'!$C$7/$D$8)^($V$8)*(Stability!$CE$21/$D$9)^$V$9*(K168*IF(1=1,W168,$Y$12)/($G$11*$G$10))^$V$10*(1/($D$11*0+1))^$V$11-1)</f>
        <v>-37.073628071302046</v>
      </c>
      <c r="P168" s="11">
        <f t="shared" ca="1" si="49"/>
        <v>-6.3553816379270902</v>
      </c>
      <c r="Q168" s="11">
        <f t="shared" ca="1" si="50"/>
        <v>-3.4983987053265637</v>
      </c>
      <c r="R168" s="11">
        <f t="shared" ca="1" si="51"/>
        <v>-23.952605001078716</v>
      </c>
      <c r="S168" s="11">
        <f t="shared" ca="1" si="52"/>
        <v>27.315850928697948</v>
      </c>
      <c r="T168" s="11">
        <f t="shared" ca="1" si="53"/>
        <v>3.6668613620729094</v>
      </c>
      <c r="U168" s="11">
        <f t="shared" ca="1" si="54"/>
        <v>1.8559502946734363</v>
      </c>
      <c r="V168" s="11">
        <f t="shared" ca="1" si="55"/>
        <v>33.572323998921291</v>
      </c>
      <c r="W168" s="17">
        <f t="shared" ca="1" si="44"/>
        <v>288.13286105270458</v>
      </c>
      <c r="X168" s="11">
        <f t="shared" ca="1" si="61"/>
        <v>288.13286105270458</v>
      </c>
      <c r="Z168" s="11">
        <f t="shared" ca="1" si="56"/>
        <v>66.410986584365617</v>
      </c>
      <c r="AA168" s="11">
        <f t="shared" ca="1" si="57"/>
        <v>141.62684158436559</v>
      </c>
      <c r="AB168" s="11">
        <f t="shared" ca="1" si="45"/>
        <v>239.1003610515632</v>
      </c>
      <c r="AC168" s="11">
        <f t="shared" ca="1" si="46"/>
        <v>288.13286105270458</v>
      </c>
      <c r="AD168" s="12"/>
      <c r="AE168" s="11"/>
      <c r="AF168" s="11"/>
      <c r="AG168" s="11"/>
      <c r="AH168" s="11"/>
      <c r="AI168" s="11"/>
      <c r="AJ168" s="11"/>
      <c r="AK168" s="11"/>
      <c r="AL168" s="1"/>
      <c r="AM168" s="11"/>
      <c r="AN168" s="11"/>
      <c r="AO168" s="11"/>
    </row>
    <row r="169" spans="2:41" x14ac:dyDescent="0.25">
      <c r="B169" s="1">
        <f>'Geometry-Wing'!C169</f>
        <v>0.30481432099438527</v>
      </c>
      <c r="C169" s="1">
        <f>'Geometry-Wing'!D169</f>
        <v>3</v>
      </c>
      <c r="D169" s="1">
        <f t="shared" ref="D169:D220" si="62">B169*C169</f>
        <v>0.91444296298315586</v>
      </c>
      <c r="E169" s="1">
        <f>'Geometry-Fuselage'!C169</f>
        <v>1.63</v>
      </c>
      <c r="G169" s="1">
        <f t="shared" si="58"/>
        <v>0.25</v>
      </c>
      <c r="H169" s="11">
        <f t="shared" si="59"/>
        <v>49.032500001141379</v>
      </c>
      <c r="I169" s="11">
        <f>H169/ISA!$B$5</f>
        <v>4.9999235214004152</v>
      </c>
      <c r="J169" s="11">
        <f t="shared" si="60"/>
        <v>97.473519467197605</v>
      </c>
      <c r="K169" s="11">
        <f t="shared" si="47"/>
        <v>4</v>
      </c>
      <c r="M169" s="11">
        <f t="shared" si="48"/>
        <v>245.16249999999999</v>
      </c>
      <c r="N169" s="11"/>
      <c r="O169" s="11">
        <f ca="1">$N$6*$G$9*($N$10*(B169/$D$6)^$V$7*(C169/$D$7)^$V$6*('Airfoil-1'!$C$7/$D$8)^($V$8)*(Stability!$CE$21/$D$9)^$V$9*(K169*IF(1=1,W169,$Y$12)/($G$11*$G$10))^$V$10*(1/($D$11*0+1))^$V$11-1)</f>
        <v>-37.073628071302046</v>
      </c>
      <c r="P169" s="11">
        <f t="shared" ca="1" si="49"/>
        <v>-6.3553816379270902</v>
      </c>
      <c r="Q169" s="11">
        <f t="shared" ca="1" si="50"/>
        <v>-3.4983987053265637</v>
      </c>
      <c r="R169" s="11">
        <f t="shared" ca="1" si="51"/>
        <v>-23.952605001078716</v>
      </c>
      <c r="S169" s="11">
        <f t="shared" ca="1" si="52"/>
        <v>27.315850928697948</v>
      </c>
      <c r="T169" s="11">
        <f t="shared" ca="1" si="53"/>
        <v>3.6668613620729094</v>
      </c>
      <c r="U169" s="11">
        <f t="shared" ca="1" si="54"/>
        <v>1.8559502946734363</v>
      </c>
      <c r="V169" s="11">
        <f t="shared" ca="1" si="55"/>
        <v>33.572323998921291</v>
      </c>
      <c r="W169" s="17">
        <f t="shared" ca="1" si="44"/>
        <v>288.13286105270458</v>
      </c>
      <c r="X169" s="11">
        <f t="shared" ca="1" si="61"/>
        <v>288.13286105270458</v>
      </c>
      <c r="Z169" s="11">
        <f t="shared" ca="1" si="56"/>
        <v>66.410986584365617</v>
      </c>
      <c r="AA169" s="11">
        <f t="shared" ca="1" si="57"/>
        <v>141.62684158436559</v>
      </c>
      <c r="AB169" s="11">
        <f t="shared" ca="1" si="45"/>
        <v>239.1003610515632</v>
      </c>
      <c r="AC169" s="11">
        <f t="shared" ca="1" si="46"/>
        <v>288.13286105270458</v>
      </c>
      <c r="AD169" s="12"/>
      <c r="AE169" s="11"/>
      <c r="AF169" s="11"/>
      <c r="AG169" s="11"/>
      <c r="AH169" s="11"/>
      <c r="AI169" s="11"/>
      <c r="AJ169" s="11"/>
      <c r="AK169" s="11"/>
      <c r="AL169" s="1"/>
      <c r="AM169" s="11"/>
      <c r="AN169" s="11"/>
      <c r="AO169" s="11"/>
    </row>
    <row r="170" spans="2:41" x14ac:dyDescent="0.25">
      <c r="B170" s="1">
        <f>'Geometry-Wing'!C170</f>
        <v>0.30481432099438527</v>
      </c>
      <c r="C170" s="1">
        <f>'Geometry-Wing'!D170</f>
        <v>3</v>
      </c>
      <c r="D170" s="1">
        <f t="shared" si="62"/>
        <v>0.91444296298315586</v>
      </c>
      <c r="E170" s="1">
        <f>'Geometry-Fuselage'!C170</f>
        <v>1.63</v>
      </c>
      <c r="G170" s="1">
        <f t="shared" si="58"/>
        <v>0.25</v>
      </c>
      <c r="H170" s="11">
        <f t="shared" si="59"/>
        <v>49.032500001141379</v>
      </c>
      <c r="I170" s="11">
        <f>H170/ISA!$B$5</f>
        <v>4.9999235214004152</v>
      </c>
      <c r="J170" s="11">
        <f t="shared" si="60"/>
        <v>97.473519467197605</v>
      </c>
      <c r="K170" s="11">
        <f t="shared" si="47"/>
        <v>4</v>
      </c>
      <c r="M170" s="11">
        <f t="shared" si="48"/>
        <v>245.16249999999999</v>
      </c>
      <c r="N170" s="11"/>
      <c r="O170" s="11">
        <f ca="1">$N$6*$G$9*($N$10*(B170/$D$6)^$V$7*(C170/$D$7)^$V$6*('Airfoil-1'!$C$7/$D$8)^($V$8)*(Stability!$CE$21/$D$9)^$V$9*(K170*IF(1=1,W170,$Y$12)/($G$11*$G$10))^$V$10*(1/($D$11*0+1))^$V$11-1)</f>
        <v>-37.073628071302046</v>
      </c>
      <c r="P170" s="11">
        <f t="shared" ca="1" si="49"/>
        <v>-6.3553816379270902</v>
      </c>
      <c r="Q170" s="11">
        <f t="shared" ca="1" si="50"/>
        <v>-3.4983987053265637</v>
      </c>
      <c r="R170" s="11">
        <f t="shared" ca="1" si="51"/>
        <v>-23.952605001078716</v>
      </c>
      <c r="S170" s="11">
        <f t="shared" ca="1" si="52"/>
        <v>27.315850928697948</v>
      </c>
      <c r="T170" s="11">
        <f t="shared" ca="1" si="53"/>
        <v>3.6668613620729094</v>
      </c>
      <c r="U170" s="11">
        <f t="shared" ca="1" si="54"/>
        <v>1.8559502946734363</v>
      </c>
      <c r="V170" s="11">
        <f t="shared" ca="1" si="55"/>
        <v>33.572323998921291</v>
      </c>
      <c r="W170" s="17">
        <f t="shared" ca="1" si="44"/>
        <v>288.13286105270458</v>
      </c>
      <c r="X170" s="11">
        <f t="shared" ca="1" si="61"/>
        <v>288.13286105270458</v>
      </c>
      <c r="Z170" s="11">
        <f t="shared" ca="1" si="56"/>
        <v>66.410986584365617</v>
      </c>
      <c r="AA170" s="11">
        <f t="shared" ca="1" si="57"/>
        <v>141.62684158436559</v>
      </c>
      <c r="AB170" s="11">
        <f t="shared" ca="1" si="45"/>
        <v>239.1003610515632</v>
      </c>
      <c r="AC170" s="11">
        <f t="shared" ca="1" si="46"/>
        <v>288.13286105270458</v>
      </c>
      <c r="AD170" s="12"/>
      <c r="AE170" s="11"/>
      <c r="AF170" s="11"/>
      <c r="AG170" s="11"/>
      <c r="AH170" s="11"/>
      <c r="AI170" s="11"/>
      <c r="AJ170" s="11"/>
      <c r="AK170" s="11"/>
      <c r="AL170" s="1"/>
      <c r="AM170" s="11"/>
      <c r="AN170" s="11"/>
      <c r="AO170" s="11"/>
    </row>
    <row r="171" spans="2:41" x14ac:dyDescent="0.25">
      <c r="B171" s="1">
        <f>'Geometry-Wing'!C171</f>
        <v>0.30481432099438527</v>
      </c>
      <c r="C171" s="1">
        <f>'Geometry-Wing'!D171</f>
        <v>3</v>
      </c>
      <c r="D171" s="1">
        <f t="shared" si="62"/>
        <v>0.91444296298315586</v>
      </c>
      <c r="E171" s="1">
        <f>'Geometry-Fuselage'!C171</f>
        <v>1.63</v>
      </c>
      <c r="G171" s="1">
        <f t="shared" si="58"/>
        <v>0.25</v>
      </c>
      <c r="H171" s="11">
        <f t="shared" si="59"/>
        <v>49.032500001141379</v>
      </c>
      <c r="I171" s="11">
        <f>H171/ISA!$B$5</f>
        <v>4.9999235214004152</v>
      </c>
      <c r="J171" s="11">
        <f t="shared" si="60"/>
        <v>97.473519467197605</v>
      </c>
      <c r="K171" s="11">
        <f t="shared" si="47"/>
        <v>4</v>
      </c>
      <c r="M171" s="11">
        <f t="shared" si="48"/>
        <v>245.16249999999999</v>
      </c>
      <c r="N171" s="11"/>
      <c r="O171" s="11">
        <f ca="1">$N$6*$G$9*($N$10*(B171/$D$6)^$V$7*(C171/$D$7)^$V$6*('Airfoil-1'!$C$7/$D$8)^($V$8)*(Stability!$CE$21/$D$9)^$V$9*(K171*IF(1=1,W171,$Y$12)/($G$11*$G$10))^$V$10*(1/($D$11*0+1))^$V$11-1)</f>
        <v>-37.073628071302046</v>
      </c>
      <c r="P171" s="11">
        <f t="shared" ca="1" si="49"/>
        <v>-6.3553816379270902</v>
      </c>
      <c r="Q171" s="11">
        <f t="shared" ca="1" si="50"/>
        <v>-3.4983987053265637</v>
      </c>
      <c r="R171" s="11">
        <f t="shared" ca="1" si="51"/>
        <v>-23.952605001078716</v>
      </c>
      <c r="S171" s="11">
        <f t="shared" ca="1" si="52"/>
        <v>27.315850928697948</v>
      </c>
      <c r="T171" s="11">
        <f t="shared" ca="1" si="53"/>
        <v>3.6668613620729094</v>
      </c>
      <c r="U171" s="11">
        <f t="shared" ca="1" si="54"/>
        <v>1.8559502946734363</v>
      </c>
      <c r="V171" s="11">
        <f t="shared" ca="1" si="55"/>
        <v>33.572323998921291</v>
      </c>
      <c r="W171" s="17">
        <f t="shared" ca="1" si="44"/>
        <v>288.13286105270458</v>
      </c>
      <c r="X171" s="11">
        <f t="shared" ca="1" si="61"/>
        <v>288.13286105270458</v>
      </c>
      <c r="Z171" s="11">
        <f t="shared" ca="1" si="56"/>
        <v>66.410986584365617</v>
      </c>
      <c r="AA171" s="11">
        <f t="shared" ca="1" si="57"/>
        <v>141.62684158436559</v>
      </c>
      <c r="AB171" s="11">
        <f t="shared" ca="1" si="45"/>
        <v>239.1003610515632</v>
      </c>
      <c r="AC171" s="11">
        <f t="shared" ca="1" si="46"/>
        <v>288.13286105270458</v>
      </c>
      <c r="AD171" s="12"/>
      <c r="AE171" s="11"/>
      <c r="AF171" s="11"/>
      <c r="AG171" s="11"/>
      <c r="AH171" s="11"/>
      <c r="AI171" s="11"/>
      <c r="AJ171" s="11"/>
      <c r="AK171" s="11"/>
      <c r="AL171" s="1"/>
      <c r="AM171" s="11"/>
      <c r="AN171" s="11"/>
      <c r="AO171" s="11"/>
    </row>
    <row r="172" spans="2:41" x14ac:dyDescent="0.25">
      <c r="B172" s="1">
        <f>'Geometry-Wing'!C172</f>
        <v>0.30481432099438527</v>
      </c>
      <c r="C172" s="1">
        <f>'Geometry-Wing'!D172</f>
        <v>3</v>
      </c>
      <c r="D172" s="1">
        <f t="shared" si="62"/>
        <v>0.91444296298315586</v>
      </c>
      <c r="E172" s="1">
        <f>'Geometry-Fuselage'!C172</f>
        <v>1.63</v>
      </c>
      <c r="G172" s="1">
        <f t="shared" si="58"/>
        <v>0.25</v>
      </c>
      <c r="H172" s="11">
        <f t="shared" si="59"/>
        <v>49.032500001141379</v>
      </c>
      <c r="I172" s="11">
        <f>H172/ISA!$B$5</f>
        <v>4.9999235214004152</v>
      </c>
      <c r="J172" s="11">
        <f t="shared" si="60"/>
        <v>97.473519467197605</v>
      </c>
      <c r="K172" s="11">
        <f t="shared" si="47"/>
        <v>4</v>
      </c>
      <c r="M172" s="11">
        <f t="shared" si="48"/>
        <v>245.16249999999999</v>
      </c>
      <c r="N172" s="11"/>
      <c r="O172" s="11">
        <f ca="1">$N$6*$G$9*($N$10*(B172/$D$6)^$V$7*(C172/$D$7)^$V$6*('Airfoil-1'!$C$7/$D$8)^($V$8)*(Stability!$CE$21/$D$9)^$V$9*(K172*IF(1=1,W172,$Y$12)/($G$11*$G$10))^$V$10*(1/($D$11*0+1))^$V$11-1)</f>
        <v>-37.073628071302046</v>
      </c>
      <c r="P172" s="11">
        <f t="shared" ca="1" si="49"/>
        <v>-6.3553816379270902</v>
      </c>
      <c r="Q172" s="11">
        <f t="shared" ca="1" si="50"/>
        <v>-3.4983987053265637</v>
      </c>
      <c r="R172" s="11">
        <f t="shared" ca="1" si="51"/>
        <v>-23.952605001078716</v>
      </c>
      <c r="S172" s="11">
        <f t="shared" ca="1" si="52"/>
        <v>27.315850928697948</v>
      </c>
      <c r="T172" s="11">
        <f t="shared" ca="1" si="53"/>
        <v>3.6668613620729094</v>
      </c>
      <c r="U172" s="11">
        <f t="shared" ca="1" si="54"/>
        <v>1.8559502946734363</v>
      </c>
      <c r="V172" s="11">
        <f t="shared" ca="1" si="55"/>
        <v>33.572323998921291</v>
      </c>
      <c r="W172" s="17">
        <f t="shared" ca="1" si="44"/>
        <v>288.13286105270458</v>
      </c>
      <c r="X172" s="11">
        <f t="shared" ca="1" si="61"/>
        <v>288.13286105270458</v>
      </c>
      <c r="Z172" s="11">
        <f t="shared" ca="1" si="56"/>
        <v>66.410986584365617</v>
      </c>
      <c r="AA172" s="11">
        <f t="shared" ca="1" si="57"/>
        <v>141.62684158436559</v>
      </c>
      <c r="AB172" s="11">
        <f t="shared" ca="1" si="45"/>
        <v>239.1003610515632</v>
      </c>
      <c r="AC172" s="11">
        <f t="shared" ca="1" si="46"/>
        <v>288.13286105270458</v>
      </c>
      <c r="AD172" s="12"/>
      <c r="AE172" s="11"/>
      <c r="AF172" s="11"/>
      <c r="AG172" s="11"/>
      <c r="AH172" s="11"/>
      <c r="AI172" s="11"/>
      <c r="AJ172" s="11"/>
      <c r="AK172" s="11"/>
      <c r="AL172" s="1"/>
      <c r="AM172" s="11"/>
      <c r="AN172" s="11"/>
      <c r="AO172" s="11"/>
    </row>
    <row r="173" spans="2:41" x14ac:dyDescent="0.25">
      <c r="B173" s="1">
        <f>'Geometry-Wing'!C173</f>
        <v>0.30481432099438527</v>
      </c>
      <c r="C173" s="1">
        <f>'Geometry-Wing'!D173</f>
        <v>3</v>
      </c>
      <c r="D173" s="1">
        <f t="shared" si="62"/>
        <v>0.91444296298315586</v>
      </c>
      <c r="E173" s="1">
        <f>'Geometry-Fuselage'!C173</f>
        <v>1.63</v>
      </c>
      <c r="G173" s="1">
        <f t="shared" si="58"/>
        <v>0.25</v>
      </c>
      <c r="H173" s="11">
        <f t="shared" si="59"/>
        <v>49.032500001141379</v>
      </c>
      <c r="I173" s="11">
        <f>H173/ISA!$B$5</f>
        <v>4.9999235214004152</v>
      </c>
      <c r="J173" s="11">
        <f t="shared" si="60"/>
        <v>97.473519467197605</v>
      </c>
      <c r="K173" s="11">
        <f t="shared" si="47"/>
        <v>4</v>
      </c>
      <c r="M173" s="11">
        <f t="shared" si="48"/>
        <v>245.16249999999999</v>
      </c>
      <c r="N173" s="11"/>
      <c r="O173" s="11">
        <f ca="1">$N$6*$G$9*($N$10*(B173/$D$6)^$V$7*(C173/$D$7)^$V$6*('Airfoil-1'!$C$7/$D$8)^($V$8)*(Stability!$CE$21/$D$9)^$V$9*(K173*IF(1=1,W173,$Y$12)/($G$11*$G$10))^$V$10*(1/($D$11*0+1))^$V$11-1)</f>
        <v>-37.073628071302046</v>
      </c>
      <c r="P173" s="11">
        <f t="shared" ca="1" si="49"/>
        <v>-6.3553816379270902</v>
      </c>
      <c r="Q173" s="11">
        <f t="shared" ca="1" si="50"/>
        <v>-3.4983987053265637</v>
      </c>
      <c r="R173" s="11">
        <f t="shared" ca="1" si="51"/>
        <v>-23.952605001078716</v>
      </c>
      <c r="S173" s="11">
        <f t="shared" ca="1" si="52"/>
        <v>27.315850928697948</v>
      </c>
      <c r="T173" s="11">
        <f t="shared" ca="1" si="53"/>
        <v>3.6668613620729094</v>
      </c>
      <c r="U173" s="11">
        <f t="shared" ca="1" si="54"/>
        <v>1.8559502946734363</v>
      </c>
      <c r="V173" s="11">
        <f t="shared" ca="1" si="55"/>
        <v>33.572323998921291</v>
      </c>
      <c r="W173" s="17">
        <f t="shared" ca="1" si="44"/>
        <v>288.13286105270458</v>
      </c>
      <c r="X173" s="11">
        <f t="shared" ca="1" si="61"/>
        <v>288.13286105270458</v>
      </c>
      <c r="Z173" s="11">
        <f t="shared" ca="1" si="56"/>
        <v>66.410986584365617</v>
      </c>
      <c r="AA173" s="11">
        <f t="shared" ca="1" si="57"/>
        <v>141.62684158436559</v>
      </c>
      <c r="AB173" s="11">
        <f t="shared" ca="1" si="45"/>
        <v>239.1003610515632</v>
      </c>
      <c r="AC173" s="11">
        <f t="shared" ca="1" si="46"/>
        <v>288.13286105270458</v>
      </c>
      <c r="AD173" s="12"/>
      <c r="AE173" s="11"/>
      <c r="AF173" s="11"/>
      <c r="AG173" s="11"/>
      <c r="AH173" s="11"/>
      <c r="AI173" s="11"/>
      <c r="AJ173" s="11"/>
      <c r="AK173" s="11"/>
      <c r="AL173" s="1"/>
      <c r="AM173" s="11"/>
      <c r="AN173" s="11"/>
      <c r="AO173" s="11"/>
    </row>
    <row r="174" spans="2:41" x14ac:dyDescent="0.25">
      <c r="B174" s="1">
        <f>'Geometry-Wing'!C174</f>
        <v>0.30481432099438527</v>
      </c>
      <c r="C174" s="1">
        <f>'Geometry-Wing'!D174</f>
        <v>3</v>
      </c>
      <c r="D174" s="1">
        <f t="shared" si="62"/>
        <v>0.91444296298315586</v>
      </c>
      <c r="E174" s="1">
        <f>'Geometry-Fuselage'!C174</f>
        <v>1.63</v>
      </c>
      <c r="G174" s="1">
        <f t="shared" si="58"/>
        <v>0.25</v>
      </c>
      <c r="H174" s="11">
        <f t="shared" si="59"/>
        <v>49.032500001141379</v>
      </c>
      <c r="I174" s="11">
        <f>H174/ISA!$B$5</f>
        <v>4.9999235214004152</v>
      </c>
      <c r="J174" s="11">
        <f t="shared" si="60"/>
        <v>97.473519467197605</v>
      </c>
      <c r="K174" s="11">
        <f t="shared" si="47"/>
        <v>4</v>
      </c>
      <c r="M174" s="11">
        <f t="shared" si="48"/>
        <v>245.16249999999999</v>
      </c>
      <c r="N174" s="11"/>
      <c r="O174" s="11">
        <f ca="1">$N$6*$G$9*($N$10*(B174/$D$6)^$V$7*(C174/$D$7)^$V$6*('Airfoil-1'!$C$7/$D$8)^($V$8)*(Stability!$CE$21/$D$9)^$V$9*(K174*IF(1=1,W174,$Y$12)/($G$11*$G$10))^$V$10*(1/($D$11*0+1))^$V$11-1)</f>
        <v>-37.073628071302046</v>
      </c>
      <c r="P174" s="11">
        <f t="shared" ca="1" si="49"/>
        <v>-6.3553816379270902</v>
      </c>
      <c r="Q174" s="11">
        <f t="shared" ca="1" si="50"/>
        <v>-3.4983987053265637</v>
      </c>
      <c r="R174" s="11">
        <f t="shared" ca="1" si="51"/>
        <v>-23.952605001078716</v>
      </c>
      <c r="S174" s="11">
        <f t="shared" ca="1" si="52"/>
        <v>27.315850928697948</v>
      </c>
      <c r="T174" s="11">
        <f t="shared" ca="1" si="53"/>
        <v>3.6668613620729094</v>
      </c>
      <c r="U174" s="11">
        <f t="shared" ca="1" si="54"/>
        <v>1.8559502946734363</v>
      </c>
      <c r="V174" s="11">
        <f t="shared" ca="1" si="55"/>
        <v>33.572323998921291</v>
      </c>
      <c r="W174" s="17">
        <f t="shared" ca="1" si="44"/>
        <v>288.13286105270458</v>
      </c>
      <c r="X174" s="11">
        <f t="shared" ca="1" si="61"/>
        <v>288.13286105270458</v>
      </c>
      <c r="Z174" s="11">
        <f t="shared" ca="1" si="56"/>
        <v>66.410986584365617</v>
      </c>
      <c r="AA174" s="11">
        <f t="shared" ca="1" si="57"/>
        <v>141.62684158436559</v>
      </c>
      <c r="AB174" s="11">
        <f t="shared" ca="1" si="45"/>
        <v>239.1003610515632</v>
      </c>
      <c r="AC174" s="11">
        <f t="shared" ca="1" si="46"/>
        <v>288.13286105270458</v>
      </c>
      <c r="AD174" s="12"/>
      <c r="AE174" s="11"/>
      <c r="AF174" s="11"/>
      <c r="AG174" s="11"/>
      <c r="AH174" s="11"/>
      <c r="AI174" s="11"/>
      <c r="AJ174" s="11"/>
      <c r="AK174" s="11"/>
      <c r="AL174" s="1"/>
      <c r="AM174" s="11"/>
      <c r="AN174" s="11"/>
      <c r="AO174" s="11"/>
    </row>
    <row r="175" spans="2:41" x14ac:dyDescent="0.25">
      <c r="B175" s="1">
        <f>'Geometry-Wing'!C175</f>
        <v>0.30481432099438527</v>
      </c>
      <c r="C175" s="1">
        <f>'Geometry-Wing'!D175</f>
        <v>3</v>
      </c>
      <c r="D175" s="1">
        <f t="shared" si="62"/>
        <v>0.91444296298315586</v>
      </c>
      <c r="E175" s="1">
        <f>'Geometry-Fuselage'!C175</f>
        <v>1.63</v>
      </c>
      <c r="G175" s="1">
        <f t="shared" si="58"/>
        <v>0.25</v>
      </c>
      <c r="H175" s="11">
        <f t="shared" si="59"/>
        <v>49.032500001141379</v>
      </c>
      <c r="I175" s="11">
        <f>H175/ISA!$B$5</f>
        <v>4.9999235214004152</v>
      </c>
      <c r="J175" s="11">
        <f t="shared" si="60"/>
        <v>97.473519467197605</v>
      </c>
      <c r="K175" s="11">
        <f t="shared" si="47"/>
        <v>4</v>
      </c>
      <c r="M175" s="11">
        <f t="shared" si="48"/>
        <v>245.16249999999999</v>
      </c>
      <c r="N175" s="11"/>
      <c r="O175" s="11">
        <f ca="1">$N$6*$G$9*($N$10*(B175/$D$6)^$V$7*(C175/$D$7)^$V$6*('Airfoil-1'!$C$7/$D$8)^($V$8)*(Stability!$CE$21/$D$9)^$V$9*(K175*IF(1=1,W175,$Y$12)/($G$11*$G$10))^$V$10*(1/($D$11*0+1))^$V$11-1)</f>
        <v>-37.073628071302046</v>
      </c>
      <c r="P175" s="11">
        <f t="shared" ca="1" si="49"/>
        <v>-6.3553816379270902</v>
      </c>
      <c r="Q175" s="11">
        <f t="shared" ca="1" si="50"/>
        <v>-3.4983987053265637</v>
      </c>
      <c r="R175" s="11">
        <f t="shared" ca="1" si="51"/>
        <v>-23.952605001078716</v>
      </c>
      <c r="S175" s="11">
        <f t="shared" ca="1" si="52"/>
        <v>27.315850928697948</v>
      </c>
      <c r="T175" s="11">
        <f t="shared" ca="1" si="53"/>
        <v>3.6668613620729094</v>
      </c>
      <c r="U175" s="11">
        <f t="shared" ca="1" si="54"/>
        <v>1.8559502946734363</v>
      </c>
      <c r="V175" s="11">
        <f t="shared" ca="1" si="55"/>
        <v>33.572323998921291</v>
      </c>
      <c r="W175" s="17">
        <f t="shared" ca="1" si="44"/>
        <v>288.13286105270458</v>
      </c>
      <c r="X175" s="11">
        <f t="shared" ca="1" si="61"/>
        <v>288.13286105270458</v>
      </c>
      <c r="Z175" s="11">
        <f t="shared" ca="1" si="56"/>
        <v>66.410986584365617</v>
      </c>
      <c r="AA175" s="11">
        <f t="shared" ca="1" si="57"/>
        <v>141.62684158436559</v>
      </c>
      <c r="AB175" s="11">
        <f t="shared" ca="1" si="45"/>
        <v>239.1003610515632</v>
      </c>
      <c r="AC175" s="11">
        <f t="shared" ca="1" si="46"/>
        <v>288.13286105270458</v>
      </c>
      <c r="AD175" s="12"/>
      <c r="AE175" s="11"/>
      <c r="AF175" s="11"/>
      <c r="AG175" s="11"/>
      <c r="AH175" s="11"/>
      <c r="AI175" s="11"/>
      <c r="AJ175" s="11"/>
      <c r="AK175" s="11"/>
      <c r="AL175" s="1"/>
      <c r="AM175" s="11"/>
      <c r="AN175" s="11"/>
      <c r="AO175" s="11"/>
    </row>
    <row r="176" spans="2:41" x14ac:dyDescent="0.25">
      <c r="B176" s="1">
        <f>'Geometry-Wing'!C176</f>
        <v>0.30481432099438527</v>
      </c>
      <c r="C176" s="1">
        <f>'Geometry-Wing'!D176</f>
        <v>3</v>
      </c>
      <c r="D176" s="1">
        <f t="shared" si="62"/>
        <v>0.91444296298315586</v>
      </c>
      <c r="E176" s="1">
        <f>'Geometry-Fuselage'!C176</f>
        <v>1.63</v>
      </c>
      <c r="G176" s="1">
        <f t="shared" si="58"/>
        <v>0.25</v>
      </c>
      <c r="H176" s="11">
        <f t="shared" si="59"/>
        <v>49.032500001141379</v>
      </c>
      <c r="I176" s="11">
        <f>H176/ISA!$B$5</f>
        <v>4.9999235214004152</v>
      </c>
      <c r="J176" s="11">
        <f t="shared" si="60"/>
        <v>97.473519467197605</v>
      </c>
      <c r="K176" s="11">
        <f t="shared" si="47"/>
        <v>4</v>
      </c>
      <c r="M176" s="11">
        <f t="shared" si="48"/>
        <v>245.16249999999999</v>
      </c>
      <c r="N176" s="11"/>
      <c r="O176" s="11">
        <f ca="1">$N$6*$G$9*($N$10*(B176/$D$6)^$V$7*(C176/$D$7)^$V$6*('Airfoil-1'!$C$7/$D$8)^($V$8)*(Stability!$CE$21/$D$9)^$V$9*(K176*IF(1=1,W176,$Y$12)/($G$11*$G$10))^$V$10*(1/($D$11*0+1))^$V$11-1)</f>
        <v>-37.073628071302046</v>
      </c>
      <c r="P176" s="11">
        <f t="shared" ca="1" si="49"/>
        <v>-6.3553816379270902</v>
      </c>
      <c r="Q176" s="11">
        <f t="shared" ca="1" si="50"/>
        <v>-3.4983987053265637</v>
      </c>
      <c r="R176" s="11">
        <f t="shared" ca="1" si="51"/>
        <v>-23.952605001078716</v>
      </c>
      <c r="S176" s="11">
        <f t="shared" ca="1" si="52"/>
        <v>27.315850928697948</v>
      </c>
      <c r="T176" s="11">
        <f t="shared" ca="1" si="53"/>
        <v>3.6668613620729094</v>
      </c>
      <c r="U176" s="11">
        <f t="shared" ca="1" si="54"/>
        <v>1.8559502946734363</v>
      </c>
      <c r="V176" s="11">
        <f t="shared" ca="1" si="55"/>
        <v>33.572323998921291</v>
      </c>
      <c r="W176" s="17">
        <f t="shared" ca="1" si="44"/>
        <v>288.13286105270458</v>
      </c>
      <c r="X176" s="11">
        <f t="shared" ca="1" si="61"/>
        <v>288.13286105270458</v>
      </c>
      <c r="Z176" s="11">
        <f t="shared" ca="1" si="56"/>
        <v>66.410986584365617</v>
      </c>
      <c r="AA176" s="11">
        <f t="shared" ca="1" si="57"/>
        <v>141.62684158436559</v>
      </c>
      <c r="AB176" s="11">
        <f t="shared" ca="1" si="45"/>
        <v>239.1003610515632</v>
      </c>
      <c r="AC176" s="11">
        <f t="shared" ca="1" si="46"/>
        <v>288.13286105270458</v>
      </c>
      <c r="AD176" s="12"/>
      <c r="AE176" s="11"/>
      <c r="AF176" s="11"/>
      <c r="AG176" s="11"/>
      <c r="AH176" s="11"/>
      <c r="AI176" s="11"/>
      <c r="AJ176" s="11"/>
      <c r="AK176" s="11"/>
      <c r="AL176" s="1"/>
      <c r="AM176" s="11"/>
      <c r="AN176" s="11"/>
      <c r="AO176" s="11"/>
    </row>
    <row r="177" spans="2:41" x14ac:dyDescent="0.25">
      <c r="B177" s="1">
        <f>'Geometry-Wing'!C177</f>
        <v>0.30481432099438527</v>
      </c>
      <c r="C177" s="1">
        <f>'Geometry-Wing'!D177</f>
        <v>3</v>
      </c>
      <c r="D177" s="1">
        <f t="shared" si="62"/>
        <v>0.91444296298315586</v>
      </c>
      <c r="E177" s="1">
        <f>'Geometry-Fuselage'!C177</f>
        <v>1.63</v>
      </c>
      <c r="G177" s="1">
        <f t="shared" si="58"/>
        <v>0.25</v>
      </c>
      <c r="H177" s="11">
        <f t="shared" si="59"/>
        <v>49.032500001141379</v>
      </c>
      <c r="I177" s="11">
        <f>H177/ISA!$B$5</f>
        <v>4.9999235214004152</v>
      </c>
      <c r="J177" s="11">
        <f t="shared" si="60"/>
        <v>97.473519467197605</v>
      </c>
      <c r="K177" s="11">
        <f t="shared" si="47"/>
        <v>4</v>
      </c>
      <c r="M177" s="11">
        <f t="shared" si="48"/>
        <v>245.16249999999999</v>
      </c>
      <c r="N177" s="11"/>
      <c r="O177" s="11">
        <f ca="1">$N$6*$G$9*($N$10*(B177/$D$6)^$V$7*(C177/$D$7)^$V$6*('Airfoil-1'!$C$7/$D$8)^($V$8)*(Stability!$CE$21/$D$9)^$V$9*(K177*IF(1=1,W177,$Y$12)/($G$11*$G$10))^$V$10*(1/($D$11*0+1))^$V$11-1)</f>
        <v>-37.073628071302046</v>
      </c>
      <c r="P177" s="11">
        <f t="shared" ca="1" si="49"/>
        <v>-6.3553816379270902</v>
      </c>
      <c r="Q177" s="11">
        <f t="shared" ca="1" si="50"/>
        <v>-3.4983987053265637</v>
      </c>
      <c r="R177" s="11">
        <f t="shared" ca="1" si="51"/>
        <v>-23.952605001078716</v>
      </c>
      <c r="S177" s="11">
        <f t="shared" ca="1" si="52"/>
        <v>27.315850928697948</v>
      </c>
      <c r="T177" s="11">
        <f t="shared" ca="1" si="53"/>
        <v>3.6668613620729094</v>
      </c>
      <c r="U177" s="11">
        <f t="shared" ca="1" si="54"/>
        <v>1.8559502946734363</v>
      </c>
      <c r="V177" s="11">
        <f t="shared" ca="1" si="55"/>
        <v>33.572323998921291</v>
      </c>
      <c r="W177" s="17">
        <f t="shared" ca="1" si="44"/>
        <v>288.13286105270458</v>
      </c>
      <c r="X177" s="11">
        <f t="shared" ca="1" si="61"/>
        <v>288.13286105270458</v>
      </c>
      <c r="Z177" s="11">
        <f t="shared" ca="1" si="56"/>
        <v>66.410986584365617</v>
      </c>
      <c r="AA177" s="11">
        <f t="shared" ca="1" si="57"/>
        <v>141.62684158436559</v>
      </c>
      <c r="AB177" s="11">
        <f t="shared" ca="1" si="45"/>
        <v>239.1003610515632</v>
      </c>
      <c r="AC177" s="11">
        <f t="shared" ca="1" si="46"/>
        <v>288.13286105270458</v>
      </c>
      <c r="AD177" s="12"/>
      <c r="AE177" s="11"/>
      <c r="AF177" s="11"/>
      <c r="AG177" s="11"/>
      <c r="AH177" s="11"/>
      <c r="AI177" s="11"/>
      <c r="AJ177" s="11"/>
      <c r="AK177" s="11"/>
      <c r="AL177" s="1"/>
      <c r="AM177" s="11"/>
      <c r="AN177" s="11"/>
      <c r="AO177" s="11"/>
    </row>
    <row r="178" spans="2:41" x14ac:dyDescent="0.25">
      <c r="B178" s="1">
        <f>'Geometry-Wing'!C178</f>
        <v>0.30481432099438527</v>
      </c>
      <c r="C178" s="1">
        <f>'Geometry-Wing'!D178</f>
        <v>3</v>
      </c>
      <c r="D178" s="1">
        <f t="shared" si="62"/>
        <v>0.91444296298315586</v>
      </c>
      <c r="E178" s="1">
        <f>'Geometry-Fuselage'!C178</f>
        <v>1.63</v>
      </c>
      <c r="G178" s="1">
        <f t="shared" si="58"/>
        <v>0.25</v>
      </c>
      <c r="H178" s="11">
        <f t="shared" si="59"/>
        <v>49.032500001141379</v>
      </c>
      <c r="I178" s="11">
        <f>H178/ISA!$B$5</f>
        <v>4.9999235214004152</v>
      </c>
      <c r="J178" s="11">
        <f t="shared" si="60"/>
        <v>97.473519467197605</v>
      </c>
      <c r="K178" s="11">
        <f t="shared" si="47"/>
        <v>4</v>
      </c>
      <c r="M178" s="11">
        <f t="shared" si="48"/>
        <v>245.16249999999999</v>
      </c>
      <c r="N178" s="11"/>
      <c r="O178" s="11">
        <f ca="1">$N$6*$G$9*($N$10*(B178/$D$6)^$V$7*(C178/$D$7)^$V$6*('Airfoil-1'!$C$7/$D$8)^($V$8)*(Stability!$CE$21/$D$9)^$V$9*(K178*IF(1=1,W178,$Y$12)/($G$11*$G$10))^$V$10*(1/($D$11*0+1))^$V$11-1)</f>
        <v>-37.073628071302046</v>
      </c>
      <c r="P178" s="11">
        <f t="shared" ca="1" si="49"/>
        <v>-6.3553816379270902</v>
      </c>
      <c r="Q178" s="11">
        <f t="shared" ca="1" si="50"/>
        <v>-3.4983987053265637</v>
      </c>
      <c r="R178" s="11">
        <f t="shared" ca="1" si="51"/>
        <v>-23.952605001078716</v>
      </c>
      <c r="S178" s="11">
        <f t="shared" ca="1" si="52"/>
        <v>27.315850928697948</v>
      </c>
      <c r="T178" s="11">
        <f t="shared" ca="1" si="53"/>
        <v>3.6668613620729094</v>
      </c>
      <c r="U178" s="11">
        <f t="shared" ca="1" si="54"/>
        <v>1.8559502946734363</v>
      </c>
      <c r="V178" s="11">
        <f t="shared" ca="1" si="55"/>
        <v>33.572323998921291</v>
      </c>
      <c r="W178" s="17">
        <f t="shared" ca="1" si="44"/>
        <v>288.13286105270458</v>
      </c>
      <c r="X178" s="11">
        <f t="shared" ca="1" si="61"/>
        <v>288.13286105270458</v>
      </c>
      <c r="Z178" s="11">
        <f t="shared" ca="1" si="56"/>
        <v>66.410986584365617</v>
      </c>
      <c r="AA178" s="11">
        <f t="shared" ca="1" si="57"/>
        <v>141.62684158436559</v>
      </c>
      <c r="AB178" s="11">
        <f t="shared" ca="1" si="45"/>
        <v>239.1003610515632</v>
      </c>
      <c r="AC178" s="11">
        <f t="shared" ca="1" si="46"/>
        <v>288.13286105270458</v>
      </c>
      <c r="AD178" s="12"/>
      <c r="AE178" s="11"/>
      <c r="AF178" s="11"/>
      <c r="AG178" s="11"/>
      <c r="AH178" s="11"/>
      <c r="AI178" s="11"/>
      <c r="AJ178" s="11"/>
      <c r="AK178" s="11"/>
      <c r="AL178" s="1"/>
      <c r="AM178" s="11"/>
      <c r="AN178" s="11"/>
      <c r="AO178" s="11"/>
    </row>
    <row r="179" spans="2:41" x14ac:dyDescent="0.25">
      <c r="B179" s="1">
        <f>'Geometry-Wing'!C179</f>
        <v>0.30481432099438527</v>
      </c>
      <c r="C179" s="1">
        <f>'Geometry-Wing'!D179</f>
        <v>3</v>
      </c>
      <c r="D179" s="1">
        <f t="shared" si="62"/>
        <v>0.91444296298315586</v>
      </c>
      <c r="E179" s="1">
        <f>'Geometry-Fuselage'!C179</f>
        <v>1.63</v>
      </c>
      <c r="G179" s="1">
        <f t="shared" si="58"/>
        <v>0.25</v>
      </c>
      <c r="H179" s="11">
        <f t="shared" si="59"/>
        <v>49.032500001141379</v>
      </c>
      <c r="I179" s="11">
        <f>H179/ISA!$B$5</f>
        <v>4.9999235214004152</v>
      </c>
      <c r="J179" s="11">
        <f t="shared" si="60"/>
        <v>97.473519467197605</v>
      </c>
      <c r="K179" s="11">
        <f t="shared" si="47"/>
        <v>4</v>
      </c>
      <c r="M179" s="11">
        <f t="shared" si="48"/>
        <v>245.16249999999999</v>
      </c>
      <c r="N179" s="11"/>
      <c r="O179" s="11">
        <f ca="1">$N$6*$G$9*($N$10*(B179/$D$6)^$V$7*(C179/$D$7)^$V$6*('Airfoil-1'!$C$7/$D$8)^($V$8)*(Stability!$CE$21/$D$9)^$V$9*(K179*IF(1=1,W179,$Y$12)/($G$11*$G$10))^$V$10*(1/($D$11*0+1))^$V$11-1)</f>
        <v>-37.073628071302046</v>
      </c>
      <c r="P179" s="11">
        <f t="shared" ca="1" si="49"/>
        <v>-6.3553816379270902</v>
      </c>
      <c r="Q179" s="11">
        <f t="shared" ca="1" si="50"/>
        <v>-3.4983987053265637</v>
      </c>
      <c r="R179" s="11">
        <f t="shared" ca="1" si="51"/>
        <v>-23.952605001078716</v>
      </c>
      <c r="S179" s="11">
        <f t="shared" ca="1" si="52"/>
        <v>27.315850928697948</v>
      </c>
      <c r="T179" s="11">
        <f t="shared" ca="1" si="53"/>
        <v>3.6668613620729094</v>
      </c>
      <c r="U179" s="11">
        <f t="shared" ca="1" si="54"/>
        <v>1.8559502946734363</v>
      </c>
      <c r="V179" s="11">
        <f t="shared" ca="1" si="55"/>
        <v>33.572323998921291</v>
      </c>
      <c r="W179" s="17">
        <f t="shared" ca="1" si="44"/>
        <v>288.13286105270458</v>
      </c>
      <c r="X179" s="11">
        <f t="shared" ca="1" si="61"/>
        <v>288.13286105270458</v>
      </c>
      <c r="Z179" s="11">
        <f t="shared" ca="1" si="56"/>
        <v>66.410986584365617</v>
      </c>
      <c r="AA179" s="11">
        <f t="shared" ca="1" si="57"/>
        <v>141.62684158436559</v>
      </c>
      <c r="AB179" s="11">
        <f t="shared" ca="1" si="45"/>
        <v>239.1003610515632</v>
      </c>
      <c r="AC179" s="11">
        <f t="shared" ca="1" si="46"/>
        <v>288.13286105270458</v>
      </c>
      <c r="AD179" s="12"/>
      <c r="AE179" s="11"/>
      <c r="AF179" s="11"/>
      <c r="AG179" s="11"/>
      <c r="AH179" s="11"/>
      <c r="AI179" s="11"/>
      <c r="AJ179" s="11"/>
      <c r="AK179" s="11"/>
      <c r="AL179" s="1"/>
      <c r="AM179" s="11"/>
      <c r="AN179" s="11"/>
      <c r="AO179" s="11"/>
    </row>
    <row r="180" spans="2:41" x14ac:dyDescent="0.25">
      <c r="B180" s="1">
        <f>'Geometry-Wing'!C180</f>
        <v>0.30481432099438527</v>
      </c>
      <c r="C180" s="1">
        <f>'Geometry-Wing'!D180</f>
        <v>3</v>
      </c>
      <c r="D180" s="1">
        <f t="shared" si="62"/>
        <v>0.91444296298315586</v>
      </c>
      <c r="E180" s="1">
        <f>'Geometry-Fuselage'!C180</f>
        <v>1.63</v>
      </c>
      <c r="G180" s="1">
        <f t="shared" si="58"/>
        <v>0.25</v>
      </c>
      <c r="H180" s="11">
        <f t="shared" si="59"/>
        <v>49.032500001141379</v>
      </c>
      <c r="I180" s="11">
        <f>H180/ISA!$B$5</f>
        <v>4.9999235214004152</v>
      </c>
      <c r="J180" s="11">
        <f t="shared" si="60"/>
        <v>97.473519467197605</v>
      </c>
      <c r="K180" s="11">
        <f t="shared" si="47"/>
        <v>4</v>
      </c>
      <c r="M180" s="11">
        <f t="shared" si="48"/>
        <v>245.16249999999999</v>
      </c>
      <c r="N180" s="11"/>
      <c r="O180" s="11">
        <f ca="1">$N$6*$G$9*($N$10*(B180/$D$6)^$V$7*(C180/$D$7)^$V$6*('Airfoil-1'!$C$7/$D$8)^($V$8)*(Stability!$CE$21/$D$9)^$V$9*(K180*IF(1=1,W180,$Y$12)/($G$11*$G$10))^$V$10*(1/($D$11*0+1))^$V$11-1)</f>
        <v>-37.073628071302046</v>
      </c>
      <c r="P180" s="11">
        <f t="shared" ca="1" si="49"/>
        <v>-6.3553816379270902</v>
      </c>
      <c r="Q180" s="11">
        <f t="shared" ca="1" si="50"/>
        <v>-3.4983987053265637</v>
      </c>
      <c r="R180" s="11">
        <f t="shared" ca="1" si="51"/>
        <v>-23.952605001078716</v>
      </c>
      <c r="S180" s="11">
        <f t="shared" ca="1" si="52"/>
        <v>27.315850928697948</v>
      </c>
      <c r="T180" s="11">
        <f t="shared" ca="1" si="53"/>
        <v>3.6668613620729094</v>
      </c>
      <c r="U180" s="11">
        <f t="shared" ca="1" si="54"/>
        <v>1.8559502946734363</v>
      </c>
      <c r="V180" s="11">
        <f t="shared" ca="1" si="55"/>
        <v>33.572323998921291</v>
      </c>
      <c r="W180" s="17">
        <f t="shared" ca="1" si="44"/>
        <v>288.13286105270458</v>
      </c>
      <c r="X180" s="11">
        <f t="shared" ca="1" si="61"/>
        <v>288.13286105270458</v>
      </c>
      <c r="Z180" s="11">
        <f t="shared" ca="1" si="56"/>
        <v>66.410986584365617</v>
      </c>
      <c r="AA180" s="11">
        <f t="shared" ca="1" si="57"/>
        <v>141.62684158436559</v>
      </c>
      <c r="AB180" s="11">
        <f t="shared" ca="1" si="45"/>
        <v>239.1003610515632</v>
      </c>
      <c r="AC180" s="11">
        <f t="shared" ca="1" si="46"/>
        <v>288.13286105270458</v>
      </c>
      <c r="AD180" s="12"/>
      <c r="AE180" s="11"/>
      <c r="AF180" s="11"/>
      <c r="AG180" s="11"/>
      <c r="AH180" s="11"/>
      <c r="AI180" s="11"/>
      <c r="AJ180" s="11"/>
      <c r="AK180" s="11"/>
      <c r="AL180" s="1"/>
      <c r="AM180" s="11"/>
      <c r="AN180" s="11"/>
      <c r="AO180" s="11"/>
    </row>
    <row r="181" spans="2:41" x14ac:dyDescent="0.25">
      <c r="B181" s="1">
        <f>'Geometry-Wing'!C181</f>
        <v>0.30481432099438527</v>
      </c>
      <c r="C181" s="1">
        <f>'Geometry-Wing'!D181</f>
        <v>3</v>
      </c>
      <c r="D181" s="1">
        <f t="shared" si="62"/>
        <v>0.91444296298315586</v>
      </c>
      <c r="E181" s="1">
        <f>'Geometry-Fuselage'!C181</f>
        <v>1.63</v>
      </c>
      <c r="G181" s="1">
        <f t="shared" si="58"/>
        <v>0.25</v>
      </c>
      <c r="H181" s="11">
        <f t="shared" si="59"/>
        <v>49.032500001141379</v>
      </c>
      <c r="I181" s="11">
        <f>H181/ISA!$B$5</f>
        <v>4.9999235214004152</v>
      </c>
      <c r="J181" s="11">
        <f t="shared" si="60"/>
        <v>97.473519467197605</v>
      </c>
      <c r="K181" s="11">
        <f t="shared" si="47"/>
        <v>4</v>
      </c>
      <c r="M181" s="11">
        <f t="shared" si="48"/>
        <v>245.16249999999999</v>
      </c>
      <c r="N181" s="11"/>
      <c r="O181" s="11">
        <f ca="1">$N$6*$G$9*($N$10*(B181/$D$6)^$V$7*(C181/$D$7)^$V$6*('Airfoil-1'!$C$7/$D$8)^($V$8)*(Stability!$CE$21/$D$9)^$V$9*(K181*IF(1=1,W181,$Y$12)/($G$11*$G$10))^$V$10*(1/($D$11*0+1))^$V$11-1)</f>
        <v>-37.073628071302046</v>
      </c>
      <c r="P181" s="11">
        <f t="shared" ca="1" si="49"/>
        <v>-6.3553816379270902</v>
      </c>
      <c r="Q181" s="11">
        <f t="shared" ca="1" si="50"/>
        <v>-3.4983987053265637</v>
      </c>
      <c r="R181" s="11">
        <f t="shared" ca="1" si="51"/>
        <v>-23.952605001078716</v>
      </c>
      <c r="S181" s="11">
        <f t="shared" ca="1" si="52"/>
        <v>27.315850928697948</v>
      </c>
      <c r="T181" s="11">
        <f t="shared" ca="1" si="53"/>
        <v>3.6668613620729094</v>
      </c>
      <c r="U181" s="11">
        <f t="shared" ca="1" si="54"/>
        <v>1.8559502946734363</v>
      </c>
      <c r="V181" s="11">
        <f t="shared" ca="1" si="55"/>
        <v>33.572323998921291</v>
      </c>
      <c r="W181" s="17">
        <f t="shared" ca="1" si="44"/>
        <v>288.13286105270458</v>
      </c>
      <c r="X181" s="11">
        <f t="shared" ca="1" si="61"/>
        <v>288.13286105270458</v>
      </c>
      <c r="Z181" s="11">
        <f t="shared" ca="1" si="56"/>
        <v>66.410986584365617</v>
      </c>
      <c r="AA181" s="11">
        <f t="shared" ca="1" si="57"/>
        <v>141.62684158436559</v>
      </c>
      <c r="AB181" s="11">
        <f t="shared" ref="AB181:AB212" ca="1" si="63">Z181+J181+$G$8</f>
        <v>239.1003610515632</v>
      </c>
      <c r="AC181" s="11">
        <f t="shared" ref="AC181:AC212" ca="1" si="64">IF($N$3=1,M181,IF(OR($N$3=2,$N$3=4),W181,IF($N$3=3,$Y$6,IF($N$3=5,(M181+W181)/2,M181))))</f>
        <v>288.13286105270458</v>
      </c>
      <c r="AD181" s="12"/>
      <c r="AE181" s="11"/>
      <c r="AF181" s="11"/>
      <c r="AG181" s="11"/>
      <c r="AH181" s="11"/>
      <c r="AI181" s="11"/>
      <c r="AJ181" s="11"/>
      <c r="AK181" s="11"/>
      <c r="AL181" s="1"/>
      <c r="AM181" s="11"/>
      <c r="AN181" s="11"/>
      <c r="AO181" s="11"/>
    </row>
    <row r="182" spans="2:41" x14ac:dyDescent="0.25">
      <c r="B182" s="1">
        <f>'Geometry-Wing'!C182</f>
        <v>0.30481432099438527</v>
      </c>
      <c r="C182" s="1">
        <f>'Geometry-Wing'!D182</f>
        <v>3</v>
      </c>
      <c r="D182" s="1">
        <f t="shared" si="62"/>
        <v>0.91444296298315586</v>
      </c>
      <c r="E182" s="1">
        <f>'Geometry-Fuselage'!C182</f>
        <v>1.63</v>
      </c>
      <c r="G182" s="1">
        <f t="shared" si="58"/>
        <v>0.25</v>
      </c>
      <c r="H182" s="11">
        <f t="shared" si="59"/>
        <v>49.032500001141379</v>
      </c>
      <c r="I182" s="11">
        <f>H182/ISA!$B$5</f>
        <v>4.9999235214004152</v>
      </c>
      <c r="J182" s="11">
        <f t="shared" si="60"/>
        <v>97.473519467197605</v>
      </c>
      <c r="K182" s="11">
        <f t="shared" si="47"/>
        <v>4</v>
      </c>
      <c r="M182" s="11">
        <f t="shared" si="48"/>
        <v>245.16249999999999</v>
      </c>
      <c r="N182" s="11"/>
      <c r="O182" s="11">
        <f ca="1">$N$6*$G$9*($N$10*(B182/$D$6)^$V$7*(C182/$D$7)^$V$6*('Airfoil-1'!$C$7/$D$8)^($V$8)*(Stability!$CE$21/$D$9)^$V$9*(K182*IF(1=1,W182,$Y$12)/($G$11*$G$10))^$V$10*(1/($D$11*0+1))^$V$11-1)</f>
        <v>-37.073628071302046</v>
      </c>
      <c r="P182" s="11">
        <f t="shared" ca="1" si="49"/>
        <v>-6.3553816379270902</v>
      </c>
      <c r="Q182" s="11">
        <f t="shared" ca="1" si="50"/>
        <v>-3.4983987053265637</v>
      </c>
      <c r="R182" s="11">
        <f t="shared" ca="1" si="51"/>
        <v>-23.952605001078716</v>
      </c>
      <c r="S182" s="11">
        <f t="shared" ca="1" si="52"/>
        <v>27.315850928697948</v>
      </c>
      <c r="T182" s="11">
        <f t="shared" ca="1" si="53"/>
        <v>3.6668613620729094</v>
      </c>
      <c r="U182" s="11">
        <f t="shared" ca="1" si="54"/>
        <v>1.8559502946734363</v>
      </c>
      <c r="V182" s="11">
        <f t="shared" ca="1" si="55"/>
        <v>33.572323998921291</v>
      </c>
      <c r="W182" s="17">
        <f t="shared" ca="1" si="44"/>
        <v>288.13286105270458</v>
      </c>
      <c r="X182" s="11">
        <f t="shared" ca="1" si="61"/>
        <v>288.13286105270458</v>
      </c>
      <c r="Z182" s="11">
        <f t="shared" ca="1" si="56"/>
        <v>66.410986584365617</v>
      </c>
      <c r="AA182" s="11">
        <f t="shared" ca="1" si="57"/>
        <v>141.62684158436559</v>
      </c>
      <c r="AB182" s="11">
        <f t="shared" ca="1" si="63"/>
        <v>239.1003610515632</v>
      </c>
      <c r="AC182" s="11">
        <f t="shared" ca="1" si="64"/>
        <v>288.13286105270458</v>
      </c>
      <c r="AD182" s="12"/>
      <c r="AE182" s="11"/>
      <c r="AF182" s="11"/>
      <c r="AG182" s="11"/>
      <c r="AH182" s="11"/>
      <c r="AI182" s="11"/>
      <c r="AJ182" s="11"/>
      <c r="AK182" s="11"/>
      <c r="AL182" s="1"/>
      <c r="AM182" s="11"/>
      <c r="AN182" s="11"/>
      <c r="AO182" s="11"/>
    </row>
    <row r="183" spans="2:41" x14ac:dyDescent="0.25">
      <c r="B183" s="1">
        <f>'Geometry-Wing'!C183</f>
        <v>0.30481432099438527</v>
      </c>
      <c r="C183" s="1">
        <f>'Geometry-Wing'!D183</f>
        <v>3</v>
      </c>
      <c r="D183" s="1">
        <f t="shared" si="62"/>
        <v>0.91444296298315586</v>
      </c>
      <c r="E183" s="1">
        <f>'Geometry-Fuselage'!C183</f>
        <v>1.63</v>
      </c>
      <c r="G183" s="1">
        <f t="shared" si="58"/>
        <v>0.25</v>
      </c>
      <c r="H183" s="11">
        <f t="shared" si="59"/>
        <v>49.032500001141379</v>
      </c>
      <c r="I183" s="11">
        <f>H183/ISA!$B$5</f>
        <v>4.9999235214004152</v>
      </c>
      <c r="J183" s="11">
        <f t="shared" si="60"/>
        <v>97.473519467197605</v>
      </c>
      <c r="K183" s="11">
        <f t="shared" si="47"/>
        <v>4</v>
      </c>
      <c r="M183" s="11">
        <f t="shared" si="48"/>
        <v>245.16249999999999</v>
      </c>
      <c r="N183" s="11"/>
      <c r="O183" s="11">
        <f ca="1">$N$6*$G$9*($N$10*(B183/$D$6)^$V$7*(C183/$D$7)^$V$6*('Airfoil-1'!$C$7/$D$8)^($V$8)*(Stability!$CE$21/$D$9)^$V$9*(K183*IF(1=1,W183,$Y$12)/($G$11*$G$10))^$V$10*(1/($D$11*0+1))^$V$11-1)</f>
        <v>-37.073628071302046</v>
      </c>
      <c r="P183" s="11">
        <f t="shared" ca="1" si="49"/>
        <v>-6.3553816379270902</v>
      </c>
      <c r="Q183" s="11">
        <f t="shared" ca="1" si="50"/>
        <v>-3.4983987053265637</v>
      </c>
      <c r="R183" s="11">
        <f t="shared" ca="1" si="51"/>
        <v>-23.952605001078716</v>
      </c>
      <c r="S183" s="11">
        <f t="shared" ca="1" si="52"/>
        <v>27.315850928697948</v>
      </c>
      <c r="T183" s="11">
        <f t="shared" ca="1" si="53"/>
        <v>3.6668613620729094</v>
      </c>
      <c r="U183" s="11">
        <f t="shared" ca="1" si="54"/>
        <v>1.8559502946734363</v>
      </c>
      <c r="V183" s="11">
        <f t="shared" ca="1" si="55"/>
        <v>33.572323998921291</v>
      </c>
      <c r="W183" s="17">
        <f t="shared" ca="1" si="44"/>
        <v>288.13286105270458</v>
      </c>
      <c r="X183" s="11">
        <f t="shared" ca="1" si="61"/>
        <v>288.13286105270458</v>
      </c>
      <c r="Z183" s="11">
        <f t="shared" ca="1" si="56"/>
        <v>66.410986584365617</v>
      </c>
      <c r="AA183" s="11">
        <f t="shared" ca="1" si="57"/>
        <v>141.62684158436559</v>
      </c>
      <c r="AB183" s="11">
        <f t="shared" ca="1" si="63"/>
        <v>239.1003610515632</v>
      </c>
      <c r="AC183" s="11">
        <f t="shared" ca="1" si="64"/>
        <v>288.13286105270458</v>
      </c>
      <c r="AD183" s="12"/>
      <c r="AE183" s="11"/>
      <c r="AF183" s="11"/>
      <c r="AG183" s="11"/>
      <c r="AH183" s="11"/>
      <c r="AI183" s="11"/>
      <c r="AJ183" s="11"/>
      <c r="AK183" s="11"/>
      <c r="AL183" s="1"/>
      <c r="AM183" s="11"/>
      <c r="AN183" s="11"/>
      <c r="AO183" s="11"/>
    </row>
    <row r="184" spans="2:41" x14ac:dyDescent="0.25">
      <c r="B184" s="1">
        <f>'Geometry-Wing'!C184</f>
        <v>0.30481432099438527</v>
      </c>
      <c r="C184" s="1">
        <f>'Geometry-Wing'!D184</f>
        <v>3</v>
      </c>
      <c r="D184" s="1">
        <f t="shared" si="62"/>
        <v>0.91444296298315586</v>
      </c>
      <c r="E184" s="1">
        <f>'Geometry-Fuselage'!C184</f>
        <v>1.63</v>
      </c>
      <c r="G184" s="1">
        <f t="shared" si="58"/>
        <v>0.25</v>
      </c>
      <c r="H184" s="11">
        <f t="shared" si="59"/>
        <v>49.032500001141379</v>
      </c>
      <c r="I184" s="11">
        <f>H184/ISA!$B$5</f>
        <v>4.9999235214004152</v>
      </c>
      <c r="J184" s="11">
        <f t="shared" si="60"/>
        <v>97.473519467197605</v>
      </c>
      <c r="K184" s="11">
        <f t="shared" si="47"/>
        <v>4</v>
      </c>
      <c r="M184" s="11">
        <f t="shared" si="48"/>
        <v>245.16249999999999</v>
      </c>
      <c r="N184" s="11"/>
      <c r="O184" s="11">
        <f ca="1">$N$6*$G$9*($N$10*(B184/$D$6)^$V$7*(C184/$D$7)^$V$6*('Airfoil-1'!$C$7/$D$8)^($V$8)*(Stability!$CE$21/$D$9)^$V$9*(K184*IF(1=1,W184,$Y$12)/($G$11*$G$10))^$V$10*(1/($D$11*0+1))^$V$11-1)</f>
        <v>-37.073628071302046</v>
      </c>
      <c r="P184" s="11">
        <f t="shared" ca="1" si="49"/>
        <v>-6.3553816379270902</v>
      </c>
      <c r="Q184" s="11">
        <f t="shared" ca="1" si="50"/>
        <v>-3.4983987053265637</v>
      </c>
      <c r="R184" s="11">
        <f t="shared" ca="1" si="51"/>
        <v>-23.952605001078716</v>
      </c>
      <c r="S184" s="11">
        <f t="shared" ca="1" si="52"/>
        <v>27.315850928697948</v>
      </c>
      <c r="T184" s="11">
        <f t="shared" ca="1" si="53"/>
        <v>3.6668613620729094</v>
      </c>
      <c r="U184" s="11">
        <f t="shared" ca="1" si="54"/>
        <v>1.8559502946734363</v>
      </c>
      <c r="V184" s="11">
        <f t="shared" ca="1" si="55"/>
        <v>33.572323998921291</v>
      </c>
      <c r="W184" s="17">
        <f t="shared" ca="1" si="44"/>
        <v>288.13286105270458</v>
      </c>
      <c r="X184" s="11">
        <f t="shared" ca="1" si="61"/>
        <v>288.13286105270458</v>
      </c>
      <c r="Z184" s="11">
        <f t="shared" ca="1" si="56"/>
        <v>66.410986584365617</v>
      </c>
      <c r="AA184" s="11">
        <f t="shared" ca="1" si="57"/>
        <v>141.62684158436559</v>
      </c>
      <c r="AB184" s="11">
        <f t="shared" ca="1" si="63"/>
        <v>239.1003610515632</v>
      </c>
      <c r="AC184" s="11">
        <f t="shared" ca="1" si="64"/>
        <v>288.13286105270458</v>
      </c>
      <c r="AD184" s="12"/>
      <c r="AE184" s="11"/>
      <c r="AF184" s="11"/>
      <c r="AG184" s="11"/>
      <c r="AH184" s="11"/>
      <c r="AI184" s="11"/>
      <c r="AJ184" s="11"/>
      <c r="AK184" s="11"/>
      <c r="AL184" s="1"/>
      <c r="AM184" s="11"/>
      <c r="AN184" s="11"/>
      <c r="AO184" s="11"/>
    </row>
    <row r="185" spans="2:41" x14ac:dyDescent="0.25">
      <c r="B185" s="1">
        <f>'Geometry-Wing'!C185</f>
        <v>0.30481432099438527</v>
      </c>
      <c r="C185" s="1">
        <f>'Geometry-Wing'!D185</f>
        <v>3</v>
      </c>
      <c r="D185" s="1">
        <f t="shared" si="62"/>
        <v>0.91444296298315586</v>
      </c>
      <c r="E185" s="1">
        <f>'Geometry-Fuselage'!C185</f>
        <v>1.63</v>
      </c>
      <c r="G185" s="1">
        <f t="shared" si="58"/>
        <v>0.25</v>
      </c>
      <c r="H185" s="11">
        <f t="shared" si="59"/>
        <v>49.032500001141379</v>
      </c>
      <c r="I185" s="11">
        <f>H185/ISA!$B$5</f>
        <v>4.9999235214004152</v>
      </c>
      <c r="J185" s="11">
        <f t="shared" si="60"/>
        <v>97.473519467197605</v>
      </c>
      <c r="K185" s="11">
        <f t="shared" si="47"/>
        <v>4</v>
      </c>
      <c r="M185" s="11">
        <f t="shared" si="48"/>
        <v>245.16249999999999</v>
      </c>
      <c r="N185" s="11"/>
      <c r="O185" s="11">
        <f ca="1">$N$6*$G$9*($N$10*(B185/$D$6)^$V$7*(C185/$D$7)^$V$6*('Airfoil-1'!$C$7/$D$8)^($V$8)*(Stability!$CE$21/$D$9)^$V$9*(K185*IF(1=1,W185,$Y$12)/($G$11*$G$10))^$V$10*(1/($D$11*0+1))^$V$11-1)</f>
        <v>-37.073628071302046</v>
      </c>
      <c r="P185" s="11">
        <f t="shared" ca="1" si="49"/>
        <v>-6.3553816379270902</v>
      </c>
      <c r="Q185" s="11">
        <f t="shared" ca="1" si="50"/>
        <v>-3.4983987053265637</v>
      </c>
      <c r="R185" s="11">
        <f t="shared" ca="1" si="51"/>
        <v>-23.952605001078716</v>
      </c>
      <c r="S185" s="11">
        <f t="shared" ca="1" si="52"/>
        <v>27.315850928697948</v>
      </c>
      <c r="T185" s="11">
        <f t="shared" ca="1" si="53"/>
        <v>3.6668613620729094</v>
      </c>
      <c r="U185" s="11">
        <f t="shared" ca="1" si="54"/>
        <v>1.8559502946734363</v>
      </c>
      <c r="V185" s="11">
        <f t="shared" ca="1" si="55"/>
        <v>33.572323998921291</v>
      </c>
      <c r="W185" s="17">
        <f t="shared" ca="1" si="44"/>
        <v>288.13286105270458</v>
      </c>
      <c r="X185" s="11">
        <f t="shared" ca="1" si="61"/>
        <v>288.13286105270458</v>
      </c>
      <c r="Z185" s="11">
        <f t="shared" ca="1" si="56"/>
        <v>66.410986584365617</v>
      </c>
      <c r="AA185" s="11">
        <f t="shared" ca="1" si="57"/>
        <v>141.62684158436559</v>
      </c>
      <c r="AB185" s="11">
        <f t="shared" ca="1" si="63"/>
        <v>239.1003610515632</v>
      </c>
      <c r="AC185" s="11">
        <f t="shared" ca="1" si="64"/>
        <v>288.13286105270458</v>
      </c>
      <c r="AD185" s="12"/>
      <c r="AE185" s="11"/>
      <c r="AF185" s="11"/>
      <c r="AG185" s="11"/>
      <c r="AH185" s="11"/>
      <c r="AI185" s="11"/>
      <c r="AJ185" s="11"/>
      <c r="AK185" s="11"/>
      <c r="AL185" s="1"/>
      <c r="AM185" s="11"/>
      <c r="AN185" s="11"/>
      <c r="AO185" s="11"/>
    </row>
    <row r="186" spans="2:41" x14ac:dyDescent="0.25">
      <c r="B186" s="1">
        <f>'Geometry-Wing'!C186</f>
        <v>0.30481432099438527</v>
      </c>
      <c r="C186" s="1">
        <f>'Geometry-Wing'!D186</f>
        <v>3</v>
      </c>
      <c r="D186" s="1">
        <f t="shared" si="62"/>
        <v>0.91444296298315586</v>
      </c>
      <c r="E186" s="1">
        <f>'Geometry-Fuselage'!C186</f>
        <v>1.63</v>
      </c>
      <c r="G186" s="1">
        <f t="shared" si="58"/>
        <v>0.25</v>
      </c>
      <c r="H186" s="11">
        <f t="shared" si="59"/>
        <v>49.032500001141379</v>
      </c>
      <c r="I186" s="11">
        <f>H186/ISA!$B$5</f>
        <v>4.9999235214004152</v>
      </c>
      <c r="J186" s="11">
        <f t="shared" si="60"/>
        <v>97.473519467197605</v>
      </c>
      <c r="K186" s="11">
        <f t="shared" si="47"/>
        <v>4</v>
      </c>
      <c r="M186" s="11">
        <f t="shared" si="48"/>
        <v>245.16249999999999</v>
      </c>
      <c r="N186" s="11"/>
      <c r="O186" s="11">
        <f ca="1">$N$6*$G$9*($N$10*(B186/$D$6)^$V$7*(C186/$D$7)^$V$6*('Airfoil-1'!$C$7/$D$8)^($V$8)*(Stability!$CE$21/$D$9)^$V$9*(K186*IF(1=1,W186,$Y$12)/($G$11*$G$10))^$V$10*(1/($D$11*0+1))^$V$11-1)</f>
        <v>-37.073628071302046</v>
      </c>
      <c r="P186" s="11">
        <f t="shared" ca="1" si="49"/>
        <v>-6.3553816379270902</v>
      </c>
      <c r="Q186" s="11">
        <f t="shared" ca="1" si="50"/>
        <v>-3.4983987053265637</v>
      </c>
      <c r="R186" s="11">
        <f t="shared" ca="1" si="51"/>
        <v>-23.952605001078716</v>
      </c>
      <c r="S186" s="11">
        <f t="shared" ca="1" si="52"/>
        <v>27.315850928697948</v>
      </c>
      <c r="T186" s="11">
        <f t="shared" ca="1" si="53"/>
        <v>3.6668613620729094</v>
      </c>
      <c r="U186" s="11">
        <f t="shared" ca="1" si="54"/>
        <v>1.8559502946734363</v>
      </c>
      <c r="V186" s="11">
        <f t="shared" ca="1" si="55"/>
        <v>33.572323998921291</v>
      </c>
      <c r="W186" s="17">
        <f t="shared" ca="1" si="44"/>
        <v>288.13286105270458</v>
      </c>
      <c r="X186" s="11">
        <f t="shared" ca="1" si="61"/>
        <v>288.13286105270458</v>
      </c>
      <c r="Z186" s="11">
        <f t="shared" ca="1" si="56"/>
        <v>66.410986584365617</v>
      </c>
      <c r="AA186" s="11">
        <f t="shared" ca="1" si="57"/>
        <v>141.62684158436559</v>
      </c>
      <c r="AB186" s="11">
        <f t="shared" ca="1" si="63"/>
        <v>239.1003610515632</v>
      </c>
      <c r="AC186" s="11">
        <f t="shared" ca="1" si="64"/>
        <v>288.13286105270458</v>
      </c>
      <c r="AD186" s="12"/>
      <c r="AE186" s="11"/>
      <c r="AF186" s="11"/>
      <c r="AG186" s="11"/>
      <c r="AH186" s="11"/>
      <c r="AI186" s="11"/>
      <c r="AJ186" s="11"/>
      <c r="AK186" s="11"/>
      <c r="AL186" s="1"/>
      <c r="AM186" s="11"/>
      <c r="AN186" s="11"/>
      <c r="AO186" s="11"/>
    </row>
    <row r="187" spans="2:41" x14ac:dyDescent="0.25">
      <c r="B187" s="1">
        <f>'Geometry-Wing'!C187</f>
        <v>0.30481432099438527</v>
      </c>
      <c r="C187" s="1">
        <f>'Geometry-Wing'!D187</f>
        <v>3</v>
      </c>
      <c r="D187" s="1">
        <f t="shared" si="62"/>
        <v>0.91444296298315586</v>
      </c>
      <c r="E187" s="1">
        <f>'Geometry-Fuselage'!C187</f>
        <v>1.63</v>
      </c>
      <c r="G187" s="1">
        <f t="shared" si="58"/>
        <v>0.25</v>
      </c>
      <c r="H187" s="11">
        <f t="shared" si="59"/>
        <v>49.032500001141379</v>
      </c>
      <c r="I187" s="11">
        <f>H187/ISA!$B$5</f>
        <v>4.9999235214004152</v>
      </c>
      <c r="J187" s="11">
        <f t="shared" si="60"/>
        <v>97.473519467197605</v>
      </c>
      <c r="K187" s="11">
        <f t="shared" si="47"/>
        <v>4</v>
      </c>
      <c r="M187" s="11">
        <f t="shared" si="48"/>
        <v>245.16249999999999</v>
      </c>
      <c r="N187" s="11"/>
      <c r="O187" s="11">
        <f ca="1">$N$6*$G$9*($N$10*(B187/$D$6)^$V$7*(C187/$D$7)^$V$6*('Airfoil-1'!$C$7/$D$8)^($V$8)*(Stability!$CE$21/$D$9)^$V$9*(K187*IF(1=1,W187,$Y$12)/($G$11*$G$10))^$V$10*(1/($D$11*0+1))^$V$11-1)</f>
        <v>-37.073628071302046</v>
      </c>
      <c r="P187" s="11">
        <f t="shared" ca="1" si="49"/>
        <v>-6.3553816379270902</v>
      </c>
      <c r="Q187" s="11">
        <f t="shared" ca="1" si="50"/>
        <v>-3.4983987053265637</v>
      </c>
      <c r="R187" s="11">
        <f t="shared" ca="1" si="51"/>
        <v>-23.952605001078716</v>
      </c>
      <c r="S187" s="11">
        <f t="shared" ca="1" si="52"/>
        <v>27.315850928697948</v>
      </c>
      <c r="T187" s="11">
        <f t="shared" ca="1" si="53"/>
        <v>3.6668613620729094</v>
      </c>
      <c r="U187" s="11">
        <f t="shared" ca="1" si="54"/>
        <v>1.8559502946734363</v>
      </c>
      <c r="V187" s="11">
        <f t="shared" ca="1" si="55"/>
        <v>33.572323998921291</v>
      </c>
      <c r="W187" s="17">
        <f t="shared" ca="1" si="44"/>
        <v>288.13286105270458</v>
      </c>
      <c r="X187" s="11">
        <f t="shared" ca="1" si="61"/>
        <v>288.13286105270458</v>
      </c>
      <c r="Z187" s="11">
        <f t="shared" ca="1" si="56"/>
        <v>66.410986584365617</v>
      </c>
      <c r="AA187" s="11">
        <f t="shared" ca="1" si="57"/>
        <v>141.62684158436559</v>
      </c>
      <c r="AB187" s="11">
        <f t="shared" ca="1" si="63"/>
        <v>239.1003610515632</v>
      </c>
      <c r="AC187" s="11">
        <f t="shared" ca="1" si="64"/>
        <v>288.13286105270458</v>
      </c>
      <c r="AD187" s="12"/>
      <c r="AE187" s="11"/>
      <c r="AF187" s="11"/>
      <c r="AG187" s="11"/>
      <c r="AH187" s="11"/>
      <c r="AI187" s="11"/>
      <c r="AJ187" s="11"/>
      <c r="AK187" s="11"/>
      <c r="AL187" s="1"/>
      <c r="AM187" s="11"/>
      <c r="AN187" s="11"/>
      <c r="AO187" s="11"/>
    </row>
    <row r="188" spans="2:41" x14ac:dyDescent="0.25">
      <c r="B188" s="1">
        <f>'Geometry-Wing'!C188</f>
        <v>0.30481432099438527</v>
      </c>
      <c r="C188" s="1">
        <f>'Geometry-Wing'!D188</f>
        <v>3</v>
      </c>
      <c r="D188" s="1">
        <f t="shared" si="62"/>
        <v>0.91444296298315586</v>
      </c>
      <c r="E188" s="1">
        <f>'Geometry-Fuselage'!C188</f>
        <v>1.63</v>
      </c>
      <c r="G188" s="1">
        <f t="shared" si="58"/>
        <v>0.25</v>
      </c>
      <c r="H188" s="11">
        <f t="shared" si="59"/>
        <v>49.032500001141379</v>
      </c>
      <c r="I188" s="11">
        <f>H188/ISA!$B$5</f>
        <v>4.9999235214004152</v>
      </c>
      <c r="J188" s="11">
        <f t="shared" si="60"/>
        <v>97.473519467197605</v>
      </c>
      <c r="K188" s="11">
        <f t="shared" si="47"/>
        <v>4</v>
      </c>
      <c r="M188" s="11">
        <f t="shared" si="48"/>
        <v>245.16249999999999</v>
      </c>
      <c r="N188" s="11"/>
      <c r="O188" s="11">
        <f ca="1">$N$6*$G$9*($N$10*(B188/$D$6)^$V$7*(C188/$D$7)^$V$6*('Airfoil-1'!$C$7/$D$8)^($V$8)*(Stability!$CE$21/$D$9)^$V$9*(K188*IF(1=1,W188,$Y$12)/($G$11*$G$10))^$V$10*(1/($D$11*0+1))^$V$11-1)</f>
        <v>-37.073628071302046</v>
      </c>
      <c r="P188" s="11">
        <f t="shared" ca="1" si="49"/>
        <v>-6.3553816379270902</v>
      </c>
      <c r="Q188" s="11">
        <f t="shared" ca="1" si="50"/>
        <v>-3.4983987053265637</v>
      </c>
      <c r="R188" s="11">
        <f t="shared" ca="1" si="51"/>
        <v>-23.952605001078716</v>
      </c>
      <c r="S188" s="11">
        <f t="shared" ca="1" si="52"/>
        <v>27.315850928697948</v>
      </c>
      <c r="T188" s="11">
        <f t="shared" ca="1" si="53"/>
        <v>3.6668613620729094</v>
      </c>
      <c r="U188" s="11">
        <f t="shared" ca="1" si="54"/>
        <v>1.8559502946734363</v>
      </c>
      <c r="V188" s="11">
        <f t="shared" ca="1" si="55"/>
        <v>33.572323998921291</v>
      </c>
      <c r="W188" s="17">
        <f t="shared" ca="1" si="44"/>
        <v>288.13286105270458</v>
      </c>
      <c r="X188" s="11">
        <f t="shared" ca="1" si="61"/>
        <v>288.13286105270458</v>
      </c>
      <c r="Z188" s="11">
        <f t="shared" ca="1" si="56"/>
        <v>66.410986584365617</v>
      </c>
      <c r="AA188" s="11">
        <f t="shared" ca="1" si="57"/>
        <v>141.62684158436559</v>
      </c>
      <c r="AB188" s="11">
        <f t="shared" ca="1" si="63"/>
        <v>239.1003610515632</v>
      </c>
      <c r="AC188" s="11">
        <f t="shared" ca="1" si="64"/>
        <v>288.13286105270458</v>
      </c>
      <c r="AD188" s="12"/>
      <c r="AE188" s="11"/>
      <c r="AF188" s="11"/>
      <c r="AG188" s="11"/>
      <c r="AH188" s="11"/>
      <c r="AI188" s="11"/>
      <c r="AJ188" s="11"/>
      <c r="AK188" s="11"/>
      <c r="AL188" s="1"/>
      <c r="AM188" s="11"/>
      <c r="AN188" s="11"/>
      <c r="AO188" s="11"/>
    </row>
    <row r="189" spans="2:41" x14ac:dyDescent="0.25">
      <c r="B189" s="1">
        <f>'Geometry-Wing'!C189</f>
        <v>0.30481432099438527</v>
      </c>
      <c r="C189" s="1">
        <f>'Geometry-Wing'!D189</f>
        <v>3</v>
      </c>
      <c r="D189" s="1">
        <f t="shared" si="62"/>
        <v>0.91444296298315586</v>
      </c>
      <c r="E189" s="1">
        <f>'Geometry-Fuselage'!C189</f>
        <v>1.63</v>
      </c>
      <c r="G189" s="1">
        <f t="shared" si="58"/>
        <v>0.25</v>
      </c>
      <c r="H189" s="11">
        <f t="shared" si="59"/>
        <v>49.032500001141379</v>
      </c>
      <c r="I189" s="11">
        <f>H189/ISA!$B$5</f>
        <v>4.9999235214004152</v>
      </c>
      <c r="J189" s="11">
        <f t="shared" si="60"/>
        <v>97.473519467197605</v>
      </c>
      <c r="K189" s="11">
        <f t="shared" si="47"/>
        <v>4</v>
      </c>
      <c r="M189" s="11">
        <f t="shared" si="48"/>
        <v>245.16249999999999</v>
      </c>
      <c r="N189" s="11"/>
      <c r="O189" s="11">
        <f ca="1">$N$6*$G$9*($N$10*(B189/$D$6)^$V$7*(C189/$D$7)^$V$6*('Airfoil-1'!$C$7/$D$8)^($V$8)*(Stability!$CE$21/$D$9)^$V$9*(K189*IF(1=1,W189,$Y$12)/($G$11*$G$10))^$V$10*(1/($D$11*0+1))^$V$11-1)</f>
        <v>-37.073628071302046</v>
      </c>
      <c r="P189" s="11">
        <f t="shared" ca="1" si="49"/>
        <v>-6.3553816379270902</v>
      </c>
      <c r="Q189" s="11">
        <f t="shared" ca="1" si="50"/>
        <v>-3.4983987053265637</v>
      </c>
      <c r="R189" s="11">
        <f t="shared" ca="1" si="51"/>
        <v>-23.952605001078716</v>
      </c>
      <c r="S189" s="11">
        <f t="shared" ca="1" si="52"/>
        <v>27.315850928697948</v>
      </c>
      <c r="T189" s="11">
        <f t="shared" ca="1" si="53"/>
        <v>3.6668613620729094</v>
      </c>
      <c r="U189" s="11">
        <f t="shared" ca="1" si="54"/>
        <v>1.8559502946734363</v>
      </c>
      <c r="V189" s="11">
        <f t="shared" ca="1" si="55"/>
        <v>33.572323998921291</v>
      </c>
      <c r="W189" s="17">
        <f t="shared" ca="1" si="44"/>
        <v>288.13286105270458</v>
      </c>
      <c r="X189" s="11">
        <f t="shared" ca="1" si="61"/>
        <v>288.13286105270458</v>
      </c>
      <c r="Z189" s="11">
        <f t="shared" ca="1" si="56"/>
        <v>66.410986584365617</v>
      </c>
      <c r="AA189" s="11">
        <f t="shared" ca="1" si="57"/>
        <v>141.62684158436559</v>
      </c>
      <c r="AB189" s="11">
        <f t="shared" ca="1" si="63"/>
        <v>239.1003610515632</v>
      </c>
      <c r="AC189" s="11">
        <f t="shared" ca="1" si="64"/>
        <v>288.13286105270458</v>
      </c>
      <c r="AD189" s="12"/>
      <c r="AE189" s="11"/>
      <c r="AF189" s="11"/>
      <c r="AG189" s="11"/>
      <c r="AH189" s="11"/>
      <c r="AI189" s="11"/>
      <c r="AJ189" s="11"/>
      <c r="AK189" s="11"/>
      <c r="AL189" s="1"/>
      <c r="AM189" s="11"/>
      <c r="AN189" s="11"/>
      <c r="AO189" s="11"/>
    </row>
    <row r="190" spans="2:41" x14ac:dyDescent="0.25">
      <c r="B190" s="1">
        <f>'Geometry-Wing'!C190</f>
        <v>0.30481432099438527</v>
      </c>
      <c r="C190" s="1">
        <f>'Geometry-Wing'!D190</f>
        <v>3</v>
      </c>
      <c r="D190" s="1">
        <f t="shared" si="62"/>
        <v>0.91444296298315586</v>
      </c>
      <c r="E190" s="1">
        <f>'Geometry-Fuselage'!C190</f>
        <v>1.63</v>
      </c>
      <c r="G190" s="1">
        <f t="shared" si="58"/>
        <v>0.25</v>
      </c>
      <c r="H190" s="11">
        <f t="shared" si="59"/>
        <v>49.032500001141379</v>
      </c>
      <c r="I190" s="11">
        <f>H190/ISA!$B$5</f>
        <v>4.9999235214004152</v>
      </c>
      <c r="J190" s="11">
        <f t="shared" si="60"/>
        <v>97.473519467197605</v>
      </c>
      <c r="K190" s="11">
        <f t="shared" si="47"/>
        <v>4</v>
      </c>
      <c r="M190" s="11">
        <f t="shared" si="48"/>
        <v>245.16249999999999</v>
      </c>
      <c r="N190" s="11"/>
      <c r="O190" s="11">
        <f ca="1">$N$6*$G$9*($N$10*(B190/$D$6)^$V$7*(C190/$D$7)^$V$6*('Airfoil-1'!$C$7/$D$8)^($V$8)*(Stability!$CE$21/$D$9)^$V$9*(K190*IF(1=1,W190,$Y$12)/($G$11*$G$10))^$V$10*(1/($D$11*0+1))^$V$11-1)</f>
        <v>-37.073628071302046</v>
      </c>
      <c r="P190" s="11">
        <f t="shared" ca="1" si="49"/>
        <v>-6.3553816379270902</v>
      </c>
      <c r="Q190" s="11">
        <f t="shared" ca="1" si="50"/>
        <v>-3.4983987053265637</v>
      </c>
      <c r="R190" s="11">
        <f t="shared" ca="1" si="51"/>
        <v>-23.952605001078716</v>
      </c>
      <c r="S190" s="11">
        <f t="shared" ca="1" si="52"/>
        <v>27.315850928697948</v>
      </c>
      <c r="T190" s="11">
        <f t="shared" ca="1" si="53"/>
        <v>3.6668613620729094</v>
      </c>
      <c r="U190" s="11">
        <f t="shared" ca="1" si="54"/>
        <v>1.8559502946734363</v>
      </c>
      <c r="V190" s="11">
        <f t="shared" ca="1" si="55"/>
        <v>33.572323998921291</v>
      </c>
      <c r="W190" s="17">
        <f t="shared" ca="1" si="44"/>
        <v>288.13286105270458</v>
      </c>
      <c r="X190" s="11">
        <f t="shared" ca="1" si="61"/>
        <v>288.13286105270458</v>
      </c>
      <c r="Z190" s="11">
        <f t="shared" ca="1" si="56"/>
        <v>66.410986584365617</v>
      </c>
      <c r="AA190" s="11">
        <f t="shared" ca="1" si="57"/>
        <v>141.62684158436559</v>
      </c>
      <c r="AB190" s="11">
        <f t="shared" ca="1" si="63"/>
        <v>239.1003610515632</v>
      </c>
      <c r="AC190" s="11">
        <f t="shared" ca="1" si="64"/>
        <v>288.13286105270458</v>
      </c>
      <c r="AD190" s="12"/>
      <c r="AE190" s="11"/>
      <c r="AF190" s="11"/>
      <c r="AG190" s="11"/>
      <c r="AH190" s="11"/>
      <c r="AI190" s="11"/>
      <c r="AJ190" s="11"/>
      <c r="AK190" s="11"/>
      <c r="AL190" s="1"/>
      <c r="AM190" s="11"/>
      <c r="AN190" s="11"/>
      <c r="AO190" s="11"/>
    </row>
    <row r="191" spans="2:41" x14ac:dyDescent="0.25">
      <c r="B191" s="1">
        <f>'Geometry-Wing'!C191</f>
        <v>0.30481432099438527</v>
      </c>
      <c r="C191" s="1">
        <f>'Geometry-Wing'!D191</f>
        <v>3</v>
      </c>
      <c r="D191" s="1">
        <f t="shared" si="62"/>
        <v>0.91444296298315586</v>
      </c>
      <c r="E191" s="1">
        <f>'Geometry-Fuselage'!C191</f>
        <v>1.63</v>
      </c>
      <c r="G191" s="1">
        <f t="shared" si="58"/>
        <v>0.25</v>
      </c>
      <c r="H191" s="11">
        <f t="shared" si="59"/>
        <v>49.032500001141379</v>
      </c>
      <c r="I191" s="11">
        <f>H191/ISA!$B$5</f>
        <v>4.9999235214004152</v>
      </c>
      <c r="J191" s="11">
        <f t="shared" si="60"/>
        <v>97.473519467197605</v>
      </c>
      <c r="K191" s="11">
        <f t="shared" si="47"/>
        <v>4</v>
      </c>
      <c r="M191" s="11">
        <f t="shared" si="48"/>
        <v>245.16249999999999</v>
      </c>
      <c r="N191" s="11"/>
      <c r="O191" s="11">
        <f ca="1">$N$6*$G$9*($N$10*(B191/$D$6)^$V$7*(C191/$D$7)^$V$6*('Airfoil-1'!$C$7/$D$8)^($V$8)*(Stability!$CE$21/$D$9)^$V$9*(K191*IF(1=1,W191,$Y$12)/($G$11*$G$10))^$V$10*(1/($D$11*0+1))^$V$11-1)</f>
        <v>-37.073628071302046</v>
      </c>
      <c r="P191" s="11">
        <f t="shared" ca="1" si="49"/>
        <v>-6.3553816379270902</v>
      </c>
      <c r="Q191" s="11">
        <f t="shared" ca="1" si="50"/>
        <v>-3.4983987053265637</v>
      </c>
      <c r="R191" s="11">
        <f t="shared" ca="1" si="51"/>
        <v>-23.952605001078716</v>
      </c>
      <c r="S191" s="11">
        <f t="shared" ca="1" si="52"/>
        <v>27.315850928697948</v>
      </c>
      <c r="T191" s="11">
        <f t="shared" ca="1" si="53"/>
        <v>3.6668613620729094</v>
      </c>
      <c r="U191" s="11">
        <f t="shared" ca="1" si="54"/>
        <v>1.8559502946734363</v>
      </c>
      <c r="V191" s="11">
        <f t="shared" ca="1" si="55"/>
        <v>33.572323998921291</v>
      </c>
      <c r="W191" s="17">
        <f t="shared" ca="1" si="44"/>
        <v>288.13286105270458</v>
      </c>
      <c r="X191" s="11">
        <f t="shared" ca="1" si="61"/>
        <v>288.13286105270458</v>
      </c>
      <c r="Z191" s="11">
        <f t="shared" ca="1" si="56"/>
        <v>66.410986584365617</v>
      </c>
      <c r="AA191" s="11">
        <f t="shared" ca="1" si="57"/>
        <v>141.62684158436559</v>
      </c>
      <c r="AB191" s="11">
        <f t="shared" ca="1" si="63"/>
        <v>239.1003610515632</v>
      </c>
      <c r="AC191" s="11">
        <f t="shared" ca="1" si="64"/>
        <v>288.13286105270458</v>
      </c>
      <c r="AD191" s="12"/>
      <c r="AE191" s="11"/>
      <c r="AF191" s="11"/>
      <c r="AG191" s="11"/>
      <c r="AH191" s="11"/>
      <c r="AI191" s="11"/>
      <c r="AJ191" s="11"/>
      <c r="AK191" s="11"/>
      <c r="AL191" s="1"/>
      <c r="AM191" s="11"/>
      <c r="AN191" s="11"/>
      <c r="AO191" s="11"/>
    </row>
    <row r="192" spans="2:41" x14ac:dyDescent="0.25">
      <c r="B192" s="1">
        <f>'Geometry-Wing'!C192</f>
        <v>0.30481432099438527</v>
      </c>
      <c r="C192" s="1">
        <f>'Geometry-Wing'!D192</f>
        <v>3</v>
      </c>
      <c r="D192" s="1">
        <f t="shared" si="62"/>
        <v>0.91444296298315586</v>
      </c>
      <c r="E192" s="1">
        <f>'Geometry-Fuselage'!C192</f>
        <v>1.63</v>
      </c>
      <c r="G192" s="1">
        <f t="shared" si="58"/>
        <v>0.25</v>
      </c>
      <c r="H192" s="11">
        <f t="shared" si="59"/>
        <v>49.032500001141379</v>
      </c>
      <c r="I192" s="11">
        <f>H192/ISA!$B$5</f>
        <v>4.9999235214004152</v>
      </c>
      <c r="J192" s="11">
        <f t="shared" si="60"/>
        <v>97.473519467197605</v>
      </c>
      <c r="K192" s="11">
        <f t="shared" si="47"/>
        <v>4</v>
      </c>
      <c r="M192" s="11">
        <f t="shared" si="48"/>
        <v>245.16249999999999</v>
      </c>
      <c r="N192" s="11"/>
      <c r="O192" s="11">
        <f ca="1">$N$6*$G$9*($N$10*(B192/$D$6)^$V$7*(C192/$D$7)^$V$6*('Airfoil-1'!$C$7/$D$8)^($V$8)*(Stability!$CE$21/$D$9)^$V$9*(K192*IF(1=1,W192,$Y$12)/($G$11*$G$10))^$V$10*(1/($D$11*0+1))^$V$11-1)</f>
        <v>-37.073628071302046</v>
      </c>
      <c r="P192" s="11">
        <f t="shared" ca="1" si="49"/>
        <v>-6.3553816379270902</v>
      </c>
      <c r="Q192" s="11">
        <f t="shared" ca="1" si="50"/>
        <v>-3.4983987053265637</v>
      </c>
      <c r="R192" s="11">
        <f t="shared" ca="1" si="51"/>
        <v>-23.952605001078716</v>
      </c>
      <c r="S192" s="11">
        <f t="shared" ca="1" si="52"/>
        <v>27.315850928697948</v>
      </c>
      <c r="T192" s="11">
        <f t="shared" ca="1" si="53"/>
        <v>3.6668613620729094</v>
      </c>
      <c r="U192" s="11">
        <f t="shared" ca="1" si="54"/>
        <v>1.8559502946734363</v>
      </c>
      <c r="V192" s="11">
        <f t="shared" ca="1" si="55"/>
        <v>33.572323998921291</v>
      </c>
      <c r="W192" s="17">
        <f t="shared" ca="1" si="44"/>
        <v>288.13286105270458</v>
      </c>
      <c r="X192" s="11">
        <f t="shared" ca="1" si="61"/>
        <v>288.13286105270458</v>
      </c>
      <c r="Z192" s="11">
        <f t="shared" ca="1" si="56"/>
        <v>66.410986584365617</v>
      </c>
      <c r="AA192" s="11">
        <f t="shared" ca="1" si="57"/>
        <v>141.62684158436559</v>
      </c>
      <c r="AB192" s="11">
        <f t="shared" ca="1" si="63"/>
        <v>239.1003610515632</v>
      </c>
      <c r="AC192" s="11">
        <f t="shared" ca="1" si="64"/>
        <v>288.13286105270458</v>
      </c>
      <c r="AD192" s="12"/>
      <c r="AE192" s="11"/>
      <c r="AF192" s="11"/>
      <c r="AG192" s="11"/>
      <c r="AH192" s="11"/>
      <c r="AI192" s="11"/>
      <c r="AJ192" s="11"/>
      <c r="AK192" s="11"/>
      <c r="AL192" s="1"/>
      <c r="AM192" s="11"/>
      <c r="AN192" s="11"/>
      <c r="AO192" s="11"/>
    </row>
    <row r="193" spans="2:41" x14ac:dyDescent="0.25">
      <c r="B193" s="1">
        <f>'Geometry-Wing'!C193</f>
        <v>0.30481432099438527</v>
      </c>
      <c r="C193" s="1">
        <f>'Geometry-Wing'!D193</f>
        <v>3</v>
      </c>
      <c r="D193" s="1">
        <f t="shared" si="62"/>
        <v>0.91444296298315586</v>
      </c>
      <c r="E193" s="1">
        <f>'Geometry-Fuselage'!C193</f>
        <v>1.63</v>
      </c>
      <c r="G193" s="1">
        <f t="shared" si="58"/>
        <v>0.25</v>
      </c>
      <c r="H193" s="11">
        <f t="shared" si="59"/>
        <v>49.032500001141379</v>
      </c>
      <c r="I193" s="11">
        <f>H193/ISA!$B$5</f>
        <v>4.9999235214004152</v>
      </c>
      <c r="J193" s="11">
        <f t="shared" si="60"/>
        <v>97.473519467197605</v>
      </c>
      <c r="K193" s="11">
        <f t="shared" si="47"/>
        <v>4</v>
      </c>
      <c r="M193" s="11">
        <f t="shared" si="48"/>
        <v>245.16249999999999</v>
      </c>
      <c r="N193" s="11"/>
      <c r="O193" s="11">
        <f ca="1">$N$6*$G$9*($N$10*(B193/$D$6)^$V$7*(C193/$D$7)^$V$6*('Airfoil-1'!$C$7/$D$8)^($V$8)*(Stability!$CE$21/$D$9)^$V$9*(K193*IF(1=1,W193,$Y$12)/($G$11*$G$10))^$V$10*(1/($D$11*0+1))^$V$11-1)</f>
        <v>-37.073628071302046</v>
      </c>
      <c r="P193" s="11">
        <f t="shared" ca="1" si="49"/>
        <v>-6.3553816379270902</v>
      </c>
      <c r="Q193" s="11">
        <f t="shared" ca="1" si="50"/>
        <v>-3.4983987053265637</v>
      </c>
      <c r="R193" s="11">
        <f t="shared" ca="1" si="51"/>
        <v>-23.952605001078716</v>
      </c>
      <c r="S193" s="11">
        <f t="shared" ca="1" si="52"/>
        <v>27.315850928697948</v>
      </c>
      <c r="T193" s="11">
        <f t="shared" ca="1" si="53"/>
        <v>3.6668613620729094</v>
      </c>
      <c r="U193" s="11">
        <f t="shared" ca="1" si="54"/>
        <v>1.8559502946734363</v>
      </c>
      <c r="V193" s="11">
        <f t="shared" ca="1" si="55"/>
        <v>33.572323998921291</v>
      </c>
      <c r="W193" s="17">
        <f t="shared" ca="1" si="44"/>
        <v>288.13286105270458</v>
      </c>
      <c r="X193" s="11">
        <f t="shared" ca="1" si="61"/>
        <v>288.13286105270458</v>
      </c>
      <c r="Z193" s="11">
        <f t="shared" ca="1" si="56"/>
        <v>66.410986584365617</v>
      </c>
      <c r="AA193" s="11">
        <f t="shared" ca="1" si="57"/>
        <v>141.62684158436559</v>
      </c>
      <c r="AB193" s="11">
        <f t="shared" ca="1" si="63"/>
        <v>239.1003610515632</v>
      </c>
      <c r="AC193" s="11">
        <f t="shared" ca="1" si="64"/>
        <v>288.13286105270458</v>
      </c>
      <c r="AD193" s="12"/>
      <c r="AE193" s="11"/>
      <c r="AF193" s="11"/>
      <c r="AG193" s="11"/>
      <c r="AH193" s="11"/>
      <c r="AI193" s="11"/>
      <c r="AJ193" s="11"/>
      <c r="AK193" s="11"/>
      <c r="AL193" s="1"/>
      <c r="AM193" s="11"/>
      <c r="AN193" s="11"/>
      <c r="AO193" s="11"/>
    </row>
    <row r="194" spans="2:41" x14ac:dyDescent="0.25">
      <c r="B194" s="1">
        <f>'Geometry-Wing'!C194</f>
        <v>0.30481432099438527</v>
      </c>
      <c r="C194" s="1">
        <f>'Geometry-Wing'!D194</f>
        <v>3</v>
      </c>
      <c r="D194" s="1">
        <f t="shared" si="62"/>
        <v>0.91444296298315586</v>
      </c>
      <c r="E194" s="1">
        <f>'Geometry-Fuselage'!C194</f>
        <v>1.63</v>
      </c>
      <c r="G194" s="1">
        <f t="shared" si="58"/>
        <v>0.25</v>
      </c>
      <c r="H194" s="11">
        <f t="shared" si="59"/>
        <v>49.032500001141379</v>
      </c>
      <c r="I194" s="11">
        <f>H194/ISA!$B$5</f>
        <v>4.9999235214004152</v>
      </c>
      <c r="J194" s="11">
        <f t="shared" si="60"/>
        <v>97.473519467197605</v>
      </c>
      <c r="K194" s="11">
        <f t="shared" si="47"/>
        <v>4</v>
      </c>
      <c r="M194" s="11">
        <f t="shared" si="48"/>
        <v>245.16249999999999</v>
      </c>
      <c r="N194" s="11"/>
      <c r="O194" s="11">
        <f ca="1">$N$6*$G$9*($N$10*(B194/$D$6)^$V$7*(C194/$D$7)^$V$6*('Airfoil-1'!$C$7/$D$8)^($V$8)*(Stability!$CE$21/$D$9)^$V$9*(K194*IF(1=1,W194,$Y$12)/($G$11*$G$10))^$V$10*(1/($D$11*0+1))^$V$11-1)</f>
        <v>-37.073628071302046</v>
      </c>
      <c r="P194" s="11">
        <f t="shared" ca="1" si="49"/>
        <v>-6.3553816379270902</v>
      </c>
      <c r="Q194" s="11">
        <f t="shared" ca="1" si="50"/>
        <v>-3.4983987053265637</v>
      </c>
      <c r="R194" s="11">
        <f t="shared" ca="1" si="51"/>
        <v>-23.952605001078716</v>
      </c>
      <c r="S194" s="11">
        <f t="shared" ca="1" si="52"/>
        <v>27.315850928697948</v>
      </c>
      <c r="T194" s="11">
        <f t="shared" ca="1" si="53"/>
        <v>3.6668613620729094</v>
      </c>
      <c r="U194" s="11">
        <f t="shared" ca="1" si="54"/>
        <v>1.8559502946734363</v>
      </c>
      <c r="V194" s="11">
        <f t="shared" ca="1" si="55"/>
        <v>33.572323998921291</v>
      </c>
      <c r="W194" s="17">
        <f t="shared" ca="1" si="44"/>
        <v>288.13286105270458</v>
      </c>
      <c r="X194" s="11">
        <f t="shared" ca="1" si="61"/>
        <v>288.13286105270458</v>
      </c>
      <c r="Z194" s="11">
        <f t="shared" ca="1" si="56"/>
        <v>66.410986584365617</v>
      </c>
      <c r="AA194" s="11">
        <f t="shared" ca="1" si="57"/>
        <v>141.62684158436559</v>
      </c>
      <c r="AB194" s="11">
        <f t="shared" ca="1" si="63"/>
        <v>239.1003610515632</v>
      </c>
      <c r="AC194" s="11">
        <f t="shared" ca="1" si="64"/>
        <v>288.13286105270458</v>
      </c>
      <c r="AD194" s="12"/>
      <c r="AE194" s="11"/>
      <c r="AF194" s="11"/>
      <c r="AG194" s="11"/>
      <c r="AH194" s="11"/>
      <c r="AI194" s="11"/>
      <c r="AJ194" s="11"/>
      <c r="AK194" s="11"/>
      <c r="AL194" s="1"/>
      <c r="AM194" s="11"/>
      <c r="AN194" s="11"/>
      <c r="AO194" s="11"/>
    </row>
    <row r="195" spans="2:41" x14ac:dyDescent="0.25">
      <c r="B195" s="1">
        <f>'Geometry-Wing'!C195</f>
        <v>0.30481432099438527</v>
      </c>
      <c r="C195" s="1">
        <f>'Geometry-Wing'!D195</f>
        <v>3</v>
      </c>
      <c r="D195" s="1">
        <f t="shared" si="62"/>
        <v>0.91444296298315586</v>
      </c>
      <c r="E195" s="1">
        <f>'Geometry-Fuselage'!C195</f>
        <v>1.63</v>
      </c>
      <c r="G195" s="1">
        <f t="shared" si="58"/>
        <v>0.25</v>
      </c>
      <c r="H195" s="11">
        <f t="shared" si="59"/>
        <v>49.032500001141379</v>
      </c>
      <c r="I195" s="11">
        <f>H195/ISA!$B$5</f>
        <v>4.9999235214004152</v>
      </c>
      <c r="J195" s="11">
        <f t="shared" si="60"/>
        <v>97.473519467197605</v>
      </c>
      <c r="K195" s="11">
        <f t="shared" si="47"/>
        <v>4</v>
      </c>
      <c r="M195" s="11">
        <f t="shared" si="48"/>
        <v>245.16249999999999</v>
      </c>
      <c r="N195" s="11"/>
      <c r="O195" s="11">
        <f ca="1">$N$6*$G$9*($N$10*(B195/$D$6)^$V$7*(C195/$D$7)^$V$6*('Airfoil-1'!$C$7/$D$8)^($V$8)*(Stability!$CE$21/$D$9)^$V$9*(K195*IF(1=1,W195,$Y$12)/($G$11*$G$10))^$V$10*(1/($D$11*0+1))^$V$11-1)</f>
        <v>-37.073628071302046</v>
      </c>
      <c r="P195" s="11">
        <f t="shared" ca="1" si="49"/>
        <v>-6.3553816379270902</v>
      </c>
      <c r="Q195" s="11">
        <f t="shared" ca="1" si="50"/>
        <v>-3.4983987053265637</v>
      </c>
      <c r="R195" s="11">
        <f t="shared" ca="1" si="51"/>
        <v>-23.952605001078716</v>
      </c>
      <c r="S195" s="11">
        <f t="shared" ca="1" si="52"/>
        <v>27.315850928697948</v>
      </c>
      <c r="T195" s="11">
        <f t="shared" ca="1" si="53"/>
        <v>3.6668613620729094</v>
      </c>
      <c r="U195" s="11">
        <f t="shared" ca="1" si="54"/>
        <v>1.8559502946734363</v>
      </c>
      <c r="V195" s="11">
        <f t="shared" ca="1" si="55"/>
        <v>33.572323998921291</v>
      </c>
      <c r="W195" s="17">
        <f t="shared" ca="1" si="44"/>
        <v>288.13286105270458</v>
      </c>
      <c r="X195" s="11">
        <f t="shared" ca="1" si="61"/>
        <v>288.13286105270458</v>
      </c>
      <c r="Z195" s="11">
        <f t="shared" ca="1" si="56"/>
        <v>66.410986584365617</v>
      </c>
      <c r="AA195" s="11">
        <f t="shared" ca="1" si="57"/>
        <v>141.62684158436559</v>
      </c>
      <c r="AB195" s="11">
        <f t="shared" ca="1" si="63"/>
        <v>239.1003610515632</v>
      </c>
      <c r="AC195" s="11">
        <f t="shared" ca="1" si="64"/>
        <v>288.13286105270458</v>
      </c>
      <c r="AD195" s="12"/>
      <c r="AE195" s="11"/>
      <c r="AF195" s="11"/>
      <c r="AG195" s="11"/>
      <c r="AH195" s="11"/>
      <c r="AI195" s="11"/>
      <c r="AJ195" s="11"/>
      <c r="AK195" s="11"/>
      <c r="AL195" s="1"/>
      <c r="AM195" s="11"/>
      <c r="AN195" s="11"/>
      <c r="AO195" s="11"/>
    </row>
    <row r="196" spans="2:41" x14ac:dyDescent="0.25">
      <c r="B196" s="1">
        <f>'Geometry-Wing'!C196</f>
        <v>0.30481432099438527</v>
      </c>
      <c r="C196" s="1">
        <f>'Geometry-Wing'!D196</f>
        <v>3</v>
      </c>
      <c r="D196" s="1">
        <f t="shared" si="62"/>
        <v>0.91444296298315586</v>
      </c>
      <c r="E196" s="1">
        <f>'Geometry-Fuselage'!C196</f>
        <v>1.63</v>
      </c>
      <c r="G196" s="1">
        <f t="shared" si="58"/>
        <v>0.25</v>
      </c>
      <c r="H196" s="11">
        <f t="shared" si="59"/>
        <v>49.032500001141379</v>
      </c>
      <c r="I196" s="11">
        <f>H196/ISA!$B$5</f>
        <v>4.9999235214004152</v>
      </c>
      <c r="J196" s="11">
        <f t="shared" si="60"/>
        <v>97.473519467197605</v>
      </c>
      <c r="K196" s="11">
        <f t="shared" si="47"/>
        <v>4</v>
      </c>
      <c r="M196" s="11">
        <f t="shared" si="48"/>
        <v>245.16249999999999</v>
      </c>
      <c r="N196" s="11"/>
      <c r="O196" s="11">
        <f ca="1">$N$6*$G$9*($N$10*(B196/$D$6)^$V$7*(C196/$D$7)^$V$6*('Airfoil-1'!$C$7/$D$8)^($V$8)*(Stability!$CE$21/$D$9)^$V$9*(K196*IF(1=1,W196,$Y$12)/($G$11*$G$10))^$V$10*(1/($D$11*0+1))^$V$11-1)</f>
        <v>-37.073628071302046</v>
      </c>
      <c r="P196" s="11">
        <f t="shared" ca="1" si="49"/>
        <v>-6.3553816379270902</v>
      </c>
      <c r="Q196" s="11">
        <f t="shared" ca="1" si="50"/>
        <v>-3.4983987053265637</v>
      </c>
      <c r="R196" s="11">
        <f t="shared" ca="1" si="51"/>
        <v>-23.952605001078716</v>
      </c>
      <c r="S196" s="11">
        <f t="shared" ca="1" si="52"/>
        <v>27.315850928697948</v>
      </c>
      <c r="T196" s="11">
        <f t="shared" ca="1" si="53"/>
        <v>3.6668613620729094</v>
      </c>
      <c r="U196" s="11">
        <f t="shared" ca="1" si="54"/>
        <v>1.8559502946734363</v>
      </c>
      <c r="V196" s="11">
        <f t="shared" ca="1" si="55"/>
        <v>33.572323998921291</v>
      </c>
      <c r="W196" s="17">
        <f t="shared" ca="1" si="44"/>
        <v>288.13286105270458</v>
      </c>
      <c r="X196" s="11">
        <f t="shared" ca="1" si="61"/>
        <v>288.13286105270458</v>
      </c>
      <c r="Z196" s="11">
        <f t="shared" ca="1" si="56"/>
        <v>66.410986584365617</v>
      </c>
      <c r="AA196" s="11">
        <f t="shared" ca="1" si="57"/>
        <v>141.62684158436559</v>
      </c>
      <c r="AB196" s="11">
        <f t="shared" ca="1" si="63"/>
        <v>239.1003610515632</v>
      </c>
      <c r="AC196" s="11">
        <f t="shared" ca="1" si="64"/>
        <v>288.13286105270458</v>
      </c>
      <c r="AD196" s="12"/>
      <c r="AE196" s="11"/>
      <c r="AF196" s="11"/>
      <c r="AG196" s="11"/>
      <c r="AH196" s="11"/>
      <c r="AI196" s="11"/>
      <c r="AJ196" s="11"/>
      <c r="AK196" s="11"/>
      <c r="AL196" s="1"/>
      <c r="AM196" s="11"/>
      <c r="AN196" s="11"/>
      <c r="AO196" s="11"/>
    </row>
    <row r="197" spans="2:41" x14ac:dyDescent="0.25">
      <c r="B197" s="1">
        <f>'Geometry-Wing'!C197</f>
        <v>0.30481432099438527</v>
      </c>
      <c r="C197" s="1">
        <f>'Geometry-Wing'!D197</f>
        <v>3</v>
      </c>
      <c r="D197" s="1">
        <f t="shared" si="62"/>
        <v>0.91444296298315586</v>
      </c>
      <c r="E197" s="1">
        <f>'Geometry-Fuselage'!C197</f>
        <v>1.63</v>
      </c>
      <c r="G197" s="1">
        <f t="shared" si="58"/>
        <v>0.25</v>
      </c>
      <c r="H197" s="11">
        <f t="shared" si="59"/>
        <v>49.032500001141379</v>
      </c>
      <c r="I197" s="11">
        <f>H197/ISA!$B$5</f>
        <v>4.9999235214004152</v>
      </c>
      <c r="J197" s="11">
        <f t="shared" si="60"/>
        <v>97.473519467197605</v>
      </c>
      <c r="K197" s="11">
        <f t="shared" si="47"/>
        <v>4</v>
      </c>
      <c r="M197" s="11">
        <f t="shared" si="48"/>
        <v>245.16249999999999</v>
      </c>
      <c r="N197" s="11"/>
      <c r="O197" s="11">
        <f ca="1">$N$6*$G$9*($N$10*(B197/$D$6)^$V$7*(C197/$D$7)^$V$6*('Airfoil-1'!$C$7/$D$8)^($V$8)*(Stability!$CE$21/$D$9)^$V$9*(K197*IF(1=1,W197,$Y$12)/($G$11*$G$10))^$V$10*(1/($D$11*0+1))^$V$11-1)</f>
        <v>-37.073628071302046</v>
      </c>
      <c r="P197" s="11">
        <f t="shared" ca="1" si="49"/>
        <v>-6.3553816379270902</v>
      </c>
      <c r="Q197" s="11">
        <f t="shared" ca="1" si="50"/>
        <v>-3.4983987053265637</v>
      </c>
      <c r="R197" s="11">
        <f t="shared" ca="1" si="51"/>
        <v>-23.952605001078716</v>
      </c>
      <c r="S197" s="11">
        <f t="shared" ca="1" si="52"/>
        <v>27.315850928697948</v>
      </c>
      <c r="T197" s="11">
        <f t="shared" ca="1" si="53"/>
        <v>3.6668613620729094</v>
      </c>
      <c r="U197" s="11">
        <f t="shared" ca="1" si="54"/>
        <v>1.8559502946734363</v>
      </c>
      <c r="V197" s="11">
        <f t="shared" ca="1" si="55"/>
        <v>33.572323998921291</v>
      </c>
      <c r="W197" s="17">
        <f t="shared" ca="1" si="44"/>
        <v>288.13286105270458</v>
      </c>
      <c r="X197" s="11">
        <f t="shared" ca="1" si="61"/>
        <v>288.13286105270458</v>
      </c>
      <c r="Z197" s="11">
        <f t="shared" ca="1" si="56"/>
        <v>66.410986584365617</v>
      </c>
      <c r="AA197" s="11">
        <f t="shared" ca="1" si="57"/>
        <v>141.62684158436559</v>
      </c>
      <c r="AB197" s="11">
        <f t="shared" ca="1" si="63"/>
        <v>239.1003610515632</v>
      </c>
      <c r="AC197" s="11">
        <f t="shared" ca="1" si="64"/>
        <v>288.13286105270458</v>
      </c>
      <c r="AD197" s="12"/>
      <c r="AE197" s="11"/>
      <c r="AF197" s="11"/>
      <c r="AG197" s="11"/>
      <c r="AH197" s="11"/>
      <c r="AI197" s="11"/>
      <c r="AJ197" s="11"/>
      <c r="AK197" s="11"/>
      <c r="AL197" s="1"/>
      <c r="AM197" s="11"/>
      <c r="AN197" s="11"/>
      <c r="AO197" s="11"/>
    </row>
    <row r="198" spans="2:41" x14ac:dyDescent="0.25">
      <c r="B198" s="1">
        <f>'Geometry-Wing'!C198</f>
        <v>0.30481432099438527</v>
      </c>
      <c r="C198" s="1">
        <f>'Geometry-Wing'!D198</f>
        <v>3</v>
      </c>
      <c r="D198" s="1">
        <f t="shared" si="62"/>
        <v>0.91444296298315586</v>
      </c>
      <c r="E198" s="1">
        <f>'Geometry-Fuselage'!C198</f>
        <v>1.63</v>
      </c>
      <c r="G198" s="1">
        <f t="shared" si="58"/>
        <v>0.25</v>
      </c>
      <c r="H198" s="11">
        <f t="shared" si="59"/>
        <v>49.032500001141379</v>
      </c>
      <c r="I198" s="11">
        <f>H198/ISA!$B$5</f>
        <v>4.9999235214004152</v>
      </c>
      <c r="J198" s="11">
        <f t="shared" si="60"/>
        <v>97.473519467197605</v>
      </c>
      <c r="K198" s="11">
        <f t="shared" si="47"/>
        <v>4</v>
      </c>
      <c r="M198" s="11">
        <f t="shared" si="48"/>
        <v>245.16249999999999</v>
      </c>
      <c r="N198" s="11"/>
      <c r="O198" s="11">
        <f ca="1">$N$6*$G$9*($N$10*(B198/$D$6)^$V$7*(C198/$D$7)^$V$6*('Airfoil-1'!$C$7/$D$8)^($V$8)*(Stability!$CE$21/$D$9)^$V$9*(K198*IF(1=1,W198,$Y$12)/($G$11*$G$10))^$V$10*(1/($D$11*0+1))^$V$11-1)</f>
        <v>-37.073628071302046</v>
      </c>
      <c r="P198" s="11">
        <f t="shared" ca="1" si="49"/>
        <v>-6.3553816379270902</v>
      </c>
      <c r="Q198" s="11">
        <f t="shared" ca="1" si="50"/>
        <v>-3.4983987053265637</v>
      </c>
      <c r="R198" s="11">
        <f t="shared" ca="1" si="51"/>
        <v>-23.952605001078716</v>
      </c>
      <c r="S198" s="11">
        <f t="shared" ca="1" si="52"/>
        <v>27.315850928697948</v>
      </c>
      <c r="T198" s="11">
        <f t="shared" ca="1" si="53"/>
        <v>3.6668613620729094</v>
      </c>
      <c r="U198" s="11">
        <f t="shared" ca="1" si="54"/>
        <v>1.8559502946734363</v>
      </c>
      <c r="V198" s="11">
        <f t="shared" ca="1" si="55"/>
        <v>33.572323998921291</v>
      </c>
      <c r="W198" s="17">
        <f t="shared" ca="1" si="44"/>
        <v>288.13286105270458</v>
      </c>
      <c r="X198" s="11">
        <f t="shared" ca="1" si="61"/>
        <v>288.13286105270458</v>
      </c>
      <c r="Z198" s="11">
        <f t="shared" ca="1" si="56"/>
        <v>66.410986584365617</v>
      </c>
      <c r="AA198" s="11">
        <f t="shared" ca="1" si="57"/>
        <v>141.62684158436559</v>
      </c>
      <c r="AB198" s="11">
        <f t="shared" ca="1" si="63"/>
        <v>239.1003610515632</v>
      </c>
      <c r="AC198" s="11">
        <f t="shared" ca="1" si="64"/>
        <v>288.13286105270458</v>
      </c>
      <c r="AD198" s="12"/>
      <c r="AE198" s="11"/>
      <c r="AF198" s="11"/>
      <c r="AG198" s="11"/>
      <c r="AH198" s="11"/>
      <c r="AI198" s="11"/>
      <c r="AJ198" s="11"/>
      <c r="AK198" s="11"/>
      <c r="AL198" s="1"/>
      <c r="AM198" s="11"/>
      <c r="AN198" s="11"/>
      <c r="AO198" s="11"/>
    </row>
    <row r="199" spans="2:41" x14ac:dyDescent="0.25">
      <c r="B199" s="1">
        <f>'Geometry-Wing'!C199</f>
        <v>0.30481432099438527</v>
      </c>
      <c r="C199" s="1">
        <f>'Geometry-Wing'!D199</f>
        <v>3</v>
      </c>
      <c r="D199" s="1">
        <f t="shared" si="62"/>
        <v>0.91444296298315586</v>
      </c>
      <c r="E199" s="1">
        <f>'Geometry-Fuselage'!C199</f>
        <v>1.63</v>
      </c>
      <c r="G199" s="1">
        <f t="shared" si="58"/>
        <v>0.25</v>
      </c>
      <c r="H199" s="11">
        <f t="shared" si="59"/>
        <v>49.032500001141379</v>
      </c>
      <c r="I199" s="11">
        <f>H199/ISA!$B$5</f>
        <v>4.9999235214004152</v>
      </c>
      <c r="J199" s="11">
        <f t="shared" si="60"/>
        <v>97.473519467197605</v>
      </c>
      <c r="K199" s="11">
        <f t="shared" si="47"/>
        <v>4</v>
      </c>
      <c r="M199" s="11">
        <f t="shared" si="48"/>
        <v>245.16249999999999</v>
      </c>
      <c r="N199" s="11"/>
      <c r="O199" s="11">
        <f ca="1">$N$6*$G$9*($N$10*(B199/$D$6)^$V$7*(C199/$D$7)^$V$6*('Airfoil-1'!$C$7/$D$8)^($V$8)*(Stability!$CE$21/$D$9)^$V$9*(K199*IF(1=1,W199,$Y$12)/($G$11*$G$10))^$V$10*(1/($D$11*0+1))^$V$11-1)</f>
        <v>-37.073628071302046</v>
      </c>
      <c r="P199" s="11">
        <f t="shared" ca="1" si="49"/>
        <v>-6.3553816379270902</v>
      </c>
      <c r="Q199" s="11">
        <f t="shared" ca="1" si="50"/>
        <v>-3.4983987053265637</v>
      </c>
      <c r="R199" s="11">
        <f t="shared" ca="1" si="51"/>
        <v>-23.952605001078716</v>
      </c>
      <c r="S199" s="11">
        <f t="shared" ca="1" si="52"/>
        <v>27.315850928697948</v>
      </c>
      <c r="T199" s="11">
        <f t="shared" ca="1" si="53"/>
        <v>3.6668613620729094</v>
      </c>
      <c r="U199" s="11">
        <f t="shared" ca="1" si="54"/>
        <v>1.8559502946734363</v>
      </c>
      <c r="V199" s="11">
        <f t="shared" ca="1" si="55"/>
        <v>33.572323998921291</v>
      </c>
      <c r="W199" s="17">
        <f t="shared" ca="1" si="44"/>
        <v>288.13286105270458</v>
      </c>
      <c r="X199" s="11">
        <f t="shared" ca="1" si="61"/>
        <v>288.13286105270458</v>
      </c>
      <c r="Z199" s="11">
        <f t="shared" ca="1" si="56"/>
        <v>66.410986584365617</v>
      </c>
      <c r="AA199" s="11">
        <f t="shared" ca="1" si="57"/>
        <v>141.62684158436559</v>
      </c>
      <c r="AB199" s="11">
        <f t="shared" ca="1" si="63"/>
        <v>239.1003610515632</v>
      </c>
      <c r="AC199" s="11">
        <f t="shared" ca="1" si="64"/>
        <v>288.13286105270458</v>
      </c>
      <c r="AD199" s="12"/>
      <c r="AE199" s="11"/>
      <c r="AF199" s="11"/>
      <c r="AG199" s="11"/>
      <c r="AH199" s="11"/>
      <c r="AI199" s="11"/>
      <c r="AJ199" s="11"/>
      <c r="AK199" s="11"/>
      <c r="AL199" s="1"/>
      <c r="AM199" s="11"/>
      <c r="AN199" s="11"/>
      <c r="AO199" s="11"/>
    </row>
    <row r="200" spans="2:41" x14ac:dyDescent="0.25">
      <c r="B200" s="1">
        <f>'Geometry-Wing'!C200</f>
        <v>0.30481432099438527</v>
      </c>
      <c r="C200" s="1">
        <f>'Geometry-Wing'!D200</f>
        <v>3</v>
      </c>
      <c r="D200" s="1">
        <f t="shared" si="62"/>
        <v>0.91444296298315586</v>
      </c>
      <c r="E200" s="1">
        <f>'Geometry-Fuselage'!C200</f>
        <v>1.63</v>
      </c>
      <c r="G200" s="1">
        <f t="shared" si="58"/>
        <v>0.25</v>
      </c>
      <c r="H200" s="11">
        <f t="shared" si="59"/>
        <v>49.032500001141379</v>
      </c>
      <c r="I200" s="11">
        <f>H200/ISA!$B$5</f>
        <v>4.9999235214004152</v>
      </c>
      <c r="J200" s="11">
        <f t="shared" si="60"/>
        <v>97.473519467197605</v>
      </c>
      <c r="K200" s="11">
        <f t="shared" si="47"/>
        <v>4</v>
      </c>
      <c r="M200" s="11">
        <f t="shared" si="48"/>
        <v>245.16249999999999</v>
      </c>
      <c r="N200" s="11"/>
      <c r="O200" s="11">
        <f ca="1">$N$6*$G$9*($N$10*(B200/$D$6)^$V$7*(C200/$D$7)^$V$6*('Airfoil-1'!$C$7/$D$8)^($V$8)*(Stability!$CE$21/$D$9)^$V$9*(K200*IF(1=1,W200,$Y$12)/($G$11*$G$10))^$V$10*(1/($D$11*0+1))^$V$11-1)</f>
        <v>-37.073628071302046</v>
      </c>
      <c r="P200" s="11">
        <f t="shared" ca="1" si="49"/>
        <v>-6.3553816379270902</v>
      </c>
      <c r="Q200" s="11">
        <f t="shared" ca="1" si="50"/>
        <v>-3.4983987053265637</v>
      </c>
      <c r="R200" s="11">
        <f t="shared" ca="1" si="51"/>
        <v>-23.952605001078716</v>
      </c>
      <c r="S200" s="11">
        <f t="shared" ca="1" si="52"/>
        <v>27.315850928697948</v>
      </c>
      <c r="T200" s="11">
        <f t="shared" ca="1" si="53"/>
        <v>3.6668613620729094</v>
      </c>
      <c r="U200" s="11">
        <f t="shared" ca="1" si="54"/>
        <v>1.8559502946734363</v>
      </c>
      <c r="V200" s="11">
        <f t="shared" ca="1" si="55"/>
        <v>33.572323998921291</v>
      </c>
      <c r="W200" s="17">
        <f t="shared" ca="1" si="44"/>
        <v>288.13286105270458</v>
      </c>
      <c r="X200" s="11">
        <f t="shared" ca="1" si="61"/>
        <v>288.13286105270458</v>
      </c>
      <c r="Z200" s="11">
        <f t="shared" ca="1" si="56"/>
        <v>66.410986584365617</v>
      </c>
      <c r="AA200" s="11">
        <f t="shared" ca="1" si="57"/>
        <v>141.62684158436559</v>
      </c>
      <c r="AB200" s="11">
        <f t="shared" ca="1" si="63"/>
        <v>239.1003610515632</v>
      </c>
      <c r="AC200" s="11">
        <f t="shared" ca="1" si="64"/>
        <v>288.13286105270458</v>
      </c>
      <c r="AD200" s="12"/>
      <c r="AE200" s="11"/>
      <c r="AF200" s="11"/>
      <c r="AG200" s="11"/>
      <c r="AH200" s="11"/>
      <c r="AI200" s="11"/>
      <c r="AJ200" s="11"/>
      <c r="AK200" s="11"/>
      <c r="AL200" s="1"/>
      <c r="AM200" s="11"/>
      <c r="AN200" s="11"/>
      <c r="AO200" s="11"/>
    </row>
    <row r="201" spans="2:41" x14ac:dyDescent="0.25">
      <c r="B201" s="1">
        <f>'Geometry-Wing'!C201</f>
        <v>0.30481432099438527</v>
      </c>
      <c r="C201" s="1">
        <f>'Geometry-Wing'!D201</f>
        <v>3</v>
      </c>
      <c r="D201" s="1">
        <f t="shared" si="62"/>
        <v>0.91444296298315586</v>
      </c>
      <c r="E201" s="1">
        <f>'Geometry-Fuselage'!C201</f>
        <v>1.63</v>
      </c>
      <c r="G201" s="1">
        <f t="shared" si="58"/>
        <v>0.25</v>
      </c>
      <c r="H201" s="11">
        <f t="shared" si="59"/>
        <v>49.032500001141379</v>
      </c>
      <c r="I201" s="11">
        <f>H201/ISA!$B$5</f>
        <v>4.9999235214004152</v>
      </c>
      <c r="J201" s="11">
        <f t="shared" si="60"/>
        <v>97.473519467197605</v>
      </c>
      <c r="K201" s="11">
        <f t="shared" si="47"/>
        <v>4</v>
      </c>
      <c r="M201" s="11">
        <f t="shared" si="48"/>
        <v>245.16249999999999</v>
      </c>
      <c r="N201" s="11"/>
      <c r="O201" s="11">
        <f ca="1">$N$6*$G$9*($N$10*(B201/$D$6)^$V$7*(C201/$D$7)^$V$6*('Airfoil-1'!$C$7/$D$8)^($V$8)*(Stability!$CE$21/$D$9)^$V$9*(K201*IF(1=1,W201,$Y$12)/($G$11*$G$10))^$V$10*(1/($D$11*0+1))^$V$11-1)</f>
        <v>-37.073628071302046</v>
      </c>
      <c r="P201" s="11">
        <f t="shared" ca="1" si="49"/>
        <v>-6.3553816379270902</v>
      </c>
      <c r="Q201" s="11">
        <f t="shared" ca="1" si="50"/>
        <v>-3.4983987053265637</v>
      </c>
      <c r="R201" s="11">
        <f t="shared" ca="1" si="51"/>
        <v>-23.952605001078716</v>
      </c>
      <c r="S201" s="11">
        <f t="shared" ca="1" si="52"/>
        <v>27.315850928697948</v>
      </c>
      <c r="T201" s="11">
        <f t="shared" ca="1" si="53"/>
        <v>3.6668613620729094</v>
      </c>
      <c r="U201" s="11">
        <f t="shared" ca="1" si="54"/>
        <v>1.8559502946734363</v>
      </c>
      <c r="V201" s="11">
        <f t="shared" ca="1" si="55"/>
        <v>33.572323998921291</v>
      </c>
      <c r="W201" s="17">
        <f t="shared" ca="1" si="44"/>
        <v>288.13286105270458</v>
      </c>
      <c r="X201" s="11">
        <f t="shared" ca="1" si="61"/>
        <v>288.13286105270458</v>
      </c>
      <c r="Z201" s="11">
        <f t="shared" ca="1" si="56"/>
        <v>66.410986584365617</v>
      </c>
      <c r="AA201" s="11">
        <f t="shared" ca="1" si="57"/>
        <v>141.62684158436559</v>
      </c>
      <c r="AB201" s="11">
        <f t="shared" ca="1" si="63"/>
        <v>239.1003610515632</v>
      </c>
      <c r="AC201" s="11">
        <f t="shared" ca="1" si="64"/>
        <v>288.13286105270458</v>
      </c>
      <c r="AD201" s="12"/>
      <c r="AE201" s="11"/>
      <c r="AF201" s="11"/>
      <c r="AG201" s="11"/>
      <c r="AH201" s="11"/>
      <c r="AI201" s="11"/>
      <c r="AJ201" s="11"/>
      <c r="AK201" s="11"/>
      <c r="AL201" s="1"/>
      <c r="AM201" s="11"/>
      <c r="AN201" s="11"/>
      <c r="AO201" s="11"/>
    </row>
    <row r="202" spans="2:41" x14ac:dyDescent="0.25">
      <c r="B202" s="1">
        <f>'Geometry-Wing'!C202</f>
        <v>0.30481432099438527</v>
      </c>
      <c r="C202" s="1">
        <f>'Geometry-Wing'!D202</f>
        <v>3</v>
      </c>
      <c r="D202" s="1">
        <f t="shared" si="62"/>
        <v>0.91444296298315586</v>
      </c>
      <c r="E202" s="1">
        <f>'Geometry-Fuselage'!C202</f>
        <v>1.63</v>
      </c>
      <c r="G202" s="1">
        <f t="shared" si="58"/>
        <v>0.25</v>
      </c>
      <c r="H202" s="11">
        <f t="shared" si="59"/>
        <v>49.032500001141379</v>
      </c>
      <c r="I202" s="11">
        <f>H202/ISA!$B$5</f>
        <v>4.9999235214004152</v>
      </c>
      <c r="J202" s="11">
        <f t="shared" si="60"/>
        <v>97.473519467197605</v>
      </c>
      <c r="K202" s="11">
        <f t="shared" si="47"/>
        <v>4</v>
      </c>
      <c r="M202" s="11">
        <f t="shared" si="48"/>
        <v>245.16249999999999</v>
      </c>
      <c r="N202" s="11"/>
      <c r="O202" s="11">
        <f ca="1">$N$6*$G$9*($N$10*(B202/$D$6)^$V$7*(C202/$D$7)^$V$6*('Airfoil-1'!$C$7/$D$8)^($V$8)*(Stability!$CE$21/$D$9)^$V$9*(K202*IF(1=1,W202,$Y$12)/($G$11*$G$10))^$V$10*(1/($D$11*0+1))^$V$11-1)</f>
        <v>-37.073628071302046</v>
      </c>
      <c r="P202" s="11">
        <f t="shared" ca="1" si="49"/>
        <v>-6.3553816379270902</v>
      </c>
      <c r="Q202" s="11">
        <f t="shared" ca="1" si="50"/>
        <v>-3.4983987053265637</v>
      </c>
      <c r="R202" s="11">
        <f t="shared" ca="1" si="51"/>
        <v>-23.952605001078716</v>
      </c>
      <c r="S202" s="11">
        <f t="shared" ca="1" si="52"/>
        <v>27.315850928697948</v>
      </c>
      <c r="T202" s="11">
        <f t="shared" ca="1" si="53"/>
        <v>3.6668613620729094</v>
      </c>
      <c r="U202" s="11">
        <f t="shared" ca="1" si="54"/>
        <v>1.8559502946734363</v>
      </c>
      <c r="V202" s="11">
        <f t="shared" ca="1" si="55"/>
        <v>33.572323998921291</v>
      </c>
      <c r="W202" s="17">
        <f t="shared" ca="1" si="44"/>
        <v>288.13286105270458</v>
      </c>
      <c r="X202" s="11">
        <f t="shared" ca="1" si="61"/>
        <v>288.13286105270458</v>
      </c>
      <c r="Z202" s="11">
        <f t="shared" ca="1" si="56"/>
        <v>66.410986584365617</v>
      </c>
      <c r="AA202" s="11">
        <f t="shared" ca="1" si="57"/>
        <v>141.62684158436559</v>
      </c>
      <c r="AB202" s="11">
        <f t="shared" ca="1" si="63"/>
        <v>239.1003610515632</v>
      </c>
      <c r="AC202" s="11">
        <f t="shared" ca="1" si="64"/>
        <v>288.13286105270458</v>
      </c>
      <c r="AD202" s="12"/>
      <c r="AE202" s="11"/>
      <c r="AF202" s="11"/>
      <c r="AG202" s="11"/>
      <c r="AH202" s="11"/>
      <c r="AI202" s="11"/>
      <c r="AJ202" s="11"/>
      <c r="AK202" s="11"/>
      <c r="AL202" s="1"/>
      <c r="AM202" s="11"/>
      <c r="AN202" s="11"/>
      <c r="AO202" s="11"/>
    </row>
    <row r="203" spans="2:41" x14ac:dyDescent="0.25">
      <c r="B203" s="1">
        <f>'Geometry-Wing'!C203</f>
        <v>0.30481432099438527</v>
      </c>
      <c r="C203" s="1">
        <f>'Geometry-Wing'!D203</f>
        <v>3</v>
      </c>
      <c r="D203" s="1">
        <f t="shared" si="62"/>
        <v>0.91444296298315586</v>
      </c>
      <c r="E203" s="1">
        <f>'Geometry-Fuselage'!C203</f>
        <v>1.63</v>
      </c>
      <c r="G203" s="1">
        <f t="shared" si="58"/>
        <v>0.25</v>
      </c>
      <c r="H203" s="11">
        <f t="shared" si="59"/>
        <v>49.032500001141379</v>
      </c>
      <c r="I203" s="11">
        <f>H203/ISA!$B$5</f>
        <v>4.9999235214004152</v>
      </c>
      <c r="J203" s="11">
        <f t="shared" si="60"/>
        <v>97.473519467197605</v>
      </c>
      <c r="K203" s="11">
        <f t="shared" si="47"/>
        <v>4</v>
      </c>
      <c r="M203" s="11">
        <f t="shared" si="48"/>
        <v>245.16249999999999</v>
      </c>
      <c r="N203" s="11"/>
      <c r="O203" s="11">
        <f ca="1">$N$6*$G$9*($N$10*(B203/$D$6)^$V$7*(C203/$D$7)^$V$6*('Airfoil-1'!$C$7/$D$8)^($V$8)*(Stability!$CE$21/$D$9)^$V$9*(K203*IF(1=1,W203,$Y$12)/($G$11*$G$10))^$V$10*(1/($D$11*0+1))^$V$11-1)</f>
        <v>-37.073628071302046</v>
      </c>
      <c r="P203" s="11">
        <f t="shared" ca="1" si="49"/>
        <v>-6.3553816379270902</v>
      </c>
      <c r="Q203" s="11">
        <f t="shared" ca="1" si="50"/>
        <v>-3.4983987053265637</v>
      </c>
      <c r="R203" s="11">
        <f t="shared" ca="1" si="51"/>
        <v>-23.952605001078716</v>
      </c>
      <c r="S203" s="11">
        <f t="shared" ca="1" si="52"/>
        <v>27.315850928697948</v>
      </c>
      <c r="T203" s="11">
        <f t="shared" ca="1" si="53"/>
        <v>3.6668613620729094</v>
      </c>
      <c r="U203" s="11">
        <f t="shared" ca="1" si="54"/>
        <v>1.8559502946734363</v>
      </c>
      <c r="V203" s="11">
        <f t="shared" ca="1" si="55"/>
        <v>33.572323998921291</v>
      </c>
      <c r="W203" s="17">
        <f t="shared" ca="1" si="44"/>
        <v>288.13286105270458</v>
      </c>
      <c r="X203" s="11">
        <f t="shared" ca="1" si="61"/>
        <v>288.13286105270458</v>
      </c>
      <c r="Z203" s="11">
        <f t="shared" ca="1" si="56"/>
        <v>66.410986584365617</v>
      </c>
      <c r="AA203" s="11">
        <f t="shared" ca="1" si="57"/>
        <v>141.62684158436559</v>
      </c>
      <c r="AB203" s="11">
        <f t="shared" ca="1" si="63"/>
        <v>239.1003610515632</v>
      </c>
      <c r="AC203" s="11">
        <f t="shared" ca="1" si="64"/>
        <v>288.13286105270458</v>
      </c>
      <c r="AD203" s="12"/>
      <c r="AE203" s="11"/>
      <c r="AF203" s="11"/>
      <c r="AG203" s="11"/>
      <c r="AH203" s="11"/>
      <c r="AI203" s="11"/>
      <c r="AJ203" s="11"/>
      <c r="AK203" s="11"/>
      <c r="AL203" s="1"/>
      <c r="AM203" s="11"/>
      <c r="AN203" s="11"/>
      <c r="AO203" s="11"/>
    </row>
    <row r="204" spans="2:41" x14ac:dyDescent="0.25">
      <c r="B204" s="1">
        <f>'Geometry-Wing'!C204</f>
        <v>0.30481432099438527</v>
      </c>
      <c r="C204" s="1">
        <f>'Geometry-Wing'!D204</f>
        <v>3</v>
      </c>
      <c r="D204" s="1">
        <f t="shared" si="62"/>
        <v>0.91444296298315586</v>
      </c>
      <c r="E204" s="1">
        <f>'Geometry-Fuselage'!C204</f>
        <v>1.63</v>
      </c>
      <c r="G204" s="1">
        <f t="shared" si="58"/>
        <v>0.25</v>
      </c>
      <c r="H204" s="11">
        <f t="shared" si="59"/>
        <v>49.032500001141379</v>
      </c>
      <c r="I204" s="11">
        <f>H204/ISA!$B$5</f>
        <v>4.9999235214004152</v>
      </c>
      <c r="J204" s="11">
        <f t="shared" si="60"/>
        <v>97.473519467197605</v>
      </c>
      <c r="K204" s="11">
        <f t="shared" si="47"/>
        <v>4</v>
      </c>
      <c r="M204" s="11">
        <f t="shared" si="48"/>
        <v>245.16249999999999</v>
      </c>
      <c r="N204" s="11"/>
      <c r="O204" s="11">
        <f ca="1">$N$6*$G$9*($N$10*(B204/$D$6)^$V$7*(C204/$D$7)^$V$6*('Airfoil-1'!$C$7/$D$8)^($V$8)*(Stability!$CE$21/$D$9)^$V$9*(K204*IF(1=1,W204,$Y$12)/($G$11*$G$10))^$V$10*(1/($D$11*0+1))^$V$11-1)</f>
        <v>-37.073628071302046</v>
      </c>
      <c r="P204" s="11">
        <f t="shared" ca="1" si="49"/>
        <v>-6.3553816379270902</v>
      </c>
      <c r="Q204" s="11">
        <f t="shared" ca="1" si="50"/>
        <v>-3.4983987053265637</v>
      </c>
      <c r="R204" s="11">
        <f t="shared" ca="1" si="51"/>
        <v>-23.952605001078716</v>
      </c>
      <c r="S204" s="11">
        <f t="shared" ca="1" si="52"/>
        <v>27.315850928697948</v>
      </c>
      <c r="T204" s="11">
        <f t="shared" ca="1" si="53"/>
        <v>3.6668613620729094</v>
      </c>
      <c r="U204" s="11">
        <f t="shared" ca="1" si="54"/>
        <v>1.8559502946734363</v>
      </c>
      <c r="V204" s="11">
        <f t="shared" ca="1" si="55"/>
        <v>33.572323998921291</v>
      </c>
      <c r="W204" s="17">
        <f t="shared" ca="1" si="44"/>
        <v>288.13286105270458</v>
      </c>
      <c r="X204" s="11">
        <f t="shared" ca="1" si="61"/>
        <v>288.13286105270458</v>
      </c>
      <c r="Z204" s="11">
        <f t="shared" ca="1" si="56"/>
        <v>66.410986584365617</v>
      </c>
      <c r="AA204" s="11">
        <f t="shared" ca="1" si="57"/>
        <v>141.62684158436559</v>
      </c>
      <c r="AB204" s="11">
        <f t="shared" ca="1" si="63"/>
        <v>239.1003610515632</v>
      </c>
      <c r="AC204" s="11">
        <f t="shared" ca="1" si="64"/>
        <v>288.13286105270458</v>
      </c>
      <c r="AD204" s="12"/>
      <c r="AE204" s="11"/>
      <c r="AF204" s="11"/>
      <c r="AG204" s="11"/>
      <c r="AH204" s="11"/>
      <c r="AI204" s="11"/>
      <c r="AJ204" s="11"/>
      <c r="AK204" s="11"/>
      <c r="AL204" s="1"/>
      <c r="AM204" s="11"/>
      <c r="AN204" s="11"/>
      <c r="AO204" s="11"/>
    </row>
    <row r="205" spans="2:41" x14ac:dyDescent="0.25">
      <c r="B205" s="1">
        <f>'Geometry-Wing'!C205</f>
        <v>0.30481432099438527</v>
      </c>
      <c r="C205" s="1">
        <f>'Geometry-Wing'!D205</f>
        <v>3</v>
      </c>
      <c r="D205" s="1">
        <f t="shared" si="62"/>
        <v>0.91444296298315586</v>
      </c>
      <c r="E205" s="1">
        <f>'Geometry-Fuselage'!C205</f>
        <v>1.63</v>
      </c>
      <c r="G205" s="1">
        <f t="shared" si="58"/>
        <v>0.25</v>
      </c>
      <c r="H205" s="11">
        <f t="shared" si="59"/>
        <v>49.032500001141379</v>
      </c>
      <c r="I205" s="11">
        <f>H205/ISA!$B$5</f>
        <v>4.9999235214004152</v>
      </c>
      <c r="J205" s="11">
        <f t="shared" si="60"/>
        <v>97.473519467197605</v>
      </c>
      <c r="K205" s="11">
        <f t="shared" si="47"/>
        <v>4</v>
      </c>
      <c r="M205" s="11">
        <f t="shared" si="48"/>
        <v>245.16249999999999</v>
      </c>
      <c r="N205" s="11"/>
      <c r="O205" s="11">
        <f ca="1">$N$6*$G$9*($N$10*(B205/$D$6)^$V$7*(C205/$D$7)^$V$6*('Airfoil-1'!$C$7/$D$8)^($V$8)*(Stability!$CE$21/$D$9)^$V$9*(K205*IF(1=1,W205,$Y$12)/($G$11*$G$10))^$V$10*(1/($D$11*0+1))^$V$11-1)</f>
        <v>-37.073628071302046</v>
      </c>
      <c r="P205" s="11">
        <f t="shared" ca="1" si="49"/>
        <v>-6.3553816379270902</v>
      </c>
      <c r="Q205" s="11">
        <f t="shared" ca="1" si="50"/>
        <v>-3.4983987053265637</v>
      </c>
      <c r="R205" s="11">
        <f t="shared" ca="1" si="51"/>
        <v>-23.952605001078716</v>
      </c>
      <c r="S205" s="11">
        <f t="shared" ca="1" si="52"/>
        <v>27.315850928697948</v>
      </c>
      <c r="T205" s="11">
        <f t="shared" ca="1" si="53"/>
        <v>3.6668613620729094</v>
      </c>
      <c r="U205" s="11">
        <f t="shared" ca="1" si="54"/>
        <v>1.8559502946734363</v>
      </c>
      <c r="V205" s="11">
        <f t="shared" ca="1" si="55"/>
        <v>33.572323998921291</v>
      </c>
      <c r="W205" s="17">
        <f t="shared" ca="1" si="44"/>
        <v>288.13286105270458</v>
      </c>
      <c r="X205" s="11">
        <f t="shared" ca="1" si="61"/>
        <v>288.13286105270458</v>
      </c>
      <c r="Z205" s="11">
        <f t="shared" ca="1" si="56"/>
        <v>66.410986584365617</v>
      </c>
      <c r="AA205" s="11">
        <f t="shared" ca="1" si="57"/>
        <v>141.62684158436559</v>
      </c>
      <c r="AB205" s="11">
        <f t="shared" ca="1" si="63"/>
        <v>239.1003610515632</v>
      </c>
      <c r="AC205" s="11">
        <f t="shared" ca="1" si="64"/>
        <v>288.13286105270458</v>
      </c>
      <c r="AD205" s="12"/>
      <c r="AE205" s="11"/>
      <c r="AF205" s="11"/>
      <c r="AG205" s="11"/>
      <c r="AH205" s="11"/>
      <c r="AI205" s="11"/>
      <c r="AJ205" s="11"/>
      <c r="AK205" s="11"/>
      <c r="AL205" s="1"/>
      <c r="AM205" s="11"/>
      <c r="AN205" s="11"/>
      <c r="AO205" s="11"/>
    </row>
    <row r="206" spans="2:41" x14ac:dyDescent="0.25">
      <c r="B206" s="1">
        <f>'Geometry-Wing'!C206</f>
        <v>0.30481432099438527</v>
      </c>
      <c r="C206" s="1">
        <f>'Geometry-Wing'!D206</f>
        <v>3</v>
      </c>
      <c r="D206" s="1">
        <f t="shared" si="62"/>
        <v>0.91444296298315586</v>
      </c>
      <c r="E206" s="1">
        <f>'Geometry-Fuselage'!C206</f>
        <v>1.63</v>
      </c>
      <c r="G206" s="1">
        <f t="shared" si="58"/>
        <v>0.25</v>
      </c>
      <c r="H206" s="11">
        <f t="shared" si="59"/>
        <v>49.032500001141379</v>
      </c>
      <c r="I206" s="11">
        <f>H206/ISA!$B$5</f>
        <v>4.9999235214004152</v>
      </c>
      <c r="J206" s="11">
        <f t="shared" si="60"/>
        <v>97.473519467197605</v>
      </c>
      <c r="K206" s="11">
        <f t="shared" si="47"/>
        <v>4</v>
      </c>
      <c r="M206" s="11">
        <f t="shared" si="48"/>
        <v>245.16249999999999</v>
      </c>
      <c r="N206" s="11"/>
      <c r="O206" s="11">
        <f ca="1">$N$6*$G$9*($N$10*(B206/$D$6)^$V$7*(C206/$D$7)^$V$6*('Airfoil-1'!$C$7/$D$8)^($V$8)*(Stability!$CE$21/$D$9)^$V$9*(K206*IF(1=1,W206,$Y$12)/($G$11*$G$10))^$V$10*(1/($D$11*0+1))^$V$11-1)</f>
        <v>-37.073628071302046</v>
      </c>
      <c r="P206" s="11">
        <f t="shared" ca="1" si="49"/>
        <v>-6.3553816379270902</v>
      </c>
      <c r="Q206" s="11">
        <f t="shared" ca="1" si="50"/>
        <v>-3.4983987053265637</v>
      </c>
      <c r="R206" s="11">
        <f t="shared" ca="1" si="51"/>
        <v>-23.952605001078716</v>
      </c>
      <c r="S206" s="11">
        <f t="shared" ca="1" si="52"/>
        <v>27.315850928697948</v>
      </c>
      <c r="T206" s="11">
        <f t="shared" ca="1" si="53"/>
        <v>3.6668613620729094</v>
      </c>
      <c r="U206" s="11">
        <f t="shared" ca="1" si="54"/>
        <v>1.8559502946734363</v>
      </c>
      <c r="V206" s="11">
        <f t="shared" ca="1" si="55"/>
        <v>33.572323998921291</v>
      </c>
      <c r="W206" s="17">
        <f t="shared" ca="1" si="44"/>
        <v>288.13286105270458</v>
      </c>
      <c r="X206" s="11">
        <f t="shared" ca="1" si="61"/>
        <v>288.13286105270458</v>
      </c>
      <c r="Z206" s="11">
        <f t="shared" ca="1" si="56"/>
        <v>66.410986584365617</v>
      </c>
      <c r="AA206" s="11">
        <f t="shared" ca="1" si="57"/>
        <v>141.62684158436559</v>
      </c>
      <c r="AB206" s="11">
        <f t="shared" ca="1" si="63"/>
        <v>239.1003610515632</v>
      </c>
      <c r="AC206" s="11">
        <f t="shared" ca="1" si="64"/>
        <v>288.13286105270458</v>
      </c>
      <c r="AD206" s="12"/>
      <c r="AE206" s="11"/>
      <c r="AF206" s="11"/>
      <c r="AG206" s="11"/>
      <c r="AH206" s="11"/>
      <c r="AI206" s="11"/>
      <c r="AJ206" s="11"/>
      <c r="AK206" s="11"/>
      <c r="AL206" s="1"/>
      <c r="AM206" s="11"/>
      <c r="AN206" s="11"/>
      <c r="AO206" s="11"/>
    </row>
    <row r="207" spans="2:41" x14ac:dyDescent="0.25">
      <c r="B207" s="1">
        <f>'Geometry-Wing'!C207</f>
        <v>0.30481432099438527</v>
      </c>
      <c r="C207" s="1">
        <f>'Geometry-Wing'!D207</f>
        <v>3</v>
      </c>
      <c r="D207" s="1">
        <f t="shared" si="62"/>
        <v>0.91444296298315586</v>
      </c>
      <c r="E207" s="1">
        <f>'Geometry-Fuselage'!C207</f>
        <v>1.63</v>
      </c>
      <c r="G207" s="1">
        <f t="shared" si="58"/>
        <v>0.25</v>
      </c>
      <c r="H207" s="11">
        <f t="shared" si="59"/>
        <v>49.032500001141379</v>
      </c>
      <c r="I207" s="11">
        <f>H207/ISA!$B$5</f>
        <v>4.9999235214004152</v>
      </c>
      <c r="J207" s="11">
        <f t="shared" si="60"/>
        <v>97.473519467197605</v>
      </c>
      <c r="K207" s="11">
        <f t="shared" si="47"/>
        <v>4</v>
      </c>
      <c r="M207" s="11">
        <f t="shared" si="48"/>
        <v>245.16249999999999</v>
      </c>
      <c r="N207" s="11"/>
      <c r="O207" s="11">
        <f ca="1">$N$6*$G$9*($N$10*(B207/$D$6)^$V$7*(C207/$D$7)^$V$6*('Airfoil-1'!$C$7/$D$8)^($V$8)*(Stability!$CE$21/$D$9)^$V$9*(K207*IF(1=1,W207,$Y$12)/($G$11*$G$10))^$V$10*(1/($D$11*0+1))^$V$11-1)</f>
        <v>-37.073628071302046</v>
      </c>
      <c r="P207" s="11">
        <f t="shared" ca="1" si="49"/>
        <v>-6.3553816379270902</v>
      </c>
      <c r="Q207" s="11">
        <f t="shared" ca="1" si="50"/>
        <v>-3.4983987053265637</v>
      </c>
      <c r="R207" s="11">
        <f t="shared" ca="1" si="51"/>
        <v>-23.952605001078716</v>
      </c>
      <c r="S207" s="11">
        <f t="shared" ca="1" si="52"/>
        <v>27.315850928697948</v>
      </c>
      <c r="T207" s="11">
        <f t="shared" ca="1" si="53"/>
        <v>3.6668613620729094</v>
      </c>
      <c r="U207" s="11">
        <f t="shared" ca="1" si="54"/>
        <v>1.8559502946734363</v>
      </c>
      <c r="V207" s="11">
        <f t="shared" ca="1" si="55"/>
        <v>33.572323998921291</v>
      </c>
      <c r="W207" s="17">
        <f t="shared" ca="1" si="44"/>
        <v>288.13286105270458</v>
      </c>
      <c r="X207" s="11">
        <f t="shared" ca="1" si="61"/>
        <v>288.13286105270458</v>
      </c>
      <c r="Z207" s="11">
        <f t="shared" ca="1" si="56"/>
        <v>66.410986584365617</v>
      </c>
      <c r="AA207" s="11">
        <f t="shared" ca="1" si="57"/>
        <v>141.62684158436559</v>
      </c>
      <c r="AB207" s="11">
        <f t="shared" ca="1" si="63"/>
        <v>239.1003610515632</v>
      </c>
      <c r="AC207" s="11">
        <f t="shared" ca="1" si="64"/>
        <v>288.13286105270458</v>
      </c>
      <c r="AD207" s="12"/>
      <c r="AE207" s="11"/>
      <c r="AF207" s="11"/>
      <c r="AG207" s="11"/>
      <c r="AH207" s="11"/>
      <c r="AI207" s="11"/>
      <c r="AJ207" s="11"/>
      <c r="AK207" s="11"/>
      <c r="AL207" s="1"/>
      <c r="AM207" s="11"/>
      <c r="AN207" s="11"/>
      <c r="AO207" s="11"/>
    </row>
    <row r="208" spans="2:41" x14ac:dyDescent="0.25">
      <c r="B208" s="1">
        <f>'Geometry-Wing'!C208</f>
        <v>0.30481432099438527</v>
      </c>
      <c r="C208" s="1">
        <f>'Geometry-Wing'!D208</f>
        <v>3</v>
      </c>
      <c r="D208" s="1">
        <f t="shared" si="62"/>
        <v>0.91444296298315586</v>
      </c>
      <c r="E208" s="1">
        <f>'Geometry-Fuselage'!C208</f>
        <v>1.63</v>
      </c>
      <c r="G208" s="1">
        <f t="shared" si="58"/>
        <v>0.25</v>
      </c>
      <c r="H208" s="11">
        <f t="shared" si="59"/>
        <v>49.032500001141379</v>
      </c>
      <c r="I208" s="11">
        <f>H208/ISA!$B$5</f>
        <v>4.9999235214004152</v>
      </c>
      <c r="J208" s="11">
        <f t="shared" si="60"/>
        <v>97.473519467197605</v>
      </c>
      <c r="K208" s="11">
        <f t="shared" si="47"/>
        <v>4</v>
      </c>
      <c r="M208" s="11">
        <f t="shared" si="48"/>
        <v>245.16249999999999</v>
      </c>
      <c r="N208" s="11"/>
      <c r="O208" s="11">
        <f ca="1">$N$6*$G$9*($N$10*(B208/$D$6)^$V$7*(C208/$D$7)^$V$6*('Airfoil-1'!$C$7/$D$8)^($V$8)*(Stability!$CE$21/$D$9)^$V$9*(K208*IF(1=1,W208,$Y$12)/($G$11*$G$10))^$V$10*(1/($D$11*0+1))^$V$11-1)</f>
        <v>-37.073628071302046</v>
      </c>
      <c r="P208" s="11">
        <f t="shared" ca="1" si="49"/>
        <v>-6.3553816379270902</v>
      </c>
      <c r="Q208" s="11">
        <f t="shared" ca="1" si="50"/>
        <v>-3.4983987053265637</v>
      </c>
      <c r="R208" s="11">
        <f t="shared" ca="1" si="51"/>
        <v>-23.952605001078716</v>
      </c>
      <c r="S208" s="11">
        <f t="shared" ca="1" si="52"/>
        <v>27.315850928697948</v>
      </c>
      <c r="T208" s="11">
        <f t="shared" ca="1" si="53"/>
        <v>3.6668613620729094</v>
      </c>
      <c r="U208" s="11">
        <f t="shared" ca="1" si="54"/>
        <v>1.8559502946734363</v>
      </c>
      <c r="V208" s="11">
        <f t="shared" ca="1" si="55"/>
        <v>33.572323998921291</v>
      </c>
      <c r="W208" s="17">
        <f t="shared" ca="1" si="44"/>
        <v>288.13286105270458</v>
      </c>
      <c r="X208" s="11">
        <f t="shared" ca="1" si="61"/>
        <v>288.13286105270458</v>
      </c>
      <c r="Z208" s="11">
        <f t="shared" ca="1" si="56"/>
        <v>66.410986584365617</v>
      </c>
      <c r="AA208" s="11">
        <f t="shared" ca="1" si="57"/>
        <v>141.62684158436559</v>
      </c>
      <c r="AB208" s="11">
        <f t="shared" ca="1" si="63"/>
        <v>239.1003610515632</v>
      </c>
      <c r="AC208" s="11">
        <f t="shared" ca="1" si="64"/>
        <v>288.13286105270458</v>
      </c>
      <c r="AD208" s="12"/>
      <c r="AE208" s="11"/>
      <c r="AF208" s="11"/>
      <c r="AG208" s="11"/>
      <c r="AH208" s="11"/>
      <c r="AI208" s="11"/>
      <c r="AJ208" s="11"/>
      <c r="AK208" s="11"/>
      <c r="AL208" s="1"/>
      <c r="AM208" s="11"/>
      <c r="AN208" s="11"/>
      <c r="AO208" s="11"/>
    </row>
    <row r="209" spans="2:41" x14ac:dyDescent="0.25">
      <c r="B209" s="1">
        <f>'Geometry-Wing'!C209</f>
        <v>0.30481432099438527</v>
      </c>
      <c r="C209" s="1">
        <f>'Geometry-Wing'!D209</f>
        <v>3</v>
      </c>
      <c r="D209" s="1">
        <f t="shared" si="62"/>
        <v>0.91444296298315586</v>
      </c>
      <c r="E209" s="1">
        <f>'Geometry-Fuselage'!C209</f>
        <v>1.63</v>
      </c>
      <c r="G209" s="1">
        <f t="shared" si="58"/>
        <v>0.25</v>
      </c>
      <c r="H209" s="11">
        <f t="shared" si="59"/>
        <v>49.032500001141379</v>
      </c>
      <c r="I209" s="11">
        <f>H209/ISA!$B$5</f>
        <v>4.9999235214004152</v>
      </c>
      <c r="J209" s="11">
        <f t="shared" si="60"/>
        <v>97.473519467197605</v>
      </c>
      <c r="K209" s="11">
        <f t="shared" si="47"/>
        <v>4</v>
      </c>
      <c r="M209" s="11">
        <f t="shared" si="48"/>
        <v>245.16249999999999</v>
      </c>
      <c r="N209" s="11"/>
      <c r="O209" s="11">
        <f ca="1">$N$6*$G$9*($N$10*(B209/$D$6)^$V$7*(C209/$D$7)^$V$6*('Airfoil-1'!$C$7/$D$8)^($V$8)*(Stability!$CE$21/$D$9)^$V$9*(K209*IF(1=1,W209,$Y$12)/($G$11*$G$10))^$V$10*(1/($D$11*0+1))^$V$11-1)</f>
        <v>-37.073628071302046</v>
      </c>
      <c r="P209" s="11">
        <f t="shared" ca="1" si="49"/>
        <v>-6.3553816379270902</v>
      </c>
      <c r="Q209" s="11">
        <f t="shared" ca="1" si="50"/>
        <v>-3.4983987053265637</v>
      </c>
      <c r="R209" s="11">
        <f t="shared" ca="1" si="51"/>
        <v>-23.952605001078716</v>
      </c>
      <c r="S209" s="11">
        <f t="shared" ca="1" si="52"/>
        <v>27.315850928697948</v>
      </c>
      <c r="T209" s="11">
        <f t="shared" ca="1" si="53"/>
        <v>3.6668613620729094</v>
      </c>
      <c r="U209" s="11">
        <f t="shared" ca="1" si="54"/>
        <v>1.8559502946734363</v>
      </c>
      <c r="V209" s="11">
        <f t="shared" ca="1" si="55"/>
        <v>33.572323998921291</v>
      </c>
      <c r="W209" s="17">
        <f t="shared" ca="1" si="44"/>
        <v>288.13286105270458</v>
      </c>
      <c r="X209" s="11">
        <f t="shared" ca="1" si="61"/>
        <v>288.13286105270458</v>
      </c>
      <c r="Z209" s="11">
        <f t="shared" ca="1" si="56"/>
        <v>66.410986584365617</v>
      </c>
      <c r="AA209" s="11">
        <f t="shared" ca="1" si="57"/>
        <v>141.62684158436559</v>
      </c>
      <c r="AB209" s="11">
        <f t="shared" ca="1" si="63"/>
        <v>239.1003610515632</v>
      </c>
      <c r="AC209" s="11">
        <f t="shared" ca="1" si="64"/>
        <v>288.13286105270458</v>
      </c>
      <c r="AD209" s="12"/>
      <c r="AE209" s="11"/>
      <c r="AF209" s="11"/>
      <c r="AG209" s="11"/>
      <c r="AH209" s="11"/>
      <c r="AI209" s="11"/>
      <c r="AJ209" s="11"/>
      <c r="AK209" s="11"/>
      <c r="AL209" s="1"/>
      <c r="AM209" s="11"/>
      <c r="AN209" s="11"/>
      <c r="AO209" s="11"/>
    </row>
    <row r="210" spans="2:41" x14ac:dyDescent="0.25">
      <c r="B210" s="1">
        <f>'Geometry-Wing'!C210</f>
        <v>0.30481432099438527</v>
      </c>
      <c r="C210" s="1">
        <f>'Geometry-Wing'!D210</f>
        <v>3</v>
      </c>
      <c r="D210" s="1">
        <f t="shared" si="62"/>
        <v>0.91444296298315586</v>
      </c>
      <c r="E210" s="1">
        <f>'Geometry-Fuselage'!C210</f>
        <v>1.63</v>
      </c>
      <c r="G210" s="1">
        <f t="shared" si="58"/>
        <v>0.25</v>
      </c>
      <c r="H210" s="11">
        <f t="shared" si="59"/>
        <v>49.032500001141379</v>
      </c>
      <c r="I210" s="11">
        <f>H210/ISA!$B$5</f>
        <v>4.9999235214004152</v>
      </c>
      <c r="J210" s="11">
        <f t="shared" si="60"/>
        <v>97.473519467197605</v>
      </c>
      <c r="K210" s="11">
        <f t="shared" si="47"/>
        <v>4</v>
      </c>
      <c r="M210" s="11">
        <f t="shared" si="48"/>
        <v>245.16249999999999</v>
      </c>
      <c r="N210" s="11"/>
      <c r="O210" s="11">
        <f ca="1">$N$6*$G$9*($N$10*(B210/$D$6)^$V$7*(C210/$D$7)^$V$6*('Airfoil-1'!$C$7/$D$8)^($V$8)*(Stability!$CE$21/$D$9)^$V$9*(K210*IF(1=1,W210,$Y$12)/($G$11*$G$10))^$V$10*(1/($D$11*0+1))^$V$11-1)</f>
        <v>-37.073628071302046</v>
      </c>
      <c r="P210" s="11">
        <f t="shared" ca="1" si="49"/>
        <v>-6.3553816379270902</v>
      </c>
      <c r="Q210" s="11">
        <f t="shared" ca="1" si="50"/>
        <v>-3.4983987053265637</v>
      </c>
      <c r="R210" s="11">
        <f t="shared" ca="1" si="51"/>
        <v>-23.952605001078716</v>
      </c>
      <c r="S210" s="11">
        <f t="shared" ca="1" si="52"/>
        <v>27.315850928697948</v>
      </c>
      <c r="T210" s="11">
        <f t="shared" ca="1" si="53"/>
        <v>3.6668613620729094</v>
      </c>
      <c r="U210" s="11">
        <f t="shared" ca="1" si="54"/>
        <v>1.8559502946734363</v>
      </c>
      <c r="V210" s="11">
        <f t="shared" ca="1" si="55"/>
        <v>33.572323998921291</v>
      </c>
      <c r="W210" s="17">
        <f t="shared" ca="1" si="44"/>
        <v>288.13286105270458</v>
      </c>
      <c r="X210" s="11">
        <f t="shared" ca="1" si="61"/>
        <v>288.13286105270458</v>
      </c>
      <c r="Z210" s="11">
        <f t="shared" ca="1" si="56"/>
        <v>66.410986584365617</v>
      </c>
      <c r="AA210" s="11">
        <f t="shared" ca="1" si="57"/>
        <v>141.62684158436559</v>
      </c>
      <c r="AB210" s="11">
        <f t="shared" ca="1" si="63"/>
        <v>239.1003610515632</v>
      </c>
      <c r="AC210" s="11">
        <f t="shared" ca="1" si="64"/>
        <v>288.13286105270458</v>
      </c>
      <c r="AD210" s="12"/>
      <c r="AE210" s="11"/>
      <c r="AF210" s="11"/>
      <c r="AG210" s="11"/>
      <c r="AH210" s="11"/>
      <c r="AI210" s="11"/>
      <c r="AJ210" s="11"/>
      <c r="AK210" s="11"/>
      <c r="AL210" s="1"/>
      <c r="AM210" s="11"/>
      <c r="AN210" s="11"/>
      <c r="AO210" s="11"/>
    </row>
    <row r="211" spans="2:41" x14ac:dyDescent="0.25">
      <c r="B211" s="1">
        <f>'Geometry-Wing'!C211</f>
        <v>0.30481432099438527</v>
      </c>
      <c r="C211" s="1">
        <f>'Geometry-Wing'!D211</f>
        <v>3</v>
      </c>
      <c r="D211" s="1">
        <f t="shared" si="62"/>
        <v>0.91444296298315586</v>
      </c>
      <c r="E211" s="1">
        <f>'Geometry-Fuselage'!C211</f>
        <v>1.63</v>
      </c>
      <c r="G211" s="1">
        <f t="shared" si="58"/>
        <v>0.25</v>
      </c>
      <c r="H211" s="11">
        <f t="shared" si="59"/>
        <v>49.032500001141379</v>
      </c>
      <c r="I211" s="11">
        <f>H211/ISA!$B$5</f>
        <v>4.9999235214004152</v>
      </c>
      <c r="J211" s="11">
        <f t="shared" si="60"/>
        <v>97.473519467197605</v>
      </c>
      <c r="K211" s="11">
        <f t="shared" si="47"/>
        <v>4</v>
      </c>
      <c r="M211" s="11">
        <f t="shared" si="48"/>
        <v>245.16249999999999</v>
      </c>
      <c r="N211" s="11"/>
      <c r="O211" s="11">
        <f ca="1">$N$6*$G$9*($N$10*(B211/$D$6)^$V$7*(C211/$D$7)^$V$6*('Airfoil-1'!$C$7/$D$8)^($V$8)*(Stability!$CE$21/$D$9)^$V$9*(K211*IF(1=1,W211,$Y$12)/($G$11*$G$10))^$V$10*(1/($D$11*0+1))^$V$11-1)</f>
        <v>-37.073628071302046</v>
      </c>
      <c r="P211" s="11">
        <f t="shared" ca="1" si="49"/>
        <v>-6.3553816379270902</v>
      </c>
      <c r="Q211" s="11">
        <f t="shared" ca="1" si="50"/>
        <v>-3.4983987053265637</v>
      </c>
      <c r="R211" s="11">
        <f t="shared" ca="1" si="51"/>
        <v>-23.952605001078716</v>
      </c>
      <c r="S211" s="11">
        <f t="shared" ca="1" si="52"/>
        <v>27.315850928697948</v>
      </c>
      <c r="T211" s="11">
        <f t="shared" ca="1" si="53"/>
        <v>3.6668613620729094</v>
      </c>
      <c r="U211" s="11">
        <f t="shared" ca="1" si="54"/>
        <v>1.8559502946734363</v>
      </c>
      <c r="V211" s="11">
        <f t="shared" ca="1" si="55"/>
        <v>33.572323998921291</v>
      </c>
      <c r="W211" s="17">
        <f t="shared" ca="1" si="44"/>
        <v>288.13286105270458</v>
      </c>
      <c r="X211" s="11">
        <f t="shared" ca="1" si="61"/>
        <v>288.13286105270458</v>
      </c>
      <c r="Z211" s="11">
        <f t="shared" ca="1" si="56"/>
        <v>66.410986584365617</v>
      </c>
      <c r="AA211" s="11">
        <f t="shared" ca="1" si="57"/>
        <v>141.62684158436559</v>
      </c>
      <c r="AB211" s="11">
        <f t="shared" ca="1" si="63"/>
        <v>239.1003610515632</v>
      </c>
      <c r="AC211" s="11">
        <f t="shared" ca="1" si="64"/>
        <v>288.13286105270458</v>
      </c>
      <c r="AD211" s="12"/>
      <c r="AE211" s="11"/>
      <c r="AF211" s="11"/>
      <c r="AG211" s="11"/>
      <c r="AH211" s="11"/>
      <c r="AI211" s="11"/>
      <c r="AJ211" s="11"/>
      <c r="AK211" s="11"/>
      <c r="AL211" s="1"/>
      <c r="AM211" s="11"/>
      <c r="AN211" s="11"/>
      <c r="AO211" s="11"/>
    </row>
    <row r="212" spans="2:41" x14ac:dyDescent="0.25">
      <c r="B212" s="1">
        <f>'Geometry-Wing'!C212</f>
        <v>0.30481432099438527</v>
      </c>
      <c r="C212" s="1">
        <f>'Geometry-Wing'!D212</f>
        <v>3</v>
      </c>
      <c r="D212" s="1">
        <f t="shared" si="62"/>
        <v>0.91444296298315586</v>
      </c>
      <c r="E212" s="1">
        <f>'Geometry-Fuselage'!C212</f>
        <v>1.63</v>
      </c>
      <c r="G212" s="1">
        <f t="shared" si="58"/>
        <v>0.25</v>
      </c>
      <c r="H212" s="11">
        <f t="shared" si="59"/>
        <v>49.032500001141379</v>
      </c>
      <c r="I212" s="11">
        <f>H212/ISA!$B$5</f>
        <v>4.9999235214004152</v>
      </c>
      <c r="J212" s="11">
        <f t="shared" si="60"/>
        <v>97.473519467197605</v>
      </c>
      <c r="K212" s="11">
        <f t="shared" si="47"/>
        <v>4</v>
      </c>
      <c r="M212" s="11">
        <f t="shared" si="48"/>
        <v>245.16249999999999</v>
      </c>
      <c r="N212" s="11"/>
      <c r="O212" s="11">
        <f ca="1">$N$6*$G$9*($N$10*(B212/$D$6)^$V$7*(C212/$D$7)^$V$6*('Airfoil-1'!$C$7/$D$8)^($V$8)*(Stability!$CE$21/$D$9)^$V$9*(K212*IF(1=1,W212,$Y$12)/($G$11*$G$10))^$V$10*(1/($D$11*0+1))^$V$11-1)</f>
        <v>-37.073628071302046</v>
      </c>
      <c r="P212" s="11">
        <f t="shared" ca="1" si="49"/>
        <v>-6.3553816379270902</v>
      </c>
      <c r="Q212" s="11">
        <f t="shared" ca="1" si="50"/>
        <v>-3.4983987053265637</v>
      </c>
      <c r="R212" s="11">
        <f t="shared" ca="1" si="51"/>
        <v>-23.952605001078716</v>
      </c>
      <c r="S212" s="11">
        <f t="shared" ca="1" si="52"/>
        <v>27.315850928697948</v>
      </c>
      <c r="T212" s="11">
        <f t="shared" ca="1" si="53"/>
        <v>3.6668613620729094</v>
      </c>
      <c r="U212" s="11">
        <f t="shared" ca="1" si="54"/>
        <v>1.8559502946734363</v>
      </c>
      <c r="V212" s="11">
        <f t="shared" ca="1" si="55"/>
        <v>33.572323998921291</v>
      </c>
      <c r="W212" s="17">
        <f t="shared" ca="1" si="44"/>
        <v>288.13286105270458</v>
      </c>
      <c r="X212" s="11">
        <f t="shared" ca="1" si="61"/>
        <v>288.13286105270458</v>
      </c>
      <c r="Z212" s="11">
        <f t="shared" ca="1" si="56"/>
        <v>66.410986584365617</v>
      </c>
      <c r="AA212" s="11">
        <f t="shared" ca="1" si="57"/>
        <v>141.62684158436559</v>
      </c>
      <c r="AB212" s="11">
        <f t="shared" ca="1" si="63"/>
        <v>239.1003610515632</v>
      </c>
      <c r="AC212" s="11">
        <f t="shared" ca="1" si="64"/>
        <v>288.13286105270458</v>
      </c>
      <c r="AD212" s="12"/>
      <c r="AE212" s="11"/>
      <c r="AF212" s="11"/>
      <c r="AG212" s="11"/>
      <c r="AH212" s="11"/>
      <c r="AI212" s="11"/>
      <c r="AJ212" s="11"/>
      <c r="AK212" s="11"/>
      <c r="AL212" s="1"/>
      <c r="AM212" s="11"/>
      <c r="AN212" s="11"/>
      <c r="AO212" s="11"/>
    </row>
    <row r="213" spans="2:41" x14ac:dyDescent="0.25">
      <c r="B213" s="1">
        <f>'Geometry-Wing'!C213</f>
        <v>0.30481432099438527</v>
      </c>
      <c r="C213" s="1">
        <f>'Geometry-Wing'!D213</f>
        <v>3</v>
      </c>
      <c r="D213" s="1">
        <f t="shared" si="62"/>
        <v>0.91444296298315586</v>
      </c>
      <c r="E213" s="1">
        <f>'Geometry-Fuselage'!C213</f>
        <v>1.63</v>
      </c>
      <c r="G213" s="1">
        <f t="shared" si="58"/>
        <v>0.25</v>
      </c>
      <c r="H213" s="11">
        <f t="shared" si="59"/>
        <v>49.032500001141379</v>
      </c>
      <c r="I213" s="11">
        <f>H213/ISA!$B$5</f>
        <v>4.9999235214004152</v>
      </c>
      <c r="J213" s="11">
        <f t="shared" si="60"/>
        <v>97.473519467197605</v>
      </c>
      <c r="K213" s="11">
        <f t="shared" si="47"/>
        <v>4</v>
      </c>
      <c r="M213" s="11">
        <f t="shared" si="48"/>
        <v>245.16249999999999</v>
      </c>
      <c r="N213" s="11"/>
      <c r="O213" s="11">
        <f ca="1">$N$6*$G$9*($N$10*(B213/$D$6)^$V$7*(C213/$D$7)^$V$6*('Airfoil-1'!$C$7/$D$8)^($V$8)*(Stability!$CE$21/$D$9)^$V$9*(K213*IF(1=1,W213,$Y$12)/($G$11*$G$10))^$V$10*(1/($D$11*0+1))^$V$11-1)</f>
        <v>-37.073628071302046</v>
      </c>
      <c r="P213" s="11">
        <f t="shared" ca="1" si="49"/>
        <v>-6.3553816379270902</v>
      </c>
      <c r="Q213" s="11">
        <f t="shared" ca="1" si="50"/>
        <v>-3.4983987053265637</v>
      </c>
      <c r="R213" s="11">
        <f t="shared" ca="1" si="51"/>
        <v>-23.952605001078716</v>
      </c>
      <c r="S213" s="11">
        <f t="shared" ca="1" si="52"/>
        <v>27.315850928697948</v>
      </c>
      <c r="T213" s="11">
        <f t="shared" ca="1" si="53"/>
        <v>3.6668613620729094</v>
      </c>
      <c r="U213" s="11">
        <f t="shared" ca="1" si="54"/>
        <v>1.8559502946734363</v>
      </c>
      <c r="V213" s="11">
        <f t="shared" ca="1" si="55"/>
        <v>33.572323998921291</v>
      </c>
      <c r="W213" s="17">
        <f t="shared" ref="W213:W220" ca="1" si="65">IF(ISERROR(X213),$G$9,X213)</f>
        <v>288.13286105270458</v>
      </c>
      <c r="X213" s="11">
        <f t="shared" ca="1" si="61"/>
        <v>288.13286105270458</v>
      </c>
      <c r="Z213" s="11">
        <f t="shared" ca="1" si="56"/>
        <v>66.410986584365617</v>
      </c>
      <c r="AA213" s="11">
        <f t="shared" ca="1" si="57"/>
        <v>141.62684158436559</v>
      </c>
      <c r="AB213" s="11">
        <f t="shared" ref="AB213:AB220" ca="1" si="66">Z213+J213+$G$8</f>
        <v>239.1003610515632</v>
      </c>
      <c r="AC213" s="11">
        <f t="shared" ref="AC213:AC220" ca="1" si="67">IF($N$3=1,M213,IF(OR($N$3=2,$N$3=4),W213,IF($N$3=3,$Y$6,IF($N$3=5,(M213+W213)/2,M213))))</f>
        <v>288.13286105270458</v>
      </c>
      <c r="AD213" s="12"/>
      <c r="AE213" s="11"/>
      <c r="AF213" s="11"/>
      <c r="AG213" s="11"/>
      <c r="AH213" s="11"/>
      <c r="AI213" s="11"/>
      <c r="AJ213" s="11"/>
      <c r="AK213" s="11"/>
      <c r="AL213" s="1"/>
      <c r="AM213" s="11"/>
      <c r="AN213" s="11"/>
      <c r="AO213" s="11"/>
    </row>
    <row r="214" spans="2:41" x14ac:dyDescent="0.25">
      <c r="B214" s="1">
        <f>'Geometry-Wing'!C214</f>
        <v>0.30481432099438527</v>
      </c>
      <c r="C214" s="1">
        <f>'Geometry-Wing'!D214</f>
        <v>3</v>
      </c>
      <c r="D214" s="1">
        <f t="shared" si="62"/>
        <v>0.91444296298315586</v>
      </c>
      <c r="E214" s="1">
        <f>'Geometry-Fuselage'!C214</f>
        <v>1.63</v>
      </c>
      <c r="G214" s="1">
        <f t="shared" si="58"/>
        <v>0.25</v>
      </c>
      <c r="H214" s="11">
        <f t="shared" si="59"/>
        <v>49.032500001141379</v>
      </c>
      <c r="I214" s="11">
        <f>H214/ISA!$B$5</f>
        <v>4.9999235214004152</v>
      </c>
      <c r="J214" s="11">
        <f t="shared" si="60"/>
        <v>97.473519467197605</v>
      </c>
      <c r="K214" s="11">
        <f t="shared" ref="K214:K220" si="68">$G$12</f>
        <v>4</v>
      </c>
      <c r="M214" s="11">
        <f t="shared" ref="M214:M220" si="69">(H214+J214+$G$8+$N$10*$G$9*(B214/$D$6)^$K$7*(C214/$D$7)^$K$6)*0+$G$10</f>
        <v>245.16249999999999</v>
      </c>
      <c r="N214" s="11"/>
      <c r="O214" s="11">
        <f ca="1">$N$6*$G$9*($N$10*(B214/$D$6)^$V$7*(C214/$D$7)^$V$6*('Airfoil-1'!$C$7/$D$8)^($V$8)*(Stability!$CE$21/$D$9)^$V$9*(K214*IF(1=1,W214,$Y$12)/($G$11*$G$10))^$V$10*(1/($D$11*0+1))^$V$11-1)</f>
        <v>-37.073628071302046</v>
      </c>
      <c r="P214" s="11">
        <f t="shared" ref="P214:P220" ca="1" si="70">$N$7*$G$9*($N$10*(B214/$D$6)^1.794*(C214/$D$7)^0.896*(K214*IF(1=1,W214,$Y$12)/($G$11*$G$10))^0.414-1)</f>
        <v>-6.3553816379270902</v>
      </c>
      <c r="Q214" s="11">
        <f t="shared" ref="Q214:Q220" ca="1" si="71">$N$8*$G$9*($N$10*(B214/$D$6)^0.873*(C214/$D$7)^1.747*(K214*IF(1=1,W214,$Y$12)/($G$11*$G$10))^0.376-1)</f>
        <v>-3.4983987053265637</v>
      </c>
      <c r="R214" s="11">
        <f t="shared" ref="R214:R220" ca="1" si="72">$N$9*$G$9*((E214/$D$10)^1*(K214*IF(1=1,W214,$Y$12)/($G$11*$G$10))^0.5-1)</f>
        <v>-23.952605001078716</v>
      </c>
      <c r="S214" s="11">
        <f t="shared" ref="S214:S220" ca="1" si="73">$N$6*$G$9+O214</f>
        <v>27.315850928697948</v>
      </c>
      <c r="T214" s="11">
        <f t="shared" ref="T214:T220" ca="1" si="74">$N$7*$G$9+P214</f>
        <v>3.6668613620729094</v>
      </c>
      <c r="U214" s="11">
        <f t="shared" ref="U214:U220" ca="1" si="75">$N$8*$G$9+Q214</f>
        <v>1.8559502946734363</v>
      </c>
      <c r="V214" s="11">
        <f t="shared" ref="V214:V220" ca="1" si="76">$N$9*$G$9+R214</f>
        <v>33.572323998921291</v>
      </c>
      <c r="W214" s="17">
        <f t="shared" ca="1" si="65"/>
        <v>288.13286105270458</v>
      </c>
      <c r="X214" s="11">
        <f t="shared" ca="1" si="61"/>
        <v>288.13286105270458</v>
      </c>
      <c r="Z214" s="11">
        <f t="shared" ref="Z214:Z220" ca="1" si="77">AC214-(H214+J214+$G$8)</f>
        <v>66.410986584365617</v>
      </c>
      <c r="AA214" s="11">
        <f t="shared" ref="AA214:AA220" ca="1" si="78">$G$8+Z214</f>
        <v>141.62684158436559</v>
      </c>
      <c r="AB214" s="11">
        <f t="shared" ca="1" si="66"/>
        <v>239.1003610515632</v>
      </c>
      <c r="AC214" s="11">
        <f t="shared" ca="1" si="67"/>
        <v>288.13286105270458</v>
      </c>
      <c r="AD214" s="12"/>
      <c r="AE214" s="11"/>
      <c r="AF214" s="11"/>
      <c r="AG214" s="11"/>
      <c r="AH214" s="11"/>
      <c r="AI214" s="11"/>
      <c r="AJ214" s="11"/>
      <c r="AK214" s="11"/>
      <c r="AL214" s="1"/>
      <c r="AM214" s="11"/>
      <c r="AN214" s="11"/>
      <c r="AO214" s="11"/>
    </row>
    <row r="215" spans="2:41" x14ac:dyDescent="0.25">
      <c r="B215" s="1">
        <f>'Geometry-Wing'!C215</f>
        <v>0.30481432099438527</v>
      </c>
      <c r="C215" s="1">
        <f>'Geometry-Wing'!D215</f>
        <v>3</v>
      </c>
      <c r="D215" s="1">
        <f t="shared" si="62"/>
        <v>0.91444296298315586</v>
      </c>
      <c r="E215" s="1">
        <f>'Geometry-Fuselage'!C215</f>
        <v>1.63</v>
      </c>
      <c r="G215" s="1">
        <f t="shared" ref="G215:G220" si="79">G214</f>
        <v>0.25</v>
      </c>
      <c r="H215" s="11">
        <f t="shared" ref="H215:H220" si="80">H214</f>
        <v>49.032500001141379</v>
      </c>
      <c r="I215" s="11">
        <f>H215/ISA!$B$5</f>
        <v>4.9999235214004152</v>
      </c>
      <c r="J215" s="11">
        <f t="shared" ref="J215:J220" si="81">J214</f>
        <v>97.473519467197605</v>
      </c>
      <c r="K215" s="11">
        <f t="shared" si="68"/>
        <v>4</v>
      </c>
      <c r="M215" s="11">
        <f t="shared" si="69"/>
        <v>245.16249999999999</v>
      </c>
      <c r="N215" s="11"/>
      <c r="O215" s="11">
        <f ca="1">$N$6*$G$9*($N$10*(B215/$D$6)^$V$7*(C215/$D$7)^$V$6*('Airfoil-1'!$C$7/$D$8)^($V$8)*(Stability!$CE$21/$D$9)^$V$9*(K215*IF(1=1,W215,$Y$12)/($G$11*$G$10))^$V$10*(1/($D$11*0+1))^$V$11-1)</f>
        <v>-37.073628071302046</v>
      </c>
      <c r="P215" s="11">
        <f t="shared" ca="1" si="70"/>
        <v>-6.3553816379270902</v>
      </c>
      <c r="Q215" s="11">
        <f t="shared" ca="1" si="71"/>
        <v>-3.4983987053265637</v>
      </c>
      <c r="R215" s="11">
        <f t="shared" ca="1" si="72"/>
        <v>-23.952605001078716</v>
      </c>
      <c r="S215" s="11">
        <f t="shared" ca="1" si="73"/>
        <v>27.315850928697948</v>
      </c>
      <c r="T215" s="11">
        <f t="shared" ca="1" si="74"/>
        <v>3.6668613620729094</v>
      </c>
      <c r="U215" s="11">
        <f t="shared" ca="1" si="75"/>
        <v>1.8559502946734363</v>
      </c>
      <c r="V215" s="11">
        <f t="shared" ca="1" si="76"/>
        <v>33.572323998921291</v>
      </c>
      <c r="W215" s="17">
        <f t="shared" ca="1" si="65"/>
        <v>288.13286105270458</v>
      </c>
      <c r="X215" s="11">
        <f t="shared" ref="X215:X220" ca="1" si="82">X214</f>
        <v>288.13286105270458</v>
      </c>
      <c r="Z215" s="11">
        <f t="shared" ca="1" si="77"/>
        <v>66.410986584365617</v>
      </c>
      <c r="AA215" s="11">
        <f t="shared" ca="1" si="78"/>
        <v>141.62684158436559</v>
      </c>
      <c r="AB215" s="11">
        <f t="shared" ca="1" si="66"/>
        <v>239.1003610515632</v>
      </c>
      <c r="AC215" s="11">
        <f t="shared" ca="1" si="67"/>
        <v>288.13286105270458</v>
      </c>
      <c r="AD215" s="12"/>
      <c r="AE215" s="11"/>
      <c r="AF215" s="11"/>
      <c r="AG215" s="11"/>
      <c r="AH215" s="11"/>
      <c r="AI215" s="11"/>
      <c r="AJ215" s="11"/>
      <c r="AK215" s="11"/>
      <c r="AL215" s="1"/>
      <c r="AM215" s="11"/>
      <c r="AN215" s="11"/>
      <c r="AO215" s="11"/>
    </row>
    <row r="216" spans="2:41" x14ac:dyDescent="0.25">
      <c r="B216" s="1">
        <f>'Geometry-Wing'!C216</f>
        <v>0.30481432099438527</v>
      </c>
      <c r="C216" s="1">
        <f>'Geometry-Wing'!D216</f>
        <v>3</v>
      </c>
      <c r="D216" s="1">
        <f t="shared" si="62"/>
        <v>0.91444296298315586</v>
      </c>
      <c r="E216" s="1">
        <f>'Geometry-Fuselage'!C216</f>
        <v>1.63</v>
      </c>
      <c r="G216" s="1">
        <f t="shared" si="79"/>
        <v>0.25</v>
      </c>
      <c r="H216" s="11">
        <f t="shared" si="80"/>
        <v>49.032500001141379</v>
      </c>
      <c r="I216" s="11">
        <f>H216/ISA!$B$5</f>
        <v>4.9999235214004152</v>
      </c>
      <c r="J216" s="11">
        <f t="shared" si="81"/>
        <v>97.473519467197605</v>
      </c>
      <c r="K216" s="11">
        <f t="shared" si="68"/>
        <v>4</v>
      </c>
      <c r="M216" s="11">
        <f t="shared" si="69"/>
        <v>245.16249999999999</v>
      </c>
      <c r="N216" s="11"/>
      <c r="O216" s="11">
        <f ca="1">$N$6*$G$9*($N$10*(B216/$D$6)^$V$7*(C216/$D$7)^$V$6*('Airfoil-1'!$C$7/$D$8)^($V$8)*(Stability!$CE$21/$D$9)^$V$9*(K216*IF(1=1,W216,$Y$12)/($G$11*$G$10))^$V$10*(1/($D$11*0+1))^$V$11-1)</f>
        <v>-37.073628071302046</v>
      </c>
      <c r="P216" s="11">
        <f t="shared" ca="1" si="70"/>
        <v>-6.3553816379270902</v>
      </c>
      <c r="Q216" s="11">
        <f t="shared" ca="1" si="71"/>
        <v>-3.4983987053265637</v>
      </c>
      <c r="R216" s="11">
        <f t="shared" ca="1" si="72"/>
        <v>-23.952605001078716</v>
      </c>
      <c r="S216" s="11">
        <f t="shared" ca="1" si="73"/>
        <v>27.315850928697948</v>
      </c>
      <c r="T216" s="11">
        <f t="shared" ca="1" si="74"/>
        <v>3.6668613620729094</v>
      </c>
      <c r="U216" s="11">
        <f t="shared" ca="1" si="75"/>
        <v>1.8559502946734363</v>
      </c>
      <c r="V216" s="11">
        <f t="shared" ca="1" si="76"/>
        <v>33.572323998921291</v>
      </c>
      <c r="W216" s="17">
        <f t="shared" ca="1" si="65"/>
        <v>288.13286105270458</v>
      </c>
      <c r="X216" s="11">
        <f t="shared" ca="1" si="82"/>
        <v>288.13286105270458</v>
      </c>
      <c r="Z216" s="11">
        <f t="shared" ca="1" si="77"/>
        <v>66.410986584365617</v>
      </c>
      <c r="AA216" s="11">
        <f t="shared" ca="1" si="78"/>
        <v>141.62684158436559</v>
      </c>
      <c r="AB216" s="11">
        <f t="shared" ca="1" si="66"/>
        <v>239.1003610515632</v>
      </c>
      <c r="AC216" s="11">
        <f t="shared" ca="1" si="67"/>
        <v>288.13286105270458</v>
      </c>
      <c r="AD216" s="12"/>
      <c r="AE216" s="11"/>
      <c r="AF216" s="11"/>
      <c r="AG216" s="11"/>
      <c r="AH216" s="11"/>
      <c r="AI216" s="11"/>
      <c r="AJ216" s="11"/>
      <c r="AK216" s="11"/>
      <c r="AL216" s="1"/>
      <c r="AM216" s="11"/>
      <c r="AN216" s="11"/>
      <c r="AO216" s="11"/>
    </row>
    <row r="217" spans="2:41" x14ac:dyDescent="0.25">
      <c r="B217" s="1">
        <f>'Geometry-Wing'!C217</f>
        <v>0.30481432099438527</v>
      </c>
      <c r="C217" s="1">
        <f>'Geometry-Wing'!D217</f>
        <v>3</v>
      </c>
      <c r="D217" s="1">
        <f t="shared" si="62"/>
        <v>0.91444296298315586</v>
      </c>
      <c r="E217" s="1">
        <f>'Geometry-Fuselage'!C217</f>
        <v>1.63</v>
      </c>
      <c r="G217" s="1">
        <f t="shared" si="79"/>
        <v>0.25</v>
      </c>
      <c r="H217" s="11">
        <f t="shared" si="80"/>
        <v>49.032500001141379</v>
      </c>
      <c r="I217" s="11">
        <f>H217/ISA!$B$5</f>
        <v>4.9999235214004152</v>
      </c>
      <c r="J217" s="11">
        <f t="shared" si="81"/>
        <v>97.473519467197605</v>
      </c>
      <c r="K217" s="11">
        <f t="shared" si="68"/>
        <v>4</v>
      </c>
      <c r="M217" s="11">
        <f t="shared" si="69"/>
        <v>245.16249999999999</v>
      </c>
      <c r="N217" s="11"/>
      <c r="O217" s="11">
        <f ca="1">$N$6*$G$9*($N$10*(B217/$D$6)^$V$7*(C217/$D$7)^$V$6*('Airfoil-1'!$C$7/$D$8)^($V$8)*(Stability!$CE$21/$D$9)^$V$9*(K217*IF(1=1,W217,$Y$12)/($G$11*$G$10))^$V$10*(1/($D$11*0+1))^$V$11-1)</f>
        <v>-37.073628071302046</v>
      </c>
      <c r="P217" s="11">
        <f t="shared" ca="1" si="70"/>
        <v>-6.3553816379270902</v>
      </c>
      <c r="Q217" s="11">
        <f t="shared" ca="1" si="71"/>
        <v>-3.4983987053265637</v>
      </c>
      <c r="R217" s="11">
        <f t="shared" ca="1" si="72"/>
        <v>-23.952605001078716</v>
      </c>
      <c r="S217" s="11">
        <f t="shared" ca="1" si="73"/>
        <v>27.315850928697948</v>
      </c>
      <c r="T217" s="11">
        <f t="shared" ca="1" si="74"/>
        <v>3.6668613620729094</v>
      </c>
      <c r="U217" s="11">
        <f t="shared" ca="1" si="75"/>
        <v>1.8559502946734363</v>
      </c>
      <c r="V217" s="11">
        <f t="shared" ca="1" si="76"/>
        <v>33.572323998921291</v>
      </c>
      <c r="W217" s="17">
        <f t="shared" ca="1" si="65"/>
        <v>288.13286105270458</v>
      </c>
      <c r="X217" s="11">
        <f t="shared" ca="1" si="82"/>
        <v>288.13286105270458</v>
      </c>
      <c r="Z217" s="11">
        <f t="shared" ca="1" si="77"/>
        <v>66.410986584365617</v>
      </c>
      <c r="AA217" s="11">
        <f t="shared" ca="1" si="78"/>
        <v>141.62684158436559</v>
      </c>
      <c r="AB217" s="11">
        <f t="shared" ca="1" si="66"/>
        <v>239.1003610515632</v>
      </c>
      <c r="AC217" s="11">
        <f t="shared" ca="1" si="67"/>
        <v>288.13286105270458</v>
      </c>
      <c r="AD217" s="12"/>
      <c r="AE217" s="11"/>
      <c r="AF217" s="11"/>
      <c r="AG217" s="11"/>
      <c r="AH217" s="11"/>
      <c r="AI217" s="11"/>
      <c r="AJ217" s="11"/>
      <c r="AK217" s="11"/>
      <c r="AL217" s="1"/>
      <c r="AM217" s="11"/>
      <c r="AN217" s="11"/>
      <c r="AO217" s="11"/>
    </row>
    <row r="218" spans="2:41" x14ac:dyDescent="0.25">
      <c r="B218" s="1">
        <f>'Geometry-Wing'!C218</f>
        <v>0.30481432099438527</v>
      </c>
      <c r="C218" s="1">
        <f>'Geometry-Wing'!D218</f>
        <v>3</v>
      </c>
      <c r="D218" s="1">
        <f t="shared" si="62"/>
        <v>0.91444296298315586</v>
      </c>
      <c r="E218" s="1">
        <f>'Geometry-Fuselage'!C218</f>
        <v>1.63</v>
      </c>
      <c r="G218" s="1">
        <f t="shared" si="79"/>
        <v>0.25</v>
      </c>
      <c r="H218" s="11">
        <f t="shared" si="80"/>
        <v>49.032500001141379</v>
      </c>
      <c r="I218" s="11">
        <f>H218/ISA!$B$5</f>
        <v>4.9999235214004152</v>
      </c>
      <c r="J218" s="11">
        <f t="shared" si="81"/>
        <v>97.473519467197605</v>
      </c>
      <c r="K218" s="11">
        <f t="shared" si="68"/>
        <v>4</v>
      </c>
      <c r="M218" s="11">
        <f t="shared" si="69"/>
        <v>245.16249999999999</v>
      </c>
      <c r="N218" s="11"/>
      <c r="O218" s="11">
        <f ca="1">$N$6*$G$9*($N$10*(B218/$D$6)^$V$7*(C218/$D$7)^$V$6*('Airfoil-1'!$C$7/$D$8)^($V$8)*(Stability!$CE$21/$D$9)^$V$9*(K218*IF(1=1,W218,$Y$12)/($G$11*$G$10))^$V$10*(1/($D$11*0+1))^$V$11-1)</f>
        <v>-37.073628071302046</v>
      </c>
      <c r="P218" s="11">
        <f t="shared" ca="1" si="70"/>
        <v>-6.3553816379270902</v>
      </c>
      <c r="Q218" s="11">
        <f t="shared" ca="1" si="71"/>
        <v>-3.4983987053265637</v>
      </c>
      <c r="R218" s="11">
        <f t="shared" ca="1" si="72"/>
        <v>-23.952605001078716</v>
      </c>
      <c r="S218" s="11">
        <f t="shared" ca="1" si="73"/>
        <v>27.315850928697948</v>
      </c>
      <c r="T218" s="11">
        <f t="shared" ca="1" si="74"/>
        <v>3.6668613620729094</v>
      </c>
      <c r="U218" s="11">
        <f t="shared" ca="1" si="75"/>
        <v>1.8559502946734363</v>
      </c>
      <c r="V218" s="11">
        <f t="shared" ca="1" si="76"/>
        <v>33.572323998921291</v>
      </c>
      <c r="W218" s="17">
        <f t="shared" ca="1" si="65"/>
        <v>288.13286105270458</v>
      </c>
      <c r="X218" s="11">
        <f t="shared" ca="1" si="82"/>
        <v>288.13286105270458</v>
      </c>
      <c r="Z218" s="11">
        <f t="shared" ca="1" si="77"/>
        <v>66.410986584365617</v>
      </c>
      <c r="AA218" s="11">
        <f t="shared" ca="1" si="78"/>
        <v>141.62684158436559</v>
      </c>
      <c r="AB218" s="11">
        <f t="shared" ca="1" si="66"/>
        <v>239.1003610515632</v>
      </c>
      <c r="AC218" s="11">
        <f t="shared" ca="1" si="67"/>
        <v>288.13286105270458</v>
      </c>
      <c r="AD218" s="12"/>
      <c r="AE218" s="11"/>
      <c r="AF218" s="11"/>
      <c r="AG218" s="11"/>
      <c r="AH218" s="11"/>
      <c r="AI218" s="11"/>
      <c r="AJ218" s="11"/>
      <c r="AK218" s="11"/>
      <c r="AL218" s="1"/>
      <c r="AM218" s="11"/>
      <c r="AN218" s="11"/>
      <c r="AO218" s="11"/>
    </row>
    <row r="219" spans="2:41" x14ac:dyDescent="0.25">
      <c r="B219" s="1">
        <f>'Geometry-Wing'!C219</f>
        <v>0.30481432099438527</v>
      </c>
      <c r="C219" s="1">
        <f>'Geometry-Wing'!D219</f>
        <v>3</v>
      </c>
      <c r="D219" s="1">
        <f t="shared" si="62"/>
        <v>0.91444296298315586</v>
      </c>
      <c r="E219" s="1">
        <f>'Geometry-Fuselage'!C219</f>
        <v>1.63</v>
      </c>
      <c r="G219" s="1">
        <f t="shared" si="79"/>
        <v>0.25</v>
      </c>
      <c r="H219" s="11">
        <f t="shared" si="80"/>
        <v>49.032500001141379</v>
      </c>
      <c r="I219" s="11">
        <f>H219/ISA!$B$5</f>
        <v>4.9999235214004152</v>
      </c>
      <c r="J219" s="11">
        <f t="shared" si="81"/>
        <v>97.473519467197605</v>
      </c>
      <c r="K219" s="11">
        <f t="shared" si="68"/>
        <v>4</v>
      </c>
      <c r="M219" s="11">
        <f t="shared" si="69"/>
        <v>245.16249999999999</v>
      </c>
      <c r="N219" s="11"/>
      <c r="O219" s="11">
        <f ca="1">$N$6*$G$9*($N$10*(B219/$D$6)^$V$7*(C219/$D$7)^$V$6*('Airfoil-1'!$C$7/$D$8)^($V$8)*(Stability!$CE$21/$D$9)^$V$9*(K219*IF(1=1,W219,$Y$12)/($G$11*$G$10))^$V$10*(1/($D$11*0+1))^$V$11-1)</f>
        <v>-37.073628071302046</v>
      </c>
      <c r="P219" s="11">
        <f t="shared" ca="1" si="70"/>
        <v>-6.3553816379270902</v>
      </c>
      <c r="Q219" s="11">
        <f t="shared" ca="1" si="71"/>
        <v>-3.4983987053265637</v>
      </c>
      <c r="R219" s="11">
        <f t="shared" ca="1" si="72"/>
        <v>-23.952605001078716</v>
      </c>
      <c r="S219" s="11">
        <f t="shared" ca="1" si="73"/>
        <v>27.315850928697948</v>
      </c>
      <c r="T219" s="11">
        <f t="shared" ca="1" si="74"/>
        <v>3.6668613620729094</v>
      </c>
      <c r="U219" s="11">
        <f t="shared" ca="1" si="75"/>
        <v>1.8559502946734363</v>
      </c>
      <c r="V219" s="11">
        <f t="shared" ca="1" si="76"/>
        <v>33.572323998921291</v>
      </c>
      <c r="W219" s="17">
        <f t="shared" ca="1" si="65"/>
        <v>288.13286105270458</v>
      </c>
      <c r="X219" s="11">
        <f t="shared" ca="1" si="82"/>
        <v>288.13286105270458</v>
      </c>
      <c r="Z219" s="11">
        <f t="shared" ca="1" si="77"/>
        <v>66.410986584365617</v>
      </c>
      <c r="AA219" s="11">
        <f t="shared" ca="1" si="78"/>
        <v>141.62684158436559</v>
      </c>
      <c r="AB219" s="11">
        <f t="shared" ca="1" si="66"/>
        <v>239.1003610515632</v>
      </c>
      <c r="AC219" s="11">
        <f t="shared" ca="1" si="67"/>
        <v>288.13286105270458</v>
      </c>
      <c r="AD219" s="12"/>
      <c r="AE219" s="11"/>
      <c r="AF219" s="11"/>
      <c r="AG219" s="11"/>
      <c r="AH219" s="11"/>
      <c r="AI219" s="11"/>
      <c r="AJ219" s="11"/>
      <c r="AK219" s="11"/>
      <c r="AL219" s="1"/>
      <c r="AM219" s="11"/>
      <c r="AN219" s="11"/>
      <c r="AO219" s="11"/>
    </row>
    <row r="220" spans="2:41" x14ac:dyDescent="0.25">
      <c r="B220" s="1">
        <f>'Geometry-Wing'!C220</f>
        <v>0.30481432099438527</v>
      </c>
      <c r="C220" s="1">
        <f>'Geometry-Wing'!D220</f>
        <v>3</v>
      </c>
      <c r="D220" s="1">
        <f t="shared" si="62"/>
        <v>0.91444296298315586</v>
      </c>
      <c r="E220" s="1">
        <f>'Geometry-Fuselage'!C220</f>
        <v>1.63</v>
      </c>
      <c r="G220" s="1">
        <f t="shared" si="79"/>
        <v>0.25</v>
      </c>
      <c r="H220" s="11">
        <f t="shared" si="80"/>
        <v>49.032500001141379</v>
      </c>
      <c r="I220" s="11">
        <f>H220/ISA!$B$5</f>
        <v>4.9999235214004152</v>
      </c>
      <c r="J220" s="11">
        <f t="shared" si="81"/>
        <v>97.473519467197605</v>
      </c>
      <c r="K220" s="11">
        <f t="shared" si="68"/>
        <v>4</v>
      </c>
      <c r="M220" s="11">
        <f t="shared" si="69"/>
        <v>245.16249999999999</v>
      </c>
      <c r="N220" s="11"/>
      <c r="O220" s="11">
        <f ca="1">$N$6*$G$9*($N$10*(B220/$D$6)^$V$7*(C220/$D$7)^$V$6*('Airfoil-1'!$C$7/$D$8)^($V$8)*(Stability!$CE$21/$D$9)^$V$9*(K220*IF(1=1,W220,$Y$12)/($G$11*$G$10))^$V$10*(1/($D$11*0+1))^$V$11-1)</f>
        <v>-37.073628071302046</v>
      </c>
      <c r="P220" s="11">
        <f t="shared" ca="1" si="70"/>
        <v>-6.3553816379270902</v>
      </c>
      <c r="Q220" s="11">
        <f t="shared" ca="1" si="71"/>
        <v>-3.4983987053265637</v>
      </c>
      <c r="R220" s="11">
        <f t="shared" ca="1" si="72"/>
        <v>-23.952605001078716</v>
      </c>
      <c r="S220" s="11">
        <f t="shared" ca="1" si="73"/>
        <v>27.315850928697948</v>
      </c>
      <c r="T220" s="11">
        <f t="shared" ca="1" si="74"/>
        <v>3.6668613620729094</v>
      </c>
      <c r="U220" s="11">
        <f t="shared" ca="1" si="75"/>
        <v>1.8559502946734363</v>
      </c>
      <c r="V220" s="11">
        <f t="shared" ca="1" si="76"/>
        <v>33.572323998921291</v>
      </c>
      <c r="W220" s="17">
        <f t="shared" ca="1" si="65"/>
        <v>288.13286105270458</v>
      </c>
      <c r="X220" s="11">
        <f t="shared" ca="1" si="82"/>
        <v>288.13286105270458</v>
      </c>
      <c r="Z220" s="11">
        <f t="shared" ca="1" si="77"/>
        <v>66.410986584365617</v>
      </c>
      <c r="AA220" s="11">
        <f t="shared" ca="1" si="78"/>
        <v>141.62684158436559</v>
      </c>
      <c r="AB220" s="11">
        <f t="shared" ca="1" si="66"/>
        <v>239.1003610515632</v>
      </c>
      <c r="AC220" s="11">
        <f t="shared" ca="1" si="67"/>
        <v>288.13286105270458</v>
      </c>
      <c r="AD220" s="12"/>
      <c r="AE220" s="11"/>
      <c r="AF220" s="11"/>
      <c r="AG220" s="11"/>
      <c r="AH220" s="11"/>
      <c r="AI220" s="11"/>
      <c r="AJ220" s="11"/>
      <c r="AK220" s="11"/>
      <c r="AL220" s="1"/>
      <c r="AM220" s="11"/>
      <c r="AN220" s="11"/>
      <c r="AO220" s="11"/>
    </row>
    <row r="221" spans="2:41" x14ac:dyDescent="0.25">
      <c r="O221" s="11"/>
    </row>
    <row r="222" spans="2:41" x14ac:dyDescent="0.25">
      <c r="O222" s="11"/>
    </row>
    <row r="223" spans="2:41" x14ac:dyDescent="0.25">
      <c r="O223" s="11"/>
    </row>
    <row r="224" spans="2:41" x14ac:dyDescent="0.25">
      <c r="O224" s="11"/>
    </row>
    <row r="225" spans="2:29" x14ac:dyDescent="0.25">
      <c r="B225" s="1"/>
      <c r="C225" s="1"/>
      <c r="D225" s="1"/>
      <c r="E225" s="1"/>
      <c r="F225" s="1"/>
      <c r="G225" s="1"/>
      <c r="H225" s="11"/>
      <c r="I225" s="11"/>
      <c r="J225" s="1"/>
      <c r="K225" s="1"/>
      <c r="M225" s="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B225" s="11"/>
      <c r="AC225" s="11"/>
    </row>
    <row r="226" spans="2:29" x14ac:dyDescent="0.25">
      <c r="B226" s="1"/>
      <c r="C226" s="1"/>
      <c r="D226" s="1"/>
      <c r="E226" s="1"/>
      <c r="F226" s="1"/>
      <c r="G226" s="1"/>
      <c r="H226" s="11"/>
      <c r="I226" s="11"/>
      <c r="J226" s="1"/>
      <c r="K226" s="1"/>
      <c r="M226" s="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B226" s="11"/>
      <c r="AC226" s="11"/>
    </row>
    <row r="227" spans="2:29" x14ac:dyDescent="0.25">
      <c r="B227" s="1"/>
      <c r="C227" s="1"/>
      <c r="D227" s="1"/>
      <c r="E227" s="1"/>
      <c r="F227" s="1"/>
      <c r="G227" s="1"/>
      <c r="H227" s="11"/>
      <c r="I227" s="11"/>
      <c r="J227" s="1"/>
      <c r="K227" s="1"/>
      <c r="M227" s="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B227" s="11"/>
      <c r="AC227" s="11"/>
    </row>
    <row r="228" spans="2:29" x14ac:dyDescent="0.25">
      <c r="B228" s="1"/>
      <c r="C228" s="1"/>
      <c r="D228" s="1"/>
      <c r="E228" s="1"/>
      <c r="F228" s="1"/>
      <c r="G228" s="1"/>
      <c r="H228" s="11"/>
      <c r="I228" s="11"/>
      <c r="J228" s="1"/>
      <c r="K228" s="1"/>
      <c r="M228" s="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B228" s="11"/>
      <c r="AC228" s="11"/>
    </row>
    <row r="229" spans="2:29" x14ac:dyDescent="0.25">
      <c r="B229" s="1"/>
      <c r="C229" s="1"/>
      <c r="D229" s="1"/>
      <c r="E229" s="1"/>
      <c r="F229" s="1"/>
      <c r="G229" s="1"/>
      <c r="H229" s="11"/>
      <c r="I229" s="11"/>
      <c r="J229" s="1"/>
      <c r="K229" s="1"/>
      <c r="M229" s="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B229" s="11"/>
      <c r="AC229" s="11"/>
    </row>
    <row r="230" spans="2:29" x14ac:dyDescent="0.25">
      <c r="B230" s="1"/>
      <c r="C230" s="1"/>
      <c r="D230" s="1"/>
      <c r="E230" s="1"/>
      <c r="F230" s="1"/>
      <c r="G230" s="1"/>
      <c r="H230" s="11"/>
      <c r="I230" s="11"/>
      <c r="J230" s="1"/>
      <c r="K230" s="1"/>
      <c r="M230" s="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B230" s="11"/>
      <c r="AC230" s="11"/>
    </row>
    <row r="231" spans="2:29" x14ac:dyDescent="0.25">
      <c r="B231" s="1"/>
      <c r="C231" s="1"/>
      <c r="D231" s="1"/>
      <c r="E231" s="1"/>
      <c r="F231" s="1"/>
      <c r="G231" s="1"/>
      <c r="H231" s="11"/>
      <c r="I231" s="11"/>
      <c r="J231" s="1"/>
      <c r="K231" s="1"/>
      <c r="M231" s="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B231" s="11"/>
      <c r="AC231" s="11"/>
    </row>
    <row r="232" spans="2:29" x14ac:dyDescent="0.25">
      <c r="B232" s="1"/>
      <c r="C232" s="1"/>
      <c r="D232" s="1"/>
      <c r="E232" s="1"/>
      <c r="F232" s="1"/>
      <c r="G232" s="1"/>
      <c r="H232" s="11"/>
      <c r="I232" s="11"/>
      <c r="J232" s="1"/>
      <c r="K232" s="1"/>
      <c r="M232" s="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B232" s="11"/>
      <c r="AC232" s="11"/>
    </row>
    <row r="233" spans="2:29" x14ac:dyDescent="0.25">
      <c r="B233" s="1"/>
      <c r="C233" s="1"/>
      <c r="D233" s="1"/>
      <c r="E233" s="1"/>
      <c r="F233" s="1"/>
      <c r="G233" s="1"/>
      <c r="H233" s="11"/>
      <c r="I233" s="11"/>
      <c r="J233" s="1"/>
      <c r="K233" s="1"/>
      <c r="M233" s="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B233" s="11"/>
      <c r="AC233" s="11"/>
    </row>
    <row r="234" spans="2:29" x14ac:dyDescent="0.25">
      <c r="B234" s="1"/>
      <c r="C234" s="1"/>
      <c r="D234" s="1"/>
      <c r="E234" s="1"/>
      <c r="F234" s="1"/>
      <c r="G234" s="1"/>
      <c r="H234" s="11"/>
      <c r="I234" s="11"/>
      <c r="J234" s="1"/>
      <c r="K234" s="1"/>
      <c r="M234" s="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B234" s="11"/>
      <c r="AC234" s="11"/>
    </row>
    <row r="235" spans="2:29" x14ac:dyDescent="0.25">
      <c r="B235" s="1"/>
      <c r="C235" s="1"/>
      <c r="D235" s="1"/>
      <c r="E235" s="1"/>
      <c r="F235" s="1"/>
      <c r="G235" s="1"/>
      <c r="H235" s="11"/>
      <c r="I235" s="11"/>
      <c r="J235" s="1"/>
      <c r="K235" s="1"/>
      <c r="M235" s="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B235" s="11"/>
      <c r="AC235" s="11"/>
    </row>
    <row r="236" spans="2:29" x14ac:dyDescent="0.25">
      <c r="B236" s="1"/>
      <c r="C236" s="1"/>
      <c r="D236" s="1"/>
      <c r="E236" s="1"/>
      <c r="F236" s="1"/>
      <c r="G236" s="1"/>
      <c r="H236" s="11"/>
      <c r="I236" s="11"/>
      <c r="J236" s="1"/>
      <c r="K236" s="1"/>
      <c r="M236" s="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B236" s="11"/>
      <c r="AC236" s="11"/>
    </row>
    <row r="237" spans="2:29" x14ac:dyDescent="0.25">
      <c r="B237" s="1"/>
      <c r="C237" s="1"/>
      <c r="D237" s="1"/>
      <c r="E237" s="1"/>
      <c r="F237" s="1"/>
      <c r="G237" s="1"/>
      <c r="H237" s="11"/>
      <c r="I237" s="11"/>
      <c r="J237" s="1"/>
      <c r="K237" s="1"/>
      <c r="M237" s="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B237" s="11"/>
      <c r="AC237" s="11"/>
    </row>
    <row r="238" spans="2:29" x14ac:dyDescent="0.25">
      <c r="B238" s="1"/>
      <c r="C238" s="1"/>
      <c r="D238" s="1"/>
      <c r="E238" s="1"/>
      <c r="F238" s="1"/>
      <c r="G238" s="1"/>
      <c r="H238" s="11"/>
      <c r="I238" s="11"/>
      <c r="J238" s="1"/>
      <c r="K238" s="1"/>
      <c r="M238" s="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B238" s="11"/>
      <c r="AC238" s="11"/>
    </row>
    <row r="239" spans="2:29" x14ac:dyDescent="0.25">
      <c r="B239" s="1"/>
      <c r="C239" s="1"/>
      <c r="D239" s="1"/>
      <c r="E239" s="1"/>
      <c r="F239" s="1"/>
      <c r="G239" s="1"/>
      <c r="H239" s="11"/>
      <c r="I239" s="11"/>
      <c r="J239" s="1"/>
      <c r="K239" s="1"/>
      <c r="M239" s="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B239" s="11"/>
      <c r="AC239" s="11"/>
    </row>
    <row r="240" spans="2:29" x14ac:dyDescent="0.25">
      <c r="B240" s="1"/>
      <c r="C240" s="1"/>
      <c r="D240" s="1"/>
      <c r="E240" s="1"/>
      <c r="F240" s="1"/>
      <c r="G240" s="1"/>
      <c r="H240" s="11"/>
      <c r="I240" s="11"/>
      <c r="J240" s="1"/>
      <c r="K240" s="1"/>
      <c r="M240" s="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B240" s="11"/>
      <c r="AC240" s="11"/>
    </row>
    <row r="241" spans="2:29" x14ac:dyDescent="0.25">
      <c r="B241" s="1"/>
      <c r="C241" s="1"/>
      <c r="D241" s="1"/>
      <c r="E241" s="1"/>
      <c r="F241" s="1"/>
      <c r="G241" s="1"/>
      <c r="H241" s="11"/>
      <c r="I241" s="11"/>
      <c r="J241" s="1"/>
      <c r="K241" s="1"/>
      <c r="M241" s="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B241" s="11"/>
      <c r="AC241" s="11"/>
    </row>
    <row r="242" spans="2:29" x14ac:dyDescent="0.25">
      <c r="B242" s="1"/>
      <c r="C242" s="1"/>
      <c r="D242" s="1"/>
      <c r="E242" s="1"/>
      <c r="F242" s="1"/>
      <c r="G242" s="1"/>
      <c r="H242" s="11"/>
      <c r="I242" s="11"/>
      <c r="J242" s="1"/>
      <c r="K242" s="1"/>
      <c r="M242" s="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B242" s="11"/>
      <c r="AC242" s="11"/>
    </row>
    <row r="243" spans="2:29" x14ac:dyDescent="0.25">
      <c r="B243" s="1"/>
      <c r="C243" s="1"/>
      <c r="D243" s="1"/>
      <c r="E243" s="1"/>
      <c r="F243" s="1"/>
      <c r="G243" s="1"/>
      <c r="H243" s="11"/>
      <c r="I243" s="11"/>
      <c r="J243" s="1"/>
      <c r="K243" s="1"/>
      <c r="M243" s="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B243" s="11"/>
      <c r="AC243" s="11"/>
    </row>
    <row r="244" spans="2:29" x14ac:dyDescent="0.25">
      <c r="B244" s="1"/>
      <c r="C244" s="1"/>
      <c r="D244" s="1"/>
      <c r="E244" s="1"/>
      <c r="F244" s="1"/>
      <c r="G244" s="1"/>
      <c r="H244" s="11"/>
      <c r="I244" s="11"/>
      <c r="J244" s="1"/>
      <c r="K244" s="1"/>
      <c r="M244" s="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B244" s="11"/>
      <c r="AC244" s="11"/>
    </row>
  </sheetData>
  <phoneticPr fontId="21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3"/>
  <dimension ref="A1:DQ244"/>
  <sheetViews>
    <sheetView zoomScale="90" workbookViewId="0">
      <selection activeCell="C21" sqref="C21"/>
    </sheetView>
  </sheetViews>
  <sheetFormatPr defaultRowHeight="13.2" x14ac:dyDescent="0.25"/>
  <sheetData>
    <row r="1" spans="1:115" x14ac:dyDescent="0.25">
      <c r="A1" s="14" t="s">
        <v>270</v>
      </c>
    </row>
    <row r="3" spans="1:115" x14ac:dyDescent="0.25">
      <c r="A3" t="s">
        <v>151</v>
      </c>
      <c r="M3" s="18" t="s">
        <v>547</v>
      </c>
    </row>
    <row r="4" spans="1:115" x14ac:dyDescent="0.25">
      <c r="A4" s="14"/>
    </row>
    <row r="5" spans="1:115" x14ac:dyDescent="0.25">
      <c r="A5" t="s">
        <v>41</v>
      </c>
      <c r="D5" t="s">
        <v>43</v>
      </c>
      <c r="G5" t="s">
        <v>232</v>
      </c>
      <c r="J5" s="18" t="s">
        <v>705</v>
      </c>
      <c r="M5" s="18" t="s">
        <v>632</v>
      </c>
      <c r="AK5" s="11"/>
    </row>
    <row r="6" spans="1:115" x14ac:dyDescent="0.25">
      <c r="A6" s="8" t="s">
        <v>82</v>
      </c>
      <c r="B6" s="41">
        <v>0.25</v>
      </c>
      <c r="D6" s="8" t="s">
        <v>302</v>
      </c>
      <c r="E6" s="10">
        <v>0.01</v>
      </c>
      <c r="F6" s="1"/>
      <c r="G6" t="s">
        <v>134</v>
      </c>
      <c r="H6" s="10">
        <f>H7*H8*1.5*(1-(0.312-0.175)/2/0.312)</f>
        <v>0.17864471153846154</v>
      </c>
      <c r="I6" t="s">
        <v>137</v>
      </c>
      <c r="J6" s="18" t="s">
        <v>706</v>
      </c>
      <c r="K6" s="46">
        <v>0.1</v>
      </c>
      <c r="M6" s="47">
        <v>3</v>
      </c>
      <c r="N6" t="s">
        <v>334</v>
      </c>
      <c r="O6" s="11">
        <f>IF(M6=1,O7,IF(M6=2,O8,IF(M6=3,O9,0)))</f>
        <v>0</v>
      </c>
    </row>
    <row r="7" spans="1:115" x14ac:dyDescent="0.25">
      <c r="A7" s="8" t="s">
        <v>114</v>
      </c>
      <c r="B7" s="10">
        <f ca="1">'Geometry-Tail'!R21/G21/2</f>
        <v>0.80573004085200384</v>
      </c>
      <c r="G7" t="s">
        <v>135</v>
      </c>
      <c r="H7" s="80">
        <f>'Geometry-Fuselage'!D21</f>
        <v>0.436</v>
      </c>
      <c r="I7" t="s">
        <v>4</v>
      </c>
      <c r="M7">
        <v>1</v>
      </c>
      <c r="N7" s="18" t="s">
        <v>633</v>
      </c>
      <c r="O7" s="11">
        <v>-3</v>
      </c>
      <c r="AK7" s="11"/>
    </row>
    <row r="8" spans="1:115" x14ac:dyDescent="0.25">
      <c r="A8" s="8" t="s">
        <v>104</v>
      </c>
      <c r="B8" s="10">
        <v>0.3</v>
      </c>
      <c r="D8" s="8" t="s">
        <v>105</v>
      </c>
      <c r="E8" s="10">
        <v>0.3</v>
      </c>
      <c r="F8" s="1"/>
      <c r="G8" t="s">
        <v>136</v>
      </c>
      <c r="H8" s="80">
        <f>'Geometry-Fuselage'!E21</f>
        <v>0.35</v>
      </c>
      <c r="I8" t="s">
        <v>4</v>
      </c>
      <c r="M8">
        <v>2</v>
      </c>
      <c r="N8" s="18" t="s">
        <v>634</v>
      </c>
      <c r="O8" s="11">
        <v>-1</v>
      </c>
      <c r="AK8" s="11"/>
    </row>
    <row r="9" spans="1:115" x14ac:dyDescent="0.25">
      <c r="A9" s="8" t="s">
        <v>294</v>
      </c>
      <c r="B9" s="10">
        <v>-25</v>
      </c>
      <c r="C9" t="s">
        <v>161</v>
      </c>
      <c r="G9" t="s">
        <v>142</v>
      </c>
      <c r="H9" s="10">
        <f>-H7/2</f>
        <v>-0.218</v>
      </c>
      <c r="I9" t="s">
        <v>4</v>
      </c>
      <c r="M9">
        <v>3</v>
      </c>
      <c r="N9" s="18" t="s">
        <v>635</v>
      </c>
      <c r="O9" s="11">
        <v>0</v>
      </c>
    </row>
    <row r="10" spans="1:115" x14ac:dyDescent="0.25">
      <c r="A10" s="8" t="s">
        <v>160</v>
      </c>
      <c r="B10" s="10">
        <v>0</v>
      </c>
      <c r="C10" t="s">
        <v>161</v>
      </c>
    </row>
    <row r="11" spans="1:115" x14ac:dyDescent="0.25">
      <c r="W11" s="18"/>
    </row>
    <row r="12" spans="1:115" x14ac:dyDescent="0.25">
      <c r="CG12">
        <v>1.667</v>
      </c>
    </row>
    <row r="14" spans="1:115" x14ac:dyDescent="0.25">
      <c r="DK14" s="18" t="s">
        <v>658</v>
      </c>
    </row>
    <row r="15" spans="1:115" x14ac:dyDescent="0.25">
      <c r="B15" t="s">
        <v>153</v>
      </c>
      <c r="F15" t="s">
        <v>155</v>
      </c>
      <c r="X15" t="s">
        <v>154</v>
      </c>
      <c r="AD15" t="s">
        <v>279</v>
      </c>
      <c r="AX15" s="18" t="s">
        <v>678</v>
      </c>
      <c r="BB15" s="18" t="s">
        <v>679</v>
      </c>
      <c r="BG15" t="s">
        <v>271</v>
      </c>
      <c r="BL15" t="s">
        <v>163</v>
      </c>
      <c r="CE15" t="s">
        <v>297</v>
      </c>
      <c r="DF15" t="s">
        <v>490</v>
      </c>
      <c r="DK15" s="18" t="s">
        <v>659</v>
      </c>
    </row>
    <row r="16" spans="1:115" x14ac:dyDescent="0.25">
      <c r="F16" t="s">
        <v>38</v>
      </c>
      <c r="J16" t="s">
        <v>41</v>
      </c>
      <c r="P16" t="s">
        <v>43</v>
      </c>
      <c r="T16" t="s">
        <v>324</v>
      </c>
      <c r="X16" t="s">
        <v>209</v>
      </c>
      <c r="Y16" t="s">
        <v>41</v>
      </c>
      <c r="AA16" t="s">
        <v>43</v>
      </c>
      <c r="AD16" t="s">
        <v>129</v>
      </c>
      <c r="AF16" t="s">
        <v>231</v>
      </c>
      <c r="AG16" t="s">
        <v>209</v>
      </c>
      <c r="AK16" s="18" t="s">
        <v>656</v>
      </c>
      <c r="AQ16" s="18" t="s">
        <v>657</v>
      </c>
      <c r="AY16" s="18" t="s">
        <v>209</v>
      </c>
      <c r="AZ16" s="18" t="s">
        <v>454</v>
      </c>
      <c r="BA16" s="18" t="s">
        <v>231</v>
      </c>
      <c r="BB16" s="18"/>
      <c r="BC16" s="18" t="s">
        <v>209</v>
      </c>
      <c r="BD16" s="18" t="s">
        <v>454</v>
      </c>
      <c r="BE16" s="18" t="s">
        <v>231</v>
      </c>
      <c r="BG16" t="s">
        <v>272</v>
      </c>
      <c r="BM16" t="s">
        <v>273</v>
      </c>
      <c r="BU16" t="s">
        <v>274</v>
      </c>
      <c r="DK16" s="18" t="s">
        <v>660</v>
      </c>
    </row>
    <row r="17" spans="2:121" x14ac:dyDescent="0.25">
      <c r="DL17" s="1">
        <f t="shared" ref="DL17:DL36" ca="1" si="0">AF21</f>
        <v>9.6479486464418578</v>
      </c>
      <c r="DM17" s="1">
        <f t="shared" ref="DM17:DM36" ca="1" si="1">BC21</f>
        <v>-0.13464943630151635</v>
      </c>
    </row>
    <row r="18" spans="2:121" x14ac:dyDescent="0.25">
      <c r="B18" s="20" t="s">
        <v>708</v>
      </c>
      <c r="C18" s="20" t="s">
        <v>89</v>
      </c>
      <c r="D18" s="20" t="s">
        <v>707</v>
      </c>
      <c r="F18" s="20" t="s">
        <v>45</v>
      </c>
      <c r="G18" s="8" t="s">
        <v>35</v>
      </c>
      <c r="H18" s="8" t="s">
        <v>36</v>
      </c>
      <c r="I18" s="8" t="s">
        <v>39</v>
      </c>
      <c r="J18" s="8" t="s">
        <v>46</v>
      </c>
      <c r="K18" s="8" t="s">
        <v>82</v>
      </c>
      <c r="L18" s="8" t="s">
        <v>281</v>
      </c>
      <c r="M18" s="8" t="s">
        <v>91</v>
      </c>
      <c r="N18" s="8" t="s">
        <v>42</v>
      </c>
      <c r="O18" s="8" t="s">
        <v>112</v>
      </c>
      <c r="P18" s="8" t="s">
        <v>84</v>
      </c>
      <c r="Q18" s="8" t="s">
        <v>83</v>
      </c>
      <c r="R18" s="8" t="s">
        <v>301</v>
      </c>
      <c r="S18" s="8" t="s">
        <v>92</v>
      </c>
      <c r="T18" s="8" t="s">
        <v>44</v>
      </c>
      <c r="U18" s="8" t="s">
        <v>113</v>
      </c>
      <c r="V18" s="8" t="s">
        <v>144</v>
      </c>
      <c r="X18" s="8" t="s">
        <v>8</v>
      </c>
      <c r="Y18" s="8" t="s">
        <v>101</v>
      </c>
      <c r="Z18" s="8" t="s">
        <v>102</v>
      </c>
      <c r="AA18" s="8" t="s">
        <v>107</v>
      </c>
      <c r="AB18" s="8" t="s">
        <v>108</v>
      </c>
      <c r="AD18" s="8" t="s">
        <v>115</v>
      </c>
      <c r="AE18" s="8" t="s">
        <v>65</v>
      </c>
      <c r="AF18" s="8" t="s">
        <v>218</v>
      </c>
      <c r="AG18" s="8" t="s">
        <v>57</v>
      </c>
      <c r="AH18" s="8" t="s">
        <v>275</v>
      </c>
      <c r="AI18" s="8" t="s">
        <v>116</v>
      </c>
      <c r="AJ18" s="8" t="s">
        <v>276</v>
      </c>
      <c r="AK18" s="8" t="s">
        <v>61</v>
      </c>
      <c r="AL18" s="8" t="s">
        <v>277</v>
      </c>
      <c r="AM18" s="8" t="s">
        <v>118</v>
      </c>
      <c r="AN18" s="8" t="s">
        <v>117</v>
      </c>
      <c r="AO18" s="8" t="s">
        <v>278</v>
      </c>
      <c r="AP18" s="8" t="s">
        <v>160</v>
      </c>
      <c r="AQ18" s="8" t="s">
        <v>61</v>
      </c>
      <c r="AR18" s="8" t="s">
        <v>277</v>
      </c>
      <c r="AS18" s="8" t="s">
        <v>118</v>
      </c>
      <c r="AT18" s="8" t="s">
        <v>117</v>
      </c>
      <c r="AU18" s="8" t="s">
        <v>278</v>
      </c>
      <c r="AV18" s="8" t="s">
        <v>160</v>
      </c>
      <c r="AW18" s="8"/>
      <c r="AX18" s="20" t="s">
        <v>51</v>
      </c>
      <c r="AY18" s="20" t="s">
        <v>651</v>
      </c>
      <c r="AZ18" s="20" t="s">
        <v>652</v>
      </c>
      <c r="BA18" s="20" t="s">
        <v>653</v>
      </c>
      <c r="BB18" s="20" t="s">
        <v>51</v>
      </c>
      <c r="BC18" s="20" t="s">
        <v>651</v>
      </c>
      <c r="BD18" s="20" t="s">
        <v>652</v>
      </c>
      <c r="BE18" s="20" t="s">
        <v>653</v>
      </c>
      <c r="BG18" s="8" t="s">
        <v>119</v>
      </c>
      <c r="BH18" s="8" t="s">
        <v>119</v>
      </c>
      <c r="BI18" s="8" t="s">
        <v>119</v>
      </c>
      <c r="BJ18" s="8" t="s">
        <v>120</v>
      </c>
      <c r="BL18" s="20" t="s">
        <v>680</v>
      </c>
      <c r="BM18" s="8" t="s">
        <v>125</v>
      </c>
      <c r="BN18" s="8" t="s">
        <v>121</v>
      </c>
      <c r="BO18" s="8" t="s">
        <v>125</v>
      </c>
      <c r="BP18" s="8" t="s">
        <v>121</v>
      </c>
      <c r="BQ18" s="8" t="s">
        <v>121</v>
      </c>
      <c r="BR18" s="8" t="s">
        <v>124</v>
      </c>
      <c r="BT18" s="8" t="s">
        <v>145</v>
      </c>
      <c r="BU18" s="8" t="s">
        <v>126</v>
      </c>
      <c r="BV18" s="8" t="s">
        <v>337</v>
      </c>
      <c r="BW18" s="20" t="s">
        <v>681</v>
      </c>
      <c r="BX18" s="8" t="s">
        <v>337</v>
      </c>
      <c r="BZ18" s="8" t="s">
        <v>89</v>
      </c>
      <c r="CA18" s="8"/>
      <c r="CB18" s="8" t="s">
        <v>127</v>
      </c>
      <c r="CC18" s="8" t="s">
        <v>280</v>
      </c>
      <c r="CE18" s="20" t="s">
        <v>507</v>
      </c>
      <c r="CF18" s="8" t="s">
        <v>299</v>
      </c>
      <c r="CG18" s="8" t="s">
        <v>300</v>
      </c>
      <c r="CH18" s="8" t="s">
        <v>331</v>
      </c>
      <c r="CI18" s="8" t="s">
        <v>132</v>
      </c>
      <c r="CJ18" s="8" t="s">
        <v>133</v>
      </c>
      <c r="CK18" s="8" t="s">
        <v>138</v>
      </c>
      <c r="CL18" s="8" t="s">
        <v>139</v>
      </c>
      <c r="CO18" s="8" t="s">
        <v>332</v>
      </c>
      <c r="CP18" s="8" t="s">
        <v>146</v>
      </c>
      <c r="CS18" s="8" t="s">
        <v>280</v>
      </c>
      <c r="CT18" s="8" t="s">
        <v>140</v>
      </c>
      <c r="CU18" s="8" t="s">
        <v>141</v>
      </c>
      <c r="CV18" s="8" t="s">
        <v>143</v>
      </c>
      <c r="CY18" s="8" t="s">
        <v>333</v>
      </c>
      <c r="CZ18" s="8" t="s">
        <v>147</v>
      </c>
      <c r="DC18" s="8" t="s">
        <v>280</v>
      </c>
      <c r="DD18" s="8" t="s">
        <v>280</v>
      </c>
      <c r="DF18" s="8" t="s">
        <v>491</v>
      </c>
      <c r="DG18" s="8" t="s">
        <v>492</v>
      </c>
      <c r="DH18" s="8" t="s">
        <v>493</v>
      </c>
      <c r="DL18" s="1">
        <f t="shared" ca="1" si="0"/>
        <v>8.823175487440011</v>
      </c>
      <c r="DM18" s="1">
        <f t="shared" ca="1" si="1"/>
        <v>-0.13475683786468784</v>
      </c>
      <c r="DN18" s="8"/>
      <c r="DO18" s="8"/>
      <c r="DP18" s="8"/>
      <c r="DQ18" s="8"/>
    </row>
    <row r="19" spans="2:121" x14ac:dyDescent="0.25">
      <c r="G19" s="8" t="s">
        <v>4</v>
      </c>
      <c r="H19" s="8" t="s">
        <v>4</v>
      </c>
      <c r="I19" s="8" t="s">
        <v>40</v>
      </c>
      <c r="M19" s="8" t="s">
        <v>4</v>
      </c>
      <c r="N19" s="8" t="s">
        <v>40</v>
      </c>
      <c r="O19" s="8" t="s">
        <v>40</v>
      </c>
      <c r="S19" s="8" t="s">
        <v>4</v>
      </c>
      <c r="T19" s="8" t="s">
        <v>40</v>
      </c>
      <c r="U19" s="8" t="s">
        <v>40</v>
      </c>
      <c r="V19" s="8" t="s">
        <v>4</v>
      </c>
      <c r="X19" s="8" t="s">
        <v>98</v>
      </c>
      <c r="Y19" s="8" t="s">
        <v>98</v>
      </c>
      <c r="Z19" s="8" t="s">
        <v>98</v>
      </c>
      <c r="AA19" s="8" t="s">
        <v>98</v>
      </c>
      <c r="AB19" s="8" t="s">
        <v>98</v>
      </c>
      <c r="AF19" s="8" t="s">
        <v>161</v>
      </c>
      <c r="AH19" s="8" t="s">
        <v>161</v>
      </c>
      <c r="AI19" s="8" t="s">
        <v>161</v>
      </c>
      <c r="AJ19" s="8" t="s">
        <v>161</v>
      </c>
      <c r="AL19" s="8" t="s">
        <v>161</v>
      </c>
      <c r="AM19" s="8" t="s">
        <v>161</v>
      </c>
      <c r="AN19" s="8" t="s">
        <v>161</v>
      </c>
      <c r="AO19" s="8" t="s">
        <v>161</v>
      </c>
      <c r="AP19" s="8" t="s">
        <v>161</v>
      </c>
      <c r="AR19" s="8" t="s">
        <v>161</v>
      </c>
      <c r="AS19" s="8" t="s">
        <v>161</v>
      </c>
      <c r="AT19" s="8" t="s">
        <v>161</v>
      </c>
      <c r="AU19" s="8" t="s">
        <v>161</v>
      </c>
      <c r="AV19" s="8" t="s">
        <v>161</v>
      </c>
      <c r="AW19" s="8"/>
      <c r="AX19" s="8"/>
      <c r="AY19" s="8"/>
      <c r="AZ19" s="8"/>
      <c r="BA19" s="8"/>
      <c r="BB19" s="8"/>
      <c r="BC19" s="8"/>
      <c r="BD19" s="8"/>
      <c r="BE19" s="8"/>
      <c r="BG19" s="8" t="s">
        <v>336</v>
      </c>
      <c r="BH19" s="8" t="s">
        <v>338</v>
      </c>
      <c r="BM19" s="8" t="s">
        <v>336</v>
      </c>
      <c r="BN19" s="8" t="s">
        <v>336</v>
      </c>
      <c r="BO19" s="8" t="s">
        <v>338</v>
      </c>
      <c r="BP19" s="8" t="s">
        <v>338</v>
      </c>
      <c r="BU19" s="8" t="s">
        <v>336</v>
      </c>
      <c r="BV19" s="8" t="s">
        <v>338</v>
      </c>
      <c r="CF19" s="8" t="s">
        <v>161</v>
      </c>
      <c r="CG19" s="8" t="s">
        <v>161</v>
      </c>
      <c r="CH19" s="8" t="s">
        <v>161</v>
      </c>
      <c r="CS19" s="8" t="s">
        <v>146</v>
      </c>
      <c r="DC19" s="8" t="s">
        <v>147</v>
      </c>
      <c r="DF19" s="8" t="s">
        <v>161</v>
      </c>
      <c r="DG19" s="8" t="s">
        <v>161</v>
      </c>
      <c r="DH19" s="8" t="s">
        <v>161</v>
      </c>
      <c r="DL19" s="1">
        <f t="shared" ca="1" si="0"/>
        <v>7.9977125704675842</v>
      </c>
      <c r="DM19" s="1">
        <f t="shared" ca="1" si="1"/>
        <v>-0.13486967744308062</v>
      </c>
    </row>
    <row r="20" spans="2:121" x14ac:dyDescent="0.25">
      <c r="L20">
        <f ca="1">MAX(0.01,K21+0.7*(1/MIN(CC21:CC220)-1)*K21)</f>
        <v>0.50917463698994447</v>
      </c>
      <c r="R20">
        <f ca="1">MAX(0.01,Q21+0.05*(1/MIN(CS21:CS220)-1)*Q21)</f>
        <v>3.9906206049449611E-2</v>
      </c>
      <c r="AI20">
        <f ca="1">MAX(0,IF((AF35),0,AF35))</f>
        <v>0</v>
      </c>
      <c r="DL20" s="1">
        <f t="shared" ca="1" si="0"/>
        <v>7.1715352517071054</v>
      </c>
      <c r="DM20" s="1">
        <f t="shared" ca="1" si="1"/>
        <v>-0.13498852579706266</v>
      </c>
    </row>
    <row r="21" spans="2:121" x14ac:dyDescent="0.25">
      <c r="B21" s="1">
        <f>C21-0.5*$K$6</f>
        <v>0.2</v>
      </c>
      <c r="C21" s="1">
        <f>Weight!G21</f>
        <v>0.25</v>
      </c>
      <c r="D21" s="1">
        <f>B21+$K$6</f>
        <v>0.30000000000000004</v>
      </c>
      <c r="F21" s="1">
        <f>'Geometry-Wing'!T21</f>
        <v>0.25</v>
      </c>
      <c r="G21" s="1">
        <f>'Geometry-Wing'!C21</f>
        <v>0.30481432099438527</v>
      </c>
      <c r="H21" s="1">
        <f>'Geometry-Wing'!D21</f>
        <v>3</v>
      </c>
      <c r="I21" s="1">
        <f>G21*H21</f>
        <v>0.91444296298315586</v>
      </c>
      <c r="J21" s="1">
        <f>'Aerodynamics-Flight'!T21</f>
        <v>4.8429600532968005</v>
      </c>
      <c r="K21" s="26">
        <f ca="1">IF(ISERROR(L21),0.25,L21)</f>
        <v>0.50917463698994447</v>
      </c>
      <c r="L21" s="72">
        <f ca="1">MAX(0.01,K21+0.7*(1/MIN(CC21:CC220)-1)*K21)</f>
        <v>0.50917463698994447</v>
      </c>
      <c r="M21" s="1">
        <f t="shared" ref="M21:M52" si="2">(J21-C21)*G21</f>
        <v>1.4</v>
      </c>
      <c r="N21" s="1">
        <f ca="1">'Geometry-Tail'!E21*0+K21*I21*G21/M21</f>
        <v>0.10137496479873467</v>
      </c>
      <c r="O21" s="1">
        <f t="shared" ref="O21:O52" ca="1" si="3">$B$8*N21</f>
        <v>3.04124894396204E-2</v>
      </c>
      <c r="P21" s="1">
        <f>'Geometry-Tail'!W21</f>
        <v>4.8429600532968005</v>
      </c>
      <c r="Q21" s="26">
        <f ca="1">T21*S21/(I21*H21)*0+IF(ISERROR(R21),0.01,R21)</f>
        <v>3.9906206049449611E-2</v>
      </c>
      <c r="R21" s="72">
        <f ca="1">MAX(0.01,Q21+0.7*(1/MIN(CS21:CS220)-1)*Q21)</f>
        <v>3.9906206049449611E-2</v>
      </c>
      <c r="S21" s="1">
        <f t="shared" ref="S21:S52" si="4">(P21-C21)*G21</f>
        <v>1.4</v>
      </c>
      <c r="T21" s="1">
        <f ca="1">'Geometry-Tail'!AD21*0+Q21*I21*H21/S21</f>
        <v>7.8197034217017958E-2</v>
      </c>
      <c r="U21" s="1">
        <f t="shared" ref="U21:U52" ca="1" si="5">$E$8*T21</f>
        <v>2.3459110265105387E-2</v>
      </c>
      <c r="V21" s="1">
        <f ca="1">SQRT(T21*'Geometry-Tail'!R21/'Geometry-Tail'!AC21)/2</f>
        <v>9.7992447501021596E-2</v>
      </c>
      <c r="X21" s="1">
        <f ca="1">'Aerodynamics-Flight'!CS21</f>
        <v>4.8922754653501999</v>
      </c>
      <c r="Y21" s="1">
        <f>'Aerodynamics-Flight'!CV21</f>
        <v>3.9709114397548211</v>
      </c>
      <c r="Z21" s="1">
        <f t="shared" ref="Z21:Z52" si="6">Y21*SQRT($B$8)</f>
        <v>2.1749577694090316</v>
      </c>
      <c r="AA21" s="1">
        <f ca="1">'Aerodynamics-Flight'!CZ21</f>
        <v>3.6351579757590589</v>
      </c>
      <c r="AB21" s="1">
        <f t="shared" ref="AB21:AB52" ca="1" si="7">AA21*SQRT($E$8)</f>
        <v>1.9910580234180542</v>
      </c>
      <c r="AD21" s="1">
        <f ca="1">4.44*((1/'Geometry-Wing'!F21-1/(1+'Geometry-Wing'!F21^1.7))*(10-3*CE21)/7*((1-ABS($B$7*G21/H21))/(2*(J21-F21)*G21/H21)^(1/3))*SQRT(COS(RADIANS(CF21))))^1.19</f>
        <v>0.26293663661715683</v>
      </c>
      <c r="AE21" s="1">
        <f ca="1">1-AD21</f>
        <v>0.73706336338284317</v>
      </c>
      <c r="AF21" s="61">
        <f ca="1">(DEGREES(AG21/X21)+AH21)*0+(DEGREES(AG21/X21)+AH21-AI21)</f>
        <v>9.6479486464418578</v>
      </c>
      <c r="AG21" s="1">
        <f ca="1">'Aerodynamics-Flight'!AI21</f>
        <v>1.5532217550900185</v>
      </c>
      <c r="AH21" s="1">
        <f ca="1">'Airfoil-Flight'!K21</f>
        <v>-6.7925747296146284</v>
      </c>
      <c r="AI21" s="79">
        <f>1.75</f>
        <v>1.75</v>
      </c>
      <c r="AJ21" s="1">
        <f ca="1">AF21+AI21</f>
        <v>11.397948646441858</v>
      </c>
      <c r="AK21" s="61">
        <f ca="1">'Aerodynamics-Flight'!AR21</f>
        <v>-0.26444647183825748</v>
      </c>
      <c r="AL21" s="10">
        <v>0</v>
      </c>
      <c r="AM21" s="1">
        <f ca="1">AD21*AJ21</f>
        <v>2.9969382814304972</v>
      </c>
      <c r="AN21" s="79">
        <v>-1</v>
      </c>
      <c r="AO21" s="1">
        <f ca="1">AF21+AN21-AM21</f>
        <v>5.651010365011361</v>
      </c>
      <c r="AP21" s="1">
        <f ca="1">DEGREES((AK21-Y21*RADIANS(AO21-AL21))/Z21)</f>
        <v>-17.283704988105647</v>
      </c>
      <c r="AQ21" s="61">
        <f ca="1">Y21*RADIANS(AU21-AR21)+Z21*RADIANS(AV21)</f>
        <v>0.16388493477078001</v>
      </c>
      <c r="AR21" s="1">
        <f>AL21</f>
        <v>0</v>
      </c>
      <c r="AS21" s="1">
        <f ca="1">AD21*AJ21</f>
        <v>2.9969382814304972</v>
      </c>
      <c r="AT21" s="61">
        <f>AN21</f>
        <v>-1</v>
      </c>
      <c r="AU21" s="1">
        <f ca="1">AF21+AT21-AS21</f>
        <v>5.651010365011361</v>
      </c>
      <c r="AV21" s="46">
        <v>-6</v>
      </c>
      <c r="AW21" s="1"/>
      <c r="AX21" s="1">
        <f ca="1">AG21+AK21*N21/I21</f>
        <v>1.5239052718767874</v>
      </c>
      <c r="AY21" s="1">
        <f ca="1">'Aerodynamics-Flight'!AQ21+X21*RADIANS(AF21+AI21-AH21)*(C21-F21)</f>
        <v>-0.13464943630151635</v>
      </c>
      <c r="AZ21" s="1">
        <f ca="1">-K21*(Y21*RADIANS((AF21+AI21)*AE21+(AN21-AI21)-AL21)+Z21*RADIANS(AP21))</f>
        <v>0.1346494363015163</v>
      </c>
      <c r="BA21" s="1">
        <f ca="1">AY21+AZ21</f>
        <v>0</v>
      </c>
      <c r="BB21" s="1">
        <f ca="1">AG21+AQ21*N21/I21</f>
        <v>1.5713900063270689</v>
      </c>
      <c r="BC21" s="1">
        <f ca="1">AY21</f>
        <v>-0.13464943630151635</v>
      </c>
      <c r="BD21" s="1">
        <f ca="1">-K21*(Y21*RADIANS((AF21+AI21)*AE21+(AT21-AI21)-AR21)+Z21*RADIANS(AV21))</f>
        <v>-8.3446052170032634E-2</v>
      </c>
      <c r="BE21" s="1">
        <f ca="1">BC21+BD21</f>
        <v>-0.21809548847154897</v>
      </c>
      <c r="BF21" s="1"/>
      <c r="BG21" s="1">
        <f ca="1">(X21*F21+N21/I21*J21*Y21*AE21)/(X21+N21/I21*Y21*AE21)</f>
        <v>0.53566858191166233</v>
      </c>
      <c r="BH21" s="1">
        <f ca="1">BG21</f>
        <v>0.53566858191166233</v>
      </c>
      <c r="BI21" s="1">
        <f t="shared" ref="BI21:BI85" ca="1" si="8">MIN(BG21,BH21)</f>
        <v>0.53566858191166233</v>
      </c>
      <c r="BJ21" s="1">
        <f ca="1">BI21-D21</f>
        <v>0.23566858191166229</v>
      </c>
      <c r="BK21" s="8" t="s">
        <v>122</v>
      </c>
      <c r="BL21" s="10">
        <v>0.15</v>
      </c>
      <c r="BM21" s="1">
        <f ca="1">'Aerodynamics-Flight'!F21/ISA!$B$5/('Aerodynamics-Flight'!C21*I21*(J21-C21)*G21)</f>
        <v>18.734907783073215</v>
      </c>
      <c r="BN21" s="1">
        <f ca="1">(X21*F21+N21/I21*J21*Y21*(AE21+X21/(2*BM21)))/(X21+N21/I21*Y21*(AE21+X21/(2*BM21)))</f>
        <v>0.58260822666905809</v>
      </c>
      <c r="BO21" s="1">
        <f ca="1">BM21</f>
        <v>18.734907783073215</v>
      </c>
      <c r="BP21" s="1">
        <f ca="1">BN21</f>
        <v>0.58260822666905809</v>
      </c>
      <c r="BQ21" s="1">
        <f t="shared" ref="BQ21:BQ85" ca="1" si="9">MIN(BN21,BP21)</f>
        <v>0.58260822666905809</v>
      </c>
      <c r="BR21" s="1">
        <f ca="1">BQ21-D21</f>
        <v>0.28260822666905805</v>
      </c>
      <c r="BS21" s="8" t="s">
        <v>122</v>
      </c>
      <c r="BT21" s="10">
        <v>0</v>
      </c>
      <c r="BU21" s="1">
        <f ca="1">(-'Aerodynamics-Flight'!AQ21+AG21*F21+N21/I21*J21*(Y21*RADIANS(AO21-AL21)+Z21*RADIANS($B$9)))/(AG21+N21/I21*(Y21*RADIANS(AO21-AL21)+Z21*RADIANS($B$9)))</f>
        <v>0.15000000000000005</v>
      </c>
      <c r="BV21" s="1">
        <f ca="1">BU21</f>
        <v>0.15000000000000005</v>
      </c>
      <c r="BW21" s="46">
        <v>0.05</v>
      </c>
      <c r="BX21" s="1">
        <f ca="1">MAX(BU21,BV21)+BW21</f>
        <v>0.20000000000000007</v>
      </c>
      <c r="BY21" s="8" t="s">
        <v>123</v>
      </c>
      <c r="BZ21" s="1">
        <f t="shared" ref="BZ21:BZ52" si="10">C21</f>
        <v>0.25</v>
      </c>
      <c r="CA21" s="8" t="s">
        <v>123</v>
      </c>
      <c r="CB21" s="1">
        <f ca="1">MIN(BI21-BL21,BQ21-BT21)</f>
        <v>0.38566858191166231</v>
      </c>
      <c r="CC21" s="1">
        <f ca="1">MIN(CB21-D21,B21-BX21)+1</f>
        <v>1</v>
      </c>
      <c r="CE21" s="1">
        <f>'Geometry-Wing'!G21</f>
        <v>0.5</v>
      </c>
      <c r="CF21" s="1">
        <f>'Geometry-Wing'!Q21</f>
        <v>0</v>
      </c>
      <c r="CG21" s="55">
        <f ca="1">MAX(-5,IF(ISERROR(CH21),2.5,CH21))</f>
        <v>4.3132291336051027</v>
      </c>
      <c r="CH21" s="72">
        <f ca="1">MAX(-5,CG21+0.7*(1/MIN(DC21:DC220)-1)*MAX(CG21,1))</f>
        <v>4.3132291336051027</v>
      </c>
      <c r="CI21" s="9">
        <f t="shared" ref="CI21:CI52" ca="1" si="11">AG21^2*(1/(4*PI()*H21/G21)-(TAN(RADIANS(CF21))/(PI()*H21/G21*(H21/G21+4*COS(RADIANS(CF21))))*(COS(RADIANS(CF21))-H21/G21/2-(H21/G21)^2/(8*COS(RADIANS(CF21)))+6*(F21-C21)*G21*SIN(RADIANS(CF21))/(H21/G21))))</f>
        <v>1.9506132879535603E-2</v>
      </c>
      <c r="CJ21" s="9">
        <f t="shared" ref="CJ21:CJ52" si="12">-1.3*$H$6/(I21*H21)*($H$7/$H$8)</f>
        <v>-0.10545667752975316</v>
      </c>
      <c r="CK21" s="9">
        <f ca="1">CI21+CJ21</f>
        <v>-8.595054465021755E-2</v>
      </c>
      <c r="CL21" s="9">
        <f t="shared" ref="CL21:CL52" ca="1" si="13">T21/I21*(S21)/H21*AA21</f>
        <v>0.14506536320294117</v>
      </c>
      <c r="CM21" s="23">
        <v>0.04</v>
      </c>
      <c r="CN21" s="8" t="s">
        <v>123</v>
      </c>
      <c r="CO21" s="56">
        <v>0.04</v>
      </c>
      <c r="CP21" s="9">
        <f ca="1">CK21+CL21</f>
        <v>5.9114818552723616E-2</v>
      </c>
      <c r="CQ21" s="8" t="s">
        <v>123</v>
      </c>
      <c r="CR21" s="23">
        <v>0.1</v>
      </c>
      <c r="CS21" s="1">
        <f ca="1">MIN(CP21-CM21,CR21-CP21)*0+CP21-CO21+1</f>
        <v>1.0191148185527237</v>
      </c>
      <c r="CT21" s="9">
        <f t="shared" ref="CT21:CT52" ca="1" si="14">-0.03*AG21*0-X21*RADIANS(CG21+$O$6)/4*(2*(1+2*CE21)/(3*(1+CE21)))-1.2*SQRT(H21/G21)*$H$9*($H$7+$H$8)/H21^2</f>
        <v>-1.0168539028574425E-2</v>
      </c>
      <c r="CU21" s="9">
        <f ca="1">CT21</f>
        <v>-1.0168539028574425E-2</v>
      </c>
      <c r="CV21" s="9">
        <f t="shared" ref="CV21:CV52" ca="1" si="15">-T21/I21*(V21-0)/H21*AA21</f>
        <v>-1.0153792848486316E-2</v>
      </c>
      <c r="CW21" s="23">
        <v>-0.05</v>
      </c>
      <c r="CX21" s="8" t="s">
        <v>123</v>
      </c>
      <c r="CY21" s="56">
        <f>-0.02</f>
        <v>-0.02</v>
      </c>
      <c r="CZ21" s="9">
        <f ca="1">CU21+CV21</f>
        <v>-2.0322331877060743E-2</v>
      </c>
      <c r="DA21" s="8" t="s">
        <v>123</v>
      </c>
      <c r="DB21" s="23">
        <v>-0.02</v>
      </c>
      <c r="DC21" s="1">
        <f ca="1">MIN(CZ21-CW21,DB21-CZ21)*0+CY21-CZ21+1</f>
        <v>1.0003223318770607</v>
      </c>
      <c r="DD21" s="1">
        <f ca="1">MIN(CP21-CM21,CR21-CP21,CZ21-CW21,DB21-CZ21)+1</f>
        <v>1.0003223318770607</v>
      </c>
      <c r="DF21" s="47">
        <f>DEGREES(ASIN(0.2))</f>
        <v>11.53695903281549</v>
      </c>
      <c r="DG21" s="1">
        <f ca="1">-(V21*CK21+S21*CU21)/(V21*0+S21*'Control-Roll'!AH21)*DF21</f>
        <v>0.76856823114661144</v>
      </c>
      <c r="DH21" s="1">
        <f ca="1">-((CK21-CU21)/(T21/(I21*H21)*(S21+V21)*AB21)-AA21/AB21)*DF21-((0-'Control-Roll'!AH21)/(T21/(I21*H21)*(S21+V21)*AB21))*DG21</f>
        <v>33.543538942589919</v>
      </c>
      <c r="DL21" s="1">
        <f t="shared" ca="1" si="0"/>
        <v>6.3446128189169126</v>
      </c>
      <c r="DM21" s="1">
        <f t="shared" ca="1" si="1"/>
        <v>-0.13511404846775402</v>
      </c>
      <c r="DN21" s="1"/>
      <c r="DO21" s="8"/>
      <c r="DP21" s="1"/>
      <c r="DQ21" s="1"/>
    </row>
    <row r="22" spans="2:121" x14ac:dyDescent="0.25">
      <c r="B22" s="1">
        <f t="shared" ref="B22:B85" si="16">C22-0.5*$K$6</f>
        <v>0.2</v>
      </c>
      <c r="C22" s="1">
        <f>Weight!G22</f>
        <v>0.25</v>
      </c>
      <c r="D22" s="1">
        <f t="shared" ref="D22:D85" si="17">B22+$K$6</f>
        <v>0.30000000000000004</v>
      </c>
      <c r="F22" s="1">
        <f>'Geometry-Wing'!T22</f>
        <v>0.25</v>
      </c>
      <c r="G22" s="1">
        <f>'Geometry-Wing'!C22</f>
        <v>0.30481432099438527</v>
      </c>
      <c r="H22" s="1">
        <f>'Geometry-Wing'!D22</f>
        <v>3</v>
      </c>
      <c r="I22" s="1">
        <f>G22*H22</f>
        <v>0.91444296298315586</v>
      </c>
      <c r="J22" s="1">
        <f>'Aerodynamics-Flight'!T22</f>
        <v>4.8429600532968005</v>
      </c>
      <c r="K22" s="80">
        <f ca="1">K21</f>
        <v>0.50917463698994447</v>
      </c>
      <c r="L22" s="80">
        <f ca="1">L21</f>
        <v>0.50917463698994447</v>
      </c>
      <c r="M22" s="1">
        <f t="shared" si="2"/>
        <v>1.4</v>
      </c>
      <c r="N22" s="1">
        <f ca="1">'Geometry-Tail'!E22*0+K22*I22*G22/M22</f>
        <v>0.10137496479873467</v>
      </c>
      <c r="O22" s="1">
        <f t="shared" ca="1" si="3"/>
        <v>3.04124894396204E-2</v>
      </c>
      <c r="P22" s="1">
        <f>'Geometry-Tail'!W22</f>
        <v>4.8429600532968005</v>
      </c>
      <c r="Q22" s="80">
        <f ca="1">Q21</f>
        <v>3.9906206049449611E-2</v>
      </c>
      <c r="R22" s="80">
        <f ca="1">R21</f>
        <v>3.9906206049449611E-2</v>
      </c>
      <c r="S22" s="1">
        <f t="shared" si="4"/>
        <v>1.4</v>
      </c>
      <c r="T22" s="1">
        <f ca="1">'Geometry-Tail'!AD22*0+Q22*I22*H22/S22</f>
        <v>7.8197034217017958E-2</v>
      </c>
      <c r="U22" s="1">
        <f t="shared" ca="1" si="5"/>
        <v>2.3459110265105387E-2</v>
      </c>
      <c r="V22" s="1">
        <f ca="1">SQRT(T22*'Geometry-Tail'!R22/'Geometry-Tail'!AC22)/2</f>
        <v>9.7992447501021596E-2</v>
      </c>
      <c r="X22" s="1">
        <f ca="1">'Aerodynamics-Flight'!CS22</f>
        <v>4.8918398413171991</v>
      </c>
      <c r="Y22" s="1">
        <f>'Aerodynamics-Flight'!CV22</f>
        <v>3.9709114397548211</v>
      </c>
      <c r="Z22" s="1">
        <f t="shared" si="6"/>
        <v>2.1749577694090316</v>
      </c>
      <c r="AA22" s="1">
        <f ca="1">'Aerodynamics-Flight'!CZ22</f>
        <v>3.6351579757590589</v>
      </c>
      <c r="AB22" s="1">
        <f t="shared" ca="1" si="7"/>
        <v>1.9910580234180542</v>
      </c>
      <c r="AD22" s="1">
        <f ca="1">4.44*((1/'Geometry-Wing'!F22-1/(1+'Geometry-Wing'!F22^1.7))*(10-3*CE22)/7*((1-ABS($B$7*G22/H22))/(2*(J22-F22)*G22/H22)^(1/3))*SQRT(COS(RADIANS(CF22))))^1.19</f>
        <v>0.26293663661715683</v>
      </c>
      <c r="AE22" s="1">
        <f t="shared" ref="AE22:AE40" ca="1" si="18">1-AD22</f>
        <v>0.73706336338284317</v>
      </c>
      <c r="AF22" s="61">
        <f t="shared" ref="AF22:AF85" ca="1" si="19">(DEGREES(AG22/X22)+AH22)*0+(DEGREES(AG22/X22)+AH22-AI22)</f>
        <v>8.823175487440011</v>
      </c>
      <c r="AG22" s="1">
        <f ca="1">'Aerodynamics-Flight'!AI22</f>
        <v>1.4832154472258816</v>
      </c>
      <c r="AH22" s="1">
        <f ca="1">'Airfoil-Flight'!K22</f>
        <v>-6.7990173870857573</v>
      </c>
      <c r="AI22" s="61">
        <f>AI21</f>
        <v>1.75</v>
      </c>
      <c r="AJ22" s="1">
        <f t="shared" ref="AJ22:AJ40" ca="1" si="20">AF22+AI22</f>
        <v>10.573175487440011</v>
      </c>
      <c r="AK22" s="61">
        <f ca="1">'Aerodynamics-Flight'!AR22</f>
        <v>-0.26465740450333758</v>
      </c>
      <c r="AL22" s="1">
        <f>AL21</f>
        <v>0</v>
      </c>
      <c r="AM22" s="1">
        <f t="shared" ref="AM22:AM40" ca="1" si="21">AD22*AJ22</f>
        <v>2.7800752010304444</v>
      </c>
      <c r="AN22" s="61">
        <f>AN21</f>
        <v>-1</v>
      </c>
      <c r="AO22" s="1">
        <f t="shared" ref="AO22:AO40" ca="1" si="22">AF22+AN22-AM22</f>
        <v>5.0431002864095671</v>
      </c>
      <c r="AP22" s="1">
        <f t="shared" ref="AP22:AP85" ca="1" si="23">DEGREES((AK22-Y22*RADIANS(AO22-AL22))/Z22)</f>
        <v>-16.179374794768513</v>
      </c>
      <c r="AQ22" s="61">
        <f ca="1">Y22*RADIANS(AU22-AR22)+Z22*RADIANS(AV22)</f>
        <v>0.12175343562761995</v>
      </c>
      <c r="AR22" s="1">
        <f>AL22</f>
        <v>0</v>
      </c>
      <c r="AS22" s="1">
        <f ca="1">AD22*AJ22</f>
        <v>2.7800752010304444</v>
      </c>
      <c r="AT22" s="61">
        <f>AN22</f>
        <v>-1</v>
      </c>
      <c r="AU22" s="1">
        <f ca="1">AF22+AT22-AS22</f>
        <v>5.0431002864095671</v>
      </c>
      <c r="AV22" s="1">
        <f>AV21</f>
        <v>-6</v>
      </c>
      <c r="AW22" s="1"/>
      <c r="AX22" s="1">
        <f t="shared" ref="AX22:AX85" ca="1" si="24">AG22+AK22*N22/I22</f>
        <v>1.4538755800593992</v>
      </c>
      <c r="AY22" s="1">
        <f ca="1">'Aerodynamics-Flight'!AQ22+X22*RADIANS(AF22+AI22-AH22)*(C22-F22)</f>
        <v>-0.13475683786468784</v>
      </c>
      <c r="AZ22" s="1">
        <f t="shared" ref="AZ22:AZ85" ca="1" si="25">-K22*(Y22*RADIANS((AF22+AI22)*AE22+(AN22-AI22)-AL22)+Z22*RADIANS(AP22))</f>
        <v>0.13475683786468778</v>
      </c>
      <c r="BA22" s="1">
        <f t="shared" ref="BA22:BA85" ca="1" si="26">AY22+AZ22</f>
        <v>0</v>
      </c>
      <c r="BB22" s="1">
        <f t="shared" ref="BB22:BB85" ca="1" si="27">AG22+AQ22*N22/I22</f>
        <v>1.496713008856855</v>
      </c>
      <c r="BC22" s="1">
        <f t="shared" ref="BC22:BC85" ca="1" si="28">AY22</f>
        <v>-0.13475683786468784</v>
      </c>
      <c r="BD22" s="1">
        <f t="shared" ref="BD22:BD85" ca="1" si="29">-K22*(Y22*RADIANS((AF22+AI22)*AE22+(AT22-AI22)-AR22)+Z22*RADIANS(AV22))</f>
        <v>-6.1993761387971962E-2</v>
      </c>
      <c r="BE22" s="1">
        <f t="shared" ref="BE22:BE85" ca="1" si="30">BC22+BD22</f>
        <v>-0.19675059925265981</v>
      </c>
      <c r="BF22" s="1"/>
      <c r="BG22" s="1">
        <f t="shared" ref="BG22:BG85" ca="1" si="31">(X22*F22+N22/I22*J22*Y22*AE22)/(X22+N22/I22*Y22*AE22)</f>
        <v>0.53569243866103045</v>
      </c>
      <c r="BH22" s="1">
        <f t="shared" ref="BH22:BH85" ca="1" si="32">BG22</f>
        <v>0.53569243866103045</v>
      </c>
      <c r="BI22" s="1">
        <f t="shared" ca="1" si="8"/>
        <v>0.53569243866103045</v>
      </c>
      <c r="BJ22" s="1">
        <f t="shared" ref="BJ22:BJ85" ca="1" si="33">BI22-D22</f>
        <v>0.2356924386610304</v>
      </c>
      <c r="BK22" s="8" t="s">
        <v>122</v>
      </c>
      <c r="BL22" s="1">
        <f>BL21</f>
        <v>0.15</v>
      </c>
      <c r="BM22" s="1">
        <f ca="1">'Aerodynamics-Flight'!F22/ISA!$B$5/('Aerodynamics-Flight'!C22*I22*(J22-C22)*G22)</f>
        <v>18.734907783073215</v>
      </c>
      <c r="BN22" s="1">
        <f t="shared" ref="BN22:BN85" ca="1" si="34">(X22*F22+N22/I22*J22*Y22*(AE22+X22/(2*BM22)))/(X22+N22/I22*Y22*(AE22+X22/(2*BM22)))</f>
        <v>0.58263156628484791</v>
      </c>
      <c r="BO22" s="1">
        <f t="shared" ref="BO22:BO85" ca="1" si="35">BM22</f>
        <v>18.734907783073215</v>
      </c>
      <c r="BP22" s="1">
        <f t="shared" ref="BP22:BP85" ca="1" si="36">BN22</f>
        <v>0.58263156628484791</v>
      </c>
      <c r="BQ22" s="1">
        <f t="shared" ca="1" si="9"/>
        <v>0.58263156628484791</v>
      </c>
      <c r="BR22" s="1">
        <f t="shared" ref="BR22:BR85" ca="1" si="37">BQ22-D22</f>
        <v>0.28263156628484787</v>
      </c>
      <c r="BS22" s="8" t="s">
        <v>122</v>
      </c>
      <c r="BT22" s="1">
        <f>BT21</f>
        <v>0</v>
      </c>
      <c r="BU22" s="1">
        <f ca="1">(-'Aerodynamics-Flight'!AQ22+AG22*F22+N22/I22*J22*(Y22*RADIANS(AO22-AL22)+Z22*RADIANS($B$9)))/(AG22+N22/I22*(Y22*RADIANS(AO22-AL22)+Z22*RADIANS($B$9)))</f>
        <v>0.12966298604589657</v>
      </c>
      <c r="BV22" s="1">
        <f t="shared" ref="BV22:BV85" ca="1" si="38">BU22</f>
        <v>0.12966298604589657</v>
      </c>
      <c r="BW22" s="1">
        <f>BW21</f>
        <v>0.05</v>
      </c>
      <c r="BX22" s="1">
        <f t="shared" ref="BX22:BX85" ca="1" si="39">MAX(BU22,BV22)+BW22</f>
        <v>0.17966298604589659</v>
      </c>
      <c r="BY22" s="8" t="s">
        <v>123</v>
      </c>
      <c r="BZ22" s="1">
        <f t="shared" si="10"/>
        <v>0.25</v>
      </c>
      <c r="CA22" s="8" t="s">
        <v>123</v>
      </c>
      <c r="CB22" s="1">
        <f t="shared" ref="CB22:CB85" ca="1" si="40">MIN(BI22-BL22,BQ22-BT22)</f>
        <v>0.38569243866103042</v>
      </c>
      <c r="CC22" s="1">
        <f t="shared" ref="CC22:CC85" ca="1" si="41">MIN(CB22-D22,B22-BX22)+1</f>
        <v>1.0203370139541035</v>
      </c>
      <c r="CE22" s="1">
        <f>'Geometry-Wing'!G22</f>
        <v>0.5</v>
      </c>
      <c r="CF22" s="1">
        <f>'Geometry-Wing'!Q22</f>
        <v>0</v>
      </c>
      <c r="CG22" s="80">
        <f ca="1">CG21</f>
        <v>4.3132291336051027</v>
      </c>
      <c r="CH22" s="80">
        <f ca="1">CH21</f>
        <v>4.3132291336051027</v>
      </c>
      <c r="CI22" s="9">
        <f t="shared" ca="1" si="11"/>
        <v>1.7787410523552712E-2</v>
      </c>
      <c r="CJ22" s="9">
        <f t="shared" si="12"/>
        <v>-0.10545667752975316</v>
      </c>
      <c r="CK22" s="9">
        <f t="shared" ref="CK22:CK40" ca="1" si="42">CI22+CJ22</f>
        <v>-8.7669267006200452E-2</v>
      </c>
      <c r="CL22" s="9">
        <f t="shared" ca="1" si="13"/>
        <v>0.14506536320294117</v>
      </c>
      <c r="CM22" s="23">
        <v>0.04</v>
      </c>
      <c r="CN22" s="8" t="s">
        <v>123</v>
      </c>
      <c r="CO22" s="57">
        <f>CO21</f>
        <v>0.04</v>
      </c>
      <c r="CP22" s="9">
        <f t="shared" ref="CP22:CP40" ca="1" si="43">CK22+CL22</f>
        <v>5.7396096196740715E-2</v>
      </c>
      <c r="CQ22" s="8" t="s">
        <v>123</v>
      </c>
      <c r="CR22" s="23">
        <v>0.1</v>
      </c>
      <c r="CS22" s="1">
        <f t="shared" ref="CS22:CS85" ca="1" si="44">MIN(CP22-CM22,CR22-CP22)*0+CP22-CO22+1</f>
        <v>1.0173960961967408</v>
      </c>
      <c r="CT22" s="9">
        <f t="shared" ca="1" si="14"/>
        <v>-1.0161251517710593E-2</v>
      </c>
      <c r="CU22" s="9">
        <f t="shared" ref="CU22:CU40" ca="1" si="45">CT22</f>
        <v>-1.0161251517710593E-2</v>
      </c>
      <c r="CV22" s="9">
        <f t="shared" ca="1" si="15"/>
        <v>-1.0153792848486316E-2</v>
      </c>
      <c r="CW22" s="23">
        <f>CW21</f>
        <v>-0.05</v>
      </c>
      <c r="CX22" s="8" t="s">
        <v>123</v>
      </c>
      <c r="CY22" s="57">
        <f>CY21</f>
        <v>-0.02</v>
      </c>
      <c r="CZ22" s="9">
        <f t="shared" ref="CZ22:CZ40" ca="1" si="46">CU22+CV22</f>
        <v>-2.031504436619691E-2</v>
      </c>
      <c r="DA22" s="8" t="s">
        <v>123</v>
      </c>
      <c r="DB22" s="23">
        <f>DB21</f>
        <v>-0.02</v>
      </c>
      <c r="DC22" s="1">
        <f t="shared" ref="DC22:DC85" ca="1" si="47">MIN(CZ22-CW22,DB22-CZ22)*0+CY22-CZ22+1</f>
        <v>1.000315044366197</v>
      </c>
      <c r="DD22" s="1">
        <f t="shared" ref="DD22:DD52" ca="1" si="48">MIN(CP22-CM22,CR22-CP22,CZ22-CW22,DB22-CZ22)+1</f>
        <v>1.000315044366197</v>
      </c>
      <c r="DF22">
        <f>DF21</f>
        <v>11.53695903281549</v>
      </c>
      <c r="DG22" s="1">
        <f ca="1">-(V22*CK22+S22*CU22)/(V22*0+S22*'Control-Roll'!AH22)*DF22</f>
        <v>0.77400390270331265</v>
      </c>
      <c r="DH22" s="1">
        <f ca="1">-((CK22-CU22)/(T22/(I22*H22)*(S22+V22)*AB22)-AA22/AB22)*DF22-((0-'Control-Roll'!AH22)/(T22/(I22*H22)*(S22+V22)*AB22))*DG22</f>
        <v>33.793097645344091</v>
      </c>
      <c r="DL22" s="1">
        <f t="shared" ca="1" si="0"/>
        <v>5.5169070864654541</v>
      </c>
      <c r="DM22" s="1">
        <f t="shared" ca="1" si="1"/>
        <v>-0.13524702796394894</v>
      </c>
    </row>
    <row r="23" spans="2:121" x14ac:dyDescent="0.25">
      <c r="B23" s="1">
        <f t="shared" si="16"/>
        <v>0.2</v>
      </c>
      <c r="C23" s="1">
        <f>Weight!G23</f>
        <v>0.25</v>
      </c>
      <c r="D23" s="1">
        <f t="shared" si="17"/>
        <v>0.30000000000000004</v>
      </c>
      <c r="F23" s="1">
        <f>'Geometry-Wing'!T23</f>
        <v>0.25</v>
      </c>
      <c r="G23" s="1">
        <f>'Geometry-Wing'!C23</f>
        <v>0.30481432099438527</v>
      </c>
      <c r="H23" s="1">
        <f>'Geometry-Wing'!D23</f>
        <v>3</v>
      </c>
      <c r="I23" s="1">
        <f t="shared" ref="I23:I40" si="49">G23*H23</f>
        <v>0.91444296298315586</v>
      </c>
      <c r="J23" s="1">
        <f>'Aerodynamics-Flight'!T23</f>
        <v>4.8429600532968005</v>
      </c>
      <c r="K23" s="80">
        <f t="shared" ref="K23:K86" ca="1" si="50">K22</f>
        <v>0.50917463698994447</v>
      </c>
      <c r="L23" s="80">
        <f t="shared" ref="L23:L86" ca="1" si="51">L22</f>
        <v>0.50917463698994447</v>
      </c>
      <c r="M23" s="1">
        <f t="shared" si="2"/>
        <v>1.4</v>
      </c>
      <c r="N23" s="1">
        <f ca="1">'Geometry-Tail'!E23*0+K23*I23*G23/M23</f>
        <v>0.10137496479873467</v>
      </c>
      <c r="O23" s="1">
        <f t="shared" ca="1" si="3"/>
        <v>3.04124894396204E-2</v>
      </c>
      <c r="P23" s="1">
        <f>'Geometry-Tail'!W23</f>
        <v>4.8429600532968005</v>
      </c>
      <c r="Q23" s="80">
        <f t="shared" ref="Q23:Q86" ca="1" si="52">Q22</f>
        <v>3.9906206049449611E-2</v>
      </c>
      <c r="R23" s="80">
        <f t="shared" ref="R23:R86" ca="1" si="53">R22</f>
        <v>3.9906206049449611E-2</v>
      </c>
      <c r="S23" s="1">
        <f t="shared" si="4"/>
        <v>1.4</v>
      </c>
      <c r="T23" s="1">
        <f ca="1">'Geometry-Tail'!AD23*0+Q23*I23*H23/S23</f>
        <v>7.8197034217017958E-2</v>
      </c>
      <c r="U23" s="1">
        <f t="shared" ca="1" si="5"/>
        <v>2.3459110265105387E-2</v>
      </c>
      <c r="V23" s="1">
        <f ca="1">SQRT(T23*'Geometry-Tail'!R23/'Geometry-Tail'!AC23)/2</f>
        <v>9.7992447501021596E-2</v>
      </c>
      <c r="X23" s="1">
        <f ca="1">'Aerodynamics-Flight'!CS23</f>
        <v>4.8913825678741603</v>
      </c>
      <c r="Y23" s="1">
        <f>'Aerodynamics-Flight'!CV23</f>
        <v>3.9709114397548211</v>
      </c>
      <c r="Z23" s="1">
        <f t="shared" si="6"/>
        <v>2.1749577694090316</v>
      </c>
      <c r="AA23" s="1">
        <f ca="1">'Aerodynamics-Flight'!CZ23</f>
        <v>3.6351579757590589</v>
      </c>
      <c r="AB23" s="1">
        <f t="shared" ca="1" si="7"/>
        <v>1.9910580234180542</v>
      </c>
      <c r="AD23" s="1">
        <f ca="1">4.44*((1/'Geometry-Wing'!F23-1/(1+'Geometry-Wing'!F23^1.7))*(10-3*CE23)/7*((1-ABS($B$7*G23/H23))/(2*(J23-F23)*G23/H23)^(1/3))*SQRT(COS(RADIANS(CF23))))^1.19</f>
        <v>0.26293663661715683</v>
      </c>
      <c r="AE23" s="1">
        <f t="shared" ca="1" si="18"/>
        <v>0.73706336338284317</v>
      </c>
      <c r="AF23" s="61">
        <f t="shared" ca="1" si="19"/>
        <v>7.9977125704675842</v>
      </c>
      <c r="AG23" s="1">
        <f ca="1">'Aerodynamics-Flight'!AI23</f>
        <v>1.4131843808386251</v>
      </c>
      <c r="AH23" s="1">
        <f ca="1">'Airfoil-Flight'!K23</f>
        <v>-6.8057872983949972</v>
      </c>
      <c r="AI23" s="61">
        <f t="shared" ref="AI23:AI86" si="54">AI22</f>
        <v>1.75</v>
      </c>
      <c r="AJ23" s="1">
        <f t="shared" ca="1" si="20"/>
        <v>9.7477125704675842</v>
      </c>
      <c r="AK23" s="61">
        <f ca="1">'Aerodynamics-Flight'!AR23</f>
        <v>-0.26487901722752955</v>
      </c>
      <c r="AL23" s="1">
        <f t="shared" ref="AL23:AL86" si="55">AL22</f>
        <v>0</v>
      </c>
      <c r="AM23" s="1">
        <f t="shared" ca="1" si="21"/>
        <v>2.5630307579895271</v>
      </c>
      <c r="AN23" s="61">
        <f t="shared" ref="AN23:AN86" si="56">AN22</f>
        <v>-1</v>
      </c>
      <c r="AO23" s="1">
        <f t="shared" ca="1" si="22"/>
        <v>4.4346818124780576</v>
      </c>
      <c r="AP23" s="1">
        <f t="shared" ca="1" si="23"/>
        <v>-15.074397751851857</v>
      </c>
      <c r="AQ23" s="61">
        <f t="shared" ref="AQ23:AQ86" ca="1" si="57">Y23*RADIANS(AU23-AR23)+Z23*RADIANS(AV23)</f>
        <v>7.9586701902648799E-2</v>
      </c>
      <c r="AR23" s="1">
        <f t="shared" ref="AR23:AR86" si="58">AL23</f>
        <v>0</v>
      </c>
      <c r="AS23" s="1">
        <f t="shared" ref="AS23:AS86" ca="1" si="59">AD23*AJ23</f>
        <v>2.5630307579895271</v>
      </c>
      <c r="AT23" s="61">
        <f t="shared" ref="AT23:AT86" si="60">AN23</f>
        <v>-1</v>
      </c>
      <c r="AU23" s="1">
        <f t="shared" ref="AU23:AU86" ca="1" si="61">AF23+AT23-AS23</f>
        <v>4.4346818124780576</v>
      </c>
      <c r="AV23" s="1">
        <f t="shared" ref="AV23:AV86" si="62">AV22</f>
        <v>-6</v>
      </c>
      <c r="AW23" s="1"/>
      <c r="AX23" s="1">
        <f t="shared" ca="1" si="24"/>
        <v>1.3838199457296647</v>
      </c>
      <c r="AY23" s="1">
        <f ca="1">'Aerodynamics-Flight'!AQ23+X23*RADIANS(AF23+AI23-AH23)*(C23-F23)</f>
        <v>-0.13486967744308062</v>
      </c>
      <c r="AZ23" s="1">
        <f t="shared" ca="1" si="25"/>
        <v>0.13486967744308062</v>
      </c>
      <c r="BA23" s="1">
        <f t="shared" ca="1" si="26"/>
        <v>0</v>
      </c>
      <c r="BB23" s="1">
        <f t="shared" ca="1" si="27"/>
        <v>1.4220073467647973</v>
      </c>
      <c r="BC23" s="1">
        <f t="shared" ca="1" si="28"/>
        <v>-0.13486967744308062</v>
      </c>
      <c r="BD23" s="1">
        <f t="shared" ca="1" si="29"/>
        <v>-4.0523530050508128E-2</v>
      </c>
      <c r="BE23" s="1">
        <f t="shared" ca="1" si="30"/>
        <v>-0.17539320749358875</v>
      </c>
      <c r="BF23" s="1"/>
      <c r="BG23" s="1">
        <f t="shared" ca="1" si="31"/>
        <v>0.53571748531734587</v>
      </c>
      <c r="BH23" s="1">
        <f t="shared" ca="1" si="32"/>
        <v>0.53571748531734587</v>
      </c>
      <c r="BI23" s="1">
        <f t="shared" ca="1" si="8"/>
        <v>0.53571748531734587</v>
      </c>
      <c r="BJ23" s="1">
        <f t="shared" ca="1" si="33"/>
        <v>0.23571748531734582</v>
      </c>
      <c r="BK23" s="8" t="s">
        <v>122</v>
      </c>
      <c r="BL23" s="1">
        <f t="shared" ref="BL23:BL86" si="63">BL22</f>
        <v>0.15</v>
      </c>
      <c r="BM23" s="1">
        <f ca="1">'Aerodynamics-Flight'!F23/ISA!$B$5/('Aerodynamics-Flight'!C23*I23*(J23-C23)*G23)</f>
        <v>18.734907783073215</v>
      </c>
      <c r="BN23" s="1">
        <f t="shared" ca="1" si="34"/>
        <v>0.58265607001746167</v>
      </c>
      <c r="BO23" s="1">
        <f t="shared" ca="1" si="35"/>
        <v>18.734907783073215</v>
      </c>
      <c r="BP23" s="1">
        <f t="shared" ca="1" si="36"/>
        <v>0.58265607001746167</v>
      </c>
      <c r="BQ23" s="1">
        <f t="shared" ca="1" si="9"/>
        <v>0.58265607001746167</v>
      </c>
      <c r="BR23" s="1">
        <f t="shared" ca="1" si="37"/>
        <v>0.28265607001746162</v>
      </c>
      <c r="BS23" s="8" t="s">
        <v>122</v>
      </c>
      <c r="BT23" s="1">
        <f t="shared" ref="BT23:BT86" si="64">BT22</f>
        <v>0</v>
      </c>
      <c r="BU23" s="1">
        <f ca="1">(-'Aerodynamics-Flight'!AQ23+AG23*F23+N23/I23*J23*(Y23*RADIANS(AO23-AL23)+Z23*RADIANS($B$9)))/(AG23+N23/I23*(Y23*RADIANS(AO23-AL23)+Z23*RADIANS($B$9)))</f>
        <v>0.10705038761506569</v>
      </c>
      <c r="BV23" s="1">
        <f t="shared" ca="1" si="38"/>
        <v>0.10705038761506569</v>
      </c>
      <c r="BW23" s="1">
        <f t="shared" ref="BW23:BW86" si="65">BW22</f>
        <v>0.05</v>
      </c>
      <c r="BX23" s="1">
        <f t="shared" ca="1" si="39"/>
        <v>0.15705038761506568</v>
      </c>
      <c r="BY23" s="8" t="s">
        <v>123</v>
      </c>
      <c r="BZ23" s="1">
        <f t="shared" si="10"/>
        <v>0.25</v>
      </c>
      <c r="CA23" s="8" t="s">
        <v>123</v>
      </c>
      <c r="CB23" s="1">
        <f t="shared" ca="1" si="40"/>
        <v>0.38571748531734584</v>
      </c>
      <c r="CC23" s="1">
        <f t="shared" ca="1" si="41"/>
        <v>1.0429496123849344</v>
      </c>
      <c r="CE23" s="1">
        <f>'Geometry-Wing'!G23</f>
        <v>0.5</v>
      </c>
      <c r="CF23" s="1">
        <f>'Geometry-Wing'!Q23</f>
        <v>0</v>
      </c>
      <c r="CG23" s="80">
        <f t="shared" ref="CG23:CG86" ca="1" si="66">CG22</f>
        <v>4.3132291336051027</v>
      </c>
      <c r="CH23" s="80">
        <f t="shared" ref="CH23:CH86" ca="1" si="67">CH22</f>
        <v>4.3132291336051027</v>
      </c>
      <c r="CI23" s="9">
        <f t="shared" ca="1" si="11"/>
        <v>1.6147374070141732E-2</v>
      </c>
      <c r="CJ23" s="9">
        <f t="shared" si="12"/>
        <v>-0.10545667752975316</v>
      </c>
      <c r="CK23" s="9">
        <f t="shared" ca="1" si="42"/>
        <v>-8.9309303459611425E-2</v>
      </c>
      <c r="CL23" s="9">
        <f t="shared" ca="1" si="13"/>
        <v>0.14506536320294117</v>
      </c>
      <c r="CM23" s="23">
        <v>0.04</v>
      </c>
      <c r="CN23" s="8" t="s">
        <v>123</v>
      </c>
      <c r="CO23" s="57">
        <f t="shared" ref="CO23:CO86" si="68">CO22</f>
        <v>0.04</v>
      </c>
      <c r="CP23" s="9">
        <f t="shared" ca="1" si="43"/>
        <v>5.5756059743329742E-2</v>
      </c>
      <c r="CQ23" s="8" t="s">
        <v>123</v>
      </c>
      <c r="CR23" s="23">
        <v>0.1</v>
      </c>
      <c r="CS23" s="1">
        <f t="shared" ca="1" si="44"/>
        <v>1.0157560597433297</v>
      </c>
      <c r="CT23" s="9">
        <f t="shared" ca="1" si="14"/>
        <v>-1.0153601836032269E-2</v>
      </c>
      <c r="CU23" s="9">
        <f t="shared" ca="1" si="45"/>
        <v>-1.0153601836032269E-2</v>
      </c>
      <c r="CV23" s="9">
        <f t="shared" ca="1" si="15"/>
        <v>-1.0153792848486316E-2</v>
      </c>
      <c r="CW23" s="23">
        <f t="shared" ref="CW23:CW86" si="69">CW22</f>
        <v>-0.05</v>
      </c>
      <c r="CX23" s="8" t="s">
        <v>123</v>
      </c>
      <c r="CY23" s="57">
        <f>CY22</f>
        <v>-0.02</v>
      </c>
      <c r="CZ23" s="9">
        <f t="shared" ca="1" si="46"/>
        <v>-2.0307394684518587E-2</v>
      </c>
      <c r="DA23" s="8" t="s">
        <v>123</v>
      </c>
      <c r="DB23" s="23">
        <f t="shared" ref="DB23:DB86" si="70">DB22</f>
        <v>-0.02</v>
      </c>
      <c r="DC23" s="1">
        <f t="shared" ca="1" si="47"/>
        <v>1.0003073946845187</v>
      </c>
      <c r="DD23" s="1">
        <f t="shared" ca="1" si="48"/>
        <v>1.0003073946845187</v>
      </c>
      <c r="DF23">
        <f t="shared" ref="DF23:DF86" si="71">DF22</f>
        <v>11.53695903281549</v>
      </c>
      <c r="DG23" s="1">
        <f ca="1">-(V23*CK23+S23*CU23)/(V23*0+S23*'Control-Roll'!AH23)*DF23</f>
        <v>0.77916520068512141</v>
      </c>
      <c r="DH23" s="1">
        <f ca="1">-((CK23-CU23)/(T23/(I23*H23)*(S23+V23)*AB23)-AA23/AB23)*DF23-((0-'Control-Roll'!AH23)/(T23/(I23*H23)*(S23+V23)*AB23))*DG23</f>
        <v>34.031231145125531</v>
      </c>
      <c r="DL23" s="1">
        <f t="shared" ca="1" si="0"/>
        <v>4.6883705590609619</v>
      </c>
      <c r="DM23" s="1">
        <f t="shared" ca="1" si="1"/>
        <v>-0.13538839283988285</v>
      </c>
    </row>
    <row r="24" spans="2:121" x14ac:dyDescent="0.25">
      <c r="B24" s="1">
        <f t="shared" si="16"/>
        <v>0.2</v>
      </c>
      <c r="C24" s="1">
        <f>Weight!G24</f>
        <v>0.25</v>
      </c>
      <c r="D24" s="1">
        <f t="shared" si="17"/>
        <v>0.30000000000000004</v>
      </c>
      <c r="F24" s="1">
        <f>'Geometry-Wing'!T24</f>
        <v>0.25</v>
      </c>
      <c r="G24" s="1">
        <f>'Geometry-Wing'!C24</f>
        <v>0.30481432099438527</v>
      </c>
      <c r="H24" s="1">
        <f>'Geometry-Wing'!D24</f>
        <v>3</v>
      </c>
      <c r="I24" s="1">
        <f t="shared" si="49"/>
        <v>0.91444296298315586</v>
      </c>
      <c r="J24" s="1">
        <f>'Aerodynamics-Flight'!T24</f>
        <v>4.8429600532968005</v>
      </c>
      <c r="K24" s="80">
        <f t="shared" ca="1" si="50"/>
        <v>0.50917463698994447</v>
      </c>
      <c r="L24" s="80">
        <f t="shared" ca="1" si="51"/>
        <v>0.50917463698994447</v>
      </c>
      <c r="M24" s="1">
        <f t="shared" si="2"/>
        <v>1.4</v>
      </c>
      <c r="N24" s="1">
        <f ca="1">'Geometry-Tail'!E24*0+K24*I24*G24/M24</f>
        <v>0.10137496479873467</v>
      </c>
      <c r="O24" s="1">
        <f t="shared" ca="1" si="3"/>
        <v>3.04124894396204E-2</v>
      </c>
      <c r="P24" s="1">
        <f>'Geometry-Tail'!W24</f>
        <v>4.8429600532968005</v>
      </c>
      <c r="Q24" s="80">
        <f t="shared" ca="1" si="52"/>
        <v>3.9906206049449611E-2</v>
      </c>
      <c r="R24" s="80">
        <f t="shared" ca="1" si="53"/>
        <v>3.9906206049449611E-2</v>
      </c>
      <c r="S24" s="1">
        <f t="shared" si="4"/>
        <v>1.4</v>
      </c>
      <c r="T24" s="1">
        <f ca="1">'Geometry-Tail'!AD24*0+Q24*I24*H24/S24</f>
        <v>7.8197034217017958E-2</v>
      </c>
      <c r="U24" s="1">
        <f t="shared" ca="1" si="5"/>
        <v>2.3459110265105387E-2</v>
      </c>
      <c r="V24" s="1">
        <f ca="1">SQRT(T24*'Geometry-Tail'!R24/'Geometry-Tail'!AC24)/2</f>
        <v>9.7992447501021596E-2</v>
      </c>
      <c r="X24" s="1">
        <f ca="1">'Aerodynamics-Flight'!CS24</f>
        <v>4.8909013948928752</v>
      </c>
      <c r="Y24" s="1">
        <f>'Aerodynamics-Flight'!CV24</f>
        <v>3.9709114397548211</v>
      </c>
      <c r="Z24" s="1">
        <f t="shared" si="6"/>
        <v>2.1749577694090316</v>
      </c>
      <c r="AA24" s="1">
        <f ca="1">'Aerodynamics-Flight'!CZ24</f>
        <v>3.6351579757590589</v>
      </c>
      <c r="AB24" s="1">
        <f t="shared" ca="1" si="7"/>
        <v>1.9910580234180542</v>
      </c>
      <c r="AD24" s="1">
        <f ca="1">4.44*((1/'Geometry-Wing'!F24-1/(1+'Geometry-Wing'!F24^1.7))*(10-3*CE24)/7*((1-ABS($B$7*G24/H24))/(2*(J24-F24)*G24/H24)^(1/3))*SQRT(COS(RADIANS(CF24))))^1.19</f>
        <v>0.26293663661715683</v>
      </c>
      <c r="AE24" s="1">
        <f t="shared" ca="1" si="18"/>
        <v>0.73706336338284317</v>
      </c>
      <c r="AF24" s="61">
        <f t="shared" ca="1" si="19"/>
        <v>7.1715352517071054</v>
      </c>
      <c r="AG24" s="1">
        <f ca="1">'Aerodynamics-Flight'!AI24</f>
        <v>1.343129708026259</v>
      </c>
      <c r="AH24" s="1">
        <f ca="1">'Airfoil-Flight'!K24</f>
        <v>-6.8129188693473495</v>
      </c>
      <c r="AI24" s="61">
        <f t="shared" si="54"/>
        <v>1.75</v>
      </c>
      <c r="AJ24" s="1">
        <f t="shared" ca="1" si="20"/>
        <v>8.9215352517071054</v>
      </c>
      <c r="AK24" s="61">
        <f ca="1">'Aerodynamics-Flight'!AR24</f>
        <v>-0.26511243096291243</v>
      </c>
      <c r="AL24" s="1">
        <f t="shared" si="55"/>
        <v>0</v>
      </c>
      <c r="AM24" s="1">
        <f t="shared" ca="1" si="21"/>
        <v>2.3457984725452659</v>
      </c>
      <c r="AN24" s="61">
        <f t="shared" si="56"/>
        <v>-1</v>
      </c>
      <c r="AO24" s="1">
        <f t="shared" ca="1" si="22"/>
        <v>3.8257367791618395</v>
      </c>
      <c r="AP24" s="1">
        <f t="shared" ca="1" si="23"/>
        <v>-13.968770226167614</v>
      </c>
      <c r="AQ24" s="61">
        <f t="shared" ca="1" si="57"/>
        <v>3.7383474727335914E-2</v>
      </c>
      <c r="AR24" s="1">
        <f t="shared" si="58"/>
        <v>0</v>
      </c>
      <c r="AS24" s="1">
        <f t="shared" ca="1" si="59"/>
        <v>2.3457984725452659</v>
      </c>
      <c r="AT24" s="61">
        <f t="shared" si="60"/>
        <v>-1</v>
      </c>
      <c r="AU24" s="1">
        <f t="shared" ca="1" si="61"/>
        <v>3.8257367791618395</v>
      </c>
      <c r="AV24" s="1">
        <f t="shared" si="62"/>
        <v>-6</v>
      </c>
      <c r="AW24" s="1"/>
      <c r="AX24" s="1">
        <f t="shared" ca="1" si="24"/>
        <v>1.3137393967170699</v>
      </c>
      <c r="AY24" s="1">
        <f ca="1">'Aerodynamics-Flight'!AQ24+X24*RADIANS(AF24+AI24-AH24)*(C24-F24)</f>
        <v>-0.13498852579706266</v>
      </c>
      <c r="AZ24" s="1">
        <f t="shared" ca="1" si="25"/>
        <v>0.13498852579706272</v>
      </c>
      <c r="BA24" s="1">
        <f t="shared" ca="1" si="26"/>
        <v>0</v>
      </c>
      <c r="BB24" s="1">
        <f t="shared" ca="1" si="27"/>
        <v>1.3472740325909918</v>
      </c>
      <c r="BC24" s="1">
        <f t="shared" ca="1" si="28"/>
        <v>-0.13498852579706266</v>
      </c>
      <c r="BD24" s="1">
        <f t="shared" ca="1" si="29"/>
        <v>-1.9034717173713998E-2</v>
      </c>
      <c r="BE24" s="1">
        <f t="shared" ca="1" si="30"/>
        <v>-0.15402324297077666</v>
      </c>
      <c r="BF24" s="1"/>
      <c r="BG24" s="1">
        <f t="shared" ca="1" si="31"/>
        <v>0.53574384578733292</v>
      </c>
      <c r="BH24" s="1">
        <f t="shared" ca="1" si="32"/>
        <v>0.53574384578733292</v>
      </c>
      <c r="BI24" s="1">
        <f t="shared" ca="1" si="8"/>
        <v>0.53574384578733292</v>
      </c>
      <c r="BJ24" s="1">
        <f t="shared" ca="1" si="33"/>
        <v>0.23574384578733287</v>
      </c>
      <c r="BK24" s="8" t="s">
        <v>122</v>
      </c>
      <c r="BL24" s="1">
        <f t="shared" si="63"/>
        <v>0.15</v>
      </c>
      <c r="BM24" s="1">
        <f ca="1">'Aerodynamics-Flight'!F24/ISA!$B$5/('Aerodynamics-Flight'!C24*I24*(J24-C24)*G24)</f>
        <v>18.734907783073215</v>
      </c>
      <c r="BN24" s="1">
        <f t="shared" ca="1" si="34"/>
        <v>0.58268185908822701</v>
      </c>
      <c r="BO24" s="1">
        <f t="shared" ca="1" si="35"/>
        <v>18.734907783073215</v>
      </c>
      <c r="BP24" s="1">
        <f t="shared" ca="1" si="36"/>
        <v>0.58268185908822701</v>
      </c>
      <c r="BQ24" s="1">
        <f t="shared" ca="1" si="9"/>
        <v>0.58268185908822701</v>
      </c>
      <c r="BR24" s="1">
        <f t="shared" ca="1" si="37"/>
        <v>0.28268185908822696</v>
      </c>
      <c r="BS24" s="8" t="s">
        <v>122</v>
      </c>
      <c r="BT24" s="1">
        <f t="shared" si="64"/>
        <v>0</v>
      </c>
      <c r="BU24" s="1">
        <f ca="1">(-'Aerodynamics-Flight'!AQ24+AG24*F24+N24/I24*J24*(Y24*RADIANS(AO24-AL24)+Z24*RADIANS($B$9)))/(AG24+N24/I24*(Y24*RADIANS(AO24-AL24)+Z24*RADIANS($B$9)))</f>
        <v>8.1758326354246222E-2</v>
      </c>
      <c r="BV24" s="1">
        <f t="shared" ca="1" si="38"/>
        <v>8.1758326354246222E-2</v>
      </c>
      <c r="BW24" s="1">
        <f t="shared" si="65"/>
        <v>0.05</v>
      </c>
      <c r="BX24" s="1">
        <f t="shared" ca="1" si="39"/>
        <v>0.13175832635424622</v>
      </c>
      <c r="BY24" s="8" t="s">
        <v>123</v>
      </c>
      <c r="BZ24" s="1">
        <f t="shared" si="10"/>
        <v>0.25</v>
      </c>
      <c r="CA24" s="8" t="s">
        <v>123</v>
      </c>
      <c r="CB24" s="1">
        <f t="shared" ca="1" si="40"/>
        <v>0.3857438457873329</v>
      </c>
      <c r="CC24" s="1">
        <f t="shared" ca="1" si="41"/>
        <v>1.0682416736457538</v>
      </c>
      <c r="CE24" s="1">
        <f>'Geometry-Wing'!G24</f>
        <v>0.5</v>
      </c>
      <c r="CF24" s="1">
        <f>'Geometry-Wing'!Q24</f>
        <v>0</v>
      </c>
      <c r="CG24" s="80">
        <f t="shared" ca="1" si="66"/>
        <v>4.3132291336051027</v>
      </c>
      <c r="CH24" s="80">
        <f t="shared" ca="1" si="67"/>
        <v>4.3132291336051027</v>
      </c>
      <c r="CI24" s="9">
        <f t="shared" ca="1" si="11"/>
        <v>1.4586132656942074E-2</v>
      </c>
      <c r="CJ24" s="9">
        <f t="shared" si="12"/>
        <v>-0.10545667752975316</v>
      </c>
      <c r="CK24" s="9">
        <f t="shared" ca="1" si="42"/>
        <v>-9.0870544872811085E-2</v>
      </c>
      <c r="CL24" s="9">
        <f t="shared" ca="1" si="13"/>
        <v>0.14506536320294117</v>
      </c>
      <c r="CM24" s="23">
        <v>0.04</v>
      </c>
      <c r="CN24" s="8" t="s">
        <v>123</v>
      </c>
      <c r="CO24" s="57">
        <f t="shared" si="68"/>
        <v>0.04</v>
      </c>
      <c r="CP24" s="9">
        <f t="shared" ca="1" si="43"/>
        <v>5.4194818330130082E-2</v>
      </c>
      <c r="CQ24" s="8" t="s">
        <v>123</v>
      </c>
      <c r="CR24" s="23">
        <v>0.1</v>
      </c>
      <c r="CS24" s="1">
        <f t="shared" ca="1" si="44"/>
        <v>1.0141948183301301</v>
      </c>
      <c r="CT24" s="9">
        <f t="shared" ca="1" si="14"/>
        <v>-1.0145552341369782E-2</v>
      </c>
      <c r="CU24" s="9">
        <f t="shared" ca="1" si="45"/>
        <v>-1.0145552341369782E-2</v>
      </c>
      <c r="CV24" s="9">
        <f t="shared" ca="1" si="15"/>
        <v>-1.0153792848486316E-2</v>
      </c>
      <c r="CW24" s="23">
        <f t="shared" si="69"/>
        <v>-0.05</v>
      </c>
      <c r="CX24" s="8" t="s">
        <v>123</v>
      </c>
      <c r="CY24" s="57">
        <f t="shared" ref="CY24:CY87" si="72">CY23</f>
        <v>-0.02</v>
      </c>
      <c r="CZ24" s="9">
        <f t="shared" ca="1" si="46"/>
        <v>-2.0299345189856099E-2</v>
      </c>
      <c r="DA24" s="8" t="s">
        <v>123</v>
      </c>
      <c r="DB24" s="23">
        <f t="shared" si="70"/>
        <v>-0.02</v>
      </c>
      <c r="DC24" s="1">
        <f t="shared" ca="1" si="47"/>
        <v>1.0002993451898561</v>
      </c>
      <c r="DD24" s="1">
        <f t="shared" ca="1" si="48"/>
        <v>1.0002993451898561</v>
      </c>
      <c r="DF24">
        <f t="shared" si="71"/>
        <v>11.53695903281549</v>
      </c>
      <c r="DG24" s="1">
        <f ca="1">-(V24*CK24+S24*CU24)/(V24*0+S24*'Control-Roll'!AH24)*DF24</f>
        <v>0.78405032648802253</v>
      </c>
      <c r="DH24" s="1">
        <f ca="1">-((CK24-CU24)/(T24/(I24*H24)*(S24+V24)*AB24)-AA24/AB24)*DF24-((0-'Control-Roll'!AH24)/(T24/(I24*H24)*(S24+V24)*AB24))*DG24</f>
        <v>34.257923595135225</v>
      </c>
      <c r="DL24" s="1">
        <f t="shared" ca="1" si="0"/>
        <v>3.8589439940361547</v>
      </c>
      <c r="DM24" s="1">
        <f t="shared" ca="1" si="1"/>
        <v>-0.13553925640122191</v>
      </c>
    </row>
    <row r="25" spans="2:121" x14ac:dyDescent="0.25">
      <c r="B25" s="1">
        <f t="shared" si="16"/>
        <v>0.2</v>
      </c>
      <c r="C25" s="1">
        <f>Weight!G25</f>
        <v>0.25</v>
      </c>
      <c r="D25" s="1">
        <f t="shared" si="17"/>
        <v>0.30000000000000004</v>
      </c>
      <c r="F25" s="1">
        <f>'Geometry-Wing'!T25</f>
        <v>0.25</v>
      </c>
      <c r="G25" s="1">
        <f>'Geometry-Wing'!C25</f>
        <v>0.30481432099438527</v>
      </c>
      <c r="H25" s="1">
        <f>'Geometry-Wing'!D25</f>
        <v>3</v>
      </c>
      <c r="I25" s="1">
        <f t="shared" si="49"/>
        <v>0.91444296298315586</v>
      </c>
      <c r="J25" s="1">
        <f>'Aerodynamics-Flight'!T25</f>
        <v>4.8429600532968005</v>
      </c>
      <c r="K25" s="80">
        <f t="shared" ca="1" si="50"/>
        <v>0.50917463698994447</v>
      </c>
      <c r="L25" s="80">
        <f t="shared" ca="1" si="51"/>
        <v>0.50917463698994447</v>
      </c>
      <c r="M25" s="1">
        <f t="shared" si="2"/>
        <v>1.4</v>
      </c>
      <c r="N25" s="1">
        <f ca="1">'Geometry-Tail'!E25*0+K25*I25*G25/M25</f>
        <v>0.10137496479873467</v>
      </c>
      <c r="O25" s="1">
        <f t="shared" ca="1" si="3"/>
        <v>3.04124894396204E-2</v>
      </c>
      <c r="P25" s="1">
        <f>'Geometry-Tail'!W25</f>
        <v>4.8429600532968005</v>
      </c>
      <c r="Q25" s="80">
        <f t="shared" ca="1" si="52"/>
        <v>3.9906206049449611E-2</v>
      </c>
      <c r="R25" s="80">
        <f t="shared" ca="1" si="53"/>
        <v>3.9906206049449611E-2</v>
      </c>
      <c r="S25" s="1">
        <f t="shared" si="4"/>
        <v>1.4</v>
      </c>
      <c r="T25" s="1">
        <f ca="1">'Geometry-Tail'!AD25*0+Q25*I25*H25/S25</f>
        <v>7.8197034217017958E-2</v>
      </c>
      <c r="U25" s="1">
        <f t="shared" ca="1" si="5"/>
        <v>2.3459110265105387E-2</v>
      </c>
      <c r="V25" s="1">
        <f ca="1">SQRT(T25*'Geometry-Tail'!R25/'Geometry-Tail'!AC25)/2</f>
        <v>9.7992447501021596E-2</v>
      </c>
      <c r="X25" s="1">
        <f ca="1">'Aerodynamics-Flight'!CS25</f>
        <v>4.8903937010511793</v>
      </c>
      <c r="Y25" s="1">
        <f>'Aerodynamics-Flight'!CV25</f>
        <v>3.9709114397548211</v>
      </c>
      <c r="Z25" s="1">
        <f t="shared" si="6"/>
        <v>2.1749577694090316</v>
      </c>
      <c r="AA25" s="1">
        <f ca="1">'Aerodynamics-Flight'!CZ25</f>
        <v>3.6351579757590589</v>
      </c>
      <c r="AB25" s="1">
        <f t="shared" ca="1" si="7"/>
        <v>1.9910580234180542</v>
      </c>
      <c r="AD25" s="1">
        <f ca="1">4.44*((1/'Geometry-Wing'!F25-1/(1+'Geometry-Wing'!F25^1.7))*(10-3*CE25)/7*((1-ABS($B$7*G25/H25))/(2*(J25-F25)*G25/H25)^(1/3))*SQRT(COS(RADIANS(CF25))))^1.19</f>
        <v>0.26293663661715683</v>
      </c>
      <c r="AE25" s="1">
        <f t="shared" ca="1" si="18"/>
        <v>0.73706336338284317</v>
      </c>
      <c r="AF25" s="61">
        <f t="shared" ca="1" si="19"/>
        <v>6.3446128189169126</v>
      </c>
      <c r="AG25" s="1">
        <f ca="1">'Aerodynamics-Flight'!AI25</f>
        <v>1.2730525837153805</v>
      </c>
      <c r="AH25" s="1">
        <f ca="1">'Airfoil-Flight'!K25</f>
        <v>-6.8204522257312945</v>
      </c>
      <c r="AI25" s="61">
        <f t="shared" si="54"/>
        <v>1.75</v>
      </c>
      <c r="AJ25" s="1">
        <f t="shared" ca="1" si="20"/>
        <v>8.0946128189169126</v>
      </c>
      <c r="AK25" s="61">
        <f ca="1">'Aerodynamics-Flight'!AR25</f>
        <v>-0.26535895280742805</v>
      </c>
      <c r="AL25" s="1">
        <f t="shared" si="55"/>
        <v>0</v>
      </c>
      <c r="AM25" s="1">
        <f t="shared" ca="1" si="21"/>
        <v>2.1283702693241358</v>
      </c>
      <c r="AN25" s="61">
        <f t="shared" si="56"/>
        <v>-1</v>
      </c>
      <c r="AO25" s="1">
        <f t="shared" ca="1" si="22"/>
        <v>3.2162425495927769</v>
      </c>
      <c r="AP25" s="1">
        <f t="shared" ca="1" si="23"/>
        <v>-12.862485322040209</v>
      </c>
      <c r="AQ25" s="61">
        <f t="shared" ca="1" si="57"/>
        <v>-4.8578147573063168E-3</v>
      </c>
      <c r="AR25" s="1">
        <f t="shared" si="58"/>
        <v>0</v>
      </c>
      <c r="AS25" s="1">
        <f t="shared" ca="1" si="59"/>
        <v>2.1283702693241358</v>
      </c>
      <c r="AT25" s="61">
        <f t="shared" si="60"/>
        <v>-1</v>
      </c>
      <c r="AU25" s="1">
        <f t="shared" ca="1" si="61"/>
        <v>3.2162425495927769</v>
      </c>
      <c r="AV25" s="1">
        <f t="shared" si="62"/>
        <v>-6</v>
      </c>
      <c r="AW25" s="1"/>
      <c r="AX25" s="1">
        <f t="shared" ca="1" si="24"/>
        <v>1.2436349430435942</v>
      </c>
      <c r="AY25" s="1">
        <f ca="1">'Aerodynamics-Flight'!AQ25+X25*RADIANS(AF25+AI25-AH25)*(C25-F25)</f>
        <v>-0.13511404846775402</v>
      </c>
      <c r="AZ25" s="1">
        <f t="shared" ca="1" si="25"/>
        <v>0.13511404846775396</v>
      </c>
      <c r="BA25" s="1">
        <f t="shared" ca="1" si="26"/>
        <v>0</v>
      </c>
      <c r="BB25" s="1">
        <f t="shared" ca="1" si="27"/>
        <v>1.27251404733864</v>
      </c>
      <c r="BC25" s="1">
        <f t="shared" ca="1" si="28"/>
        <v>-0.13511404846775402</v>
      </c>
      <c r="BD25" s="1">
        <f t="shared" ca="1" si="29"/>
        <v>2.4734760656158392E-3</v>
      </c>
      <c r="BE25" s="1">
        <f t="shared" ca="1" si="30"/>
        <v>-0.13264057240213817</v>
      </c>
      <c r="BF25" s="1"/>
      <c r="BG25" s="1">
        <f t="shared" ca="1" si="31"/>
        <v>0.53577166444414726</v>
      </c>
      <c r="BH25" s="1">
        <f t="shared" ca="1" si="32"/>
        <v>0.53577166444414726</v>
      </c>
      <c r="BI25" s="1">
        <f t="shared" ca="1" si="8"/>
        <v>0.53577166444414726</v>
      </c>
      <c r="BJ25" s="1">
        <f t="shared" ca="1" si="33"/>
        <v>0.23577166444414721</v>
      </c>
      <c r="BK25" s="8" t="s">
        <v>122</v>
      </c>
      <c r="BL25" s="1">
        <f t="shared" si="63"/>
        <v>0.15</v>
      </c>
      <c r="BM25" s="1">
        <f ca="1">'Aerodynamics-Flight'!F25/ISA!$B$5/('Aerodynamics-Flight'!C25*I25*(J25-C25)*G25)</f>
        <v>18.734907783073215</v>
      </c>
      <c r="BN25" s="1">
        <f t="shared" ca="1" si="34"/>
        <v>0.58270907474135736</v>
      </c>
      <c r="BO25" s="1">
        <f t="shared" ca="1" si="35"/>
        <v>18.734907783073215</v>
      </c>
      <c r="BP25" s="1">
        <f t="shared" ca="1" si="36"/>
        <v>0.58270907474135736</v>
      </c>
      <c r="BQ25" s="1">
        <f t="shared" ca="1" si="9"/>
        <v>0.58270907474135736</v>
      </c>
      <c r="BR25" s="1">
        <f t="shared" ca="1" si="37"/>
        <v>0.28270907474135731</v>
      </c>
      <c r="BS25" s="8" t="s">
        <v>122</v>
      </c>
      <c r="BT25" s="1">
        <f t="shared" si="64"/>
        <v>0</v>
      </c>
      <c r="BU25" s="1">
        <f ca="1">(-'Aerodynamics-Flight'!AQ25+AG25*F25+N25/I25*J25*(Y25*RADIANS(AO25-AL25)+Z25*RADIANS($B$9)))/(AG25+N25/I25*(Y25*RADIANS(AO25-AL25)+Z25*RADIANS($B$9)))</f>
        <v>5.3281355342649939E-2</v>
      </c>
      <c r="BV25" s="1">
        <f t="shared" ca="1" si="38"/>
        <v>5.3281355342649939E-2</v>
      </c>
      <c r="BW25" s="1">
        <f t="shared" si="65"/>
        <v>0.05</v>
      </c>
      <c r="BX25" s="1">
        <f t="shared" ca="1" si="39"/>
        <v>0.10328135534264994</v>
      </c>
      <c r="BY25" s="8" t="s">
        <v>123</v>
      </c>
      <c r="BZ25" s="1">
        <f t="shared" si="10"/>
        <v>0.25</v>
      </c>
      <c r="CA25" s="8" t="s">
        <v>123</v>
      </c>
      <c r="CB25" s="1">
        <f t="shared" ca="1" si="40"/>
        <v>0.38577166444414723</v>
      </c>
      <c r="CC25" s="1">
        <f t="shared" ca="1" si="41"/>
        <v>1.0857716644441471</v>
      </c>
      <c r="CE25" s="1">
        <f>'Geometry-Wing'!G25</f>
        <v>0.5</v>
      </c>
      <c r="CF25" s="1">
        <f>'Geometry-Wing'!Q25</f>
        <v>0</v>
      </c>
      <c r="CG25" s="80">
        <f t="shared" ca="1" si="66"/>
        <v>4.3132291336051027</v>
      </c>
      <c r="CH25" s="80">
        <f t="shared" ca="1" si="67"/>
        <v>4.3132291336051027</v>
      </c>
      <c r="CI25" s="9">
        <f t="shared" ca="1" si="11"/>
        <v>1.3103790287154774E-2</v>
      </c>
      <c r="CJ25" s="9">
        <f t="shared" si="12"/>
        <v>-0.10545667752975316</v>
      </c>
      <c r="CK25" s="9">
        <f t="shared" ca="1" si="42"/>
        <v>-9.235288724259838E-2</v>
      </c>
      <c r="CL25" s="9">
        <f t="shared" ca="1" si="13"/>
        <v>0.14506536320294117</v>
      </c>
      <c r="CM25" s="23">
        <v>0.04</v>
      </c>
      <c r="CN25" s="8" t="s">
        <v>123</v>
      </c>
      <c r="CO25" s="57">
        <f t="shared" si="68"/>
        <v>0.04</v>
      </c>
      <c r="CP25" s="9">
        <f t="shared" ca="1" si="43"/>
        <v>5.2712475960342786E-2</v>
      </c>
      <c r="CQ25" s="8" t="s">
        <v>123</v>
      </c>
      <c r="CR25" s="23">
        <v>0.1</v>
      </c>
      <c r="CS25" s="1">
        <f t="shared" ca="1" si="44"/>
        <v>1.0127124759603428</v>
      </c>
      <c r="CT25" s="9">
        <f t="shared" ca="1" si="14"/>
        <v>-1.0137059181886898E-2</v>
      </c>
      <c r="CU25" s="9">
        <f t="shared" ca="1" si="45"/>
        <v>-1.0137059181886898E-2</v>
      </c>
      <c r="CV25" s="9">
        <f t="shared" ca="1" si="15"/>
        <v>-1.0153792848486316E-2</v>
      </c>
      <c r="CW25" s="23">
        <f t="shared" si="69"/>
        <v>-0.05</v>
      </c>
      <c r="CX25" s="8" t="s">
        <v>123</v>
      </c>
      <c r="CY25" s="57">
        <f t="shared" si="72"/>
        <v>-0.02</v>
      </c>
      <c r="CZ25" s="9">
        <f t="shared" ca="1" si="46"/>
        <v>-2.0290852030373216E-2</v>
      </c>
      <c r="DA25" s="8" t="s">
        <v>123</v>
      </c>
      <c r="DB25" s="23">
        <f t="shared" si="70"/>
        <v>-0.02</v>
      </c>
      <c r="DC25" s="1">
        <f t="shared" ca="1" si="47"/>
        <v>1.0002908520303733</v>
      </c>
      <c r="DD25" s="1">
        <f t="shared" ca="1" si="48"/>
        <v>1.0002908520303733</v>
      </c>
      <c r="DF25">
        <f t="shared" si="71"/>
        <v>11.53695903281549</v>
      </c>
      <c r="DG25" s="1">
        <f ca="1">-(V25*CK25+S25*CU25)/(V25*0+S25*'Control-Roll'!AH25)*DF25</f>
        <v>0.78865726390149515</v>
      </c>
      <c r="DH25" s="1">
        <f ca="1">-((CK25-CU25)/(T25/(I25*H25)*(S25+V25)*AB25)-AA25/AB25)*DF25-((0-'Control-Roll'!AH25)/(T25/(I25*H25)*(S25+V25)*AB25))*DG25</f>
        <v>34.473159894095275</v>
      </c>
      <c r="DL25" s="1">
        <f t="shared" ca="1" si="0"/>
        <v>3.0285531080260393</v>
      </c>
      <c r="DM25" s="1">
        <f t="shared" ca="1" si="1"/>
        <v>-0.13570096913512145</v>
      </c>
    </row>
    <row r="26" spans="2:121" x14ac:dyDescent="0.25">
      <c r="B26" s="1">
        <f t="shared" si="16"/>
        <v>0.2</v>
      </c>
      <c r="C26" s="1">
        <f>Weight!G26</f>
        <v>0.25</v>
      </c>
      <c r="D26" s="1">
        <f t="shared" si="17"/>
        <v>0.30000000000000004</v>
      </c>
      <c r="F26" s="1">
        <f>'Geometry-Wing'!T26</f>
        <v>0.25</v>
      </c>
      <c r="G26" s="1">
        <f>'Geometry-Wing'!C26</f>
        <v>0.30481432099438527</v>
      </c>
      <c r="H26" s="1">
        <f>'Geometry-Wing'!D26</f>
        <v>3</v>
      </c>
      <c r="I26" s="1">
        <f t="shared" si="49"/>
        <v>0.91444296298315586</v>
      </c>
      <c r="J26" s="1">
        <f>'Aerodynamics-Flight'!T26</f>
        <v>4.8429600532968005</v>
      </c>
      <c r="K26" s="80">
        <f t="shared" ca="1" si="50"/>
        <v>0.50917463698994447</v>
      </c>
      <c r="L26" s="80">
        <f t="shared" ca="1" si="51"/>
        <v>0.50917463698994447</v>
      </c>
      <c r="M26" s="1">
        <f t="shared" si="2"/>
        <v>1.4</v>
      </c>
      <c r="N26" s="1">
        <f ca="1">'Geometry-Tail'!E26*0+K26*I26*G26/M26</f>
        <v>0.10137496479873467</v>
      </c>
      <c r="O26" s="1">
        <f t="shared" ca="1" si="3"/>
        <v>3.04124894396204E-2</v>
      </c>
      <c r="P26" s="1">
        <f>'Geometry-Tail'!W26</f>
        <v>4.8429600532968005</v>
      </c>
      <c r="Q26" s="80">
        <f t="shared" ca="1" si="52"/>
        <v>3.9906206049449611E-2</v>
      </c>
      <c r="R26" s="80">
        <f t="shared" ca="1" si="53"/>
        <v>3.9906206049449611E-2</v>
      </c>
      <c r="S26" s="1">
        <f t="shared" si="4"/>
        <v>1.4</v>
      </c>
      <c r="T26" s="1">
        <f ca="1">'Geometry-Tail'!AD26*0+Q26*I26*H26/S26</f>
        <v>7.8197034217017958E-2</v>
      </c>
      <c r="U26" s="1">
        <f t="shared" ca="1" si="5"/>
        <v>2.3459110265105387E-2</v>
      </c>
      <c r="V26" s="1">
        <f ca="1">SQRT(T26*'Geometry-Tail'!R26/'Geometry-Tail'!AC26)/2</f>
        <v>9.7992447501021596E-2</v>
      </c>
      <c r="X26" s="1">
        <f ca="1">'Aerodynamics-Flight'!CS26</f>
        <v>4.8898564073844906</v>
      </c>
      <c r="Y26" s="1">
        <f>'Aerodynamics-Flight'!CV26</f>
        <v>3.9709114397548211</v>
      </c>
      <c r="Z26" s="1">
        <f t="shared" si="6"/>
        <v>2.1749577694090316</v>
      </c>
      <c r="AA26" s="1">
        <f ca="1">'Aerodynamics-Flight'!CZ26</f>
        <v>3.6351579757590589</v>
      </c>
      <c r="AB26" s="1">
        <f t="shared" ca="1" si="7"/>
        <v>1.9910580234180542</v>
      </c>
      <c r="AD26" s="1">
        <f ca="1">4.44*((1/'Geometry-Wing'!F26-1/(1+'Geometry-Wing'!F26^1.7))*(10-3*CE26)/7*((1-ABS($B$7*G26/H26))/(2*(J26-F26)*G26/H26)^(1/3))*SQRT(COS(RADIANS(CF26))))^1.19</f>
        <v>0.26293663661715683</v>
      </c>
      <c r="AE26" s="1">
        <f t="shared" ca="1" si="18"/>
        <v>0.73706336338284317</v>
      </c>
      <c r="AF26" s="61">
        <f t="shared" ca="1" si="19"/>
        <v>5.5169070864654541</v>
      </c>
      <c r="AG26" s="1">
        <f ca="1">'Aerodynamics-Flight'!AI26</f>
        <v>1.2029541655263913</v>
      </c>
      <c r="AH26" s="1">
        <f ca="1">'Airfoil-Flight'!K26</f>
        <v>-6.8284345534765984</v>
      </c>
      <c r="AI26" s="61">
        <f t="shared" si="54"/>
        <v>1.75</v>
      </c>
      <c r="AJ26" s="1">
        <f t="shared" ca="1" si="20"/>
        <v>7.2669070864654541</v>
      </c>
      <c r="AK26" s="61">
        <f ca="1">'Aerodynamics-Flight'!AR26</f>
        <v>-0.26562011957916881</v>
      </c>
      <c r="AL26" s="1">
        <f t="shared" si="55"/>
        <v>0</v>
      </c>
      <c r="AM26" s="1">
        <f t="shared" ca="1" si="21"/>
        <v>1.910736107924609</v>
      </c>
      <c r="AN26" s="61">
        <f t="shared" si="56"/>
        <v>-1</v>
      </c>
      <c r="AO26" s="1">
        <f t="shared" ca="1" si="22"/>
        <v>2.6061709785408453</v>
      </c>
      <c r="AP26" s="1">
        <f t="shared" ca="1" si="23"/>
        <v>-11.755532138556706</v>
      </c>
      <c r="AQ26" s="61">
        <f t="shared" ca="1" si="57"/>
        <v>-4.7139117169924222E-2</v>
      </c>
      <c r="AR26" s="1">
        <f t="shared" si="58"/>
        <v>0</v>
      </c>
      <c r="AS26" s="1">
        <f t="shared" ca="1" si="59"/>
        <v>1.910736107924609</v>
      </c>
      <c r="AT26" s="61">
        <f t="shared" si="60"/>
        <v>-1</v>
      </c>
      <c r="AU26" s="1">
        <f t="shared" ca="1" si="61"/>
        <v>2.6061709785408453</v>
      </c>
      <c r="AV26" s="1">
        <f t="shared" si="62"/>
        <v>-6</v>
      </c>
      <c r="AW26" s="1"/>
      <c r="AX26" s="1">
        <f t="shared" ca="1" si="24"/>
        <v>1.1735075719582915</v>
      </c>
      <c r="AY26" s="1">
        <f ca="1">'Aerodynamics-Flight'!AQ26+X26*RADIANS(AF26+AI26-AH26)*(C26-F26)</f>
        <v>-0.13524702796394894</v>
      </c>
      <c r="AZ26" s="1">
        <f t="shared" ca="1" si="25"/>
        <v>0.13524702796394891</v>
      </c>
      <c r="BA26" s="1">
        <f t="shared" ca="1" si="26"/>
        <v>0</v>
      </c>
      <c r="BB26" s="1">
        <f t="shared" ca="1" si="27"/>
        <v>1.1977283323829495</v>
      </c>
      <c r="BC26" s="1">
        <f t="shared" ca="1" si="28"/>
        <v>-0.13524702796394894</v>
      </c>
      <c r="BD26" s="1">
        <f t="shared" ca="1" si="29"/>
        <v>2.4002042873022624E-2</v>
      </c>
      <c r="BE26" s="1">
        <f t="shared" ca="1" si="30"/>
        <v>-0.11124498509092631</v>
      </c>
      <c r="BF26" s="1"/>
      <c r="BG26" s="1">
        <f t="shared" ca="1" si="31"/>
        <v>0.53580111089856075</v>
      </c>
      <c r="BH26" s="1">
        <f t="shared" ca="1" si="32"/>
        <v>0.53580111089856075</v>
      </c>
      <c r="BI26" s="1">
        <f t="shared" ca="1" si="8"/>
        <v>0.53580111089856075</v>
      </c>
      <c r="BJ26" s="1">
        <f t="shared" ca="1" si="33"/>
        <v>0.23580111089856071</v>
      </c>
      <c r="BK26" s="8" t="s">
        <v>122</v>
      </c>
      <c r="BL26" s="1">
        <f t="shared" si="63"/>
        <v>0.15</v>
      </c>
      <c r="BM26" s="1">
        <f ca="1">'Aerodynamics-Flight'!F26/ISA!$B$5/('Aerodynamics-Flight'!C26*I26*(J26-C26)*G26)</f>
        <v>18.734907783073215</v>
      </c>
      <c r="BN26" s="1">
        <f t="shared" ca="1" si="34"/>
        <v>0.58273788291174067</v>
      </c>
      <c r="BO26" s="1">
        <f t="shared" ca="1" si="35"/>
        <v>18.734907783073215</v>
      </c>
      <c r="BP26" s="1">
        <f t="shared" ca="1" si="36"/>
        <v>0.58273788291174067</v>
      </c>
      <c r="BQ26" s="1">
        <f t="shared" ca="1" si="9"/>
        <v>0.58273788291174067</v>
      </c>
      <c r="BR26" s="1">
        <f t="shared" ca="1" si="37"/>
        <v>0.28273788291174062</v>
      </c>
      <c r="BS26" s="8" t="s">
        <v>122</v>
      </c>
      <c r="BT26" s="1">
        <f t="shared" si="64"/>
        <v>0</v>
      </c>
      <c r="BU26" s="1">
        <f ca="1">(-'Aerodynamics-Flight'!AQ26+AG26*F26+N26/I26*J26*(Y26*RADIANS(AO26-AL26)+Z26*RADIANS($B$9)))/(AG26+N26/I26*(Y26*RADIANS(AO26-AL26)+Z26*RADIANS($B$9)))</f>
        <v>2.0978390338747543E-2</v>
      </c>
      <c r="BV26" s="1">
        <f t="shared" ca="1" si="38"/>
        <v>2.0978390338747543E-2</v>
      </c>
      <c r="BW26" s="1">
        <f t="shared" si="65"/>
        <v>0.05</v>
      </c>
      <c r="BX26" s="1">
        <f t="shared" ca="1" si="39"/>
        <v>7.0978390338747546E-2</v>
      </c>
      <c r="BY26" s="8" t="s">
        <v>123</v>
      </c>
      <c r="BZ26" s="1">
        <f t="shared" si="10"/>
        <v>0.25</v>
      </c>
      <c r="CA26" s="8" t="s">
        <v>123</v>
      </c>
      <c r="CB26" s="1">
        <f t="shared" ca="1" si="40"/>
        <v>0.38580111089856073</v>
      </c>
      <c r="CC26" s="1">
        <f t="shared" ca="1" si="41"/>
        <v>1.0858011108985606</v>
      </c>
      <c r="CE26" s="1">
        <f>'Geometry-Wing'!G26</f>
        <v>0.5</v>
      </c>
      <c r="CF26" s="1">
        <f>'Geometry-Wing'!Q26</f>
        <v>0</v>
      </c>
      <c r="CG26" s="80">
        <f t="shared" ca="1" si="66"/>
        <v>4.3132291336051027</v>
      </c>
      <c r="CH26" s="80">
        <f t="shared" ca="1" si="67"/>
        <v>4.3132291336051027</v>
      </c>
      <c r="CI26" s="9">
        <f t="shared" ca="1" si="11"/>
        <v>1.1700445806598134E-2</v>
      </c>
      <c r="CJ26" s="9">
        <f t="shared" si="12"/>
        <v>-0.10545667752975316</v>
      </c>
      <c r="CK26" s="9">
        <f t="shared" ca="1" si="42"/>
        <v>-9.3756231723155017E-2</v>
      </c>
      <c r="CL26" s="9">
        <f t="shared" ca="1" si="13"/>
        <v>0.14506536320294117</v>
      </c>
      <c r="CM26" s="23">
        <v>0.04</v>
      </c>
      <c r="CN26" s="8" t="s">
        <v>123</v>
      </c>
      <c r="CO26" s="57">
        <f t="shared" si="68"/>
        <v>0.04</v>
      </c>
      <c r="CP26" s="9">
        <f t="shared" ca="1" si="43"/>
        <v>5.1309131479786149E-2</v>
      </c>
      <c r="CQ26" s="8" t="s">
        <v>123</v>
      </c>
      <c r="CR26" s="23">
        <v>0.1</v>
      </c>
      <c r="CS26" s="1">
        <f t="shared" ca="1" si="44"/>
        <v>1.0113091314797862</v>
      </c>
      <c r="CT26" s="9">
        <f t="shared" ca="1" si="14"/>
        <v>-1.0128070849893159E-2</v>
      </c>
      <c r="CU26" s="9">
        <f t="shared" ca="1" si="45"/>
        <v>-1.0128070849893159E-2</v>
      </c>
      <c r="CV26" s="9">
        <f t="shared" ca="1" si="15"/>
        <v>-1.0153792848486316E-2</v>
      </c>
      <c r="CW26" s="23">
        <f t="shared" si="69"/>
        <v>-0.05</v>
      </c>
      <c r="CX26" s="8" t="s">
        <v>123</v>
      </c>
      <c r="CY26" s="57">
        <f t="shared" si="72"/>
        <v>-0.02</v>
      </c>
      <c r="CZ26" s="9">
        <f t="shared" ca="1" si="46"/>
        <v>-2.0281863698379476E-2</v>
      </c>
      <c r="DA26" s="8" t="s">
        <v>123</v>
      </c>
      <c r="DB26" s="23">
        <f t="shared" si="70"/>
        <v>-0.02</v>
      </c>
      <c r="DC26" s="1">
        <f t="shared" ca="1" si="47"/>
        <v>1.0002818636983795</v>
      </c>
      <c r="DD26" s="1">
        <f t="shared" ca="1" si="48"/>
        <v>1.0002818636983795</v>
      </c>
      <c r="DF26">
        <f t="shared" si="71"/>
        <v>11.53695903281549</v>
      </c>
      <c r="DG26" s="1">
        <f ca="1">-(V26*CK26+S26*CU26)/(V26*0+S26*'Control-Roll'!AH26)*DF26</f>
        <v>0.79298372465007383</v>
      </c>
      <c r="DH26" s="1">
        <f ca="1">-((CK26-CU26)/(T26/(I26*H26)*(S26+V26)*AB26)-AA26/AB26)*DF26-((0-'Control-Roll'!AH26)/(T26/(I26*H26)*(S26+V26)*AB26))*DG26</f>
        <v>34.676925689580415</v>
      </c>
      <c r="DL26" s="1">
        <f t="shared" ca="1" si="0"/>
        <v>2.1971040387479608</v>
      </c>
      <c r="DM26" s="1">
        <f t="shared" ca="1" si="1"/>
        <v>-0.13587519114798638</v>
      </c>
    </row>
    <row r="27" spans="2:121" x14ac:dyDescent="0.25">
      <c r="B27" s="1">
        <f t="shared" si="16"/>
        <v>0.2</v>
      </c>
      <c r="C27" s="1">
        <f>Weight!G27</f>
        <v>0.25</v>
      </c>
      <c r="D27" s="1">
        <f t="shared" si="17"/>
        <v>0.30000000000000004</v>
      </c>
      <c r="F27" s="1">
        <f>'Geometry-Wing'!T27</f>
        <v>0.25</v>
      </c>
      <c r="G27" s="1">
        <f>'Geometry-Wing'!C27</f>
        <v>0.30481432099438527</v>
      </c>
      <c r="H27" s="1">
        <f>'Geometry-Wing'!D27</f>
        <v>3</v>
      </c>
      <c r="I27" s="1">
        <f t="shared" si="49"/>
        <v>0.91444296298315586</v>
      </c>
      <c r="J27" s="1">
        <f>'Aerodynamics-Flight'!T27</f>
        <v>4.8429600532968005</v>
      </c>
      <c r="K27" s="80">
        <f t="shared" ca="1" si="50"/>
        <v>0.50917463698994447</v>
      </c>
      <c r="L27" s="80">
        <f t="shared" ca="1" si="51"/>
        <v>0.50917463698994447</v>
      </c>
      <c r="M27" s="1">
        <f t="shared" si="2"/>
        <v>1.4</v>
      </c>
      <c r="N27" s="1">
        <f ca="1">'Geometry-Tail'!E27*0+K27*I27*G27/M27</f>
        <v>0.10137496479873467</v>
      </c>
      <c r="O27" s="1">
        <f t="shared" ca="1" si="3"/>
        <v>3.04124894396204E-2</v>
      </c>
      <c r="P27" s="1">
        <f>'Geometry-Tail'!W27</f>
        <v>4.8429600532968005</v>
      </c>
      <c r="Q27" s="80">
        <f t="shared" ca="1" si="52"/>
        <v>3.9906206049449611E-2</v>
      </c>
      <c r="R27" s="80">
        <f t="shared" ca="1" si="53"/>
        <v>3.9906206049449611E-2</v>
      </c>
      <c r="S27" s="1">
        <f t="shared" si="4"/>
        <v>1.4</v>
      </c>
      <c r="T27" s="1">
        <f ca="1">'Geometry-Tail'!AD27*0+Q27*I27*H27/S27</f>
        <v>7.8197034217017958E-2</v>
      </c>
      <c r="U27" s="1">
        <f t="shared" ca="1" si="5"/>
        <v>2.3459110265105387E-2</v>
      </c>
      <c r="V27" s="1">
        <f ca="1">SQRT(T27*'Geometry-Tail'!R27/'Geometry-Tail'!AC27)/2</f>
        <v>9.7992447501021596E-2</v>
      </c>
      <c r="X27" s="1">
        <f ca="1">'Aerodynamics-Flight'!CS27</f>
        <v>4.8892858641011694</v>
      </c>
      <c r="Y27" s="1">
        <f>'Aerodynamics-Flight'!CV27</f>
        <v>3.9709114397548211</v>
      </c>
      <c r="Z27" s="1">
        <f t="shared" si="6"/>
        <v>2.1749577694090316</v>
      </c>
      <c r="AA27" s="1">
        <f ca="1">'Aerodynamics-Flight'!CZ27</f>
        <v>3.6351579757590589</v>
      </c>
      <c r="AB27" s="1">
        <f t="shared" ca="1" si="7"/>
        <v>1.9910580234180542</v>
      </c>
      <c r="AD27" s="1">
        <f ca="1">4.44*((1/'Geometry-Wing'!F27-1/(1+'Geometry-Wing'!F27^1.7))*(10-3*CE27)/7*((1-ABS($B$7*G27/H27))/(2*(J27-F27)*G27/H27)^(1/3))*SQRT(COS(RADIANS(CF27))))^1.19</f>
        <v>0.26293663661715683</v>
      </c>
      <c r="AE27" s="1">
        <f t="shared" ca="1" si="18"/>
        <v>0.73706336338284317</v>
      </c>
      <c r="AF27" s="61">
        <f t="shared" ca="1" si="19"/>
        <v>4.6883705590609619</v>
      </c>
      <c r="AG27" s="1">
        <f ca="1">'Aerodynamics-Flight'!AI27</f>
        <v>1.1328356136378532</v>
      </c>
      <c r="AH27" s="1">
        <f ca="1">'Airfoil-Flight'!K27</f>
        <v>-6.8369218553444284</v>
      </c>
      <c r="AI27" s="61">
        <f t="shared" si="54"/>
        <v>1.75</v>
      </c>
      <c r="AJ27" s="1">
        <f t="shared" ca="1" si="20"/>
        <v>6.4383705590609619</v>
      </c>
      <c r="AK27" s="61">
        <f ca="1">'Aerodynamics-Flight'!AR27</f>
        <v>-0.26589775492402729</v>
      </c>
      <c r="AL27" s="1">
        <f t="shared" si="55"/>
        <v>0</v>
      </c>
      <c r="AM27" s="1">
        <f t="shared" ca="1" si="21"/>
        <v>1.6928835000944129</v>
      </c>
      <c r="AN27" s="61">
        <f t="shared" si="56"/>
        <v>-1</v>
      </c>
      <c r="AO27" s="1">
        <f t="shared" ca="1" si="22"/>
        <v>1.995487058966549</v>
      </c>
      <c r="AP27" s="1">
        <f t="shared" ca="1" si="23"/>
        <v>-10.647894802930454</v>
      </c>
      <c r="AQ27" s="61">
        <f t="shared" ca="1" si="57"/>
        <v>-8.9462858690155994E-2</v>
      </c>
      <c r="AR27" s="1">
        <f t="shared" si="58"/>
        <v>0</v>
      </c>
      <c r="AS27" s="1">
        <f t="shared" ca="1" si="59"/>
        <v>1.6928835000944129</v>
      </c>
      <c r="AT27" s="61">
        <f t="shared" si="60"/>
        <v>-1</v>
      </c>
      <c r="AU27" s="1">
        <f t="shared" ca="1" si="61"/>
        <v>1.995487058966549</v>
      </c>
      <c r="AV27" s="1">
        <f t="shared" si="62"/>
        <v>-6</v>
      </c>
      <c r="AW27" s="1"/>
      <c r="AX27" s="1">
        <f t="shared" ca="1" si="24"/>
        <v>1.1033582414707033</v>
      </c>
      <c r="AY27" s="1">
        <f ca="1">'Aerodynamics-Flight'!AQ27+X27*RADIANS(AF27+AI27-AH27)*(C27-F27)</f>
        <v>-0.13538839283988285</v>
      </c>
      <c r="AZ27" s="1">
        <f t="shared" ca="1" si="25"/>
        <v>0.13538839283988283</v>
      </c>
      <c r="BA27" s="1">
        <f t="shared" ca="1" si="26"/>
        <v>0</v>
      </c>
      <c r="BB27" s="1">
        <f t="shared" ca="1" si="27"/>
        <v>1.1229177789366902</v>
      </c>
      <c r="BC27" s="1">
        <f t="shared" ca="1" si="28"/>
        <v>-0.13538839283988285</v>
      </c>
      <c r="BD27" s="1">
        <f t="shared" ca="1" si="29"/>
        <v>4.5552218597642878E-2</v>
      </c>
      <c r="BE27" s="1">
        <f t="shared" ca="1" si="30"/>
        <v>-8.9836174242239969E-2</v>
      </c>
      <c r="BF27" s="1"/>
      <c r="BG27" s="1">
        <f t="shared" ca="1" si="31"/>
        <v>0.53583238624694374</v>
      </c>
      <c r="BH27" s="1">
        <f t="shared" ca="1" si="32"/>
        <v>0.53583238624694374</v>
      </c>
      <c r="BI27" s="1">
        <f t="shared" ca="1" si="8"/>
        <v>0.53583238624694374</v>
      </c>
      <c r="BJ27" s="1">
        <f t="shared" ca="1" si="33"/>
        <v>0.23583238624694369</v>
      </c>
      <c r="BK27" s="8" t="s">
        <v>122</v>
      </c>
      <c r="BL27" s="1">
        <f t="shared" si="63"/>
        <v>0.15</v>
      </c>
      <c r="BM27" s="1">
        <f ca="1">'Aerodynamics-Flight'!F27/ISA!$B$5/('Aerodynamics-Flight'!C27*I27*(J27-C27)*G27)</f>
        <v>18.734907783073215</v>
      </c>
      <c r="BN27" s="1">
        <f t="shared" ca="1" si="34"/>
        <v>0.58276848033752182</v>
      </c>
      <c r="BO27" s="1">
        <f t="shared" ca="1" si="35"/>
        <v>18.734907783073215</v>
      </c>
      <c r="BP27" s="1">
        <f t="shared" ca="1" si="36"/>
        <v>0.58276848033752182</v>
      </c>
      <c r="BQ27" s="1">
        <f t="shared" ca="1" si="9"/>
        <v>0.58276848033752182</v>
      </c>
      <c r="BR27" s="1">
        <f t="shared" ca="1" si="37"/>
        <v>0.28276848033752178</v>
      </c>
      <c r="BS27" s="8" t="s">
        <v>122</v>
      </c>
      <c r="BT27" s="1">
        <f t="shared" si="64"/>
        <v>0</v>
      </c>
      <c r="BU27" s="1">
        <f ca="1">(-'Aerodynamics-Flight'!AQ27+AG27*F27+N27/I27*J27*(Y27*RADIANS(AO27-AL27)+Z27*RADIANS($B$9)))/(AG27+N27/I27*(Y27*RADIANS(AO27-AL27)+Z27*RADIANS($B$9)))</f>
        <v>-1.5976057919505439E-2</v>
      </c>
      <c r="BV27" s="1">
        <f t="shared" ca="1" si="38"/>
        <v>-1.5976057919505439E-2</v>
      </c>
      <c r="BW27" s="1">
        <f t="shared" si="65"/>
        <v>0.05</v>
      </c>
      <c r="BX27" s="1">
        <f t="shared" ca="1" si="39"/>
        <v>3.4023942080494564E-2</v>
      </c>
      <c r="BY27" s="8" t="s">
        <v>123</v>
      </c>
      <c r="BZ27" s="1">
        <f t="shared" si="10"/>
        <v>0.25</v>
      </c>
      <c r="CA27" s="8" t="s">
        <v>123</v>
      </c>
      <c r="CB27" s="1">
        <f t="shared" ca="1" si="40"/>
        <v>0.38583238624694371</v>
      </c>
      <c r="CC27" s="1">
        <f t="shared" ca="1" si="41"/>
        <v>1.0858323862469437</v>
      </c>
      <c r="CE27" s="1">
        <f>'Geometry-Wing'!G27</f>
        <v>0.5</v>
      </c>
      <c r="CF27" s="1">
        <f>'Geometry-Wing'!Q27</f>
        <v>0</v>
      </c>
      <c r="CG27" s="80">
        <f t="shared" ca="1" si="66"/>
        <v>4.3132291336051027</v>
      </c>
      <c r="CH27" s="80">
        <f t="shared" ca="1" si="67"/>
        <v>4.3132291336051027</v>
      </c>
      <c r="CI27" s="9">
        <f t="shared" ca="1" si="11"/>
        <v>1.0376192881865349E-2</v>
      </c>
      <c r="CJ27" s="9">
        <f t="shared" si="12"/>
        <v>-0.10545667752975316</v>
      </c>
      <c r="CK27" s="9">
        <f t="shared" ca="1" si="42"/>
        <v>-9.5080484647887806E-2</v>
      </c>
      <c r="CL27" s="9">
        <f t="shared" ca="1" si="13"/>
        <v>0.14506536320294117</v>
      </c>
      <c r="CM27" s="23">
        <v>0.04</v>
      </c>
      <c r="CN27" s="8" t="s">
        <v>123</v>
      </c>
      <c r="CO27" s="57">
        <f t="shared" si="68"/>
        <v>0.04</v>
      </c>
      <c r="CP27" s="9">
        <f t="shared" ca="1" si="43"/>
        <v>4.9984878555053361E-2</v>
      </c>
      <c r="CQ27" s="8" t="s">
        <v>123</v>
      </c>
      <c r="CR27" s="23">
        <v>0.1</v>
      </c>
      <c r="CS27" s="1">
        <f t="shared" ca="1" si="44"/>
        <v>1.0099848785550534</v>
      </c>
      <c r="CT27" s="9">
        <f t="shared" ca="1" si="14"/>
        <v>-1.0118526288389412E-2</v>
      </c>
      <c r="CU27" s="9">
        <f t="shared" ca="1" si="45"/>
        <v>-1.0118526288389412E-2</v>
      </c>
      <c r="CV27" s="9">
        <f t="shared" ca="1" si="15"/>
        <v>-1.0153792848486316E-2</v>
      </c>
      <c r="CW27" s="23">
        <f t="shared" si="69"/>
        <v>-0.05</v>
      </c>
      <c r="CX27" s="8" t="s">
        <v>123</v>
      </c>
      <c r="CY27" s="57">
        <f t="shared" si="72"/>
        <v>-0.02</v>
      </c>
      <c r="CZ27" s="9">
        <f t="shared" ca="1" si="46"/>
        <v>-2.027231913687573E-2</v>
      </c>
      <c r="DA27" s="8" t="s">
        <v>123</v>
      </c>
      <c r="DB27" s="23">
        <f t="shared" si="70"/>
        <v>-0.02</v>
      </c>
      <c r="DC27" s="1">
        <f t="shared" ca="1" si="47"/>
        <v>1.0002723191368756</v>
      </c>
      <c r="DD27" s="1">
        <f t="shared" ca="1" si="48"/>
        <v>1.0002723191368756</v>
      </c>
      <c r="DF27">
        <f t="shared" si="71"/>
        <v>11.53695903281549</v>
      </c>
      <c r="DG27" s="1">
        <f ca="1">-(V27*CK27+S27*CU27)/(V27*0+S27*'Control-Roll'!AH27)*DF27</f>
        <v>0.79702707706873355</v>
      </c>
      <c r="DH27" s="1">
        <f ca="1">-((CK27-CU27)/(T27/(I27*H27)*(S27+V27)*AB27)-AA27/AB27)*DF27-((0-'Control-Roll'!AH27)/(T27/(I27*H27)*(S27+V27)*AB27))*DG27</f>
        <v>34.869207381189504</v>
      </c>
      <c r="DL27" s="1">
        <f t="shared" ca="1" si="0"/>
        <v>1.3644769484513919</v>
      </c>
      <c r="DM27" s="1">
        <f t="shared" ca="1" si="1"/>
        <v>-0.13606399452844492</v>
      </c>
    </row>
    <row r="28" spans="2:121" x14ac:dyDescent="0.25">
      <c r="B28" s="1">
        <f t="shared" si="16"/>
        <v>0.2</v>
      </c>
      <c r="C28" s="1">
        <f>Weight!G28</f>
        <v>0.25</v>
      </c>
      <c r="D28" s="1">
        <f t="shared" si="17"/>
        <v>0.30000000000000004</v>
      </c>
      <c r="F28" s="1">
        <f>'Geometry-Wing'!T28</f>
        <v>0.25</v>
      </c>
      <c r="G28" s="1">
        <f>'Geometry-Wing'!C28</f>
        <v>0.30481432099438527</v>
      </c>
      <c r="H28" s="1">
        <f>'Geometry-Wing'!D28</f>
        <v>3</v>
      </c>
      <c r="I28" s="1">
        <f t="shared" si="49"/>
        <v>0.91444296298315586</v>
      </c>
      <c r="J28" s="1">
        <f>'Aerodynamics-Flight'!T28</f>
        <v>4.8429600532968005</v>
      </c>
      <c r="K28" s="80">
        <f t="shared" ca="1" si="50"/>
        <v>0.50917463698994447</v>
      </c>
      <c r="L28" s="80">
        <f t="shared" ca="1" si="51"/>
        <v>0.50917463698994447</v>
      </c>
      <c r="M28" s="1">
        <f t="shared" si="2"/>
        <v>1.4</v>
      </c>
      <c r="N28" s="1">
        <f ca="1">'Geometry-Tail'!E28*0+K28*I28*G28/M28</f>
        <v>0.10137496479873467</v>
      </c>
      <c r="O28" s="1">
        <f t="shared" ca="1" si="3"/>
        <v>3.04124894396204E-2</v>
      </c>
      <c r="P28" s="1">
        <f>'Geometry-Tail'!W28</f>
        <v>4.8429600532968005</v>
      </c>
      <c r="Q28" s="80">
        <f t="shared" ca="1" si="52"/>
        <v>3.9906206049449611E-2</v>
      </c>
      <c r="R28" s="80">
        <f t="shared" ca="1" si="53"/>
        <v>3.9906206049449611E-2</v>
      </c>
      <c r="S28" s="1">
        <f t="shared" si="4"/>
        <v>1.4</v>
      </c>
      <c r="T28" s="1">
        <f ca="1">'Geometry-Tail'!AD28*0+Q28*I28*H28/S28</f>
        <v>7.8197034217017958E-2</v>
      </c>
      <c r="U28" s="1">
        <f t="shared" ca="1" si="5"/>
        <v>2.3459110265105387E-2</v>
      </c>
      <c r="V28" s="1">
        <f ca="1">SQRT(T28*'Geometry-Tail'!R28/'Geometry-Tail'!AC28)/2</f>
        <v>9.7992447501021596E-2</v>
      </c>
      <c r="X28" s="1">
        <f ca="1">'Aerodynamics-Flight'!CS28</f>
        <v>4.888677700079306</v>
      </c>
      <c r="Y28" s="1">
        <f>'Aerodynamics-Flight'!CV28</f>
        <v>3.9709114397548211</v>
      </c>
      <c r="Z28" s="1">
        <f t="shared" si="6"/>
        <v>2.1749577694090316</v>
      </c>
      <c r="AA28" s="1">
        <f ca="1">'Aerodynamics-Flight'!CZ28</f>
        <v>3.6351579757590589</v>
      </c>
      <c r="AB28" s="1">
        <f t="shared" ca="1" si="7"/>
        <v>1.9910580234180542</v>
      </c>
      <c r="AD28" s="1">
        <f ca="1">4.44*((1/'Geometry-Wing'!F28-1/(1+'Geometry-Wing'!F28^1.7))*(10-3*CE28)/7*((1-ABS($B$7*G28/H28))/(2*(J28-F28)*G28/H28)^(1/3))*SQRT(COS(RADIANS(CF28))))^1.19</f>
        <v>0.26293663661715683</v>
      </c>
      <c r="AE28" s="1">
        <f t="shared" ca="1" si="18"/>
        <v>0.73706336338284317</v>
      </c>
      <c r="AF28" s="61">
        <f t="shared" ca="1" si="19"/>
        <v>3.8589439940361547</v>
      </c>
      <c r="AG28" s="1">
        <f ca="1">'Aerodynamics-Flight'!AI28</f>
        <v>1.0626980906500216</v>
      </c>
      <c r="AH28" s="1">
        <f ca="1">'Airfoil-Flight'!K28</f>
        <v>-6.8459812897209353</v>
      </c>
      <c r="AI28" s="61">
        <f t="shared" si="54"/>
        <v>1.75</v>
      </c>
      <c r="AJ28" s="1">
        <f t="shared" ca="1" si="20"/>
        <v>5.6089439940361547</v>
      </c>
      <c r="AK28" s="61">
        <f ca="1">'Aerodynamics-Flight'!AR28</f>
        <v>-0.26619404533281693</v>
      </c>
      <c r="AL28" s="1">
        <f t="shared" si="55"/>
        <v>0</v>
      </c>
      <c r="AM28" s="1">
        <f t="shared" ca="1" si="21"/>
        <v>1.4747968687658686</v>
      </c>
      <c r="AN28" s="61">
        <f t="shared" si="56"/>
        <v>-1</v>
      </c>
      <c r="AO28" s="1">
        <f t="shared" ca="1" si="22"/>
        <v>1.3841471252702862</v>
      </c>
      <c r="AP28" s="1">
        <f t="shared" ca="1" si="23"/>
        <v>-9.5395511926475791</v>
      </c>
      <c r="AQ28" s="61">
        <f t="shared" ca="1" si="57"/>
        <v>-0.13183206558329469</v>
      </c>
      <c r="AR28" s="1">
        <f t="shared" si="58"/>
        <v>0</v>
      </c>
      <c r="AS28" s="1">
        <f t="shared" ca="1" si="59"/>
        <v>1.4747968687658686</v>
      </c>
      <c r="AT28" s="61">
        <f t="shared" si="60"/>
        <v>-1</v>
      </c>
      <c r="AU28" s="1">
        <f t="shared" ca="1" si="61"/>
        <v>1.3841471252702862</v>
      </c>
      <c r="AV28" s="1">
        <f t="shared" si="62"/>
        <v>-6</v>
      </c>
      <c r="AW28" s="1"/>
      <c r="AX28" s="1">
        <f t="shared" ca="1" si="24"/>
        <v>1.0331878717871485</v>
      </c>
      <c r="AY28" s="1">
        <f ca="1">'Aerodynamics-Flight'!AQ28+X28*RADIANS(AF28+AI28-AH28)*(C28-F28)</f>
        <v>-0.13553925640122191</v>
      </c>
      <c r="AZ28" s="1">
        <f t="shared" ca="1" si="25"/>
        <v>0.13553925640122189</v>
      </c>
      <c r="BA28" s="1">
        <f t="shared" ca="1" si="26"/>
        <v>0</v>
      </c>
      <c r="BB28" s="1">
        <f t="shared" ca="1" si="27"/>
        <v>1.0480832141089496</v>
      </c>
      <c r="BC28" s="1">
        <f t="shared" ca="1" si="28"/>
        <v>-0.13553925640122191</v>
      </c>
      <c r="BD28" s="1">
        <f t="shared" ca="1" si="29"/>
        <v>6.7125544137008622E-2</v>
      </c>
      <c r="BE28" s="1">
        <f t="shared" ca="1" si="30"/>
        <v>-6.8413712264213292E-2</v>
      </c>
      <c r="BF28" s="1"/>
      <c r="BG28" s="1">
        <f t="shared" ca="1" si="31"/>
        <v>0.53586573138098526</v>
      </c>
      <c r="BH28" s="1">
        <f t="shared" ca="1" si="32"/>
        <v>0.53586573138098526</v>
      </c>
      <c r="BI28" s="1">
        <f t="shared" ca="1" si="8"/>
        <v>0.53586573138098526</v>
      </c>
      <c r="BJ28" s="1">
        <f t="shared" ca="1" si="33"/>
        <v>0.23586573138098521</v>
      </c>
      <c r="BK28" s="8" t="s">
        <v>122</v>
      </c>
      <c r="BL28" s="1">
        <f t="shared" si="63"/>
        <v>0.15</v>
      </c>
      <c r="BM28" s="1">
        <f ca="1">'Aerodynamics-Flight'!F28/ISA!$B$5/('Aerodynamics-Flight'!C28*I28*(J28-C28)*G28)</f>
        <v>18.734907783073215</v>
      </c>
      <c r="BN28" s="1">
        <f t="shared" ca="1" si="34"/>
        <v>0.58280110268974383</v>
      </c>
      <c r="BO28" s="1">
        <f t="shared" ca="1" si="35"/>
        <v>18.734907783073215</v>
      </c>
      <c r="BP28" s="1">
        <f t="shared" ca="1" si="36"/>
        <v>0.58280110268974383</v>
      </c>
      <c r="BQ28" s="1">
        <f t="shared" ca="1" si="9"/>
        <v>0.58280110268974383</v>
      </c>
      <c r="BR28" s="1">
        <f t="shared" ca="1" si="37"/>
        <v>0.28280110268974379</v>
      </c>
      <c r="BS28" s="8" t="s">
        <v>122</v>
      </c>
      <c r="BT28" s="1">
        <f t="shared" si="64"/>
        <v>0</v>
      </c>
      <c r="BU28" s="1">
        <f ca="1">(-'Aerodynamics-Flight'!AQ28+AG28*F28+N28/I28*J28*(Y28*RADIANS(AO28-AL28)+Z28*RADIANS($B$9)))/(AG28+N28/I28*(Y28*RADIANS(AO28-AL28)+Z28*RADIANS($B$9)))</f>
        <v>-5.8663322466355083E-2</v>
      </c>
      <c r="BV28" s="1">
        <f t="shared" ca="1" si="38"/>
        <v>-5.8663322466355083E-2</v>
      </c>
      <c r="BW28" s="1">
        <f t="shared" si="65"/>
        <v>0.05</v>
      </c>
      <c r="BX28" s="1">
        <f t="shared" ca="1" si="39"/>
        <v>-8.6633224663550806E-3</v>
      </c>
      <c r="BY28" s="8" t="s">
        <v>123</v>
      </c>
      <c r="BZ28" s="1">
        <f t="shared" si="10"/>
        <v>0.25</v>
      </c>
      <c r="CA28" s="8" t="s">
        <v>123</v>
      </c>
      <c r="CB28" s="1">
        <f t="shared" ca="1" si="40"/>
        <v>0.38586573138098523</v>
      </c>
      <c r="CC28" s="1">
        <f t="shared" ca="1" si="41"/>
        <v>1.0858657313809852</v>
      </c>
      <c r="CE28" s="1">
        <f>'Geometry-Wing'!G28</f>
        <v>0.5</v>
      </c>
      <c r="CF28" s="1">
        <f>'Geometry-Wing'!Q28</f>
        <v>0</v>
      </c>
      <c r="CG28" s="80">
        <f t="shared" ca="1" si="66"/>
        <v>4.3132291336051027</v>
      </c>
      <c r="CH28" s="80">
        <f t="shared" ca="1" si="67"/>
        <v>4.3132291336051027</v>
      </c>
      <c r="CI28" s="9">
        <f t="shared" ca="1" si="11"/>
        <v>9.1311199795943987E-3</v>
      </c>
      <c r="CJ28" s="9">
        <f t="shared" si="12"/>
        <v>-0.10545667752975316</v>
      </c>
      <c r="CK28" s="9">
        <f t="shared" ca="1" si="42"/>
        <v>-9.6325557550158758E-2</v>
      </c>
      <c r="CL28" s="9">
        <f t="shared" ca="1" si="13"/>
        <v>0.14506536320294117</v>
      </c>
      <c r="CM28" s="23">
        <v>0.04</v>
      </c>
      <c r="CN28" s="8" t="s">
        <v>123</v>
      </c>
      <c r="CO28" s="57">
        <f t="shared" si="68"/>
        <v>0.04</v>
      </c>
      <c r="CP28" s="9">
        <f t="shared" ca="1" si="43"/>
        <v>4.8739805652782409E-2</v>
      </c>
      <c r="CQ28" s="8" t="s">
        <v>123</v>
      </c>
      <c r="CR28" s="23">
        <v>0.1</v>
      </c>
      <c r="CS28" s="1">
        <f t="shared" ca="1" si="44"/>
        <v>1.0087398056527823</v>
      </c>
      <c r="CT28" s="9">
        <f t="shared" ca="1" si="14"/>
        <v>-1.0108352373314561E-2</v>
      </c>
      <c r="CU28" s="9">
        <f t="shared" ca="1" si="45"/>
        <v>-1.0108352373314561E-2</v>
      </c>
      <c r="CV28" s="9">
        <f t="shared" ca="1" si="15"/>
        <v>-1.0153792848486316E-2</v>
      </c>
      <c r="CW28" s="23">
        <f t="shared" si="69"/>
        <v>-0.05</v>
      </c>
      <c r="CX28" s="8" t="s">
        <v>123</v>
      </c>
      <c r="CY28" s="57">
        <f t="shared" si="72"/>
        <v>-0.02</v>
      </c>
      <c r="CZ28" s="9">
        <f t="shared" ca="1" si="46"/>
        <v>-2.0262145221800879E-2</v>
      </c>
      <c r="DA28" s="8" t="s">
        <v>123</v>
      </c>
      <c r="DB28" s="23">
        <f t="shared" si="70"/>
        <v>-0.02</v>
      </c>
      <c r="DC28" s="1">
        <f t="shared" ca="1" si="47"/>
        <v>1.0002621452218008</v>
      </c>
      <c r="DD28" s="1">
        <f t="shared" ca="1" si="48"/>
        <v>1.0002621452218008</v>
      </c>
      <c r="DF28">
        <f t="shared" si="71"/>
        <v>11.53695903281549</v>
      </c>
      <c r="DG28" s="1">
        <f ca="1">-(V28*CK28+S28*CU28)/(V28*0+S28*'Control-Roll'!AH28)*DF28</f>
        <v>0.80078425123624275</v>
      </c>
      <c r="DH28" s="1">
        <f ca="1">-((CK28-CU28)/(T28/(I28*H28)*(S28+V28)*AB28)-AA28/AB28)*DF28-((0-'Control-Roll'!AH28)/(T28/(I28*H28)*(S28+V28)*AB28))*DG28</f>
        <v>35.049992123555533</v>
      </c>
      <c r="DL28" s="1">
        <f t="shared" ca="1" si="0"/>
        <v>0.53051677046560108</v>
      </c>
      <c r="DM28" s="1">
        <f t="shared" ca="1" si="1"/>
        <v>-0.13627001180556644</v>
      </c>
    </row>
    <row r="29" spans="2:121" x14ac:dyDescent="0.25">
      <c r="B29" s="1">
        <f t="shared" si="16"/>
        <v>0.2</v>
      </c>
      <c r="C29" s="1">
        <f>Weight!G29</f>
        <v>0.25</v>
      </c>
      <c r="D29" s="1">
        <f t="shared" si="17"/>
        <v>0.30000000000000004</v>
      </c>
      <c r="F29" s="1">
        <f>'Geometry-Wing'!T29</f>
        <v>0.25</v>
      </c>
      <c r="G29" s="1">
        <f>'Geometry-Wing'!C29</f>
        <v>0.30481432099438527</v>
      </c>
      <c r="H29" s="1">
        <f>'Geometry-Wing'!D29</f>
        <v>3</v>
      </c>
      <c r="I29" s="1">
        <f t="shared" si="49"/>
        <v>0.91444296298315586</v>
      </c>
      <c r="J29" s="1">
        <f>'Aerodynamics-Flight'!T29</f>
        <v>4.8429600532968005</v>
      </c>
      <c r="K29" s="80">
        <f t="shared" ca="1" si="50"/>
        <v>0.50917463698994447</v>
      </c>
      <c r="L29" s="80">
        <f t="shared" ca="1" si="51"/>
        <v>0.50917463698994447</v>
      </c>
      <c r="M29" s="1">
        <f t="shared" si="2"/>
        <v>1.4</v>
      </c>
      <c r="N29" s="1">
        <f ca="1">'Geometry-Tail'!E29*0+K29*I29*G29/M29</f>
        <v>0.10137496479873467</v>
      </c>
      <c r="O29" s="1">
        <f t="shared" ca="1" si="3"/>
        <v>3.04124894396204E-2</v>
      </c>
      <c r="P29" s="1">
        <f>'Geometry-Tail'!W29</f>
        <v>4.8429600532968005</v>
      </c>
      <c r="Q29" s="80">
        <f t="shared" ca="1" si="52"/>
        <v>3.9906206049449611E-2</v>
      </c>
      <c r="R29" s="80">
        <f t="shared" ca="1" si="53"/>
        <v>3.9906206049449611E-2</v>
      </c>
      <c r="S29" s="1">
        <f t="shared" si="4"/>
        <v>1.4</v>
      </c>
      <c r="T29" s="1">
        <f ca="1">'Geometry-Tail'!AD29*0+Q29*I29*H29/S29</f>
        <v>7.8197034217017958E-2</v>
      </c>
      <c r="U29" s="1">
        <f t="shared" ca="1" si="5"/>
        <v>2.3459110265105387E-2</v>
      </c>
      <c r="V29" s="1">
        <f ca="1">SQRT(T29*'Geometry-Tail'!R29/'Geometry-Tail'!AC29)/2</f>
        <v>9.7992447501021596E-2</v>
      </c>
      <c r="X29" s="1">
        <f ca="1">'Aerodynamics-Flight'!CS29</f>
        <v>4.8880266192278876</v>
      </c>
      <c r="Y29" s="1">
        <f>'Aerodynamics-Flight'!CV29</f>
        <v>3.9709114397548211</v>
      </c>
      <c r="Z29" s="1">
        <f t="shared" si="6"/>
        <v>2.1749577694090316</v>
      </c>
      <c r="AA29" s="1">
        <f ca="1">'Aerodynamics-Flight'!CZ29</f>
        <v>3.6351579757590589</v>
      </c>
      <c r="AB29" s="1">
        <f t="shared" ca="1" si="7"/>
        <v>1.9910580234180542</v>
      </c>
      <c r="AD29" s="1">
        <f ca="1">4.44*((1/'Geometry-Wing'!F29-1/(1+'Geometry-Wing'!F29^1.7))*(10-3*CE29)/7*((1-ABS($B$7*G29/H29))/(2*(J29-F29)*G29/H29)^(1/3))*SQRT(COS(RADIANS(CF29))))^1.19</f>
        <v>0.26293663661715683</v>
      </c>
      <c r="AE29" s="1">
        <f t="shared" ca="1" si="18"/>
        <v>0.73706336338284317</v>
      </c>
      <c r="AF29" s="61">
        <f t="shared" ca="1" si="19"/>
        <v>3.0285531080260393</v>
      </c>
      <c r="AG29" s="1">
        <f ca="1">'Aerodynamics-Flight'!AI29</f>
        <v>0.99254276144759801</v>
      </c>
      <c r="AH29" s="1">
        <f ca="1">'Airfoil-Flight'!K29</f>
        <v>-6.8556943392987035</v>
      </c>
      <c r="AI29" s="61">
        <f t="shared" si="54"/>
        <v>1.75</v>
      </c>
      <c r="AJ29" s="1">
        <f t="shared" ca="1" si="20"/>
        <v>4.7785531080260393</v>
      </c>
      <c r="AK29" s="61">
        <f ca="1">'Aerodynamics-Flight'!AR29</f>
        <v>-0.26651164311195125</v>
      </c>
      <c r="AL29" s="1">
        <f t="shared" si="55"/>
        <v>0</v>
      </c>
      <c r="AM29" s="1">
        <f t="shared" ca="1" si="21"/>
        <v>1.2564566821208281</v>
      </c>
      <c r="AN29" s="61">
        <f t="shared" si="56"/>
        <v>-1</v>
      </c>
      <c r="AO29" s="1">
        <f t="shared" ca="1" si="22"/>
        <v>0.77209642590521121</v>
      </c>
      <c r="AP29" s="1">
        <f t="shared" ca="1" si="23"/>
        <v>-8.4304712162823279</v>
      </c>
      <c r="AQ29" s="61">
        <f t="shared" ca="1" si="57"/>
        <v>-0.17425053243151661</v>
      </c>
      <c r="AR29" s="1">
        <f t="shared" si="58"/>
        <v>0</v>
      </c>
      <c r="AS29" s="1">
        <f t="shared" ca="1" si="59"/>
        <v>1.2564566821208281</v>
      </c>
      <c r="AT29" s="61">
        <f t="shared" si="60"/>
        <v>-1</v>
      </c>
      <c r="AU29" s="1">
        <f t="shared" ca="1" si="61"/>
        <v>0.77209642590521121</v>
      </c>
      <c r="AV29" s="1">
        <f t="shared" si="62"/>
        <v>-6</v>
      </c>
      <c r="AW29" s="1"/>
      <c r="AX29" s="1">
        <f t="shared" ca="1" si="24"/>
        <v>0.96299733375816798</v>
      </c>
      <c r="AY29" s="1">
        <f ca="1">'Aerodynamics-Flight'!AQ29+X29*RADIANS(AF29+AI29-AH29)*(C29-F29)</f>
        <v>-0.13570096913512145</v>
      </c>
      <c r="AZ29" s="1">
        <f t="shared" ca="1" si="25"/>
        <v>0.13570096913512139</v>
      </c>
      <c r="BA29" s="1">
        <f t="shared" ca="1" si="26"/>
        <v>0</v>
      </c>
      <c r="BB29" s="1">
        <f t="shared" ca="1" si="27"/>
        <v>0.97322538211780474</v>
      </c>
      <c r="BC29" s="1">
        <f t="shared" ca="1" si="28"/>
        <v>-0.13570096913512145</v>
      </c>
      <c r="BD29" s="1">
        <f t="shared" ca="1" si="29"/>
        <v>8.8723951596122022E-2</v>
      </c>
      <c r="BE29" s="1">
        <f t="shared" ca="1" si="30"/>
        <v>-4.6977017538999424E-2</v>
      </c>
      <c r="BF29" s="1"/>
      <c r="BG29" s="1">
        <f t="shared" ca="1" si="31"/>
        <v>0.53590143823361125</v>
      </c>
      <c r="BH29" s="1">
        <f t="shared" ca="1" si="32"/>
        <v>0.53590143823361125</v>
      </c>
      <c r="BI29" s="1">
        <f t="shared" ca="1" si="8"/>
        <v>0.53590143823361125</v>
      </c>
      <c r="BJ29" s="1">
        <f t="shared" ca="1" si="33"/>
        <v>0.2359014382336112</v>
      </c>
      <c r="BK29" s="8" t="s">
        <v>122</v>
      </c>
      <c r="BL29" s="1">
        <f t="shared" si="63"/>
        <v>0.15</v>
      </c>
      <c r="BM29" s="1">
        <f ca="1">'Aerodynamics-Flight'!F29/ISA!$B$5/('Aerodynamics-Flight'!C29*I29*(J29-C29)*G29)</f>
        <v>18.734907783073215</v>
      </c>
      <c r="BN29" s="1">
        <f t="shared" ca="1" si="34"/>
        <v>0.58283603557455832</v>
      </c>
      <c r="BO29" s="1">
        <f t="shared" ca="1" si="35"/>
        <v>18.734907783073215</v>
      </c>
      <c r="BP29" s="1">
        <f t="shared" ca="1" si="36"/>
        <v>0.58283603557455832</v>
      </c>
      <c r="BQ29" s="1">
        <f t="shared" ca="1" si="9"/>
        <v>0.58283603557455832</v>
      </c>
      <c r="BR29" s="1">
        <f t="shared" ca="1" si="37"/>
        <v>0.28283603557455828</v>
      </c>
      <c r="BS29" s="8" t="s">
        <v>122</v>
      </c>
      <c r="BT29" s="1">
        <f t="shared" si="64"/>
        <v>0</v>
      </c>
      <c r="BU29" s="1">
        <f ca="1">(-'Aerodynamics-Flight'!AQ29+AG29*F29+N29/I29*J29*(Y29*RADIANS(AO29-AL29)+Z29*RADIANS($B$9)))/(AG29+N29/I29*(Y29*RADIANS(AO29-AL29)+Z29*RADIANS($B$9)))</f>
        <v>-0.10852801850760507</v>
      </c>
      <c r="BV29" s="1">
        <f t="shared" ca="1" si="38"/>
        <v>-0.10852801850760507</v>
      </c>
      <c r="BW29" s="1">
        <f t="shared" si="65"/>
        <v>0.05</v>
      </c>
      <c r="BX29" s="1">
        <f t="shared" ca="1" si="39"/>
        <v>-5.852801850760507E-2</v>
      </c>
      <c r="BY29" s="8" t="s">
        <v>123</v>
      </c>
      <c r="BZ29" s="1">
        <f t="shared" si="10"/>
        <v>0.25</v>
      </c>
      <c r="CA29" s="8" t="s">
        <v>123</v>
      </c>
      <c r="CB29" s="1">
        <f t="shared" ca="1" si="40"/>
        <v>0.38590143823361123</v>
      </c>
      <c r="CC29" s="1">
        <f t="shared" ca="1" si="41"/>
        <v>1.0859014382336112</v>
      </c>
      <c r="CE29" s="1">
        <f>'Geometry-Wing'!G29</f>
        <v>0.5</v>
      </c>
      <c r="CF29" s="1">
        <f>'Geometry-Wing'!Q29</f>
        <v>0</v>
      </c>
      <c r="CG29" s="80">
        <f t="shared" ca="1" si="66"/>
        <v>4.3132291336051027</v>
      </c>
      <c r="CH29" s="80">
        <f t="shared" ca="1" si="67"/>
        <v>4.3132291336051027</v>
      </c>
      <c r="CI29" s="9">
        <f t="shared" ca="1" si="11"/>
        <v>7.9653103468599398E-3</v>
      </c>
      <c r="CJ29" s="9">
        <f t="shared" si="12"/>
        <v>-0.10545667752975316</v>
      </c>
      <c r="CK29" s="9">
        <f t="shared" ca="1" si="42"/>
        <v>-9.7491367182893224E-2</v>
      </c>
      <c r="CL29" s="9">
        <f t="shared" ca="1" si="13"/>
        <v>0.14506536320294117</v>
      </c>
      <c r="CM29" s="23">
        <v>0.04</v>
      </c>
      <c r="CN29" s="8" t="s">
        <v>123</v>
      </c>
      <c r="CO29" s="57">
        <f t="shared" si="68"/>
        <v>0.04</v>
      </c>
      <c r="CP29" s="9">
        <f t="shared" ca="1" si="43"/>
        <v>4.7573996020047943E-2</v>
      </c>
      <c r="CQ29" s="8" t="s">
        <v>123</v>
      </c>
      <c r="CR29" s="23">
        <v>0.1</v>
      </c>
      <c r="CS29" s="1">
        <f t="shared" ca="1" si="44"/>
        <v>1.007573996020048</v>
      </c>
      <c r="CT29" s="9">
        <f t="shared" ca="1" si="14"/>
        <v>-1.009746050689192E-2</v>
      </c>
      <c r="CU29" s="9">
        <f t="shared" ca="1" si="45"/>
        <v>-1.009746050689192E-2</v>
      </c>
      <c r="CV29" s="9">
        <f t="shared" ca="1" si="15"/>
        <v>-1.0153792848486316E-2</v>
      </c>
      <c r="CW29" s="23">
        <f t="shared" si="69"/>
        <v>-0.05</v>
      </c>
      <c r="CX29" s="8" t="s">
        <v>123</v>
      </c>
      <c r="CY29" s="57">
        <f t="shared" si="72"/>
        <v>-0.02</v>
      </c>
      <c r="CZ29" s="9">
        <f t="shared" ca="1" si="46"/>
        <v>-2.0251253355378238E-2</v>
      </c>
      <c r="DA29" s="8" t="s">
        <v>123</v>
      </c>
      <c r="DB29" s="23">
        <f t="shared" si="70"/>
        <v>-0.02</v>
      </c>
      <c r="DC29" s="1">
        <f t="shared" ca="1" si="47"/>
        <v>1.0002512533553782</v>
      </c>
      <c r="DD29" s="1">
        <f t="shared" ca="1" si="48"/>
        <v>1.0002512533553782</v>
      </c>
      <c r="DF29">
        <f t="shared" si="71"/>
        <v>11.53695903281549</v>
      </c>
      <c r="DG29" s="1">
        <f ca="1">-(V29*CK29+S29*CU29)/(V29*0+S29*'Control-Roll'!AH29)*DF29</f>
        <v>0.80425161058717676</v>
      </c>
      <c r="DH29" s="1">
        <f ca="1">-((CK29-CU29)/(T29/(I29*H29)*(S29+V29)*AB29)-AA29/AB29)*DF29-((0-'Control-Roll'!AH29)/(T29/(I29*H29)*(S29+V29)*AB29))*DG29</f>
        <v>35.219267829192795</v>
      </c>
      <c r="DL29" s="1">
        <f t="shared" ca="1" si="0"/>
        <v>-0.30498058901796732</v>
      </c>
      <c r="DM29" s="1">
        <f t="shared" ca="1" si="1"/>
        <v>-0.13649665787765156</v>
      </c>
    </row>
    <row r="30" spans="2:121" x14ac:dyDescent="0.25">
      <c r="B30" s="1">
        <f t="shared" si="16"/>
        <v>0.2</v>
      </c>
      <c r="C30" s="1">
        <f>Weight!G30</f>
        <v>0.25</v>
      </c>
      <c r="D30" s="1">
        <f t="shared" si="17"/>
        <v>0.30000000000000004</v>
      </c>
      <c r="F30" s="1">
        <f>'Geometry-Wing'!T30</f>
        <v>0.25</v>
      </c>
      <c r="G30" s="1">
        <f>'Geometry-Wing'!C30</f>
        <v>0.30481432099438527</v>
      </c>
      <c r="H30" s="1">
        <f>'Geometry-Wing'!D30</f>
        <v>3</v>
      </c>
      <c r="I30" s="1">
        <f t="shared" si="49"/>
        <v>0.91444296298315586</v>
      </c>
      <c r="J30" s="1">
        <f>'Aerodynamics-Flight'!T30</f>
        <v>4.8429600532968005</v>
      </c>
      <c r="K30" s="80">
        <f t="shared" ca="1" si="50"/>
        <v>0.50917463698994447</v>
      </c>
      <c r="L30" s="80">
        <f t="shared" ca="1" si="51"/>
        <v>0.50917463698994447</v>
      </c>
      <c r="M30" s="1">
        <f t="shared" si="2"/>
        <v>1.4</v>
      </c>
      <c r="N30" s="1">
        <f ca="1">'Geometry-Tail'!E30*0+K30*I30*G30/M30</f>
        <v>0.10137496479873467</v>
      </c>
      <c r="O30" s="1">
        <f t="shared" ca="1" si="3"/>
        <v>3.04124894396204E-2</v>
      </c>
      <c r="P30" s="1">
        <f>'Geometry-Tail'!W30</f>
        <v>4.8429600532968005</v>
      </c>
      <c r="Q30" s="80">
        <f t="shared" ca="1" si="52"/>
        <v>3.9906206049449611E-2</v>
      </c>
      <c r="R30" s="80">
        <f t="shared" ca="1" si="53"/>
        <v>3.9906206049449611E-2</v>
      </c>
      <c r="S30" s="1">
        <f t="shared" si="4"/>
        <v>1.4</v>
      </c>
      <c r="T30" s="1">
        <f ca="1">'Geometry-Tail'!AD30*0+Q30*I30*H30/S30</f>
        <v>7.8197034217017958E-2</v>
      </c>
      <c r="U30" s="1">
        <f t="shared" ca="1" si="5"/>
        <v>2.3459110265105387E-2</v>
      </c>
      <c r="V30" s="1">
        <f ca="1">SQRT(T30*'Geometry-Tail'!R30/'Geometry-Tail'!AC30)/2</f>
        <v>9.7992447501021596E-2</v>
      </c>
      <c r="X30" s="1">
        <f ca="1">'Aerodynamics-Flight'!CS30</f>
        <v>4.8873261194741602</v>
      </c>
      <c r="Y30" s="1">
        <f>'Aerodynamics-Flight'!CV30</f>
        <v>3.9709114397548211</v>
      </c>
      <c r="Z30" s="1">
        <f t="shared" si="6"/>
        <v>2.1749577694090316</v>
      </c>
      <c r="AA30" s="1">
        <f ca="1">'Aerodynamics-Flight'!CZ30</f>
        <v>3.6351579757590589</v>
      </c>
      <c r="AB30" s="1">
        <f t="shared" ca="1" si="7"/>
        <v>1.9910580234180542</v>
      </c>
      <c r="AD30" s="1">
        <f ca="1">4.44*((1/'Geometry-Wing'!F30-1/(1+'Geometry-Wing'!F30^1.7))*(10-3*CE30)/7*((1-ABS($B$7*G30/H30))/(2*(J30-F30)*G30/H30)^(1/3))*SQRT(COS(RADIANS(CF30))))^1.19</f>
        <v>0.26293663661715683</v>
      </c>
      <c r="AE30" s="1">
        <f t="shared" ca="1" si="18"/>
        <v>0.73706336338284317</v>
      </c>
      <c r="AF30" s="61">
        <f t="shared" ca="1" si="19"/>
        <v>2.1971040387479608</v>
      </c>
      <c r="AG30" s="1">
        <f ca="1">'Aerodynamics-Flight'!AI30</f>
        <v>0.92237079306174963</v>
      </c>
      <c r="AH30" s="1">
        <f ca="1">'Airfoil-Flight'!K30</f>
        <v>-6.8661611898590742</v>
      </c>
      <c r="AI30" s="61">
        <f t="shared" si="54"/>
        <v>1.75</v>
      </c>
      <c r="AJ30" s="1">
        <f t="shared" ca="1" si="20"/>
        <v>3.9471040387479608</v>
      </c>
      <c r="AK30" s="61">
        <f ca="1">'Aerodynamics-Flight'!AR30</f>
        <v>-0.26685380864850444</v>
      </c>
      <c r="AL30" s="1">
        <f t="shared" si="55"/>
        <v>0</v>
      </c>
      <c r="AM30" s="1">
        <f t="shared" ca="1" si="21"/>
        <v>1.0378382603263847</v>
      </c>
      <c r="AN30" s="61">
        <f t="shared" si="56"/>
        <v>-1</v>
      </c>
      <c r="AO30" s="1">
        <f t="shared" ca="1" si="22"/>
        <v>0.15926577842157608</v>
      </c>
      <c r="AP30" s="1">
        <f t="shared" ca="1" si="23"/>
        <v>-7.3206144542166971</v>
      </c>
      <c r="AQ30" s="61">
        <f t="shared" ca="1" si="57"/>
        <v>-0.216723053957635</v>
      </c>
      <c r="AR30" s="1">
        <f t="shared" si="58"/>
        <v>0</v>
      </c>
      <c r="AS30" s="1">
        <f t="shared" ca="1" si="59"/>
        <v>1.0378382603263847</v>
      </c>
      <c r="AT30" s="61">
        <f t="shared" si="60"/>
        <v>-1</v>
      </c>
      <c r="AU30" s="1">
        <f t="shared" ca="1" si="61"/>
        <v>0.15926577842157608</v>
      </c>
      <c r="AV30" s="1">
        <f t="shared" si="62"/>
        <v>-6</v>
      </c>
      <c r="AW30" s="1"/>
      <c r="AX30" s="1">
        <f t="shared" ca="1" si="24"/>
        <v>0.89278743296906693</v>
      </c>
      <c r="AY30" s="1">
        <f ca="1">'Aerodynamics-Flight'!AQ30+X30*RADIANS(AF30+AI30-AH30)*(C30-F30)</f>
        <v>-0.13587519114798638</v>
      </c>
      <c r="AZ30" s="1">
        <f t="shared" ca="1" si="25"/>
        <v>0.13587519114798635</v>
      </c>
      <c r="BA30" s="1">
        <f t="shared" ca="1" si="26"/>
        <v>0</v>
      </c>
      <c r="BB30" s="1">
        <f t="shared" ca="1" si="27"/>
        <v>0.89834491845240649</v>
      </c>
      <c r="BC30" s="1">
        <f t="shared" ca="1" si="28"/>
        <v>-0.13587519114798638</v>
      </c>
      <c r="BD30" s="1">
        <f t="shared" ca="1" si="29"/>
        <v>0.11034988232623096</v>
      </c>
      <c r="BE30" s="1">
        <f t="shared" ca="1" si="30"/>
        <v>-2.5525308821755424E-2</v>
      </c>
      <c r="BF30" s="1"/>
      <c r="BG30" s="1">
        <f t="shared" ca="1" si="31"/>
        <v>0.53593986530142668</v>
      </c>
      <c r="BH30" s="1">
        <f t="shared" ca="1" si="32"/>
        <v>0.53593986530142668</v>
      </c>
      <c r="BI30" s="1">
        <f t="shared" ca="1" si="8"/>
        <v>0.53593986530142668</v>
      </c>
      <c r="BJ30" s="1">
        <f t="shared" ca="1" si="33"/>
        <v>0.23593986530142663</v>
      </c>
      <c r="BK30" s="8" t="s">
        <v>122</v>
      </c>
      <c r="BL30" s="1">
        <f t="shared" si="63"/>
        <v>0.15</v>
      </c>
      <c r="BM30" s="1">
        <f ca="1">'Aerodynamics-Flight'!F30/ISA!$B$5/('Aerodynamics-Flight'!C30*I30*(J30-C30)*G30)</f>
        <v>18.734907783073215</v>
      </c>
      <c r="BN30" s="1">
        <f t="shared" ca="1" si="34"/>
        <v>0.58287362971929013</v>
      </c>
      <c r="BO30" s="1">
        <f t="shared" ca="1" si="35"/>
        <v>18.734907783073215</v>
      </c>
      <c r="BP30" s="1">
        <f t="shared" ca="1" si="36"/>
        <v>0.58287362971929013</v>
      </c>
      <c r="BQ30" s="1">
        <f t="shared" ca="1" si="9"/>
        <v>0.58287362971929013</v>
      </c>
      <c r="BR30" s="1">
        <f t="shared" ca="1" si="37"/>
        <v>0.28287362971929009</v>
      </c>
      <c r="BS30" s="8" t="s">
        <v>122</v>
      </c>
      <c r="BT30" s="1">
        <f t="shared" si="64"/>
        <v>0</v>
      </c>
      <c r="BU30" s="1">
        <f ca="1">(-'Aerodynamics-Flight'!AQ30+AG30*F30+N30/I30*J30*(Y30*RADIANS(AO30-AL30)+Z30*RADIANS($B$9)))/(AG30+N30/I30*(Y30*RADIANS(AO30-AL30)+Z30*RADIANS($B$9)))</f>
        <v>-0.16754458678597292</v>
      </c>
      <c r="BV30" s="1">
        <f t="shared" ca="1" si="38"/>
        <v>-0.16754458678597292</v>
      </c>
      <c r="BW30" s="1">
        <f t="shared" si="65"/>
        <v>0.05</v>
      </c>
      <c r="BX30" s="1">
        <f t="shared" ca="1" si="39"/>
        <v>-0.11754458678597292</v>
      </c>
      <c r="BY30" s="8" t="s">
        <v>123</v>
      </c>
      <c r="BZ30" s="1">
        <f t="shared" si="10"/>
        <v>0.25</v>
      </c>
      <c r="CA30" s="8" t="s">
        <v>123</v>
      </c>
      <c r="CB30" s="1">
        <f t="shared" ca="1" si="40"/>
        <v>0.38593986530142665</v>
      </c>
      <c r="CC30" s="1">
        <f t="shared" ca="1" si="41"/>
        <v>1.0859398653014267</v>
      </c>
      <c r="CE30" s="1">
        <f>'Geometry-Wing'!G30</f>
        <v>0.5</v>
      </c>
      <c r="CF30" s="1">
        <f>'Geometry-Wing'!Q30</f>
        <v>0</v>
      </c>
      <c r="CG30" s="80">
        <f t="shared" ca="1" si="66"/>
        <v>4.3132291336051027</v>
      </c>
      <c r="CH30" s="80">
        <f t="shared" ca="1" si="67"/>
        <v>4.3132291336051027</v>
      </c>
      <c r="CI30" s="9">
        <f t="shared" ca="1" si="11"/>
        <v>6.8788419926966047E-3</v>
      </c>
      <c r="CJ30" s="9">
        <f t="shared" si="12"/>
        <v>-0.10545667752975316</v>
      </c>
      <c r="CK30" s="9">
        <f t="shared" ca="1" si="42"/>
        <v>-9.8577835537056555E-2</v>
      </c>
      <c r="CL30" s="9">
        <f t="shared" ca="1" si="13"/>
        <v>0.14506536320294117</v>
      </c>
      <c r="CM30" s="23">
        <v>0.04</v>
      </c>
      <c r="CN30" s="8" t="s">
        <v>123</v>
      </c>
      <c r="CO30" s="57">
        <f t="shared" si="68"/>
        <v>0.04</v>
      </c>
      <c r="CP30" s="9">
        <f t="shared" ca="1" si="43"/>
        <v>4.6487527665884612E-2</v>
      </c>
      <c r="CQ30" s="8" t="s">
        <v>123</v>
      </c>
      <c r="CR30" s="23">
        <v>0.1</v>
      </c>
      <c r="CS30" s="1">
        <f t="shared" ca="1" si="44"/>
        <v>1.0064875276658847</v>
      </c>
      <c r="CT30" s="9">
        <f t="shared" ca="1" si="14"/>
        <v>-1.0085741916596919E-2</v>
      </c>
      <c r="CU30" s="9">
        <f t="shared" ca="1" si="45"/>
        <v>-1.0085741916596919E-2</v>
      </c>
      <c r="CV30" s="9">
        <f t="shared" ca="1" si="15"/>
        <v>-1.0153792848486316E-2</v>
      </c>
      <c r="CW30" s="23">
        <f t="shared" si="69"/>
        <v>-0.05</v>
      </c>
      <c r="CX30" s="8" t="s">
        <v>123</v>
      </c>
      <c r="CY30" s="57">
        <f t="shared" si="72"/>
        <v>-0.02</v>
      </c>
      <c r="CZ30" s="9">
        <f t="shared" ca="1" si="46"/>
        <v>-2.0239534765083236E-2</v>
      </c>
      <c r="DA30" s="8" t="s">
        <v>123</v>
      </c>
      <c r="DB30" s="23">
        <f t="shared" si="70"/>
        <v>-0.02</v>
      </c>
      <c r="DC30" s="1">
        <f t="shared" ca="1" si="47"/>
        <v>1.0002395347650832</v>
      </c>
      <c r="DD30" s="1">
        <f t="shared" ca="1" si="48"/>
        <v>1.0002395347650832</v>
      </c>
      <c r="DF30">
        <f t="shared" si="71"/>
        <v>11.53695903281549</v>
      </c>
      <c r="DG30" s="1">
        <f ca="1">-(V30*CK30+S30*CU30)/(V30*0+S30*'Control-Roll'!AH30)*DF30</f>
        <v>0.80742477470800367</v>
      </c>
      <c r="DH30" s="1">
        <f ca="1">-((CK30-CU30)/(T30/(I30*H30)*(S30+V30)*AB30)-AA30/AB30)*DF30-((0-'Control-Roll'!AH30)/(T30/(I30*H30)*(S30+V30)*AB30))*DG30</f>
        <v>35.377023171179601</v>
      </c>
      <c r="DL30" s="1">
        <f t="shared" ca="1" si="0"/>
        <v>-1.1422895755565197</v>
      </c>
      <c r="DM30" s="1">
        <f t="shared" ca="1" si="1"/>
        <v>-0.1367484738467297</v>
      </c>
    </row>
    <row r="31" spans="2:121" x14ac:dyDescent="0.25">
      <c r="B31" s="1">
        <f t="shared" si="16"/>
        <v>0.2</v>
      </c>
      <c r="C31" s="1">
        <f>Weight!G31</f>
        <v>0.25</v>
      </c>
      <c r="D31" s="1">
        <f t="shared" si="17"/>
        <v>0.30000000000000004</v>
      </c>
      <c r="F31" s="1">
        <f>'Geometry-Wing'!T31</f>
        <v>0.25</v>
      </c>
      <c r="G31" s="1">
        <f>'Geometry-Wing'!C31</f>
        <v>0.30481432099438527</v>
      </c>
      <c r="H31" s="1">
        <f>'Geometry-Wing'!D31</f>
        <v>3</v>
      </c>
      <c r="I31" s="1">
        <f t="shared" si="49"/>
        <v>0.91444296298315586</v>
      </c>
      <c r="J31" s="1">
        <f>'Aerodynamics-Flight'!T31</f>
        <v>4.8429600532968005</v>
      </c>
      <c r="K31" s="80">
        <f t="shared" ca="1" si="50"/>
        <v>0.50917463698994447</v>
      </c>
      <c r="L31" s="80">
        <f t="shared" ca="1" si="51"/>
        <v>0.50917463698994447</v>
      </c>
      <c r="M31" s="1">
        <f t="shared" si="2"/>
        <v>1.4</v>
      </c>
      <c r="N31" s="1">
        <f ca="1">'Geometry-Tail'!E31*0+K31*I31*G31/M31</f>
        <v>0.10137496479873467</v>
      </c>
      <c r="O31" s="1">
        <f t="shared" ca="1" si="3"/>
        <v>3.04124894396204E-2</v>
      </c>
      <c r="P31" s="1">
        <f>'Geometry-Tail'!W31</f>
        <v>4.8429600532968005</v>
      </c>
      <c r="Q31" s="80">
        <f t="shared" ca="1" si="52"/>
        <v>3.9906206049449611E-2</v>
      </c>
      <c r="R31" s="80">
        <f t="shared" ca="1" si="53"/>
        <v>3.9906206049449611E-2</v>
      </c>
      <c r="S31" s="1">
        <f t="shared" si="4"/>
        <v>1.4</v>
      </c>
      <c r="T31" s="1">
        <f ca="1">'Geometry-Tail'!AD31*0+Q31*I31*H31/S31</f>
        <v>7.8197034217017958E-2</v>
      </c>
      <c r="U31" s="1">
        <f t="shared" ca="1" si="5"/>
        <v>2.3459110265105387E-2</v>
      </c>
      <c r="V31" s="1">
        <f ca="1">SQRT(T31*'Geometry-Tail'!R31/'Geometry-Tail'!AC31)/2</f>
        <v>9.7992447501021596E-2</v>
      </c>
      <c r="X31" s="1">
        <f ca="1">'Aerodynamics-Flight'!CS31</f>
        <v>4.8865680961684159</v>
      </c>
      <c r="Y31" s="1">
        <f>'Aerodynamics-Flight'!CV31</f>
        <v>3.9709114397548211</v>
      </c>
      <c r="Z31" s="1">
        <f t="shared" si="6"/>
        <v>2.1749577694090316</v>
      </c>
      <c r="AA31" s="1">
        <f ca="1">'Aerodynamics-Flight'!CZ31</f>
        <v>3.6351579757590589</v>
      </c>
      <c r="AB31" s="1">
        <f t="shared" ca="1" si="7"/>
        <v>1.9910580234180542</v>
      </c>
      <c r="AD31" s="1">
        <f ca="1">4.44*((1/'Geometry-Wing'!F31-1/(1+'Geometry-Wing'!F31^1.7))*(10-3*CE31)/7*((1-ABS($B$7*G31/H31))/(2*(J31-F31)*G31/H31)^(1/3))*SQRT(COS(RADIANS(CF31))))^1.19</f>
        <v>0.26293663661715683</v>
      </c>
      <c r="AE31" s="1">
        <f t="shared" ca="1" si="18"/>
        <v>0.73706336338284317</v>
      </c>
      <c r="AF31" s="61">
        <f t="shared" ca="1" si="19"/>
        <v>1.3644769484513919</v>
      </c>
      <c r="AG31" s="1">
        <f ca="1">'Aerodynamics-Flight'!AI31</f>
        <v>0.85218335453143212</v>
      </c>
      <c r="AH31" s="1">
        <f ca="1">'Airfoil-Flight'!K31</f>
        <v>-6.8775069193753797</v>
      </c>
      <c r="AI31" s="61">
        <f t="shared" si="54"/>
        <v>1.75</v>
      </c>
      <c r="AJ31" s="1">
        <f t="shared" ca="1" si="20"/>
        <v>3.1144769484513919</v>
      </c>
      <c r="AK31" s="61">
        <f ca="1">'Aerodynamics-Flight'!AR31</f>
        <v>-0.26722461144727438</v>
      </c>
      <c r="AL31" s="1">
        <f t="shared" si="55"/>
        <v>0</v>
      </c>
      <c r="AM31" s="1">
        <f t="shared" ca="1" si="21"/>
        <v>0.81891009364747513</v>
      </c>
      <c r="AN31" s="61">
        <f t="shared" si="56"/>
        <v>-1</v>
      </c>
      <c r="AO31" s="1">
        <f t="shared" ca="1" si="22"/>
        <v>-0.45443314519608324</v>
      </c>
      <c r="AP31" s="1">
        <f t="shared" ca="1" si="23"/>
        <v>-6.2099268468826905</v>
      </c>
      <c r="AQ31" s="61">
        <f t="shared" ca="1" si="57"/>
        <v>-0.25925575177706439</v>
      </c>
      <c r="AR31" s="1">
        <f t="shared" si="58"/>
        <v>0</v>
      </c>
      <c r="AS31" s="1">
        <f t="shared" ca="1" si="59"/>
        <v>0.81891009364747513</v>
      </c>
      <c r="AT31" s="61">
        <f t="shared" si="60"/>
        <v>-1</v>
      </c>
      <c r="AU31" s="1">
        <f t="shared" ca="1" si="61"/>
        <v>-0.45443314519608324</v>
      </c>
      <c r="AV31" s="1">
        <f t="shared" si="62"/>
        <v>-6</v>
      </c>
      <c r="AW31" s="1"/>
      <c r="AX31" s="1">
        <f t="shared" ca="1" si="24"/>
        <v>0.82255888731430948</v>
      </c>
      <c r="AY31" s="1">
        <f ca="1">'Aerodynamics-Flight'!AQ31+X31*RADIANS(AF31+AI31-AH31)*(C31-F31)</f>
        <v>-0.13606399452844492</v>
      </c>
      <c r="AZ31" s="1">
        <f t="shared" ca="1" si="25"/>
        <v>0.13606399452844489</v>
      </c>
      <c r="BA31" s="1">
        <f t="shared" ca="1" si="26"/>
        <v>0</v>
      </c>
      <c r="BB31" s="1">
        <f t="shared" ca="1" si="27"/>
        <v>0.82344231351064456</v>
      </c>
      <c r="BC31" s="1">
        <f t="shared" ca="1" si="28"/>
        <v>-0.13606399452844492</v>
      </c>
      <c r="BD31" s="1">
        <f t="shared" ca="1" si="29"/>
        <v>0.13200645329864191</v>
      </c>
      <c r="BE31" s="1">
        <f t="shared" ca="1" si="30"/>
        <v>-4.0575412298030078E-3</v>
      </c>
      <c r="BF31" s="1"/>
      <c r="BG31" s="1">
        <f t="shared" ca="1" si="31"/>
        <v>0.5359814595570499</v>
      </c>
      <c r="BH31" s="1">
        <f t="shared" ca="1" si="32"/>
        <v>0.5359814595570499</v>
      </c>
      <c r="BI31" s="1">
        <f t="shared" ca="1" si="8"/>
        <v>0.5359814595570499</v>
      </c>
      <c r="BJ31" s="1">
        <f t="shared" ca="1" si="33"/>
        <v>0.23598145955704986</v>
      </c>
      <c r="BK31" s="8" t="s">
        <v>122</v>
      </c>
      <c r="BL31" s="1">
        <f t="shared" si="63"/>
        <v>0.15</v>
      </c>
      <c r="BM31" s="1">
        <f ca="1">'Aerodynamics-Flight'!F31/ISA!$B$5/('Aerodynamics-Flight'!C31*I31*(J31-C31)*G31)</f>
        <v>18.734907783073215</v>
      </c>
      <c r="BN31" s="1">
        <f t="shared" ca="1" si="34"/>
        <v>0.58291432240992191</v>
      </c>
      <c r="BO31" s="1">
        <f t="shared" ca="1" si="35"/>
        <v>18.734907783073215</v>
      </c>
      <c r="BP31" s="1">
        <f t="shared" ca="1" si="36"/>
        <v>0.58291432240992191</v>
      </c>
      <c r="BQ31" s="1">
        <f t="shared" ca="1" si="9"/>
        <v>0.58291432240992191</v>
      </c>
      <c r="BR31" s="1">
        <f t="shared" ca="1" si="37"/>
        <v>0.28291432240992187</v>
      </c>
      <c r="BS31" s="8" t="s">
        <v>122</v>
      </c>
      <c r="BT31" s="1">
        <f t="shared" si="64"/>
        <v>0</v>
      </c>
      <c r="BU31" s="1">
        <f ca="1">(-'Aerodynamics-Flight'!AQ31+AG31*F31+N31/I31*J31*(Y31*RADIANS(AO31-AL31)+Z31*RADIANS($B$9)))/(AG31+N31/I31*(Y31*RADIANS(AO31-AL31)+Z31*RADIANS($B$9)))</f>
        <v>-0.23848470629435808</v>
      </c>
      <c r="BV31" s="1">
        <f t="shared" ca="1" si="38"/>
        <v>-0.23848470629435808</v>
      </c>
      <c r="BW31" s="1">
        <f t="shared" si="65"/>
        <v>0.05</v>
      </c>
      <c r="BX31" s="1">
        <f t="shared" ca="1" si="39"/>
        <v>-0.1884847062943581</v>
      </c>
      <c r="BY31" s="8" t="s">
        <v>123</v>
      </c>
      <c r="BZ31" s="1">
        <f t="shared" si="10"/>
        <v>0.25</v>
      </c>
      <c r="CA31" s="8" t="s">
        <v>123</v>
      </c>
      <c r="CB31" s="1">
        <f t="shared" ca="1" si="40"/>
        <v>0.38598145955704988</v>
      </c>
      <c r="CC31" s="1">
        <f t="shared" ca="1" si="41"/>
        <v>1.0859814595570498</v>
      </c>
      <c r="CE31" s="1">
        <f>'Geometry-Wing'!G31</f>
        <v>0.5</v>
      </c>
      <c r="CF31" s="1">
        <f>'Geometry-Wing'!Q31</f>
        <v>0</v>
      </c>
      <c r="CG31" s="80">
        <f t="shared" ca="1" si="66"/>
        <v>4.3132291336051027</v>
      </c>
      <c r="CH31" s="80">
        <f t="shared" ca="1" si="67"/>
        <v>4.3132291336051027</v>
      </c>
      <c r="CI31" s="9">
        <f t="shared" ca="1" si="11"/>
        <v>5.8717876707623405E-3</v>
      </c>
      <c r="CJ31" s="9">
        <f t="shared" si="12"/>
        <v>-0.10545667752975316</v>
      </c>
      <c r="CK31" s="9">
        <f t="shared" ca="1" si="42"/>
        <v>-9.9584889858990819E-2</v>
      </c>
      <c r="CL31" s="9">
        <f t="shared" ca="1" si="13"/>
        <v>0.14506536320294117</v>
      </c>
      <c r="CM31" s="23">
        <v>0.04</v>
      </c>
      <c r="CN31" s="8" t="s">
        <v>123</v>
      </c>
      <c r="CO31" s="57">
        <f t="shared" si="68"/>
        <v>0.04</v>
      </c>
      <c r="CP31" s="9">
        <f t="shared" ca="1" si="43"/>
        <v>4.5480473343950348E-2</v>
      </c>
      <c r="CQ31" s="8" t="s">
        <v>123</v>
      </c>
      <c r="CR31" s="23">
        <v>0.1</v>
      </c>
      <c r="CS31" s="1">
        <f t="shared" ca="1" si="44"/>
        <v>1.0054804733439504</v>
      </c>
      <c r="CT31" s="9">
        <f t="shared" ca="1" si="14"/>
        <v>-1.0073061020555468E-2</v>
      </c>
      <c r="CU31" s="9">
        <f t="shared" ca="1" si="45"/>
        <v>-1.0073061020555468E-2</v>
      </c>
      <c r="CV31" s="9">
        <f t="shared" ca="1" si="15"/>
        <v>-1.0153792848486316E-2</v>
      </c>
      <c r="CW31" s="23">
        <f t="shared" si="69"/>
        <v>-0.05</v>
      </c>
      <c r="CX31" s="8" t="s">
        <v>123</v>
      </c>
      <c r="CY31" s="57">
        <f t="shared" si="72"/>
        <v>-0.02</v>
      </c>
      <c r="CZ31" s="9">
        <f t="shared" ca="1" si="46"/>
        <v>-2.0226853869041786E-2</v>
      </c>
      <c r="DA31" s="8" t="s">
        <v>123</v>
      </c>
      <c r="DB31" s="23">
        <f t="shared" si="70"/>
        <v>-0.02</v>
      </c>
      <c r="DC31" s="1">
        <f t="shared" ca="1" si="47"/>
        <v>1.0002268538690418</v>
      </c>
      <c r="DD31" s="1">
        <f t="shared" ca="1" si="48"/>
        <v>1.0002268538690418</v>
      </c>
      <c r="DF31">
        <f t="shared" si="71"/>
        <v>11.53695903281549</v>
      </c>
      <c r="DG31" s="1">
        <f ca="1">-(V31*CK31+S31*CU31)/(V31*0+S31*'Control-Roll'!AH31)*DF31</f>
        <v>0.81029836920309362</v>
      </c>
      <c r="DH31" s="1">
        <f ca="1">-((CK31-CU31)/(T31/(I31*H31)*(S31+V31)*AB31)-AA31/AB31)*DF31-((0-'Control-Roll'!AH31)/(T31/(I31*H31)*(S31+V31)*AB31))*DG31</f>
        <v>35.523247585675669</v>
      </c>
      <c r="DL31" s="1">
        <f t="shared" ca="1" si="0"/>
        <v>-1.9817893883807436</v>
      </c>
      <c r="DM31" s="1">
        <f t="shared" ca="1" si="1"/>
        <v>-0.13703168307176766</v>
      </c>
    </row>
    <row r="32" spans="2:121" x14ac:dyDescent="0.25">
      <c r="B32" s="1">
        <f t="shared" si="16"/>
        <v>0.2</v>
      </c>
      <c r="C32" s="1">
        <f>Weight!G32</f>
        <v>0.25</v>
      </c>
      <c r="D32" s="1">
        <f t="shared" si="17"/>
        <v>0.30000000000000004</v>
      </c>
      <c r="F32" s="1">
        <f>'Geometry-Wing'!T32</f>
        <v>0.25</v>
      </c>
      <c r="G32" s="1">
        <f>'Geometry-Wing'!C32</f>
        <v>0.30481432099438527</v>
      </c>
      <c r="H32" s="1">
        <f>'Geometry-Wing'!D32</f>
        <v>3</v>
      </c>
      <c r="I32" s="1">
        <f t="shared" si="49"/>
        <v>0.91444296298315586</v>
      </c>
      <c r="J32" s="1">
        <f>'Aerodynamics-Flight'!T32</f>
        <v>4.8429600532968005</v>
      </c>
      <c r="K32" s="80">
        <f t="shared" ca="1" si="50"/>
        <v>0.50917463698994447</v>
      </c>
      <c r="L32" s="80">
        <f t="shared" ca="1" si="51"/>
        <v>0.50917463698994447</v>
      </c>
      <c r="M32" s="1">
        <f t="shared" si="2"/>
        <v>1.4</v>
      </c>
      <c r="N32" s="1">
        <f ca="1">'Geometry-Tail'!E32*0+K32*I32*G32/M32</f>
        <v>0.10137496479873467</v>
      </c>
      <c r="O32" s="1">
        <f t="shared" ca="1" si="3"/>
        <v>3.04124894396204E-2</v>
      </c>
      <c r="P32" s="1">
        <f>'Geometry-Tail'!W32</f>
        <v>4.8429600532968005</v>
      </c>
      <c r="Q32" s="80">
        <f t="shared" ca="1" si="52"/>
        <v>3.9906206049449611E-2</v>
      </c>
      <c r="R32" s="80">
        <f t="shared" ca="1" si="53"/>
        <v>3.9906206049449611E-2</v>
      </c>
      <c r="S32" s="1">
        <f t="shared" si="4"/>
        <v>1.4</v>
      </c>
      <c r="T32" s="1">
        <f ca="1">'Geometry-Tail'!AD32*0+Q32*I32*H32/S32</f>
        <v>7.8197034217017958E-2</v>
      </c>
      <c r="U32" s="1">
        <f t="shared" ca="1" si="5"/>
        <v>2.3459110265105387E-2</v>
      </c>
      <c r="V32" s="1">
        <f ca="1">SQRT(T32*'Geometry-Tail'!R32/'Geometry-Tail'!AC32)/2</f>
        <v>9.7992447501021596E-2</v>
      </c>
      <c r="X32" s="1">
        <f ca="1">'Aerodynamics-Flight'!CS32</f>
        <v>4.8857422676898574</v>
      </c>
      <c r="Y32" s="1">
        <f>'Aerodynamics-Flight'!CV32</f>
        <v>3.9709114397548211</v>
      </c>
      <c r="Z32" s="1">
        <f t="shared" si="6"/>
        <v>2.1749577694090316</v>
      </c>
      <c r="AA32" s="1">
        <f ca="1">'Aerodynamics-Flight'!CZ32</f>
        <v>3.6351579757590589</v>
      </c>
      <c r="AB32" s="1">
        <f t="shared" ca="1" si="7"/>
        <v>1.9910580234180542</v>
      </c>
      <c r="AD32" s="1">
        <f ca="1">4.44*((1/'Geometry-Wing'!F32-1/(1+'Geometry-Wing'!F32^1.7))*(10-3*CE32)/7*((1-ABS($B$7*G32/H32))/(2*(J32-F32)*G32/H32)^(1/3))*SQRT(COS(RADIANS(CF32))))^1.19</f>
        <v>0.26293663661715683</v>
      </c>
      <c r="AE32" s="1">
        <f t="shared" ca="1" si="18"/>
        <v>0.73706336338284317</v>
      </c>
      <c r="AF32" s="61">
        <f t="shared" ca="1" si="19"/>
        <v>0.53051677046560108</v>
      </c>
      <c r="AG32" s="1">
        <f ca="1">'Aerodynamics-Flight'!AI32</f>
        <v>0.78198161676406586</v>
      </c>
      <c r="AH32" s="1">
        <f ca="1">'Airfoil-Flight'!K32</f>
        <v>-6.8898904762888424</v>
      </c>
      <c r="AI32" s="61">
        <f t="shared" si="54"/>
        <v>1.75</v>
      </c>
      <c r="AJ32" s="1">
        <f t="shared" ca="1" si="20"/>
        <v>2.2805167704656011</v>
      </c>
      <c r="AK32" s="61">
        <f ca="1">'Aerodynamics-Flight'!AR32</f>
        <v>-0.26762922169718673</v>
      </c>
      <c r="AL32" s="1">
        <f t="shared" si="55"/>
        <v>0</v>
      </c>
      <c r="AM32" s="1">
        <f t="shared" ca="1" si="21"/>
        <v>0.59963140937524584</v>
      </c>
      <c r="AN32" s="61">
        <f t="shared" si="56"/>
        <v>-1</v>
      </c>
      <c r="AO32" s="1">
        <f t="shared" ca="1" si="22"/>
        <v>-1.0691146389096446</v>
      </c>
      <c r="AP32" s="1">
        <f t="shared" ca="1" si="23"/>
        <v>-5.0983359233577863</v>
      </c>
      <c r="AQ32" s="61">
        <f t="shared" ca="1" si="57"/>
        <v>-0.30185654708757143</v>
      </c>
      <c r="AR32" s="1">
        <f t="shared" si="58"/>
        <v>0</v>
      </c>
      <c r="AS32" s="1">
        <f t="shared" ca="1" si="59"/>
        <v>0.59963140937524584</v>
      </c>
      <c r="AT32" s="61">
        <f t="shared" si="60"/>
        <v>-1</v>
      </c>
      <c r="AU32" s="1">
        <f t="shared" ca="1" si="61"/>
        <v>-1.0691146389096446</v>
      </c>
      <c r="AV32" s="1">
        <f t="shared" si="62"/>
        <v>-6</v>
      </c>
      <c r="AW32" s="1"/>
      <c r="AX32" s="1">
        <f t="shared" ca="1" si="24"/>
        <v>0.7523122945352011</v>
      </c>
      <c r="AY32" s="1">
        <f ca="1">'Aerodynamics-Flight'!AQ32+X32*RADIANS(AF32+AI32-AH32)*(C32-F32)</f>
        <v>-0.13627001180556644</v>
      </c>
      <c r="AZ32" s="1">
        <f t="shared" ca="1" si="25"/>
        <v>0.13627001180556642</v>
      </c>
      <c r="BA32" s="1">
        <f t="shared" ca="1" si="26"/>
        <v>0</v>
      </c>
      <c r="BB32" s="1">
        <f t="shared" ca="1" si="27"/>
        <v>0.74851786005753218</v>
      </c>
      <c r="BC32" s="1">
        <f t="shared" ca="1" si="28"/>
        <v>-0.13627001180556644</v>
      </c>
      <c r="BD32" s="1">
        <f t="shared" ca="1" si="29"/>
        <v>0.15369769778635226</v>
      </c>
      <c r="BE32" s="1">
        <f t="shared" ca="1" si="30"/>
        <v>1.7427685980785812E-2</v>
      </c>
      <c r="BF32" s="1"/>
      <c r="BG32" s="1">
        <f t="shared" ca="1" si="31"/>
        <v>0.53602678819345639</v>
      </c>
      <c r="BH32" s="1">
        <f t="shared" ca="1" si="32"/>
        <v>0.53602678819345639</v>
      </c>
      <c r="BI32" s="1">
        <f t="shared" ca="1" si="8"/>
        <v>0.53602678819345639</v>
      </c>
      <c r="BJ32" s="1">
        <f t="shared" ca="1" si="33"/>
        <v>0.23602678819345635</v>
      </c>
      <c r="BK32" s="8" t="s">
        <v>122</v>
      </c>
      <c r="BL32" s="1">
        <f t="shared" si="63"/>
        <v>0.15</v>
      </c>
      <c r="BM32" s="1">
        <f ca="1">'Aerodynamics-Flight'!F32/ISA!$B$5/('Aerodynamics-Flight'!C32*I32*(J32-C32)*G32)</f>
        <v>18.734907783073215</v>
      </c>
      <c r="BN32" s="1">
        <f t="shared" ca="1" si="34"/>
        <v>0.58295866854753309</v>
      </c>
      <c r="BO32" s="1">
        <f t="shared" ca="1" si="35"/>
        <v>18.734907783073215</v>
      </c>
      <c r="BP32" s="1">
        <f t="shared" ca="1" si="36"/>
        <v>0.58295866854753309</v>
      </c>
      <c r="BQ32" s="1">
        <f t="shared" ca="1" si="9"/>
        <v>0.58295866854753309</v>
      </c>
      <c r="BR32" s="1">
        <f t="shared" ca="1" si="37"/>
        <v>0.28295866854753304</v>
      </c>
      <c r="BS32" s="8" t="s">
        <v>122</v>
      </c>
      <c r="BT32" s="1">
        <f t="shared" si="64"/>
        <v>0</v>
      </c>
      <c r="BU32" s="1">
        <f ca="1">(-'Aerodynamics-Flight'!AQ32+AG32*F32+N32/I32*J32*(Y32*RADIANS(AO32-AL32)+Z32*RADIANS($B$9)))/(AG32+N32/I32*(Y32*RADIANS(AO32-AL32)+Z32*RADIANS($B$9)))</f>
        <v>-0.32536485548153493</v>
      </c>
      <c r="BV32" s="1">
        <f t="shared" ca="1" si="38"/>
        <v>-0.32536485548153493</v>
      </c>
      <c r="BW32" s="1">
        <f t="shared" si="65"/>
        <v>0.05</v>
      </c>
      <c r="BX32" s="1">
        <f t="shared" ca="1" si="39"/>
        <v>-0.27536485548153494</v>
      </c>
      <c r="BY32" s="8" t="s">
        <v>123</v>
      </c>
      <c r="BZ32" s="1">
        <f t="shared" si="10"/>
        <v>0.25</v>
      </c>
      <c r="CA32" s="8" t="s">
        <v>123</v>
      </c>
      <c r="CB32" s="1">
        <f t="shared" ca="1" si="40"/>
        <v>0.38602678819345637</v>
      </c>
      <c r="CC32" s="1">
        <f t="shared" ca="1" si="41"/>
        <v>1.0860267881934562</v>
      </c>
      <c r="CE32" s="1">
        <f>'Geometry-Wing'!G32</f>
        <v>0.5</v>
      </c>
      <c r="CF32" s="1">
        <f>'Geometry-Wing'!Q32</f>
        <v>0</v>
      </c>
      <c r="CG32" s="80">
        <f t="shared" ca="1" si="66"/>
        <v>4.3132291336051027</v>
      </c>
      <c r="CH32" s="80">
        <f t="shared" ca="1" si="67"/>
        <v>4.3132291336051027</v>
      </c>
      <c r="CI32" s="9">
        <f t="shared" ca="1" si="11"/>
        <v>4.9442148631501301E-3</v>
      </c>
      <c r="CJ32" s="9">
        <f t="shared" si="12"/>
        <v>-0.10545667752975316</v>
      </c>
      <c r="CK32" s="9">
        <f t="shared" ca="1" si="42"/>
        <v>-0.10051246266660302</v>
      </c>
      <c r="CL32" s="9">
        <f t="shared" ca="1" si="13"/>
        <v>0.14506536320294117</v>
      </c>
      <c r="CM32" s="23">
        <v>0.04</v>
      </c>
      <c r="CN32" s="8" t="s">
        <v>123</v>
      </c>
      <c r="CO32" s="57">
        <f t="shared" si="68"/>
        <v>0.04</v>
      </c>
      <c r="CP32" s="9">
        <f t="shared" ca="1" si="43"/>
        <v>4.4552900536338147E-2</v>
      </c>
      <c r="CQ32" s="8" t="s">
        <v>123</v>
      </c>
      <c r="CR32" s="23">
        <v>0.1</v>
      </c>
      <c r="CS32" s="1">
        <f t="shared" ca="1" si="44"/>
        <v>1.0045529005363381</v>
      </c>
      <c r="CT32" s="9">
        <f t="shared" ca="1" si="14"/>
        <v>-1.0059245818561907E-2</v>
      </c>
      <c r="CU32" s="9">
        <f t="shared" ca="1" si="45"/>
        <v>-1.0059245818561907E-2</v>
      </c>
      <c r="CV32" s="9">
        <f t="shared" ca="1" si="15"/>
        <v>-1.0153792848486316E-2</v>
      </c>
      <c r="CW32" s="23">
        <f t="shared" si="69"/>
        <v>-0.05</v>
      </c>
      <c r="CX32" s="8" t="s">
        <v>123</v>
      </c>
      <c r="CY32" s="57">
        <f t="shared" si="72"/>
        <v>-0.02</v>
      </c>
      <c r="CZ32" s="9">
        <f t="shared" ca="1" si="46"/>
        <v>-2.0213038667048225E-2</v>
      </c>
      <c r="DA32" s="8" t="s">
        <v>123</v>
      </c>
      <c r="DB32" s="23">
        <f t="shared" si="70"/>
        <v>-0.02</v>
      </c>
      <c r="DC32" s="1">
        <f t="shared" ca="1" si="47"/>
        <v>1.0002130386670482</v>
      </c>
      <c r="DD32" s="1">
        <f t="shared" ca="1" si="48"/>
        <v>1.0002130386670482</v>
      </c>
      <c r="DF32">
        <f t="shared" si="71"/>
        <v>11.53695903281549</v>
      </c>
      <c r="DG32" s="1">
        <f ca="1">-(V32*CK32+S32*CU32)/(V32*0+S32*'Control-Roll'!AH32)*DF32</f>
        <v>0.81286566335751065</v>
      </c>
      <c r="DH32" s="1">
        <f ca="1">-((CK32-CU32)/(T32/(I32*H32)*(S32+V32)*AB32)-AA32/AB32)*DF32-((0-'Control-Roll'!AH32)/(T32/(I32*H32)*(S32+V32)*AB32))*DG32</f>
        <v>35.657931274272578</v>
      </c>
      <c r="DL32" s="1">
        <f t="shared" ca="1" si="0"/>
        <v>-2.8240224725882497</v>
      </c>
      <c r="DM32" s="1">
        <f t="shared" ca="1" si="1"/>
        <v>-0.13735513889710568</v>
      </c>
    </row>
    <row r="33" spans="2:117" x14ac:dyDescent="0.25">
      <c r="B33" s="1">
        <f t="shared" si="16"/>
        <v>0.2</v>
      </c>
      <c r="C33" s="1">
        <f>Weight!G33</f>
        <v>0.25</v>
      </c>
      <c r="D33" s="1">
        <f t="shared" si="17"/>
        <v>0.30000000000000004</v>
      </c>
      <c r="F33" s="1">
        <f>'Geometry-Wing'!T33</f>
        <v>0.25</v>
      </c>
      <c r="G33" s="1">
        <f>'Geometry-Wing'!C33</f>
        <v>0.30481432099438527</v>
      </c>
      <c r="H33" s="1">
        <f>'Geometry-Wing'!D33</f>
        <v>3</v>
      </c>
      <c r="I33" s="1">
        <f t="shared" si="49"/>
        <v>0.91444296298315586</v>
      </c>
      <c r="J33" s="1">
        <f>'Aerodynamics-Flight'!T33</f>
        <v>4.8429600532968005</v>
      </c>
      <c r="K33" s="80">
        <f t="shared" ca="1" si="50"/>
        <v>0.50917463698994447</v>
      </c>
      <c r="L33" s="80">
        <f t="shared" ca="1" si="51"/>
        <v>0.50917463698994447</v>
      </c>
      <c r="M33" s="1">
        <f t="shared" si="2"/>
        <v>1.4</v>
      </c>
      <c r="N33" s="1">
        <f ca="1">'Geometry-Tail'!E33*0+K33*I33*G33/M33</f>
        <v>0.10137496479873467</v>
      </c>
      <c r="O33" s="1">
        <f t="shared" ca="1" si="3"/>
        <v>3.04124894396204E-2</v>
      </c>
      <c r="P33" s="1">
        <f>'Geometry-Tail'!W33</f>
        <v>4.8429600532968005</v>
      </c>
      <c r="Q33" s="80">
        <f t="shared" ca="1" si="52"/>
        <v>3.9906206049449611E-2</v>
      </c>
      <c r="R33" s="80">
        <f t="shared" ca="1" si="53"/>
        <v>3.9906206049449611E-2</v>
      </c>
      <c r="S33" s="1">
        <f t="shared" si="4"/>
        <v>1.4</v>
      </c>
      <c r="T33" s="1">
        <f ca="1">'Geometry-Tail'!AD33*0+Q33*I33*H33/S33</f>
        <v>7.8197034217017958E-2</v>
      </c>
      <c r="U33" s="1">
        <f t="shared" ca="1" si="5"/>
        <v>2.3459110265105387E-2</v>
      </c>
      <c r="V33" s="1">
        <f ca="1">SQRT(T33*'Geometry-Tail'!R33/'Geometry-Tail'!AC33)/2</f>
        <v>9.7992447501021596E-2</v>
      </c>
      <c r="X33" s="1">
        <f ca="1">'Aerodynamics-Flight'!CS33</f>
        <v>4.884835318071711</v>
      </c>
      <c r="Y33" s="1">
        <f>'Aerodynamics-Flight'!CV33</f>
        <v>3.9709114397548211</v>
      </c>
      <c r="Z33" s="1">
        <f t="shared" si="6"/>
        <v>2.1749577694090316</v>
      </c>
      <c r="AA33" s="1">
        <f ca="1">'Aerodynamics-Flight'!CZ33</f>
        <v>3.6351579757590589</v>
      </c>
      <c r="AB33" s="1">
        <f t="shared" ca="1" si="7"/>
        <v>1.9910580234180542</v>
      </c>
      <c r="AD33" s="1">
        <f ca="1">4.44*((1/'Geometry-Wing'!F33-1/(1+'Geometry-Wing'!F33^1.7))*(10-3*CE33)/7*((1-ABS($B$7*G33/H33))/(2*(J33-F33)*G33/H33)^(1/3))*SQRT(COS(RADIANS(CF33))))^1.19</f>
        <v>0.26293663661715683</v>
      </c>
      <c r="AE33" s="1">
        <f t="shared" ca="1" si="18"/>
        <v>0.73706336338284317</v>
      </c>
      <c r="AF33" s="61">
        <f t="shared" ca="1" si="19"/>
        <v>-0.30498058901796732</v>
      </c>
      <c r="AG33" s="1">
        <f ca="1">'Aerodynamics-Flight'!AI33</f>
        <v>0.71176675239560583</v>
      </c>
      <c r="AH33" s="1">
        <f ca="1">'Airfoil-Flight'!K33</f>
        <v>-6.9035181045262046</v>
      </c>
      <c r="AI33" s="61">
        <f t="shared" si="54"/>
        <v>1.75</v>
      </c>
      <c r="AJ33" s="1">
        <f t="shared" ca="1" si="20"/>
        <v>1.4450194109820327</v>
      </c>
      <c r="AK33" s="61">
        <f ca="1">'Aerodynamics-Flight'!AR33</f>
        <v>-0.26807434613116277</v>
      </c>
      <c r="AL33" s="1">
        <f t="shared" si="55"/>
        <v>0</v>
      </c>
      <c r="AM33" s="1">
        <f t="shared" ca="1" si="21"/>
        <v>0.37994854377012072</v>
      </c>
      <c r="AN33" s="61">
        <f t="shared" si="56"/>
        <v>-1</v>
      </c>
      <c r="AO33" s="1">
        <f t="shared" ca="1" si="22"/>
        <v>-1.684929132788088</v>
      </c>
      <c r="AP33" s="1">
        <f t="shared" ca="1" si="23"/>
        <v>-3.9857437153071138</v>
      </c>
      <c r="AQ33" s="61">
        <f t="shared" ca="1" si="57"/>
        <v>-0.344535865517132</v>
      </c>
      <c r="AR33" s="1">
        <f t="shared" si="58"/>
        <v>0</v>
      </c>
      <c r="AS33" s="1">
        <f t="shared" ca="1" si="59"/>
        <v>0.37994854377012072</v>
      </c>
      <c r="AT33" s="61">
        <f t="shared" si="60"/>
        <v>-1</v>
      </c>
      <c r="AU33" s="1">
        <f t="shared" ca="1" si="61"/>
        <v>-1.684929132788088</v>
      </c>
      <c r="AV33" s="1">
        <f t="shared" si="62"/>
        <v>-6</v>
      </c>
      <c r="AW33" s="1"/>
      <c r="AX33" s="1">
        <f t="shared" ca="1" si="24"/>
        <v>0.68204808376062065</v>
      </c>
      <c r="AY33" s="1">
        <f ca="1">'Aerodynamics-Flight'!AQ33+X33*RADIANS(AF33+AI33-AH33)*(C33-F33)</f>
        <v>-0.13649665787765156</v>
      </c>
      <c r="AZ33" s="1">
        <f t="shared" ca="1" si="25"/>
        <v>0.13649665787765153</v>
      </c>
      <c r="BA33" s="1">
        <f t="shared" ca="1" si="26"/>
        <v>0</v>
      </c>
      <c r="BB33" s="1">
        <f t="shared" ca="1" si="27"/>
        <v>0.67357157494598263</v>
      </c>
      <c r="BC33" s="1">
        <f t="shared" ca="1" si="28"/>
        <v>-0.13649665787765156</v>
      </c>
      <c r="BD33" s="1">
        <f t="shared" ca="1" si="29"/>
        <v>0.17542892425470202</v>
      </c>
      <c r="BE33" s="1">
        <f t="shared" ca="1" si="30"/>
        <v>3.8932266377050467E-2</v>
      </c>
      <c r="BF33" s="1"/>
      <c r="BG33" s="1">
        <f t="shared" ca="1" si="31"/>
        <v>0.53607658602108577</v>
      </c>
      <c r="BH33" s="1">
        <f t="shared" ca="1" si="32"/>
        <v>0.53607658602108577</v>
      </c>
      <c r="BI33" s="1">
        <f t="shared" ca="1" si="8"/>
        <v>0.53607658602108577</v>
      </c>
      <c r="BJ33" s="1">
        <f t="shared" ca="1" si="33"/>
        <v>0.23607658602108572</v>
      </c>
      <c r="BK33" s="8" t="s">
        <v>122</v>
      </c>
      <c r="BL33" s="1">
        <f t="shared" si="63"/>
        <v>0.15</v>
      </c>
      <c r="BM33" s="1">
        <f ca="1">'Aerodynamics-Flight'!F33/ISA!$B$5/('Aerodynamics-Flight'!C33*I33*(J33-C33)*G33)</f>
        <v>18.734907783073215</v>
      </c>
      <c r="BN33" s="1">
        <f t="shared" ca="1" si="34"/>
        <v>0.58300738701831356</v>
      </c>
      <c r="BO33" s="1">
        <f t="shared" ca="1" si="35"/>
        <v>18.734907783073215</v>
      </c>
      <c r="BP33" s="1">
        <f t="shared" ca="1" si="36"/>
        <v>0.58300738701831356</v>
      </c>
      <c r="BQ33" s="1">
        <f t="shared" ca="1" si="9"/>
        <v>0.58300738701831356</v>
      </c>
      <c r="BR33" s="1">
        <f t="shared" ca="1" si="37"/>
        <v>0.28300738701831352</v>
      </c>
      <c r="BS33" s="8" t="s">
        <v>122</v>
      </c>
      <c r="BT33" s="1">
        <f t="shared" si="64"/>
        <v>0</v>
      </c>
      <c r="BU33" s="1">
        <f ca="1">(-'Aerodynamics-Flight'!AQ33+AG33*F33+N33/I33*J33*(Y33*RADIANS(AO33-AL33)+Z33*RADIANS($B$9)))/(AG33+N33/I33*(Y33*RADIANS(AO33-AL33)+Z33*RADIANS($B$9)))</f>
        <v>-0.43423352146798361</v>
      </c>
      <c r="BV33" s="1">
        <f t="shared" ca="1" si="38"/>
        <v>-0.43423352146798361</v>
      </c>
      <c r="BW33" s="1">
        <f t="shared" si="65"/>
        <v>0.05</v>
      </c>
      <c r="BX33" s="1">
        <f t="shared" ca="1" si="39"/>
        <v>-0.38423352146798362</v>
      </c>
      <c r="BY33" s="8" t="s">
        <v>123</v>
      </c>
      <c r="BZ33" s="1">
        <f t="shared" si="10"/>
        <v>0.25</v>
      </c>
      <c r="CA33" s="8" t="s">
        <v>123</v>
      </c>
      <c r="CB33" s="1">
        <f t="shared" ca="1" si="40"/>
        <v>0.38607658602108574</v>
      </c>
      <c r="CC33" s="1">
        <f t="shared" ca="1" si="41"/>
        <v>1.0860765860210857</v>
      </c>
      <c r="CE33" s="1">
        <f>'Geometry-Wing'!G33</f>
        <v>0.5</v>
      </c>
      <c r="CF33" s="1">
        <f>'Geometry-Wing'!Q33</f>
        <v>0</v>
      </c>
      <c r="CG33" s="80">
        <f t="shared" ca="1" si="66"/>
        <v>4.3132291336051027</v>
      </c>
      <c r="CH33" s="80">
        <f t="shared" ca="1" si="67"/>
        <v>4.3132291336051027</v>
      </c>
      <c r="CI33" s="9">
        <f t="shared" ca="1" si="11"/>
        <v>4.0961857653557376E-3</v>
      </c>
      <c r="CJ33" s="9">
        <f t="shared" si="12"/>
        <v>-0.10545667752975316</v>
      </c>
      <c r="CK33" s="9">
        <f t="shared" ca="1" si="42"/>
        <v>-0.10136049176439742</v>
      </c>
      <c r="CL33" s="9">
        <f t="shared" ca="1" si="13"/>
        <v>0.14506536320294117</v>
      </c>
      <c r="CM33" s="23">
        <v>0.04</v>
      </c>
      <c r="CN33" s="8" t="s">
        <v>123</v>
      </c>
      <c r="CO33" s="57">
        <f t="shared" si="68"/>
        <v>0.04</v>
      </c>
      <c r="CP33" s="9">
        <f t="shared" ca="1" si="43"/>
        <v>4.3704871438543749E-2</v>
      </c>
      <c r="CQ33" s="8" t="s">
        <v>123</v>
      </c>
      <c r="CR33" s="23">
        <v>0.1</v>
      </c>
      <c r="CS33" s="1">
        <f t="shared" ca="1" si="44"/>
        <v>1.0037048714385437</v>
      </c>
      <c r="CT33" s="9">
        <f t="shared" ca="1" si="14"/>
        <v>-1.0044073549140387E-2</v>
      </c>
      <c r="CU33" s="9">
        <f t="shared" ca="1" si="45"/>
        <v>-1.0044073549140387E-2</v>
      </c>
      <c r="CV33" s="9">
        <f t="shared" ca="1" si="15"/>
        <v>-1.0153792848486316E-2</v>
      </c>
      <c r="CW33" s="23">
        <f t="shared" si="69"/>
        <v>-0.05</v>
      </c>
      <c r="CX33" s="8" t="s">
        <v>123</v>
      </c>
      <c r="CY33" s="57">
        <f t="shared" si="72"/>
        <v>-0.02</v>
      </c>
      <c r="CZ33" s="9">
        <f t="shared" ca="1" si="46"/>
        <v>-2.0197866397626704E-2</v>
      </c>
      <c r="DA33" s="8" t="s">
        <v>123</v>
      </c>
      <c r="DB33" s="23">
        <f t="shared" si="70"/>
        <v>-0.02</v>
      </c>
      <c r="DC33" s="1">
        <f t="shared" ca="1" si="47"/>
        <v>1.0001978663976268</v>
      </c>
      <c r="DD33" s="1">
        <f t="shared" ca="1" si="48"/>
        <v>1.0001978663976268</v>
      </c>
      <c r="DF33">
        <f t="shared" si="71"/>
        <v>11.53695903281549</v>
      </c>
      <c r="DG33" s="1">
        <f ca="1">-(V33*CK33+S33*CU33)/(V33*0+S33*'Control-Roll'!AH33)*DF33</f>
        <v>0.8151180291877741</v>
      </c>
      <c r="DH33" s="1">
        <f ca="1">-((CK33-CU33)/(T33/(I33*H33)*(S33+V33)*AB33)-AA33/AB33)*DF33-((0-'Control-Roll'!AH33)/(T33/(I33*H33)*(S33+V33)*AB33))*DG33</f>
        <v>35.781065206176514</v>
      </c>
      <c r="DL33" s="1">
        <f t="shared" ca="1" si="0"/>
        <v>-3.6698007452659587</v>
      </c>
      <c r="DM33" s="1">
        <f t="shared" ca="1" si="1"/>
        <v>-0.13773204991668633</v>
      </c>
    </row>
    <row r="34" spans="2:117" x14ac:dyDescent="0.25">
      <c r="B34" s="1">
        <f t="shared" si="16"/>
        <v>0.2</v>
      </c>
      <c r="C34" s="1">
        <f>Weight!G34</f>
        <v>0.25</v>
      </c>
      <c r="D34" s="1">
        <f t="shared" si="17"/>
        <v>0.30000000000000004</v>
      </c>
      <c r="F34" s="1">
        <f>'Geometry-Wing'!T34</f>
        <v>0.25</v>
      </c>
      <c r="G34" s="1">
        <f>'Geometry-Wing'!C34</f>
        <v>0.30481432099438527</v>
      </c>
      <c r="H34" s="1">
        <f>'Geometry-Wing'!D34</f>
        <v>3</v>
      </c>
      <c r="I34" s="1">
        <f t="shared" si="49"/>
        <v>0.91444296298315586</v>
      </c>
      <c r="J34" s="1">
        <f>'Aerodynamics-Flight'!T34</f>
        <v>4.8429600532968005</v>
      </c>
      <c r="K34" s="80">
        <f t="shared" ca="1" si="50"/>
        <v>0.50917463698994447</v>
      </c>
      <c r="L34" s="80">
        <f t="shared" ca="1" si="51"/>
        <v>0.50917463698994447</v>
      </c>
      <c r="M34" s="1">
        <f t="shared" si="2"/>
        <v>1.4</v>
      </c>
      <c r="N34" s="1">
        <f ca="1">'Geometry-Tail'!E34*0+K34*I34*G34/M34</f>
        <v>0.10137496479873467</v>
      </c>
      <c r="O34" s="1">
        <f t="shared" ca="1" si="3"/>
        <v>3.04124894396204E-2</v>
      </c>
      <c r="P34" s="1">
        <f>'Geometry-Tail'!W34</f>
        <v>4.8429600532968005</v>
      </c>
      <c r="Q34" s="80">
        <f t="shared" ca="1" si="52"/>
        <v>3.9906206049449611E-2</v>
      </c>
      <c r="R34" s="80">
        <f t="shared" ca="1" si="53"/>
        <v>3.9906206049449611E-2</v>
      </c>
      <c r="S34" s="1">
        <f t="shared" si="4"/>
        <v>1.4</v>
      </c>
      <c r="T34" s="1">
        <f ca="1">'Geometry-Tail'!AD34*0+Q34*I34*H34/S34</f>
        <v>7.8197034217017958E-2</v>
      </c>
      <c r="U34" s="1">
        <f t="shared" ca="1" si="5"/>
        <v>2.3459110265105387E-2</v>
      </c>
      <c r="V34" s="1">
        <f ca="1">SQRT(T34*'Geometry-Tail'!R34/'Geometry-Tail'!AC34)/2</f>
        <v>9.7992447501021596E-2</v>
      </c>
      <c r="X34" s="1">
        <f ca="1">'Aerodynamics-Flight'!CS34</f>
        <v>4.8838295708325798</v>
      </c>
      <c r="Y34" s="1">
        <f>'Aerodynamics-Flight'!CV34</f>
        <v>3.9709114397548211</v>
      </c>
      <c r="Z34" s="1">
        <f t="shared" si="6"/>
        <v>2.1749577694090316</v>
      </c>
      <c r="AA34" s="1">
        <f ca="1">'Aerodynamics-Flight'!CZ34</f>
        <v>3.6351579757590589</v>
      </c>
      <c r="AB34" s="1">
        <f t="shared" ca="1" si="7"/>
        <v>1.9910580234180542</v>
      </c>
      <c r="AD34" s="1">
        <f ca="1">4.44*((1/'Geometry-Wing'!F34-1/(1+'Geometry-Wing'!F34^1.7))*(10-3*CE34)/7*((1-ABS($B$7*G34/H34))/(2*(J34-F34)*G34/H34)^(1/3))*SQRT(COS(RADIANS(CF34))))^1.19</f>
        <v>0.26293663661715683</v>
      </c>
      <c r="AE34" s="1">
        <f t="shared" ca="1" si="18"/>
        <v>0.73706336338284317</v>
      </c>
      <c r="AF34" s="61">
        <f t="shared" ca="1" si="19"/>
        <v>-1.1422895755565197</v>
      </c>
      <c r="AG34" s="1">
        <f ca="1">'Aerodynamics-Flight'!AI34</f>
        <v>0.64153993565005152</v>
      </c>
      <c r="AH34" s="1">
        <f ca="1">'Airfoil-Flight'!K34</f>
        <v>-6.9186641487740834</v>
      </c>
      <c r="AI34" s="61">
        <f t="shared" si="54"/>
        <v>1.75</v>
      </c>
      <c r="AJ34" s="1">
        <f t="shared" ca="1" si="20"/>
        <v>0.60771042444348033</v>
      </c>
      <c r="AK34" s="61">
        <f ca="1">'Aerodynamics-Flight'!AR34</f>
        <v>-0.26856890330425132</v>
      </c>
      <c r="AL34" s="1">
        <f t="shared" si="55"/>
        <v>0</v>
      </c>
      <c r="AM34" s="1">
        <f t="shared" ca="1" si="21"/>
        <v>0.15978933504035353</v>
      </c>
      <c r="AN34" s="61">
        <f t="shared" si="56"/>
        <v>-1</v>
      </c>
      <c r="AO34" s="1">
        <f t="shared" ca="1" si="22"/>
        <v>-2.3020789105968733</v>
      </c>
      <c r="AP34" s="1">
        <f t="shared" ca="1" si="23"/>
        <v>-2.8720158498436219</v>
      </c>
      <c r="AQ34" s="61">
        <f t="shared" ca="1" si="57"/>
        <v>-0.38730772643899097</v>
      </c>
      <c r="AR34" s="1">
        <f t="shared" si="58"/>
        <v>0</v>
      </c>
      <c r="AS34" s="1">
        <f t="shared" ca="1" si="59"/>
        <v>0.15978933504035353</v>
      </c>
      <c r="AT34" s="61">
        <f t="shared" si="60"/>
        <v>-1</v>
      </c>
      <c r="AU34" s="1">
        <f t="shared" ca="1" si="61"/>
        <v>-2.3020789105968733</v>
      </c>
      <c r="AV34" s="1">
        <f t="shared" si="62"/>
        <v>-6</v>
      </c>
      <c r="AW34" s="1"/>
      <c r="AX34" s="1">
        <f t="shared" ca="1" si="24"/>
        <v>0.61176644050533058</v>
      </c>
      <c r="AY34" s="1">
        <f ca="1">'Aerodynamics-Flight'!AQ34+X34*RADIANS(AF34+AI34-AH34)*(C34-F34)</f>
        <v>-0.1367484738467297</v>
      </c>
      <c r="AZ34" s="1">
        <f t="shared" ca="1" si="25"/>
        <v>0.13674847384672967</v>
      </c>
      <c r="BA34" s="1">
        <f t="shared" ca="1" si="26"/>
        <v>0</v>
      </c>
      <c r="BB34" s="1">
        <f t="shared" ca="1" si="27"/>
        <v>0.59860307821506908</v>
      </c>
      <c r="BC34" s="1">
        <f t="shared" ca="1" si="28"/>
        <v>-0.1367484738467297</v>
      </c>
      <c r="BD34" s="1">
        <f t="shared" ca="1" si="29"/>
        <v>0.19720727101297394</v>
      </c>
      <c r="BE34" s="1">
        <f t="shared" ca="1" si="30"/>
        <v>6.0458797166244249E-2</v>
      </c>
      <c r="BF34" s="1"/>
      <c r="BG34" s="1">
        <f t="shared" ca="1" si="31"/>
        <v>0.53613182880363075</v>
      </c>
      <c r="BH34" s="1">
        <f t="shared" ca="1" si="32"/>
        <v>0.53613182880363075</v>
      </c>
      <c r="BI34" s="1">
        <f t="shared" ca="1" si="8"/>
        <v>0.53613182880363075</v>
      </c>
      <c r="BJ34" s="1">
        <f t="shared" ca="1" si="33"/>
        <v>0.23613182880363071</v>
      </c>
      <c r="BK34" s="8" t="s">
        <v>122</v>
      </c>
      <c r="BL34" s="1">
        <f t="shared" si="63"/>
        <v>0.15</v>
      </c>
      <c r="BM34" s="1">
        <f ca="1">'Aerodynamics-Flight'!F34/ISA!$B$5/('Aerodynamics-Flight'!C34*I34*(J34-C34)*G34)</f>
        <v>18.734907783073215</v>
      </c>
      <c r="BN34" s="1">
        <f t="shared" ca="1" si="34"/>
        <v>0.58306143244018471</v>
      </c>
      <c r="BO34" s="1">
        <f t="shared" ca="1" si="35"/>
        <v>18.734907783073215</v>
      </c>
      <c r="BP34" s="1">
        <f t="shared" ca="1" si="36"/>
        <v>0.58306143244018471</v>
      </c>
      <c r="BQ34" s="1">
        <f t="shared" ca="1" si="9"/>
        <v>0.58306143244018471</v>
      </c>
      <c r="BR34" s="1">
        <f t="shared" ca="1" si="37"/>
        <v>0.28306143244018467</v>
      </c>
      <c r="BS34" s="8" t="s">
        <v>122</v>
      </c>
      <c r="BT34" s="1">
        <f t="shared" si="64"/>
        <v>0</v>
      </c>
      <c r="BU34" s="1">
        <f ca="1">(-'Aerodynamics-Flight'!AQ34+AG34*F34+N34/I34*J34*(Y34*RADIANS(AO34-AL34)+Z34*RADIANS($B$9)))/(AG34+N34/I34*(Y34*RADIANS(AO34-AL34)+Z34*RADIANS($B$9)))</f>
        <v>-0.57464232213372035</v>
      </c>
      <c r="BV34" s="1">
        <f t="shared" ca="1" si="38"/>
        <v>-0.57464232213372035</v>
      </c>
      <c r="BW34" s="1">
        <f t="shared" si="65"/>
        <v>0.05</v>
      </c>
      <c r="BX34" s="1">
        <f t="shared" ca="1" si="39"/>
        <v>-0.52464232213372031</v>
      </c>
      <c r="BY34" s="8" t="s">
        <v>123</v>
      </c>
      <c r="BZ34" s="1">
        <f t="shared" si="10"/>
        <v>0.25</v>
      </c>
      <c r="CA34" s="8" t="s">
        <v>123</v>
      </c>
      <c r="CB34" s="1">
        <f t="shared" ca="1" si="40"/>
        <v>0.38613182880363073</v>
      </c>
      <c r="CC34" s="1">
        <f t="shared" ca="1" si="41"/>
        <v>1.0861318288036306</v>
      </c>
      <c r="CE34" s="1">
        <f>'Geometry-Wing'!G34</f>
        <v>0.5</v>
      </c>
      <c r="CF34" s="1">
        <f>'Geometry-Wing'!Q34</f>
        <v>0</v>
      </c>
      <c r="CG34" s="80">
        <f t="shared" ca="1" si="66"/>
        <v>4.3132291336051027</v>
      </c>
      <c r="CH34" s="80">
        <f t="shared" ca="1" si="67"/>
        <v>4.3132291336051027</v>
      </c>
      <c r="CI34" s="9">
        <f t="shared" ca="1" si="11"/>
        <v>3.3277572724086913E-3</v>
      </c>
      <c r="CJ34" s="9">
        <f t="shared" si="12"/>
        <v>-0.10545667752975316</v>
      </c>
      <c r="CK34" s="9">
        <f t="shared" ca="1" si="42"/>
        <v>-0.10212892025734446</v>
      </c>
      <c r="CL34" s="9">
        <f t="shared" ca="1" si="13"/>
        <v>0.14506536320294117</v>
      </c>
      <c r="CM34" s="23">
        <v>0.04</v>
      </c>
      <c r="CN34" s="8" t="s">
        <v>123</v>
      </c>
      <c r="CO34" s="57">
        <f t="shared" si="68"/>
        <v>0.04</v>
      </c>
      <c r="CP34" s="9">
        <f t="shared" ca="1" si="43"/>
        <v>4.2936442945596703E-2</v>
      </c>
      <c r="CQ34" s="8" t="s">
        <v>123</v>
      </c>
      <c r="CR34" s="23">
        <v>0.1</v>
      </c>
      <c r="CS34" s="1">
        <f t="shared" ca="1" si="44"/>
        <v>1.0029364429455967</v>
      </c>
      <c r="CT34" s="9">
        <f t="shared" ca="1" si="14"/>
        <v>-1.0027248504202127E-2</v>
      </c>
      <c r="CU34" s="9">
        <f t="shared" ca="1" si="45"/>
        <v>-1.0027248504202127E-2</v>
      </c>
      <c r="CV34" s="9">
        <f t="shared" ca="1" si="15"/>
        <v>-1.0153792848486316E-2</v>
      </c>
      <c r="CW34" s="23">
        <f t="shared" si="69"/>
        <v>-0.05</v>
      </c>
      <c r="CX34" s="8" t="s">
        <v>123</v>
      </c>
      <c r="CY34" s="57">
        <f t="shared" si="72"/>
        <v>-0.02</v>
      </c>
      <c r="CZ34" s="9">
        <f t="shared" ca="1" si="46"/>
        <v>-2.0181041352688445E-2</v>
      </c>
      <c r="DA34" s="8" t="s">
        <v>123</v>
      </c>
      <c r="DB34" s="23">
        <f t="shared" si="70"/>
        <v>-0.02</v>
      </c>
      <c r="DC34" s="1">
        <f t="shared" ca="1" si="47"/>
        <v>1.0001810413526884</v>
      </c>
      <c r="DD34" s="1">
        <f t="shared" ca="1" si="48"/>
        <v>1.0001810413526884</v>
      </c>
      <c r="DF34">
        <f t="shared" si="71"/>
        <v>11.53695903281549</v>
      </c>
      <c r="DG34" s="1">
        <f ca="1">-(V34*CK34+S34*CU34)/(V34*0+S34*'Control-Roll'!AH34)*DF34</f>
        <v>0.81704410453445531</v>
      </c>
      <c r="DH34" s="1">
        <f ca="1">-((CK34-CU34)/(T34/(I34*H34)*(S34+V34)*AB34)-AA34/AB34)*DF34-((0-'Control-Roll'!AH34)/(T34/(I34*H34)*(S34+V34)*AB34))*DG34</f>
        <v>35.892641120222002</v>
      </c>
      <c r="DL34" s="1">
        <f t="shared" ca="1" si="0"/>
        <v>-4.5204157066257871</v>
      </c>
      <c r="DM34" s="1">
        <f t="shared" ca="1" si="1"/>
        <v>-0.13818340051895431</v>
      </c>
    </row>
    <row r="35" spans="2:117" x14ac:dyDescent="0.25">
      <c r="B35" s="1">
        <f t="shared" si="16"/>
        <v>0.2</v>
      </c>
      <c r="C35" s="1">
        <f>Weight!G35</f>
        <v>0.25</v>
      </c>
      <c r="D35" s="1">
        <f t="shared" si="17"/>
        <v>0.30000000000000004</v>
      </c>
      <c r="F35" s="1">
        <f>'Geometry-Wing'!T35</f>
        <v>0.25</v>
      </c>
      <c r="G35" s="1">
        <f>'Geometry-Wing'!C35</f>
        <v>0.30481432099438527</v>
      </c>
      <c r="H35" s="1">
        <f>'Geometry-Wing'!D35</f>
        <v>3</v>
      </c>
      <c r="I35" s="1">
        <f t="shared" si="49"/>
        <v>0.91444296298315586</v>
      </c>
      <c r="J35" s="1">
        <f>'Aerodynamics-Flight'!T35</f>
        <v>4.8429600532968005</v>
      </c>
      <c r="K35" s="80">
        <f t="shared" ca="1" si="50"/>
        <v>0.50917463698994447</v>
      </c>
      <c r="L35" s="80">
        <f t="shared" ca="1" si="51"/>
        <v>0.50917463698994447</v>
      </c>
      <c r="M35" s="1">
        <f t="shared" si="2"/>
        <v>1.4</v>
      </c>
      <c r="N35" s="1">
        <f ca="1">'Geometry-Tail'!E35*0+K35*I35*G35/M35</f>
        <v>0.10137496479873467</v>
      </c>
      <c r="O35" s="1">
        <f t="shared" ca="1" si="3"/>
        <v>3.04124894396204E-2</v>
      </c>
      <c r="P35" s="1">
        <f>'Geometry-Tail'!W35</f>
        <v>4.8429600532968005</v>
      </c>
      <c r="Q35" s="80">
        <f t="shared" ca="1" si="52"/>
        <v>3.9906206049449611E-2</v>
      </c>
      <c r="R35" s="80">
        <f t="shared" ca="1" si="53"/>
        <v>3.9906206049449611E-2</v>
      </c>
      <c r="S35" s="1">
        <f t="shared" si="4"/>
        <v>1.4</v>
      </c>
      <c r="T35" s="1">
        <f ca="1">'Geometry-Tail'!AD35*0+Q35*I35*H35/S35</f>
        <v>7.8197034217017958E-2</v>
      </c>
      <c r="U35" s="1">
        <f t="shared" ca="1" si="5"/>
        <v>2.3459110265105387E-2</v>
      </c>
      <c r="V35" s="1">
        <f ca="1">SQRT(T35*'Geometry-Tail'!R35/'Geometry-Tail'!AC35)/2</f>
        <v>9.7992447501021596E-2</v>
      </c>
      <c r="X35" s="1">
        <f ca="1">'Aerodynamics-Flight'!CS35</f>
        <v>4.8827008481261007</v>
      </c>
      <c r="Y35" s="1">
        <f>'Aerodynamics-Flight'!CV35</f>
        <v>3.9709114397548211</v>
      </c>
      <c r="Z35" s="1">
        <f t="shared" si="6"/>
        <v>2.1749577694090316</v>
      </c>
      <c r="AA35" s="1">
        <f ca="1">'Aerodynamics-Flight'!CZ35</f>
        <v>3.6351579757590589</v>
      </c>
      <c r="AB35" s="1">
        <f t="shared" ca="1" si="7"/>
        <v>1.9910580234180542</v>
      </c>
      <c r="AD35" s="1">
        <f ca="1">4.44*((1/'Geometry-Wing'!F35-1/(1+'Geometry-Wing'!F35^1.7))*(10-3*CE35)/7*((1-ABS($B$7*G35/H35))/(2*(J35-F35)*G35/H35)^(1/3))*SQRT(COS(RADIANS(CF35))))^1.19</f>
        <v>0.26293663661715683</v>
      </c>
      <c r="AE35" s="1">
        <f t="shared" ca="1" si="18"/>
        <v>0.73706336338284317</v>
      </c>
      <c r="AF35" s="61">
        <f t="shared" ca="1" si="19"/>
        <v>-1.9817893883807436</v>
      </c>
      <c r="AG35" s="1">
        <f ca="1">'Aerodynamics-Flight'!AI35</f>
        <v>0.57130234219844134</v>
      </c>
      <c r="AH35" s="1">
        <f ca="1">'Airfoil-Flight'!K35</f>
        <v>-6.9357047114896462</v>
      </c>
      <c r="AI35" s="61">
        <f t="shared" si="54"/>
        <v>1.75</v>
      </c>
      <c r="AJ35" s="1">
        <f t="shared" ca="1" si="20"/>
        <v>-0.23178938838074359</v>
      </c>
      <c r="AK35" s="61">
        <f ca="1">'Aerodynamics-Flight'!AR35</f>
        <v>-0.26912511566139502</v>
      </c>
      <c r="AL35" s="1">
        <f t="shared" si="55"/>
        <v>0</v>
      </c>
      <c r="AM35" s="1">
        <f t="shared" ca="1" si="21"/>
        <v>-6.0945922184380608E-2</v>
      </c>
      <c r="AN35" s="61">
        <f t="shared" si="56"/>
        <v>-1</v>
      </c>
      <c r="AO35" s="1">
        <f t="shared" ca="1" si="22"/>
        <v>-2.9208434661963629</v>
      </c>
      <c r="AP35" s="1">
        <f t="shared" ca="1" si="23"/>
        <v>-1.7569640240665994</v>
      </c>
      <c r="AQ35" s="61">
        <f t="shared" ca="1" si="57"/>
        <v>-0.43019150030899828</v>
      </c>
      <c r="AR35" s="1">
        <f t="shared" si="58"/>
        <v>0</v>
      </c>
      <c r="AS35" s="1">
        <f t="shared" ca="1" si="59"/>
        <v>-6.0945922184380608E-2</v>
      </c>
      <c r="AT35" s="61">
        <f t="shared" si="60"/>
        <v>-1</v>
      </c>
      <c r="AU35" s="1">
        <f t="shared" ca="1" si="61"/>
        <v>-2.9208434661963629</v>
      </c>
      <c r="AV35" s="1">
        <f t="shared" si="62"/>
        <v>-6</v>
      </c>
      <c r="AW35" s="1"/>
      <c r="AX35" s="1">
        <f t="shared" ca="1" si="24"/>
        <v>0.54146718546255657</v>
      </c>
      <c r="AY35" s="1">
        <f ca="1">'Aerodynamics-Flight'!AQ35+X35*RADIANS(AF35+AI35-AH35)*(C35-F35)</f>
        <v>-0.13703168307176766</v>
      </c>
      <c r="AZ35" s="1">
        <f t="shared" ca="1" si="25"/>
        <v>0.13703168307176763</v>
      </c>
      <c r="BA35" s="1">
        <f t="shared" ca="1" si="26"/>
        <v>0</v>
      </c>
      <c r="BB35" s="1">
        <f t="shared" ca="1" si="27"/>
        <v>0.52361139813095126</v>
      </c>
      <c r="BC35" s="1">
        <f t="shared" ca="1" si="28"/>
        <v>-0.13703168307176766</v>
      </c>
      <c r="BD35" s="1">
        <f t="shared" ca="1" si="29"/>
        <v>0.21904260100599379</v>
      </c>
      <c r="BE35" s="1">
        <f t="shared" ca="1" si="30"/>
        <v>8.201091793422613E-2</v>
      </c>
      <c r="BF35" s="1"/>
      <c r="BG35" s="1">
        <f t="shared" ca="1" si="31"/>
        <v>0.53619385168576472</v>
      </c>
      <c r="BH35" s="1">
        <f t="shared" ca="1" si="32"/>
        <v>0.53619385168576472</v>
      </c>
      <c r="BI35" s="1">
        <f t="shared" ca="1" si="8"/>
        <v>0.53619385168576472</v>
      </c>
      <c r="BJ35" s="1">
        <f t="shared" ca="1" si="33"/>
        <v>0.23619385168576468</v>
      </c>
      <c r="BK35" s="8" t="s">
        <v>122</v>
      </c>
      <c r="BL35" s="1">
        <f t="shared" si="63"/>
        <v>0.15</v>
      </c>
      <c r="BM35" s="1">
        <f ca="1">'Aerodynamics-Flight'!F35/ISA!$B$5/('Aerodynamics-Flight'!C35*I35*(J35-C35)*G35)</f>
        <v>18.734907783073215</v>
      </c>
      <c r="BN35" s="1">
        <f t="shared" ca="1" si="34"/>
        <v>0.58312211102425826</v>
      </c>
      <c r="BO35" s="1">
        <f t="shared" ca="1" si="35"/>
        <v>18.734907783073215</v>
      </c>
      <c r="BP35" s="1">
        <f t="shared" ca="1" si="36"/>
        <v>0.58312211102425826</v>
      </c>
      <c r="BQ35" s="1">
        <f t="shared" ca="1" si="9"/>
        <v>0.58312211102425826</v>
      </c>
      <c r="BR35" s="1">
        <f t="shared" ca="1" si="37"/>
        <v>0.28312211102425822</v>
      </c>
      <c r="BS35" s="8" t="s">
        <v>122</v>
      </c>
      <c r="BT35" s="1">
        <f t="shared" si="64"/>
        <v>0</v>
      </c>
      <c r="BU35" s="1">
        <f ca="1">(-'Aerodynamics-Flight'!AQ35+AG35*F35+N35/I35*J35*(Y35*RADIANS(AO35-AL35)+Z35*RADIANS($B$9)))/(AG35+N35/I35*(Y35*RADIANS(AO35-AL35)+Z35*RADIANS($B$9)))</f>
        <v>-0.76261163694679357</v>
      </c>
      <c r="BV35" s="1">
        <f t="shared" ca="1" si="38"/>
        <v>-0.76261163694679357</v>
      </c>
      <c r="BW35" s="1">
        <f t="shared" si="65"/>
        <v>0.05</v>
      </c>
      <c r="BX35" s="1">
        <f t="shared" ca="1" si="39"/>
        <v>-0.71261163694679353</v>
      </c>
      <c r="BY35" s="8" t="s">
        <v>123</v>
      </c>
      <c r="BZ35" s="1">
        <f t="shared" si="10"/>
        <v>0.25</v>
      </c>
      <c r="CA35" s="8" t="s">
        <v>123</v>
      </c>
      <c r="CB35" s="1">
        <f t="shared" ca="1" si="40"/>
        <v>0.3861938516857647</v>
      </c>
      <c r="CC35" s="1">
        <f t="shared" ca="1" si="41"/>
        <v>1.0861938516857648</v>
      </c>
      <c r="CE35" s="1">
        <f>'Geometry-Wing'!G35</f>
        <v>0.5</v>
      </c>
      <c r="CF35" s="1">
        <f>'Geometry-Wing'!Q35</f>
        <v>0</v>
      </c>
      <c r="CG35" s="80">
        <f t="shared" ca="1" si="66"/>
        <v>4.3132291336051027</v>
      </c>
      <c r="CH35" s="80">
        <f t="shared" ca="1" si="67"/>
        <v>4.3132291336051027</v>
      </c>
      <c r="CI35" s="9">
        <f t="shared" ca="1" si="11"/>
        <v>2.6389809661730907E-3</v>
      </c>
      <c r="CJ35" s="9">
        <f t="shared" si="12"/>
        <v>-0.10545667752975316</v>
      </c>
      <c r="CK35" s="9">
        <f t="shared" ca="1" si="42"/>
        <v>-0.10281769656358007</v>
      </c>
      <c r="CL35" s="9">
        <f t="shared" ca="1" si="13"/>
        <v>0.14506536320294117</v>
      </c>
      <c r="CM35" s="23">
        <v>0.04</v>
      </c>
      <c r="CN35" s="8" t="s">
        <v>123</v>
      </c>
      <c r="CO35" s="57">
        <f t="shared" si="68"/>
        <v>0.04</v>
      </c>
      <c r="CP35" s="9">
        <f t="shared" ca="1" si="43"/>
        <v>4.2247666639361095E-2</v>
      </c>
      <c r="CQ35" s="8" t="s">
        <v>123</v>
      </c>
      <c r="CR35" s="23">
        <v>0.1</v>
      </c>
      <c r="CS35" s="1">
        <f t="shared" ca="1" si="44"/>
        <v>1.0022476666393612</v>
      </c>
      <c r="CT35" s="9">
        <f t="shared" ca="1" si="14"/>
        <v>-1.0008366214974293E-2</v>
      </c>
      <c r="CU35" s="9">
        <f t="shared" ca="1" si="45"/>
        <v>-1.0008366214974293E-2</v>
      </c>
      <c r="CV35" s="9">
        <f t="shared" ca="1" si="15"/>
        <v>-1.0153792848486316E-2</v>
      </c>
      <c r="CW35" s="23">
        <f t="shared" si="69"/>
        <v>-0.05</v>
      </c>
      <c r="CX35" s="8" t="s">
        <v>123</v>
      </c>
      <c r="CY35" s="57">
        <f t="shared" si="72"/>
        <v>-0.02</v>
      </c>
      <c r="CZ35" s="9">
        <f t="shared" ca="1" si="46"/>
        <v>-2.0162159063460611E-2</v>
      </c>
      <c r="DA35" s="8" t="s">
        <v>123</v>
      </c>
      <c r="DB35" s="23">
        <f t="shared" si="70"/>
        <v>-0.02</v>
      </c>
      <c r="DC35" s="1">
        <f t="shared" ca="1" si="47"/>
        <v>1.0001621590634606</v>
      </c>
      <c r="DD35" s="1">
        <f t="shared" ca="1" si="48"/>
        <v>1.0001621590634606</v>
      </c>
      <c r="DF35">
        <f t="shared" si="71"/>
        <v>11.53695903281549</v>
      </c>
      <c r="DG35" s="1">
        <f ca="1">-(V35*CK35+S35*CU35)/(V35*0+S35*'Control-Roll'!AH35)*DF35</f>
        <v>0.81862844169666726</v>
      </c>
      <c r="DH35" s="1">
        <f ca="1">-((CK35-CU35)/(T35/(I35*H35)*(S35+V35)*AB35)-AA35/AB35)*DF35-((0-'Control-Roll'!AH35)/(T35/(I35*H35)*(S35+V35)*AB35))*DG35</f>
        <v>35.992651526715889</v>
      </c>
      <c r="DL35" s="1">
        <f t="shared" ca="1" si="0"/>
        <v>-5.3781050087839795</v>
      </c>
      <c r="DM35" s="1">
        <f t="shared" ca="1" si="1"/>
        <v>-0.13874556402568824</v>
      </c>
    </row>
    <row r="36" spans="2:117" x14ac:dyDescent="0.25">
      <c r="B36" s="1">
        <f t="shared" si="16"/>
        <v>0.2</v>
      </c>
      <c r="C36" s="1">
        <f>Weight!G36</f>
        <v>0.25</v>
      </c>
      <c r="D36" s="1">
        <f t="shared" si="17"/>
        <v>0.30000000000000004</v>
      </c>
      <c r="F36" s="1">
        <f>'Geometry-Wing'!T36</f>
        <v>0.25</v>
      </c>
      <c r="G36" s="1">
        <f>'Geometry-Wing'!C36</f>
        <v>0.30481432099438527</v>
      </c>
      <c r="H36" s="1">
        <f>'Geometry-Wing'!D36</f>
        <v>3</v>
      </c>
      <c r="I36" s="1">
        <f t="shared" si="49"/>
        <v>0.91444296298315586</v>
      </c>
      <c r="J36" s="1">
        <f>'Aerodynamics-Flight'!T36</f>
        <v>4.8429600532968005</v>
      </c>
      <c r="K36" s="80">
        <f t="shared" ca="1" si="50"/>
        <v>0.50917463698994447</v>
      </c>
      <c r="L36" s="80">
        <f t="shared" ca="1" si="51"/>
        <v>0.50917463698994447</v>
      </c>
      <c r="M36" s="1">
        <f t="shared" si="2"/>
        <v>1.4</v>
      </c>
      <c r="N36" s="1">
        <f ca="1">'Geometry-Tail'!E36*0+K36*I36*G36/M36</f>
        <v>0.10137496479873467</v>
      </c>
      <c r="O36" s="1">
        <f t="shared" ca="1" si="3"/>
        <v>3.04124894396204E-2</v>
      </c>
      <c r="P36" s="1">
        <f>'Geometry-Tail'!W36</f>
        <v>4.8429600532968005</v>
      </c>
      <c r="Q36" s="80">
        <f t="shared" ca="1" si="52"/>
        <v>3.9906206049449611E-2</v>
      </c>
      <c r="R36" s="80">
        <f t="shared" ca="1" si="53"/>
        <v>3.9906206049449611E-2</v>
      </c>
      <c r="S36" s="1">
        <f t="shared" si="4"/>
        <v>1.4</v>
      </c>
      <c r="T36" s="1">
        <f ca="1">'Geometry-Tail'!AD36*0+Q36*I36*H36/S36</f>
        <v>7.8197034217017958E-2</v>
      </c>
      <c r="U36" s="1">
        <f t="shared" ca="1" si="5"/>
        <v>2.3459110265105387E-2</v>
      </c>
      <c r="V36" s="1">
        <f ca="1">SQRT(T36*'Geometry-Tail'!R36/'Geometry-Tail'!AC36)/2</f>
        <v>9.7992447501021596E-2</v>
      </c>
      <c r="X36" s="1">
        <f ca="1">'Aerodynamics-Flight'!CS36</f>
        <v>4.8814148291924955</v>
      </c>
      <c r="Y36" s="1">
        <f>'Aerodynamics-Flight'!CV36</f>
        <v>3.9709114397548211</v>
      </c>
      <c r="Z36" s="1">
        <f t="shared" si="6"/>
        <v>2.1749577694090316</v>
      </c>
      <c r="AA36" s="1">
        <f ca="1">'Aerodynamics-Flight'!CZ36</f>
        <v>3.6351579757590589</v>
      </c>
      <c r="AB36" s="1">
        <f t="shared" ca="1" si="7"/>
        <v>1.9910580234180542</v>
      </c>
      <c r="AD36" s="1">
        <f ca="1">4.44*((1/'Geometry-Wing'!F36-1/(1+'Geometry-Wing'!F36^1.7))*(10-3*CE36)/7*((1-ABS($B$7*G36/H36))/(2*(J36-F36)*G36/H36)^(1/3))*SQRT(COS(RADIANS(CF36))))^1.19</f>
        <v>0.26293663661715683</v>
      </c>
      <c r="AE36" s="1">
        <f t="shared" ca="1" si="18"/>
        <v>0.73706336338284317</v>
      </c>
      <c r="AF36" s="61">
        <f t="shared" ca="1" si="19"/>
        <v>-2.8240224725882497</v>
      </c>
      <c r="AG36" s="1">
        <f ca="1">'Aerodynamics-Flight'!AI36</f>
        <v>0.50105514901737691</v>
      </c>
      <c r="AH36" s="1">
        <f ca="1">'Airfoil-Flight'!K36</f>
        <v>-6.955175037272717</v>
      </c>
      <c r="AI36" s="61">
        <f t="shared" si="54"/>
        <v>1.75</v>
      </c>
      <c r="AJ36" s="1">
        <f t="shared" ca="1" si="20"/>
        <v>-1.0740224725882497</v>
      </c>
      <c r="AK36" s="61">
        <f ca="1">'Aerodynamics-Flight'!AR36</f>
        <v>-0.26976037084073817</v>
      </c>
      <c r="AL36" s="1">
        <f t="shared" si="55"/>
        <v>0</v>
      </c>
      <c r="AM36" s="1">
        <f t="shared" ca="1" si="21"/>
        <v>-0.2823998565935969</v>
      </c>
      <c r="AN36" s="61">
        <f t="shared" si="56"/>
        <v>-1</v>
      </c>
      <c r="AO36" s="1">
        <f t="shared" ca="1" si="22"/>
        <v>-3.5416226159946529</v>
      </c>
      <c r="AP36" s="1">
        <f t="shared" ca="1" si="23"/>
        <v>-0.64031632590691645</v>
      </c>
      <c r="AQ36" s="61">
        <f t="shared" ca="1" si="57"/>
        <v>-0.47321489659480076</v>
      </c>
      <c r="AR36" s="1">
        <f t="shared" si="58"/>
        <v>0</v>
      </c>
      <c r="AS36" s="1">
        <f t="shared" ca="1" si="59"/>
        <v>-0.2823998565935969</v>
      </c>
      <c r="AT36" s="61">
        <f t="shared" si="60"/>
        <v>-1</v>
      </c>
      <c r="AU36" s="1">
        <f t="shared" ca="1" si="61"/>
        <v>-3.5416226159946529</v>
      </c>
      <c r="AV36" s="1">
        <f t="shared" si="62"/>
        <v>-6</v>
      </c>
      <c r="AW36" s="1"/>
      <c r="AX36" s="1">
        <f t="shared" ca="1" si="24"/>
        <v>0.47114956801879782</v>
      </c>
      <c r="AY36" s="1">
        <f ca="1">'Aerodynamics-Flight'!AQ36+X36*RADIANS(AF36+AI36-AH36)*(C36-F36)</f>
        <v>-0.13735513889710568</v>
      </c>
      <c r="AZ36" s="1">
        <f t="shared" ca="1" si="25"/>
        <v>0.13735513889710566</v>
      </c>
      <c r="BA36" s="1">
        <f t="shared" ca="1" si="26"/>
        <v>0</v>
      </c>
      <c r="BB36" s="1">
        <f t="shared" ca="1" si="27"/>
        <v>0.44859463980416481</v>
      </c>
      <c r="BC36" s="1">
        <f t="shared" ca="1" si="28"/>
        <v>-0.13735513889710568</v>
      </c>
      <c r="BD36" s="1">
        <f t="shared" ca="1" si="29"/>
        <v>0.24094902319189179</v>
      </c>
      <c r="BE36" s="1">
        <f t="shared" ca="1" si="30"/>
        <v>0.10359388429478611</v>
      </c>
      <c r="BF36" s="1"/>
      <c r="BG36" s="1">
        <f t="shared" ca="1" si="31"/>
        <v>0.53626455071403012</v>
      </c>
      <c r="BH36" s="1">
        <f t="shared" ca="1" si="32"/>
        <v>0.53626455071403012</v>
      </c>
      <c r="BI36" s="1">
        <f t="shared" ca="1" si="8"/>
        <v>0.53626455071403012</v>
      </c>
      <c r="BJ36" s="1">
        <f t="shared" ca="1" si="33"/>
        <v>0.23626455071403007</v>
      </c>
      <c r="BK36" s="8" t="s">
        <v>122</v>
      </c>
      <c r="BL36" s="1">
        <f t="shared" si="63"/>
        <v>0.15</v>
      </c>
      <c r="BM36" s="1">
        <f ca="1">'Aerodynamics-Flight'!F36/ISA!$B$5/('Aerodynamics-Flight'!C36*I36*(J36-C36)*G36)</f>
        <v>18.734907783073215</v>
      </c>
      <c r="BN36" s="1">
        <f t="shared" ca="1" si="34"/>
        <v>0.58319127772892365</v>
      </c>
      <c r="BO36" s="1">
        <f t="shared" ca="1" si="35"/>
        <v>18.734907783073215</v>
      </c>
      <c r="BP36" s="1">
        <f t="shared" ca="1" si="36"/>
        <v>0.58319127772892365</v>
      </c>
      <c r="BQ36" s="1">
        <f t="shared" ca="1" si="9"/>
        <v>0.58319127772892365</v>
      </c>
      <c r="BR36" s="1">
        <f t="shared" ca="1" si="37"/>
        <v>0.28319127772892361</v>
      </c>
      <c r="BS36" s="8" t="s">
        <v>122</v>
      </c>
      <c r="BT36" s="1">
        <f t="shared" si="64"/>
        <v>0</v>
      </c>
      <c r="BU36" s="1">
        <f ca="1">(-'Aerodynamics-Flight'!AQ36+AG36*F36+N36/I36*J36*(Y36*RADIANS(AO36-AL36)+Z36*RADIANS($B$9)))/(AG36+N36/I36*(Y36*RADIANS(AO36-AL36)+Z36*RADIANS($B$9)))</f>
        <v>-1.027223193324253</v>
      </c>
      <c r="BV36" s="1">
        <f t="shared" ca="1" si="38"/>
        <v>-1.027223193324253</v>
      </c>
      <c r="BW36" s="1">
        <f t="shared" si="65"/>
        <v>0.05</v>
      </c>
      <c r="BX36" s="1">
        <f t="shared" ca="1" si="39"/>
        <v>-0.977223193324253</v>
      </c>
      <c r="BY36" s="8" t="s">
        <v>123</v>
      </c>
      <c r="BZ36" s="1">
        <f t="shared" si="10"/>
        <v>0.25</v>
      </c>
      <c r="CA36" s="8" t="s">
        <v>123</v>
      </c>
      <c r="CB36" s="1">
        <f t="shared" ca="1" si="40"/>
        <v>0.3862645507140301</v>
      </c>
      <c r="CC36" s="1">
        <f t="shared" ca="1" si="41"/>
        <v>1.0862645507140301</v>
      </c>
      <c r="CE36" s="1">
        <f>'Geometry-Wing'!G36</f>
        <v>0.5</v>
      </c>
      <c r="CF36" s="1">
        <f>'Geometry-Wing'!Q36</f>
        <v>0</v>
      </c>
      <c r="CG36" s="80">
        <f t="shared" ca="1" si="66"/>
        <v>4.3132291336051027</v>
      </c>
      <c r="CH36" s="80">
        <f t="shared" ca="1" si="67"/>
        <v>4.3132291336051027</v>
      </c>
      <c r="CI36" s="9">
        <f t="shared" ca="1" si="11"/>
        <v>2.0299031038243424E-3</v>
      </c>
      <c r="CJ36" s="9">
        <f t="shared" si="12"/>
        <v>-0.10545667752975316</v>
      </c>
      <c r="CK36" s="9">
        <f t="shared" ca="1" si="42"/>
        <v>-0.10342677442592882</v>
      </c>
      <c r="CL36" s="9">
        <f t="shared" ca="1" si="13"/>
        <v>0.14506536320294117</v>
      </c>
      <c r="CM36" s="23">
        <v>0.04</v>
      </c>
      <c r="CN36" s="8" t="s">
        <v>123</v>
      </c>
      <c r="CO36" s="57">
        <f t="shared" si="68"/>
        <v>0.04</v>
      </c>
      <c r="CP36" s="9">
        <f t="shared" ca="1" si="43"/>
        <v>4.1638588777012348E-2</v>
      </c>
      <c r="CQ36" s="8" t="s">
        <v>123</v>
      </c>
      <c r="CR36" s="23">
        <v>0.1</v>
      </c>
      <c r="CS36" s="1">
        <f t="shared" ca="1" si="44"/>
        <v>1.0016385887770123</v>
      </c>
      <c r="CT36" s="9">
        <f t="shared" ca="1" si="14"/>
        <v>-9.9868525329003949E-3</v>
      </c>
      <c r="CU36" s="9">
        <f t="shared" ca="1" si="45"/>
        <v>-9.9868525329003949E-3</v>
      </c>
      <c r="CV36" s="9">
        <f t="shared" ca="1" si="15"/>
        <v>-1.0153792848486316E-2</v>
      </c>
      <c r="CW36" s="23">
        <f t="shared" si="69"/>
        <v>-0.05</v>
      </c>
      <c r="CX36" s="8" t="s">
        <v>123</v>
      </c>
      <c r="CY36" s="57">
        <f t="shared" si="72"/>
        <v>-0.02</v>
      </c>
      <c r="CZ36" s="9">
        <f t="shared" ca="1" si="46"/>
        <v>-2.0140645381386713E-2</v>
      </c>
      <c r="DA36" s="8" t="s">
        <v>123</v>
      </c>
      <c r="DB36" s="23">
        <f t="shared" si="70"/>
        <v>-0.02</v>
      </c>
      <c r="DC36" s="1">
        <f t="shared" ca="1" si="47"/>
        <v>1.0001406453813868</v>
      </c>
      <c r="DD36" s="1">
        <f t="shared" ca="1" si="48"/>
        <v>1.0001406453813868</v>
      </c>
      <c r="DF36">
        <f t="shared" si="71"/>
        <v>11.53695903281549</v>
      </c>
      <c r="DG36" s="1">
        <f ca="1">-(V36*CK36+S36*CU36)/(V36*0+S36*'Control-Roll'!AH36)*DF36</f>
        <v>0.81984920810490081</v>
      </c>
      <c r="DH36" s="1">
        <f ca="1">-((CK36-CU36)/(T36/(I36*H36)*(S36+V36)*AB36)-AA36/AB36)*DF36-((0-'Control-Roll'!AH36)/(T36/(I36*H36)*(S36+V36)*AB36))*DG36</f>
        <v>36.081089709110451</v>
      </c>
      <c r="DL36" s="1">
        <f t="shared" ca="1" si="0"/>
        <v>-6.2472774596177327</v>
      </c>
      <c r="DM36" s="1">
        <f t="shared" ca="1" si="1"/>
        <v>-0.13949033638426311</v>
      </c>
    </row>
    <row r="37" spans="2:117" x14ac:dyDescent="0.25">
      <c r="B37" s="1">
        <f t="shared" si="16"/>
        <v>0.2</v>
      </c>
      <c r="C37" s="1">
        <f>Weight!G37</f>
        <v>0.25</v>
      </c>
      <c r="D37" s="1">
        <f t="shared" si="17"/>
        <v>0.30000000000000004</v>
      </c>
      <c r="F37" s="1">
        <f>'Geometry-Wing'!T37</f>
        <v>0.25</v>
      </c>
      <c r="G37" s="1">
        <f>'Geometry-Wing'!C37</f>
        <v>0.30481432099438527</v>
      </c>
      <c r="H37" s="1">
        <f>'Geometry-Wing'!D37</f>
        <v>3</v>
      </c>
      <c r="I37" s="1">
        <f t="shared" si="49"/>
        <v>0.91444296298315586</v>
      </c>
      <c r="J37" s="1">
        <f>'Aerodynamics-Flight'!T37</f>
        <v>4.8429600532968005</v>
      </c>
      <c r="K37" s="80">
        <f t="shared" ca="1" si="50"/>
        <v>0.50917463698994447</v>
      </c>
      <c r="L37" s="80">
        <f t="shared" ca="1" si="51"/>
        <v>0.50917463698994447</v>
      </c>
      <c r="M37" s="1">
        <f t="shared" si="2"/>
        <v>1.4</v>
      </c>
      <c r="N37" s="1">
        <f ca="1">'Geometry-Tail'!E37*0+K37*I37*G37/M37</f>
        <v>0.10137496479873467</v>
      </c>
      <c r="O37" s="1">
        <f t="shared" ca="1" si="3"/>
        <v>3.04124894396204E-2</v>
      </c>
      <c r="P37" s="1">
        <f>'Geometry-Tail'!W37</f>
        <v>4.8429600532968005</v>
      </c>
      <c r="Q37" s="80">
        <f t="shared" ca="1" si="52"/>
        <v>3.9906206049449611E-2</v>
      </c>
      <c r="R37" s="80">
        <f t="shared" ca="1" si="53"/>
        <v>3.9906206049449611E-2</v>
      </c>
      <c r="S37" s="1">
        <f t="shared" si="4"/>
        <v>1.4</v>
      </c>
      <c r="T37" s="1">
        <f ca="1">'Geometry-Tail'!AD37*0+Q37*I37*H37/S37</f>
        <v>7.8197034217017958E-2</v>
      </c>
      <c r="U37" s="1">
        <f t="shared" ca="1" si="5"/>
        <v>2.3459110265105387E-2</v>
      </c>
      <c r="V37" s="1">
        <f ca="1">SQRT(T37*'Geometry-Tail'!R37/'Geometry-Tail'!AC37)/2</f>
        <v>9.7992447501021596E-2</v>
      </c>
      <c r="X37" s="1">
        <f ca="1">'Aerodynamics-Flight'!CS37</f>
        <v>4.8799204361554427</v>
      </c>
      <c r="Y37" s="1">
        <f>'Aerodynamics-Flight'!CV37</f>
        <v>3.9709114397548211</v>
      </c>
      <c r="Z37" s="1">
        <f t="shared" si="6"/>
        <v>2.1749577694090316</v>
      </c>
      <c r="AA37" s="1">
        <f ca="1">'Aerodynamics-Flight'!CZ37</f>
        <v>3.6351579757590589</v>
      </c>
      <c r="AB37" s="1">
        <f t="shared" ca="1" si="7"/>
        <v>1.9910580234180542</v>
      </c>
      <c r="AD37" s="1">
        <f ca="1">4.44*((1/'Geometry-Wing'!F37-1/(1+'Geometry-Wing'!F37^1.7))*(10-3*CE37)/7*((1-ABS($B$7*G37/H37))/(2*(J37-F37)*G37/H37)^(1/3))*SQRT(COS(RADIANS(CF37))))^1.19</f>
        <v>0.26293663661715683</v>
      </c>
      <c r="AE37" s="1">
        <f t="shared" ca="1" si="18"/>
        <v>0.73706336338284317</v>
      </c>
      <c r="AF37" s="61">
        <f t="shared" ca="1" si="19"/>
        <v>-3.6698007452659587</v>
      </c>
      <c r="AG37" s="1">
        <f ca="1">'Aerodynamics-Flight'!AI37</f>
        <v>0.43079953424712203</v>
      </c>
      <c r="AH37" s="1">
        <f ca="1">'Airfoil-Flight'!K37</f>
        <v>-6.9778740174621161</v>
      </c>
      <c r="AI37" s="61">
        <f t="shared" si="54"/>
        <v>1.75</v>
      </c>
      <c r="AJ37" s="1">
        <f t="shared" ca="1" si="20"/>
        <v>-1.9198007452659587</v>
      </c>
      <c r="AK37" s="61">
        <f ca="1">'Aerodynamics-Flight'!AR37</f>
        <v>-0.27050061002823739</v>
      </c>
      <c r="AL37" s="1">
        <f t="shared" si="55"/>
        <v>0</v>
      </c>
      <c r="AM37" s="1">
        <f t="shared" ca="1" si="21"/>
        <v>-0.50478595093534229</v>
      </c>
      <c r="AN37" s="61">
        <f t="shared" si="56"/>
        <v>-1</v>
      </c>
      <c r="AO37" s="1">
        <f t="shared" ca="1" si="22"/>
        <v>-4.1650147943306166</v>
      </c>
      <c r="AP37" s="1">
        <f t="shared" ca="1" si="23"/>
        <v>0.47833645225490784</v>
      </c>
      <c r="AQ37" s="61">
        <f t="shared" ca="1" si="57"/>
        <v>-0.51641939007486137</v>
      </c>
      <c r="AR37" s="1">
        <f t="shared" si="58"/>
        <v>0</v>
      </c>
      <c r="AS37" s="1">
        <f t="shared" ca="1" si="59"/>
        <v>-0.50478595093534229</v>
      </c>
      <c r="AT37" s="61">
        <f t="shared" si="60"/>
        <v>-1</v>
      </c>
      <c r="AU37" s="1">
        <f t="shared" ca="1" si="61"/>
        <v>-4.1650147943306166</v>
      </c>
      <c r="AV37" s="1">
        <f t="shared" si="62"/>
        <v>-6</v>
      </c>
      <c r="AW37" s="1"/>
      <c r="AX37" s="1">
        <f t="shared" ca="1" si="24"/>
        <v>0.40081189047960808</v>
      </c>
      <c r="AY37" s="1">
        <f ca="1">'Aerodynamics-Flight'!AQ37+X37*RADIANS(AF37+AI37-AH37)*(C37-F37)</f>
        <v>-0.13773204991668633</v>
      </c>
      <c r="AZ37" s="1">
        <f t="shared" ca="1" si="25"/>
        <v>0.13773204991668631</v>
      </c>
      <c r="BA37" s="1">
        <f t="shared" ca="1" si="26"/>
        <v>0</v>
      </c>
      <c r="BB37" s="1">
        <f t="shared" ca="1" si="27"/>
        <v>0.37354938348929129</v>
      </c>
      <c r="BC37" s="1">
        <f t="shared" ca="1" si="28"/>
        <v>-0.13773204991668633</v>
      </c>
      <c r="BD37" s="1">
        <f t="shared" ca="1" si="29"/>
        <v>0.26294765547593607</v>
      </c>
      <c r="BE37" s="1">
        <f t="shared" ca="1" si="30"/>
        <v>0.12521560555924974</v>
      </c>
      <c r="BF37" s="1"/>
      <c r="BG37" s="1">
        <f t="shared" ca="1" si="31"/>
        <v>0.53634674902139468</v>
      </c>
      <c r="BH37" s="1">
        <f t="shared" ca="1" si="32"/>
        <v>0.53634674902139468</v>
      </c>
      <c r="BI37" s="1">
        <f t="shared" ca="1" si="8"/>
        <v>0.53634674902139468</v>
      </c>
      <c r="BJ37" s="1">
        <f t="shared" ca="1" si="33"/>
        <v>0.23634674902139463</v>
      </c>
      <c r="BK37" s="8" t="s">
        <v>122</v>
      </c>
      <c r="BL37" s="1">
        <f t="shared" si="63"/>
        <v>0.15</v>
      </c>
      <c r="BM37" s="1">
        <f ca="1">'Aerodynamics-Flight'!F37/ISA!$B$5/('Aerodynamics-Flight'!C37*I37*(J37-C37)*G37)</f>
        <v>18.734907783073215</v>
      </c>
      <c r="BN37" s="1">
        <f t="shared" ca="1" si="34"/>
        <v>0.58327169450958261</v>
      </c>
      <c r="BO37" s="1">
        <f t="shared" ca="1" si="35"/>
        <v>18.734907783073215</v>
      </c>
      <c r="BP37" s="1">
        <f t="shared" ca="1" si="36"/>
        <v>0.58327169450958261</v>
      </c>
      <c r="BQ37" s="1">
        <f t="shared" ca="1" si="9"/>
        <v>0.58327169450958261</v>
      </c>
      <c r="BR37" s="1">
        <f t="shared" ca="1" si="37"/>
        <v>0.28327169450958256</v>
      </c>
      <c r="BS37" s="8" t="s">
        <v>122</v>
      </c>
      <c r="BT37" s="1">
        <f t="shared" si="64"/>
        <v>0</v>
      </c>
      <c r="BU37" s="1">
        <f ca="1">(-'Aerodynamics-Flight'!AQ37+AG37*F37+N37/I37*J37*(Y37*RADIANS(AO37-AL37)+Z37*RADIANS($B$9)))/(AG37+N37/I37*(Y37*RADIANS(AO37-AL37)+Z37*RADIANS($B$9)))</f>
        <v>-1.4273399048990174</v>
      </c>
      <c r="BV37" s="1">
        <f t="shared" ca="1" si="38"/>
        <v>-1.4273399048990174</v>
      </c>
      <c r="BW37" s="1">
        <f t="shared" si="65"/>
        <v>0.05</v>
      </c>
      <c r="BX37" s="1">
        <f t="shared" ca="1" si="39"/>
        <v>-1.3773399048990174</v>
      </c>
      <c r="BY37" s="8" t="s">
        <v>123</v>
      </c>
      <c r="BZ37" s="1">
        <f t="shared" si="10"/>
        <v>0.25</v>
      </c>
      <c r="CA37" s="8" t="s">
        <v>123</v>
      </c>
      <c r="CB37" s="1">
        <f t="shared" ca="1" si="40"/>
        <v>0.38634674902139465</v>
      </c>
      <c r="CC37" s="1">
        <f t="shared" ca="1" si="41"/>
        <v>1.0863467490213945</v>
      </c>
      <c r="CE37" s="1">
        <f>'Geometry-Wing'!G37</f>
        <v>0.5</v>
      </c>
      <c r="CF37" s="1">
        <f>'Geometry-Wing'!Q37</f>
        <v>0</v>
      </c>
      <c r="CG37" s="80">
        <f t="shared" ca="1" si="66"/>
        <v>4.3132291336051027</v>
      </c>
      <c r="CH37" s="80">
        <f t="shared" ca="1" si="67"/>
        <v>4.3132291336051027</v>
      </c>
      <c r="CI37" s="9">
        <f t="shared" ca="1" si="11"/>
        <v>1.5005646075073116E-3</v>
      </c>
      <c r="CJ37" s="9">
        <f t="shared" si="12"/>
        <v>-0.10545667752975316</v>
      </c>
      <c r="CK37" s="9">
        <f t="shared" ca="1" si="42"/>
        <v>-0.10395611292224584</v>
      </c>
      <c r="CL37" s="9">
        <f t="shared" ca="1" si="13"/>
        <v>0.14506536320294117</v>
      </c>
      <c r="CM37" s="23">
        <v>0.04</v>
      </c>
      <c r="CN37" s="8" t="s">
        <v>123</v>
      </c>
      <c r="CO37" s="57">
        <f t="shared" si="68"/>
        <v>0.04</v>
      </c>
      <c r="CP37" s="9">
        <f t="shared" ca="1" si="43"/>
        <v>4.1109250280695328E-2</v>
      </c>
      <c r="CQ37" s="8" t="s">
        <v>123</v>
      </c>
      <c r="CR37" s="23">
        <v>0.1</v>
      </c>
      <c r="CS37" s="1">
        <f t="shared" ca="1" si="44"/>
        <v>1.0011092502806953</v>
      </c>
      <c r="CT37" s="9">
        <f t="shared" ca="1" si="14"/>
        <v>-9.9618529812977724E-3</v>
      </c>
      <c r="CU37" s="9">
        <f t="shared" ca="1" si="45"/>
        <v>-9.9618529812977724E-3</v>
      </c>
      <c r="CV37" s="9">
        <f t="shared" ca="1" si="15"/>
        <v>-1.0153792848486316E-2</v>
      </c>
      <c r="CW37" s="23">
        <f t="shared" si="69"/>
        <v>-0.05</v>
      </c>
      <c r="CX37" s="8" t="s">
        <v>123</v>
      </c>
      <c r="CY37" s="57">
        <f t="shared" si="72"/>
        <v>-0.02</v>
      </c>
      <c r="CZ37" s="9">
        <f t="shared" ca="1" si="46"/>
        <v>-2.011564582978409E-2</v>
      </c>
      <c r="DA37" s="8" t="s">
        <v>123</v>
      </c>
      <c r="DB37" s="23">
        <f t="shared" si="70"/>
        <v>-0.02</v>
      </c>
      <c r="DC37" s="1">
        <f t="shared" ca="1" si="47"/>
        <v>1.0001156458297842</v>
      </c>
      <c r="DD37" s="1">
        <f t="shared" ca="1" si="48"/>
        <v>1.0001156458297842</v>
      </c>
      <c r="DF37">
        <f t="shared" si="71"/>
        <v>11.53695903281549</v>
      </c>
      <c r="DG37" s="1">
        <f ca="1">-(V37*CK37+S37*CU37)/(V37*0+S37*'Control-Roll'!AH37)*DF37</f>
        <v>0.8206740085275861</v>
      </c>
      <c r="DH37" s="1">
        <f ca="1">-((CK37-CU37)/(T37/(I37*H37)*(S37+V37)*AB37)-AA37/AB37)*DF37-((0-'Control-Roll'!AH37)/(T37/(I37*H37)*(S37+V37)*AB37))*DG37</f>
        <v>36.157949725505112</v>
      </c>
      <c r="DK37" s="18" t="s">
        <v>661</v>
      </c>
    </row>
    <row r="38" spans="2:117" x14ac:dyDescent="0.25">
      <c r="B38" s="1">
        <f t="shared" si="16"/>
        <v>0.2</v>
      </c>
      <c r="C38" s="1">
        <f>Weight!G38</f>
        <v>0.25</v>
      </c>
      <c r="D38" s="1">
        <f t="shared" si="17"/>
        <v>0.30000000000000004</v>
      </c>
      <c r="F38" s="1">
        <f>'Geometry-Wing'!T38</f>
        <v>0.25</v>
      </c>
      <c r="G38" s="1">
        <f>'Geometry-Wing'!C38</f>
        <v>0.30481432099438527</v>
      </c>
      <c r="H38" s="1">
        <f>'Geometry-Wing'!D38</f>
        <v>3</v>
      </c>
      <c r="I38" s="1">
        <f t="shared" si="49"/>
        <v>0.91444296298315586</v>
      </c>
      <c r="J38" s="1">
        <f>'Aerodynamics-Flight'!T38</f>
        <v>4.8429600532968005</v>
      </c>
      <c r="K38" s="80">
        <f t="shared" ca="1" si="50"/>
        <v>0.50917463698994447</v>
      </c>
      <c r="L38" s="80">
        <f t="shared" ca="1" si="51"/>
        <v>0.50917463698994447</v>
      </c>
      <c r="M38" s="1">
        <f t="shared" si="2"/>
        <v>1.4</v>
      </c>
      <c r="N38" s="1">
        <f ca="1">'Geometry-Tail'!E38*0+K38*I38*G38/M38</f>
        <v>0.10137496479873467</v>
      </c>
      <c r="O38" s="1">
        <f t="shared" ca="1" si="3"/>
        <v>3.04124894396204E-2</v>
      </c>
      <c r="P38" s="1">
        <f>'Geometry-Tail'!W38</f>
        <v>4.8429600532968005</v>
      </c>
      <c r="Q38" s="80">
        <f t="shared" ca="1" si="52"/>
        <v>3.9906206049449611E-2</v>
      </c>
      <c r="R38" s="80">
        <f t="shared" ca="1" si="53"/>
        <v>3.9906206049449611E-2</v>
      </c>
      <c r="S38" s="1">
        <f t="shared" si="4"/>
        <v>1.4</v>
      </c>
      <c r="T38" s="1">
        <f ca="1">'Geometry-Tail'!AD38*0+Q38*I38*H38/S38</f>
        <v>7.8197034217017958E-2</v>
      </c>
      <c r="U38" s="1">
        <f t="shared" ca="1" si="5"/>
        <v>2.3459110265105387E-2</v>
      </c>
      <c r="V38" s="1">
        <f ca="1">SQRT(T38*'Geometry-Tail'!R38/'Geometry-Tail'!AC38)/2</f>
        <v>9.7992447501021596E-2</v>
      </c>
      <c r="X38" s="1">
        <f ca="1">'Aerodynamics-Flight'!CS38</f>
        <v>4.8781367546102006</v>
      </c>
      <c r="Y38" s="1">
        <f>'Aerodynamics-Flight'!CV38</f>
        <v>3.9709114397548211</v>
      </c>
      <c r="Z38" s="1">
        <f t="shared" si="6"/>
        <v>2.1749577694090316</v>
      </c>
      <c r="AA38" s="1">
        <f ca="1">'Aerodynamics-Flight'!CZ38</f>
        <v>3.6351579757590589</v>
      </c>
      <c r="AB38" s="1">
        <f t="shared" ca="1" si="7"/>
        <v>1.9910580234180542</v>
      </c>
      <c r="AD38" s="1">
        <f ca="1">4.44*((1/'Geometry-Wing'!F38-1/(1+'Geometry-Wing'!F38^1.7))*(10-3*CE38)/7*((1-ABS($B$7*G38/H38))/(2*(J38-F38)*G38/H38)^(1/3))*SQRT(COS(RADIANS(CF38))))^1.19</f>
        <v>0.26293663661715683</v>
      </c>
      <c r="AE38" s="1">
        <f t="shared" ca="1" si="18"/>
        <v>0.73706336338284317</v>
      </c>
      <c r="AF38" s="61">
        <f t="shared" ca="1" si="19"/>
        <v>-4.5204157066257871</v>
      </c>
      <c r="AG38" s="1">
        <f ca="1">'Aerodynamics-Flight'!AI38</f>
        <v>0.36053667704932391</v>
      </c>
      <c r="AH38" s="1">
        <f ca="1">'Airfoil-Flight'!K38</f>
        <v>-7.005071476592633</v>
      </c>
      <c r="AI38" s="61">
        <f t="shared" si="54"/>
        <v>1.75</v>
      </c>
      <c r="AJ38" s="1">
        <f t="shared" ca="1" si="20"/>
        <v>-2.7704157066257871</v>
      </c>
      <c r="AK38" s="61">
        <f ca="1">'Aerodynamics-Flight'!AR38</f>
        <v>-0.27138704578029327</v>
      </c>
      <c r="AL38" s="1">
        <f t="shared" si="55"/>
        <v>0</v>
      </c>
      <c r="AM38" s="1">
        <f t="shared" ca="1" si="21"/>
        <v>-0.72844378793152831</v>
      </c>
      <c r="AN38" s="61">
        <f t="shared" si="56"/>
        <v>-1</v>
      </c>
      <c r="AO38" s="1">
        <f t="shared" ca="1" si="22"/>
        <v>-4.7919719186942586</v>
      </c>
      <c r="AP38" s="1">
        <f t="shared" ca="1" si="23"/>
        <v>1.5996465872244365</v>
      </c>
      <c r="AQ38" s="61">
        <f t="shared" ca="1" si="57"/>
        <v>-0.55987095384672569</v>
      </c>
      <c r="AR38" s="1">
        <f t="shared" si="58"/>
        <v>0</v>
      </c>
      <c r="AS38" s="1">
        <f t="shared" ca="1" si="59"/>
        <v>-0.72844378793152831</v>
      </c>
      <c r="AT38" s="61">
        <f t="shared" si="60"/>
        <v>-1</v>
      </c>
      <c r="AU38" s="1">
        <f t="shared" ca="1" si="61"/>
        <v>-4.7919719186942586</v>
      </c>
      <c r="AV38" s="1">
        <f t="shared" si="62"/>
        <v>-6</v>
      </c>
      <c r="AW38" s="1"/>
      <c r="AX38" s="1">
        <f t="shared" ca="1" si="24"/>
        <v>0.33045076319083799</v>
      </c>
      <c r="AY38" s="1">
        <f ca="1">'Aerodynamics-Flight'!AQ38+X38*RADIANS(AF38+AI38-AH38)*(C38-F38)</f>
        <v>-0.13818340051895431</v>
      </c>
      <c r="AZ38" s="1">
        <f t="shared" ca="1" si="25"/>
        <v>0.13818340051895428</v>
      </c>
      <c r="BA38" s="1">
        <f t="shared" ca="1" si="26"/>
        <v>0</v>
      </c>
      <c r="BB38" s="1">
        <f t="shared" ca="1" si="27"/>
        <v>0.29846949458352007</v>
      </c>
      <c r="BC38" s="1">
        <f t="shared" ca="1" si="28"/>
        <v>-0.13818340051895431</v>
      </c>
      <c r="BD38" s="1">
        <f t="shared" ca="1" si="29"/>
        <v>0.28507208968612052</v>
      </c>
      <c r="BE38" s="1">
        <f t="shared" ca="1" si="30"/>
        <v>0.14688868916716621</v>
      </c>
      <c r="BF38" s="1"/>
      <c r="BG38" s="1">
        <f t="shared" ca="1" si="31"/>
        <v>0.53644492130963806</v>
      </c>
      <c r="BH38" s="1">
        <f t="shared" ca="1" si="32"/>
        <v>0.53644492130963806</v>
      </c>
      <c r="BI38" s="1">
        <f t="shared" ca="1" si="8"/>
        <v>0.53644492130963806</v>
      </c>
      <c r="BJ38" s="1">
        <f t="shared" ca="1" si="33"/>
        <v>0.23644492130963801</v>
      </c>
      <c r="BK38" s="8" t="s">
        <v>122</v>
      </c>
      <c r="BL38" s="1">
        <f t="shared" si="63"/>
        <v>0.15</v>
      </c>
      <c r="BM38" s="1">
        <f ca="1">'Aerodynamics-Flight'!F38/ISA!$B$5/('Aerodynamics-Flight'!C38*I38*(J38-C38)*G38)</f>
        <v>18.734907783073215</v>
      </c>
      <c r="BN38" s="1">
        <f t="shared" ca="1" si="34"/>
        <v>0.58336773910254691</v>
      </c>
      <c r="BO38" s="1">
        <f t="shared" ca="1" si="35"/>
        <v>18.734907783073215</v>
      </c>
      <c r="BP38" s="1">
        <f t="shared" ca="1" si="36"/>
        <v>0.58336773910254691</v>
      </c>
      <c r="BQ38" s="1">
        <f t="shared" ca="1" si="9"/>
        <v>0.58336773910254691</v>
      </c>
      <c r="BR38" s="1">
        <f t="shared" ca="1" si="37"/>
        <v>0.28336773910254687</v>
      </c>
      <c r="BS38" s="8" t="s">
        <v>122</v>
      </c>
      <c r="BT38" s="1">
        <f t="shared" si="64"/>
        <v>0</v>
      </c>
      <c r="BU38" s="1">
        <f ca="1">(-'Aerodynamics-Flight'!AQ38+AG38*F38+N38/I38*J38*(Y38*RADIANS(AO38-AL38)+Z38*RADIANS($B$9)))/(AG38+N38/I38*(Y38*RADIANS(AO38-AL38)+Z38*RADIANS($B$9)))</f>
        <v>-2.1028504886868782</v>
      </c>
      <c r="BV38" s="1">
        <f t="shared" ca="1" si="38"/>
        <v>-2.1028504886868782</v>
      </c>
      <c r="BW38" s="1">
        <f t="shared" si="65"/>
        <v>0.05</v>
      </c>
      <c r="BX38" s="1">
        <f t="shared" ca="1" si="39"/>
        <v>-2.0528504886868784</v>
      </c>
      <c r="BY38" s="8" t="s">
        <v>123</v>
      </c>
      <c r="BZ38" s="1">
        <f t="shared" si="10"/>
        <v>0.25</v>
      </c>
      <c r="CA38" s="8" t="s">
        <v>123</v>
      </c>
      <c r="CB38" s="1">
        <f t="shared" ca="1" si="40"/>
        <v>0.38644492130963803</v>
      </c>
      <c r="CC38" s="1">
        <f t="shared" ca="1" si="41"/>
        <v>1.0864449213096381</v>
      </c>
      <c r="CE38" s="1">
        <f>'Geometry-Wing'!G38</f>
        <v>0.5</v>
      </c>
      <c r="CF38" s="1">
        <f>'Geometry-Wing'!Q38</f>
        <v>0</v>
      </c>
      <c r="CG38" s="80">
        <f t="shared" ca="1" si="66"/>
        <v>4.3132291336051027</v>
      </c>
      <c r="CH38" s="80">
        <f t="shared" ca="1" si="67"/>
        <v>4.3132291336051027</v>
      </c>
      <c r="CI38" s="9">
        <f t="shared" ca="1" si="11"/>
        <v>1.0510010551808729E-3</v>
      </c>
      <c r="CJ38" s="9">
        <f t="shared" si="12"/>
        <v>-0.10545667752975316</v>
      </c>
      <c r="CK38" s="9">
        <f t="shared" ca="1" si="42"/>
        <v>-0.10440567647457229</v>
      </c>
      <c r="CL38" s="9">
        <f t="shared" ca="1" si="13"/>
        <v>0.14506536320294117</v>
      </c>
      <c r="CM38" s="23">
        <v>0.04</v>
      </c>
      <c r="CN38" s="8" t="s">
        <v>123</v>
      </c>
      <c r="CO38" s="57">
        <f t="shared" si="68"/>
        <v>0.04</v>
      </c>
      <c r="CP38" s="9">
        <f t="shared" ca="1" si="43"/>
        <v>4.065968672836888E-2</v>
      </c>
      <c r="CQ38" s="8" t="s">
        <v>123</v>
      </c>
      <c r="CR38" s="23">
        <v>0.1</v>
      </c>
      <c r="CS38" s="1">
        <f t="shared" ca="1" si="44"/>
        <v>1.0006596867283688</v>
      </c>
      <c r="CT38" s="9">
        <f t="shared" ca="1" si="14"/>
        <v>-9.9320139511850231E-3</v>
      </c>
      <c r="CU38" s="9">
        <f t="shared" ca="1" si="45"/>
        <v>-9.9320139511850231E-3</v>
      </c>
      <c r="CV38" s="9">
        <f t="shared" ca="1" si="15"/>
        <v>-1.0153792848486316E-2</v>
      </c>
      <c r="CW38" s="23">
        <f t="shared" si="69"/>
        <v>-0.05</v>
      </c>
      <c r="CX38" s="8" t="s">
        <v>123</v>
      </c>
      <c r="CY38" s="57">
        <f t="shared" si="72"/>
        <v>-0.02</v>
      </c>
      <c r="CZ38" s="9">
        <f t="shared" ca="1" si="46"/>
        <v>-2.0085806799671341E-2</v>
      </c>
      <c r="DA38" s="8" t="s">
        <v>123</v>
      </c>
      <c r="DB38" s="23">
        <f t="shared" si="70"/>
        <v>-0.02</v>
      </c>
      <c r="DC38" s="1">
        <f t="shared" ca="1" si="47"/>
        <v>1.0000858067996714</v>
      </c>
      <c r="DD38" s="1">
        <f t="shared" ca="1" si="48"/>
        <v>1.0000858067996714</v>
      </c>
      <c r="DF38">
        <f t="shared" si="71"/>
        <v>11.53695903281549</v>
      </c>
      <c r="DG38" s="1">
        <f ca="1">-(V38*CK38+S38*CU38)/(V38*0+S38*'Control-Roll'!AH38)*DF38</f>
        <v>0.82105161998366372</v>
      </c>
      <c r="DH38" s="1">
        <f ca="1">-((CK38-CU38)/(T38/(I38*H38)*(S38+V38)*AB38)-AA38/AB38)*DF38-((0-'Control-Roll'!AH38)/(T38/(I38*H38)*(S38+V38)*AB38))*DG38</f>
        <v>36.223226409975773</v>
      </c>
      <c r="DL38" s="1">
        <f t="shared" ref="DL38:DL57" ca="1" si="73">DL17</f>
        <v>9.6479486464418578</v>
      </c>
      <c r="DM38" s="1">
        <f t="shared" ref="DM38:DM57" ca="1" si="74">BD21</f>
        <v>-8.3446052170032634E-2</v>
      </c>
    </row>
    <row r="39" spans="2:117" x14ac:dyDescent="0.25">
      <c r="B39" s="1">
        <f t="shared" si="16"/>
        <v>0.2</v>
      </c>
      <c r="C39" s="1">
        <f>Weight!G39</f>
        <v>0.25</v>
      </c>
      <c r="D39" s="1">
        <f t="shared" si="17"/>
        <v>0.30000000000000004</v>
      </c>
      <c r="F39" s="1">
        <f>'Geometry-Wing'!T39</f>
        <v>0.25</v>
      </c>
      <c r="G39" s="1">
        <f>'Geometry-Wing'!C39</f>
        <v>0.30481432099438527</v>
      </c>
      <c r="H39" s="1">
        <f>'Geometry-Wing'!D39</f>
        <v>3</v>
      </c>
      <c r="I39" s="1">
        <f t="shared" si="49"/>
        <v>0.91444296298315586</v>
      </c>
      <c r="J39" s="1">
        <f>'Aerodynamics-Flight'!T39</f>
        <v>4.8429600532968005</v>
      </c>
      <c r="K39" s="80">
        <f t="shared" ca="1" si="50"/>
        <v>0.50917463698994447</v>
      </c>
      <c r="L39" s="80">
        <f t="shared" ca="1" si="51"/>
        <v>0.50917463698994447</v>
      </c>
      <c r="M39" s="1">
        <f t="shared" si="2"/>
        <v>1.4</v>
      </c>
      <c r="N39" s="1">
        <f ca="1">'Geometry-Tail'!E39*0+K39*I39*G39/M39</f>
        <v>0.10137496479873467</v>
      </c>
      <c r="O39" s="1">
        <f t="shared" ca="1" si="3"/>
        <v>3.04124894396204E-2</v>
      </c>
      <c r="P39" s="1">
        <f>'Geometry-Tail'!W39</f>
        <v>4.8429600532968005</v>
      </c>
      <c r="Q39" s="80">
        <f t="shared" ca="1" si="52"/>
        <v>3.9906206049449611E-2</v>
      </c>
      <c r="R39" s="80">
        <f t="shared" ca="1" si="53"/>
        <v>3.9906206049449611E-2</v>
      </c>
      <c r="S39" s="1">
        <f t="shared" si="4"/>
        <v>1.4</v>
      </c>
      <c r="T39" s="1">
        <f ca="1">'Geometry-Tail'!AD39*0+Q39*I39*H39/S39</f>
        <v>7.8197034217017958E-2</v>
      </c>
      <c r="U39" s="1">
        <f t="shared" ca="1" si="5"/>
        <v>2.3459110265105387E-2</v>
      </c>
      <c r="V39" s="1">
        <f ca="1">SQRT(T39*'Geometry-Tail'!R39/'Geometry-Tail'!AC39)/2</f>
        <v>9.7992447501021596E-2</v>
      </c>
      <c r="X39" s="1">
        <f ca="1">'Aerodynamics-Flight'!CS39</f>
        <v>4.8759240121165677</v>
      </c>
      <c r="Y39" s="1">
        <f>'Aerodynamics-Flight'!CV39</f>
        <v>3.9709114397548211</v>
      </c>
      <c r="Z39" s="1">
        <f t="shared" si="6"/>
        <v>2.1749577694090316</v>
      </c>
      <c r="AA39" s="1">
        <f ca="1">'Aerodynamics-Flight'!CZ39</f>
        <v>3.6351579757590589</v>
      </c>
      <c r="AB39" s="1">
        <f t="shared" ca="1" si="7"/>
        <v>1.9910580234180542</v>
      </c>
      <c r="AD39" s="1">
        <f ca="1">4.44*((1/'Geometry-Wing'!F39-1/(1+'Geometry-Wing'!F39^1.7))*(10-3*CE39)/7*((1-ABS($B$7*G39/H39))/(2*(J39-F39)*G39/H39)^(1/3))*SQRT(COS(RADIANS(CF39))))^1.19</f>
        <v>0.26293663661715683</v>
      </c>
      <c r="AE39" s="1">
        <f t="shared" ca="1" si="18"/>
        <v>0.73706336338284317</v>
      </c>
      <c r="AF39" s="61">
        <f t="shared" ca="1" si="19"/>
        <v>-5.3781050087839795</v>
      </c>
      <c r="AG39" s="1">
        <f ca="1">'Aerodynamics-Flight'!AI39</f>
        <v>0.29026775746440037</v>
      </c>
      <c r="AH39" s="1">
        <f ca="1">'Airfoil-Flight'!K39</f>
        <v>-7.0389697782326346</v>
      </c>
      <c r="AI39" s="61">
        <f t="shared" si="54"/>
        <v>1.75</v>
      </c>
      <c r="AJ39" s="1">
        <f t="shared" ca="1" si="20"/>
        <v>-3.6281050087839795</v>
      </c>
      <c r="AK39" s="61">
        <f ca="1">'Aerodynamics-Flight'!AR39</f>
        <v>-0.27249111394452324</v>
      </c>
      <c r="AL39" s="1">
        <f t="shared" si="55"/>
        <v>0</v>
      </c>
      <c r="AM39" s="1">
        <f t="shared" ca="1" si="21"/>
        <v>-0.95396172830351977</v>
      </c>
      <c r="AN39" s="61">
        <f t="shared" si="56"/>
        <v>-1</v>
      </c>
      <c r="AO39" s="1">
        <f t="shared" ca="1" si="22"/>
        <v>-5.4241432804804592</v>
      </c>
      <c r="AP39" s="1">
        <f t="shared" ca="1" si="23"/>
        <v>2.7247433963279848</v>
      </c>
      <c r="AQ39" s="61">
        <f t="shared" ca="1" si="57"/>
        <v>-0.60368389284040902</v>
      </c>
      <c r="AR39" s="1">
        <f t="shared" si="58"/>
        <v>0</v>
      </c>
      <c r="AS39" s="1">
        <f t="shared" ca="1" si="59"/>
        <v>-0.95396172830351977</v>
      </c>
      <c r="AT39" s="61">
        <f t="shared" si="60"/>
        <v>-1</v>
      </c>
      <c r="AU39" s="1">
        <f t="shared" ca="1" si="61"/>
        <v>-5.4241432804804592</v>
      </c>
      <c r="AV39" s="1">
        <f t="shared" si="62"/>
        <v>-6</v>
      </c>
      <c r="AW39" s="1"/>
      <c r="AX39" s="1">
        <f t="shared" ca="1" si="24"/>
        <v>0.2600594468290624</v>
      </c>
      <c r="AY39" s="1">
        <f ca="1">'Aerodynamics-Flight'!AQ39+X39*RADIANS(AF39+AI39-AH39)*(C39-F39)</f>
        <v>-0.13874556402568824</v>
      </c>
      <c r="AZ39" s="1">
        <f t="shared" ca="1" si="25"/>
        <v>0.13874556402568822</v>
      </c>
      <c r="BA39" s="1">
        <f t="shared" ca="1" si="26"/>
        <v>0</v>
      </c>
      <c r="BB39" s="1">
        <f t="shared" ca="1" si="27"/>
        <v>0.22334348130548715</v>
      </c>
      <c r="BC39" s="1">
        <f t="shared" ca="1" si="28"/>
        <v>-0.13874556402568824</v>
      </c>
      <c r="BD39" s="1">
        <f t="shared" ca="1" si="29"/>
        <v>0.30738052699369178</v>
      </c>
      <c r="BE39" s="1">
        <f t="shared" ca="1" si="30"/>
        <v>0.16863496296800354</v>
      </c>
      <c r="BF39" s="1"/>
      <c r="BG39" s="1">
        <f t="shared" ca="1" si="31"/>
        <v>0.53656680233294263</v>
      </c>
      <c r="BH39" s="1">
        <f t="shared" ca="1" si="32"/>
        <v>0.53656680233294263</v>
      </c>
      <c r="BI39" s="1">
        <f t="shared" ca="1" si="8"/>
        <v>0.53656680233294263</v>
      </c>
      <c r="BJ39" s="1">
        <f t="shared" ca="1" si="33"/>
        <v>0.23656680233294258</v>
      </c>
      <c r="BK39" s="8" t="s">
        <v>122</v>
      </c>
      <c r="BL39" s="1">
        <f t="shared" si="63"/>
        <v>0.15</v>
      </c>
      <c r="BM39" s="1">
        <f ca="1">'Aerodynamics-Flight'!F39/ISA!$B$5/('Aerodynamics-Flight'!C39*I39*(J39-C39)*G39)</f>
        <v>18.734907783073215</v>
      </c>
      <c r="BN39" s="1">
        <f t="shared" ca="1" si="34"/>
        <v>0.58348697865578703</v>
      </c>
      <c r="BO39" s="1">
        <f t="shared" ca="1" si="35"/>
        <v>18.734907783073215</v>
      </c>
      <c r="BP39" s="1">
        <f t="shared" ca="1" si="36"/>
        <v>0.58348697865578703</v>
      </c>
      <c r="BQ39" s="1">
        <f t="shared" ca="1" si="9"/>
        <v>0.58348697865578703</v>
      </c>
      <c r="BR39" s="1">
        <f t="shared" ca="1" si="37"/>
        <v>0.28348697865578698</v>
      </c>
      <c r="BS39" s="8" t="s">
        <v>122</v>
      </c>
      <c r="BT39" s="1">
        <f t="shared" si="64"/>
        <v>0</v>
      </c>
      <c r="BU39" s="1">
        <f ca="1">(-'Aerodynamics-Flight'!AQ39+AG39*F39+N39/I39*J39*(Y39*RADIANS(AO39-AL39)+Z39*RADIANS($B$9)))/(AG39+N39/I39*(Y39*RADIANS(AO39-AL39)+Z39*RADIANS($B$9)))</f>
        <v>-3.4872655065808211</v>
      </c>
      <c r="BV39" s="1">
        <f t="shared" ca="1" si="38"/>
        <v>-3.4872655065808211</v>
      </c>
      <c r="BW39" s="1">
        <f t="shared" si="65"/>
        <v>0.05</v>
      </c>
      <c r="BX39" s="1">
        <f t="shared" ca="1" si="39"/>
        <v>-3.4372655065808213</v>
      </c>
      <c r="BY39" s="8" t="s">
        <v>123</v>
      </c>
      <c r="BZ39" s="1">
        <f t="shared" si="10"/>
        <v>0.25</v>
      </c>
      <c r="CA39" s="8" t="s">
        <v>123</v>
      </c>
      <c r="CB39" s="1">
        <f t="shared" ca="1" si="40"/>
        <v>0.38656680233294261</v>
      </c>
      <c r="CC39" s="1">
        <f t="shared" ca="1" si="41"/>
        <v>1.0865668023329427</v>
      </c>
      <c r="CE39" s="1">
        <f>'Geometry-Wing'!G39</f>
        <v>0.5</v>
      </c>
      <c r="CF39" s="1">
        <f>'Geometry-Wing'!Q39</f>
        <v>0</v>
      </c>
      <c r="CG39" s="80">
        <f t="shared" ca="1" si="66"/>
        <v>4.3132291336051027</v>
      </c>
      <c r="CH39" s="80">
        <f t="shared" ca="1" si="67"/>
        <v>4.3132291336051027</v>
      </c>
      <c r="CI39" s="9">
        <f t="shared" ca="1" si="11"/>
        <v>6.8124267265323398E-4</v>
      </c>
      <c r="CJ39" s="9">
        <f t="shared" si="12"/>
        <v>-0.10545667752975316</v>
      </c>
      <c r="CK39" s="9">
        <f t="shared" ca="1" si="42"/>
        <v>-0.10477543485709992</v>
      </c>
      <c r="CL39" s="9">
        <f t="shared" ca="1" si="13"/>
        <v>0.14506536320294117</v>
      </c>
      <c r="CM39" s="23">
        <v>0.04</v>
      </c>
      <c r="CN39" s="8" t="s">
        <v>123</v>
      </c>
      <c r="CO39" s="57">
        <f t="shared" si="68"/>
        <v>0.04</v>
      </c>
      <c r="CP39" s="9">
        <f t="shared" ca="1" si="43"/>
        <v>4.0289928345841247E-2</v>
      </c>
      <c r="CQ39" s="8" t="s">
        <v>123</v>
      </c>
      <c r="CR39" s="23">
        <v>0.1</v>
      </c>
      <c r="CS39" s="1">
        <f t="shared" ca="1" si="44"/>
        <v>1.0002899283458413</v>
      </c>
      <c r="CT39" s="9">
        <f t="shared" ca="1" si="14"/>
        <v>-9.8949972033942346E-3</v>
      </c>
      <c r="CU39" s="9">
        <f t="shared" ca="1" si="45"/>
        <v>-9.8949972033942346E-3</v>
      </c>
      <c r="CV39" s="9">
        <f t="shared" ca="1" si="15"/>
        <v>-1.0153792848486316E-2</v>
      </c>
      <c r="CW39" s="23">
        <f t="shared" si="69"/>
        <v>-0.05</v>
      </c>
      <c r="CX39" s="8" t="s">
        <v>123</v>
      </c>
      <c r="CY39" s="57">
        <f t="shared" si="72"/>
        <v>-0.02</v>
      </c>
      <c r="CZ39" s="9">
        <f t="shared" ca="1" si="46"/>
        <v>-2.0048790051880552E-2</v>
      </c>
      <c r="DA39" s="8" t="s">
        <v>123</v>
      </c>
      <c r="DB39" s="23">
        <f t="shared" si="70"/>
        <v>-0.02</v>
      </c>
      <c r="DC39" s="1">
        <f t="shared" ca="1" si="47"/>
        <v>1.0000487900518806</v>
      </c>
      <c r="DD39" s="1">
        <f t="shared" ca="1" si="48"/>
        <v>1.0000487900518806</v>
      </c>
      <c r="DF39">
        <f t="shared" si="71"/>
        <v>11.53695903281549</v>
      </c>
      <c r="DG39" s="1">
        <f ca="1">-(V39*CK39+S39*CU39)/(V39*0+S39*'Control-Roll'!AH39)*DF39</f>
        <v>0.82089364255419617</v>
      </c>
      <c r="DH39" s="1">
        <f ca="1">-((CK39-CU39)/(T39/(I39*H39)*(S39+V39)*AB39)-AA39/AB39)*DF39-((0-'Control-Roll'!AH39)/(T39/(I39*H39)*(S39+V39)*AB39))*DG39</f>
        <v>36.276915373731235</v>
      </c>
      <c r="DL39" s="1">
        <f t="shared" ca="1" si="73"/>
        <v>8.823175487440011</v>
      </c>
      <c r="DM39" s="1">
        <f t="shared" ca="1" si="74"/>
        <v>-6.1993761387971962E-2</v>
      </c>
    </row>
    <row r="40" spans="2:117" x14ac:dyDescent="0.25">
      <c r="B40" s="1">
        <f t="shared" si="16"/>
        <v>0.2</v>
      </c>
      <c r="C40" s="1">
        <f>Weight!G40</f>
        <v>0.25</v>
      </c>
      <c r="D40" s="1">
        <f t="shared" si="17"/>
        <v>0.30000000000000004</v>
      </c>
      <c r="F40" s="1">
        <f>'Geometry-Wing'!T40</f>
        <v>0.25</v>
      </c>
      <c r="G40" s="1">
        <f>'Geometry-Wing'!C40</f>
        <v>0.30481432099438527</v>
      </c>
      <c r="H40" s="1">
        <f>'Geometry-Wing'!D40</f>
        <v>3</v>
      </c>
      <c r="I40" s="1">
        <f t="shared" si="49"/>
        <v>0.91444296298315586</v>
      </c>
      <c r="J40" s="1">
        <f>'Aerodynamics-Flight'!T40</f>
        <v>4.8429600532968005</v>
      </c>
      <c r="K40" s="80">
        <f t="shared" ca="1" si="50"/>
        <v>0.50917463698994447</v>
      </c>
      <c r="L40" s="80">
        <f t="shared" ca="1" si="51"/>
        <v>0.50917463698994447</v>
      </c>
      <c r="M40" s="1">
        <f t="shared" si="2"/>
        <v>1.4</v>
      </c>
      <c r="N40" s="1">
        <f ca="1">'Geometry-Tail'!E40*0+K40*I40*G40/M40</f>
        <v>0.10137496479873467</v>
      </c>
      <c r="O40" s="1">
        <f t="shared" ca="1" si="3"/>
        <v>3.04124894396204E-2</v>
      </c>
      <c r="P40" s="1">
        <f>'Geometry-Tail'!W40</f>
        <v>4.8429600532968005</v>
      </c>
      <c r="Q40" s="80">
        <f t="shared" ca="1" si="52"/>
        <v>3.9906206049449611E-2</v>
      </c>
      <c r="R40" s="80">
        <f t="shared" ca="1" si="53"/>
        <v>3.9906206049449611E-2</v>
      </c>
      <c r="S40" s="1">
        <f t="shared" si="4"/>
        <v>1.4</v>
      </c>
      <c r="T40" s="1">
        <f ca="1">'Geometry-Tail'!AD40*0+Q40*I40*H40/S40</f>
        <v>7.8197034217017958E-2</v>
      </c>
      <c r="U40" s="1">
        <f t="shared" ca="1" si="5"/>
        <v>2.3459110265105387E-2</v>
      </c>
      <c r="V40" s="1">
        <f ca="1">SQRT(T40*'Geometry-Tail'!R40/'Geometry-Tail'!AC40)/2</f>
        <v>9.7992447501021596E-2</v>
      </c>
      <c r="X40" s="1">
        <f ca="1">'Aerodynamics-Flight'!CS40</f>
        <v>4.8730074992539798</v>
      </c>
      <c r="Y40" s="1">
        <f>'Aerodynamics-Flight'!CV40</f>
        <v>3.9709114397548211</v>
      </c>
      <c r="Z40" s="1">
        <f t="shared" si="6"/>
        <v>2.1749577694090316</v>
      </c>
      <c r="AA40" s="1">
        <f ca="1">'Aerodynamics-Flight'!CZ40</f>
        <v>3.6351579757590589</v>
      </c>
      <c r="AB40" s="1">
        <f t="shared" ca="1" si="7"/>
        <v>1.9910580234180542</v>
      </c>
      <c r="AD40" s="1">
        <f ca="1">4.44*((1/'Geometry-Wing'!F40-1/(1+'Geometry-Wing'!F40^1.7))*(10-3*CE40)/7*((1-ABS($B$7*G40/H40))/(2*(J40-F40)*G40/H40)^(1/3))*SQRT(COS(RADIANS(CF40))))^1.19</f>
        <v>0.26293663661715683</v>
      </c>
      <c r="AE40" s="1">
        <f t="shared" ca="1" si="18"/>
        <v>0.73706336338284317</v>
      </c>
      <c r="AF40" s="61">
        <f t="shared" ca="1" si="19"/>
        <v>-6.2472774596177327</v>
      </c>
      <c r="AG40" s="1">
        <f ca="1">'Aerodynamics-Flight'!AI40</f>
        <v>0.21999395626864091</v>
      </c>
      <c r="AH40" s="1">
        <f ca="1">'Airfoil-Flight'!K40</f>
        <v>-7.0839193259617534</v>
      </c>
      <c r="AI40" s="61">
        <f t="shared" si="54"/>
        <v>1.75</v>
      </c>
      <c r="AJ40" s="1">
        <f t="shared" ca="1" si="20"/>
        <v>-4.4972774596177327</v>
      </c>
      <c r="AK40" s="61">
        <f ca="1">'Aerodynamics-Flight'!AR40</f>
        <v>-0.27395381908431121</v>
      </c>
      <c r="AL40" s="1">
        <f t="shared" si="55"/>
        <v>0</v>
      </c>
      <c r="AM40" s="1">
        <f t="shared" ca="1" si="21"/>
        <v>-1.1824990091660379</v>
      </c>
      <c r="AN40" s="61">
        <f t="shared" si="56"/>
        <v>-1</v>
      </c>
      <c r="AO40" s="1">
        <f t="shared" ca="1" si="22"/>
        <v>-6.0647784504516951</v>
      </c>
      <c r="AP40" s="1">
        <f t="shared" ca="1" si="23"/>
        <v>3.8558452175070483</v>
      </c>
      <c r="AQ40" s="61">
        <f t="shared" ca="1" si="57"/>
        <v>-0.64808342011391795</v>
      </c>
      <c r="AR40" s="1">
        <f t="shared" si="58"/>
        <v>0</v>
      </c>
      <c r="AS40" s="1">
        <f t="shared" ca="1" si="59"/>
        <v>-1.1824990091660379</v>
      </c>
      <c r="AT40" s="61">
        <f t="shared" si="60"/>
        <v>-1</v>
      </c>
      <c r="AU40" s="1">
        <f t="shared" ca="1" si="61"/>
        <v>-6.0647784504516951</v>
      </c>
      <c r="AV40" s="1">
        <f t="shared" si="62"/>
        <v>-6</v>
      </c>
      <c r="AW40" s="1"/>
      <c r="AX40" s="1">
        <f t="shared" ca="1" si="24"/>
        <v>0.18962349043274979</v>
      </c>
      <c r="AY40" s="1">
        <f ca="1">'Aerodynamics-Flight'!AQ40+X40*RADIANS(AF40+AI40-AH40)*(C40-F40)</f>
        <v>-0.13949033638426311</v>
      </c>
      <c r="AZ40" s="1">
        <f t="shared" ca="1" si="25"/>
        <v>0.13949033638426306</v>
      </c>
      <c r="BA40" s="1">
        <f t="shared" ca="1" si="26"/>
        <v>0</v>
      </c>
      <c r="BB40" s="1">
        <f t="shared" ca="1" si="27"/>
        <v>0.14814755735671425</v>
      </c>
      <c r="BC40" s="1">
        <f t="shared" ca="1" si="28"/>
        <v>-0.13949033638426311</v>
      </c>
      <c r="BD40" s="1">
        <f t="shared" ca="1" si="29"/>
        <v>0.32998764017570581</v>
      </c>
      <c r="BE40" s="1">
        <f t="shared" ca="1" si="30"/>
        <v>0.1904973037914427</v>
      </c>
      <c r="BF40" s="1"/>
      <c r="BG40" s="1">
        <f t="shared" ca="1" si="31"/>
        <v>0.53672760657255569</v>
      </c>
      <c r="BH40" s="1">
        <f t="shared" ca="1" si="32"/>
        <v>0.53672760657255569</v>
      </c>
      <c r="BI40" s="1">
        <f t="shared" ca="1" si="8"/>
        <v>0.53672760657255569</v>
      </c>
      <c r="BJ40" s="1">
        <f t="shared" ca="1" si="33"/>
        <v>0.23672760657255565</v>
      </c>
      <c r="BK40" s="8" t="s">
        <v>122</v>
      </c>
      <c r="BL40" s="1">
        <f t="shared" si="63"/>
        <v>0.15</v>
      </c>
      <c r="BM40" s="1">
        <f ca="1">'Aerodynamics-Flight'!F40/ISA!$B$5/('Aerodynamics-Flight'!C40*I40*(J40-C40)*G40)</f>
        <v>18.734907783073215</v>
      </c>
      <c r="BN40" s="1">
        <f t="shared" ca="1" si="34"/>
        <v>0.58364429797330142</v>
      </c>
      <c r="BO40" s="1">
        <f t="shared" ca="1" si="35"/>
        <v>18.734907783073215</v>
      </c>
      <c r="BP40" s="1">
        <f t="shared" ca="1" si="36"/>
        <v>0.58364429797330142</v>
      </c>
      <c r="BQ40" s="1">
        <f t="shared" ca="1" si="9"/>
        <v>0.58364429797330142</v>
      </c>
      <c r="BR40" s="1">
        <f t="shared" ca="1" si="37"/>
        <v>0.28364429797330137</v>
      </c>
      <c r="BS40" s="8" t="s">
        <v>122</v>
      </c>
      <c r="BT40" s="1">
        <f t="shared" si="64"/>
        <v>0</v>
      </c>
      <c r="BU40" s="1">
        <f ca="1">(-'Aerodynamics-Flight'!AQ40+AG40*F40+N40/I40*J40*(Y40*RADIANS(AO40-AL40)+Z40*RADIANS($B$9)))/(AG40+N40/I40*(Y40*RADIANS(AO40-AL40)+Z40*RADIANS($B$9)))</f>
        <v>-7.9290679380632385</v>
      </c>
      <c r="BV40" s="1">
        <f t="shared" ca="1" si="38"/>
        <v>-7.9290679380632385</v>
      </c>
      <c r="BW40" s="1">
        <f t="shared" si="65"/>
        <v>0.05</v>
      </c>
      <c r="BX40" s="1">
        <f t="shared" ca="1" si="39"/>
        <v>-7.8790679380632387</v>
      </c>
      <c r="BY40" s="8" t="s">
        <v>123</v>
      </c>
      <c r="BZ40" s="1">
        <f t="shared" si="10"/>
        <v>0.25</v>
      </c>
      <c r="CA40" s="8" t="s">
        <v>123</v>
      </c>
      <c r="CB40" s="1">
        <f t="shared" ca="1" si="40"/>
        <v>0.38672760657255567</v>
      </c>
      <c r="CC40" s="1">
        <f t="shared" ca="1" si="41"/>
        <v>1.0867276065725555</v>
      </c>
      <c r="CE40" s="1">
        <f>'Geometry-Wing'!G40</f>
        <v>0.5</v>
      </c>
      <c r="CF40" s="1">
        <f>'Geometry-Wing'!Q40</f>
        <v>0</v>
      </c>
      <c r="CG40" s="80">
        <f t="shared" ca="1" si="66"/>
        <v>4.3132291336051027</v>
      </c>
      <c r="CH40" s="80">
        <f t="shared" ca="1" si="67"/>
        <v>4.3132291336051027</v>
      </c>
      <c r="CI40" s="9">
        <f t="shared" ca="1" si="11"/>
        <v>3.9131432681186498E-4</v>
      </c>
      <c r="CJ40" s="9">
        <f t="shared" si="12"/>
        <v>-0.10545667752975316</v>
      </c>
      <c r="CK40" s="9">
        <f t="shared" ca="1" si="42"/>
        <v>-0.1050653632029413</v>
      </c>
      <c r="CL40" s="9">
        <f t="shared" ca="1" si="13"/>
        <v>0.14506536320294117</v>
      </c>
      <c r="CM40" s="23">
        <v>0.04</v>
      </c>
      <c r="CN40" s="8" t="s">
        <v>123</v>
      </c>
      <c r="CO40" s="57">
        <f t="shared" si="68"/>
        <v>0.04</v>
      </c>
      <c r="CP40" s="9">
        <f t="shared" ca="1" si="43"/>
        <v>3.9999999999999869E-2</v>
      </c>
      <c r="CQ40" s="8" t="s">
        <v>123</v>
      </c>
      <c r="CR40" s="23">
        <v>0.1</v>
      </c>
      <c r="CS40" s="1">
        <f t="shared" ca="1" si="44"/>
        <v>0.99999999999999989</v>
      </c>
      <c r="CT40" s="9">
        <f t="shared" ca="1" si="14"/>
        <v>-9.8462071515135474E-3</v>
      </c>
      <c r="CU40" s="9">
        <f t="shared" ca="1" si="45"/>
        <v>-9.8462071515135474E-3</v>
      </c>
      <c r="CV40" s="9">
        <f t="shared" ca="1" si="15"/>
        <v>-1.0153792848486316E-2</v>
      </c>
      <c r="CW40" s="23">
        <f t="shared" si="69"/>
        <v>-0.05</v>
      </c>
      <c r="CX40" s="8" t="s">
        <v>123</v>
      </c>
      <c r="CY40" s="57">
        <f t="shared" si="72"/>
        <v>-0.02</v>
      </c>
      <c r="CZ40" s="9">
        <f t="shared" ca="1" si="46"/>
        <v>-1.9999999999999865E-2</v>
      </c>
      <c r="DA40" s="8" t="s">
        <v>123</v>
      </c>
      <c r="DB40" s="23">
        <f t="shared" si="70"/>
        <v>-0.02</v>
      </c>
      <c r="DC40" s="1">
        <f t="shared" ca="1" si="47"/>
        <v>0.99999999999999989</v>
      </c>
      <c r="DD40" s="1">
        <f t="shared" ca="1" si="48"/>
        <v>0.99999999999999989</v>
      </c>
      <c r="DF40">
        <f t="shared" si="71"/>
        <v>11.53695903281549</v>
      </c>
      <c r="DG40" s="1">
        <f ca="1">-(V40*CK40+S40*CU40)/(V40*0+S40*'Control-Roll'!AH40)*DF40</f>
        <v>0.82002636342630553</v>
      </c>
      <c r="DH40" s="1">
        <f ca="1">-((CK40-CU40)/(T40/(I40*H40)*(S40+V40)*AB40)-AA40/AB40)*DF40-((0-'Control-Roll'!AH40)/(T40/(I40*H40)*(S40+V40)*AB40))*DG40</f>
        <v>36.319013006096327</v>
      </c>
      <c r="DL40" s="1">
        <f t="shared" ca="1" si="73"/>
        <v>7.9977125704675842</v>
      </c>
      <c r="DM40" s="1">
        <f t="shared" ca="1" si="74"/>
        <v>-4.0523530050508128E-2</v>
      </c>
    </row>
    <row r="41" spans="2:117" x14ac:dyDescent="0.25">
      <c r="B41" s="1">
        <f t="shared" si="16"/>
        <v>0.2</v>
      </c>
      <c r="C41" s="1">
        <f>Weight!G41</f>
        <v>0.25</v>
      </c>
      <c r="D41" s="1">
        <f t="shared" si="17"/>
        <v>0.30000000000000004</v>
      </c>
      <c r="F41" s="1">
        <f>'Geometry-Wing'!T41</f>
        <v>0.25</v>
      </c>
      <c r="G41" s="1">
        <f>'Geometry-Wing'!C41</f>
        <v>0.30481432099438527</v>
      </c>
      <c r="H41" s="1">
        <f>'Geometry-Wing'!D41</f>
        <v>3</v>
      </c>
      <c r="I41" s="1">
        <f t="shared" ref="I41:I104" si="75">G41*H41</f>
        <v>0.91444296298315586</v>
      </c>
      <c r="J41" s="1">
        <f>'Aerodynamics-Flight'!T41</f>
        <v>4.8429600532968005</v>
      </c>
      <c r="K41" s="80">
        <f t="shared" ca="1" si="50"/>
        <v>0.50917463698994447</v>
      </c>
      <c r="L41" s="80">
        <f t="shared" ca="1" si="51"/>
        <v>0.50917463698994447</v>
      </c>
      <c r="M41" s="1">
        <f t="shared" si="2"/>
        <v>1.4</v>
      </c>
      <c r="N41" s="1">
        <f ca="1">'Geometry-Tail'!E41*0+K41*I41*G41/M41</f>
        <v>0.10137496479873467</v>
      </c>
      <c r="O41" s="1">
        <f t="shared" ca="1" si="3"/>
        <v>3.04124894396204E-2</v>
      </c>
      <c r="P41" s="1">
        <f>'Geometry-Tail'!W41</f>
        <v>4.8429600532968005</v>
      </c>
      <c r="Q41" s="80">
        <f t="shared" ca="1" si="52"/>
        <v>3.9906206049449611E-2</v>
      </c>
      <c r="R41" s="80">
        <f t="shared" ca="1" si="53"/>
        <v>3.9906206049449611E-2</v>
      </c>
      <c r="S41" s="1">
        <f t="shared" si="4"/>
        <v>1.4</v>
      </c>
      <c r="T41" s="1">
        <f ca="1">'Geometry-Tail'!AD41*0+Q41*I41*H41/S41</f>
        <v>7.8197034217017958E-2</v>
      </c>
      <c r="U41" s="1">
        <f t="shared" ca="1" si="5"/>
        <v>2.3459110265105387E-2</v>
      </c>
      <c r="V41" s="1">
        <f ca="1">SQRT(T41*'Geometry-Tail'!R41/'Geometry-Tail'!AC41)/2</f>
        <v>9.7992447501021596E-2</v>
      </c>
      <c r="X41" s="1">
        <f ca="1">'Aerodynamics-Flight'!CS41</f>
        <v>4.8922754653501999</v>
      </c>
      <c r="Y41" s="1">
        <f>'Aerodynamics-Flight'!CV41</f>
        <v>3.9709114397548211</v>
      </c>
      <c r="Z41" s="1">
        <f t="shared" si="6"/>
        <v>2.1749577694090316</v>
      </c>
      <c r="AA41" s="1">
        <f ca="1">'Aerodynamics-Flight'!CZ41</f>
        <v>3.6351579757590589</v>
      </c>
      <c r="AB41" s="1">
        <f t="shared" ca="1" si="7"/>
        <v>1.9910580234180542</v>
      </c>
      <c r="AD41" s="1">
        <f ca="1">4.44*((1/'Geometry-Wing'!F41-1/(1+'Geometry-Wing'!F41^1.7))*(10-3*CE41)/7*((1-ABS($B$7*G41/H41))/(2*(J41-F41)*G41/H41)^(1/3))*SQRT(COS(RADIANS(CF41))))^1.19</f>
        <v>0.26293663661715683</v>
      </c>
      <c r="AE41" s="1">
        <f t="shared" ref="AE41:AE104" ca="1" si="76">1-AD41</f>
        <v>0.73706336338284317</v>
      </c>
      <c r="AF41" s="61">
        <f t="shared" ca="1" si="19"/>
        <v>9.6479486464418578</v>
      </c>
      <c r="AG41" s="1">
        <f ca="1">'Aerodynamics-Flight'!AI41</f>
        <v>1.5532217550900185</v>
      </c>
      <c r="AH41" s="1">
        <f ca="1">'Airfoil-Flight'!K41</f>
        <v>-6.7925747296146284</v>
      </c>
      <c r="AI41" s="61">
        <f t="shared" si="54"/>
        <v>1.75</v>
      </c>
      <c r="AJ41" s="1">
        <f t="shared" ref="AJ41:AJ104" ca="1" si="77">AF41+AI41</f>
        <v>11.397948646441858</v>
      </c>
      <c r="AK41" s="61">
        <f ca="1">'Aerodynamics-Flight'!AR41</f>
        <v>-0.26444647183825748</v>
      </c>
      <c r="AL41" s="1">
        <f t="shared" si="55"/>
        <v>0</v>
      </c>
      <c r="AM41" s="1">
        <f t="shared" ref="AM41:AM104" ca="1" si="78">AD41*AJ41</f>
        <v>2.9969382814304972</v>
      </c>
      <c r="AN41" s="61">
        <f t="shared" si="56"/>
        <v>-1</v>
      </c>
      <c r="AO41" s="1">
        <f t="shared" ref="AO41:AO104" ca="1" si="79">AF41+AN41-AM41</f>
        <v>5.651010365011361</v>
      </c>
      <c r="AP41" s="1">
        <f t="shared" ca="1" si="23"/>
        <v>-17.283704988105647</v>
      </c>
      <c r="AQ41" s="61">
        <f t="shared" ca="1" si="57"/>
        <v>0.16388493477078001</v>
      </c>
      <c r="AR41" s="1">
        <f t="shared" si="58"/>
        <v>0</v>
      </c>
      <c r="AS41" s="1">
        <f t="shared" ca="1" si="59"/>
        <v>2.9969382814304972</v>
      </c>
      <c r="AT41" s="61">
        <f t="shared" si="60"/>
        <v>-1</v>
      </c>
      <c r="AU41" s="1">
        <f t="shared" ca="1" si="61"/>
        <v>5.651010365011361</v>
      </c>
      <c r="AV41" s="1">
        <f t="shared" si="62"/>
        <v>-6</v>
      </c>
      <c r="AW41" s="1"/>
      <c r="AX41" s="1">
        <f t="shared" ca="1" si="24"/>
        <v>1.5239052718767874</v>
      </c>
      <c r="AY41" s="1">
        <f ca="1">'Aerodynamics-Flight'!AQ41+X41*RADIANS(AF41+AI41-AH41)*(C41-F41)</f>
        <v>-0.13464943630151635</v>
      </c>
      <c r="AZ41" s="1">
        <f t="shared" ca="1" si="25"/>
        <v>0.1346494363015163</v>
      </c>
      <c r="BA41" s="1">
        <f t="shared" ca="1" si="26"/>
        <v>0</v>
      </c>
      <c r="BB41" s="1">
        <f t="shared" ca="1" si="27"/>
        <v>1.5713900063270689</v>
      </c>
      <c r="BC41" s="1">
        <f t="shared" ca="1" si="28"/>
        <v>-0.13464943630151635</v>
      </c>
      <c r="BD41" s="1">
        <f t="shared" ca="1" si="29"/>
        <v>-8.3446052170032634E-2</v>
      </c>
      <c r="BE41" s="1">
        <f t="shared" ca="1" si="30"/>
        <v>-0.21809548847154897</v>
      </c>
      <c r="BF41" s="1"/>
      <c r="BG41" s="1">
        <f t="shared" ca="1" si="31"/>
        <v>0.53566858191166233</v>
      </c>
      <c r="BH41" s="1">
        <f t="shared" ca="1" si="32"/>
        <v>0.53566858191166233</v>
      </c>
      <c r="BI41" s="1">
        <f t="shared" ca="1" si="8"/>
        <v>0.53566858191166233</v>
      </c>
      <c r="BJ41" s="1">
        <f t="shared" ca="1" si="33"/>
        <v>0.23566858191166229</v>
      </c>
      <c r="BK41" s="8" t="s">
        <v>122</v>
      </c>
      <c r="BL41" s="1">
        <f t="shared" si="63"/>
        <v>0.15</v>
      </c>
      <c r="BM41" s="1">
        <f ca="1">'Aerodynamics-Flight'!F41/ISA!$B$5/('Aerodynamics-Flight'!C41*I41*(J41-C41)*G41)</f>
        <v>18.734907783073215</v>
      </c>
      <c r="BN41" s="1">
        <f t="shared" ca="1" si="34"/>
        <v>0.58260822666905809</v>
      </c>
      <c r="BO41" s="1">
        <f t="shared" ca="1" si="35"/>
        <v>18.734907783073215</v>
      </c>
      <c r="BP41" s="1">
        <f t="shared" ca="1" si="36"/>
        <v>0.58260822666905809</v>
      </c>
      <c r="BQ41" s="1">
        <f t="shared" ca="1" si="9"/>
        <v>0.58260822666905809</v>
      </c>
      <c r="BR41" s="1">
        <f t="shared" ca="1" si="37"/>
        <v>0.28260822666905805</v>
      </c>
      <c r="BS41" s="8" t="s">
        <v>122</v>
      </c>
      <c r="BT41" s="1">
        <f t="shared" si="64"/>
        <v>0</v>
      </c>
      <c r="BU41" s="1">
        <f ca="1">(-'Aerodynamics-Flight'!AQ41+AG41*F41+N41/I41*J41*(Y41*RADIANS(AO41-AL41)+Z41*RADIANS($B$9)))/(AG41+N41/I41*(Y41*RADIANS(AO41-AL41)+Z41*RADIANS($B$9)))</f>
        <v>0.15000000000000005</v>
      </c>
      <c r="BV41" s="1">
        <f t="shared" ca="1" si="38"/>
        <v>0.15000000000000005</v>
      </c>
      <c r="BW41" s="1">
        <f t="shared" si="65"/>
        <v>0.05</v>
      </c>
      <c r="BX41" s="1">
        <f t="shared" ca="1" si="39"/>
        <v>0.20000000000000007</v>
      </c>
      <c r="BY41" s="8" t="s">
        <v>123</v>
      </c>
      <c r="BZ41" s="1">
        <f t="shared" si="10"/>
        <v>0.25</v>
      </c>
      <c r="CA41" s="8" t="s">
        <v>123</v>
      </c>
      <c r="CB41" s="1">
        <f t="shared" ca="1" si="40"/>
        <v>0.38566858191166231</v>
      </c>
      <c r="CC41" s="1">
        <f t="shared" ca="1" si="41"/>
        <v>1</v>
      </c>
      <c r="CE41" s="1">
        <f>'Geometry-Wing'!G41</f>
        <v>0.5</v>
      </c>
      <c r="CF41" s="1">
        <f>'Geometry-Wing'!Q41</f>
        <v>0</v>
      </c>
      <c r="CG41" s="80">
        <f t="shared" ca="1" si="66"/>
        <v>4.3132291336051027</v>
      </c>
      <c r="CH41" s="80">
        <f t="shared" ca="1" si="67"/>
        <v>4.3132291336051027</v>
      </c>
      <c r="CI41" s="9">
        <f t="shared" ca="1" si="11"/>
        <v>1.9506132879535603E-2</v>
      </c>
      <c r="CJ41" s="9">
        <f t="shared" si="12"/>
        <v>-0.10545667752975316</v>
      </c>
      <c r="CK41" s="9">
        <f t="shared" ref="CK41:CK104" ca="1" si="80">CI41+CJ41</f>
        <v>-8.595054465021755E-2</v>
      </c>
      <c r="CL41" s="9">
        <f t="shared" ca="1" si="13"/>
        <v>0.14506536320294117</v>
      </c>
      <c r="CM41" s="23">
        <v>0.04</v>
      </c>
      <c r="CN41" s="8" t="s">
        <v>123</v>
      </c>
      <c r="CO41" s="57">
        <f t="shared" si="68"/>
        <v>0.04</v>
      </c>
      <c r="CP41" s="9">
        <f t="shared" ref="CP41:CP104" ca="1" si="81">CK41+CL41</f>
        <v>5.9114818552723616E-2</v>
      </c>
      <c r="CQ41" s="8" t="s">
        <v>123</v>
      </c>
      <c r="CR41" s="23">
        <v>0.1</v>
      </c>
      <c r="CS41" s="1">
        <f t="shared" ca="1" si="44"/>
        <v>1.0191148185527237</v>
      </c>
      <c r="CT41" s="9">
        <f t="shared" ca="1" si="14"/>
        <v>-1.0168539028574425E-2</v>
      </c>
      <c r="CU41" s="9">
        <f t="shared" ref="CU41:CU104" ca="1" si="82">CT41</f>
        <v>-1.0168539028574425E-2</v>
      </c>
      <c r="CV41" s="9">
        <f t="shared" ca="1" si="15"/>
        <v>-1.0153792848486316E-2</v>
      </c>
      <c r="CW41" s="23">
        <f t="shared" si="69"/>
        <v>-0.05</v>
      </c>
      <c r="CX41" s="8" t="s">
        <v>123</v>
      </c>
      <c r="CY41" s="57">
        <f t="shared" si="72"/>
        <v>-0.02</v>
      </c>
      <c r="CZ41" s="9">
        <f t="shared" ref="CZ41:CZ104" ca="1" si="83">CU41+CV41</f>
        <v>-2.0322331877060743E-2</v>
      </c>
      <c r="DA41" s="8" t="s">
        <v>123</v>
      </c>
      <c r="DB41" s="23">
        <f t="shared" si="70"/>
        <v>-0.02</v>
      </c>
      <c r="DC41" s="1">
        <f t="shared" ca="1" si="47"/>
        <v>1.0003223318770607</v>
      </c>
      <c r="DD41" s="1">
        <f t="shared" ca="1" si="48"/>
        <v>1.0003223318770607</v>
      </c>
      <c r="DF41">
        <f t="shared" si="71"/>
        <v>11.53695903281549</v>
      </c>
      <c r="DG41" s="1">
        <f ca="1">-(V41*CK41+S41*CU41)/(V41*0+S41*'Control-Roll'!AH41)*DF41</f>
        <v>0.76856823114661144</v>
      </c>
      <c r="DH41" s="1">
        <f ca="1">-((CK41-CU41)/(T41/(I41*H41)*(S41+V41)*AB41)-AA41/AB41)*DF41-((0-'Control-Roll'!AH41)/(T41/(I41*H41)*(S41+V41)*AB41))*DG41</f>
        <v>33.543538942589919</v>
      </c>
      <c r="DL41" s="1">
        <f t="shared" ca="1" si="73"/>
        <v>7.1715352517071054</v>
      </c>
      <c r="DM41" s="1">
        <f t="shared" ca="1" si="74"/>
        <v>-1.9034717173713998E-2</v>
      </c>
    </row>
    <row r="42" spans="2:117" x14ac:dyDescent="0.25">
      <c r="B42" s="1">
        <f t="shared" si="16"/>
        <v>0.2</v>
      </c>
      <c r="C42" s="1">
        <f>Weight!G42</f>
        <v>0.25</v>
      </c>
      <c r="D42" s="1">
        <f t="shared" si="17"/>
        <v>0.30000000000000004</v>
      </c>
      <c r="F42" s="1">
        <f>'Geometry-Wing'!T42</f>
        <v>0.25</v>
      </c>
      <c r="G42" s="1">
        <f>'Geometry-Wing'!C42</f>
        <v>0.30481432099438527</v>
      </c>
      <c r="H42" s="1">
        <f>'Geometry-Wing'!D42</f>
        <v>3</v>
      </c>
      <c r="I42" s="1">
        <f t="shared" si="75"/>
        <v>0.91444296298315586</v>
      </c>
      <c r="J42" s="1">
        <f>'Aerodynamics-Flight'!T42</f>
        <v>4.8429600532968005</v>
      </c>
      <c r="K42" s="80">
        <f t="shared" ca="1" si="50"/>
        <v>0.50917463698994447</v>
      </c>
      <c r="L42" s="80">
        <f t="shared" ca="1" si="51"/>
        <v>0.50917463698994447</v>
      </c>
      <c r="M42" s="1">
        <f t="shared" si="2"/>
        <v>1.4</v>
      </c>
      <c r="N42" s="1">
        <f ca="1">'Geometry-Tail'!E42*0+K42*I42*G42/M42</f>
        <v>0.10137496479873467</v>
      </c>
      <c r="O42" s="1">
        <f t="shared" ca="1" si="3"/>
        <v>3.04124894396204E-2</v>
      </c>
      <c r="P42" s="1">
        <f>'Geometry-Tail'!W42</f>
        <v>4.8429600532968005</v>
      </c>
      <c r="Q42" s="80">
        <f t="shared" ca="1" si="52"/>
        <v>3.9906206049449611E-2</v>
      </c>
      <c r="R42" s="80">
        <f t="shared" ca="1" si="53"/>
        <v>3.9906206049449611E-2</v>
      </c>
      <c r="S42" s="1">
        <f t="shared" si="4"/>
        <v>1.4</v>
      </c>
      <c r="T42" s="1">
        <f ca="1">'Geometry-Tail'!AD42*0+Q42*I42*H42/S42</f>
        <v>7.8197034217017958E-2</v>
      </c>
      <c r="U42" s="1">
        <f t="shared" ca="1" si="5"/>
        <v>2.3459110265105387E-2</v>
      </c>
      <c r="V42" s="1">
        <f ca="1">SQRT(T42*'Geometry-Tail'!R42/'Geometry-Tail'!AC42)/2</f>
        <v>9.7992447501021596E-2</v>
      </c>
      <c r="X42" s="1">
        <f ca="1">'Aerodynamics-Flight'!CS42</f>
        <v>4.8918398413171991</v>
      </c>
      <c r="Y42" s="1">
        <f>'Aerodynamics-Flight'!CV42</f>
        <v>3.9709114397548211</v>
      </c>
      <c r="Z42" s="1">
        <f t="shared" si="6"/>
        <v>2.1749577694090316</v>
      </c>
      <c r="AA42" s="1">
        <f ca="1">'Aerodynamics-Flight'!CZ42</f>
        <v>3.6351579757590589</v>
      </c>
      <c r="AB42" s="1">
        <f t="shared" ca="1" si="7"/>
        <v>1.9910580234180542</v>
      </c>
      <c r="AD42" s="1">
        <f ca="1">4.44*((1/'Geometry-Wing'!F42-1/(1+'Geometry-Wing'!F42^1.7))*(10-3*CE42)/7*((1-ABS($B$7*G42/H42))/(2*(J42-F42)*G42/H42)^(1/3))*SQRT(COS(RADIANS(CF42))))^1.19</f>
        <v>0.26293663661715683</v>
      </c>
      <c r="AE42" s="1">
        <f t="shared" ca="1" si="76"/>
        <v>0.73706336338284317</v>
      </c>
      <c r="AF42" s="61">
        <f t="shared" ca="1" si="19"/>
        <v>8.823175487440011</v>
      </c>
      <c r="AG42" s="1">
        <f ca="1">'Aerodynamics-Flight'!AI42</f>
        <v>1.4832154472258816</v>
      </c>
      <c r="AH42" s="1">
        <f ca="1">'Airfoil-Flight'!K42</f>
        <v>-6.7990173870857573</v>
      </c>
      <c r="AI42" s="61">
        <f t="shared" si="54"/>
        <v>1.75</v>
      </c>
      <c r="AJ42" s="1">
        <f t="shared" ca="1" si="77"/>
        <v>10.573175487440011</v>
      </c>
      <c r="AK42" s="61">
        <f ca="1">'Aerodynamics-Flight'!AR42</f>
        <v>-0.26465740450333758</v>
      </c>
      <c r="AL42" s="1">
        <f t="shared" si="55"/>
        <v>0</v>
      </c>
      <c r="AM42" s="1">
        <f t="shared" ca="1" si="78"/>
        <v>2.7800752010304444</v>
      </c>
      <c r="AN42" s="61">
        <f t="shared" si="56"/>
        <v>-1</v>
      </c>
      <c r="AO42" s="1">
        <f t="shared" ca="1" si="79"/>
        <v>5.0431002864095671</v>
      </c>
      <c r="AP42" s="1">
        <f t="shared" ca="1" si="23"/>
        <v>-16.179374794768513</v>
      </c>
      <c r="AQ42" s="61">
        <f t="shared" ca="1" si="57"/>
        <v>0.12175343562761995</v>
      </c>
      <c r="AR42" s="1">
        <f t="shared" si="58"/>
        <v>0</v>
      </c>
      <c r="AS42" s="1">
        <f t="shared" ca="1" si="59"/>
        <v>2.7800752010304444</v>
      </c>
      <c r="AT42" s="61">
        <f t="shared" si="60"/>
        <v>-1</v>
      </c>
      <c r="AU42" s="1">
        <f t="shared" ca="1" si="61"/>
        <v>5.0431002864095671</v>
      </c>
      <c r="AV42" s="1">
        <f t="shared" si="62"/>
        <v>-6</v>
      </c>
      <c r="AW42" s="1"/>
      <c r="AX42" s="1">
        <f t="shared" ca="1" si="24"/>
        <v>1.4538755800593992</v>
      </c>
      <c r="AY42" s="1">
        <f ca="1">'Aerodynamics-Flight'!AQ42+X42*RADIANS(AF42+AI42-AH42)*(C42-F42)</f>
        <v>-0.13475683786468784</v>
      </c>
      <c r="AZ42" s="1">
        <f t="shared" ca="1" si="25"/>
        <v>0.13475683786468778</v>
      </c>
      <c r="BA42" s="1">
        <f t="shared" ca="1" si="26"/>
        <v>0</v>
      </c>
      <c r="BB42" s="1">
        <f t="shared" ca="1" si="27"/>
        <v>1.496713008856855</v>
      </c>
      <c r="BC42" s="1">
        <f t="shared" ca="1" si="28"/>
        <v>-0.13475683786468784</v>
      </c>
      <c r="BD42" s="1">
        <f t="shared" ca="1" si="29"/>
        <v>-6.1993761387971962E-2</v>
      </c>
      <c r="BE42" s="1">
        <f t="shared" ca="1" si="30"/>
        <v>-0.19675059925265981</v>
      </c>
      <c r="BF42" s="1"/>
      <c r="BG42" s="1">
        <f t="shared" ca="1" si="31"/>
        <v>0.53569243866103045</v>
      </c>
      <c r="BH42" s="1">
        <f t="shared" ca="1" si="32"/>
        <v>0.53569243866103045</v>
      </c>
      <c r="BI42" s="1">
        <f t="shared" ca="1" si="8"/>
        <v>0.53569243866103045</v>
      </c>
      <c r="BJ42" s="1">
        <f t="shared" ca="1" si="33"/>
        <v>0.2356924386610304</v>
      </c>
      <c r="BK42" s="8" t="s">
        <v>122</v>
      </c>
      <c r="BL42" s="1">
        <f t="shared" si="63"/>
        <v>0.15</v>
      </c>
      <c r="BM42" s="1">
        <f ca="1">'Aerodynamics-Flight'!F42/ISA!$B$5/('Aerodynamics-Flight'!C42*I42*(J42-C42)*G42)</f>
        <v>18.734907783073215</v>
      </c>
      <c r="BN42" s="1">
        <f t="shared" ca="1" si="34"/>
        <v>0.58263156628484791</v>
      </c>
      <c r="BO42" s="1">
        <f t="shared" ca="1" si="35"/>
        <v>18.734907783073215</v>
      </c>
      <c r="BP42" s="1">
        <f t="shared" ca="1" si="36"/>
        <v>0.58263156628484791</v>
      </c>
      <c r="BQ42" s="1">
        <f t="shared" ca="1" si="9"/>
        <v>0.58263156628484791</v>
      </c>
      <c r="BR42" s="1">
        <f t="shared" ca="1" si="37"/>
        <v>0.28263156628484787</v>
      </c>
      <c r="BS42" s="8" t="s">
        <v>122</v>
      </c>
      <c r="BT42" s="1">
        <f t="shared" si="64"/>
        <v>0</v>
      </c>
      <c r="BU42" s="1">
        <f ca="1">(-'Aerodynamics-Flight'!AQ42+AG42*F42+N42/I42*J42*(Y42*RADIANS(AO42-AL42)+Z42*RADIANS($B$9)))/(AG42+N42/I42*(Y42*RADIANS(AO42-AL42)+Z42*RADIANS($B$9)))</f>
        <v>0.12966298604589657</v>
      </c>
      <c r="BV42" s="1">
        <f t="shared" ca="1" si="38"/>
        <v>0.12966298604589657</v>
      </c>
      <c r="BW42" s="1">
        <f t="shared" si="65"/>
        <v>0.05</v>
      </c>
      <c r="BX42" s="1">
        <f t="shared" ca="1" si="39"/>
        <v>0.17966298604589659</v>
      </c>
      <c r="BY42" s="8" t="s">
        <v>123</v>
      </c>
      <c r="BZ42" s="1">
        <f t="shared" si="10"/>
        <v>0.25</v>
      </c>
      <c r="CA42" s="8" t="s">
        <v>123</v>
      </c>
      <c r="CB42" s="1">
        <f t="shared" ca="1" si="40"/>
        <v>0.38569243866103042</v>
      </c>
      <c r="CC42" s="1">
        <f t="shared" ca="1" si="41"/>
        <v>1.0203370139541035</v>
      </c>
      <c r="CE42" s="1">
        <f>'Geometry-Wing'!G42</f>
        <v>0.5</v>
      </c>
      <c r="CF42" s="1">
        <f>'Geometry-Wing'!Q42</f>
        <v>0</v>
      </c>
      <c r="CG42" s="80">
        <f t="shared" ca="1" si="66"/>
        <v>4.3132291336051027</v>
      </c>
      <c r="CH42" s="80">
        <f t="shared" ca="1" si="67"/>
        <v>4.3132291336051027</v>
      </c>
      <c r="CI42" s="9">
        <f t="shared" ca="1" si="11"/>
        <v>1.7787410523552712E-2</v>
      </c>
      <c r="CJ42" s="9">
        <f t="shared" si="12"/>
        <v>-0.10545667752975316</v>
      </c>
      <c r="CK42" s="9">
        <f t="shared" ca="1" si="80"/>
        <v>-8.7669267006200452E-2</v>
      </c>
      <c r="CL42" s="9">
        <f t="shared" ca="1" si="13"/>
        <v>0.14506536320294117</v>
      </c>
      <c r="CM42" s="23">
        <v>0.04</v>
      </c>
      <c r="CN42" s="8" t="s">
        <v>123</v>
      </c>
      <c r="CO42" s="57">
        <f t="shared" si="68"/>
        <v>0.04</v>
      </c>
      <c r="CP42" s="9">
        <f t="shared" ca="1" si="81"/>
        <v>5.7396096196740715E-2</v>
      </c>
      <c r="CQ42" s="8" t="s">
        <v>123</v>
      </c>
      <c r="CR42" s="23">
        <v>0.1</v>
      </c>
      <c r="CS42" s="1">
        <f t="shared" ca="1" si="44"/>
        <v>1.0173960961967408</v>
      </c>
      <c r="CT42" s="9">
        <f t="shared" ca="1" si="14"/>
        <v>-1.0161251517710593E-2</v>
      </c>
      <c r="CU42" s="9">
        <f t="shared" ca="1" si="82"/>
        <v>-1.0161251517710593E-2</v>
      </c>
      <c r="CV42" s="9">
        <f t="shared" ca="1" si="15"/>
        <v>-1.0153792848486316E-2</v>
      </c>
      <c r="CW42" s="23">
        <f t="shared" si="69"/>
        <v>-0.05</v>
      </c>
      <c r="CX42" s="8" t="s">
        <v>123</v>
      </c>
      <c r="CY42" s="57">
        <f t="shared" si="72"/>
        <v>-0.02</v>
      </c>
      <c r="CZ42" s="9">
        <f t="shared" ca="1" si="83"/>
        <v>-2.031504436619691E-2</v>
      </c>
      <c r="DA42" s="8" t="s">
        <v>123</v>
      </c>
      <c r="DB42" s="23">
        <f t="shared" si="70"/>
        <v>-0.02</v>
      </c>
      <c r="DC42" s="1">
        <f t="shared" ca="1" si="47"/>
        <v>1.000315044366197</v>
      </c>
      <c r="DD42" s="1">
        <f t="shared" ca="1" si="48"/>
        <v>1.000315044366197</v>
      </c>
      <c r="DF42">
        <f t="shared" si="71"/>
        <v>11.53695903281549</v>
      </c>
      <c r="DG42" s="1">
        <f ca="1">-(V42*CK42+S42*CU42)/(V42*0+S42*'Control-Roll'!AH42)*DF42</f>
        <v>0.77400390270331265</v>
      </c>
      <c r="DH42" s="1">
        <f ca="1">-((CK42-CU42)/(T42/(I42*H42)*(S42+V42)*AB42)-AA42/AB42)*DF42-((0-'Control-Roll'!AH42)/(T42/(I42*H42)*(S42+V42)*AB42))*DG42</f>
        <v>33.793097645344091</v>
      </c>
      <c r="DL42" s="1">
        <f t="shared" ca="1" si="73"/>
        <v>6.3446128189169126</v>
      </c>
      <c r="DM42" s="1">
        <f t="shared" ca="1" si="74"/>
        <v>2.4734760656158392E-3</v>
      </c>
    </row>
    <row r="43" spans="2:117" x14ac:dyDescent="0.25">
      <c r="B43" s="1">
        <f t="shared" si="16"/>
        <v>0.2</v>
      </c>
      <c r="C43" s="1">
        <f>Weight!G43</f>
        <v>0.25</v>
      </c>
      <c r="D43" s="1">
        <f t="shared" si="17"/>
        <v>0.30000000000000004</v>
      </c>
      <c r="F43" s="1">
        <f>'Geometry-Wing'!T43</f>
        <v>0.25</v>
      </c>
      <c r="G43" s="1">
        <f>'Geometry-Wing'!C43</f>
        <v>0.30481432099438527</v>
      </c>
      <c r="H43" s="1">
        <f>'Geometry-Wing'!D43</f>
        <v>3</v>
      </c>
      <c r="I43" s="1">
        <f t="shared" si="75"/>
        <v>0.91444296298315586</v>
      </c>
      <c r="J43" s="1">
        <f>'Aerodynamics-Flight'!T43</f>
        <v>4.8429600532968005</v>
      </c>
      <c r="K43" s="80">
        <f t="shared" ca="1" si="50"/>
        <v>0.50917463698994447</v>
      </c>
      <c r="L43" s="80">
        <f t="shared" ca="1" si="51"/>
        <v>0.50917463698994447</v>
      </c>
      <c r="M43" s="1">
        <f t="shared" si="2"/>
        <v>1.4</v>
      </c>
      <c r="N43" s="1">
        <f ca="1">'Geometry-Tail'!E43*0+K43*I43*G43/M43</f>
        <v>0.10137496479873467</v>
      </c>
      <c r="O43" s="1">
        <f t="shared" ca="1" si="3"/>
        <v>3.04124894396204E-2</v>
      </c>
      <c r="P43" s="1">
        <f>'Geometry-Tail'!W43</f>
        <v>4.8429600532968005</v>
      </c>
      <c r="Q43" s="80">
        <f t="shared" ca="1" si="52"/>
        <v>3.9906206049449611E-2</v>
      </c>
      <c r="R43" s="80">
        <f t="shared" ca="1" si="53"/>
        <v>3.9906206049449611E-2</v>
      </c>
      <c r="S43" s="1">
        <f t="shared" si="4"/>
        <v>1.4</v>
      </c>
      <c r="T43" s="1">
        <f ca="1">'Geometry-Tail'!AD43*0+Q43*I43*H43/S43</f>
        <v>7.8197034217017958E-2</v>
      </c>
      <c r="U43" s="1">
        <f t="shared" ca="1" si="5"/>
        <v>2.3459110265105387E-2</v>
      </c>
      <c r="V43" s="1">
        <f ca="1">SQRT(T43*'Geometry-Tail'!R43/'Geometry-Tail'!AC43)/2</f>
        <v>9.7992447501021596E-2</v>
      </c>
      <c r="X43" s="1">
        <f ca="1">'Aerodynamics-Flight'!CS43</f>
        <v>4.8913825678741603</v>
      </c>
      <c r="Y43" s="1">
        <f>'Aerodynamics-Flight'!CV43</f>
        <v>3.9709114397548211</v>
      </c>
      <c r="Z43" s="1">
        <f t="shared" si="6"/>
        <v>2.1749577694090316</v>
      </c>
      <c r="AA43" s="1">
        <f ca="1">'Aerodynamics-Flight'!CZ43</f>
        <v>3.6351579757590589</v>
      </c>
      <c r="AB43" s="1">
        <f t="shared" ca="1" si="7"/>
        <v>1.9910580234180542</v>
      </c>
      <c r="AD43" s="1">
        <f ca="1">4.44*((1/'Geometry-Wing'!F43-1/(1+'Geometry-Wing'!F43^1.7))*(10-3*CE43)/7*((1-ABS($B$7*G43/H43))/(2*(J43-F43)*G43/H43)^(1/3))*SQRT(COS(RADIANS(CF43))))^1.19</f>
        <v>0.26293663661715683</v>
      </c>
      <c r="AE43" s="1">
        <f t="shared" ca="1" si="76"/>
        <v>0.73706336338284317</v>
      </c>
      <c r="AF43" s="61">
        <f t="shared" ca="1" si="19"/>
        <v>7.9977125704675842</v>
      </c>
      <c r="AG43" s="1">
        <f ca="1">'Aerodynamics-Flight'!AI43</f>
        <v>1.4131843808386251</v>
      </c>
      <c r="AH43" s="1">
        <f ca="1">'Airfoil-Flight'!K43</f>
        <v>-6.8057872983949972</v>
      </c>
      <c r="AI43" s="61">
        <f t="shared" si="54"/>
        <v>1.75</v>
      </c>
      <c r="AJ43" s="1">
        <f t="shared" ca="1" si="77"/>
        <v>9.7477125704675842</v>
      </c>
      <c r="AK43" s="61">
        <f ca="1">'Aerodynamics-Flight'!AR43</f>
        <v>-0.26487901722752955</v>
      </c>
      <c r="AL43" s="1">
        <f t="shared" si="55"/>
        <v>0</v>
      </c>
      <c r="AM43" s="1">
        <f t="shared" ca="1" si="78"/>
        <v>2.5630307579895271</v>
      </c>
      <c r="AN43" s="61">
        <f t="shared" si="56"/>
        <v>-1</v>
      </c>
      <c r="AO43" s="1">
        <f t="shared" ca="1" si="79"/>
        <v>4.4346818124780576</v>
      </c>
      <c r="AP43" s="1">
        <f t="shared" ca="1" si="23"/>
        <v>-15.074397751851857</v>
      </c>
      <c r="AQ43" s="61">
        <f t="shared" ca="1" si="57"/>
        <v>7.9586701902648799E-2</v>
      </c>
      <c r="AR43" s="1">
        <f t="shared" si="58"/>
        <v>0</v>
      </c>
      <c r="AS43" s="1">
        <f t="shared" ca="1" si="59"/>
        <v>2.5630307579895271</v>
      </c>
      <c r="AT43" s="61">
        <f t="shared" si="60"/>
        <v>-1</v>
      </c>
      <c r="AU43" s="1">
        <f t="shared" ca="1" si="61"/>
        <v>4.4346818124780576</v>
      </c>
      <c r="AV43" s="1">
        <f t="shared" si="62"/>
        <v>-6</v>
      </c>
      <c r="AW43" s="1"/>
      <c r="AX43" s="1">
        <f t="shared" ca="1" si="24"/>
        <v>1.3838199457296647</v>
      </c>
      <c r="AY43" s="1">
        <f ca="1">'Aerodynamics-Flight'!AQ43+X43*RADIANS(AF43+AI43-AH43)*(C43-F43)</f>
        <v>-0.13486967744308062</v>
      </c>
      <c r="AZ43" s="1">
        <f t="shared" ca="1" si="25"/>
        <v>0.13486967744308062</v>
      </c>
      <c r="BA43" s="1">
        <f t="shared" ca="1" si="26"/>
        <v>0</v>
      </c>
      <c r="BB43" s="1">
        <f t="shared" ca="1" si="27"/>
        <v>1.4220073467647973</v>
      </c>
      <c r="BC43" s="1">
        <f t="shared" ca="1" si="28"/>
        <v>-0.13486967744308062</v>
      </c>
      <c r="BD43" s="1">
        <f t="shared" ca="1" si="29"/>
        <v>-4.0523530050508128E-2</v>
      </c>
      <c r="BE43" s="1">
        <f t="shared" ca="1" si="30"/>
        <v>-0.17539320749358875</v>
      </c>
      <c r="BF43" s="1"/>
      <c r="BG43" s="1">
        <f t="shared" ca="1" si="31"/>
        <v>0.53571748531734587</v>
      </c>
      <c r="BH43" s="1">
        <f t="shared" ca="1" si="32"/>
        <v>0.53571748531734587</v>
      </c>
      <c r="BI43" s="1">
        <f t="shared" ca="1" si="8"/>
        <v>0.53571748531734587</v>
      </c>
      <c r="BJ43" s="1">
        <f t="shared" ca="1" si="33"/>
        <v>0.23571748531734582</v>
      </c>
      <c r="BK43" s="8" t="s">
        <v>122</v>
      </c>
      <c r="BL43" s="1">
        <f t="shared" si="63"/>
        <v>0.15</v>
      </c>
      <c r="BM43" s="1">
        <f ca="1">'Aerodynamics-Flight'!F43/ISA!$B$5/('Aerodynamics-Flight'!C43*I43*(J43-C43)*G43)</f>
        <v>18.734907783073215</v>
      </c>
      <c r="BN43" s="1">
        <f t="shared" ca="1" si="34"/>
        <v>0.58265607001746167</v>
      </c>
      <c r="BO43" s="1">
        <f t="shared" ca="1" si="35"/>
        <v>18.734907783073215</v>
      </c>
      <c r="BP43" s="1">
        <f t="shared" ca="1" si="36"/>
        <v>0.58265607001746167</v>
      </c>
      <c r="BQ43" s="1">
        <f t="shared" ca="1" si="9"/>
        <v>0.58265607001746167</v>
      </c>
      <c r="BR43" s="1">
        <f t="shared" ca="1" si="37"/>
        <v>0.28265607001746162</v>
      </c>
      <c r="BS43" s="8" t="s">
        <v>122</v>
      </c>
      <c r="BT43" s="1">
        <f t="shared" si="64"/>
        <v>0</v>
      </c>
      <c r="BU43" s="1">
        <f ca="1">(-'Aerodynamics-Flight'!AQ43+AG43*F43+N43/I43*J43*(Y43*RADIANS(AO43-AL43)+Z43*RADIANS($B$9)))/(AG43+N43/I43*(Y43*RADIANS(AO43-AL43)+Z43*RADIANS($B$9)))</f>
        <v>0.10705038761506569</v>
      </c>
      <c r="BV43" s="1">
        <f t="shared" ca="1" si="38"/>
        <v>0.10705038761506569</v>
      </c>
      <c r="BW43" s="1">
        <f t="shared" si="65"/>
        <v>0.05</v>
      </c>
      <c r="BX43" s="1">
        <f t="shared" ca="1" si="39"/>
        <v>0.15705038761506568</v>
      </c>
      <c r="BY43" s="8" t="s">
        <v>123</v>
      </c>
      <c r="BZ43" s="1">
        <f t="shared" si="10"/>
        <v>0.25</v>
      </c>
      <c r="CA43" s="8" t="s">
        <v>123</v>
      </c>
      <c r="CB43" s="1">
        <f t="shared" ca="1" si="40"/>
        <v>0.38571748531734584</v>
      </c>
      <c r="CC43" s="1">
        <f t="shared" ca="1" si="41"/>
        <v>1.0429496123849344</v>
      </c>
      <c r="CE43" s="1">
        <f>'Geometry-Wing'!G43</f>
        <v>0.5</v>
      </c>
      <c r="CF43" s="1">
        <f>'Geometry-Wing'!Q43</f>
        <v>0</v>
      </c>
      <c r="CG43" s="80">
        <f t="shared" ca="1" si="66"/>
        <v>4.3132291336051027</v>
      </c>
      <c r="CH43" s="80">
        <f t="shared" ca="1" si="67"/>
        <v>4.3132291336051027</v>
      </c>
      <c r="CI43" s="9">
        <f t="shared" ca="1" si="11"/>
        <v>1.6147374070141732E-2</v>
      </c>
      <c r="CJ43" s="9">
        <f t="shared" si="12"/>
        <v>-0.10545667752975316</v>
      </c>
      <c r="CK43" s="9">
        <f t="shared" ca="1" si="80"/>
        <v>-8.9309303459611425E-2</v>
      </c>
      <c r="CL43" s="9">
        <f t="shared" ca="1" si="13"/>
        <v>0.14506536320294117</v>
      </c>
      <c r="CM43" s="23">
        <v>0.04</v>
      </c>
      <c r="CN43" s="8" t="s">
        <v>123</v>
      </c>
      <c r="CO43" s="57">
        <f t="shared" si="68"/>
        <v>0.04</v>
      </c>
      <c r="CP43" s="9">
        <f t="shared" ca="1" si="81"/>
        <v>5.5756059743329742E-2</v>
      </c>
      <c r="CQ43" s="8" t="s">
        <v>123</v>
      </c>
      <c r="CR43" s="23">
        <v>0.1</v>
      </c>
      <c r="CS43" s="1">
        <f t="shared" ca="1" si="44"/>
        <v>1.0157560597433297</v>
      </c>
      <c r="CT43" s="9">
        <f t="shared" ca="1" si="14"/>
        <v>-1.0153601836032269E-2</v>
      </c>
      <c r="CU43" s="9">
        <f t="shared" ca="1" si="82"/>
        <v>-1.0153601836032269E-2</v>
      </c>
      <c r="CV43" s="9">
        <f t="shared" ca="1" si="15"/>
        <v>-1.0153792848486316E-2</v>
      </c>
      <c r="CW43" s="23">
        <f t="shared" si="69"/>
        <v>-0.05</v>
      </c>
      <c r="CX43" s="8" t="s">
        <v>123</v>
      </c>
      <c r="CY43" s="57">
        <f t="shared" si="72"/>
        <v>-0.02</v>
      </c>
      <c r="CZ43" s="9">
        <f t="shared" ca="1" si="83"/>
        <v>-2.0307394684518587E-2</v>
      </c>
      <c r="DA43" s="8" t="s">
        <v>123</v>
      </c>
      <c r="DB43" s="23">
        <f t="shared" si="70"/>
        <v>-0.02</v>
      </c>
      <c r="DC43" s="1">
        <f t="shared" ca="1" si="47"/>
        <v>1.0003073946845187</v>
      </c>
      <c r="DD43" s="1">
        <f t="shared" ca="1" si="48"/>
        <v>1.0003073946845187</v>
      </c>
      <c r="DF43">
        <f t="shared" si="71"/>
        <v>11.53695903281549</v>
      </c>
      <c r="DG43" s="1">
        <f ca="1">-(V43*CK43+S43*CU43)/(V43*0+S43*'Control-Roll'!AH43)*DF43</f>
        <v>0.77916520068512141</v>
      </c>
      <c r="DH43" s="1">
        <f ca="1">-((CK43-CU43)/(T43/(I43*H43)*(S43+V43)*AB43)-AA43/AB43)*DF43-((0-'Control-Roll'!AH43)/(T43/(I43*H43)*(S43+V43)*AB43))*DG43</f>
        <v>34.031231145125531</v>
      </c>
      <c r="DL43" s="1">
        <f t="shared" ca="1" si="73"/>
        <v>5.5169070864654541</v>
      </c>
      <c r="DM43" s="1">
        <f t="shared" ca="1" si="74"/>
        <v>2.4002042873022624E-2</v>
      </c>
    </row>
    <row r="44" spans="2:117" x14ac:dyDescent="0.25">
      <c r="B44" s="1">
        <f t="shared" si="16"/>
        <v>0.2</v>
      </c>
      <c r="C44" s="1">
        <f>Weight!G44</f>
        <v>0.25</v>
      </c>
      <c r="D44" s="1">
        <f t="shared" si="17"/>
        <v>0.30000000000000004</v>
      </c>
      <c r="F44" s="1">
        <f>'Geometry-Wing'!T44</f>
        <v>0.25</v>
      </c>
      <c r="G44" s="1">
        <f>'Geometry-Wing'!C44</f>
        <v>0.30481432099438527</v>
      </c>
      <c r="H44" s="1">
        <f>'Geometry-Wing'!D44</f>
        <v>3</v>
      </c>
      <c r="I44" s="1">
        <f t="shared" si="75"/>
        <v>0.91444296298315586</v>
      </c>
      <c r="J44" s="1">
        <f>'Aerodynamics-Flight'!T44</f>
        <v>4.8429600532968005</v>
      </c>
      <c r="K44" s="80">
        <f t="shared" ca="1" si="50"/>
        <v>0.50917463698994447</v>
      </c>
      <c r="L44" s="80">
        <f t="shared" ca="1" si="51"/>
        <v>0.50917463698994447</v>
      </c>
      <c r="M44" s="1">
        <f t="shared" si="2"/>
        <v>1.4</v>
      </c>
      <c r="N44" s="1">
        <f ca="1">'Geometry-Tail'!E44*0+K44*I44*G44/M44</f>
        <v>0.10137496479873467</v>
      </c>
      <c r="O44" s="1">
        <f t="shared" ca="1" si="3"/>
        <v>3.04124894396204E-2</v>
      </c>
      <c r="P44" s="1">
        <f>'Geometry-Tail'!W44</f>
        <v>4.8429600532968005</v>
      </c>
      <c r="Q44" s="80">
        <f t="shared" ca="1" si="52"/>
        <v>3.9906206049449611E-2</v>
      </c>
      <c r="R44" s="80">
        <f t="shared" ca="1" si="53"/>
        <v>3.9906206049449611E-2</v>
      </c>
      <c r="S44" s="1">
        <f t="shared" si="4"/>
        <v>1.4</v>
      </c>
      <c r="T44" s="1">
        <f ca="1">'Geometry-Tail'!AD44*0+Q44*I44*H44/S44</f>
        <v>7.8197034217017958E-2</v>
      </c>
      <c r="U44" s="1">
        <f t="shared" ca="1" si="5"/>
        <v>2.3459110265105387E-2</v>
      </c>
      <c r="V44" s="1">
        <f ca="1">SQRT(T44*'Geometry-Tail'!R44/'Geometry-Tail'!AC44)/2</f>
        <v>9.7992447501021596E-2</v>
      </c>
      <c r="X44" s="1">
        <f ca="1">'Aerodynamics-Flight'!CS44</f>
        <v>4.8909013948928752</v>
      </c>
      <c r="Y44" s="1">
        <f>'Aerodynamics-Flight'!CV44</f>
        <v>3.9709114397548211</v>
      </c>
      <c r="Z44" s="1">
        <f t="shared" si="6"/>
        <v>2.1749577694090316</v>
      </c>
      <c r="AA44" s="1">
        <f ca="1">'Aerodynamics-Flight'!CZ44</f>
        <v>3.6351579757590589</v>
      </c>
      <c r="AB44" s="1">
        <f t="shared" ca="1" si="7"/>
        <v>1.9910580234180542</v>
      </c>
      <c r="AD44" s="1">
        <f ca="1">4.44*((1/'Geometry-Wing'!F44-1/(1+'Geometry-Wing'!F44^1.7))*(10-3*CE44)/7*((1-ABS($B$7*G44/H44))/(2*(J44-F44)*G44/H44)^(1/3))*SQRT(COS(RADIANS(CF44))))^1.19</f>
        <v>0.26293663661715683</v>
      </c>
      <c r="AE44" s="1">
        <f t="shared" ca="1" si="76"/>
        <v>0.73706336338284317</v>
      </c>
      <c r="AF44" s="61">
        <f t="shared" ca="1" si="19"/>
        <v>7.1715352517071054</v>
      </c>
      <c r="AG44" s="1">
        <f ca="1">'Aerodynamics-Flight'!AI44</f>
        <v>1.343129708026259</v>
      </c>
      <c r="AH44" s="1">
        <f ca="1">'Airfoil-Flight'!K44</f>
        <v>-6.8129188693473495</v>
      </c>
      <c r="AI44" s="61">
        <f t="shared" si="54"/>
        <v>1.75</v>
      </c>
      <c r="AJ44" s="1">
        <f t="shared" ca="1" si="77"/>
        <v>8.9215352517071054</v>
      </c>
      <c r="AK44" s="61">
        <f ca="1">'Aerodynamics-Flight'!AR44</f>
        <v>-0.26511243096291243</v>
      </c>
      <c r="AL44" s="1">
        <f t="shared" si="55"/>
        <v>0</v>
      </c>
      <c r="AM44" s="1">
        <f t="shared" ca="1" si="78"/>
        <v>2.3457984725452659</v>
      </c>
      <c r="AN44" s="61">
        <f t="shared" si="56"/>
        <v>-1</v>
      </c>
      <c r="AO44" s="1">
        <f t="shared" ca="1" si="79"/>
        <v>3.8257367791618395</v>
      </c>
      <c r="AP44" s="1">
        <f t="shared" ca="1" si="23"/>
        <v>-13.968770226167614</v>
      </c>
      <c r="AQ44" s="61">
        <f t="shared" ca="1" si="57"/>
        <v>3.7383474727335914E-2</v>
      </c>
      <c r="AR44" s="1">
        <f t="shared" si="58"/>
        <v>0</v>
      </c>
      <c r="AS44" s="1">
        <f t="shared" ca="1" si="59"/>
        <v>2.3457984725452659</v>
      </c>
      <c r="AT44" s="61">
        <f t="shared" si="60"/>
        <v>-1</v>
      </c>
      <c r="AU44" s="1">
        <f t="shared" ca="1" si="61"/>
        <v>3.8257367791618395</v>
      </c>
      <c r="AV44" s="1">
        <f t="shared" si="62"/>
        <v>-6</v>
      </c>
      <c r="AW44" s="1"/>
      <c r="AX44" s="1">
        <f t="shared" ca="1" si="24"/>
        <v>1.3137393967170699</v>
      </c>
      <c r="AY44" s="1">
        <f ca="1">'Aerodynamics-Flight'!AQ44+X44*RADIANS(AF44+AI44-AH44)*(C44-F44)</f>
        <v>-0.13498852579706266</v>
      </c>
      <c r="AZ44" s="1">
        <f t="shared" ca="1" si="25"/>
        <v>0.13498852579706272</v>
      </c>
      <c r="BA44" s="1">
        <f t="shared" ca="1" si="26"/>
        <v>0</v>
      </c>
      <c r="BB44" s="1">
        <f t="shared" ca="1" si="27"/>
        <v>1.3472740325909918</v>
      </c>
      <c r="BC44" s="1">
        <f t="shared" ca="1" si="28"/>
        <v>-0.13498852579706266</v>
      </c>
      <c r="BD44" s="1">
        <f t="shared" ca="1" si="29"/>
        <v>-1.9034717173713998E-2</v>
      </c>
      <c r="BE44" s="1">
        <f t="shared" ca="1" si="30"/>
        <v>-0.15402324297077666</v>
      </c>
      <c r="BF44" s="1"/>
      <c r="BG44" s="1">
        <f t="shared" ca="1" si="31"/>
        <v>0.53574384578733292</v>
      </c>
      <c r="BH44" s="1">
        <f t="shared" ca="1" si="32"/>
        <v>0.53574384578733292</v>
      </c>
      <c r="BI44" s="1">
        <f t="shared" ca="1" si="8"/>
        <v>0.53574384578733292</v>
      </c>
      <c r="BJ44" s="1">
        <f t="shared" ca="1" si="33"/>
        <v>0.23574384578733287</v>
      </c>
      <c r="BK44" s="8" t="s">
        <v>122</v>
      </c>
      <c r="BL44" s="1">
        <f t="shared" si="63"/>
        <v>0.15</v>
      </c>
      <c r="BM44" s="1">
        <f ca="1">'Aerodynamics-Flight'!F44/ISA!$B$5/('Aerodynamics-Flight'!C44*I44*(J44-C44)*G44)</f>
        <v>18.734907783073215</v>
      </c>
      <c r="BN44" s="1">
        <f t="shared" ca="1" si="34"/>
        <v>0.58268185908822701</v>
      </c>
      <c r="BO44" s="1">
        <f t="shared" ca="1" si="35"/>
        <v>18.734907783073215</v>
      </c>
      <c r="BP44" s="1">
        <f t="shared" ca="1" si="36"/>
        <v>0.58268185908822701</v>
      </c>
      <c r="BQ44" s="1">
        <f t="shared" ca="1" si="9"/>
        <v>0.58268185908822701</v>
      </c>
      <c r="BR44" s="1">
        <f t="shared" ca="1" si="37"/>
        <v>0.28268185908822696</v>
      </c>
      <c r="BS44" s="8" t="s">
        <v>122</v>
      </c>
      <c r="BT44" s="1">
        <f t="shared" si="64"/>
        <v>0</v>
      </c>
      <c r="BU44" s="1">
        <f ca="1">(-'Aerodynamics-Flight'!AQ44+AG44*F44+N44/I44*J44*(Y44*RADIANS(AO44-AL44)+Z44*RADIANS($B$9)))/(AG44+N44/I44*(Y44*RADIANS(AO44-AL44)+Z44*RADIANS($B$9)))</f>
        <v>8.1758326354246222E-2</v>
      </c>
      <c r="BV44" s="1">
        <f t="shared" ca="1" si="38"/>
        <v>8.1758326354246222E-2</v>
      </c>
      <c r="BW44" s="1">
        <f t="shared" si="65"/>
        <v>0.05</v>
      </c>
      <c r="BX44" s="1">
        <f t="shared" ca="1" si="39"/>
        <v>0.13175832635424622</v>
      </c>
      <c r="BY44" s="8" t="s">
        <v>123</v>
      </c>
      <c r="BZ44" s="1">
        <f t="shared" si="10"/>
        <v>0.25</v>
      </c>
      <c r="CA44" s="8" t="s">
        <v>123</v>
      </c>
      <c r="CB44" s="1">
        <f t="shared" ca="1" si="40"/>
        <v>0.3857438457873329</v>
      </c>
      <c r="CC44" s="1">
        <f t="shared" ca="1" si="41"/>
        <v>1.0682416736457538</v>
      </c>
      <c r="CE44" s="1">
        <f>'Geometry-Wing'!G44</f>
        <v>0.5</v>
      </c>
      <c r="CF44" s="1">
        <f>'Geometry-Wing'!Q44</f>
        <v>0</v>
      </c>
      <c r="CG44" s="80">
        <f t="shared" ca="1" si="66"/>
        <v>4.3132291336051027</v>
      </c>
      <c r="CH44" s="80">
        <f t="shared" ca="1" si="67"/>
        <v>4.3132291336051027</v>
      </c>
      <c r="CI44" s="9">
        <f t="shared" ca="1" si="11"/>
        <v>1.4586132656942074E-2</v>
      </c>
      <c r="CJ44" s="9">
        <f t="shared" si="12"/>
        <v>-0.10545667752975316</v>
      </c>
      <c r="CK44" s="9">
        <f t="shared" ca="1" si="80"/>
        <v>-9.0870544872811085E-2</v>
      </c>
      <c r="CL44" s="9">
        <f t="shared" ca="1" si="13"/>
        <v>0.14506536320294117</v>
      </c>
      <c r="CM44" s="23">
        <v>0.04</v>
      </c>
      <c r="CN44" s="8" t="s">
        <v>123</v>
      </c>
      <c r="CO44" s="57">
        <f t="shared" si="68"/>
        <v>0.04</v>
      </c>
      <c r="CP44" s="9">
        <f t="shared" ca="1" si="81"/>
        <v>5.4194818330130082E-2</v>
      </c>
      <c r="CQ44" s="8" t="s">
        <v>123</v>
      </c>
      <c r="CR44" s="23">
        <v>0.1</v>
      </c>
      <c r="CS44" s="1">
        <f t="shared" ca="1" si="44"/>
        <v>1.0141948183301301</v>
      </c>
      <c r="CT44" s="9">
        <f t="shared" ca="1" si="14"/>
        <v>-1.0145552341369782E-2</v>
      </c>
      <c r="CU44" s="9">
        <f t="shared" ca="1" si="82"/>
        <v>-1.0145552341369782E-2</v>
      </c>
      <c r="CV44" s="9">
        <f t="shared" ca="1" si="15"/>
        <v>-1.0153792848486316E-2</v>
      </c>
      <c r="CW44" s="23">
        <f t="shared" si="69"/>
        <v>-0.05</v>
      </c>
      <c r="CX44" s="8" t="s">
        <v>123</v>
      </c>
      <c r="CY44" s="57">
        <f t="shared" si="72"/>
        <v>-0.02</v>
      </c>
      <c r="CZ44" s="9">
        <f t="shared" ca="1" si="83"/>
        <v>-2.0299345189856099E-2</v>
      </c>
      <c r="DA44" s="8" t="s">
        <v>123</v>
      </c>
      <c r="DB44" s="23">
        <f t="shared" si="70"/>
        <v>-0.02</v>
      </c>
      <c r="DC44" s="1">
        <f t="shared" ca="1" si="47"/>
        <v>1.0002993451898561</v>
      </c>
      <c r="DD44" s="1">
        <f t="shared" ca="1" si="48"/>
        <v>1.0002993451898561</v>
      </c>
      <c r="DF44">
        <f t="shared" si="71"/>
        <v>11.53695903281549</v>
      </c>
      <c r="DG44" s="1">
        <f ca="1">-(V44*CK44+S44*CU44)/(V44*0+S44*'Control-Roll'!AH44)*DF44</f>
        <v>0.78405032648802253</v>
      </c>
      <c r="DH44" s="1">
        <f ca="1">-((CK44-CU44)/(T44/(I44*H44)*(S44+V44)*AB44)-AA44/AB44)*DF44-((0-'Control-Roll'!AH44)/(T44/(I44*H44)*(S44+V44)*AB44))*DG44</f>
        <v>34.257923595135225</v>
      </c>
      <c r="DL44" s="1">
        <f t="shared" ca="1" si="73"/>
        <v>4.6883705590609619</v>
      </c>
      <c r="DM44" s="1">
        <f t="shared" ca="1" si="74"/>
        <v>4.5552218597642878E-2</v>
      </c>
    </row>
    <row r="45" spans="2:117" x14ac:dyDescent="0.25">
      <c r="B45" s="1">
        <f t="shared" si="16"/>
        <v>0.2</v>
      </c>
      <c r="C45" s="1">
        <f>Weight!G45</f>
        <v>0.25</v>
      </c>
      <c r="D45" s="1">
        <f t="shared" si="17"/>
        <v>0.30000000000000004</v>
      </c>
      <c r="F45" s="1">
        <f>'Geometry-Wing'!T45</f>
        <v>0.25</v>
      </c>
      <c r="G45" s="1">
        <f>'Geometry-Wing'!C45</f>
        <v>0.30481432099438527</v>
      </c>
      <c r="H45" s="1">
        <f>'Geometry-Wing'!D45</f>
        <v>3</v>
      </c>
      <c r="I45" s="1">
        <f t="shared" si="75"/>
        <v>0.91444296298315586</v>
      </c>
      <c r="J45" s="1">
        <f>'Aerodynamics-Flight'!T45</f>
        <v>4.8429600532968005</v>
      </c>
      <c r="K45" s="80">
        <f t="shared" ca="1" si="50"/>
        <v>0.50917463698994447</v>
      </c>
      <c r="L45" s="80">
        <f t="shared" ca="1" si="51"/>
        <v>0.50917463698994447</v>
      </c>
      <c r="M45" s="1">
        <f t="shared" si="2"/>
        <v>1.4</v>
      </c>
      <c r="N45" s="1">
        <f ca="1">'Geometry-Tail'!E45*0+K45*I45*G45/M45</f>
        <v>0.10137496479873467</v>
      </c>
      <c r="O45" s="1">
        <f t="shared" ca="1" si="3"/>
        <v>3.04124894396204E-2</v>
      </c>
      <c r="P45" s="1">
        <f>'Geometry-Tail'!W45</f>
        <v>4.8429600532968005</v>
      </c>
      <c r="Q45" s="80">
        <f t="shared" ca="1" si="52"/>
        <v>3.9906206049449611E-2</v>
      </c>
      <c r="R45" s="80">
        <f t="shared" ca="1" si="53"/>
        <v>3.9906206049449611E-2</v>
      </c>
      <c r="S45" s="1">
        <f t="shared" si="4"/>
        <v>1.4</v>
      </c>
      <c r="T45" s="1">
        <f ca="1">'Geometry-Tail'!AD45*0+Q45*I45*H45/S45</f>
        <v>7.8197034217017958E-2</v>
      </c>
      <c r="U45" s="1">
        <f t="shared" ca="1" si="5"/>
        <v>2.3459110265105387E-2</v>
      </c>
      <c r="V45" s="1">
        <f ca="1">SQRT(T45*'Geometry-Tail'!R45/'Geometry-Tail'!AC45)/2</f>
        <v>9.7992447501021596E-2</v>
      </c>
      <c r="X45" s="1">
        <f ca="1">'Aerodynamics-Flight'!CS45</f>
        <v>4.8903937010511793</v>
      </c>
      <c r="Y45" s="1">
        <f>'Aerodynamics-Flight'!CV45</f>
        <v>3.9709114397548211</v>
      </c>
      <c r="Z45" s="1">
        <f t="shared" si="6"/>
        <v>2.1749577694090316</v>
      </c>
      <c r="AA45" s="1">
        <f ca="1">'Aerodynamics-Flight'!CZ45</f>
        <v>3.6351579757590589</v>
      </c>
      <c r="AB45" s="1">
        <f t="shared" ca="1" si="7"/>
        <v>1.9910580234180542</v>
      </c>
      <c r="AD45" s="1">
        <f ca="1">4.44*((1/'Geometry-Wing'!F45-1/(1+'Geometry-Wing'!F45^1.7))*(10-3*CE45)/7*((1-ABS($B$7*G45/H45))/(2*(J45-F45)*G45/H45)^(1/3))*SQRT(COS(RADIANS(CF45))))^1.19</f>
        <v>0.26293663661715683</v>
      </c>
      <c r="AE45" s="1">
        <f t="shared" ca="1" si="76"/>
        <v>0.73706336338284317</v>
      </c>
      <c r="AF45" s="61">
        <f t="shared" ca="1" si="19"/>
        <v>6.3446128189169126</v>
      </c>
      <c r="AG45" s="1">
        <f ca="1">'Aerodynamics-Flight'!AI45</f>
        <v>1.2730525837153805</v>
      </c>
      <c r="AH45" s="1">
        <f ca="1">'Airfoil-Flight'!K45</f>
        <v>-6.8204522257312945</v>
      </c>
      <c r="AI45" s="61">
        <f t="shared" si="54"/>
        <v>1.75</v>
      </c>
      <c r="AJ45" s="1">
        <f t="shared" ca="1" si="77"/>
        <v>8.0946128189169126</v>
      </c>
      <c r="AK45" s="61">
        <f ca="1">'Aerodynamics-Flight'!AR45</f>
        <v>-0.26535895280742805</v>
      </c>
      <c r="AL45" s="1">
        <f t="shared" si="55"/>
        <v>0</v>
      </c>
      <c r="AM45" s="1">
        <f t="shared" ca="1" si="78"/>
        <v>2.1283702693241358</v>
      </c>
      <c r="AN45" s="61">
        <f t="shared" si="56"/>
        <v>-1</v>
      </c>
      <c r="AO45" s="1">
        <f t="shared" ca="1" si="79"/>
        <v>3.2162425495927769</v>
      </c>
      <c r="AP45" s="1">
        <f t="shared" ca="1" si="23"/>
        <v>-12.862485322040209</v>
      </c>
      <c r="AQ45" s="61">
        <f t="shared" ca="1" si="57"/>
        <v>-4.8578147573063168E-3</v>
      </c>
      <c r="AR45" s="1">
        <f t="shared" si="58"/>
        <v>0</v>
      </c>
      <c r="AS45" s="1">
        <f t="shared" ca="1" si="59"/>
        <v>2.1283702693241358</v>
      </c>
      <c r="AT45" s="61">
        <f t="shared" si="60"/>
        <v>-1</v>
      </c>
      <c r="AU45" s="1">
        <f t="shared" ca="1" si="61"/>
        <v>3.2162425495927769</v>
      </c>
      <c r="AV45" s="1">
        <f t="shared" si="62"/>
        <v>-6</v>
      </c>
      <c r="AW45" s="1"/>
      <c r="AX45" s="1">
        <f t="shared" ca="1" si="24"/>
        <v>1.2436349430435942</v>
      </c>
      <c r="AY45" s="1">
        <f ca="1">'Aerodynamics-Flight'!AQ45+X45*RADIANS(AF45+AI45-AH45)*(C45-F45)</f>
        <v>-0.13511404846775402</v>
      </c>
      <c r="AZ45" s="1">
        <f t="shared" ca="1" si="25"/>
        <v>0.13511404846775396</v>
      </c>
      <c r="BA45" s="1">
        <f t="shared" ca="1" si="26"/>
        <v>0</v>
      </c>
      <c r="BB45" s="1">
        <f t="shared" ca="1" si="27"/>
        <v>1.27251404733864</v>
      </c>
      <c r="BC45" s="1">
        <f t="shared" ca="1" si="28"/>
        <v>-0.13511404846775402</v>
      </c>
      <c r="BD45" s="1">
        <f t="shared" ca="1" si="29"/>
        <v>2.4734760656158392E-3</v>
      </c>
      <c r="BE45" s="1">
        <f t="shared" ca="1" si="30"/>
        <v>-0.13264057240213817</v>
      </c>
      <c r="BF45" s="1"/>
      <c r="BG45" s="1">
        <f t="shared" ca="1" si="31"/>
        <v>0.53577166444414726</v>
      </c>
      <c r="BH45" s="1">
        <f t="shared" ca="1" si="32"/>
        <v>0.53577166444414726</v>
      </c>
      <c r="BI45" s="1">
        <f t="shared" ca="1" si="8"/>
        <v>0.53577166444414726</v>
      </c>
      <c r="BJ45" s="1">
        <f t="shared" ca="1" si="33"/>
        <v>0.23577166444414721</v>
      </c>
      <c r="BK45" s="8" t="s">
        <v>122</v>
      </c>
      <c r="BL45" s="1">
        <f t="shared" si="63"/>
        <v>0.15</v>
      </c>
      <c r="BM45" s="1">
        <f ca="1">'Aerodynamics-Flight'!F45/ISA!$B$5/('Aerodynamics-Flight'!C45*I45*(J45-C45)*G45)</f>
        <v>18.734907783073215</v>
      </c>
      <c r="BN45" s="1">
        <f t="shared" ca="1" si="34"/>
        <v>0.58270907474135736</v>
      </c>
      <c r="BO45" s="1">
        <f t="shared" ca="1" si="35"/>
        <v>18.734907783073215</v>
      </c>
      <c r="BP45" s="1">
        <f t="shared" ca="1" si="36"/>
        <v>0.58270907474135736</v>
      </c>
      <c r="BQ45" s="1">
        <f t="shared" ca="1" si="9"/>
        <v>0.58270907474135736</v>
      </c>
      <c r="BR45" s="1">
        <f t="shared" ca="1" si="37"/>
        <v>0.28270907474135731</v>
      </c>
      <c r="BS45" s="8" t="s">
        <v>122</v>
      </c>
      <c r="BT45" s="1">
        <f t="shared" si="64"/>
        <v>0</v>
      </c>
      <c r="BU45" s="1">
        <f ca="1">(-'Aerodynamics-Flight'!AQ45+AG45*F45+N45/I45*J45*(Y45*RADIANS(AO45-AL45)+Z45*RADIANS($B$9)))/(AG45+N45/I45*(Y45*RADIANS(AO45-AL45)+Z45*RADIANS($B$9)))</f>
        <v>5.3281355342649939E-2</v>
      </c>
      <c r="BV45" s="1">
        <f t="shared" ca="1" si="38"/>
        <v>5.3281355342649939E-2</v>
      </c>
      <c r="BW45" s="1">
        <f t="shared" si="65"/>
        <v>0.05</v>
      </c>
      <c r="BX45" s="1">
        <f t="shared" ca="1" si="39"/>
        <v>0.10328135534264994</v>
      </c>
      <c r="BY45" s="8" t="s">
        <v>123</v>
      </c>
      <c r="BZ45" s="1">
        <f t="shared" si="10"/>
        <v>0.25</v>
      </c>
      <c r="CA45" s="8" t="s">
        <v>123</v>
      </c>
      <c r="CB45" s="1">
        <f t="shared" ca="1" si="40"/>
        <v>0.38577166444414723</v>
      </c>
      <c r="CC45" s="1">
        <f t="shared" ca="1" si="41"/>
        <v>1.0857716644441471</v>
      </c>
      <c r="CE45" s="1">
        <f>'Geometry-Wing'!G45</f>
        <v>0.5</v>
      </c>
      <c r="CF45" s="1">
        <f>'Geometry-Wing'!Q45</f>
        <v>0</v>
      </c>
      <c r="CG45" s="80">
        <f t="shared" ca="1" si="66"/>
        <v>4.3132291336051027</v>
      </c>
      <c r="CH45" s="80">
        <f t="shared" ca="1" si="67"/>
        <v>4.3132291336051027</v>
      </c>
      <c r="CI45" s="9">
        <f t="shared" ca="1" si="11"/>
        <v>1.3103790287154774E-2</v>
      </c>
      <c r="CJ45" s="9">
        <f t="shared" si="12"/>
        <v>-0.10545667752975316</v>
      </c>
      <c r="CK45" s="9">
        <f t="shared" ca="1" si="80"/>
        <v>-9.235288724259838E-2</v>
      </c>
      <c r="CL45" s="9">
        <f t="shared" ca="1" si="13"/>
        <v>0.14506536320294117</v>
      </c>
      <c r="CM45" s="23">
        <v>0.04</v>
      </c>
      <c r="CN45" s="8" t="s">
        <v>123</v>
      </c>
      <c r="CO45" s="57">
        <f t="shared" si="68"/>
        <v>0.04</v>
      </c>
      <c r="CP45" s="9">
        <f t="shared" ca="1" si="81"/>
        <v>5.2712475960342786E-2</v>
      </c>
      <c r="CQ45" s="8" t="s">
        <v>123</v>
      </c>
      <c r="CR45" s="23">
        <v>0.1</v>
      </c>
      <c r="CS45" s="1">
        <f t="shared" ca="1" si="44"/>
        <v>1.0127124759603428</v>
      </c>
      <c r="CT45" s="9">
        <f t="shared" ca="1" si="14"/>
        <v>-1.0137059181886898E-2</v>
      </c>
      <c r="CU45" s="9">
        <f t="shared" ca="1" si="82"/>
        <v>-1.0137059181886898E-2</v>
      </c>
      <c r="CV45" s="9">
        <f t="shared" ca="1" si="15"/>
        <v>-1.0153792848486316E-2</v>
      </c>
      <c r="CW45" s="23">
        <f t="shared" si="69"/>
        <v>-0.05</v>
      </c>
      <c r="CX45" s="8" t="s">
        <v>123</v>
      </c>
      <c r="CY45" s="57">
        <f t="shared" si="72"/>
        <v>-0.02</v>
      </c>
      <c r="CZ45" s="9">
        <f t="shared" ca="1" si="83"/>
        <v>-2.0290852030373216E-2</v>
      </c>
      <c r="DA45" s="8" t="s">
        <v>123</v>
      </c>
      <c r="DB45" s="23">
        <f t="shared" si="70"/>
        <v>-0.02</v>
      </c>
      <c r="DC45" s="1">
        <f t="shared" ca="1" si="47"/>
        <v>1.0002908520303733</v>
      </c>
      <c r="DD45" s="1">
        <f t="shared" ca="1" si="48"/>
        <v>1.0002908520303733</v>
      </c>
      <c r="DF45">
        <f t="shared" si="71"/>
        <v>11.53695903281549</v>
      </c>
      <c r="DG45" s="1">
        <f ca="1">-(V45*CK45+S45*CU45)/(V45*0+S45*'Control-Roll'!AH45)*DF45</f>
        <v>0.78865726390149515</v>
      </c>
      <c r="DH45" s="1">
        <f ca="1">-((CK45-CU45)/(T45/(I45*H45)*(S45+V45)*AB45)-AA45/AB45)*DF45-((0-'Control-Roll'!AH45)/(T45/(I45*H45)*(S45+V45)*AB45))*DG45</f>
        <v>34.473159894095275</v>
      </c>
      <c r="DL45" s="1">
        <f t="shared" ca="1" si="73"/>
        <v>3.8589439940361547</v>
      </c>
      <c r="DM45" s="1">
        <f t="shared" ca="1" si="74"/>
        <v>6.7125544137008622E-2</v>
      </c>
    </row>
    <row r="46" spans="2:117" x14ac:dyDescent="0.25">
      <c r="B46" s="1">
        <f t="shared" si="16"/>
        <v>0.2</v>
      </c>
      <c r="C46" s="1">
        <f>Weight!G46</f>
        <v>0.25</v>
      </c>
      <c r="D46" s="1">
        <f t="shared" si="17"/>
        <v>0.30000000000000004</v>
      </c>
      <c r="F46" s="1">
        <f>'Geometry-Wing'!T46</f>
        <v>0.25</v>
      </c>
      <c r="G46" s="1">
        <f>'Geometry-Wing'!C46</f>
        <v>0.30481432099438527</v>
      </c>
      <c r="H46" s="1">
        <f>'Geometry-Wing'!D46</f>
        <v>3</v>
      </c>
      <c r="I46" s="1">
        <f t="shared" si="75"/>
        <v>0.91444296298315586</v>
      </c>
      <c r="J46" s="1">
        <f>'Aerodynamics-Flight'!T46</f>
        <v>4.8429600532968005</v>
      </c>
      <c r="K46" s="80">
        <f t="shared" ca="1" si="50"/>
        <v>0.50917463698994447</v>
      </c>
      <c r="L46" s="80">
        <f t="shared" ca="1" si="51"/>
        <v>0.50917463698994447</v>
      </c>
      <c r="M46" s="1">
        <f t="shared" si="2"/>
        <v>1.4</v>
      </c>
      <c r="N46" s="1">
        <f ca="1">'Geometry-Tail'!E46*0+K46*I46*G46/M46</f>
        <v>0.10137496479873467</v>
      </c>
      <c r="O46" s="1">
        <f t="shared" ca="1" si="3"/>
        <v>3.04124894396204E-2</v>
      </c>
      <c r="P46" s="1">
        <f>'Geometry-Tail'!W46</f>
        <v>4.8429600532968005</v>
      </c>
      <c r="Q46" s="80">
        <f t="shared" ca="1" si="52"/>
        <v>3.9906206049449611E-2</v>
      </c>
      <c r="R46" s="80">
        <f t="shared" ca="1" si="53"/>
        <v>3.9906206049449611E-2</v>
      </c>
      <c r="S46" s="1">
        <f t="shared" si="4"/>
        <v>1.4</v>
      </c>
      <c r="T46" s="1">
        <f ca="1">'Geometry-Tail'!AD46*0+Q46*I46*H46/S46</f>
        <v>7.8197034217017958E-2</v>
      </c>
      <c r="U46" s="1">
        <f t="shared" ca="1" si="5"/>
        <v>2.3459110265105387E-2</v>
      </c>
      <c r="V46" s="1">
        <f ca="1">SQRT(T46*'Geometry-Tail'!R46/'Geometry-Tail'!AC46)/2</f>
        <v>9.7992447501021596E-2</v>
      </c>
      <c r="X46" s="1">
        <f ca="1">'Aerodynamics-Flight'!CS46</f>
        <v>4.8898564073844906</v>
      </c>
      <c r="Y46" s="1">
        <f>'Aerodynamics-Flight'!CV46</f>
        <v>3.9709114397548211</v>
      </c>
      <c r="Z46" s="1">
        <f t="shared" si="6"/>
        <v>2.1749577694090316</v>
      </c>
      <c r="AA46" s="1">
        <f ca="1">'Aerodynamics-Flight'!CZ46</f>
        <v>3.6351579757590589</v>
      </c>
      <c r="AB46" s="1">
        <f t="shared" ca="1" si="7"/>
        <v>1.9910580234180542</v>
      </c>
      <c r="AD46" s="1">
        <f ca="1">4.44*((1/'Geometry-Wing'!F46-1/(1+'Geometry-Wing'!F46^1.7))*(10-3*CE46)/7*((1-ABS($B$7*G46/H46))/(2*(J46-F46)*G46/H46)^(1/3))*SQRT(COS(RADIANS(CF46))))^1.19</f>
        <v>0.26293663661715683</v>
      </c>
      <c r="AE46" s="1">
        <f t="shared" ca="1" si="76"/>
        <v>0.73706336338284317</v>
      </c>
      <c r="AF46" s="61">
        <f t="shared" ca="1" si="19"/>
        <v>5.5169070864654541</v>
      </c>
      <c r="AG46" s="1">
        <f ca="1">'Aerodynamics-Flight'!AI46</f>
        <v>1.2029541655263913</v>
      </c>
      <c r="AH46" s="1">
        <f ca="1">'Airfoil-Flight'!K46</f>
        <v>-6.8284345534765984</v>
      </c>
      <c r="AI46" s="61">
        <f t="shared" si="54"/>
        <v>1.75</v>
      </c>
      <c r="AJ46" s="1">
        <f t="shared" ca="1" si="77"/>
        <v>7.2669070864654541</v>
      </c>
      <c r="AK46" s="61">
        <f ca="1">'Aerodynamics-Flight'!AR46</f>
        <v>-0.26562011957916881</v>
      </c>
      <c r="AL46" s="1">
        <f t="shared" si="55"/>
        <v>0</v>
      </c>
      <c r="AM46" s="1">
        <f t="shared" ca="1" si="78"/>
        <v>1.910736107924609</v>
      </c>
      <c r="AN46" s="61">
        <f t="shared" si="56"/>
        <v>-1</v>
      </c>
      <c r="AO46" s="1">
        <f t="shared" ca="1" si="79"/>
        <v>2.6061709785408453</v>
      </c>
      <c r="AP46" s="1">
        <f t="shared" ca="1" si="23"/>
        <v>-11.755532138556706</v>
      </c>
      <c r="AQ46" s="61">
        <f t="shared" ca="1" si="57"/>
        <v>-4.7139117169924222E-2</v>
      </c>
      <c r="AR46" s="1">
        <f t="shared" si="58"/>
        <v>0</v>
      </c>
      <c r="AS46" s="1">
        <f t="shared" ca="1" si="59"/>
        <v>1.910736107924609</v>
      </c>
      <c r="AT46" s="61">
        <f t="shared" si="60"/>
        <v>-1</v>
      </c>
      <c r="AU46" s="1">
        <f t="shared" ca="1" si="61"/>
        <v>2.6061709785408453</v>
      </c>
      <c r="AV46" s="1">
        <f t="shared" si="62"/>
        <v>-6</v>
      </c>
      <c r="AW46" s="1"/>
      <c r="AX46" s="1">
        <f t="shared" ca="1" si="24"/>
        <v>1.1735075719582915</v>
      </c>
      <c r="AY46" s="1">
        <f ca="1">'Aerodynamics-Flight'!AQ46+X46*RADIANS(AF46+AI46-AH46)*(C46-F46)</f>
        <v>-0.13524702796394894</v>
      </c>
      <c r="AZ46" s="1">
        <f t="shared" ca="1" si="25"/>
        <v>0.13524702796394891</v>
      </c>
      <c r="BA46" s="1">
        <f t="shared" ca="1" si="26"/>
        <v>0</v>
      </c>
      <c r="BB46" s="1">
        <f t="shared" ca="1" si="27"/>
        <v>1.1977283323829495</v>
      </c>
      <c r="BC46" s="1">
        <f t="shared" ca="1" si="28"/>
        <v>-0.13524702796394894</v>
      </c>
      <c r="BD46" s="1">
        <f t="shared" ca="1" si="29"/>
        <v>2.4002042873022624E-2</v>
      </c>
      <c r="BE46" s="1">
        <f t="shared" ca="1" si="30"/>
        <v>-0.11124498509092631</v>
      </c>
      <c r="BF46" s="1"/>
      <c r="BG46" s="1">
        <f t="shared" ca="1" si="31"/>
        <v>0.53580111089856075</v>
      </c>
      <c r="BH46" s="1">
        <f t="shared" ca="1" si="32"/>
        <v>0.53580111089856075</v>
      </c>
      <c r="BI46" s="1">
        <f t="shared" ca="1" si="8"/>
        <v>0.53580111089856075</v>
      </c>
      <c r="BJ46" s="1">
        <f t="shared" ca="1" si="33"/>
        <v>0.23580111089856071</v>
      </c>
      <c r="BK46" s="8" t="s">
        <v>122</v>
      </c>
      <c r="BL46" s="1">
        <f t="shared" si="63"/>
        <v>0.15</v>
      </c>
      <c r="BM46" s="1">
        <f ca="1">'Aerodynamics-Flight'!F46/ISA!$B$5/('Aerodynamics-Flight'!C46*I46*(J46-C46)*G46)</f>
        <v>18.734907783073215</v>
      </c>
      <c r="BN46" s="1">
        <f t="shared" ca="1" si="34"/>
        <v>0.58273788291174067</v>
      </c>
      <c r="BO46" s="1">
        <f t="shared" ca="1" si="35"/>
        <v>18.734907783073215</v>
      </c>
      <c r="BP46" s="1">
        <f t="shared" ca="1" si="36"/>
        <v>0.58273788291174067</v>
      </c>
      <c r="BQ46" s="1">
        <f t="shared" ca="1" si="9"/>
        <v>0.58273788291174067</v>
      </c>
      <c r="BR46" s="1">
        <f t="shared" ca="1" si="37"/>
        <v>0.28273788291174062</v>
      </c>
      <c r="BS46" s="8" t="s">
        <v>122</v>
      </c>
      <c r="BT46" s="1">
        <f t="shared" si="64"/>
        <v>0</v>
      </c>
      <c r="BU46" s="1">
        <f ca="1">(-'Aerodynamics-Flight'!AQ46+AG46*F46+N46/I46*J46*(Y46*RADIANS(AO46-AL46)+Z46*RADIANS($B$9)))/(AG46+N46/I46*(Y46*RADIANS(AO46-AL46)+Z46*RADIANS($B$9)))</f>
        <v>2.0978390338747543E-2</v>
      </c>
      <c r="BV46" s="1">
        <f t="shared" ca="1" si="38"/>
        <v>2.0978390338747543E-2</v>
      </c>
      <c r="BW46" s="1">
        <f t="shared" si="65"/>
        <v>0.05</v>
      </c>
      <c r="BX46" s="1">
        <f t="shared" ca="1" si="39"/>
        <v>7.0978390338747546E-2</v>
      </c>
      <c r="BY46" s="8" t="s">
        <v>123</v>
      </c>
      <c r="BZ46" s="1">
        <f t="shared" si="10"/>
        <v>0.25</v>
      </c>
      <c r="CA46" s="8" t="s">
        <v>123</v>
      </c>
      <c r="CB46" s="1">
        <f t="shared" ca="1" si="40"/>
        <v>0.38580111089856073</v>
      </c>
      <c r="CC46" s="1">
        <f t="shared" ca="1" si="41"/>
        <v>1.0858011108985606</v>
      </c>
      <c r="CE46" s="1">
        <f>'Geometry-Wing'!G46</f>
        <v>0.5</v>
      </c>
      <c r="CF46" s="1">
        <f>'Geometry-Wing'!Q46</f>
        <v>0</v>
      </c>
      <c r="CG46" s="80">
        <f t="shared" ca="1" si="66"/>
        <v>4.3132291336051027</v>
      </c>
      <c r="CH46" s="80">
        <f t="shared" ca="1" si="67"/>
        <v>4.3132291336051027</v>
      </c>
      <c r="CI46" s="9">
        <f t="shared" ca="1" si="11"/>
        <v>1.1700445806598134E-2</v>
      </c>
      <c r="CJ46" s="9">
        <f t="shared" si="12"/>
        <v>-0.10545667752975316</v>
      </c>
      <c r="CK46" s="9">
        <f t="shared" ca="1" si="80"/>
        <v>-9.3756231723155017E-2</v>
      </c>
      <c r="CL46" s="9">
        <f t="shared" ca="1" si="13"/>
        <v>0.14506536320294117</v>
      </c>
      <c r="CM46" s="23">
        <v>0.04</v>
      </c>
      <c r="CN46" s="8" t="s">
        <v>123</v>
      </c>
      <c r="CO46" s="57">
        <f t="shared" si="68"/>
        <v>0.04</v>
      </c>
      <c r="CP46" s="9">
        <f t="shared" ca="1" si="81"/>
        <v>5.1309131479786149E-2</v>
      </c>
      <c r="CQ46" s="8" t="s">
        <v>123</v>
      </c>
      <c r="CR46" s="23">
        <v>0.1</v>
      </c>
      <c r="CS46" s="1">
        <f t="shared" ca="1" si="44"/>
        <v>1.0113091314797862</v>
      </c>
      <c r="CT46" s="9">
        <f t="shared" ca="1" si="14"/>
        <v>-1.0128070849893159E-2</v>
      </c>
      <c r="CU46" s="9">
        <f t="shared" ca="1" si="82"/>
        <v>-1.0128070849893159E-2</v>
      </c>
      <c r="CV46" s="9">
        <f t="shared" ca="1" si="15"/>
        <v>-1.0153792848486316E-2</v>
      </c>
      <c r="CW46" s="23">
        <f t="shared" si="69"/>
        <v>-0.05</v>
      </c>
      <c r="CX46" s="8" t="s">
        <v>123</v>
      </c>
      <c r="CY46" s="57">
        <f t="shared" si="72"/>
        <v>-0.02</v>
      </c>
      <c r="CZ46" s="9">
        <f t="shared" ca="1" si="83"/>
        <v>-2.0281863698379476E-2</v>
      </c>
      <c r="DA46" s="8" t="s">
        <v>123</v>
      </c>
      <c r="DB46" s="23">
        <f t="shared" si="70"/>
        <v>-0.02</v>
      </c>
      <c r="DC46" s="1">
        <f t="shared" ca="1" si="47"/>
        <v>1.0002818636983795</v>
      </c>
      <c r="DD46" s="1">
        <f t="shared" ca="1" si="48"/>
        <v>1.0002818636983795</v>
      </c>
      <c r="DF46">
        <f t="shared" si="71"/>
        <v>11.53695903281549</v>
      </c>
      <c r="DG46" s="1">
        <f ca="1">-(V46*CK46+S46*CU46)/(V46*0+S46*'Control-Roll'!AH46)*DF46</f>
        <v>0.79298372465007383</v>
      </c>
      <c r="DH46" s="1">
        <f ca="1">-((CK46-CU46)/(T46/(I46*H46)*(S46+V46)*AB46)-AA46/AB46)*DF46-((0-'Control-Roll'!AH46)/(T46/(I46*H46)*(S46+V46)*AB46))*DG46</f>
        <v>34.676925689580415</v>
      </c>
      <c r="DL46" s="1">
        <f t="shared" ca="1" si="73"/>
        <v>3.0285531080260393</v>
      </c>
      <c r="DM46" s="1">
        <f t="shared" ca="1" si="74"/>
        <v>8.8723951596122022E-2</v>
      </c>
    </row>
    <row r="47" spans="2:117" x14ac:dyDescent="0.25">
      <c r="B47" s="1">
        <f t="shared" si="16"/>
        <v>0.2</v>
      </c>
      <c r="C47" s="1">
        <f>Weight!G47</f>
        <v>0.25</v>
      </c>
      <c r="D47" s="1">
        <f t="shared" si="17"/>
        <v>0.30000000000000004</v>
      </c>
      <c r="F47" s="1">
        <f>'Geometry-Wing'!T47</f>
        <v>0.25</v>
      </c>
      <c r="G47" s="1">
        <f>'Geometry-Wing'!C47</f>
        <v>0.30481432099438527</v>
      </c>
      <c r="H47" s="1">
        <f>'Geometry-Wing'!D47</f>
        <v>3</v>
      </c>
      <c r="I47" s="1">
        <f t="shared" si="75"/>
        <v>0.91444296298315586</v>
      </c>
      <c r="J47" s="1">
        <f>'Aerodynamics-Flight'!T47</f>
        <v>4.8429600532968005</v>
      </c>
      <c r="K47" s="80">
        <f t="shared" ca="1" si="50"/>
        <v>0.50917463698994447</v>
      </c>
      <c r="L47" s="80">
        <f t="shared" ca="1" si="51"/>
        <v>0.50917463698994447</v>
      </c>
      <c r="M47" s="1">
        <f t="shared" si="2"/>
        <v>1.4</v>
      </c>
      <c r="N47" s="1">
        <f ca="1">'Geometry-Tail'!E47*0+K47*I47*G47/M47</f>
        <v>0.10137496479873467</v>
      </c>
      <c r="O47" s="1">
        <f t="shared" ca="1" si="3"/>
        <v>3.04124894396204E-2</v>
      </c>
      <c r="P47" s="1">
        <f>'Geometry-Tail'!W47</f>
        <v>4.8429600532968005</v>
      </c>
      <c r="Q47" s="80">
        <f t="shared" ca="1" si="52"/>
        <v>3.9906206049449611E-2</v>
      </c>
      <c r="R47" s="80">
        <f t="shared" ca="1" si="53"/>
        <v>3.9906206049449611E-2</v>
      </c>
      <c r="S47" s="1">
        <f t="shared" si="4"/>
        <v>1.4</v>
      </c>
      <c r="T47" s="1">
        <f ca="1">'Geometry-Tail'!AD47*0+Q47*I47*H47/S47</f>
        <v>7.8197034217017958E-2</v>
      </c>
      <c r="U47" s="1">
        <f t="shared" ca="1" si="5"/>
        <v>2.3459110265105387E-2</v>
      </c>
      <c r="V47" s="1">
        <f ca="1">SQRT(T47*'Geometry-Tail'!R47/'Geometry-Tail'!AC47)/2</f>
        <v>9.7992447501021596E-2</v>
      </c>
      <c r="X47" s="1">
        <f ca="1">'Aerodynamics-Flight'!CS47</f>
        <v>4.8892858641011694</v>
      </c>
      <c r="Y47" s="1">
        <f>'Aerodynamics-Flight'!CV47</f>
        <v>3.9709114397548211</v>
      </c>
      <c r="Z47" s="1">
        <f t="shared" si="6"/>
        <v>2.1749577694090316</v>
      </c>
      <c r="AA47" s="1">
        <f ca="1">'Aerodynamics-Flight'!CZ47</f>
        <v>3.6351579757590589</v>
      </c>
      <c r="AB47" s="1">
        <f t="shared" ca="1" si="7"/>
        <v>1.9910580234180542</v>
      </c>
      <c r="AD47" s="1">
        <f ca="1">4.44*((1/'Geometry-Wing'!F47-1/(1+'Geometry-Wing'!F47^1.7))*(10-3*CE47)/7*((1-ABS($B$7*G47/H47))/(2*(J47-F47)*G47/H47)^(1/3))*SQRT(COS(RADIANS(CF47))))^1.19</f>
        <v>0.26293663661715683</v>
      </c>
      <c r="AE47" s="1">
        <f t="shared" ca="1" si="76"/>
        <v>0.73706336338284317</v>
      </c>
      <c r="AF47" s="61">
        <f t="shared" ca="1" si="19"/>
        <v>4.6883705590609619</v>
      </c>
      <c r="AG47" s="1">
        <f ca="1">'Aerodynamics-Flight'!AI47</f>
        <v>1.1328356136378532</v>
      </c>
      <c r="AH47" s="1">
        <f ca="1">'Airfoil-Flight'!K47</f>
        <v>-6.8369218553444284</v>
      </c>
      <c r="AI47" s="61">
        <f t="shared" si="54"/>
        <v>1.75</v>
      </c>
      <c r="AJ47" s="1">
        <f t="shared" ca="1" si="77"/>
        <v>6.4383705590609619</v>
      </c>
      <c r="AK47" s="61">
        <f ca="1">'Aerodynamics-Flight'!AR47</f>
        <v>-0.26589775492402729</v>
      </c>
      <c r="AL47" s="1">
        <f t="shared" si="55"/>
        <v>0</v>
      </c>
      <c r="AM47" s="1">
        <f t="shared" ca="1" si="78"/>
        <v>1.6928835000944129</v>
      </c>
      <c r="AN47" s="61">
        <f t="shared" si="56"/>
        <v>-1</v>
      </c>
      <c r="AO47" s="1">
        <f t="shared" ca="1" si="79"/>
        <v>1.995487058966549</v>
      </c>
      <c r="AP47" s="1">
        <f t="shared" ca="1" si="23"/>
        <v>-10.647894802930454</v>
      </c>
      <c r="AQ47" s="61">
        <f t="shared" ca="1" si="57"/>
        <v>-8.9462858690155994E-2</v>
      </c>
      <c r="AR47" s="1">
        <f t="shared" si="58"/>
        <v>0</v>
      </c>
      <c r="AS47" s="1">
        <f t="shared" ca="1" si="59"/>
        <v>1.6928835000944129</v>
      </c>
      <c r="AT47" s="61">
        <f t="shared" si="60"/>
        <v>-1</v>
      </c>
      <c r="AU47" s="1">
        <f t="shared" ca="1" si="61"/>
        <v>1.995487058966549</v>
      </c>
      <c r="AV47" s="1">
        <f t="shared" si="62"/>
        <v>-6</v>
      </c>
      <c r="AW47" s="1"/>
      <c r="AX47" s="1">
        <f t="shared" ca="1" si="24"/>
        <v>1.1033582414707033</v>
      </c>
      <c r="AY47" s="1">
        <f ca="1">'Aerodynamics-Flight'!AQ47+X47*RADIANS(AF47+AI47-AH47)*(C47-F47)</f>
        <v>-0.13538839283988285</v>
      </c>
      <c r="AZ47" s="1">
        <f t="shared" ca="1" si="25"/>
        <v>0.13538839283988283</v>
      </c>
      <c r="BA47" s="1">
        <f t="shared" ca="1" si="26"/>
        <v>0</v>
      </c>
      <c r="BB47" s="1">
        <f t="shared" ca="1" si="27"/>
        <v>1.1229177789366902</v>
      </c>
      <c r="BC47" s="1">
        <f t="shared" ca="1" si="28"/>
        <v>-0.13538839283988285</v>
      </c>
      <c r="BD47" s="1">
        <f t="shared" ca="1" si="29"/>
        <v>4.5552218597642878E-2</v>
      </c>
      <c r="BE47" s="1">
        <f t="shared" ca="1" si="30"/>
        <v>-8.9836174242239969E-2</v>
      </c>
      <c r="BF47" s="1"/>
      <c r="BG47" s="1">
        <f t="shared" ca="1" si="31"/>
        <v>0.53583238624694374</v>
      </c>
      <c r="BH47" s="1">
        <f t="shared" ca="1" si="32"/>
        <v>0.53583238624694374</v>
      </c>
      <c r="BI47" s="1">
        <f t="shared" ca="1" si="8"/>
        <v>0.53583238624694374</v>
      </c>
      <c r="BJ47" s="1">
        <f t="shared" ca="1" si="33"/>
        <v>0.23583238624694369</v>
      </c>
      <c r="BK47" s="8" t="s">
        <v>122</v>
      </c>
      <c r="BL47" s="1">
        <f t="shared" si="63"/>
        <v>0.15</v>
      </c>
      <c r="BM47" s="1">
        <f ca="1">'Aerodynamics-Flight'!F47/ISA!$B$5/('Aerodynamics-Flight'!C47*I47*(J47-C47)*G47)</f>
        <v>18.734907783073215</v>
      </c>
      <c r="BN47" s="1">
        <f t="shared" ca="1" si="34"/>
        <v>0.58276848033752182</v>
      </c>
      <c r="BO47" s="1">
        <f t="shared" ca="1" si="35"/>
        <v>18.734907783073215</v>
      </c>
      <c r="BP47" s="1">
        <f t="shared" ca="1" si="36"/>
        <v>0.58276848033752182</v>
      </c>
      <c r="BQ47" s="1">
        <f t="shared" ca="1" si="9"/>
        <v>0.58276848033752182</v>
      </c>
      <c r="BR47" s="1">
        <f t="shared" ca="1" si="37"/>
        <v>0.28276848033752178</v>
      </c>
      <c r="BS47" s="8" t="s">
        <v>122</v>
      </c>
      <c r="BT47" s="1">
        <f t="shared" si="64"/>
        <v>0</v>
      </c>
      <c r="BU47" s="1">
        <f ca="1">(-'Aerodynamics-Flight'!AQ47+AG47*F47+N47/I47*J47*(Y47*RADIANS(AO47-AL47)+Z47*RADIANS($B$9)))/(AG47+N47/I47*(Y47*RADIANS(AO47-AL47)+Z47*RADIANS($B$9)))</f>
        <v>-1.5976057919505439E-2</v>
      </c>
      <c r="BV47" s="1">
        <f t="shared" ca="1" si="38"/>
        <v>-1.5976057919505439E-2</v>
      </c>
      <c r="BW47" s="1">
        <f t="shared" si="65"/>
        <v>0.05</v>
      </c>
      <c r="BX47" s="1">
        <f t="shared" ca="1" si="39"/>
        <v>3.4023942080494564E-2</v>
      </c>
      <c r="BY47" s="8" t="s">
        <v>123</v>
      </c>
      <c r="BZ47" s="1">
        <f t="shared" si="10"/>
        <v>0.25</v>
      </c>
      <c r="CA47" s="8" t="s">
        <v>123</v>
      </c>
      <c r="CB47" s="1">
        <f t="shared" ca="1" si="40"/>
        <v>0.38583238624694371</v>
      </c>
      <c r="CC47" s="1">
        <f t="shared" ca="1" si="41"/>
        <v>1.0858323862469437</v>
      </c>
      <c r="CE47" s="1">
        <f>'Geometry-Wing'!G47</f>
        <v>0.5</v>
      </c>
      <c r="CF47" s="1">
        <f>'Geometry-Wing'!Q47</f>
        <v>0</v>
      </c>
      <c r="CG47" s="80">
        <f t="shared" ca="1" si="66"/>
        <v>4.3132291336051027</v>
      </c>
      <c r="CH47" s="80">
        <f t="shared" ca="1" si="67"/>
        <v>4.3132291336051027</v>
      </c>
      <c r="CI47" s="9">
        <f t="shared" ca="1" si="11"/>
        <v>1.0376192881865349E-2</v>
      </c>
      <c r="CJ47" s="9">
        <f t="shared" si="12"/>
        <v>-0.10545667752975316</v>
      </c>
      <c r="CK47" s="9">
        <f t="shared" ca="1" si="80"/>
        <v>-9.5080484647887806E-2</v>
      </c>
      <c r="CL47" s="9">
        <f t="shared" ca="1" si="13"/>
        <v>0.14506536320294117</v>
      </c>
      <c r="CM47" s="23">
        <v>0.04</v>
      </c>
      <c r="CN47" s="8" t="s">
        <v>123</v>
      </c>
      <c r="CO47" s="57">
        <f t="shared" si="68"/>
        <v>0.04</v>
      </c>
      <c r="CP47" s="9">
        <f t="shared" ca="1" si="81"/>
        <v>4.9984878555053361E-2</v>
      </c>
      <c r="CQ47" s="8" t="s">
        <v>123</v>
      </c>
      <c r="CR47" s="23">
        <v>0.1</v>
      </c>
      <c r="CS47" s="1">
        <f t="shared" ca="1" si="44"/>
        <v>1.0099848785550534</v>
      </c>
      <c r="CT47" s="9">
        <f t="shared" ca="1" si="14"/>
        <v>-1.0118526288389412E-2</v>
      </c>
      <c r="CU47" s="9">
        <f t="shared" ca="1" si="82"/>
        <v>-1.0118526288389412E-2</v>
      </c>
      <c r="CV47" s="9">
        <f t="shared" ca="1" si="15"/>
        <v>-1.0153792848486316E-2</v>
      </c>
      <c r="CW47" s="23">
        <f t="shared" si="69"/>
        <v>-0.05</v>
      </c>
      <c r="CX47" s="8" t="s">
        <v>123</v>
      </c>
      <c r="CY47" s="57">
        <f t="shared" si="72"/>
        <v>-0.02</v>
      </c>
      <c r="CZ47" s="9">
        <f t="shared" ca="1" si="83"/>
        <v>-2.027231913687573E-2</v>
      </c>
      <c r="DA47" s="8" t="s">
        <v>123</v>
      </c>
      <c r="DB47" s="23">
        <f t="shared" si="70"/>
        <v>-0.02</v>
      </c>
      <c r="DC47" s="1">
        <f t="shared" ca="1" si="47"/>
        <v>1.0002723191368756</v>
      </c>
      <c r="DD47" s="1">
        <f t="shared" ca="1" si="48"/>
        <v>1.0002723191368756</v>
      </c>
      <c r="DF47">
        <f t="shared" si="71"/>
        <v>11.53695903281549</v>
      </c>
      <c r="DG47" s="1">
        <f ca="1">-(V47*CK47+S47*CU47)/(V47*0+S47*'Control-Roll'!AH47)*DF47</f>
        <v>0.79702707706873355</v>
      </c>
      <c r="DH47" s="1">
        <f ca="1">-((CK47-CU47)/(T47/(I47*H47)*(S47+V47)*AB47)-AA47/AB47)*DF47-((0-'Control-Roll'!AH47)/(T47/(I47*H47)*(S47+V47)*AB47))*DG47</f>
        <v>34.869207381189504</v>
      </c>
      <c r="DL47" s="1">
        <f t="shared" ca="1" si="73"/>
        <v>2.1971040387479608</v>
      </c>
      <c r="DM47" s="1">
        <f t="shared" ca="1" si="74"/>
        <v>0.11034988232623096</v>
      </c>
    </row>
    <row r="48" spans="2:117" x14ac:dyDescent="0.25">
      <c r="B48" s="1">
        <f t="shared" si="16"/>
        <v>0.2</v>
      </c>
      <c r="C48" s="1">
        <f>Weight!G48</f>
        <v>0.25</v>
      </c>
      <c r="D48" s="1">
        <f t="shared" si="17"/>
        <v>0.30000000000000004</v>
      </c>
      <c r="F48" s="1">
        <f>'Geometry-Wing'!T48</f>
        <v>0.25</v>
      </c>
      <c r="G48" s="1">
        <f>'Geometry-Wing'!C48</f>
        <v>0.30481432099438527</v>
      </c>
      <c r="H48" s="1">
        <f>'Geometry-Wing'!D48</f>
        <v>3</v>
      </c>
      <c r="I48" s="1">
        <f t="shared" si="75"/>
        <v>0.91444296298315586</v>
      </c>
      <c r="J48" s="1">
        <f>'Aerodynamics-Flight'!T48</f>
        <v>4.8429600532968005</v>
      </c>
      <c r="K48" s="80">
        <f t="shared" ca="1" si="50"/>
        <v>0.50917463698994447</v>
      </c>
      <c r="L48" s="80">
        <f t="shared" ca="1" si="51"/>
        <v>0.50917463698994447</v>
      </c>
      <c r="M48" s="1">
        <f t="shared" si="2"/>
        <v>1.4</v>
      </c>
      <c r="N48" s="1">
        <f ca="1">'Geometry-Tail'!E48*0+K48*I48*G48/M48</f>
        <v>0.10137496479873467</v>
      </c>
      <c r="O48" s="1">
        <f t="shared" ca="1" si="3"/>
        <v>3.04124894396204E-2</v>
      </c>
      <c r="P48" s="1">
        <f>'Geometry-Tail'!W48</f>
        <v>4.8429600532968005</v>
      </c>
      <c r="Q48" s="80">
        <f t="shared" ca="1" si="52"/>
        <v>3.9906206049449611E-2</v>
      </c>
      <c r="R48" s="80">
        <f t="shared" ca="1" si="53"/>
        <v>3.9906206049449611E-2</v>
      </c>
      <c r="S48" s="1">
        <f t="shared" si="4"/>
        <v>1.4</v>
      </c>
      <c r="T48" s="1">
        <f ca="1">'Geometry-Tail'!AD48*0+Q48*I48*H48/S48</f>
        <v>7.8197034217017958E-2</v>
      </c>
      <c r="U48" s="1">
        <f t="shared" ca="1" si="5"/>
        <v>2.3459110265105387E-2</v>
      </c>
      <c r="V48" s="1">
        <f ca="1">SQRT(T48*'Geometry-Tail'!R48/'Geometry-Tail'!AC48)/2</f>
        <v>9.7992447501021596E-2</v>
      </c>
      <c r="X48" s="1">
        <f ca="1">'Aerodynamics-Flight'!CS48</f>
        <v>4.888677700079306</v>
      </c>
      <c r="Y48" s="1">
        <f>'Aerodynamics-Flight'!CV48</f>
        <v>3.9709114397548211</v>
      </c>
      <c r="Z48" s="1">
        <f t="shared" si="6"/>
        <v>2.1749577694090316</v>
      </c>
      <c r="AA48" s="1">
        <f ca="1">'Aerodynamics-Flight'!CZ48</f>
        <v>3.6351579757590589</v>
      </c>
      <c r="AB48" s="1">
        <f t="shared" ca="1" si="7"/>
        <v>1.9910580234180542</v>
      </c>
      <c r="AD48" s="1">
        <f ca="1">4.44*((1/'Geometry-Wing'!F48-1/(1+'Geometry-Wing'!F48^1.7))*(10-3*CE48)/7*((1-ABS($B$7*G48/H48))/(2*(J48-F48)*G48/H48)^(1/3))*SQRT(COS(RADIANS(CF48))))^1.19</f>
        <v>0.26293663661715683</v>
      </c>
      <c r="AE48" s="1">
        <f t="shared" ca="1" si="76"/>
        <v>0.73706336338284317</v>
      </c>
      <c r="AF48" s="61">
        <f t="shared" ca="1" si="19"/>
        <v>3.8589439940361547</v>
      </c>
      <c r="AG48" s="1">
        <f ca="1">'Aerodynamics-Flight'!AI48</f>
        <v>1.0626980906500216</v>
      </c>
      <c r="AH48" s="1">
        <f ca="1">'Airfoil-Flight'!K48</f>
        <v>-6.8459812897209353</v>
      </c>
      <c r="AI48" s="61">
        <f t="shared" si="54"/>
        <v>1.75</v>
      </c>
      <c r="AJ48" s="1">
        <f t="shared" ca="1" si="77"/>
        <v>5.6089439940361547</v>
      </c>
      <c r="AK48" s="61">
        <f ca="1">'Aerodynamics-Flight'!AR48</f>
        <v>-0.26619404533281693</v>
      </c>
      <c r="AL48" s="1">
        <f t="shared" si="55"/>
        <v>0</v>
      </c>
      <c r="AM48" s="1">
        <f t="shared" ca="1" si="78"/>
        <v>1.4747968687658686</v>
      </c>
      <c r="AN48" s="61">
        <f t="shared" si="56"/>
        <v>-1</v>
      </c>
      <c r="AO48" s="1">
        <f t="shared" ca="1" si="79"/>
        <v>1.3841471252702862</v>
      </c>
      <c r="AP48" s="1">
        <f t="shared" ca="1" si="23"/>
        <v>-9.5395511926475791</v>
      </c>
      <c r="AQ48" s="61">
        <f t="shared" ca="1" si="57"/>
        <v>-0.13183206558329469</v>
      </c>
      <c r="AR48" s="1">
        <f t="shared" si="58"/>
        <v>0</v>
      </c>
      <c r="AS48" s="1">
        <f t="shared" ca="1" si="59"/>
        <v>1.4747968687658686</v>
      </c>
      <c r="AT48" s="61">
        <f t="shared" si="60"/>
        <v>-1</v>
      </c>
      <c r="AU48" s="1">
        <f t="shared" ca="1" si="61"/>
        <v>1.3841471252702862</v>
      </c>
      <c r="AV48" s="1">
        <f t="shared" si="62"/>
        <v>-6</v>
      </c>
      <c r="AW48" s="1"/>
      <c r="AX48" s="1">
        <f t="shared" ca="1" si="24"/>
        <v>1.0331878717871485</v>
      </c>
      <c r="AY48" s="1">
        <f ca="1">'Aerodynamics-Flight'!AQ48+X48*RADIANS(AF48+AI48-AH48)*(C48-F48)</f>
        <v>-0.13553925640122191</v>
      </c>
      <c r="AZ48" s="1">
        <f t="shared" ca="1" si="25"/>
        <v>0.13553925640122189</v>
      </c>
      <c r="BA48" s="1">
        <f t="shared" ca="1" si="26"/>
        <v>0</v>
      </c>
      <c r="BB48" s="1">
        <f t="shared" ca="1" si="27"/>
        <v>1.0480832141089496</v>
      </c>
      <c r="BC48" s="1">
        <f t="shared" ca="1" si="28"/>
        <v>-0.13553925640122191</v>
      </c>
      <c r="BD48" s="1">
        <f t="shared" ca="1" si="29"/>
        <v>6.7125544137008622E-2</v>
      </c>
      <c r="BE48" s="1">
        <f t="shared" ca="1" si="30"/>
        <v>-6.8413712264213292E-2</v>
      </c>
      <c r="BF48" s="1"/>
      <c r="BG48" s="1">
        <f t="shared" ca="1" si="31"/>
        <v>0.53586573138098526</v>
      </c>
      <c r="BH48" s="1">
        <f t="shared" ca="1" si="32"/>
        <v>0.53586573138098526</v>
      </c>
      <c r="BI48" s="1">
        <f t="shared" ca="1" si="8"/>
        <v>0.53586573138098526</v>
      </c>
      <c r="BJ48" s="1">
        <f t="shared" ca="1" si="33"/>
        <v>0.23586573138098521</v>
      </c>
      <c r="BK48" s="8" t="s">
        <v>122</v>
      </c>
      <c r="BL48" s="1">
        <f t="shared" si="63"/>
        <v>0.15</v>
      </c>
      <c r="BM48" s="1">
        <f ca="1">'Aerodynamics-Flight'!F48/ISA!$B$5/('Aerodynamics-Flight'!C48*I48*(J48-C48)*G48)</f>
        <v>18.734907783073215</v>
      </c>
      <c r="BN48" s="1">
        <f t="shared" ca="1" si="34"/>
        <v>0.58280110268974383</v>
      </c>
      <c r="BO48" s="1">
        <f t="shared" ca="1" si="35"/>
        <v>18.734907783073215</v>
      </c>
      <c r="BP48" s="1">
        <f t="shared" ca="1" si="36"/>
        <v>0.58280110268974383</v>
      </c>
      <c r="BQ48" s="1">
        <f t="shared" ca="1" si="9"/>
        <v>0.58280110268974383</v>
      </c>
      <c r="BR48" s="1">
        <f t="shared" ca="1" si="37"/>
        <v>0.28280110268974379</v>
      </c>
      <c r="BS48" s="8" t="s">
        <v>122</v>
      </c>
      <c r="BT48" s="1">
        <f t="shared" si="64"/>
        <v>0</v>
      </c>
      <c r="BU48" s="1">
        <f ca="1">(-'Aerodynamics-Flight'!AQ48+AG48*F48+N48/I48*J48*(Y48*RADIANS(AO48-AL48)+Z48*RADIANS($B$9)))/(AG48+N48/I48*(Y48*RADIANS(AO48-AL48)+Z48*RADIANS($B$9)))</f>
        <v>-5.8663322466355083E-2</v>
      </c>
      <c r="BV48" s="1">
        <f t="shared" ca="1" si="38"/>
        <v>-5.8663322466355083E-2</v>
      </c>
      <c r="BW48" s="1">
        <f t="shared" si="65"/>
        <v>0.05</v>
      </c>
      <c r="BX48" s="1">
        <f t="shared" ca="1" si="39"/>
        <v>-8.6633224663550806E-3</v>
      </c>
      <c r="BY48" s="8" t="s">
        <v>123</v>
      </c>
      <c r="BZ48" s="1">
        <f t="shared" si="10"/>
        <v>0.25</v>
      </c>
      <c r="CA48" s="8" t="s">
        <v>123</v>
      </c>
      <c r="CB48" s="1">
        <f t="shared" ca="1" si="40"/>
        <v>0.38586573138098523</v>
      </c>
      <c r="CC48" s="1">
        <f t="shared" ca="1" si="41"/>
        <v>1.0858657313809852</v>
      </c>
      <c r="CE48" s="1">
        <f>'Geometry-Wing'!G48</f>
        <v>0.5</v>
      </c>
      <c r="CF48" s="1">
        <f>'Geometry-Wing'!Q48</f>
        <v>0</v>
      </c>
      <c r="CG48" s="80">
        <f t="shared" ca="1" si="66"/>
        <v>4.3132291336051027</v>
      </c>
      <c r="CH48" s="80">
        <f t="shared" ca="1" si="67"/>
        <v>4.3132291336051027</v>
      </c>
      <c r="CI48" s="9">
        <f t="shared" ca="1" si="11"/>
        <v>9.1311199795943987E-3</v>
      </c>
      <c r="CJ48" s="9">
        <f t="shared" si="12"/>
        <v>-0.10545667752975316</v>
      </c>
      <c r="CK48" s="9">
        <f t="shared" ca="1" si="80"/>
        <v>-9.6325557550158758E-2</v>
      </c>
      <c r="CL48" s="9">
        <f t="shared" ca="1" si="13"/>
        <v>0.14506536320294117</v>
      </c>
      <c r="CM48" s="23">
        <v>0.04</v>
      </c>
      <c r="CN48" s="8" t="s">
        <v>123</v>
      </c>
      <c r="CO48" s="57">
        <f t="shared" si="68"/>
        <v>0.04</v>
      </c>
      <c r="CP48" s="9">
        <f t="shared" ca="1" si="81"/>
        <v>4.8739805652782409E-2</v>
      </c>
      <c r="CQ48" s="8" t="s">
        <v>123</v>
      </c>
      <c r="CR48" s="23">
        <v>0.1</v>
      </c>
      <c r="CS48" s="1">
        <f t="shared" ca="1" si="44"/>
        <v>1.0087398056527823</v>
      </c>
      <c r="CT48" s="9">
        <f t="shared" ca="1" si="14"/>
        <v>-1.0108352373314561E-2</v>
      </c>
      <c r="CU48" s="9">
        <f t="shared" ca="1" si="82"/>
        <v>-1.0108352373314561E-2</v>
      </c>
      <c r="CV48" s="9">
        <f t="shared" ca="1" si="15"/>
        <v>-1.0153792848486316E-2</v>
      </c>
      <c r="CW48" s="23">
        <f t="shared" si="69"/>
        <v>-0.05</v>
      </c>
      <c r="CX48" s="8" t="s">
        <v>123</v>
      </c>
      <c r="CY48" s="57">
        <f t="shared" si="72"/>
        <v>-0.02</v>
      </c>
      <c r="CZ48" s="9">
        <f t="shared" ca="1" si="83"/>
        <v>-2.0262145221800879E-2</v>
      </c>
      <c r="DA48" s="8" t="s">
        <v>123</v>
      </c>
      <c r="DB48" s="23">
        <f t="shared" si="70"/>
        <v>-0.02</v>
      </c>
      <c r="DC48" s="1">
        <f t="shared" ca="1" si="47"/>
        <v>1.0002621452218008</v>
      </c>
      <c r="DD48" s="1">
        <f t="shared" ca="1" si="48"/>
        <v>1.0002621452218008</v>
      </c>
      <c r="DF48">
        <f t="shared" si="71"/>
        <v>11.53695903281549</v>
      </c>
      <c r="DG48" s="1">
        <f ca="1">-(V48*CK48+S48*CU48)/(V48*0+S48*'Control-Roll'!AH48)*DF48</f>
        <v>0.80078425123624275</v>
      </c>
      <c r="DH48" s="1">
        <f ca="1">-((CK48-CU48)/(T48/(I48*H48)*(S48+V48)*AB48)-AA48/AB48)*DF48-((0-'Control-Roll'!AH48)/(T48/(I48*H48)*(S48+V48)*AB48))*DG48</f>
        <v>35.049992123555533</v>
      </c>
      <c r="DL48" s="1">
        <f t="shared" ca="1" si="73"/>
        <v>1.3644769484513919</v>
      </c>
      <c r="DM48" s="1">
        <f t="shared" ca="1" si="74"/>
        <v>0.13200645329864191</v>
      </c>
    </row>
    <row r="49" spans="2:117" x14ac:dyDescent="0.25">
      <c r="B49" s="1">
        <f t="shared" si="16"/>
        <v>0.2</v>
      </c>
      <c r="C49" s="1">
        <f>Weight!G49</f>
        <v>0.25</v>
      </c>
      <c r="D49" s="1">
        <f t="shared" si="17"/>
        <v>0.30000000000000004</v>
      </c>
      <c r="F49" s="1">
        <f>'Geometry-Wing'!T49</f>
        <v>0.25</v>
      </c>
      <c r="G49" s="1">
        <f>'Geometry-Wing'!C49</f>
        <v>0.30481432099438527</v>
      </c>
      <c r="H49" s="1">
        <f>'Geometry-Wing'!D49</f>
        <v>3</v>
      </c>
      <c r="I49" s="1">
        <f t="shared" si="75"/>
        <v>0.91444296298315586</v>
      </c>
      <c r="J49" s="1">
        <f>'Aerodynamics-Flight'!T49</f>
        <v>4.8429600532968005</v>
      </c>
      <c r="K49" s="80">
        <f t="shared" ca="1" si="50"/>
        <v>0.50917463698994447</v>
      </c>
      <c r="L49" s="80">
        <f t="shared" ca="1" si="51"/>
        <v>0.50917463698994447</v>
      </c>
      <c r="M49" s="1">
        <f t="shared" si="2"/>
        <v>1.4</v>
      </c>
      <c r="N49" s="1">
        <f ca="1">'Geometry-Tail'!E49*0+K49*I49*G49/M49</f>
        <v>0.10137496479873467</v>
      </c>
      <c r="O49" s="1">
        <f t="shared" ca="1" si="3"/>
        <v>3.04124894396204E-2</v>
      </c>
      <c r="P49" s="1">
        <f>'Geometry-Tail'!W49</f>
        <v>4.8429600532968005</v>
      </c>
      <c r="Q49" s="80">
        <f t="shared" ca="1" si="52"/>
        <v>3.9906206049449611E-2</v>
      </c>
      <c r="R49" s="80">
        <f t="shared" ca="1" si="53"/>
        <v>3.9906206049449611E-2</v>
      </c>
      <c r="S49" s="1">
        <f t="shared" si="4"/>
        <v>1.4</v>
      </c>
      <c r="T49" s="1">
        <f ca="1">'Geometry-Tail'!AD49*0+Q49*I49*H49/S49</f>
        <v>7.8197034217017958E-2</v>
      </c>
      <c r="U49" s="1">
        <f t="shared" ca="1" si="5"/>
        <v>2.3459110265105387E-2</v>
      </c>
      <c r="V49" s="1">
        <f ca="1">SQRT(T49*'Geometry-Tail'!R49/'Geometry-Tail'!AC49)/2</f>
        <v>9.7992447501021596E-2</v>
      </c>
      <c r="X49" s="1">
        <f ca="1">'Aerodynamics-Flight'!CS49</f>
        <v>4.8880266192278876</v>
      </c>
      <c r="Y49" s="1">
        <f>'Aerodynamics-Flight'!CV49</f>
        <v>3.9709114397548211</v>
      </c>
      <c r="Z49" s="1">
        <f t="shared" si="6"/>
        <v>2.1749577694090316</v>
      </c>
      <c r="AA49" s="1">
        <f ca="1">'Aerodynamics-Flight'!CZ49</f>
        <v>3.6351579757590589</v>
      </c>
      <c r="AB49" s="1">
        <f t="shared" ca="1" si="7"/>
        <v>1.9910580234180542</v>
      </c>
      <c r="AD49" s="1">
        <f ca="1">4.44*((1/'Geometry-Wing'!F49-1/(1+'Geometry-Wing'!F49^1.7))*(10-3*CE49)/7*((1-ABS($B$7*G49/H49))/(2*(J49-F49)*G49/H49)^(1/3))*SQRT(COS(RADIANS(CF49))))^1.19</f>
        <v>0.26293663661715683</v>
      </c>
      <c r="AE49" s="1">
        <f t="shared" ca="1" si="76"/>
        <v>0.73706336338284317</v>
      </c>
      <c r="AF49" s="61">
        <f t="shared" ca="1" si="19"/>
        <v>3.0285531080260393</v>
      </c>
      <c r="AG49" s="1">
        <f ca="1">'Aerodynamics-Flight'!AI49</f>
        <v>0.99254276144759801</v>
      </c>
      <c r="AH49" s="1">
        <f ca="1">'Airfoil-Flight'!K49</f>
        <v>-6.8556943392987035</v>
      </c>
      <c r="AI49" s="61">
        <f t="shared" si="54"/>
        <v>1.75</v>
      </c>
      <c r="AJ49" s="1">
        <f t="shared" ca="1" si="77"/>
        <v>4.7785531080260393</v>
      </c>
      <c r="AK49" s="61">
        <f ca="1">'Aerodynamics-Flight'!AR49</f>
        <v>-0.26651164311195125</v>
      </c>
      <c r="AL49" s="1">
        <f t="shared" si="55"/>
        <v>0</v>
      </c>
      <c r="AM49" s="1">
        <f t="shared" ca="1" si="78"/>
        <v>1.2564566821208281</v>
      </c>
      <c r="AN49" s="61">
        <f t="shared" si="56"/>
        <v>-1</v>
      </c>
      <c r="AO49" s="1">
        <f t="shared" ca="1" si="79"/>
        <v>0.77209642590521121</v>
      </c>
      <c r="AP49" s="1">
        <f t="shared" ca="1" si="23"/>
        <v>-8.4304712162823279</v>
      </c>
      <c r="AQ49" s="61">
        <f t="shared" ca="1" si="57"/>
        <v>-0.17425053243151661</v>
      </c>
      <c r="AR49" s="1">
        <f t="shared" si="58"/>
        <v>0</v>
      </c>
      <c r="AS49" s="1">
        <f t="shared" ca="1" si="59"/>
        <v>1.2564566821208281</v>
      </c>
      <c r="AT49" s="61">
        <f t="shared" si="60"/>
        <v>-1</v>
      </c>
      <c r="AU49" s="1">
        <f t="shared" ca="1" si="61"/>
        <v>0.77209642590521121</v>
      </c>
      <c r="AV49" s="1">
        <f t="shared" si="62"/>
        <v>-6</v>
      </c>
      <c r="AW49" s="1"/>
      <c r="AX49" s="1">
        <f t="shared" ca="1" si="24"/>
        <v>0.96299733375816798</v>
      </c>
      <c r="AY49" s="1">
        <f ca="1">'Aerodynamics-Flight'!AQ49+X49*RADIANS(AF49+AI49-AH49)*(C49-F49)</f>
        <v>-0.13570096913512145</v>
      </c>
      <c r="AZ49" s="1">
        <f t="shared" ca="1" si="25"/>
        <v>0.13570096913512139</v>
      </c>
      <c r="BA49" s="1">
        <f t="shared" ca="1" si="26"/>
        <v>0</v>
      </c>
      <c r="BB49" s="1">
        <f t="shared" ca="1" si="27"/>
        <v>0.97322538211780474</v>
      </c>
      <c r="BC49" s="1">
        <f t="shared" ca="1" si="28"/>
        <v>-0.13570096913512145</v>
      </c>
      <c r="BD49" s="1">
        <f t="shared" ca="1" si="29"/>
        <v>8.8723951596122022E-2</v>
      </c>
      <c r="BE49" s="1">
        <f t="shared" ca="1" si="30"/>
        <v>-4.6977017538999424E-2</v>
      </c>
      <c r="BF49" s="1"/>
      <c r="BG49" s="1">
        <f t="shared" ca="1" si="31"/>
        <v>0.53590143823361125</v>
      </c>
      <c r="BH49" s="1">
        <f t="shared" ca="1" si="32"/>
        <v>0.53590143823361125</v>
      </c>
      <c r="BI49" s="1">
        <f t="shared" ca="1" si="8"/>
        <v>0.53590143823361125</v>
      </c>
      <c r="BJ49" s="1">
        <f t="shared" ca="1" si="33"/>
        <v>0.2359014382336112</v>
      </c>
      <c r="BK49" s="8" t="s">
        <v>122</v>
      </c>
      <c r="BL49" s="1">
        <f t="shared" si="63"/>
        <v>0.15</v>
      </c>
      <c r="BM49" s="1">
        <f ca="1">'Aerodynamics-Flight'!F49/ISA!$B$5/('Aerodynamics-Flight'!C49*I49*(J49-C49)*G49)</f>
        <v>18.734907783073215</v>
      </c>
      <c r="BN49" s="1">
        <f t="shared" ca="1" si="34"/>
        <v>0.58283603557455832</v>
      </c>
      <c r="BO49" s="1">
        <f t="shared" ca="1" si="35"/>
        <v>18.734907783073215</v>
      </c>
      <c r="BP49" s="1">
        <f t="shared" ca="1" si="36"/>
        <v>0.58283603557455832</v>
      </c>
      <c r="BQ49" s="1">
        <f t="shared" ca="1" si="9"/>
        <v>0.58283603557455832</v>
      </c>
      <c r="BR49" s="1">
        <f t="shared" ca="1" si="37"/>
        <v>0.28283603557455828</v>
      </c>
      <c r="BS49" s="8" t="s">
        <v>122</v>
      </c>
      <c r="BT49" s="1">
        <f t="shared" si="64"/>
        <v>0</v>
      </c>
      <c r="BU49" s="1">
        <f ca="1">(-'Aerodynamics-Flight'!AQ49+AG49*F49+N49/I49*J49*(Y49*RADIANS(AO49-AL49)+Z49*RADIANS($B$9)))/(AG49+N49/I49*(Y49*RADIANS(AO49-AL49)+Z49*RADIANS($B$9)))</f>
        <v>-0.10852801850760507</v>
      </c>
      <c r="BV49" s="1">
        <f t="shared" ca="1" si="38"/>
        <v>-0.10852801850760507</v>
      </c>
      <c r="BW49" s="1">
        <f t="shared" si="65"/>
        <v>0.05</v>
      </c>
      <c r="BX49" s="1">
        <f t="shared" ca="1" si="39"/>
        <v>-5.852801850760507E-2</v>
      </c>
      <c r="BY49" s="8" t="s">
        <v>123</v>
      </c>
      <c r="BZ49" s="1">
        <f t="shared" si="10"/>
        <v>0.25</v>
      </c>
      <c r="CA49" s="8" t="s">
        <v>123</v>
      </c>
      <c r="CB49" s="1">
        <f t="shared" ca="1" si="40"/>
        <v>0.38590143823361123</v>
      </c>
      <c r="CC49" s="1">
        <f t="shared" ca="1" si="41"/>
        <v>1.0859014382336112</v>
      </c>
      <c r="CE49" s="1">
        <f>'Geometry-Wing'!G49</f>
        <v>0.5</v>
      </c>
      <c r="CF49" s="1">
        <f>'Geometry-Wing'!Q49</f>
        <v>0</v>
      </c>
      <c r="CG49" s="80">
        <f t="shared" ca="1" si="66"/>
        <v>4.3132291336051027</v>
      </c>
      <c r="CH49" s="80">
        <f t="shared" ca="1" si="67"/>
        <v>4.3132291336051027</v>
      </c>
      <c r="CI49" s="9">
        <f t="shared" ca="1" si="11"/>
        <v>7.9653103468599398E-3</v>
      </c>
      <c r="CJ49" s="9">
        <f t="shared" si="12"/>
        <v>-0.10545667752975316</v>
      </c>
      <c r="CK49" s="9">
        <f t="shared" ca="1" si="80"/>
        <v>-9.7491367182893224E-2</v>
      </c>
      <c r="CL49" s="9">
        <f t="shared" ca="1" si="13"/>
        <v>0.14506536320294117</v>
      </c>
      <c r="CM49" s="23">
        <v>0.04</v>
      </c>
      <c r="CN49" s="8" t="s">
        <v>123</v>
      </c>
      <c r="CO49" s="57">
        <f t="shared" si="68"/>
        <v>0.04</v>
      </c>
      <c r="CP49" s="9">
        <f t="shared" ca="1" si="81"/>
        <v>4.7573996020047943E-2</v>
      </c>
      <c r="CQ49" s="8" t="s">
        <v>123</v>
      </c>
      <c r="CR49" s="23">
        <v>0.1</v>
      </c>
      <c r="CS49" s="1">
        <f t="shared" ca="1" si="44"/>
        <v>1.007573996020048</v>
      </c>
      <c r="CT49" s="9">
        <f t="shared" ca="1" si="14"/>
        <v>-1.009746050689192E-2</v>
      </c>
      <c r="CU49" s="9">
        <f t="shared" ca="1" si="82"/>
        <v>-1.009746050689192E-2</v>
      </c>
      <c r="CV49" s="9">
        <f t="shared" ca="1" si="15"/>
        <v>-1.0153792848486316E-2</v>
      </c>
      <c r="CW49" s="23">
        <f t="shared" si="69"/>
        <v>-0.05</v>
      </c>
      <c r="CX49" s="8" t="s">
        <v>123</v>
      </c>
      <c r="CY49" s="57">
        <f t="shared" si="72"/>
        <v>-0.02</v>
      </c>
      <c r="CZ49" s="9">
        <f t="shared" ca="1" si="83"/>
        <v>-2.0251253355378238E-2</v>
      </c>
      <c r="DA49" s="8" t="s">
        <v>123</v>
      </c>
      <c r="DB49" s="23">
        <f t="shared" si="70"/>
        <v>-0.02</v>
      </c>
      <c r="DC49" s="1">
        <f t="shared" ca="1" si="47"/>
        <v>1.0002512533553782</v>
      </c>
      <c r="DD49" s="1">
        <f t="shared" ca="1" si="48"/>
        <v>1.0002512533553782</v>
      </c>
      <c r="DF49">
        <f t="shared" si="71"/>
        <v>11.53695903281549</v>
      </c>
      <c r="DG49" s="1">
        <f ca="1">-(V49*CK49+S49*CU49)/(V49*0+S49*'Control-Roll'!AH49)*DF49</f>
        <v>0.80425161058717676</v>
      </c>
      <c r="DH49" s="1">
        <f ca="1">-((CK49-CU49)/(T49/(I49*H49)*(S49+V49)*AB49)-AA49/AB49)*DF49-((0-'Control-Roll'!AH49)/(T49/(I49*H49)*(S49+V49)*AB49))*DG49</f>
        <v>35.219267829192795</v>
      </c>
      <c r="DL49" s="1">
        <f t="shared" ca="1" si="73"/>
        <v>0.53051677046560108</v>
      </c>
      <c r="DM49" s="1">
        <f t="shared" ca="1" si="74"/>
        <v>0.15369769778635226</v>
      </c>
    </row>
    <row r="50" spans="2:117" x14ac:dyDescent="0.25">
      <c r="B50" s="1">
        <f t="shared" si="16"/>
        <v>0.2</v>
      </c>
      <c r="C50" s="1">
        <f>Weight!G50</f>
        <v>0.25</v>
      </c>
      <c r="D50" s="1">
        <f t="shared" si="17"/>
        <v>0.30000000000000004</v>
      </c>
      <c r="F50" s="1">
        <f>'Geometry-Wing'!T50</f>
        <v>0.25</v>
      </c>
      <c r="G50" s="1">
        <f>'Geometry-Wing'!C50</f>
        <v>0.30481432099438527</v>
      </c>
      <c r="H50" s="1">
        <f>'Geometry-Wing'!D50</f>
        <v>3</v>
      </c>
      <c r="I50" s="1">
        <f t="shared" si="75"/>
        <v>0.91444296298315586</v>
      </c>
      <c r="J50" s="1">
        <f>'Aerodynamics-Flight'!T50</f>
        <v>4.8429600532968005</v>
      </c>
      <c r="K50" s="80">
        <f t="shared" ca="1" si="50"/>
        <v>0.50917463698994447</v>
      </c>
      <c r="L50" s="80">
        <f t="shared" ca="1" si="51"/>
        <v>0.50917463698994447</v>
      </c>
      <c r="M50" s="1">
        <f t="shared" si="2"/>
        <v>1.4</v>
      </c>
      <c r="N50" s="1">
        <f ca="1">'Geometry-Tail'!E50*0+K50*I50*G50/M50</f>
        <v>0.10137496479873467</v>
      </c>
      <c r="O50" s="1">
        <f t="shared" ca="1" si="3"/>
        <v>3.04124894396204E-2</v>
      </c>
      <c r="P50" s="1">
        <f>'Geometry-Tail'!W50</f>
        <v>4.8429600532968005</v>
      </c>
      <c r="Q50" s="80">
        <f t="shared" ca="1" si="52"/>
        <v>3.9906206049449611E-2</v>
      </c>
      <c r="R50" s="80">
        <f t="shared" ca="1" si="53"/>
        <v>3.9906206049449611E-2</v>
      </c>
      <c r="S50" s="1">
        <f t="shared" si="4"/>
        <v>1.4</v>
      </c>
      <c r="T50" s="1">
        <f ca="1">'Geometry-Tail'!AD50*0+Q50*I50*H50/S50</f>
        <v>7.8197034217017958E-2</v>
      </c>
      <c r="U50" s="1">
        <f t="shared" ca="1" si="5"/>
        <v>2.3459110265105387E-2</v>
      </c>
      <c r="V50" s="1">
        <f ca="1">SQRT(T50*'Geometry-Tail'!R50/'Geometry-Tail'!AC50)/2</f>
        <v>9.7992447501021596E-2</v>
      </c>
      <c r="X50" s="1">
        <f ca="1">'Aerodynamics-Flight'!CS50</f>
        <v>4.8873261194741602</v>
      </c>
      <c r="Y50" s="1">
        <f>'Aerodynamics-Flight'!CV50</f>
        <v>3.9709114397548211</v>
      </c>
      <c r="Z50" s="1">
        <f t="shared" si="6"/>
        <v>2.1749577694090316</v>
      </c>
      <c r="AA50" s="1">
        <f ca="1">'Aerodynamics-Flight'!CZ50</f>
        <v>3.6351579757590589</v>
      </c>
      <c r="AB50" s="1">
        <f t="shared" ca="1" si="7"/>
        <v>1.9910580234180542</v>
      </c>
      <c r="AD50" s="1">
        <f ca="1">4.44*((1/'Geometry-Wing'!F50-1/(1+'Geometry-Wing'!F50^1.7))*(10-3*CE50)/7*((1-ABS($B$7*G50/H50))/(2*(J50-F50)*G50/H50)^(1/3))*SQRT(COS(RADIANS(CF50))))^1.19</f>
        <v>0.26293663661715683</v>
      </c>
      <c r="AE50" s="1">
        <f t="shared" ca="1" si="76"/>
        <v>0.73706336338284317</v>
      </c>
      <c r="AF50" s="61">
        <f t="shared" ca="1" si="19"/>
        <v>2.1971040387479608</v>
      </c>
      <c r="AG50" s="1">
        <f ca="1">'Aerodynamics-Flight'!AI50</f>
        <v>0.92237079306174963</v>
      </c>
      <c r="AH50" s="1">
        <f ca="1">'Airfoil-Flight'!K50</f>
        <v>-6.8661611898590742</v>
      </c>
      <c r="AI50" s="61">
        <f t="shared" si="54"/>
        <v>1.75</v>
      </c>
      <c r="AJ50" s="1">
        <f t="shared" ca="1" si="77"/>
        <v>3.9471040387479608</v>
      </c>
      <c r="AK50" s="61">
        <f ca="1">'Aerodynamics-Flight'!AR50</f>
        <v>-0.26685380864850444</v>
      </c>
      <c r="AL50" s="1">
        <f t="shared" si="55"/>
        <v>0</v>
      </c>
      <c r="AM50" s="1">
        <f t="shared" ca="1" si="78"/>
        <v>1.0378382603263847</v>
      </c>
      <c r="AN50" s="61">
        <f t="shared" si="56"/>
        <v>-1</v>
      </c>
      <c r="AO50" s="1">
        <f t="shared" ca="1" si="79"/>
        <v>0.15926577842157608</v>
      </c>
      <c r="AP50" s="1">
        <f t="shared" ca="1" si="23"/>
        <v>-7.3206144542166971</v>
      </c>
      <c r="AQ50" s="61">
        <f t="shared" ca="1" si="57"/>
        <v>-0.216723053957635</v>
      </c>
      <c r="AR50" s="1">
        <f t="shared" si="58"/>
        <v>0</v>
      </c>
      <c r="AS50" s="1">
        <f t="shared" ca="1" si="59"/>
        <v>1.0378382603263847</v>
      </c>
      <c r="AT50" s="61">
        <f t="shared" si="60"/>
        <v>-1</v>
      </c>
      <c r="AU50" s="1">
        <f t="shared" ca="1" si="61"/>
        <v>0.15926577842157608</v>
      </c>
      <c r="AV50" s="1">
        <f t="shared" si="62"/>
        <v>-6</v>
      </c>
      <c r="AW50" s="1"/>
      <c r="AX50" s="1">
        <f t="shared" ca="1" si="24"/>
        <v>0.89278743296906693</v>
      </c>
      <c r="AY50" s="1">
        <f ca="1">'Aerodynamics-Flight'!AQ50+X50*RADIANS(AF50+AI50-AH50)*(C50-F50)</f>
        <v>-0.13587519114798638</v>
      </c>
      <c r="AZ50" s="1">
        <f t="shared" ca="1" si="25"/>
        <v>0.13587519114798635</v>
      </c>
      <c r="BA50" s="1">
        <f t="shared" ca="1" si="26"/>
        <v>0</v>
      </c>
      <c r="BB50" s="1">
        <f t="shared" ca="1" si="27"/>
        <v>0.89834491845240649</v>
      </c>
      <c r="BC50" s="1">
        <f t="shared" ca="1" si="28"/>
        <v>-0.13587519114798638</v>
      </c>
      <c r="BD50" s="1">
        <f t="shared" ca="1" si="29"/>
        <v>0.11034988232623096</v>
      </c>
      <c r="BE50" s="1">
        <f t="shared" ca="1" si="30"/>
        <v>-2.5525308821755424E-2</v>
      </c>
      <c r="BF50" s="1"/>
      <c r="BG50" s="1">
        <f t="shared" ca="1" si="31"/>
        <v>0.53593986530142668</v>
      </c>
      <c r="BH50" s="1">
        <f t="shared" ca="1" si="32"/>
        <v>0.53593986530142668</v>
      </c>
      <c r="BI50" s="1">
        <f t="shared" ca="1" si="8"/>
        <v>0.53593986530142668</v>
      </c>
      <c r="BJ50" s="1">
        <f t="shared" ca="1" si="33"/>
        <v>0.23593986530142663</v>
      </c>
      <c r="BK50" s="8" t="s">
        <v>122</v>
      </c>
      <c r="BL50" s="1">
        <f t="shared" si="63"/>
        <v>0.15</v>
      </c>
      <c r="BM50" s="1">
        <f ca="1">'Aerodynamics-Flight'!F50/ISA!$B$5/('Aerodynamics-Flight'!C50*I50*(J50-C50)*G50)</f>
        <v>18.734907783073215</v>
      </c>
      <c r="BN50" s="1">
        <f t="shared" ca="1" si="34"/>
        <v>0.58287362971929013</v>
      </c>
      <c r="BO50" s="1">
        <f t="shared" ca="1" si="35"/>
        <v>18.734907783073215</v>
      </c>
      <c r="BP50" s="1">
        <f t="shared" ca="1" si="36"/>
        <v>0.58287362971929013</v>
      </c>
      <c r="BQ50" s="1">
        <f t="shared" ca="1" si="9"/>
        <v>0.58287362971929013</v>
      </c>
      <c r="BR50" s="1">
        <f t="shared" ca="1" si="37"/>
        <v>0.28287362971929009</v>
      </c>
      <c r="BS50" s="8" t="s">
        <v>122</v>
      </c>
      <c r="BT50" s="1">
        <f t="shared" si="64"/>
        <v>0</v>
      </c>
      <c r="BU50" s="1">
        <f ca="1">(-'Aerodynamics-Flight'!AQ50+AG50*F50+N50/I50*J50*(Y50*RADIANS(AO50-AL50)+Z50*RADIANS($B$9)))/(AG50+N50/I50*(Y50*RADIANS(AO50-AL50)+Z50*RADIANS($B$9)))</f>
        <v>-0.16754458678597292</v>
      </c>
      <c r="BV50" s="1">
        <f t="shared" ca="1" si="38"/>
        <v>-0.16754458678597292</v>
      </c>
      <c r="BW50" s="1">
        <f t="shared" si="65"/>
        <v>0.05</v>
      </c>
      <c r="BX50" s="1">
        <f t="shared" ca="1" si="39"/>
        <v>-0.11754458678597292</v>
      </c>
      <c r="BY50" s="8" t="s">
        <v>123</v>
      </c>
      <c r="BZ50" s="1">
        <f t="shared" si="10"/>
        <v>0.25</v>
      </c>
      <c r="CA50" s="8" t="s">
        <v>123</v>
      </c>
      <c r="CB50" s="1">
        <f t="shared" ca="1" si="40"/>
        <v>0.38593986530142665</v>
      </c>
      <c r="CC50" s="1">
        <f t="shared" ca="1" si="41"/>
        <v>1.0859398653014267</v>
      </c>
      <c r="CE50" s="1">
        <f>'Geometry-Wing'!G50</f>
        <v>0.5</v>
      </c>
      <c r="CF50" s="1">
        <f>'Geometry-Wing'!Q50</f>
        <v>0</v>
      </c>
      <c r="CG50" s="80">
        <f t="shared" ca="1" si="66"/>
        <v>4.3132291336051027</v>
      </c>
      <c r="CH50" s="80">
        <f t="shared" ca="1" si="67"/>
        <v>4.3132291336051027</v>
      </c>
      <c r="CI50" s="9">
        <f t="shared" ca="1" si="11"/>
        <v>6.8788419926966047E-3</v>
      </c>
      <c r="CJ50" s="9">
        <f t="shared" si="12"/>
        <v>-0.10545667752975316</v>
      </c>
      <c r="CK50" s="9">
        <f t="shared" ca="1" si="80"/>
        <v>-9.8577835537056555E-2</v>
      </c>
      <c r="CL50" s="9">
        <f t="shared" ca="1" si="13"/>
        <v>0.14506536320294117</v>
      </c>
      <c r="CM50" s="23">
        <v>0.04</v>
      </c>
      <c r="CN50" s="8" t="s">
        <v>123</v>
      </c>
      <c r="CO50" s="57">
        <f t="shared" si="68"/>
        <v>0.04</v>
      </c>
      <c r="CP50" s="9">
        <f t="shared" ca="1" si="81"/>
        <v>4.6487527665884612E-2</v>
      </c>
      <c r="CQ50" s="8" t="s">
        <v>123</v>
      </c>
      <c r="CR50" s="23">
        <v>0.1</v>
      </c>
      <c r="CS50" s="1">
        <f t="shared" ca="1" si="44"/>
        <v>1.0064875276658847</v>
      </c>
      <c r="CT50" s="9">
        <f t="shared" ca="1" si="14"/>
        <v>-1.0085741916596919E-2</v>
      </c>
      <c r="CU50" s="9">
        <f t="shared" ca="1" si="82"/>
        <v>-1.0085741916596919E-2</v>
      </c>
      <c r="CV50" s="9">
        <f t="shared" ca="1" si="15"/>
        <v>-1.0153792848486316E-2</v>
      </c>
      <c r="CW50" s="23">
        <f t="shared" si="69"/>
        <v>-0.05</v>
      </c>
      <c r="CX50" s="8" t="s">
        <v>123</v>
      </c>
      <c r="CY50" s="57">
        <f t="shared" si="72"/>
        <v>-0.02</v>
      </c>
      <c r="CZ50" s="9">
        <f t="shared" ca="1" si="83"/>
        <v>-2.0239534765083236E-2</v>
      </c>
      <c r="DA50" s="8" t="s">
        <v>123</v>
      </c>
      <c r="DB50" s="23">
        <f t="shared" si="70"/>
        <v>-0.02</v>
      </c>
      <c r="DC50" s="1">
        <f t="shared" ca="1" si="47"/>
        <v>1.0002395347650832</v>
      </c>
      <c r="DD50" s="1">
        <f t="shared" ca="1" si="48"/>
        <v>1.0002395347650832</v>
      </c>
      <c r="DF50">
        <f t="shared" si="71"/>
        <v>11.53695903281549</v>
      </c>
      <c r="DG50" s="1">
        <f ca="1">-(V50*CK50+S50*CU50)/(V50*0+S50*'Control-Roll'!AH50)*DF50</f>
        <v>0.80742477470800367</v>
      </c>
      <c r="DH50" s="1">
        <f ca="1">-((CK50-CU50)/(T50/(I50*H50)*(S50+V50)*AB50)-AA50/AB50)*DF50-((0-'Control-Roll'!AH50)/(T50/(I50*H50)*(S50+V50)*AB50))*DG50</f>
        <v>35.377023171179601</v>
      </c>
      <c r="DL50" s="1">
        <f t="shared" ca="1" si="73"/>
        <v>-0.30498058901796732</v>
      </c>
      <c r="DM50" s="1">
        <f t="shared" ca="1" si="74"/>
        <v>0.17542892425470202</v>
      </c>
    </row>
    <row r="51" spans="2:117" x14ac:dyDescent="0.25">
      <c r="B51" s="1">
        <f t="shared" si="16"/>
        <v>0.2</v>
      </c>
      <c r="C51" s="1">
        <f>Weight!G51</f>
        <v>0.25</v>
      </c>
      <c r="D51" s="1">
        <f t="shared" si="17"/>
        <v>0.30000000000000004</v>
      </c>
      <c r="F51" s="1">
        <f>'Geometry-Wing'!T51</f>
        <v>0.25</v>
      </c>
      <c r="G51" s="1">
        <f>'Geometry-Wing'!C51</f>
        <v>0.30481432099438527</v>
      </c>
      <c r="H51" s="1">
        <f>'Geometry-Wing'!D51</f>
        <v>3</v>
      </c>
      <c r="I51" s="1">
        <f t="shared" si="75"/>
        <v>0.91444296298315586</v>
      </c>
      <c r="J51" s="1">
        <f>'Aerodynamics-Flight'!T51</f>
        <v>4.8429600532968005</v>
      </c>
      <c r="K51" s="80">
        <f t="shared" ca="1" si="50"/>
        <v>0.50917463698994447</v>
      </c>
      <c r="L51" s="80">
        <f t="shared" ca="1" si="51"/>
        <v>0.50917463698994447</v>
      </c>
      <c r="M51" s="1">
        <f t="shared" si="2"/>
        <v>1.4</v>
      </c>
      <c r="N51" s="1">
        <f ca="1">'Geometry-Tail'!E51*0+K51*I51*G51/M51</f>
        <v>0.10137496479873467</v>
      </c>
      <c r="O51" s="1">
        <f t="shared" ca="1" si="3"/>
        <v>3.04124894396204E-2</v>
      </c>
      <c r="P51" s="1">
        <f>'Geometry-Tail'!W51</f>
        <v>4.8429600532968005</v>
      </c>
      <c r="Q51" s="80">
        <f t="shared" ca="1" si="52"/>
        <v>3.9906206049449611E-2</v>
      </c>
      <c r="R51" s="80">
        <f t="shared" ca="1" si="53"/>
        <v>3.9906206049449611E-2</v>
      </c>
      <c r="S51" s="1">
        <f t="shared" si="4"/>
        <v>1.4</v>
      </c>
      <c r="T51" s="1">
        <f ca="1">'Geometry-Tail'!AD51*0+Q51*I51*H51/S51</f>
        <v>7.8197034217017958E-2</v>
      </c>
      <c r="U51" s="1">
        <f t="shared" ca="1" si="5"/>
        <v>2.3459110265105387E-2</v>
      </c>
      <c r="V51" s="1">
        <f ca="1">SQRT(T51*'Geometry-Tail'!R51/'Geometry-Tail'!AC51)/2</f>
        <v>9.7992447501021596E-2</v>
      </c>
      <c r="X51" s="1">
        <f ca="1">'Aerodynamics-Flight'!CS51</f>
        <v>4.8865680961684159</v>
      </c>
      <c r="Y51" s="1">
        <f>'Aerodynamics-Flight'!CV51</f>
        <v>3.9709114397548211</v>
      </c>
      <c r="Z51" s="1">
        <f t="shared" si="6"/>
        <v>2.1749577694090316</v>
      </c>
      <c r="AA51" s="1">
        <f ca="1">'Aerodynamics-Flight'!CZ51</f>
        <v>3.6351579757590589</v>
      </c>
      <c r="AB51" s="1">
        <f t="shared" ca="1" si="7"/>
        <v>1.9910580234180542</v>
      </c>
      <c r="AD51" s="1">
        <f ca="1">4.44*((1/'Geometry-Wing'!F51-1/(1+'Geometry-Wing'!F51^1.7))*(10-3*CE51)/7*((1-ABS($B$7*G51/H51))/(2*(J51-F51)*G51/H51)^(1/3))*SQRT(COS(RADIANS(CF51))))^1.19</f>
        <v>0.26293663661715683</v>
      </c>
      <c r="AE51" s="1">
        <f t="shared" ca="1" si="76"/>
        <v>0.73706336338284317</v>
      </c>
      <c r="AF51" s="61">
        <f t="shared" ca="1" si="19"/>
        <v>1.3644769484513919</v>
      </c>
      <c r="AG51" s="1">
        <f ca="1">'Aerodynamics-Flight'!AI51</f>
        <v>0.85218335453143212</v>
      </c>
      <c r="AH51" s="1">
        <f ca="1">'Airfoil-Flight'!K51</f>
        <v>-6.8775069193753797</v>
      </c>
      <c r="AI51" s="61">
        <f t="shared" si="54"/>
        <v>1.75</v>
      </c>
      <c r="AJ51" s="1">
        <f t="shared" ca="1" si="77"/>
        <v>3.1144769484513919</v>
      </c>
      <c r="AK51" s="61">
        <f ca="1">'Aerodynamics-Flight'!AR51</f>
        <v>-0.26722461144727438</v>
      </c>
      <c r="AL51" s="1">
        <f t="shared" si="55"/>
        <v>0</v>
      </c>
      <c r="AM51" s="1">
        <f t="shared" ca="1" si="78"/>
        <v>0.81891009364747513</v>
      </c>
      <c r="AN51" s="61">
        <f t="shared" si="56"/>
        <v>-1</v>
      </c>
      <c r="AO51" s="1">
        <f t="shared" ca="1" si="79"/>
        <v>-0.45443314519608324</v>
      </c>
      <c r="AP51" s="1">
        <f t="shared" ca="1" si="23"/>
        <v>-6.2099268468826905</v>
      </c>
      <c r="AQ51" s="61">
        <f t="shared" ca="1" si="57"/>
        <v>-0.25925575177706439</v>
      </c>
      <c r="AR51" s="1">
        <f t="shared" si="58"/>
        <v>0</v>
      </c>
      <c r="AS51" s="1">
        <f t="shared" ca="1" si="59"/>
        <v>0.81891009364747513</v>
      </c>
      <c r="AT51" s="61">
        <f t="shared" si="60"/>
        <v>-1</v>
      </c>
      <c r="AU51" s="1">
        <f t="shared" ca="1" si="61"/>
        <v>-0.45443314519608324</v>
      </c>
      <c r="AV51" s="1">
        <f t="shared" si="62"/>
        <v>-6</v>
      </c>
      <c r="AW51" s="1"/>
      <c r="AX51" s="1">
        <f t="shared" ca="1" si="24"/>
        <v>0.82255888731430948</v>
      </c>
      <c r="AY51" s="1">
        <f ca="1">'Aerodynamics-Flight'!AQ51+X51*RADIANS(AF51+AI51-AH51)*(C51-F51)</f>
        <v>-0.13606399452844492</v>
      </c>
      <c r="AZ51" s="1">
        <f t="shared" ca="1" si="25"/>
        <v>0.13606399452844489</v>
      </c>
      <c r="BA51" s="1">
        <f t="shared" ca="1" si="26"/>
        <v>0</v>
      </c>
      <c r="BB51" s="1">
        <f t="shared" ca="1" si="27"/>
        <v>0.82344231351064456</v>
      </c>
      <c r="BC51" s="1">
        <f t="shared" ca="1" si="28"/>
        <v>-0.13606399452844492</v>
      </c>
      <c r="BD51" s="1">
        <f t="shared" ca="1" si="29"/>
        <v>0.13200645329864191</v>
      </c>
      <c r="BE51" s="1">
        <f t="shared" ca="1" si="30"/>
        <v>-4.0575412298030078E-3</v>
      </c>
      <c r="BF51" s="1"/>
      <c r="BG51" s="1">
        <f t="shared" ca="1" si="31"/>
        <v>0.5359814595570499</v>
      </c>
      <c r="BH51" s="1">
        <f t="shared" ca="1" si="32"/>
        <v>0.5359814595570499</v>
      </c>
      <c r="BI51" s="1">
        <f t="shared" ca="1" si="8"/>
        <v>0.5359814595570499</v>
      </c>
      <c r="BJ51" s="1">
        <f t="shared" ca="1" si="33"/>
        <v>0.23598145955704986</v>
      </c>
      <c r="BK51" s="8" t="s">
        <v>122</v>
      </c>
      <c r="BL51" s="1">
        <f t="shared" si="63"/>
        <v>0.15</v>
      </c>
      <c r="BM51" s="1">
        <f ca="1">'Aerodynamics-Flight'!F51/ISA!$B$5/('Aerodynamics-Flight'!C51*I51*(J51-C51)*G51)</f>
        <v>18.734907783073215</v>
      </c>
      <c r="BN51" s="1">
        <f t="shared" ca="1" si="34"/>
        <v>0.58291432240992191</v>
      </c>
      <c r="BO51" s="1">
        <f t="shared" ca="1" si="35"/>
        <v>18.734907783073215</v>
      </c>
      <c r="BP51" s="1">
        <f t="shared" ca="1" si="36"/>
        <v>0.58291432240992191</v>
      </c>
      <c r="BQ51" s="1">
        <f t="shared" ca="1" si="9"/>
        <v>0.58291432240992191</v>
      </c>
      <c r="BR51" s="1">
        <f t="shared" ca="1" si="37"/>
        <v>0.28291432240992187</v>
      </c>
      <c r="BS51" s="8" t="s">
        <v>122</v>
      </c>
      <c r="BT51" s="1">
        <f t="shared" si="64"/>
        <v>0</v>
      </c>
      <c r="BU51" s="1">
        <f ca="1">(-'Aerodynamics-Flight'!AQ51+AG51*F51+N51/I51*J51*(Y51*RADIANS(AO51-AL51)+Z51*RADIANS($B$9)))/(AG51+N51/I51*(Y51*RADIANS(AO51-AL51)+Z51*RADIANS($B$9)))</f>
        <v>-0.23848470629435808</v>
      </c>
      <c r="BV51" s="1">
        <f t="shared" ca="1" si="38"/>
        <v>-0.23848470629435808</v>
      </c>
      <c r="BW51" s="1">
        <f t="shared" si="65"/>
        <v>0.05</v>
      </c>
      <c r="BX51" s="1">
        <f t="shared" ca="1" si="39"/>
        <v>-0.1884847062943581</v>
      </c>
      <c r="BY51" s="8" t="s">
        <v>123</v>
      </c>
      <c r="BZ51" s="1">
        <f t="shared" si="10"/>
        <v>0.25</v>
      </c>
      <c r="CA51" s="8" t="s">
        <v>123</v>
      </c>
      <c r="CB51" s="1">
        <f t="shared" ca="1" si="40"/>
        <v>0.38598145955704988</v>
      </c>
      <c r="CC51" s="1">
        <f t="shared" ca="1" si="41"/>
        <v>1.0859814595570498</v>
      </c>
      <c r="CE51" s="1">
        <f>'Geometry-Wing'!G51</f>
        <v>0.5</v>
      </c>
      <c r="CF51" s="1">
        <f>'Geometry-Wing'!Q51</f>
        <v>0</v>
      </c>
      <c r="CG51" s="80">
        <f t="shared" ca="1" si="66"/>
        <v>4.3132291336051027</v>
      </c>
      <c r="CH51" s="80">
        <f t="shared" ca="1" si="67"/>
        <v>4.3132291336051027</v>
      </c>
      <c r="CI51" s="9">
        <f t="shared" ca="1" si="11"/>
        <v>5.8717876707623405E-3</v>
      </c>
      <c r="CJ51" s="9">
        <f t="shared" si="12"/>
        <v>-0.10545667752975316</v>
      </c>
      <c r="CK51" s="9">
        <f t="shared" ca="1" si="80"/>
        <v>-9.9584889858990819E-2</v>
      </c>
      <c r="CL51" s="9">
        <f t="shared" ca="1" si="13"/>
        <v>0.14506536320294117</v>
      </c>
      <c r="CM51" s="23">
        <v>0.04</v>
      </c>
      <c r="CN51" s="8" t="s">
        <v>123</v>
      </c>
      <c r="CO51" s="57">
        <f t="shared" si="68"/>
        <v>0.04</v>
      </c>
      <c r="CP51" s="9">
        <f t="shared" ca="1" si="81"/>
        <v>4.5480473343950348E-2</v>
      </c>
      <c r="CQ51" s="8" t="s">
        <v>123</v>
      </c>
      <c r="CR51" s="23">
        <v>0.1</v>
      </c>
      <c r="CS51" s="1">
        <f t="shared" ca="1" si="44"/>
        <v>1.0054804733439504</v>
      </c>
      <c r="CT51" s="9">
        <f t="shared" ca="1" si="14"/>
        <v>-1.0073061020555468E-2</v>
      </c>
      <c r="CU51" s="9">
        <f t="shared" ca="1" si="82"/>
        <v>-1.0073061020555468E-2</v>
      </c>
      <c r="CV51" s="9">
        <f t="shared" ca="1" si="15"/>
        <v>-1.0153792848486316E-2</v>
      </c>
      <c r="CW51" s="23">
        <f t="shared" si="69"/>
        <v>-0.05</v>
      </c>
      <c r="CX51" s="8" t="s">
        <v>123</v>
      </c>
      <c r="CY51" s="57">
        <f t="shared" si="72"/>
        <v>-0.02</v>
      </c>
      <c r="CZ51" s="9">
        <f t="shared" ca="1" si="83"/>
        <v>-2.0226853869041786E-2</v>
      </c>
      <c r="DA51" s="8" t="s">
        <v>123</v>
      </c>
      <c r="DB51" s="23">
        <f t="shared" si="70"/>
        <v>-0.02</v>
      </c>
      <c r="DC51" s="1">
        <f t="shared" ca="1" si="47"/>
        <v>1.0002268538690418</v>
      </c>
      <c r="DD51" s="1">
        <f t="shared" ca="1" si="48"/>
        <v>1.0002268538690418</v>
      </c>
      <c r="DF51">
        <f t="shared" si="71"/>
        <v>11.53695903281549</v>
      </c>
      <c r="DG51" s="1">
        <f ca="1">-(V51*CK51+S51*CU51)/(V51*0+S51*'Control-Roll'!AH51)*DF51</f>
        <v>0.81029836920309362</v>
      </c>
      <c r="DH51" s="1">
        <f ca="1">-((CK51-CU51)/(T51/(I51*H51)*(S51+V51)*AB51)-AA51/AB51)*DF51-((0-'Control-Roll'!AH51)/(T51/(I51*H51)*(S51+V51)*AB51))*DG51</f>
        <v>35.523247585675669</v>
      </c>
      <c r="DL51" s="1">
        <f t="shared" ca="1" si="73"/>
        <v>-1.1422895755565197</v>
      </c>
      <c r="DM51" s="1">
        <f t="shared" ca="1" si="74"/>
        <v>0.19720727101297394</v>
      </c>
    </row>
    <row r="52" spans="2:117" x14ac:dyDescent="0.25">
      <c r="B52" s="1">
        <f t="shared" si="16"/>
        <v>0.2</v>
      </c>
      <c r="C52" s="1">
        <f>Weight!G52</f>
        <v>0.25</v>
      </c>
      <c r="D52" s="1">
        <f t="shared" si="17"/>
        <v>0.30000000000000004</v>
      </c>
      <c r="F52" s="1">
        <f>'Geometry-Wing'!T52</f>
        <v>0.25</v>
      </c>
      <c r="G52" s="1">
        <f>'Geometry-Wing'!C52</f>
        <v>0.30481432099438527</v>
      </c>
      <c r="H52" s="1">
        <f>'Geometry-Wing'!D52</f>
        <v>3</v>
      </c>
      <c r="I52" s="1">
        <f t="shared" si="75"/>
        <v>0.91444296298315586</v>
      </c>
      <c r="J52" s="1">
        <f>'Aerodynamics-Flight'!T52</f>
        <v>4.8429600532968005</v>
      </c>
      <c r="K52" s="80">
        <f t="shared" ca="1" si="50"/>
        <v>0.50917463698994447</v>
      </c>
      <c r="L52" s="80">
        <f t="shared" ca="1" si="51"/>
        <v>0.50917463698994447</v>
      </c>
      <c r="M52" s="1">
        <f t="shared" si="2"/>
        <v>1.4</v>
      </c>
      <c r="N52" s="1">
        <f ca="1">'Geometry-Tail'!E52*0+K52*I52*G52/M52</f>
        <v>0.10137496479873467</v>
      </c>
      <c r="O52" s="1">
        <f t="shared" ca="1" si="3"/>
        <v>3.04124894396204E-2</v>
      </c>
      <c r="P52" s="1">
        <f>'Geometry-Tail'!W52</f>
        <v>4.8429600532968005</v>
      </c>
      <c r="Q52" s="80">
        <f t="shared" ca="1" si="52"/>
        <v>3.9906206049449611E-2</v>
      </c>
      <c r="R52" s="80">
        <f t="shared" ca="1" si="53"/>
        <v>3.9906206049449611E-2</v>
      </c>
      <c r="S52" s="1">
        <f t="shared" si="4"/>
        <v>1.4</v>
      </c>
      <c r="T52" s="1">
        <f ca="1">'Geometry-Tail'!AD52*0+Q52*I52*H52/S52</f>
        <v>7.8197034217017958E-2</v>
      </c>
      <c r="U52" s="1">
        <f t="shared" ca="1" si="5"/>
        <v>2.3459110265105387E-2</v>
      </c>
      <c r="V52" s="1">
        <f ca="1">SQRT(T52*'Geometry-Tail'!R52/'Geometry-Tail'!AC52)/2</f>
        <v>9.7992447501021596E-2</v>
      </c>
      <c r="X52" s="1">
        <f ca="1">'Aerodynamics-Flight'!CS52</f>
        <v>4.8857422676898574</v>
      </c>
      <c r="Y52" s="1">
        <f>'Aerodynamics-Flight'!CV52</f>
        <v>3.9709114397548211</v>
      </c>
      <c r="Z52" s="1">
        <f t="shared" si="6"/>
        <v>2.1749577694090316</v>
      </c>
      <c r="AA52" s="1">
        <f ca="1">'Aerodynamics-Flight'!CZ52</f>
        <v>3.6351579757590589</v>
      </c>
      <c r="AB52" s="1">
        <f t="shared" ca="1" si="7"/>
        <v>1.9910580234180542</v>
      </c>
      <c r="AD52" s="1">
        <f ca="1">4.44*((1/'Geometry-Wing'!F52-1/(1+'Geometry-Wing'!F52^1.7))*(10-3*CE52)/7*((1-ABS($B$7*G52/H52))/(2*(J52-F52)*G52/H52)^(1/3))*SQRT(COS(RADIANS(CF52))))^1.19</f>
        <v>0.26293663661715683</v>
      </c>
      <c r="AE52" s="1">
        <f t="shared" ca="1" si="76"/>
        <v>0.73706336338284317</v>
      </c>
      <c r="AF52" s="61">
        <f t="shared" ca="1" si="19"/>
        <v>0.53051677046560108</v>
      </c>
      <c r="AG52" s="1">
        <f ca="1">'Aerodynamics-Flight'!AI52</f>
        <v>0.78198161676406586</v>
      </c>
      <c r="AH52" s="1">
        <f ca="1">'Airfoil-Flight'!K52</f>
        <v>-6.8898904762888424</v>
      </c>
      <c r="AI52" s="61">
        <f t="shared" si="54"/>
        <v>1.75</v>
      </c>
      <c r="AJ52" s="1">
        <f t="shared" ca="1" si="77"/>
        <v>2.2805167704656011</v>
      </c>
      <c r="AK52" s="61">
        <f ca="1">'Aerodynamics-Flight'!AR52</f>
        <v>-0.26762922169718673</v>
      </c>
      <c r="AL52" s="1">
        <f t="shared" si="55"/>
        <v>0</v>
      </c>
      <c r="AM52" s="1">
        <f t="shared" ca="1" si="78"/>
        <v>0.59963140937524584</v>
      </c>
      <c r="AN52" s="61">
        <f t="shared" si="56"/>
        <v>-1</v>
      </c>
      <c r="AO52" s="1">
        <f t="shared" ca="1" si="79"/>
        <v>-1.0691146389096446</v>
      </c>
      <c r="AP52" s="1">
        <f t="shared" ca="1" si="23"/>
        <v>-5.0983359233577863</v>
      </c>
      <c r="AQ52" s="61">
        <f t="shared" ca="1" si="57"/>
        <v>-0.30185654708757143</v>
      </c>
      <c r="AR52" s="1">
        <f t="shared" si="58"/>
        <v>0</v>
      </c>
      <c r="AS52" s="1">
        <f t="shared" ca="1" si="59"/>
        <v>0.59963140937524584</v>
      </c>
      <c r="AT52" s="61">
        <f t="shared" si="60"/>
        <v>-1</v>
      </c>
      <c r="AU52" s="1">
        <f t="shared" ca="1" si="61"/>
        <v>-1.0691146389096446</v>
      </c>
      <c r="AV52" s="1">
        <f t="shared" si="62"/>
        <v>-6</v>
      </c>
      <c r="AW52" s="1"/>
      <c r="AX52" s="1">
        <f t="shared" ca="1" si="24"/>
        <v>0.7523122945352011</v>
      </c>
      <c r="AY52" s="1">
        <f ca="1">'Aerodynamics-Flight'!AQ52+X52*RADIANS(AF52+AI52-AH52)*(C52-F52)</f>
        <v>-0.13627001180556644</v>
      </c>
      <c r="AZ52" s="1">
        <f t="shared" ca="1" si="25"/>
        <v>0.13627001180556642</v>
      </c>
      <c r="BA52" s="1">
        <f t="shared" ca="1" si="26"/>
        <v>0</v>
      </c>
      <c r="BB52" s="1">
        <f t="shared" ca="1" si="27"/>
        <v>0.74851786005753218</v>
      </c>
      <c r="BC52" s="1">
        <f t="shared" ca="1" si="28"/>
        <v>-0.13627001180556644</v>
      </c>
      <c r="BD52" s="1">
        <f t="shared" ca="1" si="29"/>
        <v>0.15369769778635226</v>
      </c>
      <c r="BE52" s="1">
        <f t="shared" ca="1" si="30"/>
        <v>1.7427685980785812E-2</v>
      </c>
      <c r="BF52" s="1"/>
      <c r="BG52" s="1">
        <f t="shared" ca="1" si="31"/>
        <v>0.53602678819345639</v>
      </c>
      <c r="BH52" s="1">
        <f t="shared" ca="1" si="32"/>
        <v>0.53602678819345639</v>
      </c>
      <c r="BI52" s="1">
        <f t="shared" ca="1" si="8"/>
        <v>0.53602678819345639</v>
      </c>
      <c r="BJ52" s="1">
        <f t="shared" ca="1" si="33"/>
        <v>0.23602678819345635</v>
      </c>
      <c r="BK52" s="8" t="s">
        <v>122</v>
      </c>
      <c r="BL52" s="1">
        <f t="shared" si="63"/>
        <v>0.15</v>
      </c>
      <c r="BM52" s="1">
        <f ca="1">'Aerodynamics-Flight'!F52/ISA!$B$5/('Aerodynamics-Flight'!C52*I52*(J52-C52)*G52)</f>
        <v>18.734907783073215</v>
      </c>
      <c r="BN52" s="1">
        <f t="shared" ca="1" si="34"/>
        <v>0.58295866854753309</v>
      </c>
      <c r="BO52" s="1">
        <f t="shared" ca="1" si="35"/>
        <v>18.734907783073215</v>
      </c>
      <c r="BP52" s="1">
        <f t="shared" ca="1" si="36"/>
        <v>0.58295866854753309</v>
      </c>
      <c r="BQ52" s="1">
        <f t="shared" ca="1" si="9"/>
        <v>0.58295866854753309</v>
      </c>
      <c r="BR52" s="1">
        <f t="shared" ca="1" si="37"/>
        <v>0.28295866854753304</v>
      </c>
      <c r="BS52" s="8" t="s">
        <v>122</v>
      </c>
      <c r="BT52" s="1">
        <f t="shared" si="64"/>
        <v>0</v>
      </c>
      <c r="BU52" s="1">
        <f ca="1">(-'Aerodynamics-Flight'!AQ52+AG52*F52+N52/I52*J52*(Y52*RADIANS(AO52-AL52)+Z52*RADIANS($B$9)))/(AG52+N52/I52*(Y52*RADIANS(AO52-AL52)+Z52*RADIANS($B$9)))</f>
        <v>-0.32536485548153493</v>
      </c>
      <c r="BV52" s="1">
        <f t="shared" ca="1" si="38"/>
        <v>-0.32536485548153493</v>
      </c>
      <c r="BW52" s="1">
        <f t="shared" si="65"/>
        <v>0.05</v>
      </c>
      <c r="BX52" s="1">
        <f t="shared" ca="1" si="39"/>
        <v>-0.27536485548153494</v>
      </c>
      <c r="BY52" s="8" t="s">
        <v>123</v>
      </c>
      <c r="BZ52" s="1">
        <f t="shared" si="10"/>
        <v>0.25</v>
      </c>
      <c r="CA52" s="8" t="s">
        <v>123</v>
      </c>
      <c r="CB52" s="1">
        <f t="shared" ca="1" si="40"/>
        <v>0.38602678819345637</v>
      </c>
      <c r="CC52" s="1">
        <f t="shared" ca="1" si="41"/>
        <v>1.0860267881934562</v>
      </c>
      <c r="CE52" s="1">
        <f>'Geometry-Wing'!G52</f>
        <v>0.5</v>
      </c>
      <c r="CF52" s="1">
        <f>'Geometry-Wing'!Q52</f>
        <v>0</v>
      </c>
      <c r="CG52" s="80">
        <f t="shared" ca="1" si="66"/>
        <v>4.3132291336051027</v>
      </c>
      <c r="CH52" s="80">
        <f t="shared" ca="1" si="67"/>
        <v>4.3132291336051027</v>
      </c>
      <c r="CI52" s="9">
        <f t="shared" ca="1" si="11"/>
        <v>4.9442148631501301E-3</v>
      </c>
      <c r="CJ52" s="9">
        <f t="shared" si="12"/>
        <v>-0.10545667752975316</v>
      </c>
      <c r="CK52" s="9">
        <f t="shared" ca="1" si="80"/>
        <v>-0.10051246266660302</v>
      </c>
      <c r="CL52" s="9">
        <f t="shared" ca="1" si="13"/>
        <v>0.14506536320294117</v>
      </c>
      <c r="CM52" s="23">
        <v>0.04</v>
      </c>
      <c r="CN52" s="8" t="s">
        <v>123</v>
      </c>
      <c r="CO52" s="57">
        <f t="shared" si="68"/>
        <v>0.04</v>
      </c>
      <c r="CP52" s="9">
        <f t="shared" ca="1" si="81"/>
        <v>4.4552900536338147E-2</v>
      </c>
      <c r="CQ52" s="8" t="s">
        <v>123</v>
      </c>
      <c r="CR52" s="23">
        <v>0.1</v>
      </c>
      <c r="CS52" s="1">
        <f t="shared" ca="1" si="44"/>
        <v>1.0045529005363381</v>
      </c>
      <c r="CT52" s="9">
        <f t="shared" ca="1" si="14"/>
        <v>-1.0059245818561907E-2</v>
      </c>
      <c r="CU52" s="9">
        <f t="shared" ca="1" si="82"/>
        <v>-1.0059245818561907E-2</v>
      </c>
      <c r="CV52" s="9">
        <f t="shared" ca="1" si="15"/>
        <v>-1.0153792848486316E-2</v>
      </c>
      <c r="CW52" s="23">
        <f t="shared" si="69"/>
        <v>-0.05</v>
      </c>
      <c r="CX52" s="8" t="s">
        <v>123</v>
      </c>
      <c r="CY52" s="57">
        <f t="shared" si="72"/>
        <v>-0.02</v>
      </c>
      <c r="CZ52" s="9">
        <f t="shared" ca="1" si="83"/>
        <v>-2.0213038667048225E-2</v>
      </c>
      <c r="DA52" s="8" t="s">
        <v>123</v>
      </c>
      <c r="DB52" s="23">
        <f t="shared" si="70"/>
        <v>-0.02</v>
      </c>
      <c r="DC52" s="1">
        <f t="shared" ca="1" si="47"/>
        <v>1.0002130386670482</v>
      </c>
      <c r="DD52" s="1">
        <f t="shared" ca="1" si="48"/>
        <v>1.0002130386670482</v>
      </c>
      <c r="DF52">
        <f t="shared" si="71"/>
        <v>11.53695903281549</v>
      </c>
      <c r="DG52" s="1">
        <f ca="1">-(V52*CK52+S52*CU52)/(V52*0+S52*'Control-Roll'!AH52)*DF52</f>
        <v>0.81286566335751065</v>
      </c>
      <c r="DH52" s="1">
        <f ca="1">-((CK52-CU52)/(T52/(I52*H52)*(S52+V52)*AB52)-AA52/AB52)*DF52-((0-'Control-Roll'!AH52)/(T52/(I52*H52)*(S52+V52)*AB52))*DG52</f>
        <v>35.657931274272578</v>
      </c>
      <c r="DL52" s="1">
        <f t="shared" ca="1" si="73"/>
        <v>-1.9817893883807436</v>
      </c>
      <c r="DM52" s="1">
        <f t="shared" ca="1" si="74"/>
        <v>0.21904260100599379</v>
      </c>
    </row>
    <row r="53" spans="2:117" x14ac:dyDescent="0.25">
      <c r="B53" s="1">
        <f t="shared" si="16"/>
        <v>0.2</v>
      </c>
      <c r="C53" s="1">
        <f>Weight!G53</f>
        <v>0.25</v>
      </c>
      <c r="D53" s="1">
        <f t="shared" si="17"/>
        <v>0.30000000000000004</v>
      </c>
      <c r="F53" s="1">
        <f>'Geometry-Wing'!T53</f>
        <v>0.25</v>
      </c>
      <c r="G53" s="1">
        <f>'Geometry-Wing'!C53</f>
        <v>0.30481432099438527</v>
      </c>
      <c r="H53" s="1">
        <f>'Geometry-Wing'!D53</f>
        <v>3</v>
      </c>
      <c r="I53" s="1">
        <f t="shared" si="75"/>
        <v>0.91444296298315586</v>
      </c>
      <c r="J53" s="1">
        <f>'Aerodynamics-Flight'!T53</f>
        <v>4.8429600532968005</v>
      </c>
      <c r="K53" s="80">
        <f t="shared" ca="1" si="50"/>
        <v>0.50917463698994447</v>
      </c>
      <c r="L53" s="80">
        <f t="shared" ca="1" si="51"/>
        <v>0.50917463698994447</v>
      </c>
      <c r="M53" s="1">
        <f t="shared" ref="M53:M84" si="84">(J53-C53)*G53</f>
        <v>1.4</v>
      </c>
      <c r="N53" s="1">
        <f ca="1">'Geometry-Tail'!E53*0+K53*I53*G53/M53</f>
        <v>0.10137496479873467</v>
      </c>
      <c r="O53" s="1">
        <f t="shared" ref="O53:O84" ca="1" si="85">$B$8*N53</f>
        <v>3.04124894396204E-2</v>
      </c>
      <c r="P53" s="1">
        <f>'Geometry-Tail'!W53</f>
        <v>4.8429600532968005</v>
      </c>
      <c r="Q53" s="80">
        <f t="shared" ca="1" si="52"/>
        <v>3.9906206049449611E-2</v>
      </c>
      <c r="R53" s="80">
        <f t="shared" ca="1" si="53"/>
        <v>3.9906206049449611E-2</v>
      </c>
      <c r="S53" s="1">
        <f t="shared" ref="S53:S84" si="86">(P53-C53)*G53</f>
        <v>1.4</v>
      </c>
      <c r="T53" s="1">
        <f ca="1">'Geometry-Tail'!AD53*0+Q53*I53*H53/S53</f>
        <v>7.8197034217017958E-2</v>
      </c>
      <c r="U53" s="1">
        <f t="shared" ref="U53:U84" ca="1" si="87">$E$8*T53</f>
        <v>2.3459110265105387E-2</v>
      </c>
      <c r="V53" s="1">
        <f ca="1">SQRT(T53*'Geometry-Tail'!R53/'Geometry-Tail'!AC53)/2</f>
        <v>9.7992447501021596E-2</v>
      </c>
      <c r="X53" s="1">
        <f ca="1">'Aerodynamics-Flight'!CS53</f>
        <v>4.884835318071711</v>
      </c>
      <c r="Y53" s="1">
        <f>'Aerodynamics-Flight'!CV53</f>
        <v>3.9709114397548211</v>
      </c>
      <c r="Z53" s="1">
        <f t="shared" ref="Z53:Z84" si="88">Y53*SQRT($B$8)</f>
        <v>2.1749577694090316</v>
      </c>
      <c r="AA53" s="1">
        <f ca="1">'Aerodynamics-Flight'!CZ53</f>
        <v>3.6351579757590589</v>
      </c>
      <c r="AB53" s="1">
        <f t="shared" ref="AB53:AB84" ca="1" si="89">AA53*SQRT($E$8)</f>
        <v>1.9910580234180542</v>
      </c>
      <c r="AD53" s="1">
        <f ca="1">4.44*((1/'Geometry-Wing'!F53-1/(1+'Geometry-Wing'!F53^1.7))*(10-3*CE53)/7*((1-ABS($B$7*G53/H53))/(2*(J53-F53)*G53/H53)^(1/3))*SQRT(COS(RADIANS(CF53))))^1.19</f>
        <v>0.26293663661715683</v>
      </c>
      <c r="AE53" s="1">
        <f t="shared" ca="1" si="76"/>
        <v>0.73706336338284317</v>
      </c>
      <c r="AF53" s="61">
        <f t="shared" ca="1" si="19"/>
        <v>-0.30498058901796732</v>
      </c>
      <c r="AG53" s="1">
        <f ca="1">'Aerodynamics-Flight'!AI53</f>
        <v>0.71176675239560583</v>
      </c>
      <c r="AH53" s="1">
        <f ca="1">'Airfoil-Flight'!K53</f>
        <v>-6.9035181045262046</v>
      </c>
      <c r="AI53" s="61">
        <f t="shared" si="54"/>
        <v>1.75</v>
      </c>
      <c r="AJ53" s="1">
        <f t="shared" ca="1" si="77"/>
        <v>1.4450194109820327</v>
      </c>
      <c r="AK53" s="61">
        <f ca="1">'Aerodynamics-Flight'!AR53</f>
        <v>-0.26807434613116277</v>
      </c>
      <c r="AL53" s="1">
        <f t="shared" si="55"/>
        <v>0</v>
      </c>
      <c r="AM53" s="1">
        <f t="shared" ca="1" si="78"/>
        <v>0.37994854377012072</v>
      </c>
      <c r="AN53" s="61">
        <f t="shared" si="56"/>
        <v>-1</v>
      </c>
      <c r="AO53" s="1">
        <f t="shared" ca="1" si="79"/>
        <v>-1.684929132788088</v>
      </c>
      <c r="AP53" s="1">
        <f t="shared" ca="1" si="23"/>
        <v>-3.9857437153071138</v>
      </c>
      <c r="AQ53" s="61">
        <f t="shared" ca="1" si="57"/>
        <v>-0.344535865517132</v>
      </c>
      <c r="AR53" s="1">
        <f t="shared" si="58"/>
        <v>0</v>
      </c>
      <c r="AS53" s="1">
        <f t="shared" ca="1" si="59"/>
        <v>0.37994854377012072</v>
      </c>
      <c r="AT53" s="61">
        <f t="shared" si="60"/>
        <v>-1</v>
      </c>
      <c r="AU53" s="1">
        <f t="shared" ca="1" si="61"/>
        <v>-1.684929132788088</v>
      </c>
      <c r="AV53" s="1">
        <f t="shared" si="62"/>
        <v>-6</v>
      </c>
      <c r="AW53" s="1"/>
      <c r="AX53" s="1">
        <f t="shared" ca="1" si="24"/>
        <v>0.68204808376062065</v>
      </c>
      <c r="AY53" s="1">
        <f ca="1">'Aerodynamics-Flight'!AQ53+X53*RADIANS(AF53+AI53-AH53)*(C53-F53)</f>
        <v>-0.13649665787765156</v>
      </c>
      <c r="AZ53" s="1">
        <f t="shared" ca="1" si="25"/>
        <v>0.13649665787765153</v>
      </c>
      <c r="BA53" s="1">
        <f t="shared" ca="1" si="26"/>
        <v>0</v>
      </c>
      <c r="BB53" s="1">
        <f t="shared" ca="1" si="27"/>
        <v>0.67357157494598263</v>
      </c>
      <c r="BC53" s="1">
        <f t="shared" ca="1" si="28"/>
        <v>-0.13649665787765156</v>
      </c>
      <c r="BD53" s="1">
        <f t="shared" ca="1" si="29"/>
        <v>0.17542892425470202</v>
      </c>
      <c r="BE53" s="1">
        <f t="shared" ca="1" si="30"/>
        <v>3.8932266377050467E-2</v>
      </c>
      <c r="BF53" s="1"/>
      <c r="BG53" s="1">
        <f t="shared" ca="1" si="31"/>
        <v>0.53607658602108577</v>
      </c>
      <c r="BH53" s="1">
        <f t="shared" ca="1" si="32"/>
        <v>0.53607658602108577</v>
      </c>
      <c r="BI53" s="1">
        <f t="shared" ca="1" si="8"/>
        <v>0.53607658602108577</v>
      </c>
      <c r="BJ53" s="1">
        <f t="shared" ca="1" si="33"/>
        <v>0.23607658602108572</v>
      </c>
      <c r="BK53" s="8" t="s">
        <v>122</v>
      </c>
      <c r="BL53" s="1">
        <f t="shared" si="63"/>
        <v>0.15</v>
      </c>
      <c r="BM53" s="1">
        <f ca="1">'Aerodynamics-Flight'!F53/ISA!$B$5/('Aerodynamics-Flight'!C53*I53*(J53-C53)*G53)</f>
        <v>18.734907783073215</v>
      </c>
      <c r="BN53" s="1">
        <f t="shared" ca="1" si="34"/>
        <v>0.58300738701831356</v>
      </c>
      <c r="BO53" s="1">
        <f t="shared" ca="1" si="35"/>
        <v>18.734907783073215</v>
      </c>
      <c r="BP53" s="1">
        <f t="shared" ca="1" si="36"/>
        <v>0.58300738701831356</v>
      </c>
      <c r="BQ53" s="1">
        <f t="shared" ca="1" si="9"/>
        <v>0.58300738701831356</v>
      </c>
      <c r="BR53" s="1">
        <f t="shared" ca="1" si="37"/>
        <v>0.28300738701831352</v>
      </c>
      <c r="BS53" s="8" t="s">
        <v>122</v>
      </c>
      <c r="BT53" s="1">
        <f t="shared" si="64"/>
        <v>0</v>
      </c>
      <c r="BU53" s="1">
        <f ca="1">(-'Aerodynamics-Flight'!AQ53+AG53*F53+N53/I53*J53*(Y53*RADIANS(AO53-AL53)+Z53*RADIANS($B$9)))/(AG53+N53/I53*(Y53*RADIANS(AO53-AL53)+Z53*RADIANS($B$9)))</f>
        <v>-0.43423352146798361</v>
      </c>
      <c r="BV53" s="1">
        <f t="shared" ca="1" si="38"/>
        <v>-0.43423352146798361</v>
      </c>
      <c r="BW53" s="1">
        <f t="shared" si="65"/>
        <v>0.05</v>
      </c>
      <c r="BX53" s="1">
        <f t="shared" ca="1" si="39"/>
        <v>-0.38423352146798362</v>
      </c>
      <c r="BY53" s="8" t="s">
        <v>123</v>
      </c>
      <c r="BZ53" s="1">
        <f t="shared" ref="BZ53:BZ84" si="90">C53</f>
        <v>0.25</v>
      </c>
      <c r="CA53" s="8" t="s">
        <v>123</v>
      </c>
      <c r="CB53" s="1">
        <f t="shared" ca="1" si="40"/>
        <v>0.38607658602108574</v>
      </c>
      <c r="CC53" s="1">
        <f t="shared" ca="1" si="41"/>
        <v>1.0860765860210857</v>
      </c>
      <c r="CE53" s="1">
        <f>'Geometry-Wing'!G53</f>
        <v>0.5</v>
      </c>
      <c r="CF53" s="1">
        <f>'Geometry-Wing'!Q53</f>
        <v>0</v>
      </c>
      <c r="CG53" s="80">
        <f t="shared" ca="1" si="66"/>
        <v>4.3132291336051027</v>
      </c>
      <c r="CH53" s="80">
        <f t="shared" ca="1" si="67"/>
        <v>4.3132291336051027</v>
      </c>
      <c r="CI53" s="9">
        <f t="shared" ref="CI53:CI84" ca="1" si="91">AG53^2*(1/(4*PI()*H53/G53)-(TAN(RADIANS(CF53))/(PI()*H53/G53*(H53/G53+4*COS(RADIANS(CF53))))*(COS(RADIANS(CF53))-H53/G53/2-(H53/G53)^2/(8*COS(RADIANS(CF53)))+6*(F53-C53)*G53*SIN(RADIANS(CF53))/(H53/G53))))</f>
        <v>4.0961857653557376E-3</v>
      </c>
      <c r="CJ53" s="9">
        <f t="shared" ref="CJ53:CJ84" si="92">-1.3*$H$6/(I53*H53)*($H$7/$H$8)</f>
        <v>-0.10545667752975316</v>
      </c>
      <c r="CK53" s="9">
        <f t="shared" ca="1" si="80"/>
        <v>-0.10136049176439742</v>
      </c>
      <c r="CL53" s="9">
        <f t="shared" ref="CL53:CL84" ca="1" si="93">T53/I53*(S53)/H53*AA53</f>
        <v>0.14506536320294117</v>
      </c>
      <c r="CM53" s="23">
        <v>0.04</v>
      </c>
      <c r="CN53" s="8" t="s">
        <v>123</v>
      </c>
      <c r="CO53" s="57">
        <f t="shared" si="68"/>
        <v>0.04</v>
      </c>
      <c r="CP53" s="9">
        <f t="shared" ca="1" si="81"/>
        <v>4.3704871438543749E-2</v>
      </c>
      <c r="CQ53" s="8" t="s">
        <v>123</v>
      </c>
      <c r="CR53" s="23">
        <v>0.1</v>
      </c>
      <c r="CS53" s="1">
        <f t="shared" ca="1" si="44"/>
        <v>1.0037048714385437</v>
      </c>
      <c r="CT53" s="9">
        <f t="shared" ref="CT53:CT84" ca="1" si="94">-0.03*AG53*0-X53*RADIANS(CG53+$O$6)/4*(2*(1+2*CE53)/(3*(1+CE53)))-1.2*SQRT(H53/G53)*$H$9*($H$7+$H$8)/H53^2</f>
        <v>-1.0044073549140387E-2</v>
      </c>
      <c r="CU53" s="9">
        <f t="shared" ca="1" si="82"/>
        <v>-1.0044073549140387E-2</v>
      </c>
      <c r="CV53" s="9">
        <f t="shared" ref="CV53:CV84" ca="1" si="95">-T53/I53*(V53-0)/H53*AA53</f>
        <v>-1.0153792848486316E-2</v>
      </c>
      <c r="CW53" s="23">
        <f t="shared" si="69"/>
        <v>-0.05</v>
      </c>
      <c r="CX53" s="8" t="s">
        <v>123</v>
      </c>
      <c r="CY53" s="57">
        <f t="shared" si="72"/>
        <v>-0.02</v>
      </c>
      <c r="CZ53" s="9">
        <f t="shared" ca="1" si="83"/>
        <v>-2.0197866397626704E-2</v>
      </c>
      <c r="DA53" s="8" t="s">
        <v>123</v>
      </c>
      <c r="DB53" s="23">
        <f t="shared" si="70"/>
        <v>-0.02</v>
      </c>
      <c r="DC53" s="1">
        <f t="shared" ca="1" si="47"/>
        <v>1.0001978663976268</v>
      </c>
      <c r="DD53" s="1">
        <f t="shared" ref="DD53:DD84" ca="1" si="96">MIN(CP53-CM53,CR53-CP53,CZ53-CW53,DB53-CZ53)+1</f>
        <v>1.0001978663976268</v>
      </c>
      <c r="DF53">
        <f t="shared" si="71"/>
        <v>11.53695903281549</v>
      </c>
      <c r="DG53" s="1">
        <f ca="1">-(V53*CK53+S53*CU53)/(V53*0+S53*'Control-Roll'!AH53)*DF53</f>
        <v>0.8151180291877741</v>
      </c>
      <c r="DH53" s="1">
        <f ca="1">-((CK53-CU53)/(T53/(I53*H53)*(S53+V53)*AB53)-AA53/AB53)*DF53-((0-'Control-Roll'!AH53)/(T53/(I53*H53)*(S53+V53)*AB53))*DG53</f>
        <v>35.781065206176514</v>
      </c>
      <c r="DL53" s="1">
        <f t="shared" ca="1" si="73"/>
        <v>-2.8240224725882497</v>
      </c>
      <c r="DM53" s="1">
        <f t="shared" ca="1" si="74"/>
        <v>0.24094902319189179</v>
      </c>
    </row>
    <row r="54" spans="2:117" x14ac:dyDescent="0.25">
      <c r="B54" s="1">
        <f t="shared" si="16"/>
        <v>0.2</v>
      </c>
      <c r="C54" s="1">
        <f>Weight!G54</f>
        <v>0.25</v>
      </c>
      <c r="D54" s="1">
        <f t="shared" si="17"/>
        <v>0.30000000000000004</v>
      </c>
      <c r="F54" s="1">
        <f>'Geometry-Wing'!T54</f>
        <v>0.25</v>
      </c>
      <c r="G54" s="1">
        <f>'Geometry-Wing'!C54</f>
        <v>0.30481432099438527</v>
      </c>
      <c r="H54" s="1">
        <f>'Geometry-Wing'!D54</f>
        <v>3</v>
      </c>
      <c r="I54" s="1">
        <f t="shared" si="75"/>
        <v>0.91444296298315586</v>
      </c>
      <c r="J54" s="1">
        <f>'Aerodynamics-Flight'!T54</f>
        <v>4.8429600532968005</v>
      </c>
      <c r="K54" s="80">
        <f t="shared" ca="1" si="50"/>
        <v>0.50917463698994447</v>
      </c>
      <c r="L54" s="80">
        <f t="shared" ca="1" si="51"/>
        <v>0.50917463698994447</v>
      </c>
      <c r="M54" s="1">
        <f t="shared" si="84"/>
        <v>1.4</v>
      </c>
      <c r="N54" s="1">
        <f ca="1">'Geometry-Tail'!E54*0+K54*I54*G54/M54</f>
        <v>0.10137496479873467</v>
      </c>
      <c r="O54" s="1">
        <f t="shared" ca="1" si="85"/>
        <v>3.04124894396204E-2</v>
      </c>
      <c r="P54" s="1">
        <f>'Geometry-Tail'!W54</f>
        <v>4.8429600532968005</v>
      </c>
      <c r="Q54" s="80">
        <f t="shared" ca="1" si="52"/>
        <v>3.9906206049449611E-2</v>
      </c>
      <c r="R54" s="80">
        <f t="shared" ca="1" si="53"/>
        <v>3.9906206049449611E-2</v>
      </c>
      <c r="S54" s="1">
        <f t="shared" si="86"/>
        <v>1.4</v>
      </c>
      <c r="T54" s="1">
        <f ca="1">'Geometry-Tail'!AD54*0+Q54*I54*H54/S54</f>
        <v>7.8197034217017958E-2</v>
      </c>
      <c r="U54" s="1">
        <f t="shared" ca="1" si="87"/>
        <v>2.3459110265105387E-2</v>
      </c>
      <c r="V54" s="1">
        <f ca="1">SQRT(T54*'Geometry-Tail'!R54/'Geometry-Tail'!AC54)/2</f>
        <v>9.7992447501021596E-2</v>
      </c>
      <c r="X54" s="1">
        <f ca="1">'Aerodynamics-Flight'!CS54</f>
        <v>4.8838295708325798</v>
      </c>
      <c r="Y54" s="1">
        <f>'Aerodynamics-Flight'!CV54</f>
        <v>3.9709114397548211</v>
      </c>
      <c r="Z54" s="1">
        <f t="shared" si="88"/>
        <v>2.1749577694090316</v>
      </c>
      <c r="AA54" s="1">
        <f ca="1">'Aerodynamics-Flight'!CZ54</f>
        <v>3.6351579757590589</v>
      </c>
      <c r="AB54" s="1">
        <f t="shared" ca="1" si="89"/>
        <v>1.9910580234180542</v>
      </c>
      <c r="AD54" s="1">
        <f ca="1">4.44*((1/'Geometry-Wing'!F54-1/(1+'Geometry-Wing'!F54^1.7))*(10-3*CE54)/7*((1-ABS($B$7*G54/H54))/(2*(J54-F54)*G54/H54)^(1/3))*SQRT(COS(RADIANS(CF54))))^1.19</f>
        <v>0.26293663661715683</v>
      </c>
      <c r="AE54" s="1">
        <f t="shared" ca="1" si="76"/>
        <v>0.73706336338284317</v>
      </c>
      <c r="AF54" s="61">
        <f t="shared" ca="1" si="19"/>
        <v>-1.1422895755565197</v>
      </c>
      <c r="AG54" s="1">
        <f ca="1">'Aerodynamics-Flight'!AI54</f>
        <v>0.64153993565005152</v>
      </c>
      <c r="AH54" s="1">
        <f ca="1">'Airfoil-Flight'!K54</f>
        <v>-6.9186641487740834</v>
      </c>
      <c r="AI54" s="61">
        <f t="shared" si="54"/>
        <v>1.75</v>
      </c>
      <c r="AJ54" s="1">
        <f t="shared" ca="1" si="77"/>
        <v>0.60771042444348033</v>
      </c>
      <c r="AK54" s="61">
        <f ca="1">'Aerodynamics-Flight'!AR54</f>
        <v>-0.26856890330425132</v>
      </c>
      <c r="AL54" s="1">
        <f t="shared" si="55"/>
        <v>0</v>
      </c>
      <c r="AM54" s="1">
        <f t="shared" ca="1" si="78"/>
        <v>0.15978933504035353</v>
      </c>
      <c r="AN54" s="61">
        <f t="shared" si="56"/>
        <v>-1</v>
      </c>
      <c r="AO54" s="1">
        <f t="shared" ca="1" si="79"/>
        <v>-2.3020789105968733</v>
      </c>
      <c r="AP54" s="1">
        <f t="shared" ca="1" si="23"/>
        <v>-2.8720158498436219</v>
      </c>
      <c r="AQ54" s="61">
        <f t="shared" ca="1" si="57"/>
        <v>-0.38730772643899097</v>
      </c>
      <c r="AR54" s="1">
        <f t="shared" si="58"/>
        <v>0</v>
      </c>
      <c r="AS54" s="1">
        <f t="shared" ca="1" si="59"/>
        <v>0.15978933504035353</v>
      </c>
      <c r="AT54" s="61">
        <f t="shared" si="60"/>
        <v>-1</v>
      </c>
      <c r="AU54" s="1">
        <f t="shared" ca="1" si="61"/>
        <v>-2.3020789105968733</v>
      </c>
      <c r="AV54" s="1">
        <f t="shared" si="62"/>
        <v>-6</v>
      </c>
      <c r="AW54" s="1"/>
      <c r="AX54" s="1">
        <f t="shared" ca="1" si="24"/>
        <v>0.61176644050533058</v>
      </c>
      <c r="AY54" s="1">
        <f ca="1">'Aerodynamics-Flight'!AQ54+X54*RADIANS(AF54+AI54-AH54)*(C54-F54)</f>
        <v>-0.1367484738467297</v>
      </c>
      <c r="AZ54" s="1">
        <f t="shared" ca="1" si="25"/>
        <v>0.13674847384672967</v>
      </c>
      <c r="BA54" s="1">
        <f t="shared" ca="1" si="26"/>
        <v>0</v>
      </c>
      <c r="BB54" s="1">
        <f t="shared" ca="1" si="27"/>
        <v>0.59860307821506908</v>
      </c>
      <c r="BC54" s="1">
        <f t="shared" ca="1" si="28"/>
        <v>-0.1367484738467297</v>
      </c>
      <c r="BD54" s="1">
        <f t="shared" ca="1" si="29"/>
        <v>0.19720727101297394</v>
      </c>
      <c r="BE54" s="1">
        <f t="shared" ca="1" si="30"/>
        <v>6.0458797166244249E-2</v>
      </c>
      <c r="BF54" s="1"/>
      <c r="BG54" s="1">
        <f t="shared" ca="1" si="31"/>
        <v>0.53613182880363075</v>
      </c>
      <c r="BH54" s="1">
        <f t="shared" ca="1" si="32"/>
        <v>0.53613182880363075</v>
      </c>
      <c r="BI54" s="1">
        <f t="shared" ca="1" si="8"/>
        <v>0.53613182880363075</v>
      </c>
      <c r="BJ54" s="1">
        <f t="shared" ca="1" si="33"/>
        <v>0.23613182880363071</v>
      </c>
      <c r="BK54" s="8" t="s">
        <v>122</v>
      </c>
      <c r="BL54" s="1">
        <f t="shared" si="63"/>
        <v>0.15</v>
      </c>
      <c r="BM54" s="1">
        <f ca="1">'Aerodynamics-Flight'!F54/ISA!$B$5/('Aerodynamics-Flight'!C54*I54*(J54-C54)*G54)</f>
        <v>18.734907783073215</v>
      </c>
      <c r="BN54" s="1">
        <f t="shared" ca="1" si="34"/>
        <v>0.58306143244018471</v>
      </c>
      <c r="BO54" s="1">
        <f t="shared" ca="1" si="35"/>
        <v>18.734907783073215</v>
      </c>
      <c r="BP54" s="1">
        <f t="shared" ca="1" si="36"/>
        <v>0.58306143244018471</v>
      </c>
      <c r="BQ54" s="1">
        <f t="shared" ca="1" si="9"/>
        <v>0.58306143244018471</v>
      </c>
      <c r="BR54" s="1">
        <f t="shared" ca="1" si="37"/>
        <v>0.28306143244018467</v>
      </c>
      <c r="BS54" s="8" t="s">
        <v>122</v>
      </c>
      <c r="BT54" s="1">
        <f t="shared" si="64"/>
        <v>0</v>
      </c>
      <c r="BU54" s="1">
        <f ca="1">(-'Aerodynamics-Flight'!AQ54+AG54*F54+N54/I54*J54*(Y54*RADIANS(AO54-AL54)+Z54*RADIANS($B$9)))/(AG54+N54/I54*(Y54*RADIANS(AO54-AL54)+Z54*RADIANS($B$9)))</f>
        <v>-0.57464232213372035</v>
      </c>
      <c r="BV54" s="1">
        <f t="shared" ca="1" si="38"/>
        <v>-0.57464232213372035</v>
      </c>
      <c r="BW54" s="1">
        <f t="shared" si="65"/>
        <v>0.05</v>
      </c>
      <c r="BX54" s="1">
        <f t="shared" ca="1" si="39"/>
        <v>-0.52464232213372031</v>
      </c>
      <c r="BY54" s="8" t="s">
        <v>123</v>
      </c>
      <c r="BZ54" s="1">
        <f t="shared" si="90"/>
        <v>0.25</v>
      </c>
      <c r="CA54" s="8" t="s">
        <v>123</v>
      </c>
      <c r="CB54" s="1">
        <f t="shared" ca="1" si="40"/>
        <v>0.38613182880363073</v>
      </c>
      <c r="CC54" s="1">
        <f t="shared" ca="1" si="41"/>
        <v>1.0861318288036306</v>
      </c>
      <c r="CE54" s="1">
        <f>'Geometry-Wing'!G54</f>
        <v>0.5</v>
      </c>
      <c r="CF54" s="1">
        <f>'Geometry-Wing'!Q54</f>
        <v>0</v>
      </c>
      <c r="CG54" s="80">
        <f t="shared" ca="1" si="66"/>
        <v>4.3132291336051027</v>
      </c>
      <c r="CH54" s="80">
        <f t="shared" ca="1" si="67"/>
        <v>4.3132291336051027</v>
      </c>
      <c r="CI54" s="9">
        <f t="shared" ca="1" si="91"/>
        <v>3.3277572724086913E-3</v>
      </c>
      <c r="CJ54" s="9">
        <f t="shared" si="92"/>
        <v>-0.10545667752975316</v>
      </c>
      <c r="CK54" s="9">
        <f t="shared" ca="1" si="80"/>
        <v>-0.10212892025734446</v>
      </c>
      <c r="CL54" s="9">
        <f t="shared" ca="1" si="93"/>
        <v>0.14506536320294117</v>
      </c>
      <c r="CM54" s="23">
        <v>0.04</v>
      </c>
      <c r="CN54" s="8" t="s">
        <v>123</v>
      </c>
      <c r="CO54" s="57">
        <f t="shared" si="68"/>
        <v>0.04</v>
      </c>
      <c r="CP54" s="9">
        <f t="shared" ca="1" si="81"/>
        <v>4.2936442945596703E-2</v>
      </c>
      <c r="CQ54" s="8" t="s">
        <v>123</v>
      </c>
      <c r="CR54" s="23">
        <v>0.1</v>
      </c>
      <c r="CS54" s="1">
        <f t="shared" ca="1" si="44"/>
        <v>1.0029364429455967</v>
      </c>
      <c r="CT54" s="9">
        <f t="shared" ca="1" si="94"/>
        <v>-1.0027248504202127E-2</v>
      </c>
      <c r="CU54" s="9">
        <f t="shared" ca="1" si="82"/>
        <v>-1.0027248504202127E-2</v>
      </c>
      <c r="CV54" s="9">
        <f t="shared" ca="1" si="95"/>
        <v>-1.0153792848486316E-2</v>
      </c>
      <c r="CW54" s="23">
        <f t="shared" si="69"/>
        <v>-0.05</v>
      </c>
      <c r="CX54" s="8" t="s">
        <v>123</v>
      </c>
      <c r="CY54" s="57">
        <f t="shared" si="72"/>
        <v>-0.02</v>
      </c>
      <c r="CZ54" s="9">
        <f t="shared" ca="1" si="83"/>
        <v>-2.0181041352688445E-2</v>
      </c>
      <c r="DA54" s="8" t="s">
        <v>123</v>
      </c>
      <c r="DB54" s="23">
        <f t="shared" si="70"/>
        <v>-0.02</v>
      </c>
      <c r="DC54" s="1">
        <f t="shared" ca="1" si="47"/>
        <v>1.0001810413526884</v>
      </c>
      <c r="DD54" s="1">
        <f t="shared" ca="1" si="96"/>
        <v>1.0001810413526884</v>
      </c>
      <c r="DF54">
        <f t="shared" si="71"/>
        <v>11.53695903281549</v>
      </c>
      <c r="DG54" s="1">
        <f ca="1">-(V54*CK54+S54*CU54)/(V54*0+S54*'Control-Roll'!AH54)*DF54</f>
        <v>0.81704410453445531</v>
      </c>
      <c r="DH54" s="1">
        <f ca="1">-((CK54-CU54)/(T54/(I54*H54)*(S54+V54)*AB54)-AA54/AB54)*DF54-((0-'Control-Roll'!AH54)/(T54/(I54*H54)*(S54+V54)*AB54))*DG54</f>
        <v>35.892641120222002</v>
      </c>
      <c r="DL54" s="1">
        <f t="shared" ca="1" si="73"/>
        <v>-3.6698007452659587</v>
      </c>
      <c r="DM54" s="1">
        <f t="shared" ca="1" si="74"/>
        <v>0.26294765547593607</v>
      </c>
    </row>
    <row r="55" spans="2:117" x14ac:dyDescent="0.25">
      <c r="B55" s="1">
        <f t="shared" si="16"/>
        <v>0.2</v>
      </c>
      <c r="C55" s="1">
        <f>Weight!G55</f>
        <v>0.25</v>
      </c>
      <c r="D55" s="1">
        <f t="shared" si="17"/>
        <v>0.30000000000000004</v>
      </c>
      <c r="F55" s="1">
        <f>'Geometry-Wing'!T55</f>
        <v>0.25</v>
      </c>
      <c r="G55" s="1">
        <f>'Geometry-Wing'!C55</f>
        <v>0.30481432099438527</v>
      </c>
      <c r="H55" s="1">
        <f>'Geometry-Wing'!D55</f>
        <v>3</v>
      </c>
      <c r="I55" s="1">
        <f t="shared" si="75"/>
        <v>0.91444296298315586</v>
      </c>
      <c r="J55" s="1">
        <f>'Aerodynamics-Flight'!T55</f>
        <v>4.8429600532968005</v>
      </c>
      <c r="K55" s="80">
        <f t="shared" ca="1" si="50"/>
        <v>0.50917463698994447</v>
      </c>
      <c r="L55" s="80">
        <f t="shared" ca="1" si="51"/>
        <v>0.50917463698994447</v>
      </c>
      <c r="M55" s="1">
        <f t="shared" si="84"/>
        <v>1.4</v>
      </c>
      <c r="N55" s="1">
        <f ca="1">'Geometry-Tail'!E55*0+K55*I55*G55/M55</f>
        <v>0.10137496479873467</v>
      </c>
      <c r="O55" s="1">
        <f t="shared" ca="1" si="85"/>
        <v>3.04124894396204E-2</v>
      </c>
      <c r="P55" s="1">
        <f>'Geometry-Tail'!W55</f>
        <v>4.8429600532968005</v>
      </c>
      <c r="Q55" s="80">
        <f t="shared" ca="1" si="52"/>
        <v>3.9906206049449611E-2</v>
      </c>
      <c r="R55" s="80">
        <f t="shared" ca="1" si="53"/>
        <v>3.9906206049449611E-2</v>
      </c>
      <c r="S55" s="1">
        <f t="shared" si="86"/>
        <v>1.4</v>
      </c>
      <c r="T55" s="1">
        <f ca="1">'Geometry-Tail'!AD55*0+Q55*I55*H55/S55</f>
        <v>7.8197034217017958E-2</v>
      </c>
      <c r="U55" s="1">
        <f t="shared" ca="1" si="87"/>
        <v>2.3459110265105387E-2</v>
      </c>
      <c r="V55" s="1">
        <f ca="1">SQRT(T55*'Geometry-Tail'!R55/'Geometry-Tail'!AC55)/2</f>
        <v>9.7992447501021596E-2</v>
      </c>
      <c r="X55" s="1">
        <f ca="1">'Aerodynamics-Flight'!CS55</f>
        <v>4.8827008481261007</v>
      </c>
      <c r="Y55" s="1">
        <f>'Aerodynamics-Flight'!CV55</f>
        <v>3.9709114397548211</v>
      </c>
      <c r="Z55" s="1">
        <f t="shared" si="88"/>
        <v>2.1749577694090316</v>
      </c>
      <c r="AA55" s="1">
        <f ca="1">'Aerodynamics-Flight'!CZ55</f>
        <v>3.6351579757590589</v>
      </c>
      <c r="AB55" s="1">
        <f t="shared" ca="1" si="89"/>
        <v>1.9910580234180542</v>
      </c>
      <c r="AD55" s="1">
        <f ca="1">4.44*((1/'Geometry-Wing'!F55-1/(1+'Geometry-Wing'!F55^1.7))*(10-3*CE55)/7*((1-ABS($B$7*G55/H55))/(2*(J55-F55)*G55/H55)^(1/3))*SQRT(COS(RADIANS(CF55))))^1.19</f>
        <v>0.26293663661715683</v>
      </c>
      <c r="AE55" s="1">
        <f t="shared" ca="1" si="76"/>
        <v>0.73706336338284317</v>
      </c>
      <c r="AF55" s="61">
        <f t="shared" ca="1" si="19"/>
        <v>-1.9817893883807436</v>
      </c>
      <c r="AG55" s="1">
        <f ca="1">'Aerodynamics-Flight'!AI55</f>
        <v>0.57130234219844134</v>
      </c>
      <c r="AH55" s="1">
        <f ca="1">'Airfoil-Flight'!K55</f>
        <v>-6.9357047114896462</v>
      </c>
      <c r="AI55" s="61">
        <f t="shared" si="54"/>
        <v>1.75</v>
      </c>
      <c r="AJ55" s="1">
        <f t="shared" ca="1" si="77"/>
        <v>-0.23178938838074359</v>
      </c>
      <c r="AK55" s="61">
        <f ca="1">'Aerodynamics-Flight'!AR55</f>
        <v>-0.26912511566139502</v>
      </c>
      <c r="AL55" s="1">
        <f t="shared" si="55"/>
        <v>0</v>
      </c>
      <c r="AM55" s="1">
        <f t="shared" ca="1" si="78"/>
        <v>-6.0945922184380608E-2</v>
      </c>
      <c r="AN55" s="61">
        <f t="shared" si="56"/>
        <v>-1</v>
      </c>
      <c r="AO55" s="1">
        <f t="shared" ca="1" si="79"/>
        <v>-2.9208434661963629</v>
      </c>
      <c r="AP55" s="1">
        <f t="shared" ca="1" si="23"/>
        <v>-1.7569640240665994</v>
      </c>
      <c r="AQ55" s="61">
        <f t="shared" ca="1" si="57"/>
        <v>-0.43019150030899828</v>
      </c>
      <c r="AR55" s="1">
        <f t="shared" si="58"/>
        <v>0</v>
      </c>
      <c r="AS55" s="1">
        <f t="shared" ca="1" si="59"/>
        <v>-6.0945922184380608E-2</v>
      </c>
      <c r="AT55" s="61">
        <f t="shared" si="60"/>
        <v>-1</v>
      </c>
      <c r="AU55" s="1">
        <f t="shared" ca="1" si="61"/>
        <v>-2.9208434661963629</v>
      </c>
      <c r="AV55" s="1">
        <f t="shared" si="62"/>
        <v>-6</v>
      </c>
      <c r="AW55" s="1"/>
      <c r="AX55" s="1">
        <f t="shared" ca="1" si="24"/>
        <v>0.54146718546255657</v>
      </c>
      <c r="AY55" s="1">
        <f ca="1">'Aerodynamics-Flight'!AQ55+X55*RADIANS(AF55+AI55-AH55)*(C55-F55)</f>
        <v>-0.13703168307176766</v>
      </c>
      <c r="AZ55" s="1">
        <f t="shared" ca="1" si="25"/>
        <v>0.13703168307176763</v>
      </c>
      <c r="BA55" s="1">
        <f t="shared" ca="1" si="26"/>
        <v>0</v>
      </c>
      <c r="BB55" s="1">
        <f t="shared" ca="1" si="27"/>
        <v>0.52361139813095126</v>
      </c>
      <c r="BC55" s="1">
        <f t="shared" ca="1" si="28"/>
        <v>-0.13703168307176766</v>
      </c>
      <c r="BD55" s="1">
        <f t="shared" ca="1" si="29"/>
        <v>0.21904260100599379</v>
      </c>
      <c r="BE55" s="1">
        <f t="shared" ca="1" si="30"/>
        <v>8.201091793422613E-2</v>
      </c>
      <c r="BF55" s="1"/>
      <c r="BG55" s="1">
        <f t="shared" ca="1" si="31"/>
        <v>0.53619385168576472</v>
      </c>
      <c r="BH55" s="1">
        <f t="shared" ca="1" si="32"/>
        <v>0.53619385168576472</v>
      </c>
      <c r="BI55" s="1">
        <f t="shared" ca="1" si="8"/>
        <v>0.53619385168576472</v>
      </c>
      <c r="BJ55" s="1">
        <f t="shared" ca="1" si="33"/>
        <v>0.23619385168576468</v>
      </c>
      <c r="BK55" s="8" t="s">
        <v>122</v>
      </c>
      <c r="BL55" s="1">
        <f t="shared" si="63"/>
        <v>0.15</v>
      </c>
      <c r="BM55" s="1">
        <f ca="1">'Aerodynamics-Flight'!F55/ISA!$B$5/('Aerodynamics-Flight'!C55*I55*(J55-C55)*G55)</f>
        <v>18.734907783073215</v>
      </c>
      <c r="BN55" s="1">
        <f t="shared" ca="1" si="34"/>
        <v>0.58312211102425826</v>
      </c>
      <c r="BO55" s="1">
        <f t="shared" ca="1" si="35"/>
        <v>18.734907783073215</v>
      </c>
      <c r="BP55" s="1">
        <f t="shared" ca="1" si="36"/>
        <v>0.58312211102425826</v>
      </c>
      <c r="BQ55" s="1">
        <f t="shared" ca="1" si="9"/>
        <v>0.58312211102425826</v>
      </c>
      <c r="BR55" s="1">
        <f t="shared" ca="1" si="37"/>
        <v>0.28312211102425822</v>
      </c>
      <c r="BS55" s="8" t="s">
        <v>122</v>
      </c>
      <c r="BT55" s="1">
        <f t="shared" si="64"/>
        <v>0</v>
      </c>
      <c r="BU55" s="1">
        <f ca="1">(-'Aerodynamics-Flight'!AQ55+AG55*F55+N55/I55*J55*(Y55*RADIANS(AO55-AL55)+Z55*RADIANS($B$9)))/(AG55+N55/I55*(Y55*RADIANS(AO55-AL55)+Z55*RADIANS($B$9)))</f>
        <v>-0.76261163694679357</v>
      </c>
      <c r="BV55" s="1">
        <f t="shared" ca="1" si="38"/>
        <v>-0.76261163694679357</v>
      </c>
      <c r="BW55" s="1">
        <f t="shared" si="65"/>
        <v>0.05</v>
      </c>
      <c r="BX55" s="1">
        <f t="shared" ca="1" si="39"/>
        <v>-0.71261163694679353</v>
      </c>
      <c r="BY55" s="8" t="s">
        <v>123</v>
      </c>
      <c r="BZ55" s="1">
        <f t="shared" si="90"/>
        <v>0.25</v>
      </c>
      <c r="CA55" s="8" t="s">
        <v>123</v>
      </c>
      <c r="CB55" s="1">
        <f t="shared" ca="1" si="40"/>
        <v>0.3861938516857647</v>
      </c>
      <c r="CC55" s="1">
        <f t="shared" ca="1" si="41"/>
        <v>1.0861938516857648</v>
      </c>
      <c r="CE55" s="1">
        <f>'Geometry-Wing'!G55</f>
        <v>0.5</v>
      </c>
      <c r="CF55" s="1">
        <f>'Geometry-Wing'!Q55</f>
        <v>0</v>
      </c>
      <c r="CG55" s="80">
        <f t="shared" ca="1" si="66"/>
        <v>4.3132291336051027</v>
      </c>
      <c r="CH55" s="80">
        <f t="shared" ca="1" si="67"/>
        <v>4.3132291336051027</v>
      </c>
      <c r="CI55" s="9">
        <f t="shared" ca="1" si="91"/>
        <v>2.6389809661730907E-3</v>
      </c>
      <c r="CJ55" s="9">
        <f t="shared" si="92"/>
        <v>-0.10545667752975316</v>
      </c>
      <c r="CK55" s="9">
        <f t="shared" ca="1" si="80"/>
        <v>-0.10281769656358007</v>
      </c>
      <c r="CL55" s="9">
        <f t="shared" ca="1" si="93"/>
        <v>0.14506536320294117</v>
      </c>
      <c r="CM55" s="23">
        <v>0.04</v>
      </c>
      <c r="CN55" s="8" t="s">
        <v>123</v>
      </c>
      <c r="CO55" s="57">
        <f t="shared" si="68"/>
        <v>0.04</v>
      </c>
      <c r="CP55" s="9">
        <f t="shared" ca="1" si="81"/>
        <v>4.2247666639361095E-2</v>
      </c>
      <c r="CQ55" s="8" t="s">
        <v>123</v>
      </c>
      <c r="CR55" s="23">
        <v>0.1</v>
      </c>
      <c r="CS55" s="1">
        <f t="shared" ca="1" si="44"/>
        <v>1.0022476666393612</v>
      </c>
      <c r="CT55" s="9">
        <f t="shared" ca="1" si="94"/>
        <v>-1.0008366214974293E-2</v>
      </c>
      <c r="CU55" s="9">
        <f t="shared" ca="1" si="82"/>
        <v>-1.0008366214974293E-2</v>
      </c>
      <c r="CV55" s="9">
        <f t="shared" ca="1" si="95"/>
        <v>-1.0153792848486316E-2</v>
      </c>
      <c r="CW55" s="23">
        <f t="shared" si="69"/>
        <v>-0.05</v>
      </c>
      <c r="CX55" s="8" t="s">
        <v>123</v>
      </c>
      <c r="CY55" s="57">
        <f t="shared" si="72"/>
        <v>-0.02</v>
      </c>
      <c r="CZ55" s="9">
        <f t="shared" ca="1" si="83"/>
        <v>-2.0162159063460611E-2</v>
      </c>
      <c r="DA55" s="8" t="s">
        <v>123</v>
      </c>
      <c r="DB55" s="23">
        <f t="shared" si="70"/>
        <v>-0.02</v>
      </c>
      <c r="DC55" s="1">
        <f t="shared" ca="1" si="47"/>
        <v>1.0001621590634606</v>
      </c>
      <c r="DD55" s="1">
        <f t="shared" ca="1" si="96"/>
        <v>1.0001621590634606</v>
      </c>
      <c r="DF55">
        <f t="shared" si="71"/>
        <v>11.53695903281549</v>
      </c>
      <c r="DG55" s="1">
        <f ca="1">-(V55*CK55+S55*CU55)/(V55*0+S55*'Control-Roll'!AH55)*DF55</f>
        <v>0.81862844169666726</v>
      </c>
      <c r="DH55" s="1">
        <f ca="1">-((CK55-CU55)/(T55/(I55*H55)*(S55+V55)*AB55)-AA55/AB55)*DF55-((0-'Control-Roll'!AH55)/(T55/(I55*H55)*(S55+V55)*AB55))*DG55</f>
        <v>35.992651526715889</v>
      </c>
      <c r="DL55" s="1">
        <f t="shared" ca="1" si="73"/>
        <v>-4.5204157066257871</v>
      </c>
      <c r="DM55" s="1">
        <f t="shared" ca="1" si="74"/>
        <v>0.28507208968612052</v>
      </c>
    </row>
    <row r="56" spans="2:117" x14ac:dyDescent="0.25">
      <c r="B56" s="1">
        <f t="shared" si="16"/>
        <v>0.2</v>
      </c>
      <c r="C56" s="1">
        <f>Weight!G56</f>
        <v>0.25</v>
      </c>
      <c r="D56" s="1">
        <f t="shared" si="17"/>
        <v>0.30000000000000004</v>
      </c>
      <c r="F56" s="1">
        <f>'Geometry-Wing'!T56</f>
        <v>0.25</v>
      </c>
      <c r="G56" s="1">
        <f>'Geometry-Wing'!C56</f>
        <v>0.30481432099438527</v>
      </c>
      <c r="H56" s="1">
        <f>'Geometry-Wing'!D56</f>
        <v>3</v>
      </c>
      <c r="I56" s="1">
        <f t="shared" si="75"/>
        <v>0.91444296298315586</v>
      </c>
      <c r="J56" s="1">
        <f>'Aerodynamics-Flight'!T56</f>
        <v>4.8429600532968005</v>
      </c>
      <c r="K56" s="80">
        <f t="shared" ca="1" si="50"/>
        <v>0.50917463698994447</v>
      </c>
      <c r="L56" s="80">
        <f t="shared" ca="1" si="51"/>
        <v>0.50917463698994447</v>
      </c>
      <c r="M56" s="1">
        <f t="shared" si="84"/>
        <v>1.4</v>
      </c>
      <c r="N56" s="1">
        <f ca="1">'Geometry-Tail'!E56*0+K56*I56*G56/M56</f>
        <v>0.10137496479873467</v>
      </c>
      <c r="O56" s="1">
        <f t="shared" ca="1" si="85"/>
        <v>3.04124894396204E-2</v>
      </c>
      <c r="P56" s="1">
        <f>'Geometry-Tail'!W56</f>
        <v>4.8429600532968005</v>
      </c>
      <c r="Q56" s="80">
        <f t="shared" ca="1" si="52"/>
        <v>3.9906206049449611E-2</v>
      </c>
      <c r="R56" s="80">
        <f t="shared" ca="1" si="53"/>
        <v>3.9906206049449611E-2</v>
      </c>
      <c r="S56" s="1">
        <f t="shared" si="86"/>
        <v>1.4</v>
      </c>
      <c r="T56" s="1">
        <f ca="1">'Geometry-Tail'!AD56*0+Q56*I56*H56/S56</f>
        <v>7.8197034217017958E-2</v>
      </c>
      <c r="U56" s="1">
        <f t="shared" ca="1" si="87"/>
        <v>2.3459110265105387E-2</v>
      </c>
      <c r="V56" s="1">
        <f ca="1">SQRT(T56*'Geometry-Tail'!R56/'Geometry-Tail'!AC56)/2</f>
        <v>9.7992447501021596E-2</v>
      </c>
      <c r="X56" s="1">
        <f ca="1">'Aerodynamics-Flight'!CS56</f>
        <v>4.8814148291924955</v>
      </c>
      <c r="Y56" s="1">
        <f>'Aerodynamics-Flight'!CV56</f>
        <v>3.9709114397548211</v>
      </c>
      <c r="Z56" s="1">
        <f t="shared" si="88"/>
        <v>2.1749577694090316</v>
      </c>
      <c r="AA56" s="1">
        <f ca="1">'Aerodynamics-Flight'!CZ56</f>
        <v>3.6351579757590589</v>
      </c>
      <c r="AB56" s="1">
        <f t="shared" ca="1" si="89"/>
        <v>1.9910580234180542</v>
      </c>
      <c r="AD56" s="1">
        <f ca="1">4.44*((1/'Geometry-Wing'!F56-1/(1+'Geometry-Wing'!F56^1.7))*(10-3*CE56)/7*((1-ABS($B$7*G56/H56))/(2*(J56-F56)*G56/H56)^(1/3))*SQRT(COS(RADIANS(CF56))))^1.19</f>
        <v>0.26293663661715683</v>
      </c>
      <c r="AE56" s="1">
        <f t="shared" ca="1" si="76"/>
        <v>0.73706336338284317</v>
      </c>
      <c r="AF56" s="61">
        <f t="shared" ca="1" si="19"/>
        <v>-2.8240224725882497</v>
      </c>
      <c r="AG56" s="1">
        <f ca="1">'Aerodynamics-Flight'!AI56</f>
        <v>0.50105514901737691</v>
      </c>
      <c r="AH56" s="1">
        <f ca="1">'Airfoil-Flight'!K56</f>
        <v>-6.955175037272717</v>
      </c>
      <c r="AI56" s="61">
        <f t="shared" si="54"/>
        <v>1.75</v>
      </c>
      <c r="AJ56" s="1">
        <f t="shared" ca="1" si="77"/>
        <v>-1.0740224725882497</v>
      </c>
      <c r="AK56" s="61">
        <f ca="1">'Aerodynamics-Flight'!AR56</f>
        <v>-0.26976037084073817</v>
      </c>
      <c r="AL56" s="1">
        <f t="shared" si="55"/>
        <v>0</v>
      </c>
      <c r="AM56" s="1">
        <f t="shared" ca="1" si="78"/>
        <v>-0.2823998565935969</v>
      </c>
      <c r="AN56" s="61">
        <f t="shared" si="56"/>
        <v>-1</v>
      </c>
      <c r="AO56" s="1">
        <f t="shared" ca="1" si="79"/>
        <v>-3.5416226159946529</v>
      </c>
      <c r="AP56" s="1">
        <f t="shared" ca="1" si="23"/>
        <v>-0.64031632590691645</v>
      </c>
      <c r="AQ56" s="61">
        <f t="shared" ca="1" si="57"/>
        <v>-0.47321489659480076</v>
      </c>
      <c r="AR56" s="1">
        <f t="shared" si="58"/>
        <v>0</v>
      </c>
      <c r="AS56" s="1">
        <f t="shared" ca="1" si="59"/>
        <v>-0.2823998565935969</v>
      </c>
      <c r="AT56" s="61">
        <f t="shared" si="60"/>
        <v>-1</v>
      </c>
      <c r="AU56" s="1">
        <f t="shared" ca="1" si="61"/>
        <v>-3.5416226159946529</v>
      </c>
      <c r="AV56" s="1">
        <f t="shared" si="62"/>
        <v>-6</v>
      </c>
      <c r="AW56" s="1"/>
      <c r="AX56" s="1">
        <f t="shared" ca="1" si="24"/>
        <v>0.47114956801879782</v>
      </c>
      <c r="AY56" s="1">
        <f ca="1">'Aerodynamics-Flight'!AQ56+X56*RADIANS(AF56+AI56-AH56)*(C56-F56)</f>
        <v>-0.13735513889710568</v>
      </c>
      <c r="AZ56" s="1">
        <f t="shared" ca="1" si="25"/>
        <v>0.13735513889710566</v>
      </c>
      <c r="BA56" s="1">
        <f t="shared" ca="1" si="26"/>
        <v>0</v>
      </c>
      <c r="BB56" s="1">
        <f t="shared" ca="1" si="27"/>
        <v>0.44859463980416481</v>
      </c>
      <c r="BC56" s="1">
        <f t="shared" ca="1" si="28"/>
        <v>-0.13735513889710568</v>
      </c>
      <c r="BD56" s="1">
        <f t="shared" ca="1" si="29"/>
        <v>0.24094902319189179</v>
      </c>
      <c r="BE56" s="1">
        <f t="shared" ca="1" si="30"/>
        <v>0.10359388429478611</v>
      </c>
      <c r="BF56" s="1"/>
      <c r="BG56" s="1">
        <f t="shared" ca="1" si="31"/>
        <v>0.53626455071403012</v>
      </c>
      <c r="BH56" s="1">
        <f t="shared" ca="1" si="32"/>
        <v>0.53626455071403012</v>
      </c>
      <c r="BI56" s="1">
        <f t="shared" ca="1" si="8"/>
        <v>0.53626455071403012</v>
      </c>
      <c r="BJ56" s="1">
        <f t="shared" ca="1" si="33"/>
        <v>0.23626455071403007</v>
      </c>
      <c r="BK56" s="8" t="s">
        <v>122</v>
      </c>
      <c r="BL56" s="1">
        <f t="shared" si="63"/>
        <v>0.15</v>
      </c>
      <c r="BM56" s="1">
        <f ca="1">'Aerodynamics-Flight'!F56/ISA!$B$5/('Aerodynamics-Flight'!C56*I56*(J56-C56)*G56)</f>
        <v>18.734907783073215</v>
      </c>
      <c r="BN56" s="1">
        <f t="shared" ca="1" si="34"/>
        <v>0.58319127772892365</v>
      </c>
      <c r="BO56" s="1">
        <f t="shared" ca="1" si="35"/>
        <v>18.734907783073215</v>
      </c>
      <c r="BP56" s="1">
        <f t="shared" ca="1" si="36"/>
        <v>0.58319127772892365</v>
      </c>
      <c r="BQ56" s="1">
        <f t="shared" ca="1" si="9"/>
        <v>0.58319127772892365</v>
      </c>
      <c r="BR56" s="1">
        <f t="shared" ca="1" si="37"/>
        <v>0.28319127772892361</v>
      </c>
      <c r="BS56" s="8" t="s">
        <v>122</v>
      </c>
      <c r="BT56" s="1">
        <f t="shared" si="64"/>
        <v>0</v>
      </c>
      <c r="BU56" s="1">
        <f ca="1">(-'Aerodynamics-Flight'!AQ56+AG56*F56+N56/I56*J56*(Y56*RADIANS(AO56-AL56)+Z56*RADIANS($B$9)))/(AG56+N56/I56*(Y56*RADIANS(AO56-AL56)+Z56*RADIANS($B$9)))</f>
        <v>-1.027223193324253</v>
      </c>
      <c r="BV56" s="1">
        <f t="shared" ca="1" si="38"/>
        <v>-1.027223193324253</v>
      </c>
      <c r="BW56" s="1">
        <f t="shared" si="65"/>
        <v>0.05</v>
      </c>
      <c r="BX56" s="1">
        <f t="shared" ca="1" si="39"/>
        <v>-0.977223193324253</v>
      </c>
      <c r="BY56" s="8" t="s">
        <v>123</v>
      </c>
      <c r="BZ56" s="1">
        <f t="shared" si="90"/>
        <v>0.25</v>
      </c>
      <c r="CA56" s="8" t="s">
        <v>123</v>
      </c>
      <c r="CB56" s="1">
        <f t="shared" ca="1" si="40"/>
        <v>0.3862645507140301</v>
      </c>
      <c r="CC56" s="1">
        <f t="shared" ca="1" si="41"/>
        <v>1.0862645507140301</v>
      </c>
      <c r="CE56" s="1">
        <f>'Geometry-Wing'!G56</f>
        <v>0.5</v>
      </c>
      <c r="CF56" s="1">
        <f>'Geometry-Wing'!Q56</f>
        <v>0</v>
      </c>
      <c r="CG56" s="80">
        <f t="shared" ca="1" si="66"/>
        <v>4.3132291336051027</v>
      </c>
      <c r="CH56" s="80">
        <f t="shared" ca="1" si="67"/>
        <v>4.3132291336051027</v>
      </c>
      <c r="CI56" s="9">
        <f t="shared" ca="1" si="91"/>
        <v>2.0299031038243424E-3</v>
      </c>
      <c r="CJ56" s="9">
        <f t="shared" si="92"/>
        <v>-0.10545667752975316</v>
      </c>
      <c r="CK56" s="9">
        <f t="shared" ca="1" si="80"/>
        <v>-0.10342677442592882</v>
      </c>
      <c r="CL56" s="9">
        <f t="shared" ca="1" si="93"/>
        <v>0.14506536320294117</v>
      </c>
      <c r="CM56" s="23">
        <v>0.04</v>
      </c>
      <c r="CN56" s="8" t="s">
        <v>123</v>
      </c>
      <c r="CO56" s="57">
        <f t="shared" si="68"/>
        <v>0.04</v>
      </c>
      <c r="CP56" s="9">
        <f t="shared" ca="1" si="81"/>
        <v>4.1638588777012348E-2</v>
      </c>
      <c r="CQ56" s="8" t="s">
        <v>123</v>
      </c>
      <c r="CR56" s="23">
        <v>0.1</v>
      </c>
      <c r="CS56" s="1">
        <f t="shared" ca="1" si="44"/>
        <v>1.0016385887770123</v>
      </c>
      <c r="CT56" s="9">
        <f t="shared" ca="1" si="94"/>
        <v>-9.9868525329003949E-3</v>
      </c>
      <c r="CU56" s="9">
        <f t="shared" ca="1" si="82"/>
        <v>-9.9868525329003949E-3</v>
      </c>
      <c r="CV56" s="9">
        <f t="shared" ca="1" si="95"/>
        <v>-1.0153792848486316E-2</v>
      </c>
      <c r="CW56" s="23">
        <f t="shared" si="69"/>
        <v>-0.05</v>
      </c>
      <c r="CX56" s="8" t="s">
        <v>123</v>
      </c>
      <c r="CY56" s="57">
        <f t="shared" si="72"/>
        <v>-0.02</v>
      </c>
      <c r="CZ56" s="9">
        <f t="shared" ca="1" si="83"/>
        <v>-2.0140645381386713E-2</v>
      </c>
      <c r="DA56" s="8" t="s">
        <v>123</v>
      </c>
      <c r="DB56" s="23">
        <f t="shared" si="70"/>
        <v>-0.02</v>
      </c>
      <c r="DC56" s="1">
        <f t="shared" ca="1" si="47"/>
        <v>1.0001406453813868</v>
      </c>
      <c r="DD56" s="1">
        <f t="shared" ca="1" si="96"/>
        <v>1.0001406453813868</v>
      </c>
      <c r="DF56">
        <f t="shared" si="71"/>
        <v>11.53695903281549</v>
      </c>
      <c r="DG56" s="1">
        <f ca="1">-(V56*CK56+S56*CU56)/(V56*0+S56*'Control-Roll'!AH56)*DF56</f>
        <v>0.81984920810490081</v>
      </c>
      <c r="DH56" s="1">
        <f ca="1">-((CK56-CU56)/(T56/(I56*H56)*(S56+V56)*AB56)-AA56/AB56)*DF56-((0-'Control-Roll'!AH56)/(T56/(I56*H56)*(S56+V56)*AB56))*DG56</f>
        <v>36.081089709110451</v>
      </c>
      <c r="DL56" s="1">
        <f t="shared" ca="1" si="73"/>
        <v>-5.3781050087839795</v>
      </c>
      <c r="DM56" s="1">
        <f t="shared" ca="1" si="74"/>
        <v>0.30738052699369178</v>
      </c>
    </row>
    <row r="57" spans="2:117" x14ac:dyDescent="0.25">
      <c r="B57" s="1">
        <f t="shared" si="16"/>
        <v>0.2</v>
      </c>
      <c r="C57" s="1">
        <f>Weight!G57</f>
        <v>0.25</v>
      </c>
      <c r="D57" s="1">
        <f t="shared" si="17"/>
        <v>0.30000000000000004</v>
      </c>
      <c r="F57" s="1">
        <f>'Geometry-Wing'!T57</f>
        <v>0.25</v>
      </c>
      <c r="G57" s="1">
        <f>'Geometry-Wing'!C57</f>
        <v>0.30481432099438527</v>
      </c>
      <c r="H57" s="1">
        <f>'Geometry-Wing'!D57</f>
        <v>3</v>
      </c>
      <c r="I57" s="1">
        <f t="shared" si="75"/>
        <v>0.91444296298315586</v>
      </c>
      <c r="J57" s="1">
        <f>'Aerodynamics-Flight'!T57</f>
        <v>4.8429600532968005</v>
      </c>
      <c r="K57" s="80">
        <f t="shared" ca="1" si="50"/>
        <v>0.50917463698994447</v>
      </c>
      <c r="L57" s="80">
        <f t="shared" ca="1" si="51"/>
        <v>0.50917463698994447</v>
      </c>
      <c r="M57" s="1">
        <f t="shared" si="84"/>
        <v>1.4</v>
      </c>
      <c r="N57" s="1">
        <f ca="1">'Geometry-Tail'!E57*0+K57*I57*G57/M57</f>
        <v>0.10137496479873467</v>
      </c>
      <c r="O57" s="1">
        <f t="shared" ca="1" si="85"/>
        <v>3.04124894396204E-2</v>
      </c>
      <c r="P57" s="1">
        <f>'Geometry-Tail'!W57</f>
        <v>4.8429600532968005</v>
      </c>
      <c r="Q57" s="80">
        <f t="shared" ca="1" si="52"/>
        <v>3.9906206049449611E-2</v>
      </c>
      <c r="R57" s="80">
        <f t="shared" ca="1" si="53"/>
        <v>3.9906206049449611E-2</v>
      </c>
      <c r="S57" s="1">
        <f t="shared" si="86"/>
        <v>1.4</v>
      </c>
      <c r="T57" s="1">
        <f ca="1">'Geometry-Tail'!AD57*0+Q57*I57*H57/S57</f>
        <v>7.8197034217017958E-2</v>
      </c>
      <c r="U57" s="1">
        <f t="shared" ca="1" si="87"/>
        <v>2.3459110265105387E-2</v>
      </c>
      <c r="V57" s="1">
        <f ca="1">SQRT(T57*'Geometry-Tail'!R57/'Geometry-Tail'!AC57)/2</f>
        <v>9.7992447501021596E-2</v>
      </c>
      <c r="X57" s="1">
        <f ca="1">'Aerodynamics-Flight'!CS57</f>
        <v>4.8799204361554427</v>
      </c>
      <c r="Y57" s="1">
        <f>'Aerodynamics-Flight'!CV57</f>
        <v>3.9709114397548211</v>
      </c>
      <c r="Z57" s="1">
        <f t="shared" si="88"/>
        <v>2.1749577694090316</v>
      </c>
      <c r="AA57" s="1">
        <f ca="1">'Aerodynamics-Flight'!CZ57</f>
        <v>3.6351579757590589</v>
      </c>
      <c r="AB57" s="1">
        <f t="shared" ca="1" si="89"/>
        <v>1.9910580234180542</v>
      </c>
      <c r="AD57" s="1">
        <f ca="1">4.44*((1/'Geometry-Wing'!F57-1/(1+'Geometry-Wing'!F57^1.7))*(10-3*CE57)/7*((1-ABS($B$7*G57/H57))/(2*(J57-F57)*G57/H57)^(1/3))*SQRT(COS(RADIANS(CF57))))^1.19</f>
        <v>0.26293663661715683</v>
      </c>
      <c r="AE57" s="1">
        <f t="shared" ca="1" si="76"/>
        <v>0.73706336338284317</v>
      </c>
      <c r="AF57" s="61">
        <f t="shared" ca="1" si="19"/>
        <v>-3.6698007452659587</v>
      </c>
      <c r="AG57" s="1">
        <f ca="1">'Aerodynamics-Flight'!AI57</f>
        <v>0.43079953424712203</v>
      </c>
      <c r="AH57" s="1">
        <f ca="1">'Airfoil-Flight'!K57</f>
        <v>-6.9778740174621161</v>
      </c>
      <c r="AI57" s="61">
        <f t="shared" si="54"/>
        <v>1.75</v>
      </c>
      <c r="AJ57" s="1">
        <f t="shared" ca="1" si="77"/>
        <v>-1.9198007452659587</v>
      </c>
      <c r="AK57" s="61">
        <f ca="1">'Aerodynamics-Flight'!AR57</f>
        <v>-0.27050061002823739</v>
      </c>
      <c r="AL57" s="1">
        <f t="shared" si="55"/>
        <v>0</v>
      </c>
      <c r="AM57" s="1">
        <f t="shared" ca="1" si="78"/>
        <v>-0.50478595093534229</v>
      </c>
      <c r="AN57" s="61">
        <f t="shared" si="56"/>
        <v>-1</v>
      </c>
      <c r="AO57" s="1">
        <f t="shared" ca="1" si="79"/>
        <v>-4.1650147943306166</v>
      </c>
      <c r="AP57" s="1">
        <f t="shared" ca="1" si="23"/>
        <v>0.47833645225490784</v>
      </c>
      <c r="AQ57" s="61">
        <f t="shared" ca="1" si="57"/>
        <v>-0.51641939007486137</v>
      </c>
      <c r="AR57" s="1">
        <f t="shared" si="58"/>
        <v>0</v>
      </c>
      <c r="AS57" s="1">
        <f t="shared" ca="1" si="59"/>
        <v>-0.50478595093534229</v>
      </c>
      <c r="AT57" s="61">
        <f t="shared" si="60"/>
        <v>-1</v>
      </c>
      <c r="AU57" s="1">
        <f t="shared" ca="1" si="61"/>
        <v>-4.1650147943306166</v>
      </c>
      <c r="AV57" s="1">
        <f t="shared" si="62"/>
        <v>-6</v>
      </c>
      <c r="AW57" s="1"/>
      <c r="AX57" s="1">
        <f t="shared" ca="1" si="24"/>
        <v>0.40081189047960808</v>
      </c>
      <c r="AY57" s="1">
        <f ca="1">'Aerodynamics-Flight'!AQ57+X57*RADIANS(AF57+AI57-AH57)*(C57-F57)</f>
        <v>-0.13773204991668633</v>
      </c>
      <c r="AZ57" s="1">
        <f t="shared" ca="1" si="25"/>
        <v>0.13773204991668631</v>
      </c>
      <c r="BA57" s="1">
        <f t="shared" ca="1" si="26"/>
        <v>0</v>
      </c>
      <c r="BB57" s="1">
        <f t="shared" ca="1" si="27"/>
        <v>0.37354938348929129</v>
      </c>
      <c r="BC57" s="1">
        <f t="shared" ca="1" si="28"/>
        <v>-0.13773204991668633</v>
      </c>
      <c r="BD57" s="1">
        <f t="shared" ca="1" si="29"/>
        <v>0.26294765547593607</v>
      </c>
      <c r="BE57" s="1">
        <f t="shared" ca="1" si="30"/>
        <v>0.12521560555924974</v>
      </c>
      <c r="BF57" s="1"/>
      <c r="BG57" s="1">
        <f t="shared" ca="1" si="31"/>
        <v>0.53634674902139468</v>
      </c>
      <c r="BH57" s="1">
        <f t="shared" ca="1" si="32"/>
        <v>0.53634674902139468</v>
      </c>
      <c r="BI57" s="1">
        <f t="shared" ca="1" si="8"/>
        <v>0.53634674902139468</v>
      </c>
      <c r="BJ57" s="1">
        <f t="shared" ca="1" si="33"/>
        <v>0.23634674902139463</v>
      </c>
      <c r="BK57" s="8" t="s">
        <v>122</v>
      </c>
      <c r="BL57" s="1">
        <f t="shared" si="63"/>
        <v>0.15</v>
      </c>
      <c r="BM57" s="1">
        <f ca="1">'Aerodynamics-Flight'!F57/ISA!$B$5/('Aerodynamics-Flight'!C57*I57*(J57-C57)*G57)</f>
        <v>18.734907783073215</v>
      </c>
      <c r="BN57" s="1">
        <f t="shared" ca="1" si="34"/>
        <v>0.58327169450958261</v>
      </c>
      <c r="BO57" s="1">
        <f t="shared" ca="1" si="35"/>
        <v>18.734907783073215</v>
      </c>
      <c r="BP57" s="1">
        <f t="shared" ca="1" si="36"/>
        <v>0.58327169450958261</v>
      </c>
      <c r="BQ57" s="1">
        <f t="shared" ca="1" si="9"/>
        <v>0.58327169450958261</v>
      </c>
      <c r="BR57" s="1">
        <f t="shared" ca="1" si="37"/>
        <v>0.28327169450958256</v>
      </c>
      <c r="BS57" s="8" t="s">
        <v>122</v>
      </c>
      <c r="BT57" s="1">
        <f t="shared" si="64"/>
        <v>0</v>
      </c>
      <c r="BU57" s="1">
        <f ca="1">(-'Aerodynamics-Flight'!AQ57+AG57*F57+N57/I57*J57*(Y57*RADIANS(AO57-AL57)+Z57*RADIANS($B$9)))/(AG57+N57/I57*(Y57*RADIANS(AO57-AL57)+Z57*RADIANS($B$9)))</f>
        <v>-1.4273399048990174</v>
      </c>
      <c r="BV57" s="1">
        <f t="shared" ca="1" si="38"/>
        <v>-1.4273399048990174</v>
      </c>
      <c r="BW57" s="1">
        <f t="shared" si="65"/>
        <v>0.05</v>
      </c>
      <c r="BX57" s="1">
        <f t="shared" ca="1" si="39"/>
        <v>-1.3773399048990174</v>
      </c>
      <c r="BY57" s="8" t="s">
        <v>123</v>
      </c>
      <c r="BZ57" s="1">
        <f t="shared" si="90"/>
        <v>0.25</v>
      </c>
      <c r="CA57" s="8" t="s">
        <v>123</v>
      </c>
      <c r="CB57" s="1">
        <f t="shared" ca="1" si="40"/>
        <v>0.38634674902139465</v>
      </c>
      <c r="CC57" s="1">
        <f t="shared" ca="1" si="41"/>
        <v>1.0863467490213945</v>
      </c>
      <c r="CE57" s="1">
        <f>'Geometry-Wing'!G57</f>
        <v>0.5</v>
      </c>
      <c r="CF57" s="1">
        <f>'Geometry-Wing'!Q57</f>
        <v>0</v>
      </c>
      <c r="CG57" s="80">
        <f t="shared" ca="1" si="66"/>
        <v>4.3132291336051027</v>
      </c>
      <c r="CH57" s="80">
        <f t="shared" ca="1" si="67"/>
        <v>4.3132291336051027</v>
      </c>
      <c r="CI57" s="9">
        <f t="shared" ca="1" si="91"/>
        <v>1.5005646075073116E-3</v>
      </c>
      <c r="CJ57" s="9">
        <f t="shared" si="92"/>
        <v>-0.10545667752975316</v>
      </c>
      <c r="CK57" s="9">
        <f t="shared" ca="1" si="80"/>
        <v>-0.10395611292224584</v>
      </c>
      <c r="CL57" s="9">
        <f t="shared" ca="1" si="93"/>
        <v>0.14506536320294117</v>
      </c>
      <c r="CM57" s="23">
        <v>0.04</v>
      </c>
      <c r="CN57" s="8" t="s">
        <v>123</v>
      </c>
      <c r="CO57" s="57">
        <f t="shared" si="68"/>
        <v>0.04</v>
      </c>
      <c r="CP57" s="9">
        <f t="shared" ca="1" si="81"/>
        <v>4.1109250280695328E-2</v>
      </c>
      <c r="CQ57" s="8" t="s">
        <v>123</v>
      </c>
      <c r="CR57" s="23">
        <v>0.1</v>
      </c>
      <c r="CS57" s="1">
        <f t="shared" ca="1" si="44"/>
        <v>1.0011092502806953</v>
      </c>
      <c r="CT57" s="9">
        <f t="shared" ca="1" si="94"/>
        <v>-9.9618529812977724E-3</v>
      </c>
      <c r="CU57" s="9">
        <f t="shared" ca="1" si="82"/>
        <v>-9.9618529812977724E-3</v>
      </c>
      <c r="CV57" s="9">
        <f t="shared" ca="1" si="95"/>
        <v>-1.0153792848486316E-2</v>
      </c>
      <c r="CW57" s="23">
        <f t="shared" si="69"/>
        <v>-0.05</v>
      </c>
      <c r="CX57" s="8" t="s">
        <v>123</v>
      </c>
      <c r="CY57" s="57">
        <f t="shared" si="72"/>
        <v>-0.02</v>
      </c>
      <c r="CZ57" s="9">
        <f t="shared" ca="1" si="83"/>
        <v>-2.011564582978409E-2</v>
      </c>
      <c r="DA57" s="8" t="s">
        <v>123</v>
      </c>
      <c r="DB57" s="23">
        <f t="shared" si="70"/>
        <v>-0.02</v>
      </c>
      <c r="DC57" s="1">
        <f t="shared" ca="1" si="47"/>
        <v>1.0001156458297842</v>
      </c>
      <c r="DD57" s="1">
        <f t="shared" ca="1" si="96"/>
        <v>1.0001156458297842</v>
      </c>
      <c r="DF57">
        <f t="shared" si="71"/>
        <v>11.53695903281549</v>
      </c>
      <c r="DG57" s="1">
        <f ca="1">-(V57*CK57+S57*CU57)/(V57*0+S57*'Control-Roll'!AH57)*DF57</f>
        <v>0.8206740085275861</v>
      </c>
      <c r="DH57" s="1">
        <f ca="1">-((CK57-CU57)/(T57/(I57*H57)*(S57+V57)*AB57)-AA57/AB57)*DF57-((0-'Control-Roll'!AH57)/(T57/(I57*H57)*(S57+V57)*AB57))*DG57</f>
        <v>36.157949725505112</v>
      </c>
      <c r="DL57" s="1">
        <f t="shared" ca="1" si="73"/>
        <v>-6.2472774596177327</v>
      </c>
      <c r="DM57" s="1">
        <f t="shared" ca="1" si="74"/>
        <v>0.32998764017570581</v>
      </c>
    </row>
    <row r="58" spans="2:117" x14ac:dyDescent="0.25">
      <c r="B58" s="1">
        <f t="shared" si="16"/>
        <v>0.2</v>
      </c>
      <c r="C58" s="1">
        <f>Weight!G58</f>
        <v>0.25</v>
      </c>
      <c r="D58" s="1">
        <f t="shared" si="17"/>
        <v>0.30000000000000004</v>
      </c>
      <c r="F58" s="1">
        <f>'Geometry-Wing'!T58</f>
        <v>0.25</v>
      </c>
      <c r="G58" s="1">
        <f>'Geometry-Wing'!C58</f>
        <v>0.30481432099438527</v>
      </c>
      <c r="H58" s="1">
        <f>'Geometry-Wing'!D58</f>
        <v>3</v>
      </c>
      <c r="I58" s="1">
        <f t="shared" si="75"/>
        <v>0.91444296298315586</v>
      </c>
      <c r="J58" s="1">
        <f>'Aerodynamics-Flight'!T58</f>
        <v>4.8429600532968005</v>
      </c>
      <c r="K58" s="80">
        <f t="shared" ca="1" si="50"/>
        <v>0.50917463698994447</v>
      </c>
      <c r="L58" s="80">
        <f t="shared" ca="1" si="51"/>
        <v>0.50917463698994447</v>
      </c>
      <c r="M58" s="1">
        <f t="shared" si="84"/>
        <v>1.4</v>
      </c>
      <c r="N58" s="1">
        <f ca="1">'Geometry-Tail'!E58*0+K58*I58*G58/M58</f>
        <v>0.10137496479873467</v>
      </c>
      <c r="O58" s="1">
        <f t="shared" ca="1" si="85"/>
        <v>3.04124894396204E-2</v>
      </c>
      <c r="P58" s="1">
        <f>'Geometry-Tail'!W58</f>
        <v>4.8429600532968005</v>
      </c>
      <c r="Q58" s="80">
        <f t="shared" ca="1" si="52"/>
        <v>3.9906206049449611E-2</v>
      </c>
      <c r="R58" s="80">
        <f t="shared" ca="1" si="53"/>
        <v>3.9906206049449611E-2</v>
      </c>
      <c r="S58" s="1">
        <f t="shared" si="86"/>
        <v>1.4</v>
      </c>
      <c r="T58" s="1">
        <f ca="1">'Geometry-Tail'!AD58*0+Q58*I58*H58/S58</f>
        <v>7.8197034217017958E-2</v>
      </c>
      <c r="U58" s="1">
        <f t="shared" ca="1" si="87"/>
        <v>2.3459110265105387E-2</v>
      </c>
      <c r="V58" s="1">
        <f ca="1">SQRT(T58*'Geometry-Tail'!R58/'Geometry-Tail'!AC58)/2</f>
        <v>9.7992447501021596E-2</v>
      </c>
      <c r="X58" s="1">
        <f ca="1">'Aerodynamics-Flight'!CS58</f>
        <v>4.8781367546102006</v>
      </c>
      <c r="Y58" s="1">
        <f>'Aerodynamics-Flight'!CV58</f>
        <v>3.9709114397548211</v>
      </c>
      <c r="Z58" s="1">
        <f t="shared" si="88"/>
        <v>2.1749577694090316</v>
      </c>
      <c r="AA58" s="1">
        <f ca="1">'Aerodynamics-Flight'!CZ58</f>
        <v>3.6351579757590589</v>
      </c>
      <c r="AB58" s="1">
        <f t="shared" ca="1" si="89"/>
        <v>1.9910580234180542</v>
      </c>
      <c r="AD58" s="1">
        <f ca="1">4.44*((1/'Geometry-Wing'!F58-1/(1+'Geometry-Wing'!F58^1.7))*(10-3*CE58)/7*((1-ABS($B$7*G58/H58))/(2*(J58-F58)*G58/H58)^(1/3))*SQRT(COS(RADIANS(CF58))))^1.19</f>
        <v>0.26293663661715683</v>
      </c>
      <c r="AE58" s="1">
        <f t="shared" ca="1" si="76"/>
        <v>0.73706336338284317</v>
      </c>
      <c r="AF58" s="61">
        <f t="shared" ca="1" si="19"/>
        <v>-4.5204157066257871</v>
      </c>
      <c r="AG58" s="1">
        <f ca="1">'Aerodynamics-Flight'!AI58</f>
        <v>0.36053667704932391</v>
      </c>
      <c r="AH58" s="1">
        <f ca="1">'Airfoil-Flight'!K58</f>
        <v>-7.005071476592633</v>
      </c>
      <c r="AI58" s="61">
        <f t="shared" si="54"/>
        <v>1.75</v>
      </c>
      <c r="AJ58" s="1">
        <f t="shared" ca="1" si="77"/>
        <v>-2.7704157066257871</v>
      </c>
      <c r="AK58" s="61">
        <f ca="1">'Aerodynamics-Flight'!AR58</f>
        <v>-0.27138704578029327</v>
      </c>
      <c r="AL58" s="1">
        <f t="shared" si="55"/>
        <v>0</v>
      </c>
      <c r="AM58" s="1">
        <f t="shared" ca="1" si="78"/>
        <v>-0.72844378793152831</v>
      </c>
      <c r="AN58" s="61">
        <f t="shared" si="56"/>
        <v>-1</v>
      </c>
      <c r="AO58" s="1">
        <f t="shared" ca="1" si="79"/>
        <v>-4.7919719186942586</v>
      </c>
      <c r="AP58" s="1">
        <f t="shared" ca="1" si="23"/>
        <v>1.5996465872244365</v>
      </c>
      <c r="AQ58" s="61">
        <f t="shared" ca="1" si="57"/>
        <v>-0.55987095384672569</v>
      </c>
      <c r="AR58" s="1">
        <f t="shared" si="58"/>
        <v>0</v>
      </c>
      <c r="AS58" s="1">
        <f t="shared" ca="1" si="59"/>
        <v>-0.72844378793152831</v>
      </c>
      <c r="AT58" s="61">
        <f t="shared" si="60"/>
        <v>-1</v>
      </c>
      <c r="AU58" s="1">
        <f t="shared" ca="1" si="61"/>
        <v>-4.7919719186942586</v>
      </c>
      <c r="AV58" s="1">
        <f t="shared" si="62"/>
        <v>-6</v>
      </c>
      <c r="AW58" s="1"/>
      <c r="AX58" s="1">
        <f t="shared" ca="1" si="24"/>
        <v>0.33045076319083799</v>
      </c>
      <c r="AY58" s="1">
        <f ca="1">'Aerodynamics-Flight'!AQ58+X58*RADIANS(AF58+AI58-AH58)*(C58-F58)</f>
        <v>-0.13818340051895431</v>
      </c>
      <c r="AZ58" s="1">
        <f t="shared" ca="1" si="25"/>
        <v>0.13818340051895428</v>
      </c>
      <c r="BA58" s="1">
        <f t="shared" ca="1" si="26"/>
        <v>0</v>
      </c>
      <c r="BB58" s="1">
        <f t="shared" ca="1" si="27"/>
        <v>0.29846949458352007</v>
      </c>
      <c r="BC58" s="1">
        <f t="shared" ca="1" si="28"/>
        <v>-0.13818340051895431</v>
      </c>
      <c r="BD58" s="1">
        <f t="shared" ca="1" si="29"/>
        <v>0.28507208968612052</v>
      </c>
      <c r="BE58" s="1">
        <f t="shared" ca="1" si="30"/>
        <v>0.14688868916716621</v>
      </c>
      <c r="BF58" s="1"/>
      <c r="BG58" s="1">
        <f t="shared" ca="1" si="31"/>
        <v>0.53644492130963806</v>
      </c>
      <c r="BH58" s="1">
        <f t="shared" ca="1" si="32"/>
        <v>0.53644492130963806</v>
      </c>
      <c r="BI58" s="1">
        <f t="shared" ca="1" si="8"/>
        <v>0.53644492130963806</v>
      </c>
      <c r="BJ58" s="1">
        <f t="shared" ca="1" si="33"/>
        <v>0.23644492130963801</v>
      </c>
      <c r="BK58" s="8" t="s">
        <v>122</v>
      </c>
      <c r="BL58" s="1">
        <f t="shared" si="63"/>
        <v>0.15</v>
      </c>
      <c r="BM58" s="1">
        <f ca="1">'Aerodynamics-Flight'!F58/ISA!$B$5/('Aerodynamics-Flight'!C58*I58*(J58-C58)*G58)</f>
        <v>18.734907783073215</v>
      </c>
      <c r="BN58" s="1">
        <f t="shared" ca="1" si="34"/>
        <v>0.58336773910254691</v>
      </c>
      <c r="BO58" s="1">
        <f t="shared" ca="1" si="35"/>
        <v>18.734907783073215</v>
      </c>
      <c r="BP58" s="1">
        <f t="shared" ca="1" si="36"/>
        <v>0.58336773910254691</v>
      </c>
      <c r="BQ58" s="1">
        <f t="shared" ca="1" si="9"/>
        <v>0.58336773910254691</v>
      </c>
      <c r="BR58" s="1">
        <f t="shared" ca="1" si="37"/>
        <v>0.28336773910254687</v>
      </c>
      <c r="BS58" s="8" t="s">
        <v>122</v>
      </c>
      <c r="BT58" s="1">
        <f t="shared" si="64"/>
        <v>0</v>
      </c>
      <c r="BU58" s="1">
        <f ca="1">(-'Aerodynamics-Flight'!AQ58+AG58*F58+N58/I58*J58*(Y58*RADIANS(AO58-AL58)+Z58*RADIANS($B$9)))/(AG58+N58/I58*(Y58*RADIANS(AO58-AL58)+Z58*RADIANS($B$9)))</f>
        <v>-2.1028504886868782</v>
      </c>
      <c r="BV58" s="1">
        <f t="shared" ca="1" si="38"/>
        <v>-2.1028504886868782</v>
      </c>
      <c r="BW58" s="1">
        <f t="shared" si="65"/>
        <v>0.05</v>
      </c>
      <c r="BX58" s="1">
        <f t="shared" ca="1" si="39"/>
        <v>-2.0528504886868784</v>
      </c>
      <c r="BY58" s="8" t="s">
        <v>123</v>
      </c>
      <c r="BZ58" s="1">
        <f t="shared" si="90"/>
        <v>0.25</v>
      </c>
      <c r="CA58" s="8" t="s">
        <v>123</v>
      </c>
      <c r="CB58" s="1">
        <f t="shared" ca="1" si="40"/>
        <v>0.38644492130963803</v>
      </c>
      <c r="CC58" s="1">
        <f t="shared" ca="1" si="41"/>
        <v>1.0864449213096381</v>
      </c>
      <c r="CE58" s="1">
        <f>'Geometry-Wing'!G58</f>
        <v>0.5</v>
      </c>
      <c r="CF58" s="1">
        <f>'Geometry-Wing'!Q58</f>
        <v>0</v>
      </c>
      <c r="CG58" s="80">
        <f t="shared" ca="1" si="66"/>
        <v>4.3132291336051027</v>
      </c>
      <c r="CH58" s="80">
        <f t="shared" ca="1" si="67"/>
        <v>4.3132291336051027</v>
      </c>
      <c r="CI58" s="9">
        <f t="shared" ca="1" si="91"/>
        <v>1.0510010551808729E-3</v>
      </c>
      <c r="CJ58" s="9">
        <f t="shared" si="92"/>
        <v>-0.10545667752975316</v>
      </c>
      <c r="CK58" s="9">
        <f t="shared" ca="1" si="80"/>
        <v>-0.10440567647457229</v>
      </c>
      <c r="CL58" s="9">
        <f t="shared" ca="1" si="93"/>
        <v>0.14506536320294117</v>
      </c>
      <c r="CM58" s="23">
        <v>0.04</v>
      </c>
      <c r="CN58" s="8" t="s">
        <v>123</v>
      </c>
      <c r="CO58" s="57">
        <f t="shared" si="68"/>
        <v>0.04</v>
      </c>
      <c r="CP58" s="9">
        <f t="shared" ca="1" si="81"/>
        <v>4.065968672836888E-2</v>
      </c>
      <c r="CQ58" s="8" t="s">
        <v>123</v>
      </c>
      <c r="CR58" s="23">
        <v>0.1</v>
      </c>
      <c r="CS58" s="1">
        <f t="shared" ca="1" si="44"/>
        <v>1.0006596867283688</v>
      </c>
      <c r="CT58" s="9">
        <f t="shared" ca="1" si="94"/>
        <v>-9.9320139511850231E-3</v>
      </c>
      <c r="CU58" s="9">
        <f t="shared" ca="1" si="82"/>
        <v>-9.9320139511850231E-3</v>
      </c>
      <c r="CV58" s="9">
        <f t="shared" ca="1" si="95"/>
        <v>-1.0153792848486316E-2</v>
      </c>
      <c r="CW58" s="23">
        <f t="shared" si="69"/>
        <v>-0.05</v>
      </c>
      <c r="CX58" s="8" t="s">
        <v>123</v>
      </c>
      <c r="CY58" s="57">
        <f t="shared" si="72"/>
        <v>-0.02</v>
      </c>
      <c r="CZ58" s="9">
        <f t="shared" ca="1" si="83"/>
        <v>-2.0085806799671341E-2</v>
      </c>
      <c r="DA58" s="8" t="s">
        <v>123</v>
      </c>
      <c r="DB58" s="23">
        <f t="shared" si="70"/>
        <v>-0.02</v>
      </c>
      <c r="DC58" s="1">
        <f t="shared" ca="1" si="47"/>
        <v>1.0000858067996714</v>
      </c>
      <c r="DD58" s="1">
        <f t="shared" ca="1" si="96"/>
        <v>1.0000858067996714</v>
      </c>
      <c r="DF58">
        <f t="shared" si="71"/>
        <v>11.53695903281549</v>
      </c>
      <c r="DG58" s="1">
        <f ca="1">-(V58*CK58+S58*CU58)/(V58*0+S58*'Control-Roll'!AH58)*DF58</f>
        <v>0.82105161998366372</v>
      </c>
      <c r="DH58" s="1">
        <f ca="1">-((CK58-CU58)/(T58/(I58*H58)*(S58+V58)*AB58)-AA58/AB58)*DF58-((0-'Control-Roll'!AH58)/(T58/(I58*H58)*(S58+V58)*AB58))*DG58</f>
        <v>36.223226409975773</v>
      </c>
      <c r="DK58" s="18" t="s">
        <v>662</v>
      </c>
      <c r="DL58" s="12"/>
      <c r="DM58" s="12"/>
    </row>
    <row r="59" spans="2:117" x14ac:dyDescent="0.25">
      <c r="B59" s="1">
        <f t="shared" si="16"/>
        <v>0.2</v>
      </c>
      <c r="C59" s="1">
        <f>Weight!G59</f>
        <v>0.25</v>
      </c>
      <c r="D59" s="1">
        <f t="shared" si="17"/>
        <v>0.30000000000000004</v>
      </c>
      <c r="F59" s="1">
        <f>'Geometry-Wing'!T59</f>
        <v>0.25</v>
      </c>
      <c r="G59" s="1">
        <f>'Geometry-Wing'!C59</f>
        <v>0.30481432099438527</v>
      </c>
      <c r="H59" s="1">
        <f>'Geometry-Wing'!D59</f>
        <v>3</v>
      </c>
      <c r="I59" s="1">
        <f t="shared" si="75"/>
        <v>0.91444296298315586</v>
      </c>
      <c r="J59" s="1">
        <f>'Aerodynamics-Flight'!T59</f>
        <v>4.8429600532968005</v>
      </c>
      <c r="K59" s="80">
        <f t="shared" ca="1" si="50"/>
        <v>0.50917463698994447</v>
      </c>
      <c r="L59" s="80">
        <f t="shared" ca="1" si="51"/>
        <v>0.50917463698994447</v>
      </c>
      <c r="M59" s="1">
        <f t="shared" si="84"/>
        <v>1.4</v>
      </c>
      <c r="N59" s="1">
        <f ca="1">'Geometry-Tail'!E59*0+K59*I59*G59/M59</f>
        <v>0.10137496479873467</v>
      </c>
      <c r="O59" s="1">
        <f t="shared" ca="1" si="85"/>
        <v>3.04124894396204E-2</v>
      </c>
      <c r="P59" s="1">
        <f>'Geometry-Tail'!W59</f>
        <v>4.8429600532968005</v>
      </c>
      <c r="Q59" s="80">
        <f t="shared" ca="1" si="52"/>
        <v>3.9906206049449611E-2</v>
      </c>
      <c r="R59" s="80">
        <f t="shared" ca="1" si="53"/>
        <v>3.9906206049449611E-2</v>
      </c>
      <c r="S59" s="1">
        <f t="shared" si="86"/>
        <v>1.4</v>
      </c>
      <c r="T59" s="1">
        <f ca="1">'Geometry-Tail'!AD59*0+Q59*I59*H59/S59</f>
        <v>7.8197034217017958E-2</v>
      </c>
      <c r="U59" s="1">
        <f t="shared" ca="1" si="87"/>
        <v>2.3459110265105387E-2</v>
      </c>
      <c r="V59" s="1">
        <f ca="1">SQRT(T59*'Geometry-Tail'!R59/'Geometry-Tail'!AC59)/2</f>
        <v>9.7992447501021596E-2</v>
      </c>
      <c r="X59" s="1">
        <f ca="1">'Aerodynamics-Flight'!CS59</f>
        <v>4.8759240121165677</v>
      </c>
      <c r="Y59" s="1">
        <f>'Aerodynamics-Flight'!CV59</f>
        <v>3.9709114397548211</v>
      </c>
      <c r="Z59" s="1">
        <f t="shared" si="88"/>
        <v>2.1749577694090316</v>
      </c>
      <c r="AA59" s="1">
        <f ca="1">'Aerodynamics-Flight'!CZ59</f>
        <v>3.6351579757590589</v>
      </c>
      <c r="AB59" s="1">
        <f t="shared" ca="1" si="89"/>
        <v>1.9910580234180542</v>
      </c>
      <c r="AD59" s="1">
        <f ca="1">4.44*((1/'Geometry-Wing'!F59-1/(1+'Geometry-Wing'!F59^1.7))*(10-3*CE59)/7*((1-ABS($B$7*G59/H59))/(2*(J59-F59)*G59/H59)^(1/3))*SQRT(COS(RADIANS(CF59))))^1.19</f>
        <v>0.26293663661715683</v>
      </c>
      <c r="AE59" s="1">
        <f t="shared" ca="1" si="76"/>
        <v>0.73706336338284317</v>
      </c>
      <c r="AF59" s="61">
        <f t="shared" ca="1" si="19"/>
        <v>-5.3781050087839795</v>
      </c>
      <c r="AG59" s="1">
        <f ca="1">'Aerodynamics-Flight'!AI59</f>
        <v>0.29026775746440037</v>
      </c>
      <c r="AH59" s="1">
        <f ca="1">'Airfoil-Flight'!K59</f>
        <v>-7.0389697782326346</v>
      </c>
      <c r="AI59" s="61">
        <f t="shared" si="54"/>
        <v>1.75</v>
      </c>
      <c r="AJ59" s="1">
        <f t="shared" ca="1" si="77"/>
        <v>-3.6281050087839795</v>
      </c>
      <c r="AK59" s="61">
        <f ca="1">'Aerodynamics-Flight'!AR59</f>
        <v>-0.27249111394452324</v>
      </c>
      <c r="AL59" s="1">
        <f t="shared" si="55"/>
        <v>0</v>
      </c>
      <c r="AM59" s="1">
        <f t="shared" ca="1" si="78"/>
        <v>-0.95396172830351977</v>
      </c>
      <c r="AN59" s="61">
        <f t="shared" si="56"/>
        <v>-1</v>
      </c>
      <c r="AO59" s="1">
        <f t="shared" ca="1" si="79"/>
        <v>-5.4241432804804592</v>
      </c>
      <c r="AP59" s="1">
        <f t="shared" ca="1" si="23"/>
        <v>2.7247433963279848</v>
      </c>
      <c r="AQ59" s="61">
        <f t="shared" ca="1" si="57"/>
        <v>-0.60368389284040902</v>
      </c>
      <c r="AR59" s="1">
        <f t="shared" si="58"/>
        <v>0</v>
      </c>
      <c r="AS59" s="1">
        <f t="shared" ca="1" si="59"/>
        <v>-0.95396172830351977</v>
      </c>
      <c r="AT59" s="61">
        <f t="shared" si="60"/>
        <v>-1</v>
      </c>
      <c r="AU59" s="1">
        <f t="shared" ca="1" si="61"/>
        <v>-5.4241432804804592</v>
      </c>
      <c r="AV59" s="1">
        <f t="shared" si="62"/>
        <v>-6</v>
      </c>
      <c r="AW59" s="1"/>
      <c r="AX59" s="1">
        <f t="shared" ca="1" si="24"/>
        <v>0.2600594468290624</v>
      </c>
      <c r="AY59" s="1">
        <f ca="1">'Aerodynamics-Flight'!AQ59+X59*RADIANS(AF59+AI59-AH59)*(C59-F59)</f>
        <v>-0.13874556402568824</v>
      </c>
      <c r="AZ59" s="1">
        <f t="shared" ca="1" si="25"/>
        <v>0.13874556402568822</v>
      </c>
      <c r="BA59" s="1">
        <f t="shared" ca="1" si="26"/>
        <v>0</v>
      </c>
      <c r="BB59" s="1">
        <f t="shared" ca="1" si="27"/>
        <v>0.22334348130548715</v>
      </c>
      <c r="BC59" s="1">
        <f t="shared" ca="1" si="28"/>
        <v>-0.13874556402568824</v>
      </c>
      <c r="BD59" s="1">
        <f t="shared" ca="1" si="29"/>
        <v>0.30738052699369178</v>
      </c>
      <c r="BE59" s="1">
        <f t="shared" ca="1" si="30"/>
        <v>0.16863496296800354</v>
      </c>
      <c r="BF59" s="1"/>
      <c r="BG59" s="1">
        <f t="shared" ca="1" si="31"/>
        <v>0.53656680233294263</v>
      </c>
      <c r="BH59" s="1">
        <f t="shared" ca="1" si="32"/>
        <v>0.53656680233294263</v>
      </c>
      <c r="BI59" s="1">
        <f t="shared" ca="1" si="8"/>
        <v>0.53656680233294263</v>
      </c>
      <c r="BJ59" s="1">
        <f t="shared" ca="1" si="33"/>
        <v>0.23656680233294258</v>
      </c>
      <c r="BK59" s="8" t="s">
        <v>122</v>
      </c>
      <c r="BL59" s="1">
        <f t="shared" si="63"/>
        <v>0.15</v>
      </c>
      <c r="BM59" s="1">
        <f ca="1">'Aerodynamics-Flight'!F59/ISA!$B$5/('Aerodynamics-Flight'!C59*I59*(J59-C59)*G59)</f>
        <v>18.734907783073215</v>
      </c>
      <c r="BN59" s="1">
        <f t="shared" ca="1" si="34"/>
        <v>0.58348697865578703</v>
      </c>
      <c r="BO59" s="1">
        <f t="shared" ca="1" si="35"/>
        <v>18.734907783073215</v>
      </c>
      <c r="BP59" s="1">
        <f t="shared" ca="1" si="36"/>
        <v>0.58348697865578703</v>
      </c>
      <c r="BQ59" s="1">
        <f t="shared" ca="1" si="9"/>
        <v>0.58348697865578703</v>
      </c>
      <c r="BR59" s="1">
        <f t="shared" ca="1" si="37"/>
        <v>0.28348697865578698</v>
      </c>
      <c r="BS59" s="8" t="s">
        <v>122</v>
      </c>
      <c r="BT59" s="1">
        <f t="shared" si="64"/>
        <v>0</v>
      </c>
      <c r="BU59" s="1">
        <f ca="1">(-'Aerodynamics-Flight'!AQ59+AG59*F59+N59/I59*J59*(Y59*RADIANS(AO59-AL59)+Z59*RADIANS($B$9)))/(AG59+N59/I59*(Y59*RADIANS(AO59-AL59)+Z59*RADIANS($B$9)))</f>
        <v>-3.4872655065808211</v>
      </c>
      <c r="BV59" s="1">
        <f t="shared" ca="1" si="38"/>
        <v>-3.4872655065808211</v>
      </c>
      <c r="BW59" s="1">
        <f t="shared" si="65"/>
        <v>0.05</v>
      </c>
      <c r="BX59" s="1">
        <f t="shared" ca="1" si="39"/>
        <v>-3.4372655065808213</v>
      </c>
      <c r="BY59" s="8" t="s">
        <v>123</v>
      </c>
      <c r="BZ59" s="1">
        <f t="shared" si="90"/>
        <v>0.25</v>
      </c>
      <c r="CA59" s="8" t="s">
        <v>123</v>
      </c>
      <c r="CB59" s="1">
        <f t="shared" ca="1" si="40"/>
        <v>0.38656680233294261</v>
      </c>
      <c r="CC59" s="1">
        <f t="shared" ca="1" si="41"/>
        <v>1.0865668023329427</v>
      </c>
      <c r="CE59" s="1">
        <f>'Geometry-Wing'!G59</f>
        <v>0.5</v>
      </c>
      <c r="CF59" s="1">
        <f>'Geometry-Wing'!Q59</f>
        <v>0</v>
      </c>
      <c r="CG59" s="80">
        <f t="shared" ca="1" si="66"/>
        <v>4.3132291336051027</v>
      </c>
      <c r="CH59" s="80">
        <f t="shared" ca="1" si="67"/>
        <v>4.3132291336051027</v>
      </c>
      <c r="CI59" s="9">
        <f t="shared" ca="1" si="91"/>
        <v>6.8124267265323398E-4</v>
      </c>
      <c r="CJ59" s="9">
        <f t="shared" si="92"/>
        <v>-0.10545667752975316</v>
      </c>
      <c r="CK59" s="9">
        <f t="shared" ca="1" si="80"/>
        <v>-0.10477543485709992</v>
      </c>
      <c r="CL59" s="9">
        <f t="shared" ca="1" si="93"/>
        <v>0.14506536320294117</v>
      </c>
      <c r="CM59" s="23">
        <v>0.04</v>
      </c>
      <c r="CN59" s="8" t="s">
        <v>123</v>
      </c>
      <c r="CO59" s="57">
        <f t="shared" si="68"/>
        <v>0.04</v>
      </c>
      <c r="CP59" s="9">
        <f t="shared" ca="1" si="81"/>
        <v>4.0289928345841247E-2</v>
      </c>
      <c r="CQ59" s="8" t="s">
        <v>123</v>
      </c>
      <c r="CR59" s="23">
        <v>0.1</v>
      </c>
      <c r="CS59" s="1">
        <f t="shared" ca="1" si="44"/>
        <v>1.0002899283458413</v>
      </c>
      <c r="CT59" s="9">
        <f t="shared" ca="1" si="94"/>
        <v>-9.8949972033942346E-3</v>
      </c>
      <c r="CU59" s="9">
        <f t="shared" ca="1" si="82"/>
        <v>-9.8949972033942346E-3</v>
      </c>
      <c r="CV59" s="9">
        <f t="shared" ca="1" si="95"/>
        <v>-1.0153792848486316E-2</v>
      </c>
      <c r="CW59" s="23">
        <f t="shared" si="69"/>
        <v>-0.05</v>
      </c>
      <c r="CX59" s="8" t="s">
        <v>123</v>
      </c>
      <c r="CY59" s="57">
        <f t="shared" si="72"/>
        <v>-0.02</v>
      </c>
      <c r="CZ59" s="9">
        <f t="shared" ca="1" si="83"/>
        <v>-2.0048790051880552E-2</v>
      </c>
      <c r="DA59" s="8" t="s">
        <v>123</v>
      </c>
      <c r="DB59" s="23">
        <f t="shared" si="70"/>
        <v>-0.02</v>
      </c>
      <c r="DC59" s="1">
        <f t="shared" ca="1" si="47"/>
        <v>1.0000487900518806</v>
      </c>
      <c r="DD59" s="1">
        <f t="shared" ca="1" si="96"/>
        <v>1.0000487900518806</v>
      </c>
      <c r="DF59">
        <f t="shared" si="71"/>
        <v>11.53695903281549</v>
      </c>
      <c r="DG59" s="1">
        <f ca="1">-(V59*CK59+S59*CU59)/(V59*0+S59*'Control-Roll'!AH59)*DF59</f>
        <v>0.82089364255419617</v>
      </c>
      <c r="DH59" s="1">
        <f ca="1">-((CK59-CU59)/(T59/(I59*H59)*(S59+V59)*AB59)-AA59/AB59)*DF59-((0-'Control-Roll'!AH59)/(T59/(I59*H59)*(S59+V59)*AB59))*DG59</f>
        <v>36.276915373731235</v>
      </c>
      <c r="DL59" s="1">
        <f t="shared" ref="DL59:DL78" ca="1" si="97">DL17</f>
        <v>9.6479486464418578</v>
      </c>
      <c r="DM59" s="1">
        <f t="shared" ref="DM59:DM78" ca="1" si="98">BE21</f>
        <v>-0.21809548847154897</v>
      </c>
    </row>
    <row r="60" spans="2:117" x14ac:dyDescent="0.25">
      <c r="B60" s="1">
        <f t="shared" si="16"/>
        <v>0.2</v>
      </c>
      <c r="C60" s="1">
        <f>Weight!G60</f>
        <v>0.25</v>
      </c>
      <c r="D60" s="1">
        <f t="shared" si="17"/>
        <v>0.30000000000000004</v>
      </c>
      <c r="F60" s="1">
        <f>'Geometry-Wing'!T60</f>
        <v>0.25</v>
      </c>
      <c r="G60" s="1">
        <f>'Geometry-Wing'!C60</f>
        <v>0.30481432099438527</v>
      </c>
      <c r="H60" s="1">
        <f>'Geometry-Wing'!D60</f>
        <v>3</v>
      </c>
      <c r="I60" s="1">
        <f t="shared" si="75"/>
        <v>0.91444296298315586</v>
      </c>
      <c r="J60" s="1">
        <f>'Aerodynamics-Flight'!T60</f>
        <v>4.8429600532968005</v>
      </c>
      <c r="K60" s="80">
        <f t="shared" ca="1" si="50"/>
        <v>0.50917463698994447</v>
      </c>
      <c r="L60" s="80">
        <f t="shared" ca="1" si="51"/>
        <v>0.50917463698994447</v>
      </c>
      <c r="M60" s="1">
        <f t="shared" si="84"/>
        <v>1.4</v>
      </c>
      <c r="N60" s="1">
        <f ca="1">'Geometry-Tail'!E60*0+K60*I60*G60/M60</f>
        <v>0.10137496479873467</v>
      </c>
      <c r="O60" s="1">
        <f t="shared" ca="1" si="85"/>
        <v>3.04124894396204E-2</v>
      </c>
      <c r="P60" s="1">
        <f>'Geometry-Tail'!W60</f>
        <v>4.8429600532968005</v>
      </c>
      <c r="Q60" s="80">
        <f t="shared" ca="1" si="52"/>
        <v>3.9906206049449611E-2</v>
      </c>
      <c r="R60" s="80">
        <f t="shared" ca="1" si="53"/>
        <v>3.9906206049449611E-2</v>
      </c>
      <c r="S60" s="1">
        <f t="shared" si="86"/>
        <v>1.4</v>
      </c>
      <c r="T60" s="1">
        <f ca="1">'Geometry-Tail'!AD60*0+Q60*I60*H60/S60</f>
        <v>7.8197034217017958E-2</v>
      </c>
      <c r="U60" s="1">
        <f t="shared" ca="1" si="87"/>
        <v>2.3459110265105387E-2</v>
      </c>
      <c r="V60" s="1">
        <f ca="1">SQRT(T60*'Geometry-Tail'!R60/'Geometry-Tail'!AC60)/2</f>
        <v>9.7992447501021596E-2</v>
      </c>
      <c r="X60" s="1">
        <f ca="1">'Aerodynamics-Flight'!CS60</f>
        <v>4.8730074992539798</v>
      </c>
      <c r="Y60" s="1">
        <f>'Aerodynamics-Flight'!CV60</f>
        <v>3.9709114397548211</v>
      </c>
      <c r="Z60" s="1">
        <f t="shared" si="88"/>
        <v>2.1749577694090316</v>
      </c>
      <c r="AA60" s="1">
        <f ca="1">'Aerodynamics-Flight'!CZ60</f>
        <v>3.6351579757590589</v>
      </c>
      <c r="AB60" s="1">
        <f t="shared" ca="1" si="89"/>
        <v>1.9910580234180542</v>
      </c>
      <c r="AD60" s="1">
        <f ca="1">4.44*((1/'Geometry-Wing'!F60-1/(1+'Geometry-Wing'!F60^1.7))*(10-3*CE60)/7*((1-ABS($B$7*G60/H60))/(2*(J60-F60)*G60/H60)^(1/3))*SQRT(COS(RADIANS(CF60))))^1.19</f>
        <v>0.26293663661715683</v>
      </c>
      <c r="AE60" s="1">
        <f t="shared" ca="1" si="76"/>
        <v>0.73706336338284317</v>
      </c>
      <c r="AF60" s="61">
        <f t="shared" ca="1" si="19"/>
        <v>-6.2472774596177327</v>
      </c>
      <c r="AG60" s="1">
        <f ca="1">'Aerodynamics-Flight'!AI60</f>
        <v>0.21999395626864091</v>
      </c>
      <c r="AH60" s="1">
        <f ca="1">'Airfoil-Flight'!K60</f>
        <v>-7.0839193259617534</v>
      </c>
      <c r="AI60" s="61">
        <f t="shared" si="54"/>
        <v>1.75</v>
      </c>
      <c r="AJ60" s="1">
        <f t="shared" ca="1" si="77"/>
        <v>-4.4972774596177327</v>
      </c>
      <c r="AK60" s="61">
        <f ca="1">'Aerodynamics-Flight'!AR60</f>
        <v>-0.27395381908431121</v>
      </c>
      <c r="AL60" s="1">
        <f t="shared" si="55"/>
        <v>0</v>
      </c>
      <c r="AM60" s="1">
        <f t="shared" ca="1" si="78"/>
        <v>-1.1824990091660379</v>
      </c>
      <c r="AN60" s="61">
        <f t="shared" si="56"/>
        <v>-1</v>
      </c>
      <c r="AO60" s="1">
        <f t="shared" ca="1" si="79"/>
        <v>-6.0647784504516951</v>
      </c>
      <c r="AP60" s="1">
        <f t="shared" ca="1" si="23"/>
        <v>3.8558452175070483</v>
      </c>
      <c r="AQ60" s="61">
        <f t="shared" ca="1" si="57"/>
        <v>-0.64808342011391795</v>
      </c>
      <c r="AR60" s="1">
        <f t="shared" si="58"/>
        <v>0</v>
      </c>
      <c r="AS60" s="1">
        <f t="shared" ca="1" si="59"/>
        <v>-1.1824990091660379</v>
      </c>
      <c r="AT60" s="61">
        <f t="shared" si="60"/>
        <v>-1</v>
      </c>
      <c r="AU60" s="1">
        <f t="shared" ca="1" si="61"/>
        <v>-6.0647784504516951</v>
      </c>
      <c r="AV60" s="1">
        <f t="shared" si="62"/>
        <v>-6</v>
      </c>
      <c r="AW60" s="1"/>
      <c r="AX60" s="1">
        <f t="shared" ca="1" si="24"/>
        <v>0.18962349043274979</v>
      </c>
      <c r="AY60" s="1">
        <f ca="1">'Aerodynamics-Flight'!AQ60+X60*RADIANS(AF60+AI60-AH60)*(C60-F60)</f>
        <v>-0.13949033638426311</v>
      </c>
      <c r="AZ60" s="1">
        <f t="shared" ca="1" si="25"/>
        <v>0.13949033638426306</v>
      </c>
      <c r="BA60" s="1">
        <f t="shared" ca="1" si="26"/>
        <v>0</v>
      </c>
      <c r="BB60" s="1">
        <f t="shared" ca="1" si="27"/>
        <v>0.14814755735671425</v>
      </c>
      <c r="BC60" s="1">
        <f t="shared" ca="1" si="28"/>
        <v>-0.13949033638426311</v>
      </c>
      <c r="BD60" s="1">
        <f t="shared" ca="1" si="29"/>
        <v>0.32998764017570581</v>
      </c>
      <c r="BE60" s="1">
        <f t="shared" ca="1" si="30"/>
        <v>0.1904973037914427</v>
      </c>
      <c r="BF60" s="1"/>
      <c r="BG60" s="1">
        <f t="shared" ca="1" si="31"/>
        <v>0.53672760657255569</v>
      </c>
      <c r="BH60" s="1">
        <f t="shared" ca="1" si="32"/>
        <v>0.53672760657255569</v>
      </c>
      <c r="BI60" s="1">
        <f t="shared" ca="1" si="8"/>
        <v>0.53672760657255569</v>
      </c>
      <c r="BJ60" s="1">
        <f t="shared" ca="1" si="33"/>
        <v>0.23672760657255565</v>
      </c>
      <c r="BK60" s="8" t="s">
        <v>122</v>
      </c>
      <c r="BL60" s="1">
        <f t="shared" si="63"/>
        <v>0.15</v>
      </c>
      <c r="BM60" s="1">
        <f ca="1">'Aerodynamics-Flight'!F60/ISA!$B$5/('Aerodynamics-Flight'!C60*I60*(J60-C60)*G60)</f>
        <v>18.734907783073215</v>
      </c>
      <c r="BN60" s="1">
        <f t="shared" ca="1" si="34"/>
        <v>0.58364429797330142</v>
      </c>
      <c r="BO60" s="1">
        <f t="shared" ca="1" si="35"/>
        <v>18.734907783073215</v>
      </c>
      <c r="BP60" s="1">
        <f t="shared" ca="1" si="36"/>
        <v>0.58364429797330142</v>
      </c>
      <c r="BQ60" s="1">
        <f t="shared" ca="1" si="9"/>
        <v>0.58364429797330142</v>
      </c>
      <c r="BR60" s="1">
        <f t="shared" ca="1" si="37"/>
        <v>0.28364429797330137</v>
      </c>
      <c r="BS60" s="8" t="s">
        <v>122</v>
      </c>
      <c r="BT60" s="1">
        <f t="shared" si="64"/>
        <v>0</v>
      </c>
      <c r="BU60" s="1">
        <f ca="1">(-'Aerodynamics-Flight'!AQ60+AG60*F60+N60/I60*J60*(Y60*RADIANS(AO60-AL60)+Z60*RADIANS($B$9)))/(AG60+N60/I60*(Y60*RADIANS(AO60-AL60)+Z60*RADIANS($B$9)))</f>
        <v>-7.9290679380632385</v>
      </c>
      <c r="BV60" s="1">
        <f t="shared" ca="1" si="38"/>
        <v>-7.9290679380632385</v>
      </c>
      <c r="BW60" s="1">
        <f t="shared" si="65"/>
        <v>0.05</v>
      </c>
      <c r="BX60" s="1">
        <f t="shared" ca="1" si="39"/>
        <v>-7.8790679380632387</v>
      </c>
      <c r="BY60" s="8" t="s">
        <v>123</v>
      </c>
      <c r="BZ60" s="1">
        <f t="shared" si="90"/>
        <v>0.25</v>
      </c>
      <c r="CA60" s="8" t="s">
        <v>123</v>
      </c>
      <c r="CB60" s="1">
        <f t="shared" ca="1" si="40"/>
        <v>0.38672760657255567</v>
      </c>
      <c r="CC60" s="1">
        <f t="shared" ca="1" si="41"/>
        <v>1.0867276065725555</v>
      </c>
      <c r="CE60" s="1">
        <f>'Geometry-Wing'!G60</f>
        <v>0.5</v>
      </c>
      <c r="CF60" s="1">
        <f>'Geometry-Wing'!Q60</f>
        <v>0</v>
      </c>
      <c r="CG60" s="80">
        <f t="shared" ca="1" si="66"/>
        <v>4.3132291336051027</v>
      </c>
      <c r="CH60" s="80">
        <f t="shared" ca="1" si="67"/>
        <v>4.3132291336051027</v>
      </c>
      <c r="CI60" s="9">
        <f t="shared" ca="1" si="91"/>
        <v>3.9131432681186498E-4</v>
      </c>
      <c r="CJ60" s="9">
        <f t="shared" si="92"/>
        <v>-0.10545667752975316</v>
      </c>
      <c r="CK60" s="9">
        <f t="shared" ca="1" si="80"/>
        <v>-0.1050653632029413</v>
      </c>
      <c r="CL60" s="9">
        <f t="shared" ca="1" si="93"/>
        <v>0.14506536320294117</v>
      </c>
      <c r="CM60" s="23">
        <v>0.04</v>
      </c>
      <c r="CN60" s="8" t="s">
        <v>123</v>
      </c>
      <c r="CO60" s="57">
        <f t="shared" si="68"/>
        <v>0.04</v>
      </c>
      <c r="CP60" s="9">
        <f t="shared" ca="1" si="81"/>
        <v>3.9999999999999869E-2</v>
      </c>
      <c r="CQ60" s="8" t="s">
        <v>123</v>
      </c>
      <c r="CR60" s="23">
        <v>0.1</v>
      </c>
      <c r="CS60" s="1">
        <f t="shared" ca="1" si="44"/>
        <v>0.99999999999999989</v>
      </c>
      <c r="CT60" s="9">
        <f t="shared" ca="1" si="94"/>
        <v>-9.8462071515135474E-3</v>
      </c>
      <c r="CU60" s="9">
        <f t="shared" ca="1" si="82"/>
        <v>-9.8462071515135474E-3</v>
      </c>
      <c r="CV60" s="9">
        <f t="shared" ca="1" si="95"/>
        <v>-1.0153792848486316E-2</v>
      </c>
      <c r="CW60" s="23">
        <f t="shared" si="69"/>
        <v>-0.05</v>
      </c>
      <c r="CX60" s="8" t="s">
        <v>123</v>
      </c>
      <c r="CY60" s="57">
        <f t="shared" si="72"/>
        <v>-0.02</v>
      </c>
      <c r="CZ60" s="9">
        <f t="shared" ca="1" si="83"/>
        <v>-1.9999999999999865E-2</v>
      </c>
      <c r="DA60" s="8" t="s">
        <v>123</v>
      </c>
      <c r="DB60" s="23">
        <f t="shared" si="70"/>
        <v>-0.02</v>
      </c>
      <c r="DC60" s="1">
        <f t="shared" ca="1" si="47"/>
        <v>0.99999999999999989</v>
      </c>
      <c r="DD60" s="1">
        <f t="shared" ca="1" si="96"/>
        <v>0.99999999999999989</v>
      </c>
      <c r="DF60">
        <f t="shared" si="71"/>
        <v>11.53695903281549</v>
      </c>
      <c r="DG60" s="1">
        <f ca="1">-(V60*CK60+S60*CU60)/(V60*0+S60*'Control-Roll'!AH60)*DF60</f>
        <v>0.82002636342630553</v>
      </c>
      <c r="DH60" s="1">
        <f ca="1">-((CK60-CU60)/(T60/(I60*H60)*(S60+V60)*AB60)-AA60/AB60)*DF60-((0-'Control-Roll'!AH60)/(T60/(I60*H60)*(S60+V60)*AB60))*DG60</f>
        <v>36.319013006096327</v>
      </c>
      <c r="DL60" s="1">
        <f t="shared" ca="1" si="97"/>
        <v>8.823175487440011</v>
      </c>
      <c r="DM60" s="1">
        <f t="shared" ca="1" si="98"/>
        <v>-0.19675059925265981</v>
      </c>
    </row>
    <row r="61" spans="2:117" x14ac:dyDescent="0.25">
      <c r="B61" s="1">
        <f t="shared" si="16"/>
        <v>0.2</v>
      </c>
      <c r="C61" s="1">
        <f>Weight!G61</f>
        <v>0.25</v>
      </c>
      <c r="D61" s="1">
        <f t="shared" si="17"/>
        <v>0.30000000000000004</v>
      </c>
      <c r="F61" s="1">
        <f>'Geometry-Wing'!T61</f>
        <v>0.25</v>
      </c>
      <c r="G61" s="1">
        <f>'Geometry-Wing'!C61</f>
        <v>0.30481432099438527</v>
      </c>
      <c r="H61" s="1">
        <f>'Geometry-Wing'!D61</f>
        <v>3</v>
      </c>
      <c r="I61" s="1">
        <f t="shared" si="75"/>
        <v>0.91444296298315586</v>
      </c>
      <c r="J61" s="1">
        <f>'Aerodynamics-Flight'!T61</f>
        <v>4.8429600532968005</v>
      </c>
      <c r="K61" s="80">
        <f t="shared" ca="1" si="50"/>
        <v>0.50917463698994447</v>
      </c>
      <c r="L61" s="80">
        <f t="shared" ca="1" si="51"/>
        <v>0.50917463698994447</v>
      </c>
      <c r="M61" s="1">
        <f t="shared" si="84"/>
        <v>1.4</v>
      </c>
      <c r="N61" s="1">
        <f ca="1">'Geometry-Tail'!E61*0+K61*I61*G61/M61</f>
        <v>0.10137496479873467</v>
      </c>
      <c r="O61" s="1">
        <f t="shared" ca="1" si="85"/>
        <v>3.04124894396204E-2</v>
      </c>
      <c r="P61" s="1">
        <f>'Geometry-Tail'!W61</f>
        <v>4.8429600532968005</v>
      </c>
      <c r="Q61" s="80">
        <f t="shared" ca="1" si="52"/>
        <v>3.9906206049449611E-2</v>
      </c>
      <c r="R61" s="80">
        <f t="shared" ca="1" si="53"/>
        <v>3.9906206049449611E-2</v>
      </c>
      <c r="S61" s="1">
        <f t="shared" si="86"/>
        <v>1.4</v>
      </c>
      <c r="T61" s="1">
        <f ca="1">'Geometry-Tail'!AD61*0+Q61*I61*H61/S61</f>
        <v>7.8197034217017958E-2</v>
      </c>
      <c r="U61" s="1">
        <f t="shared" ca="1" si="87"/>
        <v>2.3459110265105387E-2</v>
      </c>
      <c r="V61" s="1">
        <f ca="1">SQRT(T61*'Geometry-Tail'!R61/'Geometry-Tail'!AC61)/2</f>
        <v>9.7992447501021596E-2</v>
      </c>
      <c r="X61" s="1">
        <f ca="1">'Aerodynamics-Flight'!CS61</f>
        <v>4.8922754653501999</v>
      </c>
      <c r="Y61" s="1">
        <f>'Aerodynamics-Flight'!CV61</f>
        <v>3.9709114397548211</v>
      </c>
      <c r="Z61" s="1">
        <f t="shared" si="88"/>
        <v>2.1749577694090316</v>
      </c>
      <c r="AA61" s="1">
        <f ca="1">'Aerodynamics-Flight'!CZ61</f>
        <v>3.6351579757590589</v>
      </c>
      <c r="AB61" s="1">
        <f t="shared" ca="1" si="89"/>
        <v>1.9910580234180542</v>
      </c>
      <c r="AD61" s="1">
        <f ca="1">4.44*((1/'Geometry-Wing'!F61-1/(1+'Geometry-Wing'!F61^1.7))*(10-3*CE61)/7*((1-ABS($B$7*G61/H61))/(2*(J61-F61)*G61/H61)^(1/3))*SQRT(COS(RADIANS(CF61))))^1.19</f>
        <v>0.26293663661715683</v>
      </c>
      <c r="AE61" s="1">
        <f t="shared" ca="1" si="76"/>
        <v>0.73706336338284317</v>
      </c>
      <c r="AF61" s="61">
        <f t="shared" ca="1" si="19"/>
        <v>9.6479486464418578</v>
      </c>
      <c r="AG61" s="1">
        <f ca="1">'Aerodynamics-Flight'!AI61</f>
        <v>1.5532217550900185</v>
      </c>
      <c r="AH61" s="1">
        <f ca="1">'Airfoil-Flight'!K61</f>
        <v>-6.7925747296146284</v>
      </c>
      <c r="AI61" s="61">
        <f t="shared" si="54"/>
        <v>1.75</v>
      </c>
      <c r="AJ61" s="1">
        <f t="shared" ca="1" si="77"/>
        <v>11.397948646441858</v>
      </c>
      <c r="AK61" s="61">
        <f ca="1">'Aerodynamics-Flight'!AR61</f>
        <v>-0.26444647183825748</v>
      </c>
      <c r="AL61" s="1">
        <f t="shared" si="55"/>
        <v>0</v>
      </c>
      <c r="AM61" s="1">
        <f t="shared" ca="1" si="78"/>
        <v>2.9969382814304972</v>
      </c>
      <c r="AN61" s="61">
        <f t="shared" si="56"/>
        <v>-1</v>
      </c>
      <c r="AO61" s="1">
        <f t="shared" ca="1" si="79"/>
        <v>5.651010365011361</v>
      </c>
      <c r="AP61" s="1">
        <f t="shared" ca="1" si="23"/>
        <v>-17.283704988105647</v>
      </c>
      <c r="AQ61" s="61">
        <f t="shared" ca="1" si="57"/>
        <v>0.16388493477078001</v>
      </c>
      <c r="AR61" s="1">
        <f t="shared" si="58"/>
        <v>0</v>
      </c>
      <c r="AS61" s="1">
        <f t="shared" ca="1" si="59"/>
        <v>2.9969382814304972</v>
      </c>
      <c r="AT61" s="61">
        <f t="shared" si="60"/>
        <v>-1</v>
      </c>
      <c r="AU61" s="1">
        <f t="shared" ca="1" si="61"/>
        <v>5.651010365011361</v>
      </c>
      <c r="AV61" s="1">
        <f t="shared" si="62"/>
        <v>-6</v>
      </c>
      <c r="AW61" s="1"/>
      <c r="AX61" s="1">
        <f t="shared" ca="1" si="24"/>
        <v>1.5239052718767874</v>
      </c>
      <c r="AY61" s="1">
        <f ca="1">'Aerodynamics-Flight'!AQ61+X61*RADIANS(AF61+AI61-AH61)*(C61-F61)</f>
        <v>-0.13464943630151635</v>
      </c>
      <c r="AZ61" s="1">
        <f t="shared" ca="1" si="25"/>
        <v>0.1346494363015163</v>
      </c>
      <c r="BA61" s="1">
        <f t="shared" ca="1" si="26"/>
        <v>0</v>
      </c>
      <c r="BB61" s="1">
        <f t="shared" ca="1" si="27"/>
        <v>1.5713900063270689</v>
      </c>
      <c r="BC61" s="1">
        <f t="shared" ca="1" si="28"/>
        <v>-0.13464943630151635</v>
      </c>
      <c r="BD61" s="1">
        <f t="shared" ca="1" si="29"/>
        <v>-8.3446052170032634E-2</v>
      </c>
      <c r="BE61" s="1">
        <f t="shared" ca="1" si="30"/>
        <v>-0.21809548847154897</v>
      </c>
      <c r="BF61" s="1"/>
      <c r="BG61" s="1">
        <f t="shared" ca="1" si="31"/>
        <v>0.53566858191166233</v>
      </c>
      <c r="BH61" s="1">
        <f t="shared" ca="1" si="32"/>
        <v>0.53566858191166233</v>
      </c>
      <c r="BI61" s="1">
        <f t="shared" ca="1" si="8"/>
        <v>0.53566858191166233</v>
      </c>
      <c r="BJ61" s="1">
        <f t="shared" ca="1" si="33"/>
        <v>0.23566858191166229</v>
      </c>
      <c r="BK61" s="8" t="s">
        <v>122</v>
      </c>
      <c r="BL61" s="1">
        <f t="shared" si="63"/>
        <v>0.15</v>
      </c>
      <c r="BM61" s="1">
        <f ca="1">'Aerodynamics-Flight'!F61/ISA!$B$5/('Aerodynamics-Flight'!C61*I61*(J61-C61)*G61)</f>
        <v>18.734907783073215</v>
      </c>
      <c r="BN61" s="1">
        <f t="shared" ca="1" si="34"/>
        <v>0.58260822666905809</v>
      </c>
      <c r="BO61" s="1">
        <f t="shared" ca="1" si="35"/>
        <v>18.734907783073215</v>
      </c>
      <c r="BP61" s="1">
        <f t="shared" ca="1" si="36"/>
        <v>0.58260822666905809</v>
      </c>
      <c r="BQ61" s="1">
        <f t="shared" ca="1" si="9"/>
        <v>0.58260822666905809</v>
      </c>
      <c r="BR61" s="1">
        <f t="shared" ca="1" si="37"/>
        <v>0.28260822666905805</v>
      </c>
      <c r="BS61" s="8" t="s">
        <v>122</v>
      </c>
      <c r="BT61" s="1">
        <f t="shared" si="64"/>
        <v>0</v>
      </c>
      <c r="BU61" s="1">
        <f ca="1">(-'Aerodynamics-Flight'!AQ61+AG61*F61+N61/I61*J61*(Y61*RADIANS(AO61-AL61)+Z61*RADIANS($B$9)))/(AG61+N61/I61*(Y61*RADIANS(AO61-AL61)+Z61*RADIANS($B$9)))</f>
        <v>0.15000000000000005</v>
      </c>
      <c r="BV61" s="1">
        <f t="shared" ca="1" si="38"/>
        <v>0.15000000000000005</v>
      </c>
      <c r="BW61" s="1">
        <f t="shared" si="65"/>
        <v>0.05</v>
      </c>
      <c r="BX61" s="1">
        <f t="shared" ca="1" si="39"/>
        <v>0.20000000000000007</v>
      </c>
      <c r="BY61" s="8" t="s">
        <v>123</v>
      </c>
      <c r="BZ61" s="1">
        <f t="shared" si="90"/>
        <v>0.25</v>
      </c>
      <c r="CA61" s="8" t="s">
        <v>123</v>
      </c>
      <c r="CB61" s="1">
        <f t="shared" ca="1" si="40"/>
        <v>0.38566858191166231</v>
      </c>
      <c r="CC61" s="1">
        <f t="shared" ca="1" si="41"/>
        <v>1</v>
      </c>
      <c r="CE61" s="1">
        <f>'Geometry-Wing'!G61</f>
        <v>0.5</v>
      </c>
      <c r="CF61" s="1">
        <f>'Geometry-Wing'!Q61</f>
        <v>0</v>
      </c>
      <c r="CG61" s="80">
        <f t="shared" ca="1" si="66"/>
        <v>4.3132291336051027</v>
      </c>
      <c r="CH61" s="80">
        <f t="shared" ca="1" si="67"/>
        <v>4.3132291336051027</v>
      </c>
      <c r="CI61" s="9">
        <f t="shared" ca="1" si="91"/>
        <v>1.9506132879535603E-2</v>
      </c>
      <c r="CJ61" s="9">
        <f t="shared" si="92"/>
        <v>-0.10545667752975316</v>
      </c>
      <c r="CK61" s="9">
        <f t="shared" ca="1" si="80"/>
        <v>-8.595054465021755E-2</v>
      </c>
      <c r="CL61" s="9">
        <f t="shared" ca="1" si="93"/>
        <v>0.14506536320294117</v>
      </c>
      <c r="CM61" s="23">
        <v>0.04</v>
      </c>
      <c r="CN61" s="8" t="s">
        <v>123</v>
      </c>
      <c r="CO61" s="57">
        <f t="shared" si="68"/>
        <v>0.04</v>
      </c>
      <c r="CP61" s="9">
        <f t="shared" ca="1" si="81"/>
        <v>5.9114818552723616E-2</v>
      </c>
      <c r="CQ61" s="8" t="s">
        <v>123</v>
      </c>
      <c r="CR61" s="23">
        <v>0.1</v>
      </c>
      <c r="CS61" s="1">
        <f t="shared" ca="1" si="44"/>
        <v>1.0191148185527237</v>
      </c>
      <c r="CT61" s="9">
        <f t="shared" ca="1" si="94"/>
        <v>-1.0168539028574425E-2</v>
      </c>
      <c r="CU61" s="9">
        <f t="shared" ca="1" si="82"/>
        <v>-1.0168539028574425E-2</v>
      </c>
      <c r="CV61" s="9">
        <f t="shared" ca="1" si="95"/>
        <v>-1.0153792848486316E-2</v>
      </c>
      <c r="CW61" s="23">
        <f t="shared" si="69"/>
        <v>-0.05</v>
      </c>
      <c r="CX61" s="8" t="s">
        <v>123</v>
      </c>
      <c r="CY61" s="57">
        <f t="shared" si="72"/>
        <v>-0.02</v>
      </c>
      <c r="CZ61" s="9">
        <f t="shared" ca="1" si="83"/>
        <v>-2.0322331877060743E-2</v>
      </c>
      <c r="DA61" s="8" t="s">
        <v>123</v>
      </c>
      <c r="DB61" s="23">
        <f t="shared" si="70"/>
        <v>-0.02</v>
      </c>
      <c r="DC61" s="1">
        <f t="shared" ca="1" si="47"/>
        <v>1.0003223318770607</v>
      </c>
      <c r="DD61" s="1">
        <f t="shared" ca="1" si="96"/>
        <v>1.0003223318770607</v>
      </c>
      <c r="DF61">
        <f t="shared" si="71"/>
        <v>11.53695903281549</v>
      </c>
      <c r="DG61" s="1">
        <f ca="1">-(V61*CK61+S61*CU61)/(V61*0+S61*'Control-Roll'!AH61)*DF61</f>
        <v>0.76856823114661144</v>
      </c>
      <c r="DH61" s="1">
        <f ca="1">-((CK61-CU61)/(T61/(I61*H61)*(S61+V61)*AB61)-AA61/AB61)*DF61-((0-'Control-Roll'!AH61)/(T61/(I61*H61)*(S61+V61)*AB61))*DG61</f>
        <v>33.543538942589919</v>
      </c>
      <c r="DL61" s="1">
        <f t="shared" ca="1" si="97"/>
        <v>7.9977125704675842</v>
      </c>
      <c r="DM61" s="1">
        <f t="shared" ca="1" si="98"/>
        <v>-0.17539320749358875</v>
      </c>
    </row>
    <row r="62" spans="2:117" x14ac:dyDescent="0.25">
      <c r="B62" s="1">
        <f t="shared" si="16"/>
        <v>0.2</v>
      </c>
      <c r="C62" s="1">
        <f>Weight!G62</f>
        <v>0.25</v>
      </c>
      <c r="D62" s="1">
        <f t="shared" si="17"/>
        <v>0.30000000000000004</v>
      </c>
      <c r="F62" s="1">
        <f>'Geometry-Wing'!T62</f>
        <v>0.25</v>
      </c>
      <c r="G62" s="1">
        <f>'Geometry-Wing'!C62</f>
        <v>0.30481432099438527</v>
      </c>
      <c r="H62" s="1">
        <f>'Geometry-Wing'!D62</f>
        <v>3</v>
      </c>
      <c r="I62" s="1">
        <f t="shared" si="75"/>
        <v>0.91444296298315586</v>
      </c>
      <c r="J62" s="1">
        <f>'Aerodynamics-Flight'!T62</f>
        <v>4.8429600532968005</v>
      </c>
      <c r="K62" s="80">
        <f t="shared" ca="1" si="50"/>
        <v>0.50917463698994447</v>
      </c>
      <c r="L62" s="80">
        <f t="shared" ca="1" si="51"/>
        <v>0.50917463698994447</v>
      </c>
      <c r="M62" s="1">
        <f t="shared" si="84"/>
        <v>1.4</v>
      </c>
      <c r="N62" s="1">
        <f ca="1">'Geometry-Tail'!E62*0+K62*I62*G62/M62</f>
        <v>0.10137496479873467</v>
      </c>
      <c r="O62" s="1">
        <f t="shared" ca="1" si="85"/>
        <v>3.04124894396204E-2</v>
      </c>
      <c r="P62" s="1">
        <f>'Geometry-Tail'!W62</f>
        <v>4.8429600532968005</v>
      </c>
      <c r="Q62" s="80">
        <f t="shared" ca="1" si="52"/>
        <v>3.9906206049449611E-2</v>
      </c>
      <c r="R62" s="80">
        <f t="shared" ca="1" si="53"/>
        <v>3.9906206049449611E-2</v>
      </c>
      <c r="S62" s="1">
        <f t="shared" si="86"/>
        <v>1.4</v>
      </c>
      <c r="T62" s="1">
        <f ca="1">'Geometry-Tail'!AD62*0+Q62*I62*H62/S62</f>
        <v>7.8197034217017958E-2</v>
      </c>
      <c r="U62" s="1">
        <f t="shared" ca="1" si="87"/>
        <v>2.3459110265105387E-2</v>
      </c>
      <c r="V62" s="1">
        <f ca="1">SQRT(T62*'Geometry-Tail'!R62/'Geometry-Tail'!AC62)/2</f>
        <v>9.7992447501021596E-2</v>
      </c>
      <c r="X62" s="1">
        <f ca="1">'Aerodynamics-Flight'!CS62</f>
        <v>4.8918398413171991</v>
      </c>
      <c r="Y62" s="1">
        <f>'Aerodynamics-Flight'!CV62</f>
        <v>3.9709114397548211</v>
      </c>
      <c r="Z62" s="1">
        <f t="shared" si="88"/>
        <v>2.1749577694090316</v>
      </c>
      <c r="AA62" s="1">
        <f ca="1">'Aerodynamics-Flight'!CZ62</f>
        <v>3.6351579757590589</v>
      </c>
      <c r="AB62" s="1">
        <f t="shared" ca="1" si="89"/>
        <v>1.9910580234180542</v>
      </c>
      <c r="AD62" s="1">
        <f ca="1">4.44*((1/'Geometry-Wing'!F62-1/(1+'Geometry-Wing'!F62^1.7))*(10-3*CE62)/7*((1-ABS($B$7*G62/H62))/(2*(J62-F62)*G62/H62)^(1/3))*SQRT(COS(RADIANS(CF62))))^1.19</f>
        <v>0.26293663661715683</v>
      </c>
      <c r="AE62" s="1">
        <f t="shared" ca="1" si="76"/>
        <v>0.73706336338284317</v>
      </c>
      <c r="AF62" s="61">
        <f t="shared" ca="1" si="19"/>
        <v>8.823175487440011</v>
      </c>
      <c r="AG62" s="1">
        <f ca="1">'Aerodynamics-Flight'!AI62</f>
        <v>1.4832154472258816</v>
      </c>
      <c r="AH62" s="1">
        <f ca="1">'Airfoil-Flight'!K62</f>
        <v>-6.7990173870857573</v>
      </c>
      <c r="AI62" s="61">
        <f t="shared" si="54"/>
        <v>1.75</v>
      </c>
      <c r="AJ62" s="1">
        <f t="shared" ca="1" si="77"/>
        <v>10.573175487440011</v>
      </c>
      <c r="AK62" s="61">
        <f ca="1">'Aerodynamics-Flight'!AR62</f>
        <v>-0.26465740450333758</v>
      </c>
      <c r="AL62" s="1">
        <f t="shared" si="55"/>
        <v>0</v>
      </c>
      <c r="AM62" s="1">
        <f t="shared" ca="1" si="78"/>
        <v>2.7800752010304444</v>
      </c>
      <c r="AN62" s="61">
        <f t="shared" si="56"/>
        <v>-1</v>
      </c>
      <c r="AO62" s="1">
        <f t="shared" ca="1" si="79"/>
        <v>5.0431002864095671</v>
      </c>
      <c r="AP62" s="1">
        <f t="shared" ca="1" si="23"/>
        <v>-16.179374794768513</v>
      </c>
      <c r="AQ62" s="61">
        <f t="shared" ca="1" si="57"/>
        <v>0.12175343562761995</v>
      </c>
      <c r="AR62" s="1">
        <f t="shared" si="58"/>
        <v>0</v>
      </c>
      <c r="AS62" s="1">
        <f t="shared" ca="1" si="59"/>
        <v>2.7800752010304444</v>
      </c>
      <c r="AT62" s="61">
        <f t="shared" si="60"/>
        <v>-1</v>
      </c>
      <c r="AU62" s="1">
        <f t="shared" ca="1" si="61"/>
        <v>5.0431002864095671</v>
      </c>
      <c r="AV62" s="1">
        <f t="shared" si="62"/>
        <v>-6</v>
      </c>
      <c r="AW62" s="1"/>
      <c r="AX62" s="1">
        <f t="shared" ca="1" si="24"/>
        <v>1.4538755800593992</v>
      </c>
      <c r="AY62" s="1">
        <f ca="1">'Aerodynamics-Flight'!AQ62+X62*RADIANS(AF62+AI62-AH62)*(C62-F62)</f>
        <v>-0.13475683786468784</v>
      </c>
      <c r="AZ62" s="1">
        <f t="shared" ca="1" si="25"/>
        <v>0.13475683786468778</v>
      </c>
      <c r="BA62" s="1">
        <f t="shared" ca="1" si="26"/>
        <v>0</v>
      </c>
      <c r="BB62" s="1">
        <f t="shared" ca="1" si="27"/>
        <v>1.496713008856855</v>
      </c>
      <c r="BC62" s="1">
        <f t="shared" ca="1" si="28"/>
        <v>-0.13475683786468784</v>
      </c>
      <c r="BD62" s="1">
        <f t="shared" ca="1" si="29"/>
        <v>-6.1993761387971962E-2</v>
      </c>
      <c r="BE62" s="1">
        <f t="shared" ca="1" si="30"/>
        <v>-0.19675059925265981</v>
      </c>
      <c r="BF62" s="1"/>
      <c r="BG62" s="1">
        <f t="shared" ca="1" si="31"/>
        <v>0.53569243866103045</v>
      </c>
      <c r="BH62" s="1">
        <f t="shared" ca="1" si="32"/>
        <v>0.53569243866103045</v>
      </c>
      <c r="BI62" s="1">
        <f t="shared" ca="1" si="8"/>
        <v>0.53569243866103045</v>
      </c>
      <c r="BJ62" s="1">
        <f t="shared" ca="1" si="33"/>
        <v>0.2356924386610304</v>
      </c>
      <c r="BK62" s="8" t="s">
        <v>122</v>
      </c>
      <c r="BL62" s="1">
        <f t="shared" si="63"/>
        <v>0.15</v>
      </c>
      <c r="BM62" s="1">
        <f ca="1">'Aerodynamics-Flight'!F62/ISA!$B$5/('Aerodynamics-Flight'!C62*I62*(J62-C62)*G62)</f>
        <v>18.734907783073215</v>
      </c>
      <c r="BN62" s="1">
        <f t="shared" ca="1" si="34"/>
        <v>0.58263156628484791</v>
      </c>
      <c r="BO62" s="1">
        <f t="shared" ca="1" si="35"/>
        <v>18.734907783073215</v>
      </c>
      <c r="BP62" s="1">
        <f t="shared" ca="1" si="36"/>
        <v>0.58263156628484791</v>
      </c>
      <c r="BQ62" s="1">
        <f t="shared" ca="1" si="9"/>
        <v>0.58263156628484791</v>
      </c>
      <c r="BR62" s="1">
        <f t="shared" ca="1" si="37"/>
        <v>0.28263156628484787</v>
      </c>
      <c r="BS62" s="8" t="s">
        <v>122</v>
      </c>
      <c r="BT62" s="1">
        <f t="shared" si="64"/>
        <v>0</v>
      </c>
      <c r="BU62" s="1">
        <f ca="1">(-'Aerodynamics-Flight'!AQ62+AG62*F62+N62/I62*J62*(Y62*RADIANS(AO62-AL62)+Z62*RADIANS($B$9)))/(AG62+N62/I62*(Y62*RADIANS(AO62-AL62)+Z62*RADIANS($B$9)))</f>
        <v>0.12966298604589657</v>
      </c>
      <c r="BV62" s="1">
        <f t="shared" ca="1" si="38"/>
        <v>0.12966298604589657</v>
      </c>
      <c r="BW62" s="1">
        <f t="shared" si="65"/>
        <v>0.05</v>
      </c>
      <c r="BX62" s="1">
        <f t="shared" ca="1" si="39"/>
        <v>0.17966298604589659</v>
      </c>
      <c r="BY62" s="8" t="s">
        <v>123</v>
      </c>
      <c r="BZ62" s="1">
        <f t="shared" si="90"/>
        <v>0.25</v>
      </c>
      <c r="CA62" s="8" t="s">
        <v>123</v>
      </c>
      <c r="CB62" s="1">
        <f t="shared" ca="1" si="40"/>
        <v>0.38569243866103042</v>
      </c>
      <c r="CC62" s="1">
        <f t="shared" ca="1" si="41"/>
        <v>1.0203370139541035</v>
      </c>
      <c r="CE62" s="1">
        <f>'Geometry-Wing'!G62</f>
        <v>0.5</v>
      </c>
      <c r="CF62" s="1">
        <f>'Geometry-Wing'!Q62</f>
        <v>0</v>
      </c>
      <c r="CG62" s="80">
        <f t="shared" ca="1" si="66"/>
        <v>4.3132291336051027</v>
      </c>
      <c r="CH62" s="80">
        <f t="shared" ca="1" si="67"/>
        <v>4.3132291336051027</v>
      </c>
      <c r="CI62" s="9">
        <f t="shared" ca="1" si="91"/>
        <v>1.7787410523552712E-2</v>
      </c>
      <c r="CJ62" s="9">
        <f t="shared" si="92"/>
        <v>-0.10545667752975316</v>
      </c>
      <c r="CK62" s="9">
        <f t="shared" ca="1" si="80"/>
        <v>-8.7669267006200452E-2</v>
      </c>
      <c r="CL62" s="9">
        <f t="shared" ca="1" si="93"/>
        <v>0.14506536320294117</v>
      </c>
      <c r="CM62" s="23">
        <v>0.04</v>
      </c>
      <c r="CN62" s="8" t="s">
        <v>123</v>
      </c>
      <c r="CO62" s="57">
        <f t="shared" si="68"/>
        <v>0.04</v>
      </c>
      <c r="CP62" s="9">
        <f t="shared" ca="1" si="81"/>
        <v>5.7396096196740715E-2</v>
      </c>
      <c r="CQ62" s="8" t="s">
        <v>123</v>
      </c>
      <c r="CR62" s="23">
        <v>0.1</v>
      </c>
      <c r="CS62" s="1">
        <f t="shared" ca="1" si="44"/>
        <v>1.0173960961967408</v>
      </c>
      <c r="CT62" s="9">
        <f t="shared" ca="1" si="94"/>
        <v>-1.0161251517710593E-2</v>
      </c>
      <c r="CU62" s="9">
        <f t="shared" ca="1" si="82"/>
        <v>-1.0161251517710593E-2</v>
      </c>
      <c r="CV62" s="9">
        <f t="shared" ca="1" si="95"/>
        <v>-1.0153792848486316E-2</v>
      </c>
      <c r="CW62" s="23">
        <f t="shared" si="69"/>
        <v>-0.05</v>
      </c>
      <c r="CX62" s="8" t="s">
        <v>123</v>
      </c>
      <c r="CY62" s="57">
        <f t="shared" si="72"/>
        <v>-0.02</v>
      </c>
      <c r="CZ62" s="9">
        <f t="shared" ca="1" si="83"/>
        <v>-2.031504436619691E-2</v>
      </c>
      <c r="DA62" s="8" t="s">
        <v>123</v>
      </c>
      <c r="DB62" s="23">
        <f t="shared" si="70"/>
        <v>-0.02</v>
      </c>
      <c r="DC62" s="1">
        <f t="shared" ca="1" si="47"/>
        <v>1.000315044366197</v>
      </c>
      <c r="DD62" s="1">
        <f t="shared" ca="1" si="96"/>
        <v>1.000315044366197</v>
      </c>
      <c r="DF62">
        <f t="shared" si="71"/>
        <v>11.53695903281549</v>
      </c>
      <c r="DG62" s="1">
        <f ca="1">-(V62*CK62+S62*CU62)/(V62*0+S62*'Control-Roll'!AH62)*DF62</f>
        <v>0.77400390270331265</v>
      </c>
      <c r="DH62" s="1">
        <f ca="1">-((CK62-CU62)/(T62/(I62*H62)*(S62+V62)*AB62)-AA62/AB62)*DF62-((0-'Control-Roll'!AH62)/(T62/(I62*H62)*(S62+V62)*AB62))*DG62</f>
        <v>33.793097645344091</v>
      </c>
      <c r="DL62" s="1">
        <f t="shared" ca="1" si="97"/>
        <v>7.1715352517071054</v>
      </c>
      <c r="DM62" s="1">
        <f t="shared" ca="1" si="98"/>
        <v>-0.15402324297077666</v>
      </c>
    </row>
    <row r="63" spans="2:117" x14ac:dyDescent="0.25">
      <c r="B63" s="1">
        <f t="shared" si="16"/>
        <v>0.2</v>
      </c>
      <c r="C63" s="1">
        <f>Weight!G63</f>
        <v>0.25</v>
      </c>
      <c r="D63" s="1">
        <f t="shared" si="17"/>
        <v>0.30000000000000004</v>
      </c>
      <c r="F63" s="1">
        <f>'Geometry-Wing'!T63</f>
        <v>0.25</v>
      </c>
      <c r="G63" s="1">
        <f>'Geometry-Wing'!C63</f>
        <v>0.30481432099438527</v>
      </c>
      <c r="H63" s="1">
        <f>'Geometry-Wing'!D63</f>
        <v>3</v>
      </c>
      <c r="I63" s="1">
        <f t="shared" si="75"/>
        <v>0.91444296298315586</v>
      </c>
      <c r="J63" s="1">
        <f>'Aerodynamics-Flight'!T63</f>
        <v>4.8429600532968005</v>
      </c>
      <c r="K63" s="80">
        <f t="shared" ca="1" si="50"/>
        <v>0.50917463698994447</v>
      </c>
      <c r="L63" s="80">
        <f t="shared" ca="1" si="51"/>
        <v>0.50917463698994447</v>
      </c>
      <c r="M63" s="1">
        <f t="shared" si="84"/>
        <v>1.4</v>
      </c>
      <c r="N63" s="1">
        <f ca="1">'Geometry-Tail'!E63*0+K63*I63*G63/M63</f>
        <v>0.10137496479873467</v>
      </c>
      <c r="O63" s="1">
        <f t="shared" ca="1" si="85"/>
        <v>3.04124894396204E-2</v>
      </c>
      <c r="P63" s="1">
        <f>'Geometry-Tail'!W63</f>
        <v>4.8429600532968005</v>
      </c>
      <c r="Q63" s="80">
        <f t="shared" ca="1" si="52"/>
        <v>3.9906206049449611E-2</v>
      </c>
      <c r="R63" s="80">
        <f t="shared" ca="1" si="53"/>
        <v>3.9906206049449611E-2</v>
      </c>
      <c r="S63" s="1">
        <f t="shared" si="86"/>
        <v>1.4</v>
      </c>
      <c r="T63" s="1">
        <f ca="1">'Geometry-Tail'!AD63*0+Q63*I63*H63/S63</f>
        <v>7.8197034217017958E-2</v>
      </c>
      <c r="U63" s="1">
        <f t="shared" ca="1" si="87"/>
        <v>2.3459110265105387E-2</v>
      </c>
      <c r="V63" s="1">
        <f ca="1">SQRT(T63*'Geometry-Tail'!R63/'Geometry-Tail'!AC63)/2</f>
        <v>9.7992447501021596E-2</v>
      </c>
      <c r="X63" s="1">
        <f ca="1">'Aerodynamics-Flight'!CS63</f>
        <v>4.8913825678741603</v>
      </c>
      <c r="Y63" s="1">
        <f>'Aerodynamics-Flight'!CV63</f>
        <v>3.9709114397548211</v>
      </c>
      <c r="Z63" s="1">
        <f t="shared" si="88"/>
        <v>2.1749577694090316</v>
      </c>
      <c r="AA63" s="1">
        <f ca="1">'Aerodynamics-Flight'!CZ63</f>
        <v>3.6351579757590589</v>
      </c>
      <c r="AB63" s="1">
        <f t="shared" ca="1" si="89"/>
        <v>1.9910580234180542</v>
      </c>
      <c r="AD63" s="1">
        <f ca="1">4.44*((1/'Geometry-Wing'!F63-1/(1+'Geometry-Wing'!F63^1.7))*(10-3*CE63)/7*((1-ABS($B$7*G63/H63))/(2*(J63-F63)*G63/H63)^(1/3))*SQRT(COS(RADIANS(CF63))))^1.19</f>
        <v>0.26293663661715683</v>
      </c>
      <c r="AE63" s="1">
        <f t="shared" ca="1" si="76"/>
        <v>0.73706336338284317</v>
      </c>
      <c r="AF63" s="61">
        <f t="shared" ca="1" si="19"/>
        <v>7.9977125704675842</v>
      </c>
      <c r="AG63" s="1">
        <f ca="1">'Aerodynamics-Flight'!AI63</f>
        <v>1.4131843808386251</v>
      </c>
      <c r="AH63" s="1">
        <f ca="1">'Airfoil-Flight'!K63</f>
        <v>-6.8057872983949972</v>
      </c>
      <c r="AI63" s="61">
        <f t="shared" si="54"/>
        <v>1.75</v>
      </c>
      <c r="AJ63" s="1">
        <f t="shared" ca="1" si="77"/>
        <v>9.7477125704675842</v>
      </c>
      <c r="AK63" s="61">
        <f ca="1">'Aerodynamics-Flight'!AR63</f>
        <v>-0.26487901722752955</v>
      </c>
      <c r="AL63" s="1">
        <f t="shared" si="55"/>
        <v>0</v>
      </c>
      <c r="AM63" s="1">
        <f t="shared" ca="1" si="78"/>
        <v>2.5630307579895271</v>
      </c>
      <c r="AN63" s="61">
        <f t="shared" si="56"/>
        <v>-1</v>
      </c>
      <c r="AO63" s="1">
        <f t="shared" ca="1" si="79"/>
        <v>4.4346818124780576</v>
      </c>
      <c r="AP63" s="1">
        <f t="shared" ca="1" si="23"/>
        <v>-15.074397751851857</v>
      </c>
      <c r="AQ63" s="61">
        <f t="shared" ca="1" si="57"/>
        <v>7.9586701902648799E-2</v>
      </c>
      <c r="AR63" s="1">
        <f t="shared" si="58"/>
        <v>0</v>
      </c>
      <c r="AS63" s="1">
        <f t="shared" ca="1" si="59"/>
        <v>2.5630307579895271</v>
      </c>
      <c r="AT63" s="61">
        <f t="shared" si="60"/>
        <v>-1</v>
      </c>
      <c r="AU63" s="1">
        <f t="shared" ca="1" si="61"/>
        <v>4.4346818124780576</v>
      </c>
      <c r="AV63" s="1">
        <f t="shared" si="62"/>
        <v>-6</v>
      </c>
      <c r="AW63" s="1"/>
      <c r="AX63" s="1">
        <f t="shared" ca="1" si="24"/>
        <v>1.3838199457296647</v>
      </c>
      <c r="AY63" s="1">
        <f ca="1">'Aerodynamics-Flight'!AQ63+X63*RADIANS(AF63+AI63-AH63)*(C63-F63)</f>
        <v>-0.13486967744308062</v>
      </c>
      <c r="AZ63" s="1">
        <f t="shared" ca="1" si="25"/>
        <v>0.13486967744308062</v>
      </c>
      <c r="BA63" s="1">
        <f t="shared" ca="1" si="26"/>
        <v>0</v>
      </c>
      <c r="BB63" s="1">
        <f t="shared" ca="1" si="27"/>
        <v>1.4220073467647973</v>
      </c>
      <c r="BC63" s="1">
        <f t="shared" ca="1" si="28"/>
        <v>-0.13486967744308062</v>
      </c>
      <c r="BD63" s="1">
        <f t="shared" ca="1" si="29"/>
        <v>-4.0523530050508128E-2</v>
      </c>
      <c r="BE63" s="1">
        <f t="shared" ca="1" si="30"/>
        <v>-0.17539320749358875</v>
      </c>
      <c r="BF63" s="1"/>
      <c r="BG63" s="1">
        <f t="shared" ca="1" si="31"/>
        <v>0.53571748531734587</v>
      </c>
      <c r="BH63" s="1">
        <f t="shared" ca="1" si="32"/>
        <v>0.53571748531734587</v>
      </c>
      <c r="BI63" s="1">
        <f t="shared" ca="1" si="8"/>
        <v>0.53571748531734587</v>
      </c>
      <c r="BJ63" s="1">
        <f t="shared" ca="1" si="33"/>
        <v>0.23571748531734582</v>
      </c>
      <c r="BK63" s="8" t="s">
        <v>122</v>
      </c>
      <c r="BL63" s="1">
        <f t="shared" si="63"/>
        <v>0.15</v>
      </c>
      <c r="BM63" s="1">
        <f ca="1">'Aerodynamics-Flight'!F63/ISA!$B$5/('Aerodynamics-Flight'!C63*I63*(J63-C63)*G63)</f>
        <v>18.734907783073215</v>
      </c>
      <c r="BN63" s="1">
        <f t="shared" ca="1" si="34"/>
        <v>0.58265607001746167</v>
      </c>
      <c r="BO63" s="1">
        <f t="shared" ca="1" si="35"/>
        <v>18.734907783073215</v>
      </c>
      <c r="BP63" s="1">
        <f t="shared" ca="1" si="36"/>
        <v>0.58265607001746167</v>
      </c>
      <c r="BQ63" s="1">
        <f t="shared" ca="1" si="9"/>
        <v>0.58265607001746167</v>
      </c>
      <c r="BR63" s="1">
        <f t="shared" ca="1" si="37"/>
        <v>0.28265607001746162</v>
      </c>
      <c r="BS63" s="8" t="s">
        <v>122</v>
      </c>
      <c r="BT63" s="1">
        <f t="shared" si="64"/>
        <v>0</v>
      </c>
      <c r="BU63" s="1">
        <f ca="1">(-'Aerodynamics-Flight'!AQ63+AG63*F63+N63/I63*J63*(Y63*RADIANS(AO63-AL63)+Z63*RADIANS($B$9)))/(AG63+N63/I63*(Y63*RADIANS(AO63-AL63)+Z63*RADIANS($B$9)))</f>
        <v>0.10705038761506569</v>
      </c>
      <c r="BV63" s="1">
        <f t="shared" ca="1" si="38"/>
        <v>0.10705038761506569</v>
      </c>
      <c r="BW63" s="1">
        <f t="shared" si="65"/>
        <v>0.05</v>
      </c>
      <c r="BX63" s="1">
        <f t="shared" ca="1" si="39"/>
        <v>0.15705038761506568</v>
      </c>
      <c r="BY63" s="8" t="s">
        <v>123</v>
      </c>
      <c r="BZ63" s="1">
        <f t="shared" si="90"/>
        <v>0.25</v>
      </c>
      <c r="CA63" s="8" t="s">
        <v>123</v>
      </c>
      <c r="CB63" s="1">
        <f t="shared" ca="1" si="40"/>
        <v>0.38571748531734584</v>
      </c>
      <c r="CC63" s="1">
        <f t="shared" ca="1" si="41"/>
        <v>1.0429496123849344</v>
      </c>
      <c r="CE63" s="1">
        <f>'Geometry-Wing'!G63</f>
        <v>0.5</v>
      </c>
      <c r="CF63" s="1">
        <f>'Geometry-Wing'!Q63</f>
        <v>0</v>
      </c>
      <c r="CG63" s="80">
        <f t="shared" ca="1" si="66"/>
        <v>4.3132291336051027</v>
      </c>
      <c r="CH63" s="80">
        <f t="shared" ca="1" si="67"/>
        <v>4.3132291336051027</v>
      </c>
      <c r="CI63" s="9">
        <f t="shared" ca="1" si="91"/>
        <v>1.6147374070141732E-2</v>
      </c>
      <c r="CJ63" s="9">
        <f t="shared" si="92"/>
        <v>-0.10545667752975316</v>
      </c>
      <c r="CK63" s="9">
        <f t="shared" ca="1" si="80"/>
        <v>-8.9309303459611425E-2</v>
      </c>
      <c r="CL63" s="9">
        <f t="shared" ca="1" si="93"/>
        <v>0.14506536320294117</v>
      </c>
      <c r="CM63" s="23">
        <v>0.04</v>
      </c>
      <c r="CN63" s="8" t="s">
        <v>123</v>
      </c>
      <c r="CO63" s="57">
        <f t="shared" si="68"/>
        <v>0.04</v>
      </c>
      <c r="CP63" s="9">
        <f t="shared" ca="1" si="81"/>
        <v>5.5756059743329742E-2</v>
      </c>
      <c r="CQ63" s="8" t="s">
        <v>123</v>
      </c>
      <c r="CR63" s="23">
        <v>0.1</v>
      </c>
      <c r="CS63" s="1">
        <f t="shared" ca="1" si="44"/>
        <v>1.0157560597433297</v>
      </c>
      <c r="CT63" s="9">
        <f t="shared" ca="1" si="94"/>
        <v>-1.0153601836032269E-2</v>
      </c>
      <c r="CU63" s="9">
        <f t="shared" ca="1" si="82"/>
        <v>-1.0153601836032269E-2</v>
      </c>
      <c r="CV63" s="9">
        <f t="shared" ca="1" si="95"/>
        <v>-1.0153792848486316E-2</v>
      </c>
      <c r="CW63" s="23">
        <f t="shared" si="69"/>
        <v>-0.05</v>
      </c>
      <c r="CX63" s="8" t="s">
        <v>123</v>
      </c>
      <c r="CY63" s="57">
        <f t="shared" si="72"/>
        <v>-0.02</v>
      </c>
      <c r="CZ63" s="9">
        <f t="shared" ca="1" si="83"/>
        <v>-2.0307394684518587E-2</v>
      </c>
      <c r="DA63" s="8" t="s">
        <v>123</v>
      </c>
      <c r="DB63" s="23">
        <f t="shared" si="70"/>
        <v>-0.02</v>
      </c>
      <c r="DC63" s="1">
        <f t="shared" ca="1" si="47"/>
        <v>1.0003073946845187</v>
      </c>
      <c r="DD63" s="1">
        <f t="shared" ca="1" si="96"/>
        <v>1.0003073946845187</v>
      </c>
      <c r="DF63">
        <f t="shared" si="71"/>
        <v>11.53695903281549</v>
      </c>
      <c r="DG63" s="1">
        <f ca="1">-(V63*CK63+S63*CU63)/(V63*0+S63*'Control-Roll'!AH63)*DF63</f>
        <v>0.77916520068512141</v>
      </c>
      <c r="DH63" s="1">
        <f ca="1">-((CK63-CU63)/(T63/(I63*H63)*(S63+V63)*AB63)-AA63/AB63)*DF63-((0-'Control-Roll'!AH63)/(T63/(I63*H63)*(S63+V63)*AB63))*DG63</f>
        <v>34.031231145125531</v>
      </c>
      <c r="DL63" s="1">
        <f t="shared" ca="1" si="97"/>
        <v>6.3446128189169126</v>
      </c>
      <c r="DM63" s="1">
        <f t="shared" ca="1" si="98"/>
        <v>-0.13264057240213817</v>
      </c>
    </row>
    <row r="64" spans="2:117" x14ac:dyDescent="0.25">
      <c r="B64" s="1">
        <f t="shared" si="16"/>
        <v>0.2</v>
      </c>
      <c r="C64" s="1">
        <f>Weight!G64</f>
        <v>0.25</v>
      </c>
      <c r="D64" s="1">
        <f t="shared" si="17"/>
        <v>0.30000000000000004</v>
      </c>
      <c r="F64" s="1">
        <f>'Geometry-Wing'!T64</f>
        <v>0.25</v>
      </c>
      <c r="G64" s="1">
        <f>'Geometry-Wing'!C64</f>
        <v>0.30481432099438527</v>
      </c>
      <c r="H64" s="1">
        <f>'Geometry-Wing'!D64</f>
        <v>3</v>
      </c>
      <c r="I64" s="1">
        <f t="shared" si="75"/>
        <v>0.91444296298315586</v>
      </c>
      <c r="J64" s="1">
        <f>'Aerodynamics-Flight'!T64</f>
        <v>4.8429600532968005</v>
      </c>
      <c r="K64" s="80">
        <f t="shared" ca="1" si="50"/>
        <v>0.50917463698994447</v>
      </c>
      <c r="L64" s="80">
        <f t="shared" ca="1" si="51"/>
        <v>0.50917463698994447</v>
      </c>
      <c r="M64" s="1">
        <f t="shared" si="84"/>
        <v>1.4</v>
      </c>
      <c r="N64" s="1">
        <f ca="1">'Geometry-Tail'!E64*0+K64*I64*G64/M64</f>
        <v>0.10137496479873467</v>
      </c>
      <c r="O64" s="1">
        <f t="shared" ca="1" si="85"/>
        <v>3.04124894396204E-2</v>
      </c>
      <c r="P64" s="1">
        <f>'Geometry-Tail'!W64</f>
        <v>4.8429600532968005</v>
      </c>
      <c r="Q64" s="80">
        <f t="shared" ca="1" si="52"/>
        <v>3.9906206049449611E-2</v>
      </c>
      <c r="R64" s="80">
        <f t="shared" ca="1" si="53"/>
        <v>3.9906206049449611E-2</v>
      </c>
      <c r="S64" s="1">
        <f t="shared" si="86"/>
        <v>1.4</v>
      </c>
      <c r="T64" s="1">
        <f ca="1">'Geometry-Tail'!AD64*0+Q64*I64*H64/S64</f>
        <v>7.8197034217017958E-2</v>
      </c>
      <c r="U64" s="1">
        <f t="shared" ca="1" si="87"/>
        <v>2.3459110265105387E-2</v>
      </c>
      <c r="V64" s="1">
        <f ca="1">SQRT(T64*'Geometry-Tail'!R64/'Geometry-Tail'!AC64)/2</f>
        <v>9.7992447501021596E-2</v>
      </c>
      <c r="X64" s="1">
        <f ca="1">'Aerodynamics-Flight'!CS64</f>
        <v>4.8909013948928752</v>
      </c>
      <c r="Y64" s="1">
        <f>'Aerodynamics-Flight'!CV64</f>
        <v>3.9709114397548211</v>
      </c>
      <c r="Z64" s="1">
        <f t="shared" si="88"/>
        <v>2.1749577694090316</v>
      </c>
      <c r="AA64" s="1">
        <f ca="1">'Aerodynamics-Flight'!CZ64</f>
        <v>3.6351579757590589</v>
      </c>
      <c r="AB64" s="1">
        <f t="shared" ca="1" si="89"/>
        <v>1.9910580234180542</v>
      </c>
      <c r="AD64" s="1">
        <f ca="1">4.44*((1/'Geometry-Wing'!F64-1/(1+'Geometry-Wing'!F64^1.7))*(10-3*CE64)/7*((1-ABS($B$7*G64/H64))/(2*(J64-F64)*G64/H64)^(1/3))*SQRT(COS(RADIANS(CF64))))^1.19</f>
        <v>0.26293663661715683</v>
      </c>
      <c r="AE64" s="1">
        <f t="shared" ca="1" si="76"/>
        <v>0.73706336338284317</v>
      </c>
      <c r="AF64" s="61">
        <f t="shared" ca="1" si="19"/>
        <v>7.1715352517071054</v>
      </c>
      <c r="AG64" s="1">
        <f ca="1">'Aerodynamics-Flight'!AI64</f>
        <v>1.343129708026259</v>
      </c>
      <c r="AH64" s="1">
        <f ca="1">'Airfoil-Flight'!K64</f>
        <v>-6.8129188693473495</v>
      </c>
      <c r="AI64" s="61">
        <f t="shared" si="54"/>
        <v>1.75</v>
      </c>
      <c r="AJ64" s="1">
        <f t="shared" ca="1" si="77"/>
        <v>8.9215352517071054</v>
      </c>
      <c r="AK64" s="61">
        <f ca="1">'Aerodynamics-Flight'!AR64</f>
        <v>-0.26511243096291243</v>
      </c>
      <c r="AL64" s="1">
        <f t="shared" si="55"/>
        <v>0</v>
      </c>
      <c r="AM64" s="1">
        <f t="shared" ca="1" si="78"/>
        <v>2.3457984725452659</v>
      </c>
      <c r="AN64" s="61">
        <f t="shared" si="56"/>
        <v>-1</v>
      </c>
      <c r="AO64" s="1">
        <f t="shared" ca="1" si="79"/>
        <v>3.8257367791618395</v>
      </c>
      <c r="AP64" s="1">
        <f t="shared" ca="1" si="23"/>
        <v>-13.968770226167614</v>
      </c>
      <c r="AQ64" s="61">
        <f t="shared" ca="1" si="57"/>
        <v>3.7383474727335914E-2</v>
      </c>
      <c r="AR64" s="1">
        <f t="shared" si="58"/>
        <v>0</v>
      </c>
      <c r="AS64" s="1">
        <f t="shared" ca="1" si="59"/>
        <v>2.3457984725452659</v>
      </c>
      <c r="AT64" s="61">
        <f t="shared" si="60"/>
        <v>-1</v>
      </c>
      <c r="AU64" s="1">
        <f t="shared" ca="1" si="61"/>
        <v>3.8257367791618395</v>
      </c>
      <c r="AV64" s="1">
        <f t="shared" si="62"/>
        <v>-6</v>
      </c>
      <c r="AW64" s="1"/>
      <c r="AX64" s="1">
        <f t="shared" ca="1" si="24"/>
        <v>1.3137393967170699</v>
      </c>
      <c r="AY64" s="1">
        <f ca="1">'Aerodynamics-Flight'!AQ64+X64*RADIANS(AF64+AI64-AH64)*(C64-F64)</f>
        <v>-0.13498852579706266</v>
      </c>
      <c r="AZ64" s="1">
        <f t="shared" ca="1" si="25"/>
        <v>0.13498852579706272</v>
      </c>
      <c r="BA64" s="1">
        <f t="shared" ca="1" si="26"/>
        <v>0</v>
      </c>
      <c r="BB64" s="1">
        <f t="shared" ca="1" si="27"/>
        <v>1.3472740325909918</v>
      </c>
      <c r="BC64" s="1">
        <f t="shared" ca="1" si="28"/>
        <v>-0.13498852579706266</v>
      </c>
      <c r="BD64" s="1">
        <f t="shared" ca="1" si="29"/>
        <v>-1.9034717173713998E-2</v>
      </c>
      <c r="BE64" s="1">
        <f t="shared" ca="1" si="30"/>
        <v>-0.15402324297077666</v>
      </c>
      <c r="BF64" s="1"/>
      <c r="BG64" s="1">
        <f t="shared" ca="1" si="31"/>
        <v>0.53574384578733292</v>
      </c>
      <c r="BH64" s="1">
        <f t="shared" ca="1" si="32"/>
        <v>0.53574384578733292</v>
      </c>
      <c r="BI64" s="1">
        <f t="shared" ca="1" si="8"/>
        <v>0.53574384578733292</v>
      </c>
      <c r="BJ64" s="1">
        <f t="shared" ca="1" si="33"/>
        <v>0.23574384578733287</v>
      </c>
      <c r="BK64" s="8" t="s">
        <v>122</v>
      </c>
      <c r="BL64" s="1">
        <f t="shared" si="63"/>
        <v>0.15</v>
      </c>
      <c r="BM64" s="1">
        <f ca="1">'Aerodynamics-Flight'!F64/ISA!$B$5/('Aerodynamics-Flight'!C64*I64*(J64-C64)*G64)</f>
        <v>18.734907783073215</v>
      </c>
      <c r="BN64" s="1">
        <f t="shared" ca="1" si="34"/>
        <v>0.58268185908822701</v>
      </c>
      <c r="BO64" s="1">
        <f t="shared" ca="1" si="35"/>
        <v>18.734907783073215</v>
      </c>
      <c r="BP64" s="1">
        <f t="shared" ca="1" si="36"/>
        <v>0.58268185908822701</v>
      </c>
      <c r="BQ64" s="1">
        <f t="shared" ca="1" si="9"/>
        <v>0.58268185908822701</v>
      </c>
      <c r="BR64" s="1">
        <f t="shared" ca="1" si="37"/>
        <v>0.28268185908822696</v>
      </c>
      <c r="BS64" s="8" t="s">
        <v>122</v>
      </c>
      <c r="BT64" s="1">
        <f t="shared" si="64"/>
        <v>0</v>
      </c>
      <c r="BU64" s="1">
        <f ca="1">(-'Aerodynamics-Flight'!AQ64+AG64*F64+N64/I64*J64*(Y64*RADIANS(AO64-AL64)+Z64*RADIANS($B$9)))/(AG64+N64/I64*(Y64*RADIANS(AO64-AL64)+Z64*RADIANS($B$9)))</f>
        <v>8.1758326354246222E-2</v>
      </c>
      <c r="BV64" s="1">
        <f t="shared" ca="1" si="38"/>
        <v>8.1758326354246222E-2</v>
      </c>
      <c r="BW64" s="1">
        <f t="shared" si="65"/>
        <v>0.05</v>
      </c>
      <c r="BX64" s="1">
        <f t="shared" ca="1" si="39"/>
        <v>0.13175832635424622</v>
      </c>
      <c r="BY64" s="8" t="s">
        <v>123</v>
      </c>
      <c r="BZ64" s="1">
        <f t="shared" si="90"/>
        <v>0.25</v>
      </c>
      <c r="CA64" s="8" t="s">
        <v>123</v>
      </c>
      <c r="CB64" s="1">
        <f t="shared" ca="1" si="40"/>
        <v>0.3857438457873329</v>
      </c>
      <c r="CC64" s="1">
        <f t="shared" ca="1" si="41"/>
        <v>1.0682416736457538</v>
      </c>
      <c r="CE64" s="1">
        <f>'Geometry-Wing'!G64</f>
        <v>0.5</v>
      </c>
      <c r="CF64" s="1">
        <f>'Geometry-Wing'!Q64</f>
        <v>0</v>
      </c>
      <c r="CG64" s="80">
        <f t="shared" ca="1" si="66"/>
        <v>4.3132291336051027</v>
      </c>
      <c r="CH64" s="80">
        <f t="shared" ca="1" si="67"/>
        <v>4.3132291336051027</v>
      </c>
      <c r="CI64" s="9">
        <f t="shared" ca="1" si="91"/>
        <v>1.4586132656942074E-2</v>
      </c>
      <c r="CJ64" s="9">
        <f t="shared" si="92"/>
        <v>-0.10545667752975316</v>
      </c>
      <c r="CK64" s="9">
        <f t="shared" ca="1" si="80"/>
        <v>-9.0870544872811085E-2</v>
      </c>
      <c r="CL64" s="9">
        <f t="shared" ca="1" si="93"/>
        <v>0.14506536320294117</v>
      </c>
      <c r="CM64" s="23">
        <v>0.04</v>
      </c>
      <c r="CN64" s="8" t="s">
        <v>123</v>
      </c>
      <c r="CO64" s="57">
        <f t="shared" si="68"/>
        <v>0.04</v>
      </c>
      <c r="CP64" s="9">
        <f t="shared" ca="1" si="81"/>
        <v>5.4194818330130082E-2</v>
      </c>
      <c r="CQ64" s="8" t="s">
        <v>123</v>
      </c>
      <c r="CR64" s="23">
        <v>0.1</v>
      </c>
      <c r="CS64" s="1">
        <f t="shared" ca="1" si="44"/>
        <v>1.0141948183301301</v>
      </c>
      <c r="CT64" s="9">
        <f t="shared" ca="1" si="94"/>
        <v>-1.0145552341369782E-2</v>
      </c>
      <c r="CU64" s="9">
        <f t="shared" ca="1" si="82"/>
        <v>-1.0145552341369782E-2</v>
      </c>
      <c r="CV64" s="9">
        <f t="shared" ca="1" si="95"/>
        <v>-1.0153792848486316E-2</v>
      </c>
      <c r="CW64" s="23">
        <f t="shared" si="69"/>
        <v>-0.05</v>
      </c>
      <c r="CX64" s="8" t="s">
        <v>123</v>
      </c>
      <c r="CY64" s="57">
        <f t="shared" si="72"/>
        <v>-0.02</v>
      </c>
      <c r="CZ64" s="9">
        <f t="shared" ca="1" si="83"/>
        <v>-2.0299345189856099E-2</v>
      </c>
      <c r="DA64" s="8" t="s">
        <v>123</v>
      </c>
      <c r="DB64" s="23">
        <f t="shared" si="70"/>
        <v>-0.02</v>
      </c>
      <c r="DC64" s="1">
        <f t="shared" ca="1" si="47"/>
        <v>1.0002993451898561</v>
      </c>
      <c r="DD64" s="1">
        <f t="shared" ca="1" si="96"/>
        <v>1.0002993451898561</v>
      </c>
      <c r="DF64">
        <f t="shared" si="71"/>
        <v>11.53695903281549</v>
      </c>
      <c r="DG64" s="1">
        <f ca="1">-(V64*CK64+S64*CU64)/(V64*0+S64*'Control-Roll'!AH64)*DF64</f>
        <v>0.78405032648802253</v>
      </c>
      <c r="DH64" s="1">
        <f ca="1">-((CK64-CU64)/(T64/(I64*H64)*(S64+V64)*AB64)-AA64/AB64)*DF64-((0-'Control-Roll'!AH64)/(T64/(I64*H64)*(S64+V64)*AB64))*DG64</f>
        <v>34.257923595135225</v>
      </c>
      <c r="DL64" s="1">
        <f t="shared" ca="1" si="97"/>
        <v>5.5169070864654541</v>
      </c>
      <c r="DM64" s="1">
        <f t="shared" ca="1" si="98"/>
        <v>-0.11124498509092631</v>
      </c>
    </row>
    <row r="65" spans="2:117" x14ac:dyDescent="0.25">
      <c r="B65" s="1">
        <f t="shared" si="16"/>
        <v>0.2</v>
      </c>
      <c r="C65" s="1">
        <f>Weight!G65</f>
        <v>0.25</v>
      </c>
      <c r="D65" s="1">
        <f t="shared" si="17"/>
        <v>0.30000000000000004</v>
      </c>
      <c r="F65" s="1">
        <f>'Geometry-Wing'!T65</f>
        <v>0.25</v>
      </c>
      <c r="G65" s="1">
        <f>'Geometry-Wing'!C65</f>
        <v>0.30481432099438527</v>
      </c>
      <c r="H65" s="1">
        <f>'Geometry-Wing'!D65</f>
        <v>3</v>
      </c>
      <c r="I65" s="1">
        <f t="shared" si="75"/>
        <v>0.91444296298315586</v>
      </c>
      <c r="J65" s="1">
        <f>'Aerodynamics-Flight'!T65</f>
        <v>4.8429600532968005</v>
      </c>
      <c r="K65" s="80">
        <f t="shared" ca="1" si="50"/>
        <v>0.50917463698994447</v>
      </c>
      <c r="L65" s="80">
        <f t="shared" ca="1" si="51"/>
        <v>0.50917463698994447</v>
      </c>
      <c r="M65" s="1">
        <f t="shared" si="84"/>
        <v>1.4</v>
      </c>
      <c r="N65" s="1">
        <f ca="1">'Geometry-Tail'!E65*0+K65*I65*G65/M65</f>
        <v>0.10137496479873467</v>
      </c>
      <c r="O65" s="1">
        <f t="shared" ca="1" si="85"/>
        <v>3.04124894396204E-2</v>
      </c>
      <c r="P65" s="1">
        <f>'Geometry-Tail'!W65</f>
        <v>4.8429600532968005</v>
      </c>
      <c r="Q65" s="80">
        <f t="shared" ca="1" si="52"/>
        <v>3.9906206049449611E-2</v>
      </c>
      <c r="R65" s="80">
        <f t="shared" ca="1" si="53"/>
        <v>3.9906206049449611E-2</v>
      </c>
      <c r="S65" s="1">
        <f t="shared" si="86"/>
        <v>1.4</v>
      </c>
      <c r="T65" s="1">
        <f ca="1">'Geometry-Tail'!AD65*0+Q65*I65*H65/S65</f>
        <v>7.8197034217017958E-2</v>
      </c>
      <c r="U65" s="1">
        <f t="shared" ca="1" si="87"/>
        <v>2.3459110265105387E-2</v>
      </c>
      <c r="V65" s="1">
        <f ca="1">SQRT(T65*'Geometry-Tail'!R65/'Geometry-Tail'!AC65)/2</f>
        <v>9.7992447501021596E-2</v>
      </c>
      <c r="X65" s="1">
        <f ca="1">'Aerodynamics-Flight'!CS65</f>
        <v>4.8903937010511793</v>
      </c>
      <c r="Y65" s="1">
        <f>'Aerodynamics-Flight'!CV65</f>
        <v>3.9709114397548211</v>
      </c>
      <c r="Z65" s="1">
        <f t="shared" si="88"/>
        <v>2.1749577694090316</v>
      </c>
      <c r="AA65" s="1">
        <f ca="1">'Aerodynamics-Flight'!CZ65</f>
        <v>3.6351579757590589</v>
      </c>
      <c r="AB65" s="1">
        <f t="shared" ca="1" si="89"/>
        <v>1.9910580234180542</v>
      </c>
      <c r="AD65" s="1">
        <f ca="1">4.44*((1/'Geometry-Wing'!F65-1/(1+'Geometry-Wing'!F65^1.7))*(10-3*CE65)/7*((1-ABS($B$7*G65/H65))/(2*(J65-F65)*G65/H65)^(1/3))*SQRT(COS(RADIANS(CF65))))^1.19</f>
        <v>0.26293663661715683</v>
      </c>
      <c r="AE65" s="1">
        <f t="shared" ca="1" si="76"/>
        <v>0.73706336338284317</v>
      </c>
      <c r="AF65" s="61">
        <f t="shared" ca="1" si="19"/>
        <v>6.3446128189169126</v>
      </c>
      <c r="AG65" s="1">
        <f ca="1">'Aerodynamics-Flight'!AI65</f>
        <v>1.2730525837153805</v>
      </c>
      <c r="AH65" s="1">
        <f ca="1">'Airfoil-Flight'!K65</f>
        <v>-6.8204522257312945</v>
      </c>
      <c r="AI65" s="61">
        <f t="shared" si="54"/>
        <v>1.75</v>
      </c>
      <c r="AJ65" s="1">
        <f t="shared" ca="1" si="77"/>
        <v>8.0946128189169126</v>
      </c>
      <c r="AK65" s="61">
        <f ca="1">'Aerodynamics-Flight'!AR65</f>
        <v>-0.26535895280742805</v>
      </c>
      <c r="AL65" s="1">
        <f t="shared" si="55"/>
        <v>0</v>
      </c>
      <c r="AM65" s="1">
        <f t="shared" ca="1" si="78"/>
        <v>2.1283702693241358</v>
      </c>
      <c r="AN65" s="61">
        <f t="shared" si="56"/>
        <v>-1</v>
      </c>
      <c r="AO65" s="1">
        <f t="shared" ca="1" si="79"/>
        <v>3.2162425495927769</v>
      </c>
      <c r="AP65" s="1">
        <f t="shared" ca="1" si="23"/>
        <v>-12.862485322040209</v>
      </c>
      <c r="AQ65" s="61">
        <f t="shared" ca="1" si="57"/>
        <v>-4.8578147573063168E-3</v>
      </c>
      <c r="AR65" s="1">
        <f t="shared" si="58"/>
        <v>0</v>
      </c>
      <c r="AS65" s="1">
        <f t="shared" ca="1" si="59"/>
        <v>2.1283702693241358</v>
      </c>
      <c r="AT65" s="61">
        <f t="shared" si="60"/>
        <v>-1</v>
      </c>
      <c r="AU65" s="1">
        <f t="shared" ca="1" si="61"/>
        <v>3.2162425495927769</v>
      </c>
      <c r="AV65" s="1">
        <f t="shared" si="62"/>
        <v>-6</v>
      </c>
      <c r="AW65" s="1"/>
      <c r="AX65" s="1">
        <f t="shared" ca="1" si="24"/>
        <v>1.2436349430435942</v>
      </c>
      <c r="AY65" s="1">
        <f ca="1">'Aerodynamics-Flight'!AQ65+X65*RADIANS(AF65+AI65-AH65)*(C65-F65)</f>
        <v>-0.13511404846775402</v>
      </c>
      <c r="AZ65" s="1">
        <f t="shared" ca="1" si="25"/>
        <v>0.13511404846775396</v>
      </c>
      <c r="BA65" s="1">
        <f t="shared" ca="1" si="26"/>
        <v>0</v>
      </c>
      <c r="BB65" s="1">
        <f t="shared" ca="1" si="27"/>
        <v>1.27251404733864</v>
      </c>
      <c r="BC65" s="1">
        <f t="shared" ca="1" si="28"/>
        <v>-0.13511404846775402</v>
      </c>
      <c r="BD65" s="1">
        <f t="shared" ca="1" si="29"/>
        <v>2.4734760656158392E-3</v>
      </c>
      <c r="BE65" s="1">
        <f t="shared" ca="1" si="30"/>
        <v>-0.13264057240213817</v>
      </c>
      <c r="BF65" s="1"/>
      <c r="BG65" s="1">
        <f t="shared" ca="1" si="31"/>
        <v>0.53577166444414726</v>
      </c>
      <c r="BH65" s="1">
        <f t="shared" ca="1" si="32"/>
        <v>0.53577166444414726</v>
      </c>
      <c r="BI65" s="1">
        <f t="shared" ca="1" si="8"/>
        <v>0.53577166444414726</v>
      </c>
      <c r="BJ65" s="1">
        <f t="shared" ca="1" si="33"/>
        <v>0.23577166444414721</v>
      </c>
      <c r="BK65" s="8" t="s">
        <v>122</v>
      </c>
      <c r="BL65" s="1">
        <f t="shared" si="63"/>
        <v>0.15</v>
      </c>
      <c r="BM65" s="1">
        <f ca="1">'Aerodynamics-Flight'!F65/ISA!$B$5/('Aerodynamics-Flight'!C65*I65*(J65-C65)*G65)</f>
        <v>18.734907783073215</v>
      </c>
      <c r="BN65" s="1">
        <f t="shared" ca="1" si="34"/>
        <v>0.58270907474135736</v>
      </c>
      <c r="BO65" s="1">
        <f t="shared" ca="1" si="35"/>
        <v>18.734907783073215</v>
      </c>
      <c r="BP65" s="1">
        <f t="shared" ca="1" si="36"/>
        <v>0.58270907474135736</v>
      </c>
      <c r="BQ65" s="1">
        <f t="shared" ca="1" si="9"/>
        <v>0.58270907474135736</v>
      </c>
      <c r="BR65" s="1">
        <f t="shared" ca="1" si="37"/>
        <v>0.28270907474135731</v>
      </c>
      <c r="BS65" s="8" t="s">
        <v>122</v>
      </c>
      <c r="BT65" s="1">
        <f t="shared" si="64"/>
        <v>0</v>
      </c>
      <c r="BU65" s="1">
        <f ca="1">(-'Aerodynamics-Flight'!AQ65+AG65*F65+N65/I65*J65*(Y65*RADIANS(AO65-AL65)+Z65*RADIANS($B$9)))/(AG65+N65/I65*(Y65*RADIANS(AO65-AL65)+Z65*RADIANS($B$9)))</f>
        <v>5.3281355342649939E-2</v>
      </c>
      <c r="BV65" s="1">
        <f t="shared" ca="1" si="38"/>
        <v>5.3281355342649939E-2</v>
      </c>
      <c r="BW65" s="1">
        <f t="shared" si="65"/>
        <v>0.05</v>
      </c>
      <c r="BX65" s="1">
        <f t="shared" ca="1" si="39"/>
        <v>0.10328135534264994</v>
      </c>
      <c r="BY65" s="8" t="s">
        <v>123</v>
      </c>
      <c r="BZ65" s="1">
        <f t="shared" si="90"/>
        <v>0.25</v>
      </c>
      <c r="CA65" s="8" t="s">
        <v>123</v>
      </c>
      <c r="CB65" s="1">
        <f t="shared" ca="1" si="40"/>
        <v>0.38577166444414723</v>
      </c>
      <c r="CC65" s="1">
        <f t="shared" ca="1" si="41"/>
        <v>1.0857716644441471</v>
      </c>
      <c r="CE65" s="1">
        <f>'Geometry-Wing'!G65</f>
        <v>0.5</v>
      </c>
      <c r="CF65" s="1">
        <f>'Geometry-Wing'!Q65</f>
        <v>0</v>
      </c>
      <c r="CG65" s="80">
        <f t="shared" ca="1" si="66"/>
        <v>4.3132291336051027</v>
      </c>
      <c r="CH65" s="80">
        <f t="shared" ca="1" si="67"/>
        <v>4.3132291336051027</v>
      </c>
      <c r="CI65" s="9">
        <f t="shared" ca="1" si="91"/>
        <v>1.3103790287154774E-2</v>
      </c>
      <c r="CJ65" s="9">
        <f t="shared" si="92"/>
        <v>-0.10545667752975316</v>
      </c>
      <c r="CK65" s="9">
        <f t="shared" ca="1" si="80"/>
        <v>-9.235288724259838E-2</v>
      </c>
      <c r="CL65" s="9">
        <f t="shared" ca="1" si="93"/>
        <v>0.14506536320294117</v>
      </c>
      <c r="CM65" s="23">
        <v>0.04</v>
      </c>
      <c r="CN65" s="8" t="s">
        <v>123</v>
      </c>
      <c r="CO65" s="57">
        <f t="shared" si="68"/>
        <v>0.04</v>
      </c>
      <c r="CP65" s="9">
        <f t="shared" ca="1" si="81"/>
        <v>5.2712475960342786E-2</v>
      </c>
      <c r="CQ65" s="8" t="s">
        <v>123</v>
      </c>
      <c r="CR65" s="23">
        <v>0.1</v>
      </c>
      <c r="CS65" s="1">
        <f t="shared" ca="1" si="44"/>
        <v>1.0127124759603428</v>
      </c>
      <c r="CT65" s="9">
        <f t="shared" ca="1" si="94"/>
        <v>-1.0137059181886898E-2</v>
      </c>
      <c r="CU65" s="9">
        <f t="shared" ca="1" si="82"/>
        <v>-1.0137059181886898E-2</v>
      </c>
      <c r="CV65" s="9">
        <f t="shared" ca="1" si="95"/>
        <v>-1.0153792848486316E-2</v>
      </c>
      <c r="CW65" s="23">
        <f t="shared" si="69"/>
        <v>-0.05</v>
      </c>
      <c r="CX65" s="8" t="s">
        <v>123</v>
      </c>
      <c r="CY65" s="57">
        <f t="shared" si="72"/>
        <v>-0.02</v>
      </c>
      <c r="CZ65" s="9">
        <f t="shared" ca="1" si="83"/>
        <v>-2.0290852030373216E-2</v>
      </c>
      <c r="DA65" s="8" t="s">
        <v>123</v>
      </c>
      <c r="DB65" s="23">
        <f t="shared" si="70"/>
        <v>-0.02</v>
      </c>
      <c r="DC65" s="1">
        <f t="shared" ca="1" si="47"/>
        <v>1.0002908520303733</v>
      </c>
      <c r="DD65" s="1">
        <f t="shared" ca="1" si="96"/>
        <v>1.0002908520303733</v>
      </c>
      <c r="DF65">
        <f t="shared" si="71"/>
        <v>11.53695903281549</v>
      </c>
      <c r="DG65" s="1">
        <f ca="1">-(V65*CK65+S65*CU65)/(V65*0+S65*'Control-Roll'!AH65)*DF65</f>
        <v>0.78865726390149515</v>
      </c>
      <c r="DH65" s="1">
        <f ca="1">-((CK65-CU65)/(T65/(I65*H65)*(S65+V65)*AB65)-AA65/AB65)*DF65-((0-'Control-Roll'!AH65)/(T65/(I65*H65)*(S65+V65)*AB65))*DG65</f>
        <v>34.473159894095275</v>
      </c>
      <c r="DL65" s="1">
        <f t="shared" ca="1" si="97"/>
        <v>4.6883705590609619</v>
      </c>
      <c r="DM65" s="1">
        <f t="shared" ca="1" si="98"/>
        <v>-8.9836174242239969E-2</v>
      </c>
    </row>
    <row r="66" spans="2:117" x14ac:dyDescent="0.25">
      <c r="B66" s="1">
        <f t="shared" si="16"/>
        <v>0.2</v>
      </c>
      <c r="C66" s="1">
        <f>Weight!G66</f>
        <v>0.25</v>
      </c>
      <c r="D66" s="1">
        <f t="shared" si="17"/>
        <v>0.30000000000000004</v>
      </c>
      <c r="F66" s="1">
        <f>'Geometry-Wing'!T66</f>
        <v>0.25</v>
      </c>
      <c r="G66" s="1">
        <f>'Geometry-Wing'!C66</f>
        <v>0.30481432099438527</v>
      </c>
      <c r="H66" s="1">
        <f>'Geometry-Wing'!D66</f>
        <v>3</v>
      </c>
      <c r="I66" s="1">
        <f t="shared" si="75"/>
        <v>0.91444296298315586</v>
      </c>
      <c r="J66" s="1">
        <f>'Aerodynamics-Flight'!T66</f>
        <v>4.8429600532968005</v>
      </c>
      <c r="K66" s="80">
        <f t="shared" ca="1" si="50"/>
        <v>0.50917463698994447</v>
      </c>
      <c r="L66" s="80">
        <f t="shared" ca="1" si="51"/>
        <v>0.50917463698994447</v>
      </c>
      <c r="M66" s="1">
        <f t="shared" si="84"/>
        <v>1.4</v>
      </c>
      <c r="N66" s="1">
        <f ca="1">'Geometry-Tail'!E66*0+K66*I66*G66/M66</f>
        <v>0.10137496479873467</v>
      </c>
      <c r="O66" s="1">
        <f t="shared" ca="1" si="85"/>
        <v>3.04124894396204E-2</v>
      </c>
      <c r="P66" s="1">
        <f>'Geometry-Tail'!W66</f>
        <v>4.8429600532968005</v>
      </c>
      <c r="Q66" s="80">
        <f t="shared" ca="1" si="52"/>
        <v>3.9906206049449611E-2</v>
      </c>
      <c r="R66" s="80">
        <f t="shared" ca="1" si="53"/>
        <v>3.9906206049449611E-2</v>
      </c>
      <c r="S66" s="1">
        <f t="shared" si="86"/>
        <v>1.4</v>
      </c>
      <c r="T66" s="1">
        <f ca="1">'Geometry-Tail'!AD66*0+Q66*I66*H66/S66</f>
        <v>7.8197034217017958E-2</v>
      </c>
      <c r="U66" s="1">
        <f t="shared" ca="1" si="87"/>
        <v>2.3459110265105387E-2</v>
      </c>
      <c r="V66" s="1">
        <f ca="1">SQRT(T66*'Geometry-Tail'!R66/'Geometry-Tail'!AC66)/2</f>
        <v>9.7992447501021596E-2</v>
      </c>
      <c r="X66" s="1">
        <f ca="1">'Aerodynamics-Flight'!CS66</f>
        <v>4.8898564073844906</v>
      </c>
      <c r="Y66" s="1">
        <f>'Aerodynamics-Flight'!CV66</f>
        <v>3.9709114397548211</v>
      </c>
      <c r="Z66" s="1">
        <f t="shared" si="88"/>
        <v>2.1749577694090316</v>
      </c>
      <c r="AA66" s="1">
        <f ca="1">'Aerodynamics-Flight'!CZ66</f>
        <v>3.6351579757590589</v>
      </c>
      <c r="AB66" s="1">
        <f t="shared" ca="1" si="89"/>
        <v>1.9910580234180542</v>
      </c>
      <c r="AD66" s="1">
        <f ca="1">4.44*((1/'Geometry-Wing'!F66-1/(1+'Geometry-Wing'!F66^1.7))*(10-3*CE66)/7*((1-ABS($B$7*G66/H66))/(2*(J66-F66)*G66/H66)^(1/3))*SQRT(COS(RADIANS(CF66))))^1.19</f>
        <v>0.26293663661715683</v>
      </c>
      <c r="AE66" s="1">
        <f t="shared" ca="1" si="76"/>
        <v>0.73706336338284317</v>
      </c>
      <c r="AF66" s="61">
        <f t="shared" ca="1" si="19"/>
        <v>5.5169070864654541</v>
      </c>
      <c r="AG66" s="1">
        <f ca="1">'Aerodynamics-Flight'!AI66</f>
        <v>1.2029541655263913</v>
      </c>
      <c r="AH66" s="1">
        <f ca="1">'Airfoil-Flight'!K66</f>
        <v>-6.8284345534765984</v>
      </c>
      <c r="AI66" s="61">
        <f t="shared" si="54"/>
        <v>1.75</v>
      </c>
      <c r="AJ66" s="1">
        <f t="shared" ca="1" si="77"/>
        <v>7.2669070864654541</v>
      </c>
      <c r="AK66" s="61">
        <f ca="1">'Aerodynamics-Flight'!AR66</f>
        <v>-0.26562011957916881</v>
      </c>
      <c r="AL66" s="1">
        <f t="shared" si="55"/>
        <v>0</v>
      </c>
      <c r="AM66" s="1">
        <f t="shared" ca="1" si="78"/>
        <v>1.910736107924609</v>
      </c>
      <c r="AN66" s="61">
        <f t="shared" si="56"/>
        <v>-1</v>
      </c>
      <c r="AO66" s="1">
        <f t="shared" ca="1" si="79"/>
        <v>2.6061709785408453</v>
      </c>
      <c r="AP66" s="1">
        <f t="shared" ca="1" si="23"/>
        <v>-11.755532138556706</v>
      </c>
      <c r="AQ66" s="61">
        <f t="shared" ca="1" si="57"/>
        <v>-4.7139117169924222E-2</v>
      </c>
      <c r="AR66" s="1">
        <f t="shared" si="58"/>
        <v>0</v>
      </c>
      <c r="AS66" s="1">
        <f t="shared" ca="1" si="59"/>
        <v>1.910736107924609</v>
      </c>
      <c r="AT66" s="61">
        <f t="shared" si="60"/>
        <v>-1</v>
      </c>
      <c r="AU66" s="1">
        <f t="shared" ca="1" si="61"/>
        <v>2.6061709785408453</v>
      </c>
      <c r="AV66" s="1">
        <f t="shared" si="62"/>
        <v>-6</v>
      </c>
      <c r="AW66" s="1"/>
      <c r="AX66" s="1">
        <f t="shared" ca="1" si="24"/>
        <v>1.1735075719582915</v>
      </c>
      <c r="AY66" s="1">
        <f ca="1">'Aerodynamics-Flight'!AQ66+X66*RADIANS(AF66+AI66-AH66)*(C66-F66)</f>
        <v>-0.13524702796394894</v>
      </c>
      <c r="AZ66" s="1">
        <f t="shared" ca="1" si="25"/>
        <v>0.13524702796394891</v>
      </c>
      <c r="BA66" s="1">
        <f t="shared" ca="1" si="26"/>
        <v>0</v>
      </c>
      <c r="BB66" s="1">
        <f t="shared" ca="1" si="27"/>
        <v>1.1977283323829495</v>
      </c>
      <c r="BC66" s="1">
        <f t="shared" ca="1" si="28"/>
        <v>-0.13524702796394894</v>
      </c>
      <c r="BD66" s="1">
        <f t="shared" ca="1" si="29"/>
        <v>2.4002042873022624E-2</v>
      </c>
      <c r="BE66" s="1">
        <f t="shared" ca="1" si="30"/>
        <v>-0.11124498509092631</v>
      </c>
      <c r="BF66" s="1"/>
      <c r="BG66" s="1">
        <f t="shared" ca="1" si="31"/>
        <v>0.53580111089856075</v>
      </c>
      <c r="BH66" s="1">
        <f t="shared" ca="1" si="32"/>
        <v>0.53580111089856075</v>
      </c>
      <c r="BI66" s="1">
        <f t="shared" ca="1" si="8"/>
        <v>0.53580111089856075</v>
      </c>
      <c r="BJ66" s="1">
        <f t="shared" ca="1" si="33"/>
        <v>0.23580111089856071</v>
      </c>
      <c r="BK66" s="8" t="s">
        <v>122</v>
      </c>
      <c r="BL66" s="1">
        <f t="shared" si="63"/>
        <v>0.15</v>
      </c>
      <c r="BM66" s="1">
        <f ca="1">'Aerodynamics-Flight'!F66/ISA!$B$5/('Aerodynamics-Flight'!C66*I66*(J66-C66)*G66)</f>
        <v>18.734907783073215</v>
      </c>
      <c r="BN66" s="1">
        <f t="shared" ca="1" si="34"/>
        <v>0.58273788291174067</v>
      </c>
      <c r="BO66" s="1">
        <f t="shared" ca="1" si="35"/>
        <v>18.734907783073215</v>
      </c>
      <c r="BP66" s="1">
        <f t="shared" ca="1" si="36"/>
        <v>0.58273788291174067</v>
      </c>
      <c r="BQ66" s="1">
        <f t="shared" ca="1" si="9"/>
        <v>0.58273788291174067</v>
      </c>
      <c r="BR66" s="1">
        <f t="shared" ca="1" si="37"/>
        <v>0.28273788291174062</v>
      </c>
      <c r="BS66" s="8" t="s">
        <v>122</v>
      </c>
      <c r="BT66" s="1">
        <f t="shared" si="64"/>
        <v>0</v>
      </c>
      <c r="BU66" s="1">
        <f ca="1">(-'Aerodynamics-Flight'!AQ66+AG66*F66+N66/I66*J66*(Y66*RADIANS(AO66-AL66)+Z66*RADIANS($B$9)))/(AG66+N66/I66*(Y66*RADIANS(AO66-AL66)+Z66*RADIANS($B$9)))</f>
        <v>2.0978390338747543E-2</v>
      </c>
      <c r="BV66" s="1">
        <f t="shared" ca="1" si="38"/>
        <v>2.0978390338747543E-2</v>
      </c>
      <c r="BW66" s="1">
        <f t="shared" si="65"/>
        <v>0.05</v>
      </c>
      <c r="BX66" s="1">
        <f t="shared" ca="1" si="39"/>
        <v>7.0978390338747546E-2</v>
      </c>
      <c r="BY66" s="8" t="s">
        <v>123</v>
      </c>
      <c r="BZ66" s="1">
        <f t="shared" si="90"/>
        <v>0.25</v>
      </c>
      <c r="CA66" s="8" t="s">
        <v>123</v>
      </c>
      <c r="CB66" s="1">
        <f t="shared" ca="1" si="40"/>
        <v>0.38580111089856073</v>
      </c>
      <c r="CC66" s="1">
        <f t="shared" ca="1" si="41"/>
        <v>1.0858011108985606</v>
      </c>
      <c r="CE66" s="1">
        <f>'Geometry-Wing'!G66</f>
        <v>0.5</v>
      </c>
      <c r="CF66" s="1">
        <f>'Geometry-Wing'!Q66</f>
        <v>0</v>
      </c>
      <c r="CG66" s="80">
        <f t="shared" ca="1" si="66"/>
        <v>4.3132291336051027</v>
      </c>
      <c r="CH66" s="80">
        <f t="shared" ca="1" si="67"/>
        <v>4.3132291336051027</v>
      </c>
      <c r="CI66" s="9">
        <f t="shared" ca="1" si="91"/>
        <v>1.1700445806598134E-2</v>
      </c>
      <c r="CJ66" s="9">
        <f t="shared" si="92"/>
        <v>-0.10545667752975316</v>
      </c>
      <c r="CK66" s="9">
        <f t="shared" ca="1" si="80"/>
        <v>-9.3756231723155017E-2</v>
      </c>
      <c r="CL66" s="9">
        <f t="shared" ca="1" si="93"/>
        <v>0.14506536320294117</v>
      </c>
      <c r="CM66" s="23">
        <v>0.04</v>
      </c>
      <c r="CN66" s="8" t="s">
        <v>123</v>
      </c>
      <c r="CO66" s="57">
        <f t="shared" si="68"/>
        <v>0.04</v>
      </c>
      <c r="CP66" s="9">
        <f t="shared" ca="1" si="81"/>
        <v>5.1309131479786149E-2</v>
      </c>
      <c r="CQ66" s="8" t="s">
        <v>123</v>
      </c>
      <c r="CR66" s="23">
        <v>0.1</v>
      </c>
      <c r="CS66" s="1">
        <f t="shared" ca="1" si="44"/>
        <v>1.0113091314797862</v>
      </c>
      <c r="CT66" s="9">
        <f t="shared" ca="1" si="94"/>
        <v>-1.0128070849893159E-2</v>
      </c>
      <c r="CU66" s="9">
        <f t="shared" ca="1" si="82"/>
        <v>-1.0128070849893159E-2</v>
      </c>
      <c r="CV66" s="9">
        <f t="shared" ca="1" si="95"/>
        <v>-1.0153792848486316E-2</v>
      </c>
      <c r="CW66" s="23">
        <f t="shared" si="69"/>
        <v>-0.05</v>
      </c>
      <c r="CX66" s="8" t="s">
        <v>123</v>
      </c>
      <c r="CY66" s="57">
        <f t="shared" si="72"/>
        <v>-0.02</v>
      </c>
      <c r="CZ66" s="9">
        <f t="shared" ca="1" si="83"/>
        <v>-2.0281863698379476E-2</v>
      </c>
      <c r="DA66" s="8" t="s">
        <v>123</v>
      </c>
      <c r="DB66" s="23">
        <f t="shared" si="70"/>
        <v>-0.02</v>
      </c>
      <c r="DC66" s="1">
        <f t="shared" ca="1" si="47"/>
        <v>1.0002818636983795</v>
      </c>
      <c r="DD66" s="1">
        <f t="shared" ca="1" si="96"/>
        <v>1.0002818636983795</v>
      </c>
      <c r="DF66">
        <f t="shared" si="71"/>
        <v>11.53695903281549</v>
      </c>
      <c r="DG66" s="1">
        <f ca="1">-(V66*CK66+S66*CU66)/(V66*0+S66*'Control-Roll'!AH66)*DF66</f>
        <v>0.79298372465007383</v>
      </c>
      <c r="DH66" s="1">
        <f ca="1">-((CK66-CU66)/(T66/(I66*H66)*(S66+V66)*AB66)-AA66/AB66)*DF66-((0-'Control-Roll'!AH66)/(T66/(I66*H66)*(S66+V66)*AB66))*DG66</f>
        <v>34.676925689580415</v>
      </c>
      <c r="DL66" s="1">
        <f t="shared" ca="1" si="97"/>
        <v>3.8589439940361547</v>
      </c>
      <c r="DM66" s="1">
        <f t="shared" ca="1" si="98"/>
        <v>-6.8413712264213292E-2</v>
      </c>
    </row>
    <row r="67" spans="2:117" x14ac:dyDescent="0.25">
      <c r="B67" s="1">
        <f t="shared" si="16"/>
        <v>0.2</v>
      </c>
      <c r="C67" s="1">
        <f>Weight!G67</f>
        <v>0.25</v>
      </c>
      <c r="D67" s="1">
        <f t="shared" si="17"/>
        <v>0.30000000000000004</v>
      </c>
      <c r="F67" s="1">
        <f>'Geometry-Wing'!T67</f>
        <v>0.25</v>
      </c>
      <c r="G67" s="1">
        <f>'Geometry-Wing'!C67</f>
        <v>0.30481432099438527</v>
      </c>
      <c r="H67" s="1">
        <f>'Geometry-Wing'!D67</f>
        <v>3</v>
      </c>
      <c r="I67" s="1">
        <f t="shared" si="75"/>
        <v>0.91444296298315586</v>
      </c>
      <c r="J67" s="1">
        <f>'Aerodynamics-Flight'!T67</f>
        <v>4.8429600532968005</v>
      </c>
      <c r="K67" s="80">
        <f t="shared" ca="1" si="50"/>
        <v>0.50917463698994447</v>
      </c>
      <c r="L67" s="80">
        <f t="shared" ca="1" si="51"/>
        <v>0.50917463698994447</v>
      </c>
      <c r="M67" s="1">
        <f t="shared" si="84"/>
        <v>1.4</v>
      </c>
      <c r="N67" s="1">
        <f ca="1">'Geometry-Tail'!E67*0+K67*I67*G67/M67</f>
        <v>0.10137496479873467</v>
      </c>
      <c r="O67" s="1">
        <f t="shared" ca="1" si="85"/>
        <v>3.04124894396204E-2</v>
      </c>
      <c r="P67" s="1">
        <f>'Geometry-Tail'!W67</f>
        <v>4.8429600532968005</v>
      </c>
      <c r="Q67" s="80">
        <f t="shared" ca="1" si="52"/>
        <v>3.9906206049449611E-2</v>
      </c>
      <c r="R67" s="80">
        <f t="shared" ca="1" si="53"/>
        <v>3.9906206049449611E-2</v>
      </c>
      <c r="S67" s="1">
        <f t="shared" si="86"/>
        <v>1.4</v>
      </c>
      <c r="T67" s="1">
        <f ca="1">'Geometry-Tail'!AD67*0+Q67*I67*H67/S67</f>
        <v>7.8197034217017958E-2</v>
      </c>
      <c r="U67" s="1">
        <f t="shared" ca="1" si="87"/>
        <v>2.3459110265105387E-2</v>
      </c>
      <c r="V67" s="1">
        <f ca="1">SQRT(T67*'Geometry-Tail'!R67/'Geometry-Tail'!AC67)/2</f>
        <v>9.7992447501021596E-2</v>
      </c>
      <c r="X67" s="1">
        <f ca="1">'Aerodynamics-Flight'!CS67</f>
        <v>4.8892858641011694</v>
      </c>
      <c r="Y67" s="1">
        <f>'Aerodynamics-Flight'!CV67</f>
        <v>3.9709114397548211</v>
      </c>
      <c r="Z67" s="1">
        <f t="shared" si="88"/>
        <v>2.1749577694090316</v>
      </c>
      <c r="AA67" s="1">
        <f ca="1">'Aerodynamics-Flight'!CZ67</f>
        <v>3.6351579757590589</v>
      </c>
      <c r="AB67" s="1">
        <f t="shared" ca="1" si="89"/>
        <v>1.9910580234180542</v>
      </c>
      <c r="AD67" s="1">
        <f ca="1">4.44*((1/'Geometry-Wing'!F67-1/(1+'Geometry-Wing'!F67^1.7))*(10-3*CE67)/7*((1-ABS($B$7*G67/H67))/(2*(J67-F67)*G67/H67)^(1/3))*SQRT(COS(RADIANS(CF67))))^1.19</f>
        <v>0.26293663661715683</v>
      </c>
      <c r="AE67" s="1">
        <f t="shared" ca="1" si="76"/>
        <v>0.73706336338284317</v>
      </c>
      <c r="AF67" s="61">
        <f t="shared" ca="1" si="19"/>
        <v>4.6883705590609619</v>
      </c>
      <c r="AG67" s="1">
        <f ca="1">'Aerodynamics-Flight'!AI67</f>
        <v>1.1328356136378532</v>
      </c>
      <c r="AH67" s="1">
        <f ca="1">'Airfoil-Flight'!K67</f>
        <v>-6.8369218553444284</v>
      </c>
      <c r="AI67" s="61">
        <f t="shared" si="54"/>
        <v>1.75</v>
      </c>
      <c r="AJ67" s="1">
        <f t="shared" ca="1" si="77"/>
        <v>6.4383705590609619</v>
      </c>
      <c r="AK67" s="61">
        <f ca="1">'Aerodynamics-Flight'!AR67</f>
        <v>-0.26589775492402729</v>
      </c>
      <c r="AL67" s="1">
        <f t="shared" si="55"/>
        <v>0</v>
      </c>
      <c r="AM67" s="1">
        <f t="shared" ca="1" si="78"/>
        <v>1.6928835000944129</v>
      </c>
      <c r="AN67" s="61">
        <f t="shared" si="56"/>
        <v>-1</v>
      </c>
      <c r="AO67" s="1">
        <f t="shared" ca="1" si="79"/>
        <v>1.995487058966549</v>
      </c>
      <c r="AP67" s="1">
        <f t="shared" ca="1" si="23"/>
        <v>-10.647894802930454</v>
      </c>
      <c r="AQ67" s="61">
        <f t="shared" ca="1" si="57"/>
        <v>-8.9462858690155994E-2</v>
      </c>
      <c r="AR67" s="1">
        <f t="shared" si="58"/>
        <v>0</v>
      </c>
      <c r="AS67" s="1">
        <f t="shared" ca="1" si="59"/>
        <v>1.6928835000944129</v>
      </c>
      <c r="AT67" s="61">
        <f t="shared" si="60"/>
        <v>-1</v>
      </c>
      <c r="AU67" s="1">
        <f t="shared" ca="1" si="61"/>
        <v>1.995487058966549</v>
      </c>
      <c r="AV67" s="1">
        <f t="shared" si="62"/>
        <v>-6</v>
      </c>
      <c r="AW67" s="1"/>
      <c r="AX67" s="1">
        <f t="shared" ca="1" si="24"/>
        <v>1.1033582414707033</v>
      </c>
      <c r="AY67" s="1">
        <f ca="1">'Aerodynamics-Flight'!AQ67+X67*RADIANS(AF67+AI67-AH67)*(C67-F67)</f>
        <v>-0.13538839283988285</v>
      </c>
      <c r="AZ67" s="1">
        <f t="shared" ca="1" si="25"/>
        <v>0.13538839283988283</v>
      </c>
      <c r="BA67" s="1">
        <f t="shared" ca="1" si="26"/>
        <v>0</v>
      </c>
      <c r="BB67" s="1">
        <f t="shared" ca="1" si="27"/>
        <v>1.1229177789366902</v>
      </c>
      <c r="BC67" s="1">
        <f t="shared" ca="1" si="28"/>
        <v>-0.13538839283988285</v>
      </c>
      <c r="BD67" s="1">
        <f t="shared" ca="1" si="29"/>
        <v>4.5552218597642878E-2</v>
      </c>
      <c r="BE67" s="1">
        <f t="shared" ca="1" si="30"/>
        <v>-8.9836174242239969E-2</v>
      </c>
      <c r="BF67" s="1"/>
      <c r="BG67" s="1">
        <f t="shared" ca="1" si="31"/>
        <v>0.53583238624694374</v>
      </c>
      <c r="BH67" s="1">
        <f t="shared" ca="1" si="32"/>
        <v>0.53583238624694374</v>
      </c>
      <c r="BI67" s="1">
        <f t="shared" ca="1" si="8"/>
        <v>0.53583238624694374</v>
      </c>
      <c r="BJ67" s="1">
        <f t="shared" ca="1" si="33"/>
        <v>0.23583238624694369</v>
      </c>
      <c r="BK67" s="8" t="s">
        <v>122</v>
      </c>
      <c r="BL67" s="1">
        <f t="shared" si="63"/>
        <v>0.15</v>
      </c>
      <c r="BM67" s="1">
        <f ca="1">'Aerodynamics-Flight'!F67/ISA!$B$5/('Aerodynamics-Flight'!C67*I67*(J67-C67)*G67)</f>
        <v>18.734907783073215</v>
      </c>
      <c r="BN67" s="1">
        <f t="shared" ca="1" si="34"/>
        <v>0.58276848033752182</v>
      </c>
      <c r="BO67" s="1">
        <f t="shared" ca="1" si="35"/>
        <v>18.734907783073215</v>
      </c>
      <c r="BP67" s="1">
        <f t="shared" ca="1" si="36"/>
        <v>0.58276848033752182</v>
      </c>
      <c r="BQ67" s="1">
        <f t="shared" ca="1" si="9"/>
        <v>0.58276848033752182</v>
      </c>
      <c r="BR67" s="1">
        <f t="shared" ca="1" si="37"/>
        <v>0.28276848033752178</v>
      </c>
      <c r="BS67" s="8" t="s">
        <v>122</v>
      </c>
      <c r="BT67" s="1">
        <f t="shared" si="64"/>
        <v>0</v>
      </c>
      <c r="BU67" s="1">
        <f ca="1">(-'Aerodynamics-Flight'!AQ67+AG67*F67+N67/I67*J67*(Y67*RADIANS(AO67-AL67)+Z67*RADIANS($B$9)))/(AG67+N67/I67*(Y67*RADIANS(AO67-AL67)+Z67*RADIANS($B$9)))</f>
        <v>-1.5976057919505439E-2</v>
      </c>
      <c r="BV67" s="1">
        <f t="shared" ca="1" si="38"/>
        <v>-1.5976057919505439E-2</v>
      </c>
      <c r="BW67" s="1">
        <f t="shared" si="65"/>
        <v>0.05</v>
      </c>
      <c r="BX67" s="1">
        <f t="shared" ca="1" si="39"/>
        <v>3.4023942080494564E-2</v>
      </c>
      <c r="BY67" s="8" t="s">
        <v>123</v>
      </c>
      <c r="BZ67" s="1">
        <f t="shared" si="90"/>
        <v>0.25</v>
      </c>
      <c r="CA67" s="8" t="s">
        <v>123</v>
      </c>
      <c r="CB67" s="1">
        <f t="shared" ca="1" si="40"/>
        <v>0.38583238624694371</v>
      </c>
      <c r="CC67" s="1">
        <f t="shared" ca="1" si="41"/>
        <v>1.0858323862469437</v>
      </c>
      <c r="CE67" s="1">
        <f>'Geometry-Wing'!G67</f>
        <v>0.5</v>
      </c>
      <c r="CF67" s="1">
        <f>'Geometry-Wing'!Q67</f>
        <v>0</v>
      </c>
      <c r="CG67" s="80">
        <f t="shared" ca="1" si="66"/>
        <v>4.3132291336051027</v>
      </c>
      <c r="CH67" s="80">
        <f t="shared" ca="1" si="67"/>
        <v>4.3132291336051027</v>
      </c>
      <c r="CI67" s="9">
        <f t="shared" ca="1" si="91"/>
        <v>1.0376192881865349E-2</v>
      </c>
      <c r="CJ67" s="9">
        <f t="shared" si="92"/>
        <v>-0.10545667752975316</v>
      </c>
      <c r="CK67" s="9">
        <f t="shared" ca="1" si="80"/>
        <v>-9.5080484647887806E-2</v>
      </c>
      <c r="CL67" s="9">
        <f t="shared" ca="1" si="93"/>
        <v>0.14506536320294117</v>
      </c>
      <c r="CM67" s="23">
        <v>0.04</v>
      </c>
      <c r="CN67" s="8" t="s">
        <v>123</v>
      </c>
      <c r="CO67" s="57">
        <f t="shared" si="68"/>
        <v>0.04</v>
      </c>
      <c r="CP67" s="9">
        <f t="shared" ca="1" si="81"/>
        <v>4.9984878555053361E-2</v>
      </c>
      <c r="CQ67" s="8" t="s">
        <v>123</v>
      </c>
      <c r="CR67" s="23">
        <v>0.1</v>
      </c>
      <c r="CS67" s="1">
        <f t="shared" ca="1" si="44"/>
        <v>1.0099848785550534</v>
      </c>
      <c r="CT67" s="9">
        <f t="shared" ca="1" si="94"/>
        <v>-1.0118526288389412E-2</v>
      </c>
      <c r="CU67" s="9">
        <f t="shared" ca="1" si="82"/>
        <v>-1.0118526288389412E-2</v>
      </c>
      <c r="CV67" s="9">
        <f t="shared" ca="1" si="95"/>
        <v>-1.0153792848486316E-2</v>
      </c>
      <c r="CW67" s="23">
        <f t="shared" si="69"/>
        <v>-0.05</v>
      </c>
      <c r="CX67" s="8" t="s">
        <v>123</v>
      </c>
      <c r="CY67" s="57">
        <f t="shared" si="72"/>
        <v>-0.02</v>
      </c>
      <c r="CZ67" s="9">
        <f t="shared" ca="1" si="83"/>
        <v>-2.027231913687573E-2</v>
      </c>
      <c r="DA67" s="8" t="s">
        <v>123</v>
      </c>
      <c r="DB67" s="23">
        <f t="shared" si="70"/>
        <v>-0.02</v>
      </c>
      <c r="DC67" s="1">
        <f t="shared" ca="1" si="47"/>
        <v>1.0002723191368756</v>
      </c>
      <c r="DD67" s="1">
        <f t="shared" ca="1" si="96"/>
        <v>1.0002723191368756</v>
      </c>
      <c r="DF67">
        <f t="shared" si="71"/>
        <v>11.53695903281549</v>
      </c>
      <c r="DG67" s="1">
        <f ca="1">-(V67*CK67+S67*CU67)/(V67*0+S67*'Control-Roll'!AH67)*DF67</f>
        <v>0.79702707706873355</v>
      </c>
      <c r="DH67" s="1">
        <f ca="1">-((CK67-CU67)/(T67/(I67*H67)*(S67+V67)*AB67)-AA67/AB67)*DF67-((0-'Control-Roll'!AH67)/(T67/(I67*H67)*(S67+V67)*AB67))*DG67</f>
        <v>34.869207381189504</v>
      </c>
      <c r="DL67" s="1">
        <f t="shared" ca="1" si="97"/>
        <v>3.0285531080260393</v>
      </c>
      <c r="DM67" s="1">
        <f t="shared" ca="1" si="98"/>
        <v>-4.6977017538999424E-2</v>
      </c>
    </row>
    <row r="68" spans="2:117" x14ac:dyDescent="0.25">
      <c r="B68" s="1">
        <f t="shared" si="16"/>
        <v>0.2</v>
      </c>
      <c r="C68" s="1">
        <f>Weight!G68</f>
        <v>0.25</v>
      </c>
      <c r="D68" s="1">
        <f t="shared" si="17"/>
        <v>0.30000000000000004</v>
      </c>
      <c r="F68" s="1">
        <f>'Geometry-Wing'!T68</f>
        <v>0.25</v>
      </c>
      <c r="G68" s="1">
        <f>'Geometry-Wing'!C68</f>
        <v>0.30481432099438527</v>
      </c>
      <c r="H68" s="1">
        <f>'Geometry-Wing'!D68</f>
        <v>3</v>
      </c>
      <c r="I68" s="1">
        <f t="shared" si="75"/>
        <v>0.91444296298315586</v>
      </c>
      <c r="J68" s="1">
        <f>'Aerodynamics-Flight'!T68</f>
        <v>4.8429600532968005</v>
      </c>
      <c r="K68" s="80">
        <f t="shared" ca="1" si="50"/>
        <v>0.50917463698994447</v>
      </c>
      <c r="L68" s="80">
        <f t="shared" ca="1" si="51"/>
        <v>0.50917463698994447</v>
      </c>
      <c r="M68" s="1">
        <f t="shared" si="84"/>
        <v>1.4</v>
      </c>
      <c r="N68" s="1">
        <f ca="1">'Geometry-Tail'!E68*0+K68*I68*G68/M68</f>
        <v>0.10137496479873467</v>
      </c>
      <c r="O68" s="1">
        <f t="shared" ca="1" si="85"/>
        <v>3.04124894396204E-2</v>
      </c>
      <c r="P68" s="1">
        <f>'Geometry-Tail'!W68</f>
        <v>4.8429600532968005</v>
      </c>
      <c r="Q68" s="80">
        <f t="shared" ca="1" si="52"/>
        <v>3.9906206049449611E-2</v>
      </c>
      <c r="R68" s="80">
        <f t="shared" ca="1" si="53"/>
        <v>3.9906206049449611E-2</v>
      </c>
      <c r="S68" s="1">
        <f t="shared" si="86"/>
        <v>1.4</v>
      </c>
      <c r="T68" s="1">
        <f ca="1">'Geometry-Tail'!AD68*0+Q68*I68*H68/S68</f>
        <v>7.8197034217017958E-2</v>
      </c>
      <c r="U68" s="1">
        <f t="shared" ca="1" si="87"/>
        <v>2.3459110265105387E-2</v>
      </c>
      <c r="V68" s="1">
        <f ca="1">SQRT(T68*'Geometry-Tail'!R68/'Geometry-Tail'!AC68)/2</f>
        <v>9.7992447501021596E-2</v>
      </c>
      <c r="X68" s="1">
        <f ca="1">'Aerodynamics-Flight'!CS68</f>
        <v>4.888677700079306</v>
      </c>
      <c r="Y68" s="1">
        <f>'Aerodynamics-Flight'!CV68</f>
        <v>3.9709114397548211</v>
      </c>
      <c r="Z68" s="1">
        <f t="shared" si="88"/>
        <v>2.1749577694090316</v>
      </c>
      <c r="AA68" s="1">
        <f ca="1">'Aerodynamics-Flight'!CZ68</f>
        <v>3.6351579757590589</v>
      </c>
      <c r="AB68" s="1">
        <f t="shared" ca="1" si="89"/>
        <v>1.9910580234180542</v>
      </c>
      <c r="AD68" s="1">
        <f ca="1">4.44*((1/'Geometry-Wing'!F68-1/(1+'Geometry-Wing'!F68^1.7))*(10-3*CE68)/7*((1-ABS($B$7*G68/H68))/(2*(J68-F68)*G68/H68)^(1/3))*SQRT(COS(RADIANS(CF68))))^1.19</f>
        <v>0.26293663661715683</v>
      </c>
      <c r="AE68" s="1">
        <f t="shared" ca="1" si="76"/>
        <v>0.73706336338284317</v>
      </c>
      <c r="AF68" s="61">
        <f t="shared" ca="1" si="19"/>
        <v>3.8589439940361547</v>
      </c>
      <c r="AG68" s="1">
        <f ca="1">'Aerodynamics-Flight'!AI68</f>
        <v>1.0626980906500216</v>
      </c>
      <c r="AH68" s="1">
        <f ca="1">'Airfoil-Flight'!K68</f>
        <v>-6.8459812897209353</v>
      </c>
      <c r="AI68" s="61">
        <f t="shared" si="54"/>
        <v>1.75</v>
      </c>
      <c r="AJ68" s="1">
        <f t="shared" ca="1" si="77"/>
        <v>5.6089439940361547</v>
      </c>
      <c r="AK68" s="61">
        <f ca="1">'Aerodynamics-Flight'!AR68</f>
        <v>-0.26619404533281693</v>
      </c>
      <c r="AL68" s="1">
        <f t="shared" si="55"/>
        <v>0</v>
      </c>
      <c r="AM68" s="1">
        <f t="shared" ca="1" si="78"/>
        <v>1.4747968687658686</v>
      </c>
      <c r="AN68" s="61">
        <f t="shared" si="56"/>
        <v>-1</v>
      </c>
      <c r="AO68" s="1">
        <f t="shared" ca="1" si="79"/>
        <v>1.3841471252702862</v>
      </c>
      <c r="AP68" s="1">
        <f t="shared" ca="1" si="23"/>
        <v>-9.5395511926475791</v>
      </c>
      <c r="AQ68" s="61">
        <f t="shared" ca="1" si="57"/>
        <v>-0.13183206558329469</v>
      </c>
      <c r="AR68" s="1">
        <f t="shared" si="58"/>
        <v>0</v>
      </c>
      <c r="AS68" s="1">
        <f t="shared" ca="1" si="59"/>
        <v>1.4747968687658686</v>
      </c>
      <c r="AT68" s="61">
        <f t="shared" si="60"/>
        <v>-1</v>
      </c>
      <c r="AU68" s="1">
        <f t="shared" ca="1" si="61"/>
        <v>1.3841471252702862</v>
      </c>
      <c r="AV68" s="1">
        <f t="shared" si="62"/>
        <v>-6</v>
      </c>
      <c r="AW68" s="1"/>
      <c r="AX68" s="1">
        <f t="shared" ca="1" si="24"/>
        <v>1.0331878717871485</v>
      </c>
      <c r="AY68" s="1">
        <f ca="1">'Aerodynamics-Flight'!AQ68+X68*RADIANS(AF68+AI68-AH68)*(C68-F68)</f>
        <v>-0.13553925640122191</v>
      </c>
      <c r="AZ68" s="1">
        <f t="shared" ca="1" si="25"/>
        <v>0.13553925640122189</v>
      </c>
      <c r="BA68" s="1">
        <f t="shared" ca="1" si="26"/>
        <v>0</v>
      </c>
      <c r="BB68" s="1">
        <f t="shared" ca="1" si="27"/>
        <v>1.0480832141089496</v>
      </c>
      <c r="BC68" s="1">
        <f t="shared" ca="1" si="28"/>
        <v>-0.13553925640122191</v>
      </c>
      <c r="BD68" s="1">
        <f t="shared" ca="1" si="29"/>
        <v>6.7125544137008622E-2</v>
      </c>
      <c r="BE68" s="1">
        <f t="shared" ca="1" si="30"/>
        <v>-6.8413712264213292E-2</v>
      </c>
      <c r="BF68" s="1"/>
      <c r="BG68" s="1">
        <f t="shared" ca="1" si="31"/>
        <v>0.53586573138098526</v>
      </c>
      <c r="BH68" s="1">
        <f t="shared" ca="1" si="32"/>
        <v>0.53586573138098526</v>
      </c>
      <c r="BI68" s="1">
        <f t="shared" ca="1" si="8"/>
        <v>0.53586573138098526</v>
      </c>
      <c r="BJ68" s="1">
        <f t="shared" ca="1" si="33"/>
        <v>0.23586573138098521</v>
      </c>
      <c r="BK68" s="8" t="s">
        <v>122</v>
      </c>
      <c r="BL68" s="1">
        <f t="shared" si="63"/>
        <v>0.15</v>
      </c>
      <c r="BM68" s="1">
        <f ca="1">'Aerodynamics-Flight'!F68/ISA!$B$5/('Aerodynamics-Flight'!C68*I68*(J68-C68)*G68)</f>
        <v>18.734907783073215</v>
      </c>
      <c r="BN68" s="1">
        <f t="shared" ca="1" si="34"/>
        <v>0.58280110268974383</v>
      </c>
      <c r="BO68" s="1">
        <f t="shared" ca="1" si="35"/>
        <v>18.734907783073215</v>
      </c>
      <c r="BP68" s="1">
        <f t="shared" ca="1" si="36"/>
        <v>0.58280110268974383</v>
      </c>
      <c r="BQ68" s="1">
        <f t="shared" ca="1" si="9"/>
        <v>0.58280110268974383</v>
      </c>
      <c r="BR68" s="1">
        <f t="shared" ca="1" si="37"/>
        <v>0.28280110268974379</v>
      </c>
      <c r="BS68" s="8" t="s">
        <v>122</v>
      </c>
      <c r="BT68" s="1">
        <f t="shared" si="64"/>
        <v>0</v>
      </c>
      <c r="BU68" s="1">
        <f ca="1">(-'Aerodynamics-Flight'!AQ68+AG68*F68+N68/I68*J68*(Y68*RADIANS(AO68-AL68)+Z68*RADIANS($B$9)))/(AG68+N68/I68*(Y68*RADIANS(AO68-AL68)+Z68*RADIANS($B$9)))</f>
        <v>-5.8663322466355083E-2</v>
      </c>
      <c r="BV68" s="1">
        <f t="shared" ca="1" si="38"/>
        <v>-5.8663322466355083E-2</v>
      </c>
      <c r="BW68" s="1">
        <f t="shared" si="65"/>
        <v>0.05</v>
      </c>
      <c r="BX68" s="1">
        <f t="shared" ca="1" si="39"/>
        <v>-8.6633224663550806E-3</v>
      </c>
      <c r="BY68" s="8" t="s">
        <v>123</v>
      </c>
      <c r="BZ68" s="1">
        <f t="shared" si="90"/>
        <v>0.25</v>
      </c>
      <c r="CA68" s="8" t="s">
        <v>123</v>
      </c>
      <c r="CB68" s="1">
        <f t="shared" ca="1" si="40"/>
        <v>0.38586573138098523</v>
      </c>
      <c r="CC68" s="1">
        <f t="shared" ca="1" si="41"/>
        <v>1.0858657313809852</v>
      </c>
      <c r="CE68" s="1">
        <f>'Geometry-Wing'!G68</f>
        <v>0.5</v>
      </c>
      <c r="CF68" s="1">
        <f>'Geometry-Wing'!Q68</f>
        <v>0</v>
      </c>
      <c r="CG68" s="80">
        <f t="shared" ca="1" si="66"/>
        <v>4.3132291336051027</v>
      </c>
      <c r="CH68" s="80">
        <f t="shared" ca="1" si="67"/>
        <v>4.3132291336051027</v>
      </c>
      <c r="CI68" s="9">
        <f t="shared" ca="1" si="91"/>
        <v>9.1311199795943987E-3</v>
      </c>
      <c r="CJ68" s="9">
        <f t="shared" si="92"/>
        <v>-0.10545667752975316</v>
      </c>
      <c r="CK68" s="9">
        <f t="shared" ca="1" si="80"/>
        <v>-9.6325557550158758E-2</v>
      </c>
      <c r="CL68" s="9">
        <f t="shared" ca="1" si="93"/>
        <v>0.14506536320294117</v>
      </c>
      <c r="CM68" s="23">
        <v>0.04</v>
      </c>
      <c r="CN68" s="8" t="s">
        <v>123</v>
      </c>
      <c r="CO68" s="57">
        <f t="shared" si="68"/>
        <v>0.04</v>
      </c>
      <c r="CP68" s="9">
        <f t="shared" ca="1" si="81"/>
        <v>4.8739805652782409E-2</v>
      </c>
      <c r="CQ68" s="8" t="s">
        <v>123</v>
      </c>
      <c r="CR68" s="23">
        <v>0.1</v>
      </c>
      <c r="CS68" s="1">
        <f t="shared" ca="1" si="44"/>
        <v>1.0087398056527823</v>
      </c>
      <c r="CT68" s="9">
        <f t="shared" ca="1" si="94"/>
        <v>-1.0108352373314561E-2</v>
      </c>
      <c r="CU68" s="9">
        <f t="shared" ca="1" si="82"/>
        <v>-1.0108352373314561E-2</v>
      </c>
      <c r="CV68" s="9">
        <f t="shared" ca="1" si="95"/>
        <v>-1.0153792848486316E-2</v>
      </c>
      <c r="CW68" s="23">
        <f t="shared" si="69"/>
        <v>-0.05</v>
      </c>
      <c r="CX68" s="8" t="s">
        <v>123</v>
      </c>
      <c r="CY68" s="57">
        <f t="shared" si="72"/>
        <v>-0.02</v>
      </c>
      <c r="CZ68" s="9">
        <f t="shared" ca="1" si="83"/>
        <v>-2.0262145221800879E-2</v>
      </c>
      <c r="DA68" s="8" t="s">
        <v>123</v>
      </c>
      <c r="DB68" s="23">
        <f t="shared" si="70"/>
        <v>-0.02</v>
      </c>
      <c r="DC68" s="1">
        <f t="shared" ca="1" si="47"/>
        <v>1.0002621452218008</v>
      </c>
      <c r="DD68" s="1">
        <f t="shared" ca="1" si="96"/>
        <v>1.0002621452218008</v>
      </c>
      <c r="DF68">
        <f t="shared" si="71"/>
        <v>11.53695903281549</v>
      </c>
      <c r="DG68" s="1">
        <f ca="1">-(V68*CK68+S68*CU68)/(V68*0+S68*'Control-Roll'!AH68)*DF68</f>
        <v>0.80078425123624275</v>
      </c>
      <c r="DH68" s="1">
        <f ca="1">-((CK68-CU68)/(T68/(I68*H68)*(S68+V68)*AB68)-AA68/AB68)*DF68-((0-'Control-Roll'!AH68)/(T68/(I68*H68)*(S68+V68)*AB68))*DG68</f>
        <v>35.049992123555533</v>
      </c>
      <c r="DL68" s="1">
        <f t="shared" ca="1" si="97"/>
        <v>2.1971040387479608</v>
      </c>
      <c r="DM68" s="1">
        <f t="shared" ca="1" si="98"/>
        <v>-2.5525308821755424E-2</v>
      </c>
    </row>
    <row r="69" spans="2:117" x14ac:dyDescent="0.25">
      <c r="B69" s="1">
        <f t="shared" si="16"/>
        <v>0.2</v>
      </c>
      <c r="C69" s="1">
        <f>Weight!G69</f>
        <v>0.25</v>
      </c>
      <c r="D69" s="1">
        <f t="shared" si="17"/>
        <v>0.30000000000000004</v>
      </c>
      <c r="F69" s="1">
        <f>'Geometry-Wing'!T69</f>
        <v>0.25</v>
      </c>
      <c r="G69" s="1">
        <f>'Geometry-Wing'!C69</f>
        <v>0.30481432099438527</v>
      </c>
      <c r="H69" s="1">
        <f>'Geometry-Wing'!D69</f>
        <v>3</v>
      </c>
      <c r="I69" s="1">
        <f t="shared" si="75"/>
        <v>0.91444296298315586</v>
      </c>
      <c r="J69" s="1">
        <f>'Aerodynamics-Flight'!T69</f>
        <v>4.8429600532968005</v>
      </c>
      <c r="K69" s="80">
        <f t="shared" ca="1" si="50"/>
        <v>0.50917463698994447</v>
      </c>
      <c r="L69" s="80">
        <f t="shared" ca="1" si="51"/>
        <v>0.50917463698994447</v>
      </c>
      <c r="M69" s="1">
        <f t="shared" si="84"/>
        <v>1.4</v>
      </c>
      <c r="N69" s="1">
        <f ca="1">'Geometry-Tail'!E69*0+K69*I69*G69/M69</f>
        <v>0.10137496479873467</v>
      </c>
      <c r="O69" s="1">
        <f t="shared" ca="1" si="85"/>
        <v>3.04124894396204E-2</v>
      </c>
      <c r="P69" s="1">
        <f>'Geometry-Tail'!W69</f>
        <v>4.8429600532968005</v>
      </c>
      <c r="Q69" s="80">
        <f t="shared" ca="1" si="52"/>
        <v>3.9906206049449611E-2</v>
      </c>
      <c r="R69" s="80">
        <f t="shared" ca="1" si="53"/>
        <v>3.9906206049449611E-2</v>
      </c>
      <c r="S69" s="1">
        <f t="shared" si="86"/>
        <v>1.4</v>
      </c>
      <c r="T69" s="1">
        <f ca="1">'Geometry-Tail'!AD69*0+Q69*I69*H69/S69</f>
        <v>7.8197034217017958E-2</v>
      </c>
      <c r="U69" s="1">
        <f t="shared" ca="1" si="87"/>
        <v>2.3459110265105387E-2</v>
      </c>
      <c r="V69" s="1">
        <f ca="1">SQRT(T69*'Geometry-Tail'!R69/'Geometry-Tail'!AC69)/2</f>
        <v>9.7992447501021596E-2</v>
      </c>
      <c r="X69" s="1">
        <f ca="1">'Aerodynamics-Flight'!CS69</f>
        <v>4.8880266192278876</v>
      </c>
      <c r="Y69" s="1">
        <f>'Aerodynamics-Flight'!CV69</f>
        <v>3.9709114397548211</v>
      </c>
      <c r="Z69" s="1">
        <f t="shared" si="88"/>
        <v>2.1749577694090316</v>
      </c>
      <c r="AA69" s="1">
        <f ca="1">'Aerodynamics-Flight'!CZ69</f>
        <v>3.6351579757590589</v>
      </c>
      <c r="AB69" s="1">
        <f t="shared" ca="1" si="89"/>
        <v>1.9910580234180542</v>
      </c>
      <c r="AD69" s="1">
        <f ca="1">4.44*((1/'Geometry-Wing'!F69-1/(1+'Geometry-Wing'!F69^1.7))*(10-3*CE69)/7*((1-ABS($B$7*G69/H69))/(2*(J69-F69)*G69/H69)^(1/3))*SQRT(COS(RADIANS(CF69))))^1.19</f>
        <v>0.26293663661715683</v>
      </c>
      <c r="AE69" s="1">
        <f t="shared" ca="1" si="76"/>
        <v>0.73706336338284317</v>
      </c>
      <c r="AF69" s="61">
        <f t="shared" ca="1" si="19"/>
        <v>3.0285531080260393</v>
      </c>
      <c r="AG69" s="1">
        <f ca="1">'Aerodynamics-Flight'!AI69</f>
        <v>0.99254276144759801</v>
      </c>
      <c r="AH69" s="1">
        <f ca="1">'Airfoil-Flight'!K69</f>
        <v>-6.8556943392987035</v>
      </c>
      <c r="AI69" s="61">
        <f t="shared" si="54"/>
        <v>1.75</v>
      </c>
      <c r="AJ69" s="1">
        <f t="shared" ca="1" si="77"/>
        <v>4.7785531080260393</v>
      </c>
      <c r="AK69" s="61">
        <f ca="1">'Aerodynamics-Flight'!AR69</f>
        <v>-0.26651164311195125</v>
      </c>
      <c r="AL69" s="1">
        <f t="shared" si="55"/>
        <v>0</v>
      </c>
      <c r="AM69" s="1">
        <f t="shared" ca="1" si="78"/>
        <v>1.2564566821208281</v>
      </c>
      <c r="AN69" s="61">
        <f t="shared" si="56"/>
        <v>-1</v>
      </c>
      <c r="AO69" s="1">
        <f t="shared" ca="1" si="79"/>
        <v>0.77209642590521121</v>
      </c>
      <c r="AP69" s="1">
        <f t="shared" ca="1" si="23"/>
        <v>-8.4304712162823279</v>
      </c>
      <c r="AQ69" s="61">
        <f t="shared" ca="1" si="57"/>
        <v>-0.17425053243151661</v>
      </c>
      <c r="AR69" s="1">
        <f t="shared" si="58"/>
        <v>0</v>
      </c>
      <c r="AS69" s="1">
        <f t="shared" ca="1" si="59"/>
        <v>1.2564566821208281</v>
      </c>
      <c r="AT69" s="61">
        <f t="shared" si="60"/>
        <v>-1</v>
      </c>
      <c r="AU69" s="1">
        <f t="shared" ca="1" si="61"/>
        <v>0.77209642590521121</v>
      </c>
      <c r="AV69" s="1">
        <f t="shared" si="62"/>
        <v>-6</v>
      </c>
      <c r="AW69" s="1"/>
      <c r="AX69" s="1">
        <f t="shared" ca="1" si="24"/>
        <v>0.96299733375816798</v>
      </c>
      <c r="AY69" s="1">
        <f ca="1">'Aerodynamics-Flight'!AQ69+X69*RADIANS(AF69+AI69-AH69)*(C69-F69)</f>
        <v>-0.13570096913512145</v>
      </c>
      <c r="AZ69" s="1">
        <f t="shared" ca="1" si="25"/>
        <v>0.13570096913512139</v>
      </c>
      <c r="BA69" s="1">
        <f t="shared" ca="1" si="26"/>
        <v>0</v>
      </c>
      <c r="BB69" s="1">
        <f t="shared" ca="1" si="27"/>
        <v>0.97322538211780474</v>
      </c>
      <c r="BC69" s="1">
        <f t="shared" ca="1" si="28"/>
        <v>-0.13570096913512145</v>
      </c>
      <c r="BD69" s="1">
        <f t="shared" ca="1" si="29"/>
        <v>8.8723951596122022E-2</v>
      </c>
      <c r="BE69" s="1">
        <f t="shared" ca="1" si="30"/>
        <v>-4.6977017538999424E-2</v>
      </c>
      <c r="BF69" s="1"/>
      <c r="BG69" s="1">
        <f t="shared" ca="1" si="31"/>
        <v>0.53590143823361125</v>
      </c>
      <c r="BH69" s="1">
        <f t="shared" ca="1" si="32"/>
        <v>0.53590143823361125</v>
      </c>
      <c r="BI69" s="1">
        <f t="shared" ca="1" si="8"/>
        <v>0.53590143823361125</v>
      </c>
      <c r="BJ69" s="1">
        <f t="shared" ca="1" si="33"/>
        <v>0.2359014382336112</v>
      </c>
      <c r="BK69" s="8" t="s">
        <v>122</v>
      </c>
      <c r="BL69" s="1">
        <f t="shared" si="63"/>
        <v>0.15</v>
      </c>
      <c r="BM69" s="1">
        <f ca="1">'Aerodynamics-Flight'!F69/ISA!$B$5/('Aerodynamics-Flight'!C69*I69*(J69-C69)*G69)</f>
        <v>18.734907783073215</v>
      </c>
      <c r="BN69" s="1">
        <f t="shared" ca="1" si="34"/>
        <v>0.58283603557455832</v>
      </c>
      <c r="BO69" s="1">
        <f t="shared" ca="1" si="35"/>
        <v>18.734907783073215</v>
      </c>
      <c r="BP69" s="1">
        <f t="shared" ca="1" si="36"/>
        <v>0.58283603557455832</v>
      </c>
      <c r="BQ69" s="1">
        <f t="shared" ca="1" si="9"/>
        <v>0.58283603557455832</v>
      </c>
      <c r="BR69" s="1">
        <f t="shared" ca="1" si="37"/>
        <v>0.28283603557455828</v>
      </c>
      <c r="BS69" s="8" t="s">
        <v>122</v>
      </c>
      <c r="BT69" s="1">
        <f t="shared" si="64"/>
        <v>0</v>
      </c>
      <c r="BU69" s="1">
        <f ca="1">(-'Aerodynamics-Flight'!AQ69+AG69*F69+N69/I69*J69*(Y69*RADIANS(AO69-AL69)+Z69*RADIANS($B$9)))/(AG69+N69/I69*(Y69*RADIANS(AO69-AL69)+Z69*RADIANS($B$9)))</f>
        <v>-0.10852801850760507</v>
      </c>
      <c r="BV69" s="1">
        <f t="shared" ca="1" si="38"/>
        <v>-0.10852801850760507</v>
      </c>
      <c r="BW69" s="1">
        <f t="shared" si="65"/>
        <v>0.05</v>
      </c>
      <c r="BX69" s="1">
        <f t="shared" ca="1" si="39"/>
        <v>-5.852801850760507E-2</v>
      </c>
      <c r="BY69" s="8" t="s">
        <v>123</v>
      </c>
      <c r="BZ69" s="1">
        <f t="shared" si="90"/>
        <v>0.25</v>
      </c>
      <c r="CA69" s="8" t="s">
        <v>123</v>
      </c>
      <c r="CB69" s="1">
        <f t="shared" ca="1" si="40"/>
        <v>0.38590143823361123</v>
      </c>
      <c r="CC69" s="1">
        <f t="shared" ca="1" si="41"/>
        <v>1.0859014382336112</v>
      </c>
      <c r="CE69" s="1">
        <f>'Geometry-Wing'!G69</f>
        <v>0.5</v>
      </c>
      <c r="CF69" s="1">
        <f>'Geometry-Wing'!Q69</f>
        <v>0</v>
      </c>
      <c r="CG69" s="80">
        <f t="shared" ca="1" si="66"/>
        <v>4.3132291336051027</v>
      </c>
      <c r="CH69" s="80">
        <f t="shared" ca="1" si="67"/>
        <v>4.3132291336051027</v>
      </c>
      <c r="CI69" s="9">
        <f t="shared" ca="1" si="91"/>
        <v>7.9653103468599398E-3</v>
      </c>
      <c r="CJ69" s="9">
        <f t="shared" si="92"/>
        <v>-0.10545667752975316</v>
      </c>
      <c r="CK69" s="9">
        <f t="shared" ca="1" si="80"/>
        <v>-9.7491367182893224E-2</v>
      </c>
      <c r="CL69" s="9">
        <f t="shared" ca="1" si="93"/>
        <v>0.14506536320294117</v>
      </c>
      <c r="CM69" s="23">
        <v>0.04</v>
      </c>
      <c r="CN69" s="8" t="s">
        <v>123</v>
      </c>
      <c r="CO69" s="57">
        <f t="shared" si="68"/>
        <v>0.04</v>
      </c>
      <c r="CP69" s="9">
        <f t="shared" ca="1" si="81"/>
        <v>4.7573996020047943E-2</v>
      </c>
      <c r="CQ69" s="8" t="s">
        <v>123</v>
      </c>
      <c r="CR69" s="23">
        <v>0.1</v>
      </c>
      <c r="CS69" s="1">
        <f t="shared" ca="1" si="44"/>
        <v>1.007573996020048</v>
      </c>
      <c r="CT69" s="9">
        <f t="shared" ca="1" si="94"/>
        <v>-1.009746050689192E-2</v>
      </c>
      <c r="CU69" s="9">
        <f t="shared" ca="1" si="82"/>
        <v>-1.009746050689192E-2</v>
      </c>
      <c r="CV69" s="9">
        <f t="shared" ca="1" si="95"/>
        <v>-1.0153792848486316E-2</v>
      </c>
      <c r="CW69" s="23">
        <f t="shared" si="69"/>
        <v>-0.05</v>
      </c>
      <c r="CX69" s="8" t="s">
        <v>123</v>
      </c>
      <c r="CY69" s="57">
        <f t="shared" si="72"/>
        <v>-0.02</v>
      </c>
      <c r="CZ69" s="9">
        <f t="shared" ca="1" si="83"/>
        <v>-2.0251253355378238E-2</v>
      </c>
      <c r="DA69" s="8" t="s">
        <v>123</v>
      </c>
      <c r="DB69" s="23">
        <f t="shared" si="70"/>
        <v>-0.02</v>
      </c>
      <c r="DC69" s="1">
        <f t="shared" ca="1" si="47"/>
        <v>1.0002512533553782</v>
      </c>
      <c r="DD69" s="1">
        <f t="shared" ca="1" si="96"/>
        <v>1.0002512533553782</v>
      </c>
      <c r="DF69">
        <f t="shared" si="71"/>
        <v>11.53695903281549</v>
      </c>
      <c r="DG69" s="1">
        <f ca="1">-(V69*CK69+S69*CU69)/(V69*0+S69*'Control-Roll'!AH69)*DF69</f>
        <v>0.80425161058717676</v>
      </c>
      <c r="DH69" s="1">
        <f ca="1">-((CK69-CU69)/(T69/(I69*H69)*(S69+V69)*AB69)-AA69/AB69)*DF69-((0-'Control-Roll'!AH69)/(T69/(I69*H69)*(S69+V69)*AB69))*DG69</f>
        <v>35.219267829192795</v>
      </c>
      <c r="DL69" s="1">
        <f t="shared" ca="1" si="97"/>
        <v>1.3644769484513919</v>
      </c>
      <c r="DM69" s="1">
        <f t="shared" ca="1" si="98"/>
        <v>-4.0575412298030078E-3</v>
      </c>
    </row>
    <row r="70" spans="2:117" x14ac:dyDescent="0.25">
      <c r="B70" s="1">
        <f t="shared" si="16"/>
        <v>0.2</v>
      </c>
      <c r="C70" s="1">
        <f>Weight!G70</f>
        <v>0.25</v>
      </c>
      <c r="D70" s="1">
        <f t="shared" si="17"/>
        <v>0.30000000000000004</v>
      </c>
      <c r="F70" s="1">
        <f>'Geometry-Wing'!T70</f>
        <v>0.25</v>
      </c>
      <c r="G70" s="1">
        <f>'Geometry-Wing'!C70</f>
        <v>0.30481432099438527</v>
      </c>
      <c r="H70" s="1">
        <f>'Geometry-Wing'!D70</f>
        <v>3</v>
      </c>
      <c r="I70" s="1">
        <f t="shared" si="75"/>
        <v>0.91444296298315586</v>
      </c>
      <c r="J70" s="1">
        <f>'Aerodynamics-Flight'!T70</f>
        <v>4.8429600532968005</v>
      </c>
      <c r="K70" s="80">
        <f t="shared" ca="1" si="50"/>
        <v>0.50917463698994447</v>
      </c>
      <c r="L70" s="80">
        <f t="shared" ca="1" si="51"/>
        <v>0.50917463698994447</v>
      </c>
      <c r="M70" s="1">
        <f t="shared" si="84"/>
        <v>1.4</v>
      </c>
      <c r="N70" s="1">
        <f ca="1">'Geometry-Tail'!E70*0+K70*I70*G70/M70</f>
        <v>0.10137496479873467</v>
      </c>
      <c r="O70" s="1">
        <f t="shared" ca="1" si="85"/>
        <v>3.04124894396204E-2</v>
      </c>
      <c r="P70" s="1">
        <f>'Geometry-Tail'!W70</f>
        <v>4.8429600532968005</v>
      </c>
      <c r="Q70" s="80">
        <f t="shared" ca="1" si="52"/>
        <v>3.9906206049449611E-2</v>
      </c>
      <c r="R70" s="80">
        <f t="shared" ca="1" si="53"/>
        <v>3.9906206049449611E-2</v>
      </c>
      <c r="S70" s="1">
        <f t="shared" si="86"/>
        <v>1.4</v>
      </c>
      <c r="T70" s="1">
        <f ca="1">'Geometry-Tail'!AD70*0+Q70*I70*H70/S70</f>
        <v>7.8197034217017958E-2</v>
      </c>
      <c r="U70" s="1">
        <f t="shared" ca="1" si="87"/>
        <v>2.3459110265105387E-2</v>
      </c>
      <c r="V70" s="1">
        <f ca="1">SQRT(T70*'Geometry-Tail'!R70/'Geometry-Tail'!AC70)/2</f>
        <v>9.7992447501021596E-2</v>
      </c>
      <c r="X70" s="1">
        <f ca="1">'Aerodynamics-Flight'!CS70</f>
        <v>4.8873261194741602</v>
      </c>
      <c r="Y70" s="1">
        <f>'Aerodynamics-Flight'!CV70</f>
        <v>3.9709114397548211</v>
      </c>
      <c r="Z70" s="1">
        <f t="shared" si="88"/>
        <v>2.1749577694090316</v>
      </c>
      <c r="AA70" s="1">
        <f ca="1">'Aerodynamics-Flight'!CZ70</f>
        <v>3.6351579757590589</v>
      </c>
      <c r="AB70" s="1">
        <f t="shared" ca="1" si="89"/>
        <v>1.9910580234180542</v>
      </c>
      <c r="AD70" s="1">
        <f ca="1">4.44*((1/'Geometry-Wing'!F70-1/(1+'Geometry-Wing'!F70^1.7))*(10-3*CE70)/7*((1-ABS($B$7*G70/H70))/(2*(J70-F70)*G70/H70)^(1/3))*SQRT(COS(RADIANS(CF70))))^1.19</f>
        <v>0.26293663661715683</v>
      </c>
      <c r="AE70" s="1">
        <f t="shared" ca="1" si="76"/>
        <v>0.73706336338284317</v>
      </c>
      <c r="AF70" s="61">
        <f t="shared" ca="1" si="19"/>
        <v>2.1971040387479608</v>
      </c>
      <c r="AG70" s="1">
        <f ca="1">'Aerodynamics-Flight'!AI70</f>
        <v>0.92237079306174963</v>
      </c>
      <c r="AH70" s="1">
        <f ca="1">'Airfoil-Flight'!K70</f>
        <v>-6.8661611898590742</v>
      </c>
      <c r="AI70" s="61">
        <f t="shared" si="54"/>
        <v>1.75</v>
      </c>
      <c r="AJ70" s="1">
        <f t="shared" ca="1" si="77"/>
        <v>3.9471040387479608</v>
      </c>
      <c r="AK70" s="61">
        <f ca="1">'Aerodynamics-Flight'!AR70</f>
        <v>-0.26685380864850444</v>
      </c>
      <c r="AL70" s="1">
        <f t="shared" si="55"/>
        <v>0</v>
      </c>
      <c r="AM70" s="1">
        <f t="shared" ca="1" si="78"/>
        <v>1.0378382603263847</v>
      </c>
      <c r="AN70" s="61">
        <f t="shared" si="56"/>
        <v>-1</v>
      </c>
      <c r="AO70" s="1">
        <f t="shared" ca="1" si="79"/>
        <v>0.15926577842157608</v>
      </c>
      <c r="AP70" s="1">
        <f t="shared" ca="1" si="23"/>
        <v>-7.3206144542166971</v>
      </c>
      <c r="AQ70" s="61">
        <f t="shared" ca="1" si="57"/>
        <v>-0.216723053957635</v>
      </c>
      <c r="AR70" s="1">
        <f t="shared" si="58"/>
        <v>0</v>
      </c>
      <c r="AS70" s="1">
        <f t="shared" ca="1" si="59"/>
        <v>1.0378382603263847</v>
      </c>
      <c r="AT70" s="61">
        <f t="shared" si="60"/>
        <v>-1</v>
      </c>
      <c r="AU70" s="1">
        <f t="shared" ca="1" si="61"/>
        <v>0.15926577842157608</v>
      </c>
      <c r="AV70" s="1">
        <f t="shared" si="62"/>
        <v>-6</v>
      </c>
      <c r="AW70" s="1"/>
      <c r="AX70" s="1">
        <f t="shared" ca="1" si="24"/>
        <v>0.89278743296906693</v>
      </c>
      <c r="AY70" s="1">
        <f ca="1">'Aerodynamics-Flight'!AQ70+X70*RADIANS(AF70+AI70-AH70)*(C70-F70)</f>
        <v>-0.13587519114798638</v>
      </c>
      <c r="AZ70" s="1">
        <f t="shared" ca="1" si="25"/>
        <v>0.13587519114798635</v>
      </c>
      <c r="BA70" s="1">
        <f t="shared" ca="1" si="26"/>
        <v>0</v>
      </c>
      <c r="BB70" s="1">
        <f t="shared" ca="1" si="27"/>
        <v>0.89834491845240649</v>
      </c>
      <c r="BC70" s="1">
        <f t="shared" ca="1" si="28"/>
        <v>-0.13587519114798638</v>
      </c>
      <c r="BD70" s="1">
        <f t="shared" ca="1" si="29"/>
        <v>0.11034988232623096</v>
      </c>
      <c r="BE70" s="1">
        <f t="shared" ca="1" si="30"/>
        <v>-2.5525308821755424E-2</v>
      </c>
      <c r="BF70" s="1"/>
      <c r="BG70" s="1">
        <f t="shared" ca="1" si="31"/>
        <v>0.53593986530142668</v>
      </c>
      <c r="BH70" s="1">
        <f t="shared" ca="1" si="32"/>
        <v>0.53593986530142668</v>
      </c>
      <c r="BI70" s="1">
        <f t="shared" ca="1" si="8"/>
        <v>0.53593986530142668</v>
      </c>
      <c r="BJ70" s="1">
        <f t="shared" ca="1" si="33"/>
        <v>0.23593986530142663</v>
      </c>
      <c r="BK70" s="8" t="s">
        <v>122</v>
      </c>
      <c r="BL70" s="1">
        <f t="shared" si="63"/>
        <v>0.15</v>
      </c>
      <c r="BM70" s="1">
        <f ca="1">'Aerodynamics-Flight'!F70/ISA!$B$5/('Aerodynamics-Flight'!C70*I70*(J70-C70)*G70)</f>
        <v>18.734907783073215</v>
      </c>
      <c r="BN70" s="1">
        <f t="shared" ca="1" si="34"/>
        <v>0.58287362971929013</v>
      </c>
      <c r="BO70" s="1">
        <f t="shared" ca="1" si="35"/>
        <v>18.734907783073215</v>
      </c>
      <c r="BP70" s="1">
        <f t="shared" ca="1" si="36"/>
        <v>0.58287362971929013</v>
      </c>
      <c r="BQ70" s="1">
        <f t="shared" ca="1" si="9"/>
        <v>0.58287362971929013</v>
      </c>
      <c r="BR70" s="1">
        <f t="shared" ca="1" si="37"/>
        <v>0.28287362971929009</v>
      </c>
      <c r="BS70" s="8" t="s">
        <v>122</v>
      </c>
      <c r="BT70" s="1">
        <f t="shared" si="64"/>
        <v>0</v>
      </c>
      <c r="BU70" s="1">
        <f ca="1">(-'Aerodynamics-Flight'!AQ70+AG70*F70+N70/I70*J70*(Y70*RADIANS(AO70-AL70)+Z70*RADIANS($B$9)))/(AG70+N70/I70*(Y70*RADIANS(AO70-AL70)+Z70*RADIANS($B$9)))</f>
        <v>-0.16754458678597292</v>
      </c>
      <c r="BV70" s="1">
        <f t="shared" ca="1" si="38"/>
        <v>-0.16754458678597292</v>
      </c>
      <c r="BW70" s="1">
        <f t="shared" si="65"/>
        <v>0.05</v>
      </c>
      <c r="BX70" s="1">
        <f t="shared" ca="1" si="39"/>
        <v>-0.11754458678597292</v>
      </c>
      <c r="BY70" s="8" t="s">
        <v>123</v>
      </c>
      <c r="BZ70" s="1">
        <f t="shared" si="90"/>
        <v>0.25</v>
      </c>
      <c r="CA70" s="8" t="s">
        <v>123</v>
      </c>
      <c r="CB70" s="1">
        <f t="shared" ca="1" si="40"/>
        <v>0.38593986530142665</v>
      </c>
      <c r="CC70" s="1">
        <f t="shared" ca="1" si="41"/>
        <v>1.0859398653014267</v>
      </c>
      <c r="CE70" s="1">
        <f>'Geometry-Wing'!G70</f>
        <v>0.5</v>
      </c>
      <c r="CF70" s="1">
        <f>'Geometry-Wing'!Q70</f>
        <v>0</v>
      </c>
      <c r="CG70" s="80">
        <f t="shared" ca="1" si="66"/>
        <v>4.3132291336051027</v>
      </c>
      <c r="CH70" s="80">
        <f t="shared" ca="1" si="67"/>
        <v>4.3132291336051027</v>
      </c>
      <c r="CI70" s="9">
        <f t="shared" ca="1" si="91"/>
        <v>6.8788419926966047E-3</v>
      </c>
      <c r="CJ70" s="9">
        <f t="shared" si="92"/>
        <v>-0.10545667752975316</v>
      </c>
      <c r="CK70" s="9">
        <f t="shared" ca="1" si="80"/>
        <v>-9.8577835537056555E-2</v>
      </c>
      <c r="CL70" s="9">
        <f t="shared" ca="1" si="93"/>
        <v>0.14506536320294117</v>
      </c>
      <c r="CM70" s="23">
        <v>0.04</v>
      </c>
      <c r="CN70" s="8" t="s">
        <v>123</v>
      </c>
      <c r="CO70" s="57">
        <f t="shared" si="68"/>
        <v>0.04</v>
      </c>
      <c r="CP70" s="9">
        <f t="shared" ca="1" si="81"/>
        <v>4.6487527665884612E-2</v>
      </c>
      <c r="CQ70" s="8" t="s">
        <v>123</v>
      </c>
      <c r="CR70" s="23">
        <v>0.1</v>
      </c>
      <c r="CS70" s="1">
        <f t="shared" ca="1" si="44"/>
        <v>1.0064875276658847</v>
      </c>
      <c r="CT70" s="9">
        <f t="shared" ca="1" si="94"/>
        <v>-1.0085741916596919E-2</v>
      </c>
      <c r="CU70" s="9">
        <f t="shared" ca="1" si="82"/>
        <v>-1.0085741916596919E-2</v>
      </c>
      <c r="CV70" s="9">
        <f t="shared" ca="1" si="95"/>
        <v>-1.0153792848486316E-2</v>
      </c>
      <c r="CW70" s="23">
        <f t="shared" si="69"/>
        <v>-0.05</v>
      </c>
      <c r="CX70" s="8" t="s">
        <v>123</v>
      </c>
      <c r="CY70" s="57">
        <f t="shared" si="72"/>
        <v>-0.02</v>
      </c>
      <c r="CZ70" s="9">
        <f t="shared" ca="1" si="83"/>
        <v>-2.0239534765083236E-2</v>
      </c>
      <c r="DA70" s="8" t="s">
        <v>123</v>
      </c>
      <c r="DB70" s="23">
        <f t="shared" si="70"/>
        <v>-0.02</v>
      </c>
      <c r="DC70" s="1">
        <f t="shared" ca="1" si="47"/>
        <v>1.0002395347650832</v>
      </c>
      <c r="DD70" s="1">
        <f t="shared" ca="1" si="96"/>
        <v>1.0002395347650832</v>
      </c>
      <c r="DF70">
        <f t="shared" si="71"/>
        <v>11.53695903281549</v>
      </c>
      <c r="DG70" s="1">
        <f ca="1">-(V70*CK70+S70*CU70)/(V70*0+S70*'Control-Roll'!AH70)*DF70</f>
        <v>0.80742477470800367</v>
      </c>
      <c r="DH70" s="1">
        <f ca="1">-((CK70-CU70)/(T70/(I70*H70)*(S70+V70)*AB70)-AA70/AB70)*DF70-((0-'Control-Roll'!AH70)/(T70/(I70*H70)*(S70+V70)*AB70))*DG70</f>
        <v>35.377023171179601</v>
      </c>
      <c r="DL70" s="1">
        <f t="shared" ca="1" si="97"/>
        <v>0.53051677046560108</v>
      </c>
      <c r="DM70" s="1">
        <f t="shared" ca="1" si="98"/>
        <v>1.7427685980785812E-2</v>
      </c>
    </row>
    <row r="71" spans="2:117" x14ac:dyDescent="0.25">
      <c r="B71" s="1">
        <f t="shared" si="16"/>
        <v>0.2</v>
      </c>
      <c r="C71" s="1">
        <f>Weight!G71</f>
        <v>0.25</v>
      </c>
      <c r="D71" s="1">
        <f t="shared" si="17"/>
        <v>0.30000000000000004</v>
      </c>
      <c r="F71" s="1">
        <f>'Geometry-Wing'!T71</f>
        <v>0.25</v>
      </c>
      <c r="G71" s="1">
        <f>'Geometry-Wing'!C71</f>
        <v>0.30481432099438527</v>
      </c>
      <c r="H71" s="1">
        <f>'Geometry-Wing'!D71</f>
        <v>3</v>
      </c>
      <c r="I71" s="1">
        <f t="shared" si="75"/>
        <v>0.91444296298315586</v>
      </c>
      <c r="J71" s="1">
        <f>'Aerodynamics-Flight'!T71</f>
        <v>4.8429600532968005</v>
      </c>
      <c r="K71" s="80">
        <f t="shared" ca="1" si="50"/>
        <v>0.50917463698994447</v>
      </c>
      <c r="L71" s="80">
        <f t="shared" ca="1" si="51"/>
        <v>0.50917463698994447</v>
      </c>
      <c r="M71" s="1">
        <f t="shared" si="84"/>
        <v>1.4</v>
      </c>
      <c r="N71" s="1">
        <f ca="1">'Geometry-Tail'!E71*0+K71*I71*G71/M71</f>
        <v>0.10137496479873467</v>
      </c>
      <c r="O71" s="1">
        <f t="shared" ca="1" si="85"/>
        <v>3.04124894396204E-2</v>
      </c>
      <c r="P71" s="1">
        <f>'Geometry-Tail'!W71</f>
        <v>4.8429600532968005</v>
      </c>
      <c r="Q71" s="80">
        <f t="shared" ca="1" si="52"/>
        <v>3.9906206049449611E-2</v>
      </c>
      <c r="R71" s="80">
        <f t="shared" ca="1" si="53"/>
        <v>3.9906206049449611E-2</v>
      </c>
      <c r="S71" s="1">
        <f t="shared" si="86"/>
        <v>1.4</v>
      </c>
      <c r="T71" s="1">
        <f ca="1">'Geometry-Tail'!AD71*0+Q71*I71*H71/S71</f>
        <v>7.8197034217017958E-2</v>
      </c>
      <c r="U71" s="1">
        <f t="shared" ca="1" si="87"/>
        <v>2.3459110265105387E-2</v>
      </c>
      <c r="V71" s="1">
        <f ca="1">SQRT(T71*'Geometry-Tail'!R71/'Geometry-Tail'!AC71)/2</f>
        <v>9.7992447501021596E-2</v>
      </c>
      <c r="X71" s="1">
        <f ca="1">'Aerodynamics-Flight'!CS71</f>
        <v>4.8865680961684159</v>
      </c>
      <c r="Y71" s="1">
        <f>'Aerodynamics-Flight'!CV71</f>
        <v>3.9709114397548211</v>
      </c>
      <c r="Z71" s="1">
        <f t="shared" si="88"/>
        <v>2.1749577694090316</v>
      </c>
      <c r="AA71" s="1">
        <f ca="1">'Aerodynamics-Flight'!CZ71</f>
        <v>3.6351579757590589</v>
      </c>
      <c r="AB71" s="1">
        <f t="shared" ca="1" si="89"/>
        <v>1.9910580234180542</v>
      </c>
      <c r="AD71" s="1">
        <f ca="1">4.44*((1/'Geometry-Wing'!F71-1/(1+'Geometry-Wing'!F71^1.7))*(10-3*CE71)/7*((1-ABS($B$7*G71/H71))/(2*(J71-F71)*G71/H71)^(1/3))*SQRT(COS(RADIANS(CF71))))^1.19</f>
        <v>0.26293663661715683</v>
      </c>
      <c r="AE71" s="1">
        <f t="shared" ca="1" si="76"/>
        <v>0.73706336338284317</v>
      </c>
      <c r="AF71" s="61">
        <f t="shared" ca="1" si="19"/>
        <v>1.3644769484513919</v>
      </c>
      <c r="AG71" s="1">
        <f ca="1">'Aerodynamics-Flight'!AI71</f>
        <v>0.85218335453143212</v>
      </c>
      <c r="AH71" s="1">
        <f ca="1">'Airfoil-Flight'!K71</f>
        <v>-6.8775069193753797</v>
      </c>
      <c r="AI71" s="61">
        <f t="shared" si="54"/>
        <v>1.75</v>
      </c>
      <c r="AJ71" s="1">
        <f t="shared" ca="1" si="77"/>
        <v>3.1144769484513919</v>
      </c>
      <c r="AK71" s="61">
        <f ca="1">'Aerodynamics-Flight'!AR71</f>
        <v>-0.26722461144727438</v>
      </c>
      <c r="AL71" s="1">
        <f t="shared" si="55"/>
        <v>0</v>
      </c>
      <c r="AM71" s="1">
        <f t="shared" ca="1" si="78"/>
        <v>0.81891009364747513</v>
      </c>
      <c r="AN71" s="61">
        <f t="shared" si="56"/>
        <v>-1</v>
      </c>
      <c r="AO71" s="1">
        <f t="shared" ca="1" si="79"/>
        <v>-0.45443314519608324</v>
      </c>
      <c r="AP71" s="1">
        <f t="shared" ca="1" si="23"/>
        <v>-6.2099268468826905</v>
      </c>
      <c r="AQ71" s="61">
        <f t="shared" ca="1" si="57"/>
        <v>-0.25925575177706439</v>
      </c>
      <c r="AR71" s="1">
        <f t="shared" si="58"/>
        <v>0</v>
      </c>
      <c r="AS71" s="1">
        <f t="shared" ca="1" si="59"/>
        <v>0.81891009364747513</v>
      </c>
      <c r="AT71" s="61">
        <f t="shared" si="60"/>
        <v>-1</v>
      </c>
      <c r="AU71" s="1">
        <f t="shared" ca="1" si="61"/>
        <v>-0.45443314519608324</v>
      </c>
      <c r="AV71" s="1">
        <f t="shared" si="62"/>
        <v>-6</v>
      </c>
      <c r="AW71" s="1"/>
      <c r="AX71" s="1">
        <f t="shared" ca="1" si="24"/>
        <v>0.82255888731430948</v>
      </c>
      <c r="AY71" s="1">
        <f ca="1">'Aerodynamics-Flight'!AQ71+X71*RADIANS(AF71+AI71-AH71)*(C71-F71)</f>
        <v>-0.13606399452844492</v>
      </c>
      <c r="AZ71" s="1">
        <f t="shared" ca="1" si="25"/>
        <v>0.13606399452844489</v>
      </c>
      <c r="BA71" s="1">
        <f t="shared" ca="1" si="26"/>
        <v>0</v>
      </c>
      <c r="BB71" s="1">
        <f t="shared" ca="1" si="27"/>
        <v>0.82344231351064456</v>
      </c>
      <c r="BC71" s="1">
        <f t="shared" ca="1" si="28"/>
        <v>-0.13606399452844492</v>
      </c>
      <c r="BD71" s="1">
        <f t="shared" ca="1" si="29"/>
        <v>0.13200645329864191</v>
      </c>
      <c r="BE71" s="1">
        <f t="shared" ca="1" si="30"/>
        <v>-4.0575412298030078E-3</v>
      </c>
      <c r="BF71" s="1"/>
      <c r="BG71" s="1">
        <f t="shared" ca="1" si="31"/>
        <v>0.5359814595570499</v>
      </c>
      <c r="BH71" s="1">
        <f t="shared" ca="1" si="32"/>
        <v>0.5359814595570499</v>
      </c>
      <c r="BI71" s="1">
        <f t="shared" ca="1" si="8"/>
        <v>0.5359814595570499</v>
      </c>
      <c r="BJ71" s="1">
        <f t="shared" ca="1" si="33"/>
        <v>0.23598145955704986</v>
      </c>
      <c r="BK71" s="8" t="s">
        <v>122</v>
      </c>
      <c r="BL71" s="1">
        <f t="shared" si="63"/>
        <v>0.15</v>
      </c>
      <c r="BM71" s="1">
        <f ca="1">'Aerodynamics-Flight'!F71/ISA!$B$5/('Aerodynamics-Flight'!C71*I71*(J71-C71)*G71)</f>
        <v>18.734907783073215</v>
      </c>
      <c r="BN71" s="1">
        <f t="shared" ca="1" si="34"/>
        <v>0.58291432240992191</v>
      </c>
      <c r="BO71" s="1">
        <f t="shared" ca="1" si="35"/>
        <v>18.734907783073215</v>
      </c>
      <c r="BP71" s="1">
        <f t="shared" ca="1" si="36"/>
        <v>0.58291432240992191</v>
      </c>
      <c r="BQ71" s="1">
        <f t="shared" ca="1" si="9"/>
        <v>0.58291432240992191</v>
      </c>
      <c r="BR71" s="1">
        <f t="shared" ca="1" si="37"/>
        <v>0.28291432240992187</v>
      </c>
      <c r="BS71" s="8" t="s">
        <v>122</v>
      </c>
      <c r="BT71" s="1">
        <f t="shared" si="64"/>
        <v>0</v>
      </c>
      <c r="BU71" s="1">
        <f ca="1">(-'Aerodynamics-Flight'!AQ71+AG71*F71+N71/I71*J71*(Y71*RADIANS(AO71-AL71)+Z71*RADIANS($B$9)))/(AG71+N71/I71*(Y71*RADIANS(AO71-AL71)+Z71*RADIANS($B$9)))</f>
        <v>-0.23848470629435808</v>
      </c>
      <c r="BV71" s="1">
        <f t="shared" ca="1" si="38"/>
        <v>-0.23848470629435808</v>
      </c>
      <c r="BW71" s="1">
        <f t="shared" si="65"/>
        <v>0.05</v>
      </c>
      <c r="BX71" s="1">
        <f t="shared" ca="1" si="39"/>
        <v>-0.1884847062943581</v>
      </c>
      <c r="BY71" s="8" t="s">
        <v>123</v>
      </c>
      <c r="BZ71" s="1">
        <f t="shared" si="90"/>
        <v>0.25</v>
      </c>
      <c r="CA71" s="8" t="s">
        <v>123</v>
      </c>
      <c r="CB71" s="1">
        <f t="shared" ca="1" si="40"/>
        <v>0.38598145955704988</v>
      </c>
      <c r="CC71" s="1">
        <f t="shared" ca="1" si="41"/>
        <v>1.0859814595570498</v>
      </c>
      <c r="CE71" s="1">
        <f>'Geometry-Wing'!G71</f>
        <v>0.5</v>
      </c>
      <c r="CF71" s="1">
        <f>'Geometry-Wing'!Q71</f>
        <v>0</v>
      </c>
      <c r="CG71" s="80">
        <f t="shared" ca="1" si="66"/>
        <v>4.3132291336051027</v>
      </c>
      <c r="CH71" s="80">
        <f t="shared" ca="1" si="67"/>
        <v>4.3132291336051027</v>
      </c>
      <c r="CI71" s="9">
        <f t="shared" ca="1" si="91"/>
        <v>5.8717876707623405E-3</v>
      </c>
      <c r="CJ71" s="9">
        <f t="shared" si="92"/>
        <v>-0.10545667752975316</v>
      </c>
      <c r="CK71" s="9">
        <f t="shared" ca="1" si="80"/>
        <v>-9.9584889858990819E-2</v>
      </c>
      <c r="CL71" s="9">
        <f t="shared" ca="1" si="93"/>
        <v>0.14506536320294117</v>
      </c>
      <c r="CM71" s="23">
        <v>0.04</v>
      </c>
      <c r="CN71" s="8" t="s">
        <v>123</v>
      </c>
      <c r="CO71" s="57">
        <f t="shared" si="68"/>
        <v>0.04</v>
      </c>
      <c r="CP71" s="9">
        <f t="shared" ca="1" si="81"/>
        <v>4.5480473343950348E-2</v>
      </c>
      <c r="CQ71" s="8" t="s">
        <v>123</v>
      </c>
      <c r="CR71" s="23">
        <v>0.1</v>
      </c>
      <c r="CS71" s="1">
        <f t="shared" ca="1" si="44"/>
        <v>1.0054804733439504</v>
      </c>
      <c r="CT71" s="9">
        <f t="shared" ca="1" si="94"/>
        <v>-1.0073061020555468E-2</v>
      </c>
      <c r="CU71" s="9">
        <f t="shared" ca="1" si="82"/>
        <v>-1.0073061020555468E-2</v>
      </c>
      <c r="CV71" s="9">
        <f t="shared" ca="1" si="95"/>
        <v>-1.0153792848486316E-2</v>
      </c>
      <c r="CW71" s="23">
        <f t="shared" si="69"/>
        <v>-0.05</v>
      </c>
      <c r="CX71" s="8" t="s">
        <v>123</v>
      </c>
      <c r="CY71" s="57">
        <f t="shared" si="72"/>
        <v>-0.02</v>
      </c>
      <c r="CZ71" s="9">
        <f t="shared" ca="1" si="83"/>
        <v>-2.0226853869041786E-2</v>
      </c>
      <c r="DA71" s="8" t="s">
        <v>123</v>
      </c>
      <c r="DB71" s="23">
        <f t="shared" si="70"/>
        <v>-0.02</v>
      </c>
      <c r="DC71" s="1">
        <f t="shared" ca="1" si="47"/>
        <v>1.0002268538690418</v>
      </c>
      <c r="DD71" s="1">
        <f t="shared" ca="1" si="96"/>
        <v>1.0002268538690418</v>
      </c>
      <c r="DF71">
        <f t="shared" si="71"/>
        <v>11.53695903281549</v>
      </c>
      <c r="DG71" s="1">
        <f ca="1">-(V71*CK71+S71*CU71)/(V71*0+S71*'Control-Roll'!AH71)*DF71</f>
        <v>0.81029836920309362</v>
      </c>
      <c r="DH71" s="1">
        <f ca="1">-((CK71-CU71)/(T71/(I71*H71)*(S71+V71)*AB71)-AA71/AB71)*DF71-((0-'Control-Roll'!AH71)/(T71/(I71*H71)*(S71+V71)*AB71))*DG71</f>
        <v>35.523247585675669</v>
      </c>
      <c r="DL71" s="1">
        <f t="shared" ca="1" si="97"/>
        <v>-0.30498058901796732</v>
      </c>
      <c r="DM71" s="1">
        <f t="shared" ca="1" si="98"/>
        <v>3.8932266377050467E-2</v>
      </c>
    </row>
    <row r="72" spans="2:117" x14ac:dyDescent="0.25">
      <c r="B72" s="1">
        <f t="shared" si="16"/>
        <v>0.2</v>
      </c>
      <c r="C72" s="1">
        <f>Weight!G72</f>
        <v>0.25</v>
      </c>
      <c r="D72" s="1">
        <f t="shared" si="17"/>
        <v>0.30000000000000004</v>
      </c>
      <c r="F72" s="1">
        <f>'Geometry-Wing'!T72</f>
        <v>0.25</v>
      </c>
      <c r="G72" s="1">
        <f>'Geometry-Wing'!C72</f>
        <v>0.30481432099438527</v>
      </c>
      <c r="H72" s="1">
        <f>'Geometry-Wing'!D72</f>
        <v>3</v>
      </c>
      <c r="I72" s="1">
        <f t="shared" si="75"/>
        <v>0.91444296298315586</v>
      </c>
      <c r="J72" s="1">
        <f>'Aerodynamics-Flight'!T72</f>
        <v>4.8429600532968005</v>
      </c>
      <c r="K72" s="80">
        <f t="shared" ca="1" si="50"/>
        <v>0.50917463698994447</v>
      </c>
      <c r="L72" s="80">
        <f t="shared" ca="1" si="51"/>
        <v>0.50917463698994447</v>
      </c>
      <c r="M72" s="1">
        <f t="shared" si="84"/>
        <v>1.4</v>
      </c>
      <c r="N72" s="1">
        <f ca="1">'Geometry-Tail'!E72*0+K72*I72*G72/M72</f>
        <v>0.10137496479873467</v>
      </c>
      <c r="O72" s="1">
        <f t="shared" ca="1" si="85"/>
        <v>3.04124894396204E-2</v>
      </c>
      <c r="P72" s="1">
        <f>'Geometry-Tail'!W72</f>
        <v>4.8429600532968005</v>
      </c>
      <c r="Q72" s="80">
        <f t="shared" ca="1" si="52"/>
        <v>3.9906206049449611E-2</v>
      </c>
      <c r="R72" s="80">
        <f t="shared" ca="1" si="53"/>
        <v>3.9906206049449611E-2</v>
      </c>
      <c r="S72" s="1">
        <f t="shared" si="86"/>
        <v>1.4</v>
      </c>
      <c r="T72" s="1">
        <f ca="1">'Geometry-Tail'!AD72*0+Q72*I72*H72/S72</f>
        <v>7.8197034217017958E-2</v>
      </c>
      <c r="U72" s="1">
        <f t="shared" ca="1" si="87"/>
        <v>2.3459110265105387E-2</v>
      </c>
      <c r="V72" s="1">
        <f ca="1">SQRT(T72*'Geometry-Tail'!R72/'Geometry-Tail'!AC72)/2</f>
        <v>9.7992447501021596E-2</v>
      </c>
      <c r="X72" s="1">
        <f ca="1">'Aerodynamics-Flight'!CS72</f>
        <v>4.8857422676898574</v>
      </c>
      <c r="Y72" s="1">
        <f>'Aerodynamics-Flight'!CV72</f>
        <v>3.9709114397548211</v>
      </c>
      <c r="Z72" s="1">
        <f t="shared" si="88"/>
        <v>2.1749577694090316</v>
      </c>
      <c r="AA72" s="1">
        <f ca="1">'Aerodynamics-Flight'!CZ72</f>
        <v>3.6351579757590589</v>
      </c>
      <c r="AB72" s="1">
        <f t="shared" ca="1" si="89"/>
        <v>1.9910580234180542</v>
      </c>
      <c r="AD72" s="1">
        <f ca="1">4.44*((1/'Geometry-Wing'!F72-1/(1+'Geometry-Wing'!F72^1.7))*(10-3*CE72)/7*((1-ABS($B$7*G72/H72))/(2*(J72-F72)*G72/H72)^(1/3))*SQRT(COS(RADIANS(CF72))))^1.19</f>
        <v>0.26293663661715683</v>
      </c>
      <c r="AE72" s="1">
        <f t="shared" ca="1" si="76"/>
        <v>0.73706336338284317</v>
      </c>
      <c r="AF72" s="61">
        <f t="shared" ca="1" si="19"/>
        <v>0.53051677046560108</v>
      </c>
      <c r="AG72" s="1">
        <f ca="1">'Aerodynamics-Flight'!AI72</f>
        <v>0.78198161676406586</v>
      </c>
      <c r="AH72" s="1">
        <f ca="1">'Airfoil-Flight'!K72</f>
        <v>-6.8898904762888424</v>
      </c>
      <c r="AI72" s="61">
        <f t="shared" si="54"/>
        <v>1.75</v>
      </c>
      <c r="AJ72" s="1">
        <f t="shared" ca="1" si="77"/>
        <v>2.2805167704656011</v>
      </c>
      <c r="AK72" s="61">
        <f ca="1">'Aerodynamics-Flight'!AR72</f>
        <v>-0.26762922169718673</v>
      </c>
      <c r="AL72" s="1">
        <f t="shared" si="55"/>
        <v>0</v>
      </c>
      <c r="AM72" s="1">
        <f t="shared" ca="1" si="78"/>
        <v>0.59963140937524584</v>
      </c>
      <c r="AN72" s="61">
        <f t="shared" si="56"/>
        <v>-1</v>
      </c>
      <c r="AO72" s="1">
        <f t="shared" ca="1" si="79"/>
        <v>-1.0691146389096446</v>
      </c>
      <c r="AP72" s="1">
        <f t="shared" ca="1" si="23"/>
        <v>-5.0983359233577863</v>
      </c>
      <c r="AQ72" s="61">
        <f t="shared" ca="1" si="57"/>
        <v>-0.30185654708757143</v>
      </c>
      <c r="AR72" s="1">
        <f t="shared" si="58"/>
        <v>0</v>
      </c>
      <c r="AS72" s="1">
        <f t="shared" ca="1" si="59"/>
        <v>0.59963140937524584</v>
      </c>
      <c r="AT72" s="61">
        <f t="shared" si="60"/>
        <v>-1</v>
      </c>
      <c r="AU72" s="1">
        <f t="shared" ca="1" si="61"/>
        <v>-1.0691146389096446</v>
      </c>
      <c r="AV72" s="1">
        <f t="shared" si="62"/>
        <v>-6</v>
      </c>
      <c r="AW72" s="1"/>
      <c r="AX72" s="1">
        <f t="shared" ca="1" si="24"/>
        <v>0.7523122945352011</v>
      </c>
      <c r="AY72" s="1">
        <f ca="1">'Aerodynamics-Flight'!AQ72+X72*RADIANS(AF72+AI72-AH72)*(C72-F72)</f>
        <v>-0.13627001180556644</v>
      </c>
      <c r="AZ72" s="1">
        <f t="shared" ca="1" si="25"/>
        <v>0.13627001180556642</v>
      </c>
      <c r="BA72" s="1">
        <f t="shared" ca="1" si="26"/>
        <v>0</v>
      </c>
      <c r="BB72" s="1">
        <f t="shared" ca="1" si="27"/>
        <v>0.74851786005753218</v>
      </c>
      <c r="BC72" s="1">
        <f t="shared" ca="1" si="28"/>
        <v>-0.13627001180556644</v>
      </c>
      <c r="BD72" s="1">
        <f t="shared" ca="1" si="29"/>
        <v>0.15369769778635226</v>
      </c>
      <c r="BE72" s="1">
        <f t="shared" ca="1" si="30"/>
        <v>1.7427685980785812E-2</v>
      </c>
      <c r="BF72" s="1"/>
      <c r="BG72" s="1">
        <f t="shared" ca="1" si="31"/>
        <v>0.53602678819345639</v>
      </c>
      <c r="BH72" s="1">
        <f t="shared" ca="1" si="32"/>
        <v>0.53602678819345639</v>
      </c>
      <c r="BI72" s="1">
        <f t="shared" ca="1" si="8"/>
        <v>0.53602678819345639</v>
      </c>
      <c r="BJ72" s="1">
        <f t="shared" ca="1" si="33"/>
        <v>0.23602678819345635</v>
      </c>
      <c r="BK72" s="8" t="s">
        <v>122</v>
      </c>
      <c r="BL72" s="1">
        <f t="shared" si="63"/>
        <v>0.15</v>
      </c>
      <c r="BM72" s="1">
        <f ca="1">'Aerodynamics-Flight'!F72/ISA!$B$5/('Aerodynamics-Flight'!C72*I72*(J72-C72)*G72)</f>
        <v>18.734907783073215</v>
      </c>
      <c r="BN72" s="1">
        <f t="shared" ca="1" si="34"/>
        <v>0.58295866854753309</v>
      </c>
      <c r="BO72" s="1">
        <f t="shared" ca="1" si="35"/>
        <v>18.734907783073215</v>
      </c>
      <c r="BP72" s="1">
        <f t="shared" ca="1" si="36"/>
        <v>0.58295866854753309</v>
      </c>
      <c r="BQ72" s="1">
        <f t="shared" ca="1" si="9"/>
        <v>0.58295866854753309</v>
      </c>
      <c r="BR72" s="1">
        <f t="shared" ca="1" si="37"/>
        <v>0.28295866854753304</v>
      </c>
      <c r="BS72" s="8" t="s">
        <v>122</v>
      </c>
      <c r="BT72" s="1">
        <f t="shared" si="64"/>
        <v>0</v>
      </c>
      <c r="BU72" s="1">
        <f ca="1">(-'Aerodynamics-Flight'!AQ72+AG72*F72+N72/I72*J72*(Y72*RADIANS(AO72-AL72)+Z72*RADIANS($B$9)))/(AG72+N72/I72*(Y72*RADIANS(AO72-AL72)+Z72*RADIANS($B$9)))</f>
        <v>-0.32536485548153493</v>
      </c>
      <c r="BV72" s="1">
        <f t="shared" ca="1" si="38"/>
        <v>-0.32536485548153493</v>
      </c>
      <c r="BW72" s="1">
        <f t="shared" si="65"/>
        <v>0.05</v>
      </c>
      <c r="BX72" s="1">
        <f t="shared" ca="1" si="39"/>
        <v>-0.27536485548153494</v>
      </c>
      <c r="BY72" s="8" t="s">
        <v>123</v>
      </c>
      <c r="BZ72" s="1">
        <f t="shared" si="90"/>
        <v>0.25</v>
      </c>
      <c r="CA72" s="8" t="s">
        <v>123</v>
      </c>
      <c r="CB72" s="1">
        <f t="shared" ca="1" si="40"/>
        <v>0.38602678819345637</v>
      </c>
      <c r="CC72" s="1">
        <f t="shared" ca="1" si="41"/>
        <v>1.0860267881934562</v>
      </c>
      <c r="CE72" s="1">
        <f>'Geometry-Wing'!G72</f>
        <v>0.5</v>
      </c>
      <c r="CF72" s="1">
        <f>'Geometry-Wing'!Q72</f>
        <v>0</v>
      </c>
      <c r="CG72" s="80">
        <f t="shared" ca="1" si="66"/>
        <v>4.3132291336051027</v>
      </c>
      <c r="CH72" s="80">
        <f t="shared" ca="1" si="67"/>
        <v>4.3132291336051027</v>
      </c>
      <c r="CI72" s="9">
        <f t="shared" ca="1" si="91"/>
        <v>4.9442148631501301E-3</v>
      </c>
      <c r="CJ72" s="9">
        <f t="shared" si="92"/>
        <v>-0.10545667752975316</v>
      </c>
      <c r="CK72" s="9">
        <f t="shared" ca="1" si="80"/>
        <v>-0.10051246266660302</v>
      </c>
      <c r="CL72" s="9">
        <f t="shared" ca="1" si="93"/>
        <v>0.14506536320294117</v>
      </c>
      <c r="CM72" s="23">
        <v>0.04</v>
      </c>
      <c r="CN72" s="8" t="s">
        <v>123</v>
      </c>
      <c r="CO72" s="57">
        <f t="shared" si="68"/>
        <v>0.04</v>
      </c>
      <c r="CP72" s="9">
        <f t="shared" ca="1" si="81"/>
        <v>4.4552900536338147E-2</v>
      </c>
      <c r="CQ72" s="8" t="s">
        <v>123</v>
      </c>
      <c r="CR72" s="23">
        <v>0.1</v>
      </c>
      <c r="CS72" s="1">
        <f t="shared" ca="1" si="44"/>
        <v>1.0045529005363381</v>
      </c>
      <c r="CT72" s="9">
        <f t="shared" ca="1" si="94"/>
        <v>-1.0059245818561907E-2</v>
      </c>
      <c r="CU72" s="9">
        <f t="shared" ca="1" si="82"/>
        <v>-1.0059245818561907E-2</v>
      </c>
      <c r="CV72" s="9">
        <f t="shared" ca="1" si="95"/>
        <v>-1.0153792848486316E-2</v>
      </c>
      <c r="CW72" s="23">
        <f t="shared" si="69"/>
        <v>-0.05</v>
      </c>
      <c r="CX72" s="8" t="s">
        <v>123</v>
      </c>
      <c r="CY72" s="57">
        <f t="shared" si="72"/>
        <v>-0.02</v>
      </c>
      <c r="CZ72" s="9">
        <f t="shared" ca="1" si="83"/>
        <v>-2.0213038667048225E-2</v>
      </c>
      <c r="DA72" s="8" t="s">
        <v>123</v>
      </c>
      <c r="DB72" s="23">
        <f t="shared" si="70"/>
        <v>-0.02</v>
      </c>
      <c r="DC72" s="1">
        <f t="shared" ca="1" si="47"/>
        <v>1.0002130386670482</v>
      </c>
      <c r="DD72" s="1">
        <f t="shared" ca="1" si="96"/>
        <v>1.0002130386670482</v>
      </c>
      <c r="DF72">
        <f t="shared" si="71"/>
        <v>11.53695903281549</v>
      </c>
      <c r="DG72" s="1">
        <f ca="1">-(V72*CK72+S72*CU72)/(V72*0+S72*'Control-Roll'!AH72)*DF72</f>
        <v>0.81286566335751065</v>
      </c>
      <c r="DH72" s="1">
        <f ca="1">-((CK72-CU72)/(T72/(I72*H72)*(S72+V72)*AB72)-AA72/AB72)*DF72-((0-'Control-Roll'!AH72)/(T72/(I72*H72)*(S72+V72)*AB72))*DG72</f>
        <v>35.657931274272578</v>
      </c>
      <c r="DL72" s="1">
        <f t="shared" ca="1" si="97"/>
        <v>-1.1422895755565197</v>
      </c>
      <c r="DM72" s="1">
        <f t="shared" ca="1" si="98"/>
        <v>6.0458797166244249E-2</v>
      </c>
    </row>
    <row r="73" spans="2:117" x14ac:dyDescent="0.25">
      <c r="B73" s="1">
        <f t="shared" si="16"/>
        <v>0.2</v>
      </c>
      <c r="C73" s="1">
        <f>Weight!G73</f>
        <v>0.25</v>
      </c>
      <c r="D73" s="1">
        <f t="shared" si="17"/>
        <v>0.30000000000000004</v>
      </c>
      <c r="F73" s="1">
        <f>'Geometry-Wing'!T73</f>
        <v>0.25</v>
      </c>
      <c r="G73" s="1">
        <f>'Geometry-Wing'!C73</f>
        <v>0.30481432099438527</v>
      </c>
      <c r="H73" s="1">
        <f>'Geometry-Wing'!D73</f>
        <v>3</v>
      </c>
      <c r="I73" s="1">
        <f t="shared" si="75"/>
        <v>0.91444296298315586</v>
      </c>
      <c r="J73" s="1">
        <f>'Aerodynamics-Flight'!T73</f>
        <v>4.8429600532968005</v>
      </c>
      <c r="K73" s="80">
        <f t="shared" ca="1" si="50"/>
        <v>0.50917463698994447</v>
      </c>
      <c r="L73" s="80">
        <f t="shared" ca="1" si="51"/>
        <v>0.50917463698994447</v>
      </c>
      <c r="M73" s="1">
        <f t="shared" si="84"/>
        <v>1.4</v>
      </c>
      <c r="N73" s="1">
        <f ca="1">'Geometry-Tail'!E73*0+K73*I73*G73/M73</f>
        <v>0.10137496479873467</v>
      </c>
      <c r="O73" s="1">
        <f t="shared" ca="1" si="85"/>
        <v>3.04124894396204E-2</v>
      </c>
      <c r="P73" s="1">
        <f>'Geometry-Tail'!W73</f>
        <v>4.8429600532968005</v>
      </c>
      <c r="Q73" s="80">
        <f t="shared" ca="1" si="52"/>
        <v>3.9906206049449611E-2</v>
      </c>
      <c r="R73" s="80">
        <f t="shared" ca="1" si="53"/>
        <v>3.9906206049449611E-2</v>
      </c>
      <c r="S73" s="1">
        <f t="shared" si="86"/>
        <v>1.4</v>
      </c>
      <c r="T73" s="1">
        <f ca="1">'Geometry-Tail'!AD73*0+Q73*I73*H73/S73</f>
        <v>7.8197034217017958E-2</v>
      </c>
      <c r="U73" s="1">
        <f t="shared" ca="1" si="87"/>
        <v>2.3459110265105387E-2</v>
      </c>
      <c r="V73" s="1">
        <f ca="1">SQRT(T73*'Geometry-Tail'!R73/'Geometry-Tail'!AC73)/2</f>
        <v>9.7992447501021596E-2</v>
      </c>
      <c r="X73" s="1">
        <f ca="1">'Aerodynamics-Flight'!CS73</f>
        <v>4.884835318071711</v>
      </c>
      <c r="Y73" s="1">
        <f>'Aerodynamics-Flight'!CV73</f>
        <v>3.9709114397548211</v>
      </c>
      <c r="Z73" s="1">
        <f t="shared" si="88"/>
        <v>2.1749577694090316</v>
      </c>
      <c r="AA73" s="1">
        <f ca="1">'Aerodynamics-Flight'!CZ73</f>
        <v>3.6351579757590589</v>
      </c>
      <c r="AB73" s="1">
        <f t="shared" ca="1" si="89"/>
        <v>1.9910580234180542</v>
      </c>
      <c r="AD73" s="1">
        <f ca="1">4.44*((1/'Geometry-Wing'!F73-1/(1+'Geometry-Wing'!F73^1.7))*(10-3*CE73)/7*((1-ABS($B$7*G73/H73))/(2*(J73-F73)*G73/H73)^(1/3))*SQRT(COS(RADIANS(CF73))))^1.19</f>
        <v>0.26293663661715683</v>
      </c>
      <c r="AE73" s="1">
        <f t="shared" ca="1" si="76"/>
        <v>0.73706336338284317</v>
      </c>
      <c r="AF73" s="61">
        <f t="shared" ca="1" si="19"/>
        <v>-0.30498058901796732</v>
      </c>
      <c r="AG73" s="1">
        <f ca="1">'Aerodynamics-Flight'!AI73</f>
        <v>0.71176675239560583</v>
      </c>
      <c r="AH73" s="1">
        <f ca="1">'Airfoil-Flight'!K73</f>
        <v>-6.9035181045262046</v>
      </c>
      <c r="AI73" s="61">
        <f t="shared" si="54"/>
        <v>1.75</v>
      </c>
      <c r="AJ73" s="1">
        <f t="shared" ca="1" si="77"/>
        <v>1.4450194109820327</v>
      </c>
      <c r="AK73" s="61">
        <f ca="1">'Aerodynamics-Flight'!AR73</f>
        <v>-0.26807434613116277</v>
      </c>
      <c r="AL73" s="1">
        <f t="shared" si="55"/>
        <v>0</v>
      </c>
      <c r="AM73" s="1">
        <f t="shared" ca="1" si="78"/>
        <v>0.37994854377012072</v>
      </c>
      <c r="AN73" s="61">
        <f t="shared" si="56"/>
        <v>-1</v>
      </c>
      <c r="AO73" s="1">
        <f t="shared" ca="1" si="79"/>
        <v>-1.684929132788088</v>
      </c>
      <c r="AP73" s="1">
        <f t="shared" ca="1" si="23"/>
        <v>-3.9857437153071138</v>
      </c>
      <c r="AQ73" s="61">
        <f t="shared" ca="1" si="57"/>
        <v>-0.344535865517132</v>
      </c>
      <c r="AR73" s="1">
        <f t="shared" si="58"/>
        <v>0</v>
      </c>
      <c r="AS73" s="1">
        <f t="shared" ca="1" si="59"/>
        <v>0.37994854377012072</v>
      </c>
      <c r="AT73" s="61">
        <f t="shared" si="60"/>
        <v>-1</v>
      </c>
      <c r="AU73" s="1">
        <f t="shared" ca="1" si="61"/>
        <v>-1.684929132788088</v>
      </c>
      <c r="AV73" s="1">
        <f t="shared" si="62"/>
        <v>-6</v>
      </c>
      <c r="AW73" s="1"/>
      <c r="AX73" s="1">
        <f t="shared" ca="1" si="24"/>
        <v>0.68204808376062065</v>
      </c>
      <c r="AY73" s="1">
        <f ca="1">'Aerodynamics-Flight'!AQ73+X73*RADIANS(AF73+AI73-AH73)*(C73-F73)</f>
        <v>-0.13649665787765156</v>
      </c>
      <c r="AZ73" s="1">
        <f t="shared" ca="1" si="25"/>
        <v>0.13649665787765153</v>
      </c>
      <c r="BA73" s="1">
        <f t="shared" ca="1" si="26"/>
        <v>0</v>
      </c>
      <c r="BB73" s="1">
        <f t="shared" ca="1" si="27"/>
        <v>0.67357157494598263</v>
      </c>
      <c r="BC73" s="1">
        <f t="shared" ca="1" si="28"/>
        <v>-0.13649665787765156</v>
      </c>
      <c r="BD73" s="1">
        <f t="shared" ca="1" si="29"/>
        <v>0.17542892425470202</v>
      </c>
      <c r="BE73" s="1">
        <f t="shared" ca="1" si="30"/>
        <v>3.8932266377050467E-2</v>
      </c>
      <c r="BF73" s="1"/>
      <c r="BG73" s="1">
        <f t="shared" ca="1" si="31"/>
        <v>0.53607658602108577</v>
      </c>
      <c r="BH73" s="1">
        <f t="shared" ca="1" si="32"/>
        <v>0.53607658602108577</v>
      </c>
      <c r="BI73" s="1">
        <f t="shared" ca="1" si="8"/>
        <v>0.53607658602108577</v>
      </c>
      <c r="BJ73" s="1">
        <f t="shared" ca="1" si="33"/>
        <v>0.23607658602108572</v>
      </c>
      <c r="BK73" s="8" t="s">
        <v>122</v>
      </c>
      <c r="BL73" s="1">
        <f t="shared" si="63"/>
        <v>0.15</v>
      </c>
      <c r="BM73" s="1">
        <f ca="1">'Aerodynamics-Flight'!F73/ISA!$B$5/('Aerodynamics-Flight'!C73*I73*(J73-C73)*G73)</f>
        <v>18.734907783073215</v>
      </c>
      <c r="BN73" s="1">
        <f t="shared" ca="1" si="34"/>
        <v>0.58300738701831356</v>
      </c>
      <c r="BO73" s="1">
        <f t="shared" ca="1" si="35"/>
        <v>18.734907783073215</v>
      </c>
      <c r="BP73" s="1">
        <f t="shared" ca="1" si="36"/>
        <v>0.58300738701831356</v>
      </c>
      <c r="BQ73" s="1">
        <f t="shared" ca="1" si="9"/>
        <v>0.58300738701831356</v>
      </c>
      <c r="BR73" s="1">
        <f t="shared" ca="1" si="37"/>
        <v>0.28300738701831352</v>
      </c>
      <c r="BS73" s="8" t="s">
        <v>122</v>
      </c>
      <c r="BT73" s="1">
        <f t="shared" si="64"/>
        <v>0</v>
      </c>
      <c r="BU73" s="1">
        <f ca="1">(-'Aerodynamics-Flight'!AQ73+AG73*F73+N73/I73*J73*(Y73*RADIANS(AO73-AL73)+Z73*RADIANS($B$9)))/(AG73+N73/I73*(Y73*RADIANS(AO73-AL73)+Z73*RADIANS($B$9)))</f>
        <v>-0.43423352146798361</v>
      </c>
      <c r="BV73" s="1">
        <f t="shared" ca="1" si="38"/>
        <v>-0.43423352146798361</v>
      </c>
      <c r="BW73" s="1">
        <f t="shared" si="65"/>
        <v>0.05</v>
      </c>
      <c r="BX73" s="1">
        <f t="shared" ca="1" si="39"/>
        <v>-0.38423352146798362</v>
      </c>
      <c r="BY73" s="8" t="s">
        <v>123</v>
      </c>
      <c r="BZ73" s="1">
        <f t="shared" si="90"/>
        <v>0.25</v>
      </c>
      <c r="CA73" s="8" t="s">
        <v>123</v>
      </c>
      <c r="CB73" s="1">
        <f t="shared" ca="1" si="40"/>
        <v>0.38607658602108574</v>
      </c>
      <c r="CC73" s="1">
        <f t="shared" ca="1" si="41"/>
        <v>1.0860765860210857</v>
      </c>
      <c r="CE73" s="1">
        <f>'Geometry-Wing'!G73</f>
        <v>0.5</v>
      </c>
      <c r="CF73" s="1">
        <f>'Geometry-Wing'!Q73</f>
        <v>0</v>
      </c>
      <c r="CG73" s="80">
        <f t="shared" ca="1" si="66"/>
        <v>4.3132291336051027</v>
      </c>
      <c r="CH73" s="80">
        <f t="shared" ca="1" si="67"/>
        <v>4.3132291336051027</v>
      </c>
      <c r="CI73" s="9">
        <f t="shared" ca="1" si="91"/>
        <v>4.0961857653557376E-3</v>
      </c>
      <c r="CJ73" s="9">
        <f t="shared" si="92"/>
        <v>-0.10545667752975316</v>
      </c>
      <c r="CK73" s="9">
        <f t="shared" ca="1" si="80"/>
        <v>-0.10136049176439742</v>
      </c>
      <c r="CL73" s="9">
        <f t="shared" ca="1" si="93"/>
        <v>0.14506536320294117</v>
      </c>
      <c r="CM73" s="23">
        <v>0.04</v>
      </c>
      <c r="CN73" s="8" t="s">
        <v>123</v>
      </c>
      <c r="CO73" s="57">
        <f t="shared" si="68"/>
        <v>0.04</v>
      </c>
      <c r="CP73" s="9">
        <f t="shared" ca="1" si="81"/>
        <v>4.3704871438543749E-2</v>
      </c>
      <c r="CQ73" s="8" t="s">
        <v>123</v>
      </c>
      <c r="CR73" s="23">
        <v>0.1</v>
      </c>
      <c r="CS73" s="1">
        <f t="shared" ca="1" si="44"/>
        <v>1.0037048714385437</v>
      </c>
      <c r="CT73" s="9">
        <f t="shared" ca="1" si="94"/>
        <v>-1.0044073549140387E-2</v>
      </c>
      <c r="CU73" s="9">
        <f t="shared" ca="1" si="82"/>
        <v>-1.0044073549140387E-2</v>
      </c>
      <c r="CV73" s="9">
        <f t="shared" ca="1" si="95"/>
        <v>-1.0153792848486316E-2</v>
      </c>
      <c r="CW73" s="23">
        <f t="shared" si="69"/>
        <v>-0.05</v>
      </c>
      <c r="CX73" s="8" t="s">
        <v>123</v>
      </c>
      <c r="CY73" s="57">
        <f t="shared" si="72"/>
        <v>-0.02</v>
      </c>
      <c r="CZ73" s="9">
        <f t="shared" ca="1" si="83"/>
        <v>-2.0197866397626704E-2</v>
      </c>
      <c r="DA73" s="8" t="s">
        <v>123</v>
      </c>
      <c r="DB73" s="23">
        <f t="shared" si="70"/>
        <v>-0.02</v>
      </c>
      <c r="DC73" s="1">
        <f t="shared" ca="1" si="47"/>
        <v>1.0001978663976268</v>
      </c>
      <c r="DD73" s="1">
        <f t="shared" ca="1" si="96"/>
        <v>1.0001978663976268</v>
      </c>
      <c r="DF73">
        <f t="shared" si="71"/>
        <v>11.53695903281549</v>
      </c>
      <c r="DG73" s="1">
        <f ca="1">-(V73*CK73+S73*CU73)/(V73*0+S73*'Control-Roll'!AH73)*DF73</f>
        <v>0.8151180291877741</v>
      </c>
      <c r="DH73" s="1">
        <f ca="1">-((CK73-CU73)/(T73/(I73*H73)*(S73+V73)*AB73)-AA73/AB73)*DF73-((0-'Control-Roll'!AH73)/(T73/(I73*H73)*(S73+V73)*AB73))*DG73</f>
        <v>35.781065206176514</v>
      </c>
      <c r="DL73" s="1">
        <f t="shared" ca="1" si="97"/>
        <v>-1.9817893883807436</v>
      </c>
      <c r="DM73" s="1">
        <f t="shared" ca="1" si="98"/>
        <v>8.201091793422613E-2</v>
      </c>
    </row>
    <row r="74" spans="2:117" x14ac:dyDescent="0.25">
      <c r="B74" s="1">
        <f t="shared" si="16"/>
        <v>0.2</v>
      </c>
      <c r="C74" s="1">
        <f>Weight!G74</f>
        <v>0.25</v>
      </c>
      <c r="D74" s="1">
        <f t="shared" si="17"/>
        <v>0.30000000000000004</v>
      </c>
      <c r="F74" s="1">
        <f>'Geometry-Wing'!T74</f>
        <v>0.25</v>
      </c>
      <c r="G74" s="1">
        <f>'Geometry-Wing'!C74</f>
        <v>0.30481432099438527</v>
      </c>
      <c r="H74" s="1">
        <f>'Geometry-Wing'!D74</f>
        <v>3</v>
      </c>
      <c r="I74" s="1">
        <f t="shared" si="75"/>
        <v>0.91444296298315586</v>
      </c>
      <c r="J74" s="1">
        <f>'Aerodynamics-Flight'!T74</f>
        <v>4.8429600532968005</v>
      </c>
      <c r="K74" s="80">
        <f t="shared" ca="1" si="50"/>
        <v>0.50917463698994447</v>
      </c>
      <c r="L74" s="80">
        <f t="shared" ca="1" si="51"/>
        <v>0.50917463698994447</v>
      </c>
      <c r="M74" s="1">
        <f t="shared" si="84"/>
        <v>1.4</v>
      </c>
      <c r="N74" s="1">
        <f ca="1">'Geometry-Tail'!E74*0+K74*I74*G74/M74</f>
        <v>0.10137496479873467</v>
      </c>
      <c r="O74" s="1">
        <f t="shared" ca="1" si="85"/>
        <v>3.04124894396204E-2</v>
      </c>
      <c r="P74" s="1">
        <f>'Geometry-Tail'!W74</f>
        <v>4.8429600532968005</v>
      </c>
      <c r="Q74" s="80">
        <f t="shared" ca="1" si="52"/>
        <v>3.9906206049449611E-2</v>
      </c>
      <c r="R74" s="80">
        <f t="shared" ca="1" si="53"/>
        <v>3.9906206049449611E-2</v>
      </c>
      <c r="S74" s="1">
        <f t="shared" si="86"/>
        <v>1.4</v>
      </c>
      <c r="T74" s="1">
        <f ca="1">'Geometry-Tail'!AD74*0+Q74*I74*H74/S74</f>
        <v>7.8197034217017958E-2</v>
      </c>
      <c r="U74" s="1">
        <f t="shared" ca="1" si="87"/>
        <v>2.3459110265105387E-2</v>
      </c>
      <c r="V74" s="1">
        <f ca="1">SQRT(T74*'Geometry-Tail'!R74/'Geometry-Tail'!AC74)/2</f>
        <v>9.7992447501021596E-2</v>
      </c>
      <c r="X74" s="1">
        <f ca="1">'Aerodynamics-Flight'!CS74</f>
        <v>4.8838295708325798</v>
      </c>
      <c r="Y74" s="1">
        <f>'Aerodynamics-Flight'!CV74</f>
        <v>3.9709114397548211</v>
      </c>
      <c r="Z74" s="1">
        <f t="shared" si="88"/>
        <v>2.1749577694090316</v>
      </c>
      <c r="AA74" s="1">
        <f ca="1">'Aerodynamics-Flight'!CZ74</f>
        <v>3.6351579757590589</v>
      </c>
      <c r="AB74" s="1">
        <f t="shared" ca="1" si="89"/>
        <v>1.9910580234180542</v>
      </c>
      <c r="AD74" s="1">
        <f ca="1">4.44*((1/'Geometry-Wing'!F74-1/(1+'Geometry-Wing'!F74^1.7))*(10-3*CE74)/7*((1-ABS($B$7*G74/H74))/(2*(J74-F74)*G74/H74)^(1/3))*SQRT(COS(RADIANS(CF74))))^1.19</f>
        <v>0.26293663661715683</v>
      </c>
      <c r="AE74" s="1">
        <f t="shared" ca="1" si="76"/>
        <v>0.73706336338284317</v>
      </c>
      <c r="AF74" s="61">
        <f t="shared" ca="1" si="19"/>
        <v>-1.1422895755565197</v>
      </c>
      <c r="AG74" s="1">
        <f ca="1">'Aerodynamics-Flight'!AI74</f>
        <v>0.64153993565005152</v>
      </c>
      <c r="AH74" s="1">
        <f ca="1">'Airfoil-Flight'!K74</f>
        <v>-6.9186641487740834</v>
      </c>
      <c r="AI74" s="61">
        <f t="shared" si="54"/>
        <v>1.75</v>
      </c>
      <c r="AJ74" s="1">
        <f t="shared" ca="1" si="77"/>
        <v>0.60771042444348033</v>
      </c>
      <c r="AK74" s="61">
        <f ca="1">'Aerodynamics-Flight'!AR74</f>
        <v>-0.26856890330425132</v>
      </c>
      <c r="AL74" s="1">
        <f t="shared" si="55"/>
        <v>0</v>
      </c>
      <c r="AM74" s="1">
        <f t="shared" ca="1" si="78"/>
        <v>0.15978933504035353</v>
      </c>
      <c r="AN74" s="61">
        <f t="shared" si="56"/>
        <v>-1</v>
      </c>
      <c r="AO74" s="1">
        <f t="shared" ca="1" si="79"/>
        <v>-2.3020789105968733</v>
      </c>
      <c r="AP74" s="1">
        <f t="shared" ca="1" si="23"/>
        <v>-2.8720158498436219</v>
      </c>
      <c r="AQ74" s="61">
        <f t="shared" ca="1" si="57"/>
        <v>-0.38730772643899097</v>
      </c>
      <c r="AR74" s="1">
        <f t="shared" si="58"/>
        <v>0</v>
      </c>
      <c r="AS74" s="1">
        <f t="shared" ca="1" si="59"/>
        <v>0.15978933504035353</v>
      </c>
      <c r="AT74" s="61">
        <f t="shared" si="60"/>
        <v>-1</v>
      </c>
      <c r="AU74" s="1">
        <f t="shared" ca="1" si="61"/>
        <v>-2.3020789105968733</v>
      </c>
      <c r="AV74" s="1">
        <f t="shared" si="62"/>
        <v>-6</v>
      </c>
      <c r="AW74" s="1"/>
      <c r="AX74" s="1">
        <f t="shared" ca="1" si="24"/>
        <v>0.61176644050533058</v>
      </c>
      <c r="AY74" s="1">
        <f ca="1">'Aerodynamics-Flight'!AQ74+X74*RADIANS(AF74+AI74-AH74)*(C74-F74)</f>
        <v>-0.1367484738467297</v>
      </c>
      <c r="AZ74" s="1">
        <f t="shared" ca="1" si="25"/>
        <v>0.13674847384672967</v>
      </c>
      <c r="BA74" s="1">
        <f t="shared" ca="1" si="26"/>
        <v>0</v>
      </c>
      <c r="BB74" s="1">
        <f t="shared" ca="1" si="27"/>
        <v>0.59860307821506908</v>
      </c>
      <c r="BC74" s="1">
        <f t="shared" ca="1" si="28"/>
        <v>-0.1367484738467297</v>
      </c>
      <c r="BD74" s="1">
        <f t="shared" ca="1" si="29"/>
        <v>0.19720727101297394</v>
      </c>
      <c r="BE74" s="1">
        <f t="shared" ca="1" si="30"/>
        <v>6.0458797166244249E-2</v>
      </c>
      <c r="BF74" s="1"/>
      <c r="BG74" s="1">
        <f t="shared" ca="1" si="31"/>
        <v>0.53613182880363075</v>
      </c>
      <c r="BH74" s="1">
        <f t="shared" ca="1" si="32"/>
        <v>0.53613182880363075</v>
      </c>
      <c r="BI74" s="1">
        <f t="shared" ca="1" si="8"/>
        <v>0.53613182880363075</v>
      </c>
      <c r="BJ74" s="1">
        <f t="shared" ca="1" si="33"/>
        <v>0.23613182880363071</v>
      </c>
      <c r="BK74" s="8" t="s">
        <v>122</v>
      </c>
      <c r="BL74" s="1">
        <f t="shared" si="63"/>
        <v>0.15</v>
      </c>
      <c r="BM74" s="1">
        <f ca="1">'Aerodynamics-Flight'!F74/ISA!$B$5/('Aerodynamics-Flight'!C74*I74*(J74-C74)*G74)</f>
        <v>18.734907783073215</v>
      </c>
      <c r="BN74" s="1">
        <f t="shared" ca="1" si="34"/>
        <v>0.58306143244018471</v>
      </c>
      <c r="BO74" s="1">
        <f t="shared" ca="1" si="35"/>
        <v>18.734907783073215</v>
      </c>
      <c r="BP74" s="1">
        <f t="shared" ca="1" si="36"/>
        <v>0.58306143244018471</v>
      </c>
      <c r="BQ74" s="1">
        <f t="shared" ca="1" si="9"/>
        <v>0.58306143244018471</v>
      </c>
      <c r="BR74" s="1">
        <f t="shared" ca="1" si="37"/>
        <v>0.28306143244018467</v>
      </c>
      <c r="BS74" s="8" t="s">
        <v>122</v>
      </c>
      <c r="BT74" s="1">
        <f t="shared" si="64"/>
        <v>0</v>
      </c>
      <c r="BU74" s="1">
        <f ca="1">(-'Aerodynamics-Flight'!AQ74+AG74*F74+N74/I74*J74*(Y74*RADIANS(AO74-AL74)+Z74*RADIANS($B$9)))/(AG74+N74/I74*(Y74*RADIANS(AO74-AL74)+Z74*RADIANS($B$9)))</f>
        <v>-0.57464232213372035</v>
      </c>
      <c r="BV74" s="1">
        <f t="shared" ca="1" si="38"/>
        <v>-0.57464232213372035</v>
      </c>
      <c r="BW74" s="1">
        <f t="shared" si="65"/>
        <v>0.05</v>
      </c>
      <c r="BX74" s="1">
        <f t="shared" ca="1" si="39"/>
        <v>-0.52464232213372031</v>
      </c>
      <c r="BY74" s="8" t="s">
        <v>123</v>
      </c>
      <c r="BZ74" s="1">
        <f t="shared" si="90"/>
        <v>0.25</v>
      </c>
      <c r="CA74" s="8" t="s">
        <v>123</v>
      </c>
      <c r="CB74" s="1">
        <f t="shared" ca="1" si="40"/>
        <v>0.38613182880363073</v>
      </c>
      <c r="CC74" s="1">
        <f t="shared" ca="1" si="41"/>
        <v>1.0861318288036306</v>
      </c>
      <c r="CE74" s="1">
        <f>'Geometry-Wing'!G74</f>
        <v>0.5</v>
      </c>
      <c r="CF74" s="1">
        <f>'Geometry-Wing'!Q74</f>
        <v>0</v>
      </c>
      <c r="CG74" s="80">
        <f t="shared" ca="1" si="66"/>
        <v>4.3132291336051027</v>
      </c>
      <c r="CH74" s="80">
        <f t="shared" ca="1" si="67"/>
        <v>4.3132291336051027</v>
      </c>
      <c r="CI74" s="9">
        <f t="shared" ca="1" si="91"/>
        <v>3.3277572724086913E-3</v>
      </c>
      <c r="CJ74" s="9">
        <f t="shared" si="92"/>
        <v>-0.10545667752975316</v>
      </c>
      <c r="CK74" s="9">
        <f t="shared" ca="1" si="80"/>
        <v>-0.10212892025734446</v>
      </c>
      <c r="CL74" s="9">
        <f t="shared" ca="1" si="93"/>
        <v>0.14506536320294117</v>
      </c>
      <c r="CM74" s="23">
        <v>0.04</v>
      </c>
      <c r="CN74" s="8" t="s">
        <v>123</v>
      </c>
      <c r="CO74" s="57">
        <f t="shared" si="68"/>
        <v>0.04</v>
      </c>
      <c r="CP74" s="9">
        <f t="shared" ca="1" si="81"/>
        <v>4.2936442945596703E-2</v>
      </c>
      <c r="CQ74" s="8" t="s">
        <v>123</v>
      </c>
      <c r="CR74" s="23">
        <v>0.1</v>
      </c>
      <c r="CS74" s="1">
        <f t="shared" ca="1" si="44"/>
        <v>1.0029364429455967</v>
      </c>
      <c r="CT74" s="9">
        <f t="shared" ca="1" si="94"/>
        <v>-1.0027248504202127E-2</v>
      </c>
      <c r="CU74" s="9">
        <f t="shared" ca="1" si="82"/>
        <v>-1.0027248504202127E-2</v>
      </c>
      <c r="CV74" s="9">
        <f t="shared" ca="1" si="95"/>
        <v>-1.0153792848486316E-2</v>
      </c>
      <c r="CW74" s="23">
        <f t="shared" si="69"/>
        <v>-0.05</v>
      </c>
      <c r="CX74" s="8" t="s">
        <v>123</v>
      </c>
      <c r="CY74" s="57">
        <f t="shared" si="72"/>
        <v>-0.02</v>
      </c>
      <c r="CZ74" s="9">
        <f t="shared" ca="1" si="83"/>
        <v>-2.0181041352688445E-2</v>
      </c>
      <c r="DA74" s="8" t="s">
        <v>123</v>
      </c>
      <c r="DB74" s="23">
        <f t="shared" si="70"/>
        <v>-0.02</v>
      </c>
      <c r="DC74" s="1">
        <f t="shared" ca="1" si="47"/>
        <v>1.0001810413526884</v>
      </c>
      <c r="DD74" s="1">
        <f t="shared" ca="1" si="96"/>
        <v>1.0001810413526884</v>
      </c>
      <c r="DF74">
        <f t="shared" si="71"/>
        <v>11.53695903281549</v>
      </c>
      <c r="DG74" s="1">
        <f ca="1">-(V74*CK74+S74*CU74)/(V74*0+S74*'Control-Roll'!AH74)*DF74</f>
        <v>0.81704410453445531</v>
      </c>
      <c r="DH74" s="1">
        <f ca="1">-((CK74-CU74)/(T74/(I74*H74)*(S74+V74)*AB74)-AA74/AB74)*DF74-((0-'Control-Roll'!AH74)/(T74/(I74*H74)*(S74+V74)*AB74))*DG74</f>
        <v>35.892641120222002</v>
      </c>
      <c r="DL74" s="1">
        <f t="shared" ca="1" si="97"/>
        <v>-2.8240224725882497</v>
      </c>
      <c r="DM74" s="1">
        <f t="shared" ca="1" si="98"/>
        <v>0.10359388429478611</v>
      </c>
    </row>
    <row r="75" spans="2:117" x14ac:dyDescent="0.25">
      <c r="B75" s="1">
        <f t="shared" si="16"/>
        <v>0.2</v>
      </c>
      <c r="C75" s="1">
        <f>Weight!G75</f>
        <v>0.25</v>
      </c>
      <c r="D75" s="1">
        <f t="shared" si="17"/>
        <v>0.30000000000000004</v>
      </c>
      <c r="F75" s="1">
        <f>'Geometry-Wing'!T75</f>
        <v>0.25</v>
      </c>
      <c r="G75" s="1">
        <f>'Geometry-Wing'!C75</f>
        <v>0.30481432099438527</v>
      </c>
      <c r="H75" s="1">
        <f>'Geometry-Wing'!D75</f>
        <v>3</v>
      </c>
      <c r="I75" s="1">
        <f t="shared" si="75"/>
        <v>0.91444296298315586</v>
      </c>
      <c r="J75" s="1">
        <f>'Aerodynamics-Flight'!T75</f>
        <v>4.8429600532968005</v>
      </c>
      <c r="K75" s="80">
        <f t="shared" ca="1" si="50"/>
        <v>0.50917463698994447</v>
      </c>
      <c r="L75" s="80">
        <f t="shared" ca="1" si="51"/>
        <v>0.50917463698994447</v>
      </c>
      <c r="M75" s="1">
        <f t="shared" si="84"/>
        <v>1.4</v>
      </c>
      <c r="N75" s="1">
        <f ca="1">'Geometry-Tail'!E75*0+K75*I75*G75/M75</f>
        <v>0.10137496479873467</v>
      </c>
      <c r="O75" s="1">
        <f t="shared" ca="1" si="85"/>
        <v>3.04124894396204E-2</v>
      </c>
      <c r="P75" s="1">
        <f>'Geometry-Tail'!W75</f>
        <v>4.8429600532968005</v>
      </c>
      <c r="Q75" s="80">
        <f t="shared" ca="1" si="52"/>
        <v>3.9906206049449611E-2</v>
      </c>
      <c r="R75" s="80">
        <f t="shared" ca="1" si="53"/>
        <v>3.9906206049449611E-2</v>
      </c>
      <c r="S75" s="1">
        <f t="shared" si="86"/>
        <v>1.4</v>
      </c>
      <c r="T75" s="1">
        <f ca="1">'Geometry-Tail'!AD75*0+Q75*I75*H75/S75</f>
        <v>7.8197034217017958E-2</v>
      </c>
      <c r="U75" s="1">
        <f t="shared" ca="1" si="87"/>
        <v>2.3459110265105387E-2</v>
      </c>
      <c r="V75" s="1">
        <f ca="1">SQRT(T75*'Geometry-Tail'!R75/'Geometry-Tail'!AC75)/2</f>
        <v>9.7992447501021596E-2</v>
      </c>
      <c r="X75" s="1">
        <f ca="1">'Aerodynamics-Flight'!CS75</f>
        <v>4.8827008481261007</v>
      </c>
      <c r="Y75" s="1">
        <f>'Aerodynamics-Flight'!CV75</f>
        <v>3.9709114397548211</v>
      </c>
      <c r="Z75" s="1">
        <f t="shared" si="88"/>
        <v>2.1749577694090316</v>
      </c>
      <c r="AA75" s="1">
        <f ca="1">'Aerodynamics-Flight'!CZ75</f>
        <v>3.6351579757590589</v>
      </c>
      <c r="AB75" s="1">
        <f t="shared" ca="1" si="89"/>
        <v>1.9910580234180542</v>
      </c>
      <c r="AD75" s="1">
        <f ca="1">4.44*((1/'Geometry-Wing'!F75-1/(1+'Geometry-Wing'!F75^1.7))*(10-3*CE75)/7*((1-ABS($B$7*G75/H75))/(2*(J75-F75)*G75/H75)^(1/3))*SQRT(COS(RADIANS(CF75))))^1.19</f>
        <v>0.26293663661715683</v>
      </c>
      <c r="AE75" s="1">
        <f t="shared" ca="1" si="76"/>
        <v>0.73706336338284317</v>
      </c>
      <c r="AF75" s="61">
        <f t="shared" ca="1" si="19"/>
        <v>-1.9817893883807436</v>
      </c>
      <c r="AG75" s="1">
        <f ca="1">'Aerodynamics-Flight'!AI75</f>
        <v>0.57130234219844134</v>
      </c>
      <c r="AH75" s="1">
        <f ca="1">'Airfoil-Flight'!K75</f>
        <v>-6.9357047114896462</v>
      </c>
      <c r="AI75" s="61">
        <f t="shared" si="54"/>
        <v>1.75</v>
      </c>
      <c r="AJ75" s="1">
        <f t="shared" ca="1" si="77"/>
        <v>-0.23178938838074359</v>
      </c>
      <c r="AK75" s="61">
        <f ca="1">'Aerodynamics-Flight'!AR75</f>
        <v>-0.26912511566139502</v>
      </c>
      <c r="AL75" s="1">
        <f t="shared" si="55"/>
        <v>0</v>
      </c>
      <c r="AM75" s="1">
        <f t="shared" ca="1" si="78"/>
        <v>-6.0945922184380608E-2</v>
      </c>
      <c r="AN75" s="61">
        <f t="shared" si="56"/>
        <v>-1</v>
      </c>
      <c r="AO75" s="1">
        <f t="shared" ca="1" si="79"/>
        <v>-2.9208434661963629</v>
      </c>
      <c r="AP75" s="1">
        <f t="shared" ca="1" si="23"/>
        <v>-1.7569640240665994</v>
      </c>
      <c r="AQ75" s="61">
        <f t="shared" ca="1" si="57"/>
        <v>-0.43019150030899828</v>
      </c>
      <c r="AR75" s="1">
        <f t="shared" si="58"/>
        <v>0</v>
      </c>
      <c r="AS75" s="1">
        <f t="shared" ca="1" si="59"/>
        <v>-6.0945922184380608E-2</v>
      </c>
      <c r="AT75" s="61">
        <f t="shared" si="60"/>
        <v>-1</v>
      </c>
      <c r="AU75" s="1">
        <f t="shared" ca="1" si="61"/>
        <v>-2.9208434661963629</v>
      </c>
      <c r="AV75" s="1">
        <f t="shared" si="62"/>
        <v>-6</v>
      </c>
      <c r="AW75" s="1"/>
      <c r="AX75" s="1">
        <f t="shared" ca="1" si="24"/>
        <v>0.54146718546255657</v>
      </c>
      <c r="AY75" s="1">
        <f ca="1">'Aerodynamics-Flight'!AQ75+X75*RADIANS(AF75+AI75-AH75)*(C75-F75)</f>
        <v>-0.13703168307176766</v>
      </c>
      <c r="AZ75" s="1">
        <f t="shared" ca="1" si="25"/>
        <v>0.13703168307176763</v>
      </c>
      <c r="BA75" s="1">
        <f t="shared" ca="1" si="26"/>
        <v>0</v>
      </c>
      <c r="BB75" s="1">
        <f t="shared" ca="1" si="27"/>
        <v>0.52361139813095126</v>
      </c>
      <c r="BC75" s="1">
        <f t="shared" ca="1" si="28"/>
        <v>-0.13703168307176766</v>
      </c>
      <c r="BD75" s="1">
        <f t="shared" ca="1" si="29"/>
        <v>0.21904260100599379</v>
      </c>
      <c r="BE75" s="1">
        <f t="shared" ca="1" si="30"/>
        <v>8.201091793422613E-2</v>
      </c>
      <c r="BF75" s="1"/>
      <c r="BG75" s="1">
        <f t="shared" ca="1" si="31"/>
        <v>0.53619385168576472</v>
      </c>
      <c r="BH75" s="1">
        <f t="shared" ca="1" si="32"/>
        <v>0.53619385168576472</v>
      </c>
      <c r="BI75" s="1">
        <f t="shared" ca="1" si="8"/>
        <v>0.53619385168576472</v>
      </c>
      <c r="BJ75" s="1">
        <f t="shared" ca="1" si="33"/>
        <v>0.23619385168576468</v>
      </c>
      <c r="BK75" s="8" t="s">
        <v>122</v>
      </c>
      <c r="BL75" s="1">
        <f t="shared" si="63"/>
        <v>0.15</v>
      </c>
      <c r="BM75" s="1">
        <f ca="1">'Aerodynamics-Flight'!F75/ISA!$B$5/('Aerodynamics-Flight'!C75*I75*(J75-C75)*G75)</f>
        <v>18.734907783073215</v>
      </c>
      <c r="BN75" s="1">
        <f t="shared" ca="1" si="34"/>
        <v>0.58312211102425826</v>
      </c>
      <c r="BO75" s="1">
        <f t="shared" ca="1" si="35"/>
        <v>18.734907783073215</v>
      </c>
      <c r="BP75" s="1">
        <f t="shared" ca="1" si="36"/>
        <v>0.58312211102425826</v>
      </c>
      <c r="BQ75" s="1">
        <f t="shared" ca="1" si="9"/>
        <v>0.58312211102425826</v>
      </c>
      <c r="BR75" s="1">
        <f t="shared" ca="1" si="37"/>
        <v>0.28312211102425822</v>
      </c>
      <c r="BS75" s="8" t="s">
        <v>122</v>
      </c>
      <c r="BT75" s="1">
        <f t="shared" si="64"/>
        <v>0</v>
      </c>
      <c r="BU75" s="1">
        <f ca="1">(-'Aerodynamics-Flight'!AQ75+AG75*F75+N75/I75*J75*(Y75*RADIANS(AO75-AL75)+Z75*RADIANS($B$9)))/(AG75+N75/I75*(Y75*RADIANS(AO75-AL75)+Z75*RADIANS($B$9)))</f>
        <v>-0.76261163694679357</v>
      </c>
      <c r="BV75" s="1">
        <f t="shared" ca="1" si="38"/>
        <v>-0.76261163694679357</v>
      </c>
      <c r="BW75" s="1">
        <f t="shared" si="65"/>
        <v>0.05</v>
      </c>
      <c r="BX75" s="1">
        <f t="shared" ca="1" si="39"/>
        <v>-0.71261163694679353</v>
      </c>
      <c r="BY75" s="8" t="s">
        <v>123</v>
      </c>
      <c r="BZ75" s="1">
        <f t="shared" si="90"/>
        <v>0.25</v>
      </c>
      <c r="CA75" s="8" t="s">
        <v>123</v>
      </c>
      <c r="CB75" s="1">
        <f t="shared" ca="1" si="40"/>
        <v>0.3861938516857647</v>
      </c>
      <c r="CC75" s="1">
        <f t="shared" ca="1" si="41"/>
        <v>1.0861938516857648</v>
      </c>
      <c r="CE75" s="1">
        <f>'Geometry-Wing'!G75</f>
        <v>0.5</v>
      </c>
      <c r="CF75" s="1">
        <f>'Geometry-Wing'!Q75</f>
        <v>0</v>
      </c>
      <c r="CG75" s="80">
        <f t="shared" ca="1" si="66"/>
        <v>4.3132291336051027</v>
      </c>
      <c r="CH75" s="80">
        <f t="shared" ca="1" si="67"/>
        <v>4.3132291336051027</v>
      </c>
      <c r="CI75" s="9">
        <f t="shared" ca="1" si="91"/>
        <v>2.6389809661730907E-3</v>
      </c>
      <c r="CJ75" s="9">
        <f t="shared" si="92"/>
        <v>-0.10545667752975316</v>
      </c>
      <c r="CK75" s="9">
        <f t="shared" ca="1" si="80"/>
        <v>-0.10281769656358007</v>
      </c>
      <c r="CL75" s="9">
        <f t="shared" ca="1" si="93"/>
        <v>0.14506536320294117</v>
      </c>
      <c r="CM75" s="23">
        <v>0.04</v>
      </c>
      <c r="CN75" s="8" t="s">
        <v>123</v>
      </c>
      <c r="CO75" s="57">
        <f t="shared" si="68"/>
        <v>0.04</v>
      </c>
      <c r="CP75" s="9">
        <f t="shared" ca="1" si="81"/>
        <v>4.2247666639361095E-2</v>
      </c>
      <c r="CQ75" s="8" t="s">
        <v>123</v>
      </c>
      <c r="CR75" s="23">
        <v>0.1</v>
      </c>
      <c r="CS75" s="1">
        <f t="shared" ca="1" si="44"/>
        <v>1.0022476666393612</v>
      </c>
      <c r="CT75" s="9">
        <f t="shared" ca="1" si="94"/>
        <v>-1.0008366214974293E-2</v>
      </c>
      <c r="CU75" s="9">
        <f t="shared" ca="1" si="82"/>
        <v>-1.0008366214974293E-2</v>
      </c>
      <c r="CV75" s="9">
        <f t="shared" ca="1" si="95"/>
        <v>-1.0153792848486316E-2</v>
      </c>
      <c r="CW75" s="23">
        <f t="shared" si="69"/>
        <v>-0.05</v>
      </c>
      <c r="CX75" s="8" t="s">
        <v>123</v>
      </c>
      <c r="CY75" s="57">
        <f t="shared" si="72"/>
        <v>-0.02</v>
      </c>
      <c r="CZ75" s="9">
        <f t="shared" ca="1" si="83"/>
        <v>-2.0162159063460611E-2</v>
      </c>
      <c r="DA75" s="8" t="s">
        <v>123</v>
      </c>
      <c r="DB75" s="23">
        <f t="shared" si="70"/>
        <v>-0.02</v>
      </c>
      <c r="DC75" s="1">
        <f t="shared" ca="1" si="47"/>
        <v>1.0001621590634606</v>
      </c>
      <c r="DD75" s="1">
        <f t="shared" ca="1" si="96"/>
        <v>1.0001621590634606</v>
      </c>
      <c r="DF75">
        <f t="shared" si="71"/>
        <v>11.53695903281549</v>
      </c>
      <c r="DG75" s="1">
        <f ca="1">-(V75*CK75+S75*CU75)/(V75*0+S75*'Control-Roll'!AH75)*DF75</f>
        <v>0.81862844169666726</v>
      </c>
      <c r="DH75" s="1">
        <f ca="1">-((CK75-CU75)/(T75/(I75*H75)*(S75+V75)*AB75)-AA75/AB75)*DF75-((0-'Control-Roll'!AH75)/(T75/(I75*H75)*(S75+V75)*AB75))*DG75</f>
        <v>35.992651526715889</v>
      </c>
      <c r="DL75" s="1">
        <f t="shared" ca="1" si="97"/>
        <v>-3.6698007452659587</v>
      </c>
      <c r="DM75" s="1">
        <f t="shared" ca="1" si="98"/>
        <v>0.12521560555924974</v>
      </c>
    </row>
    <row r="76" spans="2:117" x14ac:dyDescent="0.25">
      <c r="B76" s="1">
        <f t="shared" si="16"/>
        <v>0.2</v>
      </c>
      <c r="C76" s="1">
        <f>Weight!G76</f>
        <v>0.25</v>
      </c>
      <c r="D76" s="1">
        <f t="shared" si="17"/>
        <v>0.30000000000000004</v>
      </c>
      <c r="F76" s="1">
        <f>'Geometry-Wing'!T76</f>
        <v>0.25</v>
      </c>
      <c r="G76" s="1">
        <f>'Geometry-Wing'!C76</f>
        <v>0.30481432099438527</v>
      </c>
      <c r="H76" s="1">
        <f>'Geometry-Wing'!D76</f>
        <v>3</v>
      </c>
      <c r="I76" s="1">
        <f t="shared" si="75"/>
        <v>0.91444296298315586</v>
      </c>
      <c r="J76" s="1">
        <f>'Aerodynamics-Flight'!T76</f>
        <v>4.8429600532968005</v>
      </c>
      <c r="K76" s="80">
        <f t="shared" ca="1" si="50"/>
        <v>0.50917463698994447</v>
      </c>
      <c r="L76" s="80">
        <f t="shared" ca="1" si="51"/>
        <v>0.50917463698994447</v>
      </c>
      <c r="M76" s="1">
        <f t="shared" si="84"/>
        <v>1.4</v>
      </c>
      <c r="N76" s="1">
        <f ca="1">'Geometry-Tail'!E76*0+K76*I76*G76/M76</f>
        <v>0.10137496479873467</v>
      </c>
      <c r="O76" s="1">
        <f t="shared" ca="1" si="85"/>
        <v>3.04124894396204E-2</v>
      </c>
      <c r="P76" s="1">
        <f>'Geometry-Tail'!W76</f>
        <v>4.8429600532968005</v>
      </c>
      <c r="Q76" s="80">
        <f t="shared" ca="1" si="52"/>
        <v>3.9906206049449611E-2</v>
      </c>
      <c r="R76" s="80">
        <f t="shared" ca="1" si="53"/>
        <v>3.9906206049449611E-2</v>
      </c>
      <c r="S76" s="1">
        <f t="shared" si="86"/>
        <v>1.4</v>
      </c>
      <c r="T76" s="1">
        <f ca="1">'Geometry-Tail'!AD76*0+Q76*I76*H76/S76</f>
        <v>7.8197034217017958E-2</v>
      </c>
      <c r="U76" s="1">
        <f t="shared" ca="1" si="87"/>
        <v>2.3459110265105387E-2</v>
      </c>
      <c r="V76" s="1">
        <f ca="1">SQRT(T76*'Geometry-Tail'!R76/'Geometry-Tail'!AC76)/2</f>
        <v>9.7992447501021596E-2</v>
      </c>
      <c r="X76" s="1">
        <f ca="1">'Aerodynamics-Flight'!CS76</f>
        <v>4.8814148291924955</v>
      </c>
      <c r="Y76" s="1">
        <f>'Aerodynamics-Flight'!CV76</f>
        <v>3.9709114397548211</v>
      </c>
      <c r="Z76" s="1">
        <f t="shared" si="88"/>
        <v>2.1749577694090316</v>
      </c>
      <c r="AA76" s="1">
        <f ca="1">'Aerodynamics-Flight'!CZ76</f>
        <v>3.6351579757590589</v>
      </c>
      <c r="AB76" s="1">
        <f t="shared" ca="1" si="89"/>
        <v>1.9910580234180542</v>
      </c>
      <c r="AD76" s="1">
        <f ca="1">4.44*((1/'Geometry-Wing'!F76-1/(1+'Geometry-Wing'!F76^1.7))*(10-3*CE76)/7*((1-ABS($B$7*G76/H76))/(2*(J76-F76)*G76/H76)^(1/3))*SQRT(COS(RADIANS(CF76))))^1.19</f>
        <v>0.26293663661715683</v>
      </c>
      <c r="AE76" s="1">
        <f t="shared" ca="1" si="76"/>
        <v>0.73706336338284317</v>
      </c>
      <c r="AF76" s="61">
        <f t="shared" ca="1" si="19"/>
        <v>-2.8240224725882497</v>
      </c>
      <c r="AG76" s="1">
        <f ca="1">'Aerodynamics-Flight'!AI76</f>
        <v>0.50105514901737691</v>
      </c>
      <c r="AH76" s="1">
        <f ca="1">'Airfoil-Flight'!K76</f>
        <v>-6.955175037272717</v>
      </c>
      <c r="AI76" s="61">
        <f t="shared" si="54"/>
        <v>1.75</v>
      </c>
      <c r="AJ76" s="1">
        <f t="shared" ca="1" si="77"/>
        <v>-1.0740224725882497</v>
      </c>
      <c r="AK76" s="61">
        <f ca="1">'Aerodynamics-Flight'!AR76</f>
        <v>-0.26976037084073817</v>
      </c>
      <c r="AL76" s="1">
        <f t="shared" si="55"/>
        <v>0</v>
      </c>
      <c r="AM76" s="1">
        <f t="shared" ca="1" si="78"/>
        <v>-0.2823998565935969</v>
      </c>
      <c r="AN76" s="61">
        <f t="shared" si="56"/>
        <v>-1</v>
      </c>
      <c r="AO76" s="1">
        <f t="shared" ca="1" si="79"/>
        <v>-3.5416226159946529</v>
      </c>
      <c r="AP76" s="1">
        <f t="shared" ca="1" si="23"/>
        <v>-0.64031632590691645</v>
      </c>
      <c r="AQ76" s="61">
        <f t="shared" ca="1" si="57"/>
        <v>-0.47321489659480076</v>
      </c>
      <c r="AR76" s="1">
        <f t="shared" si="58"/>
        <v>0</v>
      </c>
      <c r="AS76" s="1">
        <f t="shared" ca="1" si="59"/>
        <v>-0.2823998565935969</v>
      </c>
      <c r="AT76" s="61">
        <f t="shared" si="60"/>
        <v>-1</v>
      </c>
      <c r="AU76" s="1">
        <f t="shared" ca="1" si="61"/>
        <v>-3.5416226159946529</v>
      </c>
      <c r="AV76" s="1">
        <f t="shared" si="62"/>
        <v>-6</v>
      </c>
      <c r="AW76" s="1"/>
      <c r="AX76" s="1">
        <f t="shared" ca="1" si="24"/>
        <v>0.47114956801879782</v>
      </c>
      <c r="AY76" s="1">
        <f ca="1">'Aerodynamics-Flight'!AQ76+X76*RADIANS(AF76+AI76-AH76)*(C76-F76)</f>
        <v>-0.13735513889710568</v>
      </c>
      <c r="AZ76" s="1">
        <f t="shared" ca="1" si="25"/>
        <v>0.13735513889710566</v>
      </c>
      <c r="BA76" s="1">
        <f t="shared" ca="1" si="26"/>
        <v>0</v>
      </c>
      <c r="BB76" s="1">
        <f t="shared" ca="1" si="27"/>
        <v>0.44859463980416481</v>
      </c>
      <c r="BC76" s="1">
        <f t="shared" ca="1" si="28"/>
        <v>-0.13735513889710568</v>
      </c>
      <c r="BD76" s="1">
        <f t="shared" ca="1" si="29"/>
        <v>0.24094902319189179</v>
      </c>
      <c r="BE76" s="1">
        <f t="shared" ca="1" si="30"/>
        <v>0.10359388429478611</v>
      </c>
      <c r="BF76" s="1"/>
      <c r="BG76" s="1">
        <f t="shared" ca="1" si="31"/>
        <v>0.53626455071403012</v>
      </c>
      <c r="BH76" s="1">
        <f t="shared" ca="1" si="32"/>
        <v>0.53626455071403012</v>
      </c>
      <c r="BI76" s="1">
        <f t="shared" ca="1" si="8"/>
        <v>0.53626455071403012</v>
      </c>
      <c r="BJ76" s="1">
        <f t="shared" ca="1" si="33"/>
        <v>0.23626455071403007</v>
      </c>
      <c r="BK76" s="8" t="s">
        <v>122</v>
      </c>
      <c r="BL76" s="1">
        <f t="shared" si="63"/>
        <v>0.15</v>
      </c>
      <c r="BM76" s="1">
        <f ca="1">'Aerodynamics-Flight'!F76/ISA!$B$5/('Aerodynamics-Flight'!C76*I76*(J76-C76)*G76)</f>
        <v>18.734907783073215</v>
      </c>
      <c r="BN76" s="1">
        <f t="shared" ca="1" si="34"/>
        <v>0.58319127772892365</v>
      </c>
      <c r="BO76" s="1">
        <f t="shared" ca="1" si="35"/>
        <v>18.734907783073215</v>
      </c>
      <c r="BP76" s="1">
        <f t="shared" ca="1" si="36"/>
        <v>0.58319127772892365</v>
      </c>
      <c r="BQ76" s="1">
        <f t="shared" ca="1" si="9"/>
        <v>0.58319127772892365</v>
      </c>
      <c r="BR76" s="1">
        <f t="shared" ca="1" si="37"/>
        <v>0.28319127772892361</v>
      </c>
      <c r="BS76" s="8" t="s">
        <v>122</v>
      </c>
      <c r="BT76" s="1">
        <f t="shared" si="64"/>
        <v>0</v>
      </c>
      <c r="BU76" s="1">
        <f ca="1">(-'Aerodynamics-Flight'!AQ76+AG76*F76+N76/I76*J76*(Y76*RADIANS(AO76-AL76)+Z76*RADIANS($B$9)))/(AG76+N76/I76*(Y76*RADIANS(AO76-AL76)+Z76*RADIANS($B$9)))</f>
        <v>-1.027223193324253</v>
      </c>
      <c r="BV76" s="1">
        <f t="shared" ca="1" si="38"/>
        <v>-1.027223193324253</v>
      </c>
      <c r="BW76" s="1">
        <f t="shared" si="65"/>
        <v>0.05</v>
      </c>
      <c r="BX76" s="1">
        <f t="shared" ca="1" si="39"/>
        <v>-0.977223193324253</v>
      </c>
      <c r="BY76" s="8" t="s">
        <v>123</v>
      </c>
      <c r="BZ76" s="1">
        <f t="shared" si="90"/>
        <v>0.25</v>
      </c>
      <c r="CA76" s="8" t="s">
        <v>123</v>
      </c>
      <c r="CB76" s="1">
        <f t="shared" ca="1" si="40"/>
        <v>0.3862645507140301</v>
      </c>
      <c r="CC76" s="1">
        <f t="shared" ca="1" si="41"/>
        <v>1.0862645507140301</v>
      </c>
      <c r="CE76" s="1">
        <f>'Geometry-Wing'!G76</f>
        <v>0.5</v>
      </c>
      <c r="CF76" s="1">
        <f>'Geometry-Wing'!Q76</f>
        <v>0</v>
      </c>
      <c r="CG76" s="80">
        <f t="shared" ca="1" si="66"/>
        <v>4.3132291336051027</v>
      </c>
      <c r="CH76" s="80">
        <f t="shared" ca="1" si="67"/>
        <v>4.3132291336051027</v>
      </c>
      <c r="CI76" s="9">
        <f t="shared" ca="1" si="91"/>
        <v>2.0299031038243424E-3</v>
      </c>
      <c r="CJ76" s="9">
        <f t="shared" si="92"/>
        <v>-0.10545667752975316</v>
      </c>
      <c r="CK76" s="9">
        <f t="shared" ca="1" si="80"/>
        <v>-0.10342677442592882</v>
      </c>
      <c r="CL76" s="9">
        <f t="shared" ca="1" si="93"/>
        <v>0.14506536320294117</v>
      </c>
      <c r="CM76" s="23">
        <v>0.04</v>
      </c>
      <c r="CN76" s="8" t="s">
        <v>123</v>
      </c>
      <c r="CO76" s="57">
        <f t="shared" si="68"/>
        <v>0.04</v>
      </c>
      <c r="CP76" s="9">
        <f t="shared" ca="1" si="81"/>
        <v>4.1638588777012348E-2</v>
      </c>
      <c r="CQ76" s="8" t="s">
        <v>123</v>
      </c>
      <c r="CR76" s="23">
        <v>0.1</v>
      </c>
      <c r="CS76" s="1">
        <f t="shared" ca="1" si="44"/>
        <v>1.0016385887770123</v>
      </c>
      <c r="CT76" s="9">
        <f t="shared" ca="1" si="94"/>
        <v>-9.9868525329003949E-3</v>
      </c>
      <c r="CU76" s="9">
        <f t="shared" ca="1" si="82"/>
        <v>-9.9868525329003949E-3</v>
      </c>
      <c r="CV76" s="9">
        <f t="shared" ca="1" si="95"/>
        <v>-1.0153792848486316E-2</v>
      </c>
      <c r="CW76" s="23">
        <f t="shared" si="69"/>
        <v>-0.05</v>
      </c>
      <c r="CX76" s="8" t="s">
        <v>123</v>
      </c>
      <c r="CY76" s="57">
        <f t="shared" si="72"/>
        <v>-0.02</v>
      </c>
      <c r="CZ76" s="9">
        <f t="shared" ca="1" si="83"/>
        <v>-2.0140645381386713E-2</v>
      </c>
      <c r="DA76" s="8" t="s">
        <v>123</v>
      </c>
      <c r="DB76" s="23">
        <f t="shared" si="70"/>
        <v>-0.02</v>
      </c>
      <c r="DC76" s="1">
        <f t="shared" ca="1" si="47"/>
        <v>1.0001406453813868</v>
      </c>
      <c r="DD76" s="1">
        <f t="shared" ca="1" si="96"/>
        <v>1.0001406453813868</v>
      </c>
      <c r="DF76">
        <f t="shared" si="71"/>
        <v>11.53695903281549</v>
      </c>
      <c r="DG76" s="1">
        <f ca="1">-(V76*CK76+S76*CU76)/(V76*0+S76*'Control-Roll'!AH76)*DF76</f>
        <v>0.81984920810490081</v>
      </c>
      <c r="DH76" s="1">
        <f ca="1">-((CK76-CU76)/(T76/(I76*H76)*(S76+V76)*AB76)-AA76/AB76)*DF76-((0-'Control-Roll'!AH76)/(T76/(I76*H76)*(S76+V76)*AB76))*DG76</f>
        <v>36.081089709110451</v>
      </c>
      <c r="DL76" s="1">
        <f t="shared" ca="1" si="97"/>
        <v>-4.5204157066257871</v>
      </c>
      <c r="DM76" s="1">
        <f t="shared" ca="1" si="98"/>
        <v>0.14688868916716621</v>
      </c>
    </row>
    <row r="77" spans="2:117" x14ac:dyDescent="0.25">
      <c r="B77" s="1">
        <f t="shared" si="16"/>
        <v>0.2</v>
      </c>
      <c r="C77" s="1">
        <f>Weight!G77</f>
        <v>0.25</v>
      </c>
      <c r="D77" s="1">
        <f t="shared" si="17"/>
        <v>0.30000000000000004</v>
      </c>
      <c r="F77" s="1">
        <f>'Geometry-Wing'!T77</f>
        <v>0.25</v>
      </c>
      <c r="G77" s="1">
        <f>'Geometry-Wing'!C77</f>
        <v>0.30481432099438527</v>
      </c>
      <c r="H77" s="1">
        <f>'Geometry-Wing'!D77</f>
        <v>3</v>
      </c>
      <c r="I77" s="1">
        <f t="shared" si="75"/>
        <v>0.91444296298315586</v>
      </c>
      <c r="J77" s="1">
        <f>'Aerodynamics-Flight'!T77</f>
        <v>4.8429600532968005</v>
      </c>
      <c r="K77" s="80">
        <f t="shared" ca="1" si="50"/>
        <v>0.50917463698994447</v>
      </c>
      <c r="L77" s="80">
        <f t="shared" ca="1" si="51"/>
        <v>0.50917463698994447</v>
      </c>
      <c r="M77" s="1">
        <f t="shared" si="84"/>
        <v>1.4</v>
      </c>
      <c r="N77" s="1">
        <f ca="1">'Geometry-Tail'!E77*0+K77*I77*G77/M77</f>
        <v>0.10137496479873467</v>
      </c>
      <c r="O77" s="1">
        <f t="shared" ca="1" si="85"/>
        <v>3.04124894396204E-2</v>
      </c>
      <c r="P77" s="1">
        <f>'Geometry-Tail'!W77</f>
        <v>4.8429600532968005</v>
      </c>
      <c r="Q77" s="80">
        <f t="shared" ca="1" si="52"/>
        <v>3.9906206049449611E-2</v>
      </c>
      <c r="R77" s="80">
        <f t="shared" ca="1" si="53"/>
        <v>3.9906206049449611E-2</v>
      </c>
      <c r="S77" s="1">
        <f t="shared" si="86"/>
        <v>1.4</v>
      </c>
      <c r="T77" s="1">
        <f ca="1">'Geometry-Tail'!AD77*0+Q77*I77*H77/S77</f>
        <v>7.8197034217017958E-2</v>
      </c>
      <c r="U77" s="1">
        <f t="shared" ca="1" si="87"/>
        <v>2.3459110265105387E-2</v>
      </c>
      <c r="V77" s="1">
        <f ca="1">SQRT(T77*'Geometry-Tail'!R77/'Geometry-Tail'!AC77)/2</f>
        <v>9.7992447501021596E-2</v>
      </c>
      <c r="X77" s="1">
        <f ca="1">'Aerodynamics-Flight'!CS77</f>
        <v>4.8799204361554427</v>
      </c>
      <c r="Y77" s="1">
        <f>'Aerodynamics-Flight'!CV77</f>
        <v>3.9709114397548211</v>
      </c>
      <c r="Z77" s="1">
        <f t="shared" si="88"/>
        <v>2.1749577694090316</v>
      </c>
      <c r="AA77" s="1">
        <f ca="1">'Aerodynamics-Flight'!CZ77</f>
        <v>3.6351579757590589</v>
      </c>
      <c r="AB77" s="1">
        <f t="shared" ca="1" si="89"/>
        <v>1.9910580234180542</v>
      </c>
      <c r="AD77" s="1">
        <f ca="1">4.44*((1/'Geometry-Wing'!F77-1/(1+'Geometry-Wing'!F77^1.7))*(10-3*CE77)/7*((1-ABS($B$7*G77/H77))/(2*(J77-F77)*G77/H77)^(1/3))*SQRT(COS(RADIANS(CF77))))^1.19</f>
        <v>0.26293663661715683</v>
      </c>
      <c r="AE77" s="1">
        <f t="shared" ca="1" si="76"/>
        <v>0.73706336338284317</v>
      </c>
      <c r="AF77" s="61">
        <f t="shared" ca="1" si="19"/>
        <v>-3.6698007452659587</v>
      </c>
      <c r="AG77" s="1">
        <f ca="1">'Aerodynamics-Flight'!AI77</f>
        <v>0.43079953424712203</v>
      </c>
      <c r="AH77" s="1">
        <f ca="1">'Airfoil-Flight'!K77</f>
        <v>-6.9778740174621161</v>
      </c>
      <c r="AI77" s="61">
        <f t="shared" si="54"/>
        <v>1.75</v>
      </c>
      <c r="AJ77" s="1">
        <f t="shared" ca="1" si="77"/>
        <v>-1.9198007452659587</v>
      </c>
      <c r="AK77" s="61">
        <f ca="1">'Aerodynamics-Flight'!AR77</f>
        <v>-0.27050061002823739</v>
      </c>
      <c r="AL77" s="1">
        <f t="shared" si="55"/>
        <v>0</v>
      </c>
      <c r="AM77" s="1">
        <f t="shared" ca="1" si="78"/>
        <v>-0.50478595093534229</v>
      </c>
      <c r="AN77" s="61">
        <f t="shared" si="56"/>
        <v>-1</v>
      </c>
      <c r="AO77" s="1">
        <f t="shared" ca="1" si="79"/>
        <v>-4.1650147943306166</v>
      </c>
      <c r="AP77" s="1">
        <f t="shared" ca="1" si="23"/>
        <v>0.47833645225490784</v>
      </c>
      <c r="AQ77" s="61">
        <f t="shared" ca="1" si="57"/>
        <v>-0.51641939007486137</v>
      </c>
      <c r="AR77" s="1">
        <f t="shared" si="58"/>
        <v>0</v>
      </c>
      <c r="AS77" s="1">
        <f t="shared" ca="1" si="59"/>
        <v>-0.50478595093534229</v>
      </c>
      <c r="AT77" s="61">
        <f t="shared" si="60"/>
        <v>-1</v>
      </c>
      <c r="AU77" s="1">
        <f t="shared" ca="1" si="61"/>
        <v>-4.1650147943306166</v>
      </c>
      <c r="AV77" s="1">
        <f t="shared" si="62"/>
        <v>-6</v>
      </c>
      <c r="AW77" s="1"/>
      <c r="AX77" s="1">
        <f t="shared" ca="1" si="24"/>
        <v>0.40081189047960808</v>
      </c>
      <c r="AY77" s="1">
        <f ca="1">'Aerodynamics-Flight'!AQ77+X77*RADIANS(AF77+AI77-AH77)*(C77-F77)</f>
        <v>-0.13773204991668633</v>
      </c>
      <c r="AZ77" s="1">
        <f t="shared" ca="1" si="25"/>
        <v>0.13773204991668631</v>
      </c>
      <c r="BA77" s="1">
        <f t="shared" ca="1" si="26"/>
        <v>0</v>
      </c>
      <c r="BB77" s="1">
        <f t="shared" ca="1" si="27"/>
        <v>0.37354938348929129</v>
      </c>
      <c r="BC77" s="1">
        <f t="shared" ca="1" si="28"/>
        <v>-0.13773204991668633</v>
      </c>
      <c r="BD77" s="1">
        <f t="shared" ca="1" si="29"/>
        <v>0.26294765547593607</v>
      </c>
      <c r="BE77" s="1">
        <f t="shared" ca="1" si="30"/>
        <v>0.12521560555924974</v>
      </c>
      <c r="BF77" s="1"/>
      <c r="BG77" s="1">
        <f t="shared" ca="1" si="31"/>
        <v>0.53634674902139468</v>
      </c>
      <c r="BH77" s="1">
        <f t="shared" ca="1" si="32"/>
        <v>0.53634674902139468</v>
      </c>
      <c r="BI77" s="1">
        <f t="shared" ca="1" si="8"/>
        <v>0.53634674902139468</v>
      </c>
      <c r="BJ77" s="1">
        <f t="shared" ca="1" si="33"/>
        <v>0.23634674902139463</v>
      </c>
      <c r="BK77" s="8" t="s">
        <v>122</v>
      </c>
      <c r="BL77" s="1">
        <f t="shared" si="63"/>
        <v>0.15</v>
      </c>
      <c r="BM77" s="1">
        <f ca="1">'Aerodynamics-Flight'!F77/ISA!$B$5/('Aerodynamics-Flight'!C77*I77*(J77-C77)*G77)</f>
        <v>18.734907783073215</v>
      </c>
      <c r="BN77" s="1">
        <f t="shared" ca="1" si="34"/>
        <v>0.58327169450958261</v>
      </c>
      <c r="BO77" s="1">
        <f t="shared" ca="1" si="35"/>
        <v>18.734907783073215</v>
      </c>
      <c r="BP77" s="1">
        <f t="shared" ca="1" si="36"/>
        <v>0.58327169450958261</v>
      </c>
      <c r="BQ77" s="1">
        <f t="shared" ca="1" si="9"/>
        <v>0.58327169450958261</v>
      </c>
      <c r="BR77" s="1">
        <f t="shared" ca="1" si="37"/>
        <v>0.28327169450958256</v>
      </c>
      <c r="BS77" s="8" t="s">
        <v>122</v>
      </c>
      <c r="BT77" s="1">
        <f t="shared" si="64"/>
        <v>0</v>
      </c>
      <c r="BU77" s="1">
        <f ca="1">(-'Aerodynamics-Flight'!AQ77+AG77*F77+N77/I77*J77*(Y77*RADIANS(AO77-AL77)+Z77*RADIANS($B$9)))/(AG77+N77/I77*(Y77*RADIANS(AO77-AL77)+Z77*RADIANS($B$9)))</f>
        <v>-1.4273399048990174</v>
      </c>
      <c r="BV77" s="1">
        <f t="shared" ca="1" si="38"/>
        <v>-1.4273399048990174</v>
      </c>
      <c r="BW77" s="1">
        <f t="shared" si="65"/>
        <v>0.05</v>
      </c>
      <c r="BX77" s="1">
        <f t="shared" ca="1" si="39"/>
        <v>-1.3773399048990174</v>
      </c>
      <c r="BY77" s="8" t="s">
        <v>123</v>
      </c>
      <c r="BZ77" s="1">
        <f t="shared" si="90"/>
        <v>0.25</v>
      </c>
      <c r="CA77" s="8" t="s">
        <v>123</v>
      </c>
      <c r="CB77" s="1">
        <f t="shared" ca="1" si="40"/>
        <v>0.38634674902139465</v>
      </c>
      <c r="CC77" s="1">
        <f t="shared" ca="1" si="41"/>
        <v>1.0863467490213945</v>
      </c>
      <c r="CE77" s="1">
        <f>'Geometry-Wing'!G77</f>
        <v>0.5</v>
      </c>
      <c r="CF77" s="1">
        <f>'Geometry-Wing'!Q77</f>
        <v>0</v>
      </c>
      <c r="CG77" s="80">
        <f t="shared" ca="1" si="66"/>
        <v>4.3132291336051027</v>
      </c>
      <c r="CH77" s="80">
        <f t="shared" ca="1" si="67"/>
        <v>4.3132291336051027</v>
      </c>
      <c r="CI77" s="9">
        <f t="shared" ca="1" si="91"/>
        <v>1.5005646075073116E-3</v>
      </c>
      <c r="CJ77" s="9">
        <f t="shared" si="92"/>
        <v>-0.10545667752975316</v>
      </c>
      <c r="CK77" s="9">
        <f t="shared" ca="1" si="80"/>
        <v>-0.10395611292224584</v>
      </c>
      <c r="CL77" s="9">
        <f t="shared" ca="1" si="93"/>
        <v>0.14506536320294117</v>
      </c>
      <c r="CM77" s="23">
        <v>0.04</v>
      </c>
      <c r="CN77" s="8" t="s">
        <v>123</v>
      </c>
      <c r="CO77" s="57">
        <f t="shared" si="68"/>
        <v>0.04</v>
      </c>
      <c r="CP77" s="9">
        <f t="shared" ca="1" si="81"/>
        <v>4.1109250280695328E-2</v>
      </c>
      <c r="CQ77" s="8" t="s">
        <v>123</v>
      </c>
      <c r="CR77" s="23">
        <v>0.1</v>
      </c>
      <c r="CS77" s="1">
        <f t="shared" ca="1" si="44"/>
        <v>1.0011092502806953</v>
      </c>
      <c r="CT77" s="9">
        <f t="shared" ca="1" si="94"/>
        <v>-9.9618529812977724E-3</v>
      </c>
      <c r="CU77" s="9">
        <f t="shared" ca="1" si="82"/>
        <v>-9.9618529812977724E-3</v>
      </c>
      <c r="CV77" s="9">
        <f t="shared" ca="1" si="95"/>
        <v>-1.0153792848486316E-2</v>
      </c>
      <c r="CW77" s="23">
        <f t="shared" si="69"/>
        <v>-0.05</v>
      </c>
      <c r="CX77" s="8" t="s">
        <v>123</v>
      </c>
      <c r="CY77" s="57">
        <f t="shared" si="72"/>
        <v>-0.02</v>
      </c>
      <c r="CZ77" s="9">
        <f t="shared" ca="1" si="83"/>
        <v>-2.011564582978409E-2</v>
      </c>
      <c r="DA77" s="8" t="s">
        <v>123</v>
      </c>
      <c r="DB77" s="23">
        <f t="shared" si="70"/>
        <v>-0.02</v>
      </c>
      <c r="DC77" s="1">
        <f t="shared" ca="1" si="47"/>
        <v>1.0001156458297842</v>
      </c>
      <c r="DD77" s="1">
        <f t="shared" ca="1" si="96"/>
        <v>1.0001156458297842</v>
      </c>
      <c r="DF77">
        <f t="shared" si="71"/>
        <v>11.53695903281549</v>
      </c>
      <c r="DG77" s="1">
        <f ca="1">-(V77*CK77+S77*CU77)/(V77*0+S77*'Control-Roll'!AH77)*DF77</f>
        <v>0.8206740085275861</v>
      </c>
      <c r="DH77" s="1">
        <f ca="1">-((CK77-CU77)/(T77/(I77*H77)*(S77+V77)*AB77)-AA77/AB77)*DF77-((0-'Control-Roll'!AH77)/(T77/(I77*H77)*(S77+V77)*AB77))*DG77</f>
        <v>36.157949725505112</v>
      </c>
      <c r="DL77" s="1">
        <f t="shared" ca="1" si="97"/>
        <v>-5.3781050087839795</v>
      </c>
      <c r="DM77" s="1">
        <f t="shared" ca="1" si="98"/>
        <v>0.16863496296800354</v>
      </c>
    </row>
    <row r="78" spans="2:117" x14ac:dyDescent="0.25">
      <c r="B78" s="1">
        <f t="shared" si="16"/>
        <v>0.2</v>
      </c>
      <c r="C78" s="1">
        <f>Weight!G78</f>
        <v>0.25</v>
      </c>
      <c r="D78" s="1">
        <f t="shared" si="17"/>
        <v>0.30000000000000004</v>
      </c>
      <c r="F78" s="1">
        <f>'Geometry-Wing'!T78</f>
        <v>0.25</v>
      </c>
      <c r="G78" s="1">
        <f>'Geometry-Wing'!C78</f>
        <v>0.30481432099438527</v>
      </c>
      <c r="H78" s="1">
        <f>'Geometry-Wing'!D78</f>
        <v>3</v>
      </c>
      <c r="I78" s="1">
        <f t="shared" si="75"/>
        <v>0.91444296298315586</v>
      </c>
      <c r="J78" s="1">
        <f>'Aerodynamics-Flight'!T78</f>
        <v>4.8429600532968005</v>
      </c>
      <c r="K78" s="80">
        <f t="shared" ca="1" si="50"/>
        <v>0.50917463698994447</v>
      </c>
      <c r="L78" s="80">
        <f t="shared" ca="1" si="51"/>
        <v>0.50917463698994447</v>
      </c>
      <c r="M78" s="1">
        <f t="shared" si="84"/>
        <v>1.4</v>
      </c>
      <c r="N78" s="1">
        <f ca="1">'Geometry-Tail'!E78*0+K78*I78*G78/M78</f>
        <v>0.10137496479873467</v>
      </c>
      <c r="O78" s="1">
        <f t="shared" ca="1" si="85"/>
        <v>3.04124894396204E-2</v>
      </c>
      <c r="P78" s="1">
        <f>'Geometry-Tail'!W78</f>
        <v>4.8429600532968005</v>
      </c>
      <c r="Q78" s="80">
        <f t="shared" ca="1" si="52"/>
        <v>3.9906206049449611E-2</v>
      </c>
      <c r="R78" s="80">
        <f t="shared" ca="1" si="53"/>
        <v>3.9906206049449611E-2</v>
      </c>
      <c r="S78" s="1">
        <f t="shared" si="86"/>
        <v>1.4</v>
      </c>
      <c r="T78" s="1">
        <f ca="1">'Geometry-Tail'!AD78*0+Q78*I78*H78/S78</f>
        <v>7.8197034217017958E-2</v>
      </c>
      <c r="U78" s="1">
        <f t="shared" ca="1" si="87"/>
        <v>2.3459110265105387E-2</v>
      </c>
      <c r="V78" s="1">
        <f ca="1">SQRT(T78*'Geometry-Tail'!R78/'Geometry-Tail'!AC78)/2</f>
        <v>9.7992447501021596E-2</v>
      </c>
      <c r="X78" s="1">
        <f ca="1">'Aerodynamics-Flight'!CS78</f>
        <v>4.8781367546102006</v>
      </c>
      <c r="Y78" s="1">
        <f>'Aerodynamics-Flight'!CV78</f>
        <v>3.9709114397548211</v>
      </c>
      <c r="Z78" s="1">
        <f t="shared" si="88"/>
        <v>2.1749577694090316</v>
      </c>
      <c r="AA78" s="1">
        <f ca="1">'Aerodynamics-Flight'!CZ78</f>
        <v>3.6351579757590589</v>
      </c>
      <c r="AB78" s="1">
        <f t="shared" ca="1" si="89"/>
        <v>1.9910580234180542</v>
      </c>
      <c r="AD78" s="1">
        <f ca="1">4.44*((1/'Geometry-Wing'!F78-1/(1+'Geometry-Wing'!F78^1.7))*(10-3*CE78)/7*((1-ABS($B$7*G78/H78))/(2*(J78-F78)*G78/H78)^(1/3))*SQRT(COS(RADIANS(CF78))))^1.19</f>
        <v>0.26293663661715683</v>
      </c>
      <c r="AE78" s="1">
        <f t="shared" ca="1" si="76"/>
        <v>0.73706336338284317</v>
      </c>
      <c r="AF78" s="61">
        <f t="shared" ca="1" si="19"/>
        <v>-4.5204157066257871</v>
      </c>
      <c r="AG78" s="1">
        <f ca="1">'Aerodynamics-Flight'!AI78</f>
        <v>0.36053667704932391</v>
      </c>
      <c r="AH78" s="1">
        <f ca="1">'Airfoil-Flight'!K78</f>
        <v>-7.005071476592633</v>
      </c>
      <c r="AI78" s="61">
        <f t="shared" si="54"/>
        <v>1.75</v>
      </c>
      <c r="AJ78" s="1">
        <f t="shared" ca="1" si="77"/>
        <v>-2.7704157066257871</v>
      </c>
      <c r="AK78" s="61">
        <f ca="1">'Aerodynamics-Flight'!AR78</f>
        <v>-0.27138704578029327</v>
      </c>
      <c r="AL78" s="1">
        <f t="shared" si="55"/>
        <v>0</v>
      </c>
      <c r="AM78" s="1">
        <f t="shared" ca="1" si="78"/>
        <v>-0.72844378793152831</v>
      </c>
      <c r="AN78" s="61">
        <f t="shared" si="56"/>
        <v>-1</v>
      </c>
      <c r="AO78" s="1">
        <f t="shared" ca="1" si="79"/>
        <v>-4.7919719186942586</v>
      </c>
      <c r="AP78" s="1">
        <f t="shared" ca="1" si="23"/>
        <v>1.5996465872244365</v>
      </c>
      <c r="AQ78" s="61">
        <f t="shared" ca="1" si="57"/>
        <v>-0.55987095384672569</v>
      </c>
      <c r="AR78" s="1">
        <f t="shared" si="58"/>
        <v>0</v>
      </c>
      <c r="AS78" s="1">
        <f t="shared" ca="1" si="59"/>
        <v>-0.72844378793152831</v>
      </c>
      <c r="AT78" s="61">
        <f t="shared" si="60"/>
        <v>-1</v>
      </c>
      <c r="AU78" s="1">
        <f t="shared" ca="1" si="61"/>
        <v>-4.7919719186942586</v>
      </c>
      <c r="AV78" s="1">
        <f t="shared" si="62"/>
        <v>-6</v>
      </c>
      <c r="AW78" s="1"/>
      <c r="AX78" s="1">
        <f t="shared" ca="1" si="24"/>
        <v>0.33045076319083799</v>
      </c>
      <c r="AY78" s="1">
        <f ca="1">'Aerodynamics-Flight'!AQ78+X78*RADIANS(AF78+AI78-AH78)*(C78-F78)</f>
        <v>-0.13818340051895431</v>
      </c>
      <c r="AZ78" s="1">
        <f t="shared" ca="1" si="25"/>
        <v>0.13818340051895428</v>
      </c>
      <c r="BA78" s="1">
        <f t="shared" ca="1" si="26"/>
        <v>0</v>
      </c>
      <c r="BB78" s="1">
        <f t="shared" ca="1" si="27"/>
        <v>0.29846949458352007</v>
      </c>
      <c r="BC78" s="1">
        <f t="shared" ca="1" si="28"/>
        <v>-0.13818340051895431</v>
      </c>
      <c r="BD78" s="1">
        <f t="shared" ca="1" si="29"/>
        <v>0.28507208968612052</v>
      </c>
      <c r="BE78" s="1">
        <f t="shared" ca="1" si="30"/>
        <v>0.14688868916716621</v>
      </c>
      <c r="BF78" s="1"/>
      <c r="BG78" s="1">
        <f t="shared" ca="1" si="31"/>
        <v>0.53644492130963806</v>
      </c>
      <c r="BH78" s="1">
        <f t="shared" ca="1" si="32"/>
        <v>0.53644492130963806</v>
      </c>
      <c r="BI78" s="1">
        <f t="shared" ca="1" si="8"/>
        <v>0.53644492130963806</v>
      </c>
      <c r="BJ78" s="1">
        <f t="shared" ca="1" si="33"/>
        <v>0.23644492130963801</v>
      </c>
      <c r="BK78" s="8" t="s">
        <v>122</v>
      </c>
      <c r="BL78" s="1">
        <f t="shared" si="63"/>
        <v>0.15</v>
      </c>
      <c r="BM78" s="1">
        <f ca="1">'Aerodynamics-Flight'!F78/ISA!$B$5/('Aerodynamics-Flight'!C78*I78*(J78-C78)*G78)</f>
        <v>18.734907783073215</v>
      </c>
      <c r="BN78" s="1">
        <f t="shared" ca="1" si="34"/>
        <v>0.58336773910254691</v>
      </c>
      <c r="BO78" s="1">
        <f t="shared" ca="1" si="35"/>
        <v>18.734907783073215</v>
      </c>
      <c r="BP78" s="1">
        <f t="shared" ca="1" si="36"/>
        <v>0.58336773910254691</v>
      </c>
      <c r="BQ78" s="1">
        <f t="shared" ca="1" si="9"/>
        <v>0.58336773910254691</v>
      </c>
      <c r="BR78" s="1">
        <f t="shared" ca="1" si="37"/>
        <v>0.28336773910254687</v>
      </c>
      <c r="BS78" s="8" t="s">
        <v>122</v>
      </c>
      <c r="BT78" s="1">
        <f t="shared" si="64"/>
        <v>0</v>
      </c>
      <c r="BU78" s="1">
        <f ca="1">(-'Aerodynamics-Flight'!AQ78+AG78*F78+N78/I78*J78*(Y78*RADIANS(AO78-AL78)+Z78*RADIANS($B$9)))/(AG78+N78/I78*(Y78*RADIANS(AO78-AL78)+Z78*RADIANS($B$9)))</f>
        <v>-2.1028504886868782</v>
      </c>
      <c r="BV78" s="1">
        <f t="shared" ca="1" si="38"/>
        <v>-2.1028504886868782</v>
      </c>
      <c r="BW78" s="1">
        <f t="shared" si="65"/>
        <v>0.05</v>
      </c>
      <c r="BX78" s="1">
        <f t="shared" ca="1" si="39"/>
        <v>-2.0528504886868784</v>
      </c>
      <c r="BY78" s="8" t="s">
        <v>123</v>
      </c>
      <c r="BZ78" s="1">
        <f t="shared" si="90"/>
        <v>0.25</v>
      </c>
      <c r="CA78" s="8" t="s">
        <v>123</v>
      </c>
      <c r="CB78" s="1">
        <f t="shared" ca="1" si="40"/>
        <v>0.38644492130963803</v>
      </c>
      <c r="CC78" s="1">
        <f t="shared" ca="1" si="41"/>
        <v>1.0864449213096381</v>
      </c>
      <c r="CE78" s="1">
        <f>'Geometry-Wing'!G78</f>
        <v>0.5</v>
      </c>
      <c r="CF78" s="1">
        <f>'Geometry-Wing'!Q78</f>
        <v>0</v>
      </c>
      <c r="CG78" s="80">
        <f t="shared" ca="1" si="66"/>
        <v>4.3132291336051027</v>
      </c>
      <c r="CH78" s="80">
        <f t="shared" ca="1" si="67"/>
        <v>4.3132291336051027</v>
      </c>
      <c r="CI78" s="9">
        <f t="shared" ca="1" si="91"/>
        <v>1.0510010551808729E-3</v>
      </c>
      <c r="CJ78" s="9">
        <f t="shared" si="92"/>
        <v>-0.10545667752975316</v>
      </c>
      <c r="CK78" s="9">
        <f t="shared" ca="1" si="80"/>
        <v>-0.10440567647457229</v>
      </c>
      <c r="CL78" s="9">
        <f t="shared" ca="1" si="93"/>
        <v>0.14506536320294117</v>
      </c>
      <c r="CM78" s="23">
        <v>0.04</v>
      </c>
      <c r="CN78" s="8" t="s">
        <v>123</v>
      </c>
      <c r="CO78" s="57">
        <f t="shared" si="68"/>
        <v>0.04</v>
      </c>
      <c r="CP78" s="9">
        <f t="shared" ca="1" si="81"/>
        <v>4.065968672836888E-2</v>
      </c>
      <c r="CQ78" s="8" t="s">
        <v>123</v>
      </c>
      <c r="CR78" s="23">
        <v>0.1</v>
      </c>
      <c r="CS78" s="1">
        <f t="shared" ca="1" si="44"/>
        <v>1.0006596867283688</v>
      </c>
      <c r="CT78" s="9">
        <f t="shared" ca="1" si="94"/>
        <v>-9.9320139511850231E-3</v>
      </c>
      <c r="CU78" s="9">
        <f t="shared" ca="1" si="82"/>
        <v>-9.9320139511850231E-3</v>
      </c>
      <c r="CV78" s="9">
        <f t="shared" ca="1" si="95"/>
        <v>-1.0153792848486316E-2</v>
      </c>
      <c r="CW78" s="23">
        <f t="shared" si="69"/>
        <v>-0.05</v>
      </c>
      <c r="CX78" s="8" t="s">
        <v>123</v>
      </c>
      <c r="CY78" s="57">
        <f t="shared" si="72"/>
        <v>-0.02</v>
      </c>
      <c r="CZ78" s="9">
        <f t="shared" ca="1" si="83"/>
        <v>-2.0085806799671341E-2</v>
      </c>
      <c r="DA78" s="8" t="s">
        <v>123</v>
      </c>
      <c r="DB78" s="23">
        <f t="shared" si="70"/>
        <v>-0.02</v>
      </c>
      <c r="DC78" s="1">
        <f t="shared" ca="1" si="47"/>
        <v>1.0000858067996714</v>
      </c>
      <c r="DD78" s="1">
        <f t="shared" ca="1" si="96"/>
        <v>1.0000858067996714</v>
      </c>
      <c r="DF78">
        <f t="shared" si="71"/>
        <v>11.53695903281549</v>
      </c>
      <c r="DG78" s="1">
        <f ca="1">-(V78*CK78+S78*CU78)/(V78*0+S78*'Control-Roll'!AH78)*DF78</f>
        <v>0.82105161998366372</v>
      </c>
      <c r="DH78" s="1">
        <f ca="1">-((CK78-CU78)/(T78/(I78*H78)*(S78+V78)*AB78)-AA78/AB78)*DF78-((0-'Control-Roll'!AH78)/(T78/(I78*H78)*(S78+V78)*AB78))*DG78</f>
        <v>36.223226409975773</v>
      </c>
      <c r="DL78" s="1">
        <f t="shared" ca="1" si="97"/>
        <v>-6.2472774596177327</v>
      </c>
      <c r="DM78" s="1">
        <f t="shared" ca="1" si="98"/>
        <v>0.1904973037914427</v>
      </c>
    </row>
    <row r="79" spans="2:117" x14ac:dyDescent="0.25">
      <c r="B79" s="1">
        <f t="shared" si="16"/>
        <v>0.2</v>
      </c>
      <c r="C79" s="1">
        <f>Weight!G79</f>
        <v>0.25</v>
      </c>
      <c r="D79" s="1">
        <f t="shared" si="17"/>
        <v>0.30000000000000004</v>
      </c>
      <c r="F79" s="1">
        <f>'Geometry-Wing'!T79</f>
        <v>0.25</v>
      </c>
      <c r="G79" s="1">
        <f>'Geometry-Wing'!C79</f>
        <v>0.30481432099438527</v>
      </c>
      <c r="H79" s="1">
        <f>'Geometry-Wing'!D79</f>
        <v>3</v>
      </c>
      <c r="I79" s="1">
        <f t="shared" si="75"/>
        <v>0.91444296298315586</v>
      </c>
      <c r="J79" s="1">
        <f>'Aerodynamics-Flight'!T79</f>
        <v>4.8429600532968005</v>
      </c>
      <c r="K79" s="80">
        <f t="shared" ca="1" si="50"/>
        <v>0.50917463698994447</v>
      </c>
      <c r="L79" s="80">
        <f t="shared" ca="1" si="51"/>
        <v>0.50917463698994447</v>
      </c>
      <c r="M79" s="1">
        <f t="shared" si="84"/>
        <v>1.4</v>
      </c>
      <c r="N79" s="1">
        <f ca="1">'Geometry-Tail'!E79*0+K79*I79*G79/M79</f>
        <v>0.10137496479873467</v>
      </c>
      <c r="O79" s="1">
        <f t="shared" ca="1" si="85"/>
        <v>3.04124894396204E-2</v>
      </c>
      <c r="P79" s="1">
        <f>'Geometry-Tail'!W79</f>
        <v>4.8429600532968005</v>
      </c>
      <c r="Q79" s="80">
        <f t="shared" ca="1" si="52"/>
        <v>3.9906206049449611E-2</v>
      </c>
      <c r="R79" s="80">
        <f t="shared" ca="1" si="53"/>
        <v>3.9906206049449611E-2</v>
      </c>
      <c r="S79" s="1">
        <f t="shared" si="86"/>
        <v>1.4</v>
      </c>
      <c r="T79" s="1">
        <f ca="1">'Geometry-Tail'!AD79*0+Q79*I79*H79/S79</f>
        <v>7.8197034217017958E-2</v>
      </c>
      <c r="U79" s="1">
        <f t="shared" ca="1" si="87"/>
        <v>2.3459110265105387E-2</v>
      </c>
      <c r="V79" s="1">
        <f ca="1">SQRT(T79*'Geometry-Tail'!R79/'Geometry-Tail'!AC79)/2</f>
        <v>9.7992447501021596E-2</v>
      </c>
      <c r="X79" s="1">
        <f ca="1">'Aerodynamics-Flight'!CS79</f>
        <v>4.8759240121165677</v>
      </c>
      <c r="Y79" s="1">
        <f>'Aerodynamics-Flight'!CV79</f>
        <v>3.9709114397548211</v>
      </c>
      <c r="Z79" s="1">
        <f t="shared" si="88"/>
        <v>2.1749577694090316</v>
      </c>
      <c r="AA79" s="1">
        <f ca="1">'Aerodynamics-Flight'!CZ79</f>
        <v>3.6351579757590589</v>
      </c>
      <c r="AB79" s="1">
        <f t="shared" ca="1" si="89"/>
        <v>1.9910580234180542</v>
      </c>
      <c r="AD79" s="1">
        <f ca="1">4.44*((1/'Geometry-Wing'!F79-1/(1+'Geometry-Wing'!F79^1.7))*(10-3*CE79)/7*((1-ABS($B$7*G79/H79))/(2*(J79-F79)*G79/H79)^(1/3))*SQRT(COS(RADIANS(CF79))))^1.19</f>
        <v>0.26293663661715683</v>
      </c>
      <c r="AE79" s="1">
        <f t="shared" ca="1" si="76"/>
        <v>0.73706336338284317</v>
      </c>
      <c r="AF79" s="61">
        <f t="shared" ca="1" si="19"/>
        <v>-5.3781050087839795</v>
      </c>
      <c r="AG79" s="1">
        <f ca="1">'Aerodynamics-Flight'!AI79</f>
        <v>0.29026775746440037</v>
      </c>
      <c r="AH79" s="1">
        <f ca="1">'Airfoil-Flight'!K79</f>
        <v>-7.0389697782326346</v>
      </c>
      <c r="AI79" s="61">
        <f t="shared" si="54"/>
        <v>1.75</v>
      </c>
      <c r="AJ79" s="1">
        <f t="shared" ca="1" si="77"/>
        <v>-3.6281050087839795</v>
      </c>
      <c r="AK79" s="61">
        <f ca="1">'Aerodynamics-Flight'!AR79</f>
        <v>-0.27249111394452324</v>
      </c>
      <c r="AL79" s="1">
        <f t="shared" si="55"/>
        <v>0</v>
      </c>
      <c r="AM79" s="1">
        <f t="shared" ca="1" si="78"/>
        <v>-0.95396172830351977</v>
      </c>
      <c r="AN79" s="61">
        <f t="shared" si="56"/>
        <v>-1</v>
      </c>
      <c r="AO79" s="1">
        <f t="shared" ca="1" si="79"/>
        <v>-5.4241432804804592</v>
      </c>
      <c r="AP79" s="1">
        <f t="shared" ca="1" si="23"/>
        <v>2.7247433963279848</v>
      </c>
      <c r="AQ79" s="61">
        <f t="shared" ca="1" si="57"/>
        <v>-0.60368389284040902</v>
      </c>
      <c r="AR79" s="1">
        <f t="shared" si="58"/>
        <v>0</v>
      </c>
      <c r="AS79" s="1">
        <f t="shared" ca="1" si="59"/>
        <v>-0.95396172830351977</v>
      </c>
      <c r="AT79" s="61">
        <f t="shared" si="60"/>
        <v>-1</v>
      </c>
      <c r="AU79" s="1">
        <f t="shared" ca="1" si="61"/>
        <v>-5.4241432804804592</v>
      </c>
      <c r="AV79" s="1">
        <f t="shared" si="62"/>
        <v>-6</v>
      </c>
      <c r="AW79" s="1"/>
      <c r="AX79" s="1">
        <f t="shared" ca="1" si="24"/>
        <v>0.2600594468290624</v>
      </c>
      <c r="AY79" s="1">
        <f ca="1">'Aerodynamics-Flight'!AQ79+X79*RADIANS(AF79+AI79-AH79)*(C79-F79)</f>
        <v>-0.13874556402568824</v>
      </c>
      <c r="AZ79" s="1">
        <f t="shared" ca="1" si="25"/>
        <v>0.13874556402568822</v>
      </c>
      <c r="BA79" s="1">
        <f t="shared" ca="1" si="26"/>
        <v>0</v>
      </c>
      <c r="BB79" s="1">
        <f t="shared" ca="1" si="27"/>
        <v>0.22334348130548715</v>
      </c>
      <c r="BC79" s="1">
        <f t="shared" ca="1" si="28"/>
        <v>-0.13874556402568824</v>
      </c>
      <c r="BD79" s="1">
        <f t="shared" ca="1" si="29"/>
        <v>0.30738052699369178</v>
      </c>
      <c r="BE79" s="1">
        <f t="shared" ca="1" si="30"/>
        <v>0.16863496296800354</v>
      </c>
      <c r="BF79" s="1"/>
      <c r="BG79" s="1">
        <f t="shared" ca="1" si="31"/>
        <v>0.53656680233294263</v>
      </c>
      <c r="BH79" s="1">
        <f t="shared" ca="1" si="32"/>
        <v>0.53656680233294263</v>
      </c>
      <c r="BI79" s="1">
        <f t="shared" ca="1" si="8"/>
        <v>0.53656680233294263</v>
      </c>
      <c r="BJ79" s="1">
        <f t="shared" ca="1" si="33"/>
        <v>0.23656680233294258</v>
      </c>
      <c r="BK79" s="8" t="s">
        <v>122</v>
      </c>
      <c r="BL79" s="1">
        <f t="shared" si="63"/>
        <v>0.15</v>
      </c>
      <c r="BM79" s="1">
        <f ca="1">'Aerodynamics-Flight'!F79/ISA!$B$5/('Aerodynamics-Flight'!C79*I79*(J79-C79)*G79)</f>
        <v>18.734907783073215</v>
      </c>
      <c r="BN79" s="1">
        <f t="shared" ca="1" si="34"/>
        <v>0.58348697865578703</v>
      </c>
      <c r="BO79" s="1">
        <f t="shared" ca="1" si="35"/>
        <v>18.734907783073215</v>
      </c>
      <c r="BP79" s="1">
        <f t="shared" ca="1" si="36"/>
        <v>0.58348697865578703</v>
      </c>
      <c r="BQ79" s="1">
        <f t="shared" ca="1" si="9"/>
        <v>0.58348697865578703</v>
      </c>
      <c r="BR79" s="1">
        <f t="shared" ca="1" si="37"/>
        <v>0.28348697865578698</v>
      </c>
      <c r="BS79" s="8" t="s">
        <v>122</v>
      </c>
      <c r="BT79" s="1">
        <f t="shared" si="64"/>
        <v>0</v>
      </c>
      <c r="BU79" s="1">
        <f ca="1">(-'Aerodynamics-Flight'!AQ79+AG79*F79+N79/I79*J79*(Y79*RADIANS(AO79-AL79)+Z79*RADIANS($B$9)))/(AG79+N79/I79*(Y79*RADIANS(AO79-AL79)+Z79*RADIANS($B$9)))</f>
        <v>-3.4872655065808211</v>
      </c>
      <c r="BV79" s="1">
        <f t="shared" ca="1" si="38"/>
        <v>-3.4872655065808211</v>
      </c>
      <c r="BW79" s="1">
        <f t="shared" si="65"/>
        <v>0.05</v>
      </c>
      <c r="BX79" s="1">
        <f t="shared" ca="1" si="39"/>
        <v>-3.4372655065808213</v>
      </c>
      <c r="BY79" s="8" t="s">
        <v>123</v>
      </c>
      <c r="BZ79" s="1">
        <f t="shared" si="90"/>
        <v>0.25</v>
      </c>
      <c r="CA79" s="8" t="s">
        <v>123</v>
      </c>
      <c r="CB79" s="1">
        <f t="shared" ca="1" si="40"/>
        <v>0.38656680233294261</v>
      </c>
      <c r="CC79" s="1">
        <f t="shared" ca="1" si="41"/>
        <v>1.0865668023329427</v>
      </c>
      <c r="CE79" s="1">
        <f>'Geometry-Wing'!G79</f>
        <v>0.5</v>
      </c>
      <c r="CF79" s="1">
        <f>'Geometry-Wing'!Q79</f>
        <v>0</v>
      </c>
      <c r="CG79" s="80">
        <f t="shared" ca="1" si="66"/>
        <v>4.3132291336051027</v>
      </c>
      <c r="CH79" s="80">
        <f t="shared" ca="1" si="67"/>
        <v>4.3132291336051027</v>
      </c>
      <c r="CI79" s="9">
        <f t="shared" ca="1" si="91"/>
        <v>6.8124267265323398E-4</v>
      </c>
      <c r="CJ79" s="9">
        <f t="shared" si="92"/>
        <v>-0.10545667752975316</v>
      </c>
      <c r="CK79" s="9">
        <f t="shared" ca="1" si="80"/>
        <v>-0.10477543485709992</v>
      </c>
      <c r="CL79" s="9">
        <f t="shared" ca="1" si="93"/>
        <v>0.14506536320294117</v>
      </c>
      <c r="CM79" s="23">
        <v>0.04</v>
      </c>
      <c r="CN79" s="8" t="s">
        <v>123</v>
      </c>
      <c r="CO79" s="57">
        <f t="shared" si="68"/>
        <v>0.04</v>
      </c>
      <c r="CP79" s="9">
        <f t="shared" ca="1" si="81"/>
        <v>4.0289928345841247E-2</v>
      </c>
      <c r="CQ79" s="8" t="s">
        <v>123</v>
      </c>
      <c r="CR79" s="23">
        <v>0.1</v>
      </c>
      <c r="CS79" s="1">
        <f t="shared" ca="1" si="44"/>
        <v>1.0002899283458413</v>
      </c>
      <c r="CT79" s="9">
        <f t="shared" ca="1" si="94"/>
        <v>-9.8949972033942346E-3</v>
      </c>
      <c r="CU79" s="9">
        <f t="shared" ca="1" si="82"/>
        <v>-9.8949972033942346E-3</v>
      </c>
      <c r="CV79" s="9">
        <f t="shared" ca="1" si="95"/>
        <v>-1.0153792848486316E-2</v>
      </c>
      <c r="CW79" s="23">
        <f t="shared" si="69"/>
        <v>-0.05</v>
      </c>
      <c r="CX79" s="8" t="s">
        <v>123</v>
      </c>
      <c r="CY79" s="57">
        <f t="shared" si="72"/>
        <v>-0.02</v>
      </c>
      <c r="CZ79" s="9">
        <f t="shared" ca="1" si="83"/>
        <v>-2.0048790051880552E-2</v>
      </c>
      <c r="DA79" s="8" t="s">
        <v>123</v>
      </c>
      <c r="DB79" s="23">
        <f t="shared" si="70"/>
        <v>-0.02</v>
      </c>
      <c r="DC79" s="1">
        <f t="shared" ca="1" si="47"/>
        <v>1.0000487900518806</v>
      </c>
      <c r="DD79" s="1">
        <f t="shared" ca="1" si="96"/>
        <v>1.0000487900518806</v>
      </c>
      <c r="DF79">
        <f t="shared" si="71"/>
        <v>11.53695903281549</v>
      </c>
      <c r="DG79" s="1">
        <f ca="1">-(V79*CK79+S79*CU79)/(V79*0+S79*'Control-Roll'!AH79)*DF79</f>
        <v>0.82089364255419617</v>
      </c>
      <c r="DH79" s="1">
        <f ca="1">-((CK79-CU79)/(T79/(I79*H79)*(S79+V79)*AB79)-AA79/AB79)*DF79-((0-'Control-Roll'!AH79)/(T79/(I79*H79)*(S79+V79)*AB79))*DG79</f>
        <v>36.276915373731235</v>
      </c>
    </row>
    <row r="80" spans="2:117" x14ac:dyDescent="0.25">
      <c r="B80" s="1">
        <f t="shared" si="16"/>
        <v>0.2</v>
      </c>
      <c r="C80" s="1">
        <f>Weight!G80</f>
        <v>0.25</v>
      </c>
      <c r="D80" s="1">
        <f t="shared" si="17"/>
        <v>0.30000000000000004</v>
      </c>
      <c r="F80" s="1">
        <f>'Geometry-Wing'!T80</f>
        <v>0.25</v>
      </c>
      <c r="G80" s="1">
        <f>'Geometry-Wing'!C80</f>
        <v>0.30481432099438527</v>
      </c>
      <c r="H80" s="1">
        <f>'Geometry-Wing'!D80</f>
        <v>3</v>
      </c>
      <c r="I80" s="1">
        <f t="shared" si="75"/>
        <v>0.91444296298315586</v>
      </c>
      <c r="J80" s="1">
        <f>'Aerodynamics-Flight'!T80</f>
        <v>4.8429600532968005</v>
      </c>
      <c r="K80" s="80">
        <f t="shared" ca="1" si="50"/>
        <v>0.50917463698994447</v>
      </c>
      <c r="L80" s="80">
        <f t="shared" ca="1" si="51"/>
        <v>0.50917463698994447</v>
      </c>
      <c r="M80" s="1">
        <f t="shared" si="84"/>
        <v>1.4</v>
      </c>
      <c r="N80" s="1">
        <f ca="1">'Geometry-Tail'!E80*0+K80*I80*G80/M80</f>
        <v>0.10137496479873467</v>
      </c>
      <c r="O80" s="1">
        <f t="shared" ca="1" si="85"/>
        <v>3.04124894396204E-2</v>
      </c>
      <c r="P80" s="1">
        <f>'Geometry-Tail'!W80</f>
        <v>4.8429600532968005</v>
      </c>
      <c r="Q80" s="80">
        <f t="shared" ca="1" si="52"/>
        <v>3.9906206049449611E-2</v>
      </c>
      <c r="R80" s="80">
        <f t="shared" ca="1" si="53"/>
        <v>3.9906206049449611E-2</v>
      </c>
      <c r="S80" s="1">
        <f t="shared" si="86"/>
        <v>1.4</v>
      </c>
      <c r="T80" s="1">
        <f ca="1">'Geometry-Tail'!AD80*0+Q80*I80*H80/S80</f>
        <v>7.8197034217017958E-2</v>
      </c>
      <c r="U80" s="1">
        <f t="shared" ca="1" si="87"/>
        <v>2.3459110265105387E-2</v>
      </c>
      <c r="V80" s="1">
        <f ca="1">SQRT(T80*'Geometry-Tail'!R80/'Geometry-Tail'!AC80)/2</f>
        <v>9.7992447501021596E-2</v>
      </c>
      <c r="X80" s="1">
        <f ca="1">'Aerodynamics-Flight'!CS80</f>
        <v>4.8730074992539798</v>
      </c>
      <c r="Y80" s="1">
        <f>'Aerodynamics-Flight'!CV80</f>
        <v>3.9709114397548211</v>
      </c>
      <c r="Z80" s="1">
        <f t="shared" si="88"/>
        <v>2.1749577694090316</v>
      </c>
      <c r="AA80" s="1">
        <f ca="1">'Aerodynamics-Flight'!CZ80</f>
        <v>3.6351579757590589</v>
      </c>
      <c r="AB80" s="1">
        <f t="shared" ca="1" si="89"/>
        <v>1.9910580234180542</v>
      </c>
      <c r="AD80" s="1">
        <f ca="1">4.44*((1/'Geometry-Wing'!F80-1/(1+'Geometry-Wing'!F80^1.7))*(10-3*CE80)/7*((1-ABS($B$7*G80/H80))/(2*(J80-F80)*G80/H80)^(1/3))*SQRT(COS(RADIANS(CF80))))^1.19</f>
        <v>0.26293663661715683</v>
      </c>
      <c r="AE80" s="1">
        <f t="shared" ca="1" si="76"/>
        <v>0.73706336338284317</v>
      </c>
      <c r="AF80" s="61">
        <f t="shared" ca="1" si="19"/>
        <v>-6.2472774596177327</v>
      </c>
      <c r="AG80" s="1">
        <f ca="1">'Aerodynamics-Flight'!AI80</f>
        <v>0.21999395626864091</v>
      </c>
      <c r="AH80" s="1">
        <f ca="1">'Airfoil-Flight'!K80</f>
        <v>-7.0839193259617534</v>
      </c>
      <c r="AI80" s="61">
        <f t="shared" si="54"/>
        <v>1.75</v>
      </c>
      <c r="AJ80" s="1">
        <f t="shared" ca="1" si="77"/>
        <v>-4.4972774596177327</v>
      </c>
      <c r="AK80" s="61">
        <f ca="1">'Aerodynamics-Flight'!AR80</f>
        <v>-0.27395381908431121</v>
      </c>
      <c r="AL80" s="1">
        <f t="shared" si="55"/>
        <v>0</v>
      </c>
      <c r="AM80" s="1">
        <f t="shared" ca="1" si="78"/>
        <v>-1.1824990091660379</v>
      </c>
      <c r="AN80" s="61">
        <f t="shared" si="56"/>
        <v>-1</v>
      </c>
      <c r="AO80" s="1">
        <f t="shared" ca="1" si="79"/>
        <v>-6.0647784504516951</v>
      </c>
      <c r="AP80" s="1">
        <f t="shared" ca="1" si="23"/>
        <v>3.8558452175070483</v>
      </c>
      <c r="AQ80" s="61">
        <f t="shared" ca="1" si="57"/>
        <v>-0.64808342011391795</v>
      </c>
      <c r="AR80" s="1">
        <f t="shared" si="58"/>
        <v>0</v>
      </c>
      <c r="AS80" s="1">
        <f t="shared" ca="1" si="59"/>
        <v>-1.1824990091660379</v>
      </c>
      <c r="AT80" s="61">
        <f t="shared" si="60"/>
        <v>-1</v>
      </c>
      <c r="AU80" s="1">
        <f t="shared" ca="1" si="61"/>
        <v>-6.0647784504516951</v>
      </c>
      <c r="AV80" s="1">
        <f t="shared" si="62"/>
        <v>-6</v>
      </c>
      <c r="AW80" s="1"/>
      <c r="AX80" s="1">
        <f t="shared" ca="1" si="24"/>
        <v>0.18962349043274979</v>
      </c>
      <c r="AY80" s="1">
        <f ca="1">'Aerodynamics-Flight'!AQ80+X80*RADIANS(AF80+AI80-AH80)*(C80-F80)</f>
        <v>-0.13949033638426311</v>
      </c>
      <c r="AZ80" s="1">
        <f t="shared" ca="1" si="25"/>
        <v>0.13949033638426306</v>
      </c>
      <c r="BA80" s="1">
        <f t="shared" ca="1" si="26"/>
        <v>0</v>
      </c>
      <c r="BB80" s="1">
        <f t="shared" ca="1" si="27"/>
        <v>0.14814755735671425</v>
      </c>
      <c r="BC80" s="1">
        <f t="shared" ca="1" si="28"/>
        <v>-0.13949033638426311</v>
      </c>
      <c r="BD80" s="1">
        <f t="shared" ca="1" si="29"/>
        <v>0.32998764017570581</v>
      </c>
      <c r="BE80" s="1">
        <f t="shared" ca="1" si="30"/>
        <v>0.1904973037914427</v>
      </c>
      <c r="BF80" s="1"/>
      <c r="BG80" s="1">
        <f t="shared" ca="1" si="31"/>
        <v>0.53672760657255569</v>
      </c>
      <c r="BH80" s="1">
        <f t="shared" ca="1" si="32"/>
        <v>0.53672760657255569</v>
      </c>
      <c r="BI80" s="1">
        <f t="shared" ca="1" si="8"/>
        <v>0.53672760657255569</v>
      </c>
      <c r="BJ80" s="1">
        <f t="shared" ca="1" si="33"/>
        <v>0.23672760657255565</v>
      </c>
      <c r="BK80" s="8" t="s">
        <v>122</v>
      </c>
      <c r="BL80" s="1">
        <f t="shared" si="63"/>
        <v>0.15</v>
      </c>
      <c r="BM80" s="1">
        <f ca="1">'Aerodynamics-Flight'!F80/ISA!$B$5/('Aerodynamics-Flight'!C80*I80*(J80-C80)*G80)</f>
        <v>18.734907783073215</v>
      </c>
      <c r="BN80" s="1">
        <f t="shared" ca="1" si="34"/>
        <v>0.58364429797330142</v>
      </c>
      <c r="BO80" s="1">
        <f t="shared" ca="1" si="35"/>
        <v>18.734907783073215</v>
      </c>
      <c r="BP80" s="1">
        <f t="shared" ca="1" si="36"/>
        <v>0.58364429797330142</v>
      </c>
      <c r="BQ80" s="1">
        <f t="shared" ca="1" si="9"/>
        <v>0.58364429797330142</v>
      </c>
      <c r="BR80" s="1">
        <f t="shared" ca="1" si="37"/>
        <v>0.28364429797330137</v>
      </c>
      <c r="BS80" s="8" t="s">
        <v>122</v>
      </c>
      <c r="BT80" s="1">
        <f t="shared" si="64"/>
        <v>0</v>
      </c>
      <c r="BU80" s="1">
        <f ca="1">(-'Aerodynamics-Flight'!AQ80+AG80*F80+N80/I80*J80*(Y80*RADIANS(AO80-AL80)+Z80*RADIANS($B$9)))/(AG80+N80/I80*(Y80*RADIANS(AO80-AL80)+Z80*RADIANS($B$9)))</f>
        <v>-7.9290679380632385</v>
      </c>
      <c r="BV80" s="1">
        <f t="shared" ca="1" si="38"/>
        <v>-7.9290679380632385</v>
      </c>
      <c r="BW80" s="1">
        <f t="shared" si="65"/>
        <v>0.05</v>
      </c>
      <c r="BX80" s="1">
        <f t="shared" ca="1" si="39"/>
        <v>-7.8790679380632387</v>
      </c>
      <c r="BY80" s="8" t="s">
        <v>123</v>
      </c>
      <c r="BZ80" s="1">
        <f t="shared" si="90"/>
        <v>0.25</v>
      </c>
      <c r="CA80" s="8" t="s">
        <v>123</v>
      </c>
      <c r="CB80" s="1">
        <f t="shared" ca="1" si="40"/>
        <v>0.38672760657255567</v>
      </c>
      <c r="CC80" s="1">
        <f t="shared" ca="1" si="41"/>
        <v>1.0867276065725555</v>
      </c>
      <c r="CE80" s="1">
        <f>'Geometry-Wing'!G80</f>
        <v>0.5</v>
      </c>
      <c r="CF80" s="1">
        <f>'Geometry-Wing'!Q80</f>
        <v>0</v>
      </c>
      <c r="CG80" s="80">
        <f t="shared" ca="1" si="66"/>
        <v>4.3132291336051027</v>
      </c>
      <c r="CH80" s="80">
        <f t="shared" ca="1" si="67"/>
        <v>4.3132291336051027</v>
      </c>
      <c r="CI80" s="9">
        <f t="shared" ca="1" si="91"/>
        <v>3.9131432681186498E-4</v>
      </c>
      <c r="CJ80" s="9">
        <f t="shared" si="92"/>
        <v>-0.10545667752975316</v>
      </c>
      <c r="CK80" s="9">
        <f t="shared" ca="1" si="80"/>
        <v>-0.1050653632029413</v>
      </c>
      <c r="CL80" s="9">
        <f t="shared" ca="1" si="93"/>
        <v>0.14506536320294117</v>
      </c>
      <c r="CM80" s="23">
        <v>0.04</v>
      </c>
      <c r="CN80" s="8" t="s">
        <v>123</v>
      </c>
      <c r="CO80" s="57">
        <f t="shared" si="68"/>
        <v>0.04</v>
      </c>
      <c r="CP80" s="9">
        <f t="shared" ca="1" si="81"/>
        <v>3.9999999999999869E-2</v>
      </c>
      <c r="CQ80" s="8" t="s">
        <v>123</v>
      </c>
      <c r="CR80" s="23">
        <v>0.1</v>
      </c>
      <c r="CS80" s="1">
        <f t="shared" ca="1" si="44"/>
        <v>0.99999999999999989</v>
      </c>
      <c r="CT80" s="9">
        <f t="shared" ca="1" si="94"/>
        <v>-9.8462071515135474E-3</v>
      </c>
      <c r="CU80" s="9">
        <f t="shared" ca="1" si="82"/>
        <v>-9.8462071515135474E-3</v>
      </c>
      <c r="CV80" s="9">
        <f t="shared" ca="1" si="95"/>
        <v>-1.0153792848486316E-2</v>
      </c>
      <c r="CW80" s="23">
        <f t="shared" si="69"/>
        <v>-0.05</v>
      </c>
      <c r="CX80" s="8" t="s">
        <v>123</v>
      </c>
      <c r="CY80" s="57">
        <f t="shared" si="72"/>
        <v>-0.02</v>
      </c>
      <c r="CZ80" s="9">
        <f t="shared" ca="1" si="83"/>
        <v>-1.9999999999999865E-2</v>
      </c>
      <c r="DA80" s="8" t="s">
        <v>123</v>
      </c>
      <c r="DB80" s="23">
        <f t="shared" si="70"/>
        <v>-0.02</v>
      </c>
      <c r="DC80" s="1">
        <f t="shared" ca="1" si="47"/>
        <v>0.99999999999999989</v>
      </c>
      <c r="DD80" s="1">
        <f t="shared" ca="1" si="96"/>
        <v>0.99999999999999989</v>
      </c>
      <c r="DF80">
        <f t="shared" si="71"/>
        <v>11.53695903281549</v>
      </c>
      <c r="DG80" s="1">
        <f ca="1">-(V80*CK80+S80*CU80)/(V80*0+S80*'Control-Roll'!AH80)*DF80</f>
        <v>0.82002636342630553</v>
      </c>
      <c r="DH80" s="1">
        <f ca="1">-((CK80-CU80)/(T80/(I80*H80)*(S80+V80)*AB80)-AA80/AB80)*DF80-((0-'Control-Roll'!AH80)/(T80/(I80*H80)*(S80+V80)*AB80))*DG80</f>
        <v>36.319013006096327</v>
      </c>
    </row>
    <row r="81" spans="2:117" x14ac:dyDescent="0.25">
      <c r="B81" s="1">
        <f t="shared" si="16"/>
        <v>0.2</v>
      </c>
      <c r="C81" s="1">
        <f>Weight!G81</f>
        <v>0.25</v>
      </c>
      <c r="D81" s="1">
        <f t="shared" si="17"/>
        <v>0.30000000000000004</v>
      </c>
      <c r="F81" s="1">
        <f>'Geometry-Wing'!T81</f>
        <v>0.25</v>
      </c>
      <c r="G81" s="1">
        <f>'Geometry-Wing'!C81</f>
        <v>0.30481432099438527</v>
      </c>
      <c r="H81" s="1">
        <f>'Geometry-Wing'!D81</f>
        <v>3</v>
      </c>
      <c r="I81" s="1">
        <f t="shared" si="75"/>
        <v>0.91444296298315586</v>
      </c>
      <c r="J81" s="1">
        <f>'Aerodynamics-Flight'!T81</f>
        <v>4.8429600532968005</v>
      </c>
      <c r="K81" s="80">
        <f t="shared" ca="1" si="50"/>
        <v>0.50917463698994447</v>
      </c>
      <c r="L81" s="80">
        <f t="shared" ca="1" si="51"/>
        <v>0.50917463698994447</v>
      </c>
      <c r="M81" s="1">
        <f t="shared" si="84"/>
        <v>1.4</v>
      </c>
      <c r="N81" s="1">
        <f ca="1">'Geometry-Tail'!E81*0+K81*I81*G81/M81</f>
        <v>0.10137496479873467</v>
      </c>
      <c r="O81" s="1">
        <f t="shared" ca="1" si="85"/>
        <v>3.04124894396204E-2</v>
      </c>
      <c r="P81" s="1">
        <f>'Geometry-Tail'!W81</f>
        <v>4.8429600532968005</v>
      </c>
      <c r="Q81" s="80">
        <f t="shared" ca="1" si="52"/>
        <v>3.9906206049449611E-2</v>
      </c>
      <c r="R81" s="80">
        <f t="shared" ca="1" si="53"/>
        <v>3.9906206049449611E-2</v>
      </c>
      <c r="S81" s="1">
        <f t="shared" si="86"/>
        <v>1.4</v>
      </c>
      <c r="T81" s="1">
        <f ca="1">'Geometry-Tail'!AD81*0+Q81*I81*H81/S81</f>
        <v>7.8197034217017958E-2</v>
      </c>
      <c r="U81" s="1">
        <f t="shared" ca="1" si="87"/>
        <v>2.3459110265105387E-2</v>
      </c>
      <c r="V81" s="1">
        <f ca="1">SQRT(T81*'Geometry-Tail'!R81/'Geometry-Tail'!AC81)/2</f>
        <v>9.7992447501021596E-2</v>
      </c>
      <c r="X81" s="1">
        <f ca="1">'Aerodynamics-Flight'!CS81</f>
        <v>4.8922754653501999</v>
      </c>
      <c r="Y81" s="1">
        <f>'Aerodynamics-Flight'!CV81</f>
        <v>3.9709114397548211</v>
      </c>
      <c r="Z81" s="1">
        <f t="shared" si="88"/>
        <v>2.1749577694090316</v>
      </c>
      <c r="AA81" s="1">
        <f ca="1">'Aerodynamics-Flight'!CZ81</f>
        <v>3.6351579757590589</v>
      </c>
      <c r="AB81" s="1">
        <f t="shared" ca="1" si="89"/>
        <v>1.9910580234180542</v>
      </c>
      <c r="AD81" s="1">
        <f ca="1">4.44*((1/'Geometry-Wing'!F81-1/(1+'Geometry-Wing'!F81^1.7))*(10-3*CE81)/7*((1-ABS($B$7*G81/H81))/(2*(J81-F81)*G81/H81)^(1/3))*SQRT(COS(RADIANS(CF81))))^1.19</f>
        <v>0.26293663661715683</v>
      </c>
      <c r="AE81" s="1">
        <f t="shared" ca="1" si="76"/>
        <v>0.73706336338284317</v>
      </c>
      <c r="AF81" s="61">
        <f t="shared" ca="1" si="19"/>
        <v>9.6479486464418578</v>
      </c>
      <c r="AG81" s="1">
        <f ca="1">'Aerodynamics-Flight'!AI81</f>
        <v>1.5532217550900185</v>
      </c>
      <c r="AH81" s="1">
        <f ca="1">'Airfoil-Flight'!K81</f>
        <v>-6.7925747296146284</v>
      </c>
      <c r="AI81" s="61">
        <f t="shared" si="54"/>
        <v>1.75</v>
      </c>
      <c r="AJ81" s="1">
        <f t="shared" ca="1" si="77"/>
        <v>11.397948646441858</v>
      </c>
      <c r="AK81" s="61">
        <f ca="1">'Aerodynamics-Flight'!AR81</f>
        <v>-0.26444647183825748</v>
      </c>
      <c r="AL81" s="1">
        <f t="shared" si="55"/>
        <v>0</v>
      </c>
      <c r="AM81" s="1">
        <f t="shared" ca="1" si="78"/>
        <v>2.9969382814304972</v>
      </c>
      <c r="AN81" s="61">
        <f t="shared" si="56"/>
        <v>-1</v>
      </c>
      <c r="AO81" s="1">
        <f t="shared" ca="1" si="79"/>
        <v>5.651010365011361</v>
      </c>
      <c r="AP81" s="1">
        <f t="shared" ca="1" si="23"/>
        <v>-17.283704988105647</v>
      </c>
      <c r="AQ81" s="61">
        <f t="shared" ca="1" si="57"/>
        <v>0.16388493477078001</v>
      </c>
      <c r="AR81" s="1">
        <f t="shared" si="58"/>
        <v>0</v>
      </c>
      <c r="AS81" s="1">
        <f t="shared" ca="1" si="59"/>
        <v>2.9969382814304972</v>
      </c>
      <c r="AT81" s="61">
        <f t="shared" si="60"/>
        <v>-1</v>
      </c>
      <c r="AU81" s="1">
        <f t="shared" ca="1" si="61"/>
        <v>5.651010365011361</v>
      </c>
      <c r="AV81" s="1">
        <f t="shared" si="62"/>
        <v>-6</v>
      </c>
      <c r="AW81" s="1"/>
      <c r="AX81" s="1">
        <f t="shared" ca="1" si="24"/>
        <v>1.5239052718767874</v>
      </c>
      <c r="AY81" s="1">
        <f ca="1">'Aerodynamics-Flight'!AQ81+X81*RADIANS(AF81+AI81-AH81)*(C81-F81)</f>
        <v>-0.13464943630151635</v>
      </c>
      <c r="AZ81" s="1">
        <f t="shared" ca="1" si="25"/>
        <v>0.1346494363015163</v>
      </c>
      <c r="BA81" s="1">
        <f t="shared" ca="1" si="26"/>
        <v>0</v>
      </c>
      <c r="BB81" s="1">
        <f t="shared" ca="1" si="27"/>
        <v>1.5713900063270689</v>
      </c>
      <c r="BC81" s="1">
        <f t="shared" ca="1" si="28"/>
        <v>-0.13464943630151635</v>
      </c>
      <c r="BD81" s="1">
        <f t="shared" ca="1" si="29"/>
        <v>-8.3446052170032634E-2</v>
      </c>
      <c r="BE81" s="1">
        <f t="shared" ca="1" si="30"/>
        <v>-0.21809548847154897</v>
      </c>
      <c r="BF81" s="1"/>
      <c r="BG81" s="1">
        <f t="shared" ca="1" si="31"/>
        <v>0.53566858191166233</v>
      </c>
      <c r="BH81" s="1">
        <f t="shared" ca="1" si="32"/>
        <v>0.53566858191166233</v>
      </c>
      <c r="BI81" s="1">
        <f t="shared" ca="1" si="8"/>
        <v>0.53566858191166233</v>
      </c>
      <c r="BJ81" s="1">
        <f t="shared" ca="1" si="33"/>
        <v>0.23566858191166229</v>
      </c>
      <c r="BK81" s="8" t="s">
        <v>122</v>
      </c>
      <c r="BL81" s="1">
        <f t="shared" si="63"/>
        <v>0.15</v>
      </c>
      <c r="BM81" s="1">
        <f ca="1">'Aerodynamics-Flight'!F81/ISA!$B$5/('Aerodynamics-Flight'!C81*I81*(J81-C81)*G81)</f>
        <v>18.734907783073215</v>
      </c>
      <c r="BN81" s="1">
        <f t="shared" ca="1" si="34"/>
        <v>0.58260822666905809</v>
      </c>
      <c r="BO81" s="1">
        <f t="shared" ca="1" si="35"/>
        <v>18.734907783073215</v>
      </c>
      <c r="BP81" s="1">
        <f t="shared" ca="1" si="36"/>
        <v>0.58260822666905809</v>
      </c>
      <c r="BQ81" s="1">
        <f t="shared" ca="1" si="9"/>
        <v>0.58260822666905809</v>
      </c>
      <c r="BR81" s="1">
        <f t="shared" ca="1" si="37"/>
        <v>0.28260822666905805</v>
      </c>
      <c r="BS81" s="8" t="s">
        <v>122</v>
      </c>
      <c r="BT81" s="1">
        <f t="shared" si="64"/>
        <v>0</v>
      </c>
      <c r="BU81" s="1">
        <f ca="1">(-'Aerodynamics-Flight'!AQ81+AG81*F81+N81/I81*J81*(Y81*RADIANS(AO81-AL81)+Z81*RADIANS($B$9)))/(AG81+N81/I81*(Y81*RADIANS(AO81-AL81)+Z81*RADIANS($B$9)))</f>
        <v>0.15000000000000005</v>
      </c>
      <c r="BV81" s="1">
        <f t="shared" ca="1" si="38"/>
        <v>0.15000000000000005</v>
      </c>
      <c r="BW81" s="1">
        <f t="shared" si="65"/>
        <v>0.05</v>
      </c>
      <c r="BX81" s="1">
        <f t="shared" ca="1" si="39"/>
        <v>0.20000000000000007</v>
      </c>
      <c r="BY81" s="8" t="s">
        <v>123</v>
      </c>
      <c r="BZ81" s="1">
        <f t="shared" si="90"/>
        <v>0.25</v>
      </c>
      <c r="CA81" s="8" t="s">
        <v>123</v>
      </c>
      <c r="CB81" s="1">
        <f t="shared" ca="1" si="40"/>
        <v>0.38566858191166231</v>
      </c>
      <c r="CC81" s="1">
        <f t="shared" ca="1" si="41"/>
        <v>1</v>
      </c>
      <c r="CE81" s="1">
        <f>'Geometry-Wing'!G81</f>
        <v>0.5</v>
      </c>
      <c r="CF81" s="1">
        <f>'Geometry-Wing'!Q81</f>
        <v>0</v>
      </c>
      <c r="CG81" s="80">
        <f t="shared" ca="1" si="66"/>
        <v>4.3132291336051027</v>
      </c>
      <c r="CH81" s="80">
        <f t="shared" ca="1" si="67"/>
        <v>4.3132291336051027</v>
      </c>
      <c r="CI81" s="9">
        <f t="shared" ca="1" si="91"/>
        <v>1.9506132879535603E-2</v>
      </c>
      <c r="CJ81" s="9">
        <f t="shared" si="92"/>
        <v>-0.10545667752975316</v>
      </c>
      <c r="CK81" s="9">
        <f t="shared" ca="1" si="80"/>
        <v>-8.595054465021755E-2</v>
      </c>
      <c r="CL81" s="9">
        <f t="shared" ca="1" si="93"/>
        <v>0.14506536320294117</v>
      </c>
      <c r="CM81" s="23">
        <v>0.04</v>
      </c>
      <c r="CN81" s="8" t="s">
        <v>123</v>
      </c>
      <c r="CO81" s="57">
        <f t="shared" si="68"/>
        <v>0.04</v>
      </c>
      <c r="CP81" s="9">
        <f t="shared" ca="1" si="81"/>
        <v>5.9114818552723616E-2</v>
      </c>
      <c r="CQ81" s="8" t="s">
        <v>123</v>
      </c>
      <c r="CR81" s="23">
        <v>0.1</v>
      </c>
      <c r="CS81" s="1">
        <f t="shared" ca="1" si="44"/>
        <v>1.0191148185527237</v>
      </c>
      <c r="CT81" s="9">
        <f t="shared" ca="1" si="94"/>
        <v>-1.0168539028574425E-2</v>
      </c>
      <c r="CU81" s="9">
        <f t="shared" ca="1" si="82"/>
        <v>-1.0168539028574425E-2</v>
      </c>
      <c r="CV81" s="9">
        <f t="shared" ca="1" si="95"/>
        <v>-1.0153792848486316E-2</v>
      </c>
      <c r="CW81" s="23">
        <f t="shared" si="69"/>
        <v>-0.05</v>
      </c>
      <c r="CX81" s="8" t="s">
        <v>123</v>
      </c>
      <c r="CY81" s="57">
        <f t="shared" si="72"/>
        <v>-0.02</v>
      </c>
      <c r="CZ81" s="9">
        <f t="shared" ca="1" si="83"/>
        <v>-2.0322331877060743E-2</v>
      </c>
      <c r="DA81" s="8" t="s">
        <v>123</v>
      </c>
      <c r="DB81" s="23">
        <f t="shared" si="70"/>
        <v>-0.02</v>
      </c>
      <c r="DC81" s="1">
        <f t="shared" ca="1" si="47"/>
        <v>1.0003223318770607</v>
      </c>
      <c r="DD81" s="1">
        <f t="shared" ca="1" si="96"/>
        <v>1.0003223318770607</v>
      </c>
      <c r="DF81">
        <f t="shared" si="71"/>
        <v>11.53695903281549</v>
      </c>
      <c r="DG81" s="1">
        <f ca="1">-(V81*CK81+S81*CU81)/(V81*0+S81*'Control-Roll'!AH81)*DF81</f>
        <v>0.76856823114661144</v>
      </c>
      <c r="DH81" s="1">
        <f ca="1">-((CK81-CU81)/(T81/(I81*H81)*(S81+V81)*AB81)-AA81/AB81)*DF81-((0-'Control-Roll'!AH81)/(T81/(I81*H81)*(S81+V81)*AB81))*DG81</f>
        <v>33.543538942589919</v>
      </c>
      <c r="DL81" s="1"/>
      <c r="DM81" s="1"/>
    </row>
    <row r="82" spans="2:117" x14ac:dyDescent="0.25">
      <c r="B82" s="1">
        <f t="shared" si="16"/>
        <v>0.2</v>
      </c>
      <c r="C82" s="1">
        <f>Weight!G82</f>
        <v>0.25</v>
      </c>
      <c r="D82" s="1">
        <f t="shared" si="17"/>
        <v>0.30000000000000004</v>
      </c>
      <c r="F82" s="1">
        <f>'Geometry-Wing'!T82</f>
        <v>0.25</v>
      </c>
      <c r="G82" s="1">
        <f>'Geometry-Wing'!C82</f>
        <v>0.30481432099438527</v>
      </c>
      <c r="H82" s="1">
        <f>'Geometry-Wing'!D82</f>
        <v>3</v>
      </c>
      <c r="I82" s="1">
        <f t="shared" si="75"/>
        <v>0.91444296298315586</v>
      </c>
      <c r="J82" s="1">
        <f>'Aerodynamics-Flight'!T82</f>
        <v>4.8429600532968005</v>
      </c>
      <c r="K82" s="80">
        <f t="shared" ca="1" si="50"/>
        <v>0.50917463698994447</v>
      </c>
      <c r="L82" s="80">
        <f t="shared" ca="1" si="51"/>
        <v>0.50917463698994447</v>
      </c>
      <c r="M82" s="1">
        <f t="shared" si="84"/>
        <v>1.4</v>
      </c>
      <c r="N82" s="1">
        <f ca="1">'Geometry-Tail'!E82*0+K82*I82*G82/M82</f>
        <v>0.10137496479873467</v>
      </c>
      <c r="O82" s="1">
        <f t="shared" ca="1" si="85"/>
        <v>3.04124894396204E-2</v>
      </c>
      <c r="P82" s="1">
        <f>'Geometry-Tail'!W82</f>
        <v>4.8429600532968005</v>
      </c>
      <c r="Q82" s="80">
        <f t="shared" ca="1" si="52"/>
        <v>3.9906206049449611E-2</v>
      </c>
      <c r="R82" s="80">
        <f t="shared" ca="1" si="53"/>
        <v>3.9906206049449611E-2</v>
      </c>
      <c r="S82" s="1">
        <f t="shared" si="86"/>
        <v>1.4</v>
      </c>
      <c r="T82" s="1">
        <f ca="1">'Geometry-Tail'!AD82*0+Q82*I82*H82/S82</f>
        <v>7.8197034217017958E-2</v>
      </c>
      <c r="U82" s="1">
        <f t="shared" ca="1" si="87"/>
        <v>2.3459110265105387E-2</v>
      </c>
      <c r="V82" s="1">
        <f ca="1">SQRT(T82*'Geometry-Tail'!R82/'Geometry-Tail'!AC82)/2</f>
        <v>9.7992447501021596E-2</v>
      </c>
      <c r="X82" s="1">
        <f ca="1">'Aerodynamics-Flight'!CS82</f>
        <v>4.8918398413171991</v>
      </c>
      <c r="Y82" s="1">
        <f>'Aerodynamics-Flight'!CV82</f>
        <v>3.9709114397548211</v>
      </c>
      <c r="Z82" s="1">
        <f t="shared" si="88"/>
        <v>2.1749577694090316</v>
      </c>
      <c r="AA82" s="1">
        <f ca="1">'Aerodynamics-Flight'!CZ82</f>
        <v>3.6351579757590589</v>
      </c>
      <c r="AB82" s="1">
        <f t="shared" ca="1" si="89"/>
        <v>1.9910580234180542</v>
      </c>
      <c r="AD82" s="1">
        <f ca="1">4.44*((1/'Geometry-Wing'!F82-1/(1+'Geometry-Wing'!F82^1.7))*(10-3*CE82)/7*((1-ABS($B$7*G82/H82))/(2*(J82-F82)*G82/H82)^(1/3))*SQRT(COS(RADIANS(CF82))))^1.19</f>
        <v>0.26293663661715683</v>
      </c>
      <c r="AE82" s="1">
        <f t="shared" ca="1" si="76"/>
        <v>0.73706336338284317</v>
      </c>
      <c r="AF82" s="61">
        <f t="shared" ca="1" si="19"/>
        <v>8.823175487440011</v>
      </c>
      <c r="AG82" s="1">
        <f ca="1">'Aerodynamics-Flight'!AI82</f>
        <v>1.4832154472258816</v>
      </c>
      <c r="AH82" s="1">
        <f ca="1">'Airfoil-Flight'!K82</f>
        <v>-6.7990173870857573</v>
      </c>
      <c r="AI82" s="61">
        <f t="shared" si="54"/>
        <v>1.75</v>
      </c>
      <c r="AJ82" s="1">
        <f t="shared" ca="1" si="77"/>
        <v>10.573175487440011</v>
      </c>
      <c r="AK82" s="61">
        <f ca="1">'Aerodynamics-Flight'!AR82</f>
        <v>-0.26465740450333758</v>
      </c>
      <c r="AL82" s="1">
        <f t="shared" si="55"/>
        <v>0</v>
      </c>
      <c r="AM82" s="1">
        <f t="shared" ca="1" si="78"/>
        <v>2.7800752010304444</v>
      </c>
      <c r="AN82" s="61">
        <f t="shared" si="56"/>
        <v>-1</v>
      </c>
      <c r="AO82" s="1">
        <f t="shared" ca="1" si="79"/>
        <v>5.0431002864095671</v>
      </c>
      <c r="AP82" s="1">
        <f t="shared" ca="1" si="23"/>
        <v>-16.179374794768513</v>
      </c>
      <c r="AQ82" s="61">
        <f t="shared" ca="1" si="57"/>
        <v>0.12175343562761995</v>
      </c>
      <c r="AR82" s="1">
        <f t="shared" si="58"/>
        <v>0</v>
      </c>
      <c r="AS82" s="1">
        <f t="shared" ca="1" si="59"/>
        <v>2.7800752010304444</v>
      </c>
      <c r="AT82" s="61">
        <f t="shared" si="60"/>
        <v>-1</v>
      </c>
      <c r="AU82" s="1">
        <f t="shared" ca="1" si="61"/>
        <v>5.0431002864095671</v>
      </c>
      <c r="AV82" s="1">
        <f t="shared" si="62"/>
        <v>-6</v>
      </c>
      <c r="AW82" s="1"/>
      <c r="AX82" s="1">
        <f t="shared" ca="1" si="24"/>
        <v>1.4538755800593992</v>
      </c>
      <c r="AY82" s="1">
        <f ca="1">'Aerodynamics-Flight'!AQ82+X82*RADIANS(AF82+AI82-AH82)*(C82-F82)</f>
        <v>-0.13475683786468784</v>
      </c>
      <c r="AZ82" s="1">
        <f t="shared" ca="1" si="25"/>
        <v>0.13475683786468778</v>
      </c>
      <c r="BA82" s="1">
        <f t="shared" ca="1" si="26"/>
        <v>0</v>
      </c>
      <c r="BB82" s="1">
        <f t="shared" ca="1" si="27"/>
        <v>1.496713008856855</v>
      </c>
      <c r="BC82" s="1">
        <f t="shared" ca="1" si="28"/>
        <v>-0.13475683786468784</v>
      </c>
      <c r="BD82" s="1">
        <f t="shared" ca="1" si="29"/>
        <v>-6.1993761387971962E-2</v>
      </c>
      <c r="BE82" s="1">
        <f t="shared" ca="1" si="30"/>
        <v>-0.19675059925265981</v>
      </c>
      <c r="BF82" s="1"/>
      <c r="BG82" s="1">
        <f t="shared" ca="1" si="31"/>
        <v>0.53569243866103045</v>
      </c>
      <c r="BH82" s="1">
        <f t="shared" ca="1" si="32"/>
        <v>0.53569243866103045</v>
      </c>
      <c r="BI82" s="1">
        <f t="shared" ca="1" si="8"/>
        <v>0.53569243866103045</v>
      </c>
      <c r="BJ82" s="1">
        <f t="shared" ca="1" si="33"/>
        <v>0.2356924386610304</v>
      </c>
      <c r="BK82" s="8" t="s">
        <v>122</v>
      </c>
      <c r="BL82" s="1">
        <f t="shared" si="63"/>
        <v>0.15</v>
      </c>
      <c r="BM82" s="1">
        <f ca="1">'Aerodynamics-Flight'!F82/ISA!$B$5/('Aerodynamics-Flight'!C82*I82*(J82-C82)*G82)</f>
        <v>18.734907783073215</v>
      </c>
      <c r="BN82" s="1">
        <f t="shared" ca="1" si="34"/>
        <v>0.58263156628484791</v>
      </c>
      <c r="BO82" s="1">
        <f t="shared" ca="1" si="35"/>
        <v>18.734907783073215</v>
      </c>
      <c r="BP82" s="1">
        <f t="shared" ca="1" si="36"/>
        <v>0.58263156628484791</v>
      </c>
      <c r="BQ82" s="1">
        <f t="shared" ca="1" si="9"/>
        <v>0.58263156628484791</v>
      </c>
      <c r="BR82" s="1">
        <f t="shared" ca="1" si="37"/>
        <v>0.28263156628484787</v>
      </c>
      <c r="BS82" s="8" t="s">
        <v>122</v>
      </c>
      <c r="BT82" s="1">
        <f t="shared" si="64"/>
        <v>0</v>
      </c>
      <c r="BU82" s="1">
        <f ca="1">(-'Aerodynamics-Flight'!AQ82+AG82*F82+N82/I82*J82*(Y82*RADIANS(AO82-AL82)+Z82*RADIANS($B$9)))/(AG82+N82/I82*(Y82*RADIANS(AO82-AL82)+Z82*RADIANS($B$9)))</f>
        <v>0.12966298604589657</v>
      </c>
      <c r="BV82" s="1">
        <f t="shared" ca="1" si="38"/>
        <v>0.12966298604589657</v>
      </c>
      <c r="BW82" s="1">
        <f t="shared" si="65"/>
        <v>0.05</v>
      </c>
      <c r="BX82" s="1">
        <f t="shared" ca="1" si="39"/>
        <v>0.17966298604589659</v>
      </c>
      <c r="BY82" s="8" t="s">
        <v>123</v>
      </c>
      <c r="BZ82" s="1">
        <f t="shared" si="90"/>
        <v>0.25</v>
      </c>
      <c r="CA82" s="8" t="s">
        <v>123</v>
      </c>
      <c r="CB82" s="1">
        <f t="shared" ca="1" si="40"/>
        <v>0.38569243866103042</v>
      </c>
      <c r="CC82" s="1">
        <f t="shared" ca="1" si="41"/>
        <v>1.0203370139541035</v>
      </c>
      <c r="CE82" s="1">
        <f>'Geometry-Wing'!G82</f>
        <v>0.5</v>
      </c>
      <c r="CF82" s="1">
        <f>'Geometry-Wing'!Q82</f>
        <v>0</v>
      </c>
      <c r="CG82" s="80">
        <f t="shared" ca="1" si="66"/>
        <v>4.3132291336051027</v>
      </c>
      <c r="CH82" s="80">
        <f t="shared" ca="1" si="67"/>
        <v>4.3132291336051027</v>
      </c>
      <c r="CI82" s="9">
        <f t="shared" ca="1" si="91"/>
        <v>1.7787410523552712E-2</v>
      </c>
      <c r="CJ82" s="9">
        <f t="shared" si="92"/>
        <v>-0.10545667752975316</v>
      </c>
      <c r="CK82" s="9">
        <f t="shared" ca="1" si="80"/>
        <v>-8.7669267006200452E-2</v>
      </c>
      <c r="CL82" s="9">
        <f t="shared" ca="1" si="93"/>
        <v>0.14506536320294117</v>
      </c>
      <c r="CM82" s="23">
        <v>0.04</v>
      </c>
      <c r="CN82" s="8" t="s">
        <v>123</v>
      </c>
      <c r="CO82" s="57">
        <f t="shared" si="68"/>
        <v>0.04</v>
      </c>
      <c r="CP82" s="9">
        <f t="shared" ca="1" si="81"/>
        <v>5.7396096196740715E-2</v>
      </c>
      <c r="CQ82" s="8" t="s">
        <v>123</v>
      </c>
      <c r="CR82" s="23">
        <v>0.1</v>
      </c>
      <c r="CS82" s="1">
        <f t="shared" ca="1" si="44"/>
        <v>1.0173960961967408</v>
      </c>
      <c r="CT82" s="9">
        <f t="shared" ca="1" si="94"/>
        <v>-1.0161251517710593E-2</v>
      </c>
      <c r="CU82" s="9">
        <f t="shared" ca="1" si="82"/>
        <v>-1.0161251517710593E-2</v>
      </c>
      <c r="CV82" s="9">
        <f t="shared" ca="1" si="95"/>
        <v>-1.0153792848486316E-2</v>
      </c>
      <c r="CW82" s="23">
        <f t="shared" si="69"/>
        <v>-0.05</v>
      </c>
      <c r="CX82" s="8" t="s">
        <v>123</v>
      </c>
      <c r="CY82" s="57">
        <f t="shared" si="72"/>
        <v>-0.02</v>
      </c>
      <c r="CZ82" s="9">
        <f t="shared" ca="1" si="83"/>
        <v>-2.031504436619691E-2</v>
      </c>
      <c r="DA82" s="8" t="s">
        <v>123</v>
      </c>
      <c r="DB82" s="23">
        <f t="shared" si="70"/>
        <v>-0.02</v>
      </c>
      <c r="DC82" s="1">
        <f t="shared" ca="1" si="47"/>
        <v>1.000315044366197</v>
      </c>
      <c r="DD82" s="1">
        <f t="shared" ca="1" si="96"/>
        <v>1.000315044366197</v>
      </c>
      <c r="DF82">
        <f t="shared" si="71"/>
        <v>11.53695903281549</v>
      </c>
      <c r="DG82" s="1">
        <f ca="1">-(V82*CK82+S82*CU82)/(V82*0+S82*'Control-Roll'!AH82)*DF82</f>
        <v>0.77400390270331265</v>
      </c>
      <c r="DH82" s="1">
        <f ca="1">-((CK82-CU82)/(T82/(I82*H82)*(S82+V82)*AB82)-AA82/AB82)*DF82-((0-'Control-Roll'!AH82)/(T82/(I82*H82)*(S82+V82)*AB82))*DG82</f>
        <v>33.793097645344091</v>
      </c>
      <c r="DK82" s="18"/>
      <c r="DL82" s="12"/>
      <c r="DM82" s="11"/>
    </row>
    <row r="83" spans="2:117" x14ac:dyDescent="0.25">
      <c r="B83" s="1">
        <f t="shared" si="16"/>
        <v>0.2</v>
      </c>
      <c r="C83" s="1">
        <f>Weight!G83</f>
        <v>0.25</v>
      </c>
      <c r="D83" s="1">
        <f t="shared" si="17"/>
        <v>0.30000000000000004</v>
      </c>
      <c r="F83" s="1">
        <f>'Geometry-Wing'!T83</f>
        <v>0.25</v>
      </c>
      <c r="G83" s="1">
        <f>'Geometry-Wing'!C83</f>
        <v>0.30481432099438527</v>
      </c>
      <c r="H83" s="1">
        <f>'Geometry-Wing'!D83</f>
        <v>3</v>
      </c>
      <c r="I83" s="1">
        <f t="shared" si="75"/>
        <v>0.91444296298315586</v>
      </c>
      <c r="J83" s="1">
        <f>'Aerodynamics-Flight'!T83</f>
        <v>4.8429600532968005</v>
      </c>
      <c r="K83" s="80">
        <f t="shared" ca="1" si="50"/>
        <v>0.50917463698994447</v>
      </c>
      <c r="L83" s="80">
        <f t="shared" ca="1" si="51"/>
        <v>0.50917463698994447</v>
      </c>
      <c r="M83" s="1">
        <f t="shared" si="84"/>
        <v>1.4</v>
      </c>
      <c r="N83" s="1">
        <f ca="1">'Geometry-Tail'!E83*0+K83*I83*G83/M83</f>
        <v>0.10137496479873467</v>
      </c>
      <c r="O83" s="1">
        <f t="shared" ca="1" si="85"/>
        <v>3.04124894396204E-2</v>
      </c>
      <c r="P83" s="1">
        <f>'Geometry-Tail'!W83</f>
        <v>4.8429600532968005</v>
      </c>
      <c r="Q83" s="80">
        <f t="shared" ca="1" si="52"/>
        <v>3.9906206049449611E-2</v>
      </c>
      <c r="R83" s="80">
        <f t="shared" ca="1" si="53"/>
        <v>3.9906206049449611E-2</v>
      </c>
      <c r="S83" s="1">
        <f t="shared" si="86"/>
        <v>1.4</v>
      </c>
      <c r="T83" s="1">
        <f ca="1">'Geometry-Tail'!AD83*0+Q83*I83*H83/S83</f>
        <v>7.8197034217017958E-2</v>
      </c>
      <c r="U83" s="1">
        <f t="shared" ca="1" si="87"/>
        <v>2.3459110265105387E-2</v>
      </c>
      <c r="V83" s="1">
        <f ca="1">SQRT(T83*'Geometry-Tail'!R83/'Geometry-Tail'!AC83)/2</f>
        <v>9.7992447501021596E-2</v>
      </c>
      <c r="X83" s="1">
        <f ca="1">'Aerodynamics-Flight'!CS83</f>
        <v>4.8913825678741603</v>
      </c>
      <c r="Y83" s="1">
        <f>'Aerodynamics-Flight'!CV83</f>
        <v>3.9709114397548211</v>
      </c>
      <c r="Z83" s="1">
        <f t="shared" si="88"/>
        <v>2.1749577694090316</v>
      </c>
      <c r="AA83" s="1">
        <f ca="1">'Aerodynamics-Flight'!CZ83</f>
        <v>3.6351579757590589</v>
      </c>
      <c r="AB83" s="1">
        <f t="shared" ca="1" si="89"/>
        <v>1.9910580234180542</v>
      </c>
      <c r="AD83" s="1">
        <f ca="1">4.44*((1/'Geometry-Wing'!F83-1/(1+'Geometry-Wing'!F83^1.7))*(10-3*CE83)/7*((1-ABS($B$7*G83/H83))/(2*(J83-F83)*G83/H83)^(1/3))*SQRT(COS(RADIANS(CF83))))^1.19</f>
        <v>0.26293663661715683</v>
      </c>
      <c r="AE83" s="1">
        <f t="shared" ca="1" si="76"/>
        <v>0.73706336338284317</v>
      </c>
      <c r="AF83" s="61">
        <f t="shared" ca="1" si="19"/>
        <v>7.9977125704675842</v>
      </c>
      <c r="AG83" s="1">
        <f ca="1">'Aerodynamics-Flight'!AI83</f>
        <v>1.4131843808386251</v>
      </c>
      <c r="AH83" s="1">
        <f ca="1">'Airfoil-Flight'!K83</f>
        <v>-6.8057872983949972</v>
      </c>
      <c r="AI83" s="61">
        <f t="shared" si="54"/>
        <v>1.75</v>
      </c>
      <c r="AJ83" s="1">
        <f t="shared" ca="1" si="77"/>
        <v>9.7477125704675842</v>
      </c>
      <c r="AK83" s="61">
        <f ca="1">'Aerodynamics-Flight'!AR83</f>
        <v>-0.26487901722752955</v>
      </c>
      <c r="AL83" s="1">
        <f t="shared" si="55"/>
        <v>0</v>
      </c>
      <c r="AM83" s="1">
        <f t="shared" ca="1" si="78"/>
        <v>2.5630307579895271</v>
      </c>
      <c r="AN83" s="61">
        <f t="shared" si="56"/>
        <v>-1</v>
      </c>
      <c r="AO83" s="1">
        <f t="shared" ca="1" si="79"/>
        <v>4.4346818124780576</v>
      </c>
      <c r="AP83" s="1">
        <f t="shared" ca="1" si="23"/>
        <v>-15.074397751851857</v>
      </c>
      <c r="AQ83" s="61">
        <f t="shared" ca="1" si="57"/>
        <v>7.9586701902648799E-2</v>
      </c>
      <c r="AR83" s="1">
        <f t="shared" si="58"/>
        <v>0</v>
      </c>
      <c r="AS83" s="1">
        <f t="shared" ca="1" si="59"/>
        <v>2.5630307579895271</v>
      </c>
      <c r="AT83" s="61">
        <f t="shared" si="60"/>
        <v>-1</v>
      </c>
      <c r="AU83" s="1">
        <f t="shared" ca="1" si="61"/>
        <v>4.4346818124780576</v>
      </c>
      <c r="AV83" s="1">
        <f t="shared" si="62"/>
        <v>-6</v>
      </c>
      <c r="AW83" s="1"/>
      <c r="AX83" s="1">
        <f t="shared" ca="1" si="24"/>
        <v>1.3838199457296647</v>
      </c>
      <c r="AY83" s="1">
        <f ca="1">'Aerodynamics-Flight'!AQ83+X83*RADIANS(AF83+AI83-AH83)*(C83-F83)</f>
        <v>-0.13486967744308062</v>
      </c>
      <c r="AZ83" s="1">
        <f t="shared" ca="1" si="25"/>
        <v>0.13486967744308062</v>
      </c>
      <c r="BA83" s="1">
        <f t="shared" ca="1" si="26"/>
        <v>0</v>
      </c>
      <c r="BB83" s="1">
        <f t="shared" ca="1" si="27"/>
        <v>1.4220073467647973</v>
      </c>
      <c r="BC83" s="1">
        <f t="shared" ca="1" si="28"/>
        <v>-0.13486967744308062</v>
      </c>
      <c r="BD83" s="1">
        <f t="shared" ca="1" si="29"/>
        <v>-4.0523530050508128E-2</v>
      </c>
      <c r="BE83" s="1">
        <f t="shared" ca="1" si="30"/>
        <v>-0.17539320749358875</v>
      </c>
      <c r="BF83" s="1"/>
      <c r="BG83" s="1">
        <f t="shared" ca="1" si="31"/>
        <v>0.53571748531734587</v>
      </c>
      <c r="BH83" s="1">
        <f t="shared" ca="1" si="32"/>
        <v>0.53571748531734587</v>
      </c>
      <c r="BI83" s="1">
        <f t="shared" ca="1" si="8"/>
        <v>0.53571748531734587</v>
      </c>
      <c r="BJ83" s="1">
        <f t="shared" ca="1" si="33"/>
        <v>0.23571748531734582</v>
      </c>
      <c r="BK83" s="8" t="s">
        <v>122</v>
      </c>
      <c r="BL83" s="1">
        <f t="shared" si="63"/>
        <v>0.15</v>
      </c>
      <c r="BM83" s="1">
        <f ca="1">'Aerodynamics-Flight'!F83/ISA!$B$5/('Aerodynamics-Flight'!C83*I83*(J83-C83)*G83)</f>
        <v>18.734907783073215</v>
      </c>
      <c r="BN83" s="1">
        <f t="shared" ca="1" si="34"/>
        <v>0.58265607001746167</v>
      </c>
      <c r="BO83" s="1">
        <f t="shared" ca="1" si="35"/>
        <v>18.734907783073215</v>
      </c>
      <c r="BP83" s="1">
        <f t="shared" ca="1" si="36"/>
        <v>0.58265607001746167</v>
      </c>
      <c r="BQ83" s="1">
        <f t="shared" ca="1" si="9"/>
        <v>0.58265607001746167</v>
      </c>
      <c r="BR83" s="1">
        <f t="shared" ca="1" si="37"/>
        <v>0.28265607001746162</v>
      </c>
      <c r="BS83" s="8" t="s">
        <v>122</v>
      </c>
      <c r="BT83" s="1">
        <f t="shared" si="64"/>
        <v>0</v>
      </c>
      <c r="BU83" s="1">
        <f ca="1">(-'Aerodynamics-Flight'!AQ83+AG83*F83+N83/I83*J83*(Y83*RADIANS(AO83-AL83)+Z83*RADIANS($B$9)))/(AG83+N83/I83*(Y83*RADIANS(AO83-AL83)+Z83*RADIANS($B$9)))</f>
        <v>0.10705038761506569</v>
      </c>
      <c r="BV83" s="1">
        <f t="shared" ca="1" si="38"/>
        <v>0.10705038761506569</v>
      </c>
      <c r="BW83" s="1">
        <f t="shared" si="65"/>
        <v>0.05</v>
      </c>
      <c r="BX83" s="1">
        <f t="shared" ca="1" si="39"/>
        <v>0.15705038761506568</v>
      </c>
      <c r="BY83" s="8" t="s">
        <v>123</v>
      </c>
      <c r="BZ83" s="1">
        <f t="shared" si="90"/>
        <v>0.25</v>
      </c>
      <c r="CA83" s="8" t="s">
        <v>123</v>
      </c>
      <c r="CB83" s="1">
        <f t="shared" ca="1" si="40"/>
        <v>0.38571748531734584</v>
      </c>
      <c r="CC83" s="1">
        <f t="shared" ca="1" si="41"/>
        <v>1.0429496123849344</v>
      </c>
      <c r="CE83" s="1">
        <f>'Geometry-Wing'!G83</f>
        <v>0.5</v>
      </c>
      <c r="CF83" s="1">
        <f>'Geometry-Wing'!Q83</f>
        <v>0</v>
      </c>
      <c r="CG83" s="80">
        <f t="shared" ca="1" si="66"/>
        <v>4.3132291336051027</v>
      </c>
      <c r="CH83" s="80">
        <f t="shared" ca="1" si="67"/>
        <v>4.3132291336051027</v>
      </c>
      <c r="CI83" s="9">
        <f t="shared" ca="1" si="91"/>
        <v>1.6147374070141732E-2</v>
      </c>
      <c r="CJ83" s="9">
        <f t="shared" si="92"/>
        <v>-0.10545667752975316</v>
      </c>
      <c r="CK83" s="9">
        <f t="shared" ca="1" si="80"/>
        <v>-8.9309303459611425E-2</v>
      </c>
      <c r="CL83" s="9">
        <f t="shared" ca="1" si="93"/>
        <v>0.14506536320294117</v>
      </c>
      <c r="CM83" s="23">
        <v>0.04</v>
      </c>
      <c r="CN83" s="8" t="s">
        <v>123</v>
      </c>
      <c r="CO83" s="57">
        <f t="shared" si="68"/>
        <v>0.04</v>
      </c>
      <c r="CP83" s="9">
        <f t="shared" ca="1" si="81"/>
        <v>5.5756059743329742E-2</v>
      </c>
      <c r="CQ83" s="8" t="s">
        <v>123</v>
      </c>
      <c r="CR83" s="23">
        <v>0.1</v>
      </c>
      <c r="CS83" s="1">
        <f t="shared" ca="1" si="44"/>
        <v>1.0157560597433297</v>
      </c>
      <c r="CT83" s="9">
        <f t="shared" ca="1" si="94"/>
        <v>-1.0153601836032269E-2</v>
      </c>
      <c r="CU83" s="9">
        <f t="shared" ca="1" si="82"/>
        <v>-1.0153601836032269E-2</v>
      </c>
      <c r="CV83" s="9">
        <f t="shared" ca="1" si="95"/>
        <v>-1.0153792848486316E-2</v>
      </c>
      <c r="CW83" s="23">
        <f t="shared" si="69"/>
        <v>-0.05</v>
      </c>
      <c r="CX83" s="8" t="s">
        <v>123</v>
      </c>
      <c r="CY83" s="57">
        <f t="shared" si="72"/>
        <v>-0.02</v>
      </c>
      <c r="CZ83" s="9">
        <f t="shared" ca="1" si="83"/>
        <v>-2.0307394684518587E-2</v>
      </c>
      <c r="DA83" s="8" t="s">
        <v>123</v>
      </c>
      <c r="DB83" s="23">
        <f t="shared" si="70"/>
        <v>-0.02</v>
      </c>
      <c r="DC83" s="1">
        <f t="shared" ca="1" si="47"/>
        <v>1.0003073946845187</v>
      </c>
      <c r="DD83" s="1">
        <f t="shared" ca="1" si="96"/>
        <v>1.0003073946845187</v>
      </c>
      <c r="DF83">
        <f t="shared" si="71"/>
        <v>11.53695903281549</v>
      </c>
      <c r="DG83" s="1">
        <f ca="1">-(V83*CK83+S83*CU83)/(V83*0+S83*'Control-Roll'!AH83)*DF83</f>
        <v>0.77916520068512141</v>
      </c>
      <c r="DH83" s="1">
        <f ca="1">-((CK83-CU83)/(T83/(I83*H83)*(S83+V83)*AB83)-AA83/AB83)*DF83-((0-'Control-Roll'!AH83)/(T83/(I83*H83)*(S83+V83)*AB83))*DG83</f>
        <v>34.031231145125531</v>
      </c>
      <c r="DL83" s="12"/>
      <c r="DM83" s="11"/>
    </row>
    <row r="84" spans="2:117" x14ac:dyDescent="0.25">
      <c r="B84" s="1">
        <f t="shared" si="16"/>
        <v>0.2</v>
      </c>
      <c r="C84" s="1">
        <f>Weight!G84</f>
        <v>0.25</v>
      </c>
      <c r="D84" s="1">
        <f t="shared" si="17"/>
        <v>0.30000000000000004</v>
      </c>
      <c r="F84" s="1">
        <f>'Geometry-Wing'!T84</f>
        <v>0.25</v>
      </c>
      <c r="G84" s="1">
        <f>'Geometry-Wing'!C84</f>
        <v>0.30481432099438527</v>
      </c>
      <c r="H84" s="1">
        <f>'Geometry-Wing'!D84</f>
        <v>3</v>
      </c>
      <c r="I84" s="1">
        <f t="shared" si="75"/>
        <v>0.91444296298315586</v>
      </c>
      <c r="J84" s="1">
        <f>'Aerodynamics-Flight'!T84</f>
        <v>4.8429600532968005</v>
      </c>
      <c r="K84" s="80">
        <f t="shared" ca="1" si="50"/>
        <v>0.50917463698994447</v>
      </c>
      <c r="L84" s="80">
        <f t="shared" ca="1" si="51"/>
        <v>0.50917463698994447</v>
      </c>
      <c r="M84" s="1">
        <f t="shared" si="84"/>
        <v>1.4</v>
      </c>
      <c r="N84" s="1">
        <f ca="1">'Geometry-Tail'!E84*0+K84*I84*G84/M84</f>
        <v>0.10137496479873467</v>
      </c>
      <c r="O84" s="1">
        <f t="shared" ca="1" si="85"/>
        <v>3.04124894396204E-2</v>
      </c>
      <c r="P84" s="1">
        <f>'Geometry-Tail'!W84</f>
        <v>4.8429600532968005</v>
      </c>
      <c r="Q84" s="80">
        <f t="shared" ca="1" si="52"/>
        <v>3.9906206049449611E-2</v>
      </c>
      <c r="R84" s="80">
        <f t="shared" ca="1" si="53"/>
        <v>3.9906206049449611E-2</v>
      </c>
      <c r="S84" s="1">
        <f t="shared" si="86"/>
        <v>1.4</v>
      </c>
      <c r="T84" s="1">
        <f ca="1">'Geometry-Tail'!AD84*0+Q84*I84*H84/S84</f>
        <v>7.8197034217017958E-2</v>
      </c>
      <c r="U84" s="1">
        <f t="shared" ca="1" si="87"/>
        <v>2.3459110265105387E-2</v>
      </c>
      <c r="V84" s="1">
        <f ca="1">SQRT(T84*'Geometry-Tail'!R84/'Geometry-Tail'!AC84)/2</f>
        <v>9.7992447501021596E-2</v>
      </c>
      <c r="X84" s="1">
        <f ca="1">'Aerodynamics-Flight'!CS84</f>
        <v>4.8909013948928752</v>
      </c>
      <c r="Y84" s="1">
        <f>'Aerodynamics-Flight'!CV84</f>
        <v>3.9709114397548211</v>
      </c>
      <c r="Z84" s="1">
        <f t="shared" si="88"/>
        <v>2.1749577694090316</v>
      </c>
      <c r="AA84" s="1">
        <f ca="1">'Aerodynamics-Flight'!CZ84</f>
        <v>3.6351579757590589</v>
      </c>
      <c r="AB84" s="1">
        <f t="shared" ca="1" si="89"/>
        <v>1.9910580234180542</v>
      </c>
      <c r="AD84" s="1">
        <f ca="1">4.44*((1/'Geometry-Wing'!F84-1/(1+'Geometry-Wing'!F84^1.7))*(10-3*CE84)/7*((1-ABS($B$7*G84/H84))/(2*(J84-F84)*G84/H84)^(1/3))*SQRT(COS(RADIANS(CF84))))^1.19</f>
        <v>0.26293663661715683</v>
      </c>
      <c r="AE84" s="1">
        <f t="shared" ca="1" si="76"/>
        <v>0.73706336338284317</v>
      </c>
      <c r="AF84" s="61">
        <f t="shared" ca="1" si="19"/>
        <v>7.1715352517071054</v>
      </c>
      <c r="AG84" s="1">
        <f ca="1">'Aerodynamics-Flight'!AI84</f>
        <v>1.343129708026259</v>
      </c>
      <c r="AH84" s="1">
        <f ca="1">'Airfoil-Flight'!K84</f>
        <v>-6.8129188693473495</v>
      </c>
      <c r="AI84" s="61">
        <f t="shared" si="54"/>
        <v>1.75</v>
      </c>
      <c r="AJ84" s="1">
        <f t="shared" ca="1" si="77"/>
        <v>8.9215352517071054</v>
      </c>
      <c r="AK84" s="61">
        <f ca="1">'Aerodynamics-Flight'!AR84</f>
        <v>-0.26511243096291243</v>
      </c>
      <c r="AL84" s="1">
        <f t="shared" si="55"/>
        <v>0</v>
      </c>
      <c r="AM84" s="1">
        <f t="shared" ca="1" si="78"/>
        <v>2.3457984725452659</v>
      </c>
      <c r="AN84" s="61">
        <f t="shared" si="56"/>
        <v>-1</v>
      </c>
      <c r="AO84" s="1">
        <f t="shared" ca="1" si="79"/>
        <v>3.8257367791618395</v>
      </c>
      <c r="AP84" s="1">
        <f t="shared" ca="1" si="23"/>
        <v>-13.968770226167614</v>
      </c>
      <c r="AQ84" s="61">
        <f t="shared" ca="1" si="57"/>
        <v>3.7383474727335914E-2</v>
      </c>
      <c r="AR84" s="1">
        <f t="shared" si="58"/>
        <v>0</v>
      </c>
      <c r="AS84" s="1">
        <f t="shared" ca="1" si="59"/>
        <v>2.3457984725452659</v>
      </c>
      <c r="AT84" s="61">
        <f t="shared" si="60"/>
        <v>-1</v>
      </c>
      <c r="AU84" s="1">
        <f t="shared" ca="1" si="61"/>
        <v>3.8257367791618395</v>
      </c>
      <c r="AV84" s="1">
        <f t="shared" si="62"/>
        <v>-6</v>
      </c>
      <c r="AW84" s="1"/>
      <c r="AX84" s="1">
        <f t="shared" ca="1" si="24"/>
        <v>1.3137393967170699</v>
      </c>
      <c r="AY84" s="1">
        <f ca="1">'Aerodynamics-Flight'!AQ84+X84*RADIANS(AF84+AI84-AH84)*(C84-F84)</f>
        <v>-0.13498852579706266</v>
      </c>
      <c r="AZ84" s="1">
        <f t="shared" ca="1" si="25"/>
        <v>0.13498852579706272</v>
      </c>
      <c r="BA84" s="1">
        <f t="shared" ca="1" si="26"/>
        <v>0</v>
      </c>
      <c r="BB84" s="1">
        <f t="shared" ca="1" si="27"/>
        <v>1.3472740325909918</v>
      </c>
      <c r="BC84" s="1">
        <f t="shared" ca="1" si="28"/>
        <v>-0.13498852579706266</v>
      </c>
      <c r="BD84" s="1">
        <f t="shared" ca="1" si="29"/>
        <v>-1.9034717173713998E-2</v>
      </c>
      <c r="BE84" s="1">
        <f t="shared" ca="1" si="30"/>
        <v>-0.15402324297077666</v>
      </c>
      <c r="BF84" s="1"/>
      <c r="BG84" s="1">
        <f t="shared" ca="1" si="31"/>
        <v>0.53574384578733292</v>
      </c>
      <c r="BH84" s="1">
        <f t="shared" ca="1" si="32"/>
        <v>0.53574384578733292</v>
      </c>
      <c r="BI84" s="1">
        <f t="shared" ca="1" si="8"/>
        <v>0.53574384578733292</v>
      </c>
      <c r="BJ84" s="1">
        <f t="shared" ca="1" si="33"/>
        <v>0.23574384578733287</v>
      </c>
      <c r="BK84" s="8" t="s">
        <v>122</v>
      </c>
      <c r="BL84" s="1">
        <f t="shared" si="63"/>
        <v>0.15</v>
      </c>
      <c r="BM84" s="1">
        <f ca="1">'Aerodynamics-Flight'!F84/ISA!$B$5/('Aerodynamics-Flight'!C84*I84*(J84-C84)*G84)</f>
        <v>18.734907783073215</v>
      </c>
      <c r="BN84" s="1">
        <f t="shared" ca="1" si="34"/>
        <v>0.58268185908822701</v>
      </c>
      <c r="BO84" s="1">
        <f t="shared" ca="1" si="35"/>
        <v>18.734907783073215</v>
      </c>
      <c r="BP84" s="1">
        <f t="shared" ca="1" si="36"/>
        <v>0.58268185908822701</v>
      </c>
      <c r="BQ84" s="1">
        <f t="shared" ca="1" si="9"/>
        <v>0.58268185908822701</v>
      </c>
      <c r="BR84" s="1">
        <f t="shared" ca="1" si="37"/>
        <v>0.28268185908822696</v>
      </c>
      <c r="BS84" s="8" t="s">
        <v>122</v>
      </c>
      <c r="BT84" s="1">
        <f t="shared" si="64"/>
        <v>0</v>
      </c>
      <c r="BU84" s="1">
        <f ca="1">(-'Aerodynamics-Flight'!AQ84+AG84*F84+N84/I84*J84*(Y84*RADIANS(AO84-AL84)+Z84*RADIANS($B$9)))/(AG84+N84/I84*(Y84*RADIANS(AO84-AL84)+Z84*RADIANS($B$9)))</f>
        <v>8.1758326354246222E-2</v>
      </c>
      <c r="BV84" s="1">
        <f t="shared" ca="1" si="38"/>
        <v>8.1758326354246222E-2</v>
      </c>
      <c r="BW84" s="1">
        <f t="shared" si="65"/>
        <v>0.05</v>
      </c>
      <c r="BX84" s="1">
        <f t="shared" ca="1" si="39"/>
        <v>0.13175832635424622</v>
      </c>
      <c r="BY84" s="8" t="s">
        <v>123</v>
      </c>
      <c r="BZ84" s="1">
        <f t="shared" si="90"/>
        <v>0.25</v>
      </c>
      <c r="CA84" s="8" t="s">
        <v>123</v>
      </c>
      <c r="CB84" s="1">
        <f t="shared" ca="1" si="40"/>
        <v>0.3857438457873329</v>
      </c>
      <c r="CC84" s="1">
        <f t="shared" ca="1" si="41"/>
        <v>1.0682416736457538</v>
      </c>
      <c r="CE84" s="1">
        <f>'Geometry-Wing'!G84</f>
        <v>0.5</v>
      </c>
      <c r="CF84" s="1">
        <f>'Geometry-Wing'!Q84</f>
        <v>0</v>
      </c>
      <c r="CG84" s="80">
        <f t="shared" ca="1" si="66"/>
        <v>4.3132291336051027</v>
      </c>
      <c r="CH84" s="80">
        <f t="shared" ca="1" si="67"/>
        <v>4.3132291336051027</v>
      </c>
      <c r="CI84" s="9">
        <f t="shared" ca="1" si="91"/>
        <v>1.4586132656942074E-2</v>
      </c>
      <c r="CJ84" s="9">
        <f t="shared" si="92"/>
        <v>-0.10545667752975316</v>
      </c>
      <c r="CK84" s="9">
        <f t="shared" ca="1" si="80"/>
        <v>-9.0870544872811085E-2</v>
      </c>
      <c r="CL84" s="9">
        <f t="shared" ca="1" si="93"/>
        <v>0.14506536320294117</v>
      </c>
      <c r="CM84" s="23">
        <v>0.04</v>
      </c>
      <c r="CN84" s="8" t="s">
        <v>123</v>
      </c>
      <c r="CO84" s="57">
        <f t="shared" si="68"/>
        <v>0.04</v>
      </c>
      <c r="CP84" s="9">
        <f t="shared" ca="1" si="81"/>
        <v>5.4194818330130082E-2</v>
      </c>
      <c r="CQ84" s="8" t="s">
        <v>123</v>
      </c>
      <c r="CR84" s="23">
        <v>0.1</v>
      </c>
      <c r="CS84" s="1">
        <f t="shared" ca="1" si="44"/>
        <v>1.0141948183301301</v>
      </c>
      <c r="CT84" s="9">
        <f t="shared" ca="1" si="94"/>
        <v>-1.0145552341369782E-2</v>
      </c>
      <c r="CU84" s="9">
        <f t="shared" ca="1" si="82"/>
        <v>-1.0145552341369782E-2</v>
      </c>
      <c r="CV84" s="9">
        <f t="shared" ca="1" si="95"/>
        <v>-1.0153792848486316E-2</v>
      </c>
      <c r="CW84" s="23">
        <f t="shared" si="69"/>
        <v>-0.05</v>
      </c>
      <c r="CX84" s="8" t="s">
        <v>123</v>
      </c>
      <c r="CY84" s="57">
        <f t="shared" si="72"/>
        <v>-0.02</v>
      </c>
      <c r="CZ84" s="9">
        <f t="shared" ca="1" si="83"/>
        <v>-2.0299345189856099E-2</v>
      </c>
      <c r="DA84" s="8" t="s">
        <v>123</v>
      </c>
      <c r="DB84" s="23">
        <f t="shared" si="70"/>
        <v>-0.02</v>
      </c>
      <c r="DC84" s="1">
        <f t="shared" ca="1" si="47"/>
        <v>1.0002993451898561</v>
      </c>
      <c r="DD84" s="1">
        <f t="shared" ca="1" si="96"/>
        <v>1.0002993451898561</v>
      </c>
      <c r="DF84">
        <f t="shared" si="71"/>
        <v>11.53695903281549</v>
      </c>
      <c r="DG84" s="1">
        <f ca="1">-(V84*CK84+S84*CU84)/(V84*0+S84*'Control-Roll'!AH84)*DF84</f>
        <v>0.78405032648802253</v>
      </c>
      <c r="DH84" s="1">
        <f ca="1">-((CK84-CU84)/(T84/(I84*H84)*(S84+V84)*AB84)-AA84/AB84)*DF84-((0-'Control-Roll'!AH84)/(T84/(I84*H84)*(S84+V84)*AB84))*DG84</f>
        <v>34.257923595135225</v>
      </c>
      <c r="DL84" s="12"/>
      <c r="DM84" s="11"/>
    </row>
    <row r="85" spans="2:117" x14ac:dyDescent="0.25">
      <c r="B85" s="1">
        <f t="shared" si="16"/>
        <v>0.2</v>
      </c>
      <c r="C85" s="1">
        <f>Weight!G85</f>
        <v>0.25</v>
      </c>
      <c r="D85" s="1">
        <f t="shared" si="17"/>
        <v>0.30000000000000004</v>
      </c>
      <c r="F85" s="1">
        <f>'Geometry-Wing'!T85</f>
        <v>0.25</v>
      </c>
      <c r="G85" s="1">
        <f>'Geometry-Wing'!C85</f>
        <v>0.30481432099438527</v>
      </c>
      <c r="H85" s="1">
        <f>'Geometry-Wing'!D85</f>
        <v>3</v>
      </c>
      <c r="I85" s="1">
        <f t="shared" si="75"/>
        <v>0.91444296298315586</v>
      </c>
      <c r="J85" s="1">
        <f>'Aerodynamics-Flight'!T85</f>
        <v>4.8429600532968005</v>
      </c>
      <c r="K85" s="80">
        <f t="shared" ca="1" si="50"/>
        <v>0.50917463698994447</v>
      </c>
      <c r="L85" s="80">
        <f t="shared" ca="1" si="51"/>
        <v>0.50917463698994447</v>
      </c>
      <c r="M85" s="1">
        <f t="shared" ref="M85:M116" si="99">(J85-C85)*G85</f>
        <v>1.4</v>
      </c>
      <c r="N85" s="1">
        <f ca="1">'Geometry-Tail'!E85*0+K85*I85*G85/M85</f>
        <v>0.10137496479873467</v>
      </c>
      <c r="O85" s="1">
        <f t="shared" ref="O85:O116" ca="1" si="100">$B$8*N85</f>
        <v>3.04124894396204E-2</v>
      </c>
      <c r="P85" s="1">
        <f>'Geometry-Tail'!W85</f>
        <v>4.8429600532968005</v>
      </c>
      <c r="Q85" s="80">
        <f t="shared" ca="1" si="52"/>
        <v>3.9906206049449611E-2</v>
      </c>
      <c r="R85" s="80">
        <f t="shared" ca="1" si="53"/>
        <v>3.9906206049449611E-2</v>
      </c>
      <c r="S85" s="1">
        <f t="shared" ref="S85:S116" si="101">(P85-C85)*G85</f>
        <v>1.4</v>
      </c>
      <c r="T85" s="1">
        <f ca="1">'Geometry-Tail'!AD85*0+Q85*I85*H85/S85</f>
        <v>7.8197034217017958E-2</v>
      </c>
      <c r="U85" s="1">
        <f t="shared" ref="U85:U116" ca="1" si="102">$E$8*T85</f>
        <v>2.3459110265105387E-2</v>
      </c>
      <c r="V85" s="1">
        <f ca="1">SQRT(T85*'Geometry-Tail'!R85/'Geometry-Tail'!AC85)/2</f>
        <v>9.7992447501021596E-2</v>
      </c>
      <c r="X85" s="1">
        <f ca="1">'Aerodynamics-Flight'!CS85</f>
        <v>4.8903937010511793</v>
      </c>
      <c r="Y85" s="1">
        <f>'Aerodynamics-Flight'!CV85</f>
        <v>3.9709114397548211</v>
      </c>
      <c r="Z85" s="1">
        <f t="shared" ref="Z85:Z116" si="103">Y85*SQRT($B$8)</f>
        <v>2.1749577694090316</v>
      </c>
      <c r="AA85" s="1">
        <f ca="1">'Aerodynamics-Flight'!CZ85</f>
        <v>3.6351579757590589</v>
      </c>
      <c r="AB85" s="1">
        <f t="shared" ref="AB85:AB116" ca="1" si="104">AA85*SQRT($E$8)</f>
        <v>1.9910580234180542</v>
      </c>
      <c r="AD85" s="1">
        <f ca="1">4.44*((1/'Geometry-Wing'!F85-1/(1+'Geometry-Wing'!F85^1.7))*(10-3*CE85)/7*((1-ABS($B$7*G85/H85))/(2*(J85-F85)*G85/H85)^(1/3))*SQRT(COS(RADIANS(CF85))))^1.19</f>
        <v>0.26293663661715683</v>
      </c>
      <c r="AE85" s="1">
        <f t="shared" ca="1" si="76"/>
        <v>0.73706336338284317</v>
      </c>
      <c r="AF85" s="61">
        <f t="shared" ca="1" si="19"/>
        <v>6.3446128189169126</v>
      </c>
      <c r="AG85" s="1">
        <f ca="1">'Aerodynamics-Flight'!AI85</f>
        <v>1.2730525837153805</v>
      </c>
      <c r="AH85" s="1">
        <f ca="1">'Airfoil-Flight'!K85</f>
        <v>-6.8204522257312945</v>
      </c>
      <c r="AI85" s="61">
        <f t="shared" si="54"/>
        <v>1.75</v>
      </c>
      <c r="AJ85" s="1">
        <f t="shared" ca="1" si="77"/>
        <v>8.0946128189169126</v>
      </c>
      <c r="AK85" s="61">
        <f ca="1">'Aerodynamics-Flight'!AR85</f>
        <v>-0.26535895280742805</v>
      </c>
      <c r="AL85" s="1">
        <f t="shared" si="55"/>
        <v>0</v>
      </c>
      <c r="AM85" s="1">
        <f t="shared" ca="1" si="78"/>
        <v>2.1283702693241358</v>
      </c>
      <c r="AN85" s="61">
        <f t="shared" si="56"/>
        <v>-1</v>
      </c>
      <c r="AO85" s="1">
        <f t="shared" ca="1" si="79"/>
        <v>3.2162425495927769</v>
      </c>
      <c r="AP85" s="1">
        <f t="shared" ca="1" si="23"/>
        <v>-12.862485322040209</v>
      </c>
      <c r="AQ85" s="61">
        <f t="shared" ca="1" si="57"/>
        <v>-4.8578147573063168E-3</v>
      </c>
      <c r="AR85" s="1">
        <f t="shared" si="58"/>
        <v>0</v>
      </c>
      <c r="AS85" s="1">
        <f t="shared" ca="1" si="59"/>
        <v>2.1283702693241358</v>
      </c>
      <c r="AT85" s="61">
        <f t="shared" si="60"/>
        <v>-1</v>
      </c>
      <c r="AU85" s="1">
        <f t="shared" ca="1" si="61"/>
        <v>3.2162425495927769</v>
      </c>
      <c r="AV85" s="1">
        <f t="shared" si="62"/>
        <v>-6</v>
      </c>
      <c r="AW85" s="1"/>
      <c r="AX85" s="1">
        <f t="shared" ca="1" si="24"/>
        <v>1.2436349430435942</v>
      </c>
      <c r="AY85" s="1">
        <f ca="1">'Aerodynamics-Flight'!AQ85+X85*RADIANS(AF85+AI85-AH85)*(C85-F85)</f>
        <v>-0.13511404846775402</v>
      </c>
      <c r="AZ85" s="1">
        <f t="shared" ca="1" si="25"/>
        <v>0.13511404846775396</v>
      </c>
      <c r="BA85" s="1">
        <f t="shared" ca="1" si="26"/>
        <v>0</v>
      </c>
      <c r="BB85" s="1">
        <f t="shared" ca="1" si="27"/>
        <v>1.27251404733864</v>
      </c>
      <c r="BC85" s="1">
        <f t="shared" ca="1" si="28"/>
        <v>-0.13511404846775402</v>
      </c>
      <c r="BD85" s="1">
        <f t="shared" ca="1" si="29"/>
        <v>2.4734760656158392E-3</v>
      </c>
      <c r="BE85" s="1">
        <f t="shared" ca="1" si="30"/>
        <v>-0.13264057240213817</v>
      </c>
      <c r="BF85" s="1"/>
      <c r="BG85" s="1">
        <f t="shared" ca="1" si="31"/>
        <v>0.53577166444414726</v>
      </c>
      <c r="BH85" s="1">
        <f t="shared" ca="1" si="32"/>
        <v>0.53577166444414726</v>
      </c>
      <c r="BI85" s="1">
        <f t="shared" ca="1" si="8"/>
        <v>0.53577166444414726</v>
      </c>
      <c r="BJ85" s="1">
        <f t="shared" ca="1" si="33"/>
        <v>0.23577166444414721</v>
      </c>
      <c r="BK85" s="8" t="s">
        <v>122</v>
      </c>
      <c r="BL85" s="1">
        <f t="shared" si="63"/>
        <v>0.15</v>
      </c>
      <c r="BM85" s="1">
        <f ca="1">'Aerodynamics-Flight'!F85/ISA!$B$5/('Aerodynamics-Flight'!C85*I85*(J85-C85)*G85)</f>
        <v>18.734907783073215</v>
      </c>
      <c r="BN85" s="1">
        <f t="shared" ca="1" si="34"/>
        <v>0.58270907474135736</v>
      </c>
      <c r="BO85" s="1">
        <f t="shared" ca="1" si="35"/>
        <v>18.734907783073215</v>
      </c>
      <c r="BP85" s="1">
        <f t="shared" ca="1" si="36"/>
        <v>0.58270907474135736</v>
      </c>
      <c r="BQ85" s="1">
        <f t="shared" ca="1" si="9"/>
        <v>0.58270907474135736</v>
      </c>
      <c r="BR85" s="1">
        <f t="shared" ca="1" si="37"/>
        <v>0.28270907474135731</v>
      </c>
      <c r="BS85" s="8" t="s">
        <v>122</v>
      </c>
      <c r="BT85" s="1">
        <f t="shared" si="64"/>
        <v>0</v>
      </c>
      <c r="BU85" s="1">
        <f ca="1">(-'Aerodynamics-Flight'!AQ85+AG85*F85+N85/I85*J85*(Y85*RADIANS(AO85-AL85)+Z85*RADIANS($B$9)))/(AG85+N85/I85*(Y85*RADIANS(AO85-AL85)+Z85*RADIANS($B$9)))</f>
        <v>5.3281355342649939E-2</v>
      </c>
      <c r="BV85" s="1">
        <f t="shared" ca="1" si="38"/>
        <v>5.3281355342649939E-2</v>
      </c>
      <c r="BW85" s="1">
        <f t="shared" si="65"/>
        <v>0.05</v>
      </c>
      <c r="BX85" s="1">
        <f t="shared" ca="1" si="39"/>
        <v>0.10328135534264994</v>
      </c>
      <c r="BY85" s="8" t="s">
        <v>123</v>
      </c>
      <c r="BZ85" s="1">
        <f t="shared" ref="BZ85:BZ116" si="105">C85</f>
        <v>0.25</v>
      </c>
      <c r="CA85" s="8" t="s">
        <v>123</v>
      </c>
      <c r="CB85" s="1">
        <f t="shared" ca="1" si="40"/>
        <v>0.38577166444414723</v>
      </c>
      <c r="CC85" s="1">
        <f t="shared" ca="1" si="41"/>
        <v>1.0857716644441471</v>
      </c>
      <c r="CE85" s="1">
        <f>'Geometry-Wing'!G85</f>
        <v>0.5</v>
      </c>
      <c r="CF85" s="1">
        <f>'Geometry-Wing'!Q85</f>
        <v>0</v>
      </c>
      <c r="CG85" s="80">
        <f t="shared" ca="1" si="66"/>
        <v>4.3132291336051027</v>
      </c>
      <c r="CH85" s="80">
        <f t="shared" ca="1" si="67"/>
        <v>4.3132291336051027</v>
      </c>
      <c r="CI85" s="9">
        <f t="shared" ref="CI85:CI116" ca="1" si="106">AG85^2*(1/(4*PI()*H85/G85)-(TAN(RADIANS(CF85))/(PI()*H85/G85*(H85/G85+4*COS(RADIANS(CF85))))*(COS(RADIANS(CF85))-H85/G85/2-(H85/G85)^2/(8*COS(RADIANS(CF85)))+6*(F85-C85)*G85*SIN(RADIANS(CF85))/(H85/G85))))</f>
        <v>1.3103790287154774E-2</v>
      </c>
      <c r="CJ85" s="9">
        <f t="shared" ref="CJ85:CJ116" si="107">-1.3*$H$6/(I85*H85)*($H$7/$H$8)</f>
        <v>-0.10545667752975316</v>
      </c>
      <c r="CK85" s="9">
        <f t="shared" ca="1" si="80"/>
        <v>-9.235288724259838E-2</v>
      </c>
      <c r="CL85" s="9">
        <f t="shared" ref="CL85:CL116" ca="1" si="108">T85/I85*(S85)/H85*AA85</f>
        <v>0.14506536320294117</v>
      </c>
      <c r="CM85" s="23">
        <v>0.04</v>
      </c>
      <c r="CN85" s="8" t="s">
        <v>123</v>
      </c>
      <c r="CO85" s="57">
        <f t="shared" si="68"/>
        <v>0.04</v>
      </c>
      <c r="CP85" s="9">
        <f t="shared" ca="1" si="81"/>
        <v>5.2712475960342786E-2</v>
      </c>
      <c r="CQ85" s="8" t="s">
        <v>123</v>
      </c>
      <c r="CR85" s="23">
        <v>0.1</v>
      </c>
      <c r="CS85" s="1">
        <f t="shared" ca="1" si="44"/>
        <v>1.0127124759603428</v>
      </c>
      <c r="CT85" s="9">
        <f t="shared" ref="CT85:CT116" ca="1" si="109">-0.03*AG85*0-X85*RADIANS(CG85+$O$6)/4*(2*(1+2*CE85)/(3*(1+CE85)))-1.2*SQRT(H85/G85)*$H$9*($H$7+$H$8)/H85^2</f>
        <v>-1.0137059181886898E-2</v>
      </c>
      <c r="CU85" s="9">
        <f t="shared" ca="1" si="82"/>
        <v>-1.0137059181886898E-2</v>
      </c>
      <c r="CV85" s="9">
        <f t="shared" ref="CV85:CV116" ca="1" si="110">-T85/I85*(V85-0)/H85*AA85</f>
        <v>-1.0153792848486316E-2</v>
      </c>
      <c r="CW85" s="23">
        <f t="shared" si="69"/>
        <v>-0.05</v>
      </c>
      <c r="CX85" s="8" t="s">
        <v>123</v>
      </c>
      <c r="CY85" s="57">
        <f t="shared" si="72"/>
        <v>-0.02</v>
      </c>
      <c r="CZ85" s="9">
        <f t="shared" ca="1" si="83"/>
        <v>-2.0290852030373216E-2</v>
      </c>
      <c r="DA85" s="8" t="s">
        <v>123</v>
      </c>
      <c r="DB85" s="23">
        <f t="shared" si="70"/>
        <v>-0.02</v>
      </c>
      <c r="DC85" s="1">
        <f t="shared" ca="1" si="47"/>
        <v>1.0002908520303733</v>
      </c>
      <c r="DD85" s="1">
        <f t="shared" ref="DD85:DD116" ca="1" si="111">MIN(CP85-CM85,CR85-CP85,CZ85-CW85,DB85-CZ85)+1</f>
        <v>1.0002908520303733</v>
      </c>
      <c r="DF85">
        <f t="shared" si="71"/>
        <v>11.53695903281549</v>
      </c>
      <c r="DG85" s="1">
        <f ca="1">-(V85*CK85+S85*CU85)/(V85*0+S85*'Control-Roll'!AH85)*DF85</f>
        <v>0.78865726390149515</v>
      </c>
      <c r="DH85" s="1">
        <f ca="1">-((CK85-CU85)/(T85/(I85*H85)*(S85+V85)*AB85)-AA85/AB85)*DF85-((0-'Control-Roll'!AH85)/(T85/(I85*H85)*(S85+V85)*AB85))*DG85</f>
        <v>34.473159894095275</v>
      </c>
      <c r="DL85" s="12"/>
      <c r="DM85" s="11"/>
    </row>
    <row r="86" spans="2:117" x14ac:dyDescent="0.25">
      <c r="B86" s="1">
        <f t="shared" ref="B86:B149" si="112">C86-0.5*$K$6</f>
        <v>0.2</v>
      </c>
      <c r="C86" s="1">
        <f>Weight!G86</f>
        <v>0.25</v>
      </c>
      <c r="D86" s="1">
        <f t="shared" ref="D86:D149" si="113">B86+$K$6</f>
        <v>0.30000000000000004</v>
      </c>
      <c r="F86" s="1">
        <f>'Geometry-Wing'!T86</f>
        <v>0.25</v>
      </c>
      <c r="G86" s="1">
        <f>'Geometry-Wing'!C86</f>
        <v>0.30481432099438527</v>
      </c>
      <c r="H86" s="1">
        <f>'Geometry-Wing'!D86</f>
        <v>3</v>
      </c>
      <c r="I86" s="1">
        <f t="shared" si="75"/>
        <v>0.91444296298315586</v>
      </c>
      <c r="J86" s="1">
        <f>'Aerodynamics-Flight'!T86</f>
        <v>4.8429600532968005</v>
      </c>
      <c r="K86" s="80">
        <f t="shared" ca="1" si="50"/>
        <v>0.50917463698994447</v>
      </c>
      <c r="L86" s="80">
        <f t="shared" ca="1" si="51"/>
        <v>0.50917463698994447</v>
      </c>
      <c r="M86" s="1">
        <f t="shared" si="99"/>
        <v>1.4</v>
      </c>
      <c r="N86" s="1">
        <f ca="1">'Geometry-Tail'!E86*0+K86*I86*G86/M86</f>
        <v>0.10137496479873467</v>
      </c>
      <c r="O86" s="1">
        <f t="shared" ca="1" si="100"/>
        <v>3.04124894396204E-2</v>
      </c>
      <c r="P86" s="1">
        <f>'Geometry-Tail'!W86</f>
        <v>4.8429600532968005</v>
      </c>
      <c r="Q86" s="80">
        <f t="shared" ca="1" si="52"/>
        <v>3.9906206049449611E-2</v>
      </c>
      <c r="R86" s="80">
        <f t="shared" ca="1" si="53"/>
        <v>3.9906206049449611E-2</v>
      </c>
      <c r="S86" s="1">
        <f t="shared" si="101"/>
        <v>1.4</v>
      </c>
      <c r="T86" s="1">
        <f ca="1">'Geometry-Tail'!AD86*0+Q86*I86*H86/S86</f>
        <v>7.8197034217017958E-2</v>
      </c>
      <c r="U86" s="1">
        <f t="shared" ca="1" si="102"/>
        <v>2.3459110265105387E-2</v>
      </c>
      <c r="V86" s="1">
        <f ca="1">SQRT(T86*'Geometry-Tail'!R86/'Geometry-Tail'!AC86)/2</f>
        <v>9.7992447501021596E-2</v>
      </c>
      <c r="X86" s="1">
        <f ca="1">'Aerodynamics-Flight'!CS86</f>
        <v>4.8898564073844906</v>
      </c>
      <c r="Y86" s="1">
        <f>'Aerodynamics-Flight'!CV86</f>
        <v>3.9709114397548211</v>
      </c>
      <c r="Z86" s="1">
        <f t="shared" si="103"/>
        <v>2.1749577694090316</v>
      </c>
      <c r="AA86" s="1">
        <f ca="1">'Aerodynamics-Flight'!CZ86</f>
        <v>3.6351579757590589</v>
      </c>
      <c r="AB86" s="1">
        <f t="shared" ca="1" si="104"/>
        <v>1.9910580234180542</v>
      </c>
      <c r="AD86" s="1">
        <f ca="1">4.44*((1/'Geometry-Wing'!F86-1/(1+'Geometry-Wing'!F86^1.7))*(10-3*CE86)/7*((1-ABS($B$7*G86/H86))/(2*(J86-F86)*G86/H86)^(1/3))*SQRT(COS(RADIANS(CF86))))^1.19</f>
        <v>0.26293663661715683</v>
      </c>
      <c r="AE86" s="1">
        <f t="shared" ca="1" si="76"/>
        <v>0.73706336338284317</v>
      </c>
      <c r="AF86" s="61">
        <f t="shared" ref="AF86:AF149" ca="1" si="114">(DEGREES(AG86/X86)+AH86)*0+(DEGREES(AG86/X86)+AH86-AI86)</f>
        <v>5.5169070864654541</v>
      </c>
      <c r="AG86" s="1">
        <f ca="1">'Aerodynamics-Flight'!AI86</f>
        <v>1.2029541655263913</v>
      </c>
      <c r="AH86" s="1">
        <f ca="1">'Airfoil-Flight'!K86</f>
        <v>-6.8284345534765984</v>
      </c>
      <c r="AI86" s="61">
        <f t="shared" si="54"/>
        <v>1.75</v>
      </c>
      <c r="AJ86" s="1">
        <f t="shared" ca="1" si="77"/>
        <v>7.2669070864654541</v>
      </c>
      <c r="AK86" s="61">
        <f ca="1">'Aerodynamics-Flight'!AR86</f>
        <v>-0.26562011957916881</v>
      </c>
      <c r="AL86" s="1">
        <f t="shared" si="55"/>
        <v>0</v>
      </c>
      <c r="AM86" s="1">
        <f t="shared" ca="1" si="78"/>
        <v>1.910736107924609</v>
      </c>
      <c r="AN86" s="61">
        <f t="shared" si="56"/>
        <v>-1</v>
      </c>
      <c r="AO86" s="1">
        <f t="shared" ca="1" si="79"/>
        <v>2.6061709785408453</v>
      </c>
      <c r="AP86" s="1">
        <f t="shared" ref="AP86:AP149" ca="1" si="115">DEGREES((AK86-Y86*RADIANS(AO86-AL86))/Z86)</f>
        <v>-11.755532138556706</v>
      </c>
      <c r="AQ86" s="61">
        <f t="shared" ca="1" si="57"/>
        <v>-4.7139117169924222E-2</v>
      </c>
      <c r="AR86" s="1">
        <f t="shared" si="58"/>
        <v>0</v>
      </c>
      <c r="AS86" s="1">
        <f t="shared" ca="1" si="59"/>
        <v>1.910736107924609</v>
      </c>
      <c r="AT86" s="61">
        <f t="shared" si="60"/>
        <v>-1</v>
      </c>
      <c r="AU86" s="1">
        <f t="shared" ca="1" si="61"/>
        <v>2.6061709785408453</v>
      </c>
      <c r="AV86" s="1">
        <f t="shared" si="62"/>
        <v>-6</v>
      </c>
      <c r="AW86" s="1"/>
      <c r="AX86" s="1">
        <f t="shared" ref="AX86:AX149" ca="1" si="116">AG86+AK86*N86/I86</f>
        <v>1.1735075719582915</v>
      </c>
      <c r="AY86" s="1">
        <f ca="1">'Aerodynamics-Flight'!AQ86+X86*RADIANS(AF86+AI86-AH86)*(C86-F86)</f>
        <v>-0.13524702796394894</v>
      </c>
      <c r="AZ86" s="1">
        <f t="shared" ref="AZ86:AZ149" ca="1" si="117">-K86*(Y86*RADIANS((AF86+AI86)*AE86+(AN86-AI86)-AL86)+Z86*RADIANS(AP86))</f>
        <v>0.13524702796394891</v>
      </c>
      <c r="BA86" s="1">
        <f t="shared" ref="BA86:BA149" ca="1" si="118">AY86+AZ86</f>
        <v>0</v>
      </c>
      <c r="BB86" s="1">
        <f t="shared" ref="BB86:BB149" ca="1" si="119">AG86+AQ86*N86/I86</f>
        <v>1.1977283323829495</v>
      </c>
      <c r="BC86" s="1">
        <f t="shared" ref="BC86:BC149" ca="1" si="120">AY86</f>
        <v>-0.13524702796394894</v>
      </c>
      <c r="BD86" s="1">
        <f t="shared" ref="BD86:BD149" ca="1" si="121">-K86*(Y86*RADIANS((AF86+AI86)*AE86+(AT86-AI86)-AR86)+Z86*RADIANS(AV86))</f>
        <v>2.4002042873022624E-2</v>
      </c>
      <c r="BE86" s="1">
        <f t="shared" ref="BE86:BE149" ca="1" si="122">BC86+BD86</f>
        <v>-0.11124498509092631</v>
      </c>
      <c r="BF86" s="1"/>
      <c r="BG86" s="1">
        <f t="shared" ref="BG86:BG149" ca="1" si="123">(X86*F86+N86/I86*J86*Y86*AE86)/(X86+N86/I86*Y86*AE86)</f>
        <v>0.53580111089856075</v>
      </c>
      <c r="BH86" s="1">
        <f t="shared" ref="BH86:BH149" ca="1" si="124">BG86</f>
        <v>0.53580111089856075</v>
      </c>
      <c r="BI86" s="1">
        <f t="shared" ref="BI86:BI149" ca="1" si="125">MIN(BG86,BH86)</f>
        <v>0.53580111089856075</v>
      </c>
      <c r="BJ86" s="1">
        <f t="shared" ref="BJ86:BJ149" ca="1" si="126">BI86-D86</f>
        <v>0.23580111089856071</v>
      </c>
      <c r="BK86" s="8" t="s">
        <v>122</v>
      </c>
      <c r="BL86" s="1">
        <f t="shared" si="63"/>
        <v>0.15</v>
      </c>
      <c r="BM86" s="1">
        <f ca="1">'Aerodynamics-Flight'!F86/ISA!$B$5/('Aerodynamics-Flight'!C86*I86*(J86-C86)*G86)</f>
        <v>18.734907783073215</v>
      </c>
      <c r="BN86" s="1">
        <f t="shared" ref="BN86:BN149" ca="1" si="127">(X86*F86+N86/I86*J86*Y86*(AE86+X86/(2*BM86)))/(X86+N86/I86*Y86*(AE86+X86/(2*BM86)))</f>
        <v>0.58273788291174067</v>
      </c>
      <c r="BO86" s="1">
        <f t="shared" ref="BO86:BO149" ca="1" si="128">BM86</f>
        <v>18.734907783073215</v>
      </c>
      <c r="BP86" s="1">
        <f t="shared" ref="BP86:BP149" ca="1" si="129">BN86</f>
        <v>0.58273788291174067</v>
      </c>
      <c r="BQ86" s="1">
        <f t="shared" ref="BQ86:BQ149" ca="1" si="130">MIN(BN86,BP86)</f>
        <v>0.58273788291174067</v>
      </c>
      <c r="BR86" s="1">
        <f t="shared" ref="BR86:BR149" ca="1" si="131">BQ86-D86</f>
        <v>0.28273788291174062</v>
      </c>
      <c r="BS86" s="8" t="s">
        <v>122</v>
      </c>
      <c r="BT86" s="1">
        <f t="shared" si="64"/>
        <v>0</v>
      </c>
      <c r="BU86" s="1">
        <f ca="1">(-'Aerodynamics-Flight'!AQ86+AG86*F86+N86/I86*J86*(Y86*RADIANS(AO86-AL86)+Z86*RADIANS($B$9)))/(AG86+N86/I86*(Y86*RADIANS(AO86-AL86)+Z86*RADIANS($B$9)))</f>
        <v>2.0978390338747543E-2</v>
      </c>
      <c r="BV86" s="1">
        <f t="shared" ref="BV86:BV149" ca="1" si="132">BU86</f>
        <v>2.0978390338747543E-2</v>
      </c>
      <c r="BW86" s="1">
        <f t="shared" si="65"/>
        <v>0.05</v>
      </c>
      <c r="BX86" s="1">
        <f t="shared" ref="BX86:BX149" ca="1" si="133">MAX(BU86,BV86)+BW86</f>
        <v>7.0978390338747546E-2</v>
      </c>
      <c r="BY86" s="8" t="s">
        <v>123</v>
      </c>
      <c r="BZ86" s="1">
        <f t="shared" si="105"/>
        <v>0.25</v>
      </c>
      <c r="CA86" s="8" t="s">
        <v>123</v>
      </c>
      <c r="CB86" s="1">
        <f t="shared" ref="CB86:CB149" ca="1" si="134">MIN(BI86-BL86,BQ86-BT86)</f>
        <v>0.38580111089856073</v>
      </c>
      <c r="CC86" s="1">
        <f t="shared" ref="CC86:CC149" ca="1" si="135">MIN(CB86-D86,B86-BX86)+1</f>
        <v>1.0858011108985606</v>
      </c>
      <c r="CE86" s="1">
        <f>'Geometry-Wing'!G86</f>
        <v>0.5</v>
      </c>
      <c r="CF86" s="1">
        <f>'Geometry-Wing'!Q86</f>
        <v>0</v>
      </c>
      <c r="CG86" s="80">
        <f t="shared" ca="1" si="66"/>
        <v>4.3132291336051027</v>
      </c>
      <c r="CH86" s="80">
        <f t="shared" ca="1" si="67"/>
        <v>4.3132291336051027</v>
      </c>
      <c r="CI86" s="9">
        <f t="shared" ca="1" si="106"/>
        <v>1.1700445806598134E-2</v>
      </c>
      <c r="CJ86" s="9">
        <f t="shared" si="107"/>
        <v>-0.10545667752975316</v>
      </c>
      <c r="CK86" s="9">
        <f t="shared" ca="1" si="80"/>
        <v>-9.3756231723155017E-2</v>
      </c>
      <c r="CL86" s="9">
        <f t="shared" ca="1" si="108"/>
        <v>0.14506536320294117</v>
      </c>
      <c r="CM86" s="23">
        <v>0.04</v>
      </c>
      <c r="CN86" s="8" t="s">
        <v>123</v>
      </c>
      <c r="CO86" s="57">
        <f t="shared" si="68"/>
        <v>0.04</v>
      </c>
      <c r="CP86" s="9">
        <f t="shared" ca="1" si="81"/>
        <v>5.1309131479786149E-2</v>
      </c>
      <c r="CQ86" s="8" t="s">
        <v>123</v>
      </c>
      <c r="CR86" s="23">
        <v>0.1</v>
      </c>
      <c r="CS86" s="1">
        <f t="shared" ref="CS86:CS149" ca="1" si="136">MIN(CP86-CM86,CR86-CP86)*0+CP86-CO86+1</f>
        <v>1.0113091314797862</v>
      </c>
      <c r="CT86" s="9">
        <f t="shared" ca="1" si="109"/>
        <v>-1.0128070849893159E-2</v>
      </c>
      <c r="CU86" s="9">
        <f t="shared" ca="1" si="82"/>
        <v>-1.0128070849893159E-2</v>
      </c>
      <c r="CV86" s="9">
        <f t="shared" ca="1" si="110"/>
        <v>-1.0153792848486316E-2</v>
      </c>
      <c r="CW86" s="23">
        <f t="shared" si="69"/>
        <v>-0.05</v>
      </c>
      <c r="CX86" s="8" t="s">
        <v>123</v>
      </c>
      <c r="CY86" s="57">
        <f t="shared" si="72"/>
        <v>-0.02</v>
      </c>
      <c r="CZ86" s="9">
        <f t="shared" ca="1" si="83"/>
        <v>-2.0281863698379476E-2</v>
      </c>
      <c r="DA86" s="8" t="s">
        <v>123</v>
      </c>
      <c r="DB86" s="23">
        <f t="shared" si="70"/>
        <v>-0.02</v>
      </c>
      <c r="DC86" s="1">
        <f t="shared" ref="DC86:DC149" ca="1" si="137">MIN(CZ86-CW86,DB86-CZ86)*0+CY86-CZ86+1</f>
        <v>1.0002818636983795</v>
      </c>
      <c r="DD86" s="1">
        <f t="shared" ca="1" si="111"/>
        <v>1.0002818636983795</v>
      </c>
      <c r="DF86">
        <f t="shared" si="71"/>
        <v>11.53695903281549</v>
      </c>
      <c r="DG86" s="1">
        <f ca="1">-(V86*CK86+S86*CU86)/(V86*0+S86*'Control-Roll'!AH86)*DF86</f>
        <v>0.79298372465007383</v>
      </c>
      <c r="DH86" s="1">
        <f ca="1">-((CK86-CU86)/(T86/(I86*H86)*(S86+V86)*AB86)-AA86/AB86)*DF86-((0-'Control-Roll'!AH86)/(T86/(I86*H86)*(S86+V86)*AB86))*DG86</f>
        <v>34.676925689580415</v>
      </c>
      <c r="DL86" s="12"/>
      <c r="DM86" s="11"/>
    </row>
    <row r="87" spans="2:117" x14ac:dyDescent="0.25">
      <c r="B87" s="1">
        <f t="shared" si="112"/>
        <v>0.2</v>
      </c>
      <c r="C87" s="1">
        <f>Weight!G87</f>
        <v>0.25</v>
      </c>
      <c r="D87" s="1">
        <f t="shared" si="113"/>
        <v>0.30000000000000004</v>
      </c>
      <c r="F87" s="1">
        <f>'Geometry-Wing'!T87</f>
        <v>0.25</v>
      </c>
      <c r="G87" s="1">
        <f>'Geometry-Wing'!C87</f>
        <v>0.30481432099438527</v>
      </c>
      <c r="H87" s="1">
        <f>'Geometry-Wing'!D87</f>
        <v>3</v>
      </c>
      <c r="I87" s="1">
        <f t="shared" si="75"/>
        <v>0.91444296298315586</v>
      </c>
      <c r="J87" s="1">
        <f>'Aerodynamics-Flight'!T87</f>
        <v>4.8429600532968005</v>
      </c>
      <c r="K87" s="80">
        <f t="shared" ref="K87:K150" ca="1" si="138">K86</f>
        <v>0.50917463698994447</v>
      </c>
      <c r="L87" s="80">
        <f t="shared" ref="L87:L150" ca="1" si="139">L86</f>
        <v>0.50917463698994447</v>
      </c>
      <c r="M87" s="1">
        <f t="shared" si="99"/>
        <v>1.4</v>
      </c>
      <c r="N87" s="1">
        <f ca="1">'Geometry-Tail'!E87*0+K87*I87*G87/M87</f>
        <v>0.10137496479873467</v>
      </c>
      <c r="O87" s="1">
        <f t="shared" ca="1" si="100"/>
        <v>3.04124894396204E-2</v>
      </c>
      <c r="P87" s="1">
        <f>'Geometry-Tail'!W87</f>
        <v>4.8429600532968005</v>
      </c>
      <c r="Q87" s="80">
        <f t="shared" ref="Q87:Q150" ca="1" si="140">Q86</f>
        <v>3.9906206049449611E-2</v>
      </c>
      <c r="R87" s="80">
        <f t="shared" ref="R87:R150" ca="1" si="141">R86</f>
        <v>3.9906206049449611E-2</v>
      </c>
      <c r="S87" s="1">
        <f t="shared" si="101"/>
        <v>1.4</v>
      </c>
      <c r="T87" s="1">
        <f ca="1">'Geometry-Tail'!AD87*0+Q87*I87*H87/S87</f>
        <v>7.8197034217017958E-2</v>
      </c>
      <c r="U87" s="1">
        <f t="shared" ca="1" si="102"/>
        <v>2.3459110265105387E-2</v>
      </c>
      <c r="V87" s="1">
        <f ca="1">SQRT(T87*'Geometry-Tail'!R87/'Geometry-Tail'!AC87)/2</f>
        <v>9.7992447501021596E-2</v>
      </c>
      <c r="X87" s="1">
        <f ca="1">'Aerodynamics-Flight'!CS87</f>
        <v>4.8892858641011694</v>
      </c>
      <c r="Y87" s="1">
        <f>'Aerodynamics-Flight'!CV87</f>
        <v>3.9709114397548211</v>
      </c>
      <c r="Z87" s="1">
        <f t="shared" si="103"/>
        <v>2.1749577694090316</v>
      </c>
      <c r="AA87" s="1">
        <f ca="1">'Aerodynamics-Flight'!CZ87</f>
        <v>3.6351579757590589</v>
      </c>
      <c r="AB87" s="1">
        <f t="shared" ca="1" si="104"/>
        <v>1.9910580234180542</v>
      </c>
      <c r="AD87" s="1">
        <f ca="1">4.44*((1/'Geometry-Wing'!F87-1/(1+'Geometry-Wing'!F87^1.7))*(10-3*CE87)/7*((1-ABS($B$7*G87/H87))/(2*(J87-F87)*G87/H87)^(1/3))*SQRT(COS(RADIANS(CF87))))^1.19</f>
        <v>0.26293663661715683</v>
      </c>
      <c r="AE87" s="1">
        <f t="shared" ca="1" si="76"/>
        <v>0.73706336338284317</v>
      </c>
      <c r="AF87" s="61">
        <f t="shared" ca="1" si="114"/>
        <v>4.6883705590609619</v>
      </c>
      <c r="AG87" s="1">
        <f ca="1">'Aerodynamics-Flight'!AI87</f>
        <v>1.1328356136378532</v>
      </c>
      <c r="AH87" s="1">
        <f ca="1">'Airfoil-Flight'!K87</f>
        <v>-6.8369218553444284</v>
      </c>
      <c r="AI87" s="61">
        <f t="shared" ref="AI87:AI150" si="142">AI86</f>
        <v>1.75</v>
      </c>
      <c r="AJ87" s="1">
        <f t="shared" ca="1" si="77"/>
        <v>6.4383705590609619</v>
      </c>
      <c r="AK87" s="61">
        <f ca="1">'Aerodynamics-Flight'!AR87</f>
        <v>-0.26589775492402729</v>
      </c>
      <c r="AL87" s="1">
        <f t="shared" ref="AL87:AL150" si="143">AL86</f>
        <v>0</v>
      </c>
      <c r="AM87" s="1">
        <f t="shared" ca="1" si="78"/>
        <v>1.6928835000944129</v>
      </c>
      <c r="AN87" s="61">
        <f t="shared" ref="AN87:AN150" si="144">AN86</f>
        <v>-1</v>
      </c>
      <c r="AO87" s="1">
        <f t="shared" ca="1" si="79"/>
        <v>1.995487058966549</v>
      </c>
      <c r="AP87" s="1">
        <f t="shared" ca="1" si="115"/>
        <v>-10.647894802930454</v>
      </c>
      <c r="AQ87" s="61">
        <f t="shared" ref="AQ87:AQ150" ca="1" si="145">Y87*RADIANS(AU87-AR87)+Z87*RADIANS(AV87)</f>
        <v>-8.9462858690155994E-2</v>
      </c>
      <c r="AR87" s="1">
        <f t="shared" ref="AR87:AR150" si="146">AL87</f>
        <v>0</v>
      </c>
      <c r="AS87" s="1">
        <f t="shared" ref="AS87:AS150" ca="1" si="147">AD87*AJ87</f>
        <v>1.6928835000944129</v>
      </c>
      <c r="AT87" s="61">
        <f t="shared" ref="AT87:AT150" si="148">AN87</f>
        <v>-1</v>
      </c>
      <c r="AU87" s="1">
        <f t="shared" ref="AU87:AU150" ca="1" si="149">AF87+AT87-AS87</f>
        <v>1.995487058966549</v>
      </c>
      <c r="AV87" s="1">
        <f t="shared" ref="AV87:AV150" si="150">AV86</f>
        <v>-6</v>
      </c>
      <c r="AW87" s="1"/>
      <c r="AX87" s="1">
        <f t="shared" ca="1" si="116"/>
        <v>1.1033582414707033</v>
      </c>
      <c r="AY87" s="1">
        <f ca="1">'Aerodynamics-Flight'!AQ87+X87*RADIANS(AF87+AI87-AH87)*(C87-F87)</f>
        <v>-0.13538839283988285</v>
      </c>
      <c r="AZ87" s="1">
        <f t="shared" ca="1" si="117"/>
        <v>0.13538839283988283</v>
      </c>
      <c r="BA87" s="1">
        <f t="shared" ca="1" si="118"/>
        <v>0</v>
      </c>
      <c r="BB87" s="1">
        <f t="shared" ca="1" si="119"/>
        <v>1.1229177789366902</v>
      </c>
      <c r="BC87" s="1">
        <f t="shared" ca="1" si="120"/>
        <v>-0.13538839283988285</v>
      </c>
      <c r="BD87" s="1">
        <f t="shared" ca="1" si="121"/>
        <v>4.5552218597642878E-2</v>
      </c>
      <c r="BE87" s="1">
        <f t="shared" ca="1" si="122"/>
        <v>-8.9836174242239969E-2</v>
      </c>
      <c r="BF87" s="1"/>
      <c r="BG87" s="1">
        <f t="shared" ca="1" si="123"/>
        <v>0.53583238624694374</v>
      </c>
      <c r="BH87" s="1">
        <f t="shared" ca="1" si="124"/>
        <v>0.53583238624694374</v>
      </c>
      <c r="BI87" s="1">
        <f t="shared" ca="1" si="125"/>
        <v>0.53583238624694374</v>
      </c>
      <c r="BJ87" s="1">
        <f t="shared" ca="1" si="126"/>
        <v>0.23583238624694369</v>
      </c>
      <c r="BK87" s="8" t="s">
        <v>122</v>
      </c>
      <c r="BL87" s="1">
        <f t="shared" ref="BL87:BL150" si="151">BL86</f>
        <v>0.15</v>
      </c>
      <c r="BM87" s="1">
        <f ca="1">'Aerodynamics-Flight'!F87/ISA!$B$5/('Aerodynamics-Flight'!C87*I87*(J87-C87)*G87)</f>
        <v>18.734907783073215</v>
      </c>
      <c r="BN87" s="1">
        <f t="shared" ca="1" si="127"/>
        <v>0.58276848033752182</v>
      </c>
      <c r="BO87" s="1">
        <f t="shared" ca="1" si="128"/>
        <v>18.734907783073215</v>
      </c>
      <c r="BP87" s="1">
        <f t="shared" ca="1" si="129"/>
        <v>0.58276848033752182</v>
      </c>
      <c r="BQ87" s="1">
        <f t="shared" ca="1" si="130"/>
        <v>0.58276848033752182</v>
      </c>
      <c r="BR87" s="1">
        <f t="shared" ca="1" si="131"/>
        <v>0.28276848033752178</v>
      </c>
      <c r="BS87" s="8" t="s">
        <v>122</v>
      </c>
      <c r="BT87" s="1">
        <f t="shared" ref="BT87:BT150" si="152">BT86</f>
        <v>0</v>
      </c>
      <c r="BU87" s="1">
        <f ca="1">(-'Aerodynamics-Flight'!AQ87+AG87*F87+N87/I87*J87*(Y87*RADIANS(AO87-AL87)+Z87*RADIANS($B$9)))/(AG87+N87/I87*(Y87*RADIANS(AO87-AL87)+Z87*RADIANS($B$9)))</f>
        <v>-1.5976057919505439E-2</v>
      </c>
      <c r="BV87" s="1">
        <f t="shared" ca="1" si="132"/>
        <v>-1.5976057919505439E-2</v>
      </c>
      <c r="BW87" s="1">
        <f t="shared" ref="BW87:BW150" si="153">BW86</f>
        <v>0.05</v>
      </c>
      <c r="BX87" s="1">
        <f t="shared" ca="1" si="133"/>
        <v>3.4023942080494564E-2</v>
      </c>
      <c r="BY87" s="8" t="s">
        <v>123</v>
      </c>
      <c r="BZ87" s="1">
        <f t="shared" si="105"/>
        <v>0.25</v>
      </c>
      <c r="CA87" s="8" t="s">
        <v>123</v>
      </c>
      <c r="CB87" s="1">
        <f t="shared" ca="1" si="134"/>
        <v>0.38583238624694371</v>
      </c>
      <c r="CC87" s="1">
        <f t="shared" ca="1" si="135"/>
        <v>1.0858323862469437</v>
      </c>
      <c r="CE87" s="1">
        <f>'Geometry-Wing'!G87</f>
        <v>0.5</v>
      </c>
      <c r="CF87" s="1">
        <f>'Geometry-Wing'!Q87</f>
        <v>0</v>
      </c>
      <c r="CG87" s="80">
        <f t="shared" ref="CG87:CG150" ca="1" si="154">CG86</f>
        <v>4.3132291336051027</v>
      </c>
      <c r="CH87" s="80">
        <f t="shared" ref="CH87:CH150" ca="1" si="155">CH86</f>
        <v>4.3132291336051027</v>
      </c>
      <c r="CI87" s="9">
        <f t="shared" ca="1" si="106"/>
        <v>1.0376192881865349E-2</v>
      </c>
      <c r="CJ87" s="9">
        <f t="shared" si="107"/>
        <v>-0.10545667752975316</v>
      </c>
      <c r="CK87" s="9">
        <f t="shared" ca="1" si="80"/>
        <v>-9.5080484647887806E-2</v>
      </c>
      <c r="CL87" s="9">
        <f t="shared" ca="1" si="108"/>
        <v>0.14506536320294117</v>
      </c>
      <c r="CM87" s="23">
        <v>0.04</v>
      </c>
      <c r="CN87" s="8" t="s">
        <v>123</v>
      </c>
      <c r="CO87" s="57">
        <f t="shared" ref="CO87:CO150" si="156">CO86</f>
        <v>0.04</v>
      </c>
      <c r="CP87" s="9">
        <f t="shared" ca="1" si="81"/>
        <v>4.9984878555053361E-2</v>
      </c>
      <c r="CQ87" s="8" t="s">
        <v>123</v>
      </c>
      <c r="CR87" s="23">
        <v>0.1</v>
      </c>
      <c r="CS87" s="1">
        <f t="shared" ca="1" si="136"/>
        <v>1.0099848785550534</v>
      </c>
      <c r="CT87" s="9">
        <f t="shared" ca="1" si="109"/>
        <v>-1.0118526288389412E-2</v>
      </c>
      <c r="CU87" s="9">
        <f t="shared" ca="1" si="82"/>
        <v>-1.0118526288389412E-2</v>
      </c>
      <c r="CV87" s="9">
        <f t="shared" ca="1" si="110"/>
        <v>-1.0153792848486316E-2</v>
      </c>
      <c r="CW87" s="23">
        <f t="shared" ref="CW87:CW150" si="157">CW86</f>
        <v>-0.05</v>
      </c>
      <c r="CX87" s="8" t="s">
        <v>123</v>
      </c>
      <c r="CY87" s="57">
        <f t="shared" si="72"/>
        <v>-0.02</v>
      </c>
      <c r="CZ87" s="9">
        <f t="shared" ca="1" si="83"/>
        <v>-2.027231913687573E-2</v>
      </c>
      <c r="DA87" s="8" t="s">
        <v>123</v>
      </c>
      <c r="DB87" s="23">
        <f t="shared" ref="DB87:DB150" si="158">DB86</f>
        <v>-0.02</v>
      </c>
      <c r="DC87" s="1">
        <f t="shared" ca="1" si="137"/>
        <v>1.0002723191368756</v>
      </c>
      <c r="DD87" s="1">
        <f t="shared" ca="1" si="111"/>
        <v>1.0002723191368756</v>
      </c>
      <c r="DF87">
        <f t="shared" ref="DF87:DF150" si="159">DF86</f>
        <v>11.53695903281549</v>
      </c>
      <c r="DG87" s="1">
        <f ca="1">-(V87*CK87+S87*CU87)/(V87*0+S87*'Control-Roll'!AH87)*DF87</f>
        <v>0.79702707706873355</v>
      </c>
      <c r="DH87" s="1">
        <f ca="1">-((CK87-CU87)/(T87/(I87*H87)*(S87+V87)*AB87)-AA87/AB87)*DF87-((0-'Control-Roll'!AH87)/(T87/(I87*H87)*(S87+V87)*AB87))*DG87</f>
        <v>34.869207381189504</v>
      </c>
      <c r="DL87" s="12"/>
      <c r="DM87" s="11"/>
    </row>
    <row r="88" spans="2:117" x14ac:dyDescent="0.25">
      <c r="B88" s="1">
        <f t="shared" si="112"/>
        <v>0.2</v>
      </c>
      <c r="C88" s="1">
        <f>Weight!G88</f>
        <v>0.25</v>
      </c>
      <c r="D88" s="1">
        <f t="shared" si="113"/>
        <v>0.30000000000000004</v>
      </c>
      <c r="F88" s="1">
        <f>'Geometry-Wing'!T88</f>
        <v>0.25</v>
      </c>
      <c r="G88" s="1">
        <f>'Geometry-Wing'!C88</f>
        <v>0.30481432099438527</v>
      </c>
      <c r="H88" s="1">
        <f>'Geometry-Wing'!D88</f>
        <v>3</v>
      </c>
      <c r="I88" s="1">
        <f t="shared" si="75"/>
        <v>0.91444296298315586</v>
      </c>
      <c r="J88" s="1">
        <f>'Aerodynamics-Flight'!T88</f>
        <v>4.8429600532968005</v>
      </c>
      <c r="K88" s="80">
        <f t="shared" ca="1" si="138"/>
        <v>0.50917463698994447</v>
      </c>
      <c r="L88" s="80">
        <f t="shared" ca="1" si="139"/>
        <v>0.50917463698994447</v>
      </c>
      <c r="M88" s="1">
        <f t="shared" si="99"/>
        <v>1.4</v>
      </c>
      <c r="N88" s="1">
        <f ca="1">'Geometry-Tail'!E88*0+K88*I88*G88/M88</f>
        <v>0.10137496479873467</v>
      </c>
      <c r="O88" s="1">
        <f t="shared" ca="1" si="100"/>
        <v>3.04124894396204E-2</v>
      </c>
      <c r="P88" s="1">
        <f>'Geometry-Tail'!W88</f>
        <v>4.8429600532968005</v>
      </c>
      <c r="Q88" s="80">
        <f t="shared" ca="1" si="140"/>
        <v>3.9906206049449611E-2</v>
      </c>
      <c r="R88" s="80">
        <f t="shared" ca="1" si="141"/>
        <v>3.9906206049449611E-2</v>
      </c>
      <c r="S88" s="1">
        <f t="shared" si="101"/>
        <v>1.4</v>
      </c>
      <c r="T88" s="1">
        <f ca="1">'Geometry-Tail'!AD88*0+Q88*I88*H88/S88</f>
        <v>7.8197034217017958E-2</v>
      </c>
      <c r="U88" s="1">
        <f t="shared" ca="1" si="102"/>
        <v>2.3459110265105387E-2</v>
      </c>
      <c r="V88" s="1">
        <f ca="1">SQRT(T88*'Geometry-Tail'!R88/'Geometry-Tail'!AC88)/2</f>
        <v>9.7992447501021596E-2</v>
      </c>
      <c r="X88" s="1">
        <f ca="1">'Aerodynamics-Flight'!CS88</f>
        <v>4.888677700079306</v>
      </c>
      <c r="Y88" s="1">
        <f>'Aerodynamics-Flight'!CV88</f>
        <v>3.9709114397548211</v>
      </c>
      <c r="Z88" s="1">
        <f t="shared" si="103"/>
        <v>2.1749577694090316</v>
      </c>
      <c r="AA88" s="1">
        <f ca="1">'Aerodynamics-Flight'!CZ88</f>
        <v>3.6351579757590589</v>
      </c>
      <c r="AB88" s="1">
        <f t="shared" ca="1" si="104"/>
        <v>1.9910580234180542</v>
      </c>
      <c r="AD88" s="1">
        <f ca="1">4.44*((1/'Geometry-Wing'!F88-1/(1+'Geometry-Wing'!F88^1.7))*(10-3*CE88)/7*((1-ABS($B$7*G88/H88))/(2*(J88-F88)*G88/H88)^(1/3))*SQRT(COS(RADIANS(CF88))))^1.19</f>
        <v>0.26293663661715683</v>
      </c>
      <c r="AE88" s="1">
        <f t="shared" ca="1" si="76"/>
        <v>0.73706336338284317</v>
      </c>
      <c r="AF88" s="61">
        <f t="shared" ca="1" si="114"/>
        <v>3.8589439940361547</v>
      </c>
      <c r="AG88" s="1">
        <f ca="1">'Aerodynamics-Flight'!AI88</f>
        <v>1.0626980906500216</v>
      </c>
      <c r="AH88" s="1">
        <f ca="1">'Airfoil-Flight'!K88</f>
        <v>-6.8459812897209353</v>
      </c>
      <c r="AI88" s="61">
        <f t="shared" si="142"/>
        <v>1.75</v>
      </c>
      <c r="AJ88" s="1">
        <f t="shared" ca="1" si="77"/>
        <v>5.6089439940361547</v>
      </c>
      <c r="AK88" s="61">
        <f ca="1">'Aerodynamics-Flight'!AR88</f>
        <v>-0.26619404533281693</v>
      </c>
      <c r="AL88" s="1">
        <f t="shared" si="143"/>
        <v>0</v>
      </c>
      <c r="AM88" s="1">
        <f t="shared" ca="1" si="78"/>
        <v>1.4747968687658686</v>
      </c>
      <c r="AN88" s="61">
        <f t="shared" si="144"/>
        <v>-1</v>
      </c>
      <c r="AO88" s="1">
        <f t="shared" ca="1" si="79"/>
        <v>1.3841471252702862</v>
      </c>
      <c r="AP88" s="1">
        <f t="shared" ca="1" si="115"/>
        <v>-9.5395511926475791</v>
      </c>
      <c r="AQ88" s="61">
        <f t="shared" ca="1" si="145"/>
        <v>-0.13183206558329469</v>
      </c>
      <c r="AR88" s="1">
        <f t="shared" si="146"/>
        <v>0</v>
      </c>
      <c r="AS88" s="1">
        <f t="shared" ca="1" si="147"/>
        <v>1.4747968687658686</v>
      </c>
      <c r="AT88" s="61">
        <f t="shared" si="148"/>
        <v>-1</v>
      </c>
      <c r="AU88" s="1">
        <f t="shared" ca="1" si="149"/>
        <v>1.3841471252702862</v>
      </c>
      <c r="AV88" s="1">
        <f t="shared" si="150"/>
        <v>-6</v>
      </c>
      <c r="AW88" s="1"/>
      <c r="AX88" s="1">
        <f t="shared" ca="1" si="116"/>
        <v>1.0331878717871485</v>
      </c>
      <c r="AY88" s="1">
        <f ca="1">'Aerodynamics-Flight'!AQ88+X88*RADIANS(AF88+AI88-AH88)*(C88-F88)</f>
        <v>-0.13553925640122191</v>
      </c>
      <c r="AZ88" s="1">
        <f t="shared" ca="1" si="117"/>
        <v>0.13553925640122189</v>
      </c>
      <c r="BA88" s="1">
        <f t="shared" ca="1" si="118"/>
        <v>0</v>
      </c>
      <c r="BB88" s="1">
        <f t="shared" ca="1" si="119"/>
        <v>1.0480832141089496</v>
      </c>
      <c r="BC88" s="1">
        <f t="shared" ca="1" si="120"/>
        <v>-0.13553925640122191</v>
      </c>
      <c r="BD88" s="1">
        <f t="shared" ca="1" si="121"/>
        <v>6.7125544137008622E-2</v>
      </c>
      <c r="BE88" s="1">
        <f t="shared" ca="1" si="122"/>
        <v>-6.8413712264213292E-2</v>
      </c>
      <c r="BF88" s="1"/>
      <c r="BG88" s="1">
        <f t="shared" ca="1" si="123"/>
        <v>0.53586573138098526</v>
      </c>
      <c r="BH88" s="1">
        <f t="shared" ca="1" si="124"/>
        <v>0.53586573138098526</v>
      </c>
      <c r="BI88" s="1">
        <f t="shared" ca="1" si="125"/>
        <v>0.53586573138098526</v>
      </c>
      <c r="BJ88" s="1">
        <f t="shared" ca="1" si="126"/>
        <v>0.23586573138098521</v>
      </c>
      <c r="BK88" s="8" t="s">
        <v>122</v>
      </c>
      <c r="BL88" s="1">
        <f t="shared" si="151"/>
        <v>0.15</v>
      </c>
      <c r="BM88" s="1">
        <f ca="1">'Aerodynamics-Flight'!F88/ISA!$B$5/('Aerodynamics-Flight'!C88*I88*(J88-C88)*G88)</f>
        <v>18.734907783073215</v>
      </c>
      <c r="BN88" s="1">
        <f t="shared" ca="1" si="127"/>
        <v>0.58280110268974383</v>
      </c>
      <c r="BO88" s="1">
        <f t="shared" ca="1" si="128"/>
        <v>18.734907783073215</v>
      </c>
      <c r="BP88" s="1">
        <f t="shared" ca="1" si="129"/>
        <v>0.58280110268974383</v>
      </c>
      <c r="BQ88" s="1">
        <f t="shared" ca="1" si="130"/>
        <v>0.58280110268974383</v>
      </c>
      <c r="BR88" s="1">
        <f t="shared" ca="1" si="131"/>
        <v>0.28280110268974379</v>
      </c>
      <c r="BS88" s="8" t="s">
        <v>122</v>
      </c>
      <c r="BT88" s="1">
        <f t="shared" si="152"/>
        <v>0</v>
      </c>
      <c r="BU88" s="1">
        <f ca="1">(-'Aerodynamics-Flight'!AQ88+AG88*F88+N88/I88*J88*(Y88*RADIANS(AO88-AL88)+Z88*RADIANS($B$9)))/(AG88+N88/I88*(Y88*RADIANS(AO88-AL88)+Z88*RADIANS($B$9)))</f>
        <v>-5.8663322466355083E-2</v>
      </c>
      <c r="BV88" s="1">
        <f t="shared" ca="1" si="132"/>
        <v>-5.8663322466355083E-2</v>
      </c>
      <c r="BW88" s="1">
        <f t="shared" si="153"/>
        <v>0.05</v>
      </c>
      <c r="BX88" s="1">
        <f t="shared" ca="1" si="133"/>
        <v>-8.6633224663550806E-3</v>
      </c>
      <c r="BY88" s="8" t="s">
        <v>123</v>
      </c>
      <c r="BZ88" s="1">
        <f t="shared" si="105"/>
        <v>0.25</v>
      </c>
      <c r="CA88" s="8" t="s">
        <v>123</v>
      </c>
      <c r="CB88" s="1">
        <f t="shared" ca="1" si="134"/>
        <v>0.38586573138098523</v>
      </c>
      <c r="CC88" s="1">
        <f t="shared" ca="1" si="135"/>
        <v>1.0858657313809852</v>
      </c>
      <c r="CE88" s="1">
        <f>'Geometry-Wing'!G88</f>
        <v>0.5</v>
      </c>
      <c r="CF88" s="1">
        <f>'Geometry-Wing'!Q88</f>
        <v>0</v>
      </c>
      <c r="CG88" s="80">
        <f t="shared" ca="1" si="154"/>
        <v>4.3132291336051027</v>
      </c>
      <c r="CH88" s="80">
        <f t="shared" ca="1" si="155"/>
        <v>4.3132291336051027</v>
      </c>
      <c r="CI88" s="9">
        <f t="shared" ca="1" si="106"/>
        <v>9.1311199795943987E-3</v>
      </c>
      <c r="CJ88" s="9">
        <f t="shared" si="107"/>
        <v>-0.10545667752975316</v>
      </c>
      <c r="CK88" s="9">
        <f t="shared" ca="1" si="80"/>
        <v>-9.6325557550158758E-2</v>
      </c>
      <c r="CL88" s="9">
        <f t="shared" ca="1" si="108"/>
        <v>0.14506536320294117</v>
      </c>
      <c r="CM88" s="23">
        <v>0.04</v>
      </c>
      <c r="CN88" s="8" t="s">
        <v>123</v>
      </c>
      <c r="CO88" s="57">
        <f t="shared" si="156"/>
        <v>0.04</v>
      </c>
      <c r="CP88" s="9">
        <f t="shared" ca="1" si="81"/>
        <v>4.8739805652782409E-2</v>
      </c>
      <c r="CQ88" s="8" t="s">
        <v>123</v>
      </c>
      <c r="CR88" s="23">
        <v>0.1</v>
      </c>
      <c r="CS88" s="1">
        <f t="shared" ca="1" si="136"/>
        <v>1.0087398056527823</v>
      </c>
      <c r="CT88" s="9">
        <f t="shared" ca="1" si="109"/>
        <v>-1.0108352373314561E-2</v>
      </c>
      <c r="CU88" s="9">
        <f t="shared" ca="1" si="82"/>
        <v>-1.0108352373314561E-2</v>
      </c>
      <c r="CV88" s="9">
        <f t="shared" ca="1" si="110"/>
        <v>-1.0153792848486316E-2</v>
      </c>
      <c r="CW88" s="23">
        <f t="shared" si="157"/>
        <v>-0.05</v>
      </c>
      <c r="CX88" s="8" t="s">
        <v>123</v>
      </c>
      <c r="CY88" s="57">
        <f t="shared" ref="CY88:CY151" si="160">CY87</f>
        <v>-0.02</v>
      </c>
      <c r="CZ88" s="9">
        <f t="shared" ca="1" si="83"/>
        <v>-2.0262145221800879E-2</v>
      </c>
      <c r="DA88" s="8" t="s">
        <v>123</v>
      </c>
      <c r="DB88" s="23">
        <f t="shared" si="158"/>
        <v>-0.02</v>
      </c>
      <c r="DC88" s="1">
        <f t="shared" ca="1" si="137"/>
        <v>1.0002621452218008</v>
      </c>
      <c r="DD88" s="1">
        <f t="shared" ca="1" si="111"/>
        <v>1.0002621452218008</v>
      </c>
      <c r="DF88">
        <f t="shared" si="159"/>
        <v>11.53695903281549</v>
      </c>
      <c r="DG88" s="1">
        <f ca="1">-(V88*CK88+S88*CU88)/(V88*0+S88*'Control-Roll'!AH88)*DF88</f>
        <v>0.80078425123624275</v>
      </c>
      <c r="DH88" s="1">
        <f ca="1">-((CK88-CU88)/(T88/(I88*H88)*(S88+V88)*AB88)-AA88/AB88)*DF88-((0-'Control-Roll'!AH88)/(T88/(I88*H88)*(S88+V88)*AB88))*DG88</f>
        <v>35.049992123555533</v>
      </c>
      <c r="DL88" s="12"/>
      <c r="DM88" s="11"/>
    </row>
    <row r="89" spans="2:117" x14ac:dyDescent="0.25">
      <c r="B89" s="1">
        <f t="shared" si="112"/>
        <v>0.2</v>
      </c>
      <c r="C89" s="1">
        <f>Weight!G89</f>
        <v>0.25</v>
      </c>
      <c r="D89" s="1">
        <f t="shared" si="113"/>
        <v>0.30000000000000004</v>
      </c>
      <c r="F89" s="1">
        <f>'Geometry-Wing'!T89</f>
        <v>0.25</v>
      </c>
      <c r="G89" s="1">
        <f>'Geometry-Wing'!C89</f>
        <v>0.30481432099438527</v>
      </c>
      <c r="H89" s="1">
        <f>'Geometry-Wing'!D89</f>
        <v>3</v>
      </c>
      <c r="I89" s="1">
        <f t="shared" si="75"/>
        <v>0.91444296298315586</v>
      </c>
      <c r="J89" s="1">
        <f>'Aerodynamics-Flight'!T89</f>
        <v>4.8429600532968005</v>
      </c>
      <c r="K89" s="80">
        <f t="shared" ca="1" si="138"/>
        <v>0.50917463698994447</v>
      </c>
      <c r="L89" s="80">
        <f t="shared" ca="1" si="139"/>
        <v>0.50917463698994447</v>
      </c>
      <c r="M89" s="1">
        <f t="shared" si="99"/>
        <v>1.4</v>
      </c>
      <c r="N89" s="1">
        <f ca="1">'Geometry-Tail'!E89*0+K89*I89*G89/M89</f>
        <v>0.10137496479873467</v>
      </c>
      <c r="O89" s="1">
        <f t="shared" ca="1" si="100"/>
        <v>3.04124894396204E-2</v>
      </c>
      <c r="P89" s="1">
        <f>'Geometry-Tail'!W89</f>
        <v>4.8429600532968005</v>
      </c>
      <c r="Q89" s="80">
        <f t="shared" ca="1" si="140"/>
        <v>3.9906206049449611E-2</v>
      </c>
      <c r="R89" s="80">
        <f t="shared" ca="1" si="141"/>
        <v>3.9906206049449611E-2</v>
      </c>
      <c r="S89" s="1">
        <f t="shared" si="101"/>
        <v>1.4</v>
      </c>
      <c r="T89" s="1">
        <f ca="1">'Geometry-Tail'!AD89*0+Q89*I89*H89/S89</f>
        <v>7.8197034217017958E-2</v>
      </c>
      <c r="U89" s="1">
        <f t="shared" ca="1" si="102"/>
        <v>2.3459110265105387E-2</v>
      </c>
      <c r="V89" s="1">
        <f ca="1">SQRT(T89*'Geometry-Tail'!R89/'Geometry-Tail'!AC89)/2</f>
        <v>9.7992447501021596E-2</v>
      </c>
      <c r="X89" s="1">
        <f ca="1">'Aerodynamics-Flight'!CS89</f>
        <v>4.8880266192278876</v>
      </c>
      <c r="Y89" s="1">
        <f>'Aerodynamics-Flight'!CV89</f>
        <v>3.9709114397548211</v>
      </c>
      <c r="Z89" s="1">
        <f t="shared" si="103"/>
        <v>2.1749577694090316</v>
      </c>
      <c r="AA89" s="1">
        <f ca="1">'Aerodynamics-Flight'!CZ89</f>
        <v>3.6351579757590589</v>
      </c>
      <c r="AB89" s="1">
        <f t="shared" ca="1" si="104"/>
        <v>1.9910580234180542</v>
      </c>
      <c r="AD89" s="1">
        <f ca="1">4.44*((1/'Geometry-Wing'!F89-1/(1+'Geometry-Wing'!F89^1.7))*(10-3*CE89)/7*((1-ABS($B$7*G89/H89))/(2*(J89-F89)*G89/H89)^(1/3))*SQRT(COS(RADIANS(CF89))))^1.19</f>
        <v>0.26293663661715683</v>
      </c>
      <c r="AE89" s="1">
        <f t="shared" ca="1" si="76"/>
        <v>0.73706336338284317</v>
      </c>
      <c r="AF89" s="61">
        <f t="shared" ca="1" si="114"/>
        <v>3.0285531080260393</v>
      </c>
      <c r="AG89" s="1">
        <f ca="1">'Aerodynamics-Flight'!AI89</f>
        <v>0.99254276144759801</v>
      </c>
      <c r="AH89" s="1">
        <f ca="1">'Airfoil-Flight'!K89</f>
        <v>-6.8556943392987035</v>
      </c>
      <c r="AI89" s="61">
        <f t="shared" si="142"/>
        <v>1.75</v>
      </c>
      <c r="AJ89" s="1">
        <f t="shared" ca="1" si="77"/>
        <v>4.7785531080260393</v>
      </c>
      <c r="AK89" s="61">
        <f ca="1">'Aerodynamics-Flight'!AR89</f>
        <v>-0.26651164311195125</v>
      </c>
      <c r="AL89" s="1">
        <f t="shared" si="143"/>
        <v>0</v>
      </c>
      <c r="AM89" s="1">
        <f t="shared" ca="1" si="78"/>
        <v>1.2564566821208281</v>
      </c>
      <c r="AN89" s="61">
        <f t="shared" si="144"/>
        <v>-1</v>
      </c>
      <c r="AO89" s="1">
        <f t="shared" ca="1" si="79"/>
        <v>0.77209642590521121</v>
      </c>
      <c r="AP89" s="1">
        <f t="shared" ca="1" si="115"/>
        <v>-8.4304712162823279</v>
      </c>
      <c r="AQ89" s="61">
        <f t="shared" ca="1" si="145"/>
        <v>-0.17425053243151661</v>
      </c>
      <c r="AR89" s="1">
        <f t="shared" si="146"/>
        <v>0</v>
      </c>
      <c r="AS89" s="1">
        <f t="shared" ca="1" si="147"/>
        <v>1.2564566821208281</v>
      </c>
      <c r="AT89" s="61">
        <f t="shared" si="148"/>
        <v>-1</v>
      </c>
      <c r="AU89" s="1">
        <f t="shared" ca="1" si="149"/>
        <v>0.77209642590521121</v>
      </c>
      <c r="AV89" s="1">
        <f t="shared" si="150"/>
        <v>-6</v>
      </c>
      <c r="AW89" s="1"/>
      <c r="AX89" s="1">
        <f t="shared" ca="1" si="116"/>
        <v>0.96299733375816798</v>
      </c>
      <c r="AY89" s="1">
        <f ca="1">'Aerodynamics-Flight'!AQ89+X89*RADIANS(AF89+AI89-AH89)*(C89-F89)</f>
        <v>-0.13570096913512145</v>
      </c>
      <c r="AZ89" s="1">
        <f t="shared" ca="1" si="117"/>
        <v>0.13570096913512139</v>
      </c>
      <c r="BA89" s="1">
        <f t="shared" ca="1" si="118"/>
        <v>0</v>
      </c>
      <c r="BB89" s="1">
        <f t="shared" ca="1" si="119"/>
        <v>0.97322538211780474</v>
      </c>
      <c r="BC89" s="1">
        <f t="shared" ca="1" si="120"/>
        <v>-0.13570096913512145</v>
      </c>
      <c r="BD89" s="1">
        <f t="shared" ca="1" si="121"/>
        <v>8.8723951596122022E-2</v>
      </c>
      <c r="BE89" s="1">
        <f t="shared" ca="1" si="122"/>
        <v>-4.6977017538999424E-2</v>
      </c>
      <c r="BF89" s="1"/>
      <c r="BG89" s="1">
        <f t="shared" ca="1" si="123"/>
        <v>0.53590143823361125</v>
      </c>
      <c r="BH89" s="1">
        <f t="shared" ca="1" si="124"/>
        <v>0.53590143823361125</v>
      </c>
      <c r="BI89" s="1">
        <f t="shared" ca="1" si="125"/>
        <v>0.53590143823361125</v>
      </c>
      <c r="BJ89" s="1">
        <f t="shared" ca="1" si="126"/>
        <v>0.2359014382336112</v>
      </c>
      <c r="BK89" s="8" t="s">
        <v>122</v>
      </c>
      <c r="BL89" s="1">
        <f t="shared" si="151"/>
        <v>0.15</v>
      </c>
      <c r="BM89" s="1">
        <f ca="1">'Aerodynamics-Flight'!F89/ISA!$B$5/('Aerodynamics-Flight'!C89*I89*(J89-C89)*G89)</f>
        <v>18.734907783073215</v>
      </c>
      <c r="BN89" s="1">
        <f t="shared" ca="1" si="127"/>
        <v>0.58283603557455832</v>
      </c>
      <c r="BO89" s="1">
        <f t="shared" ca="1" si="128"/>
        <v>18.734907783073215</v>
      </c>
      <c r="BP89" s="1">
        <f t="shared" ca="1" si="129"/>
        <v>0.58283603557455832</v>
      </c>
      <c r="BQ89" s="1">
        <f t="shared" ca="1" si="130"/>
        <v>0.58283603557455832</v>
      </c>
      <c r="BR89" s="1">
        <f t="shared" ca="1" si="131"/>
        <v>0.28283603557455828</v>
      </c>
      <c r="BS89" s="8" t="s">
        <v>122</v>
      </c>
      <c r="BT89" s="1">
        <f t="shared" si="152"/>
        <v>0</v>
      </c>
      <c r="BU89" s="1">
        <f ca="1">(-'Aerodynamics-Flight'!AQ89+AG89*F89+N89/I89*J89*(Y89*RADIANS(AO89-AL89)+Z89*RADIANS($B$9)))/(AG89+N89/I89*(Y89*RADIANS(AO89-AL89)+Z89*RADIANS($B$9)))</f>
        <v>-0.10852801850760507</v>
      </c>
      <c r="BV89" s="1">
        <f t="shared" ca="1" si="132"/>
        <v>-0.10852801850760507</v>
      </c>
      <c r="BW89" s="1">
        <f t="shared" si="153"/>
        <v>0.05</v>
      </c>
      <c r="BX89" s="1">
        <f t="shared" ca="1" si="133"/>
        <v>-5.852801850760507E-2</v>
      </c>
      <c r="BY89" s="8" t="s">
        <v>123</v>
      </c>
      <c r="BZ89" s="1">
        <f t="shared" si="105"/>
        <v>0.25</v>
      </c>
      <c r="CA89" s="8" t="s">
        <v>123</v>
      </c>
      <c r="CB89" s="1">
        <f t="shared" ca="1" si="134"/>
        <v>0.38590143823361123</v>
      </c>
      <c r="CC89" s="1">
        <f t="shared" ca="1" si="135"/>
        <v>1.0859014382336112</v>
      </c>
      <c r="CE89" s="1">
        <f>'Geometry-Wing'!G89</f>
        <v>0.5</v>
      </c>
      <c r="CF89" s="1">
        <f>'Geometry-Wing'!Q89</f>
        <v>0</v>
      </c>
      <c r="CG89" s="80">
        <f t="shared" ca="1" si="154"/>
        <v>4.3132291336051027</v>
      </c>
      <c r="CH89" s="80">
        <f t="shared" ca="1" si="155"/>
        <v>4.3132291336051027</v>
      </c>
      <c r="CI89" s="9">
        <f t="shared" ca="1" si="106"/>
        <v>7.9653103468599398E-3</v>
      </c>
      <c r="CJ89" s="9">
        <f t="shared" si="107"/>
        <v>-0.10545667752975316</v>
      </c>
      <c r="CK89" s="9">
        <f t="shared" ca="1" si="80"/>
        <v>-9.7491367182893224E-2</v>
      </c>
      <c r="CL89" s="9">
        <f t="shared" ca="1" si="108"/>
        <v>0.14506536320294117</v>
      </c>
      <c r="CM89" s="23">
        <v>0.04</v>
      </c>
      <c r="CN89" s="8" t="s">
        <v>123</v>
      </c>
      <c r="CO89" s="57">
        <f t="shared" si="156"/>
        <v>0.04</v>
      </c>
      <c r="CP89" s="9">
        <f t="shared" ca="1" si="81"/>
        <v>4.7573996020047943E-2</v>
      </c>
      <c r="CQ89" s="8" t="s">
        <v>123</v>
      </c>
      <c r="CR89" s="23">
        <v>0.1</v>
      </c>
      <c r="CS89" s="1">
        <f t="shared" ca="1" si="136"/>
        <v>1.007573996020048</v>
      </c>
      <c r="CT89" s="9">
        <f t="shared" ca="1" si="109"/>
        <v>-1.009746050689192E-2</v>
      </c>
      <c r="CU89" s="9">
        <f t="shared" ca="1" si="82"/>
        <v>-1.009746050689192E-2</v>
      </c>
      <c r="CV89" s="9">
        <f t="shared" ca="1" si="110"/>
        <v>-1.0153792848486316E-2</v>
      </c>
      <c r="CW89" s="23">
        <f t="shared" si="157"/>
        <v>-0.05</v>
      </c>
      <c r="CX89" s="8" t="s">
        <v>123</v>
      </c>
      <c r="CY89" s="57">
        <f t="shared" si="160"/>
        <v>-0.02</v>
      </c>
      <c r="CZ89" s="9">
        <f t="shared" ca="1" si="83"/>
        <v>-2.0251253355378238E-2</v>
      </c>
      <c r="DA89" s="8" t="s">
        <v>123</v>
      </c>
      <c r="DB89" s="23">
        <f t="shared" si="158"/>
        <v>-0.02</v>
      </c>
      <c r="DC89" s="1">
        <f t="shared" ca="1" si="137"/>
        <v>1.0002512533553782</v>
      </c>
      <c r="DD89" s="1">
        <f t="shared" ca="1" si="111"/>
        <v>1.0002512533553782</v>
      </c>
      <c r="DF89">
        <f t="shared" si="159"/>
        <v>11.53695903281549</v>
      </c>
      <c r="DG89" s="1">
        <f ca="1">-(V89*CK89+S89*CU89)/(V89*0+S89*'Control-Roll'!AH89)*DF89</f>
        <v>0.80425161058717676</v>
      </c>
      <c r="DH89" s="1">
        <f ca="1">-((CK89-CU89)/(T89/(I89*H89)*(S89+V89)*AB89)-AA89/AB89)*DF89-((0-'Control-Roll'!AH89)/(T89/(I89*H89)*(S89+V89)*AB89))*DG89</f>
        <v>35.219267829192795</v>
      </c>
      <c r="DL89" s="12"/>
      <c r="DM89" s="11"/>
    </row>
    <row r="90" spans="2:117" x14ac:dyDescent="0.25">
      <c r="B90" s="1">
        <f t="shared" si="112"/>
        <v>0.2</v>
      </c>
      <c r="C90" s="1">
        <f>Weight!G90</f>
        <v>0.25</v>
      </c>
      <c r="D90" s="1">
        <f t="shared" si="113"/>
        <v>0.30000000000000004</v>
      </c>
      <c r="F90" s="1">
        <f>'Geometry-Wing'!T90</f>
        <v>0.25</v>
      </c>
      <c r="G90" s="1">
        <f>'Geometry-Wing'!C90</f>
        <v>0.30481432099438527</v>
      </c>
      <c r="H90" s="1">
        <f>'Geometry-Wing'!D90</f>
        <v>3</v>
      </c>
      <c r="I90" s="1">
        <f t="shared" si="75"/>
        <v>0.91444296298315586</v>
      </c>
      <c r="J90" s="1">
        <f>'Aerodynamics-Flight'!T90</f>
        <v>4.8429600532968005</v>
      </c>
      <c r="K90" s="80">
        <f t="shared" ca="1" si="138"/>
        <v>0.50917463698994447</v>
      </c>
      <c r="L90" s="80">
        <f t="shared" ca="1" si="139"/>
        <v>0.50917463698994447</v>
      </c>
      <c r="M90" s="1">
        <f t="shared" si="99"/>
        <v>1.4</v>
      </c>
      <c r="N90" s="1">
        <f ca="1">'Geometry-Tail'!E90*0+K90*I90*G90/M90</f>
        <v>0.10137496479873467</v>
      </c>
      <c r="O90" s="1">
        <f t="shared" ca="1" si="100"/>
        <v>3.04124894396204E-2</v>
      </c>
      <c r="P90" s="1">
        <f>'Geometry-Tail'!W90</f>
        <v>4.8429600532968005</v>
      </c>
      <c r="Q90" s="80">
        <f t="shared" ca="1" si="140"/>
        <v>3.9906206049449611E-2</v>
      </c>
      <c r="R90" s="80">
        <f t="shared" ca="1" si="141"/>
        <v>3.9906206049449611E-2</v>
      </c>
      <c r="S90" s="1">
        <f t="shared" si="101"/>
        <v>1.4</v>
      </c>
      <c r="T90" s="1">
        <f ca="1">'Geometry-Tail'!AD90*0+Q90*I90*H90/S90</f>
        <v>7.8197034217017958E-2</v>
      </c>
      <c r="U90" s="1">
        <f t="shared" ca="1" si="102"/>
        <v>2.3459110265105387E-2</v>
      </c>
      <c r="V90" s="1">
        <f ca="1">SQRT(T90*'Geometry-Tail'!R90/'Geometry-Tail'!AC90)/2</f>
        <v>9.7992447501021596E-2</v>
      </c>
      <c r="X90" s="1">
        <f ca="1">'Aerodynamics-Flight'!CS90</f>
        <v>4.8873261194741602</v>
      </c>
      <c r="Y90" s="1">
        <f>'Aerodynamics-Flight'!CV90</f>
        <v>3.9709114397548211</v>
      </c>
      <c r="Z90" s="1">
        <f t="shared" si="103"/>
        <v>2.1749577694090316</v>
      </c>
      <c r="AA90" s="1">
        <f ca="1">'Aerodynamics-Flight'!CZ90</f>
        <v>3.6351579757590589</v>
      </c>
      <c r="AB90" s="1">
        <f t="shared" ca="1" si="104"/>
        <v>1.9910580234180542</v>
      </c>
      <c r="AD90" s="1">
        <f ca="1">4.44*((1/'Geometry-Wing'!F90-1/(1+'Geometry-Wing'!F90^1.7))*(10-3*CE90)/7*((1-ABS($B$7*G90/H90))/(2*(J90-F90)*G90/H90)^(1/3))*SQRT(COS(RADIANS(CF90))))^1.19</f>
        <v>0.26293663661715683</v>
      </c>
      <c r="AE90" s="1">
        <f t="shared" ca="1" si="76"/>
        <v>0.73706336338284317</v>
      </c>
      <c r="AF90" s="61">
        <f t="shared" ca="1" si="114"/>
        <v>2.1971040387479608</v>
      </c>
      <c r="AG90" s="1">
        <f ca="1">'Aerodynamics-Flight'!AI90</f>
        <v>0.92237079306174963</v>
      </c>
      <c r="AH90" s="1">
        <f ca="1">'Airfoil-Flight'!K90</f>
        <v>-6.8661611898590742</v>
      </c>
      <c r="AI90" s="61">
        <f t="shared" si="142"/>
        <v>1.75</v>
      </c>
      <c r="AJ90" s="1">
        <f t="shared" ca="1" si="77"/>
        <v>3.9471040387479608</v>
      </c>
      <c r="AK90" s="61">
        <f ca="1">'Aerodynamics-Flight'!AR90</f>
        <v>-0.26685380864850444</v>
      </c>
      <c r="AL90" s="1">
        <f t="shared" si="143"/>
        <v>0</v>
      </c>
      <c r="AM90" s="1">
        <f t="shared" ca="1" si="78"/>
        <v>1.0378382603263847</v>
      </c>
      <c r="AN90" s="61">
        <f t="shared" si="144"/>
        <v>-1</v>
      </c>
      <c r="AO90" s="1">
        <f t="shared" ca="1" si="79"/>
        <v>0.15926577842157608</v>
      </c>
      <c r="AP90" s="1">
        <f t="shared" ca="1" si="115"/>
        <v>-7.3206144542166971</v>
      </c>
      <c r="AQ90" s="61">
        <f t="shared" ca="1" si="145"/>
        <v>-0.216723053957635</v>
      </c>
      <c r="AR90" s="1">
        <f t="shared" si="146"/>
        <v>0</v>
      </c>
      <c r="AS90" s="1">
        <f t="shared" ca="1" si="147"/>
        <v>1.0378382603263847</v>
      </c>
      <c r="AT90" s="61">
        <f t="shared" si="148"/>
        <v>-1</v>
      </c>
      <c r="AU90" s="1">
        <f t="shared" ca="1" si="149"/>
        <v>0.15926577842157608</v>
      </c>
      <c r="AV90" s="1">
        <f t="shared" si="150"/>
        <v>-6</v>
      </c>
      <c r="AW90" s="1"/>
      <c r="AX90" s="1">
        <f t="shared" ca="1" si="116"/>
        <v>0.89278743296906693</v>
      </c>
      <c r="AY90" s="1">
        <f ca="1">'Aerodynamics-Flight'!AQ90+X90*RADIANS(AF90+AI90-AH90)*(C90-F90)</f>
        <v>-0.13587519114798638</v>
      </c>
      <c r="AZ90" s="1">
        <f t="shared" ca="1" si="117"/>
        <v>0.13587519114798635</v>
      </c>
      <c r="BA90" s="1">
        <f t="shared" ca="1" si="118"/>
        <v>0</v>
      </c>
      <c r="BB90" s="1">
        <f t="shared" ca="1" si="119"/>
        <v>0.89834491845240649</v>
      </c>
      <c r="BC90" s="1">
        <f t="shared" ca="1" si="120"/>
        <v>-0.13587519114798638</v>
      </c>
      <c r="BD90" s="1">
        <f t="shared" ca="1" si="121"/>
        <v>0.11034988232623096</v>
      </c>
      <c r="BE90" s="1">
        <f t="shared" ca="1" si="122"/>
        <v>-2.5525308821755424E-2</v>
      </c>
      <c r="BF90" s="1"/>
      <c r="BG90" s="1">
        <f t="shared" ca="1" si="123"/>
        <v>0.53593986530142668</v>
      </c>
      <c r="BH90" s="1">
        <f t="shared" ca="1" si="124"/>
        <v>0.53593986530142668</v>
      </c>
      <c r="BI90" s="1">
        <f t="shared" ca="1" si="125"/>
        <v>0.53593986530142668</v>
      </c>
      <c r="BJ90" s="1">
        <f t="shared" ca="1" si="126"/>
        <v>0.23593986530142663</v>
      </c>
      <c r="BK90" s="8" t="s">
        <v>122</v>
      </c>
      <c r="BL90" s="1">
        <f t="shared" si="151"/>
        <v>0.15</v>
      </c>
      <c r="BM90" s="1">
        <f ca="1">'Aerodynamics-Flight'!F90/ISA!$B$5/('Aerodynamics-Flight'!C90*I90*(J90-C90)*G90)</f>
        <v>18.734907783073215</v>
      </c>
      <c r="BN90" s="1">
        <f t="shared" ca="1" si="127"/>
        <v>0.58287362971929013</v>
      </c>
      <c r="BO90" s="1">
        <f t="shared" ca="1" si="128"/>
        <v>18.734907783073215</v>
      </c>
      <c r="BP90" s="1">
        <f t="shared" ca="1" si="129"/>
        <v>0.58287362971929013</v>
      </c>
      <c r="BQ90" s="1">
        <f t="shared" ca="1" si="130"/>
        <v>0.58287362971929013</v>
      </c>
      <c r="BR90" s="1">
        <f t="shared" ca="1" si="131"/>
        <v>0.28287362971929009</v>
      </c>
      <c r="BS90" s="8" t="s">
        <v>122</v>
      </c>
      <c r="BT90" s="1">
        <f t="shared" si="152"/>
        <v>0</v>
      </c>
      <c r="BU90" s="1">
        <f ca="1">(-'Aerodynamics-Flight'!AQ90+AG90*F90+N90/I90*J90*(Y90*RADIANS(AO90-AL90)+Z90*RADIANS($B$9)))/(AG90+N90/I90*(Y90*RADIANS(AO90-AL90)+Z90*RADIANS($B$9)))</f>
        <v>-0.16754458678597292</v>
      </c>
      <c r="BV90" s="1">
        <f t="shared" ca="1" si="132"/>
        <v>-0.16754458678597292</v>
      </c>
      <c r="BW90" s="1">
        <f t="shared" si="153"/>
        <v>0.05</v>
      </c>
      <c r="BX90" s="1">
        <f t="shared" ca="1" si="133"/>
        <v>-0.11754458678597292</v>
      </c>
      <c r="BY90" s="8" t="s">
        <v>123</v>
      </c>
      <c r="BZ90" s="1">
        <f t="shared" si="105"/>
        <v>0.25</v>
      </c>
      <c r="CA90" s="8" t="s">
        <v>123</v>
      </c>
      <c r="CB90" s="1">
        <f t="shared" ca="1" si="134"/>
        <v>0.38593986530142665</v>
      </c>
      <c r="CC90" s="1">
        <f t="shared" ca="1" si="135"/>
        <v>1.0859398653014267</v>
      </c>
      <c r="CE90" s="1">
        <f>'Geometry-Wing'!G90</f>
        <v>0.5</v>
      </c>
      <c r="CF90" s="1">
        <f>'Geometry-Wing'!Q90</f>
        <v>0</v>
      </c>
      <c r="CG90" s="80">
        <f t="shared" ca="1" si="154"/>
        <v>4.3132291336051027</v>
      </c>
      <c r="CH90" s="80">
        <f t="shared" ca="1" si="155"/>
        <v>4.3132291336051027</v>
      </c>
      <c r="CI90" s="9">
        <f t="shared" ca="1" si="106"/>
        <v>6.8788419926966047E-3</v>
      </c>
      <c r="CJ90" s="9">
        <f t="shared" si="107"/>
        <v>-0.10545667752975316</v>
      </c>
      <c r="CK90" s="9">
        <f t="shared" ca="1" si="80"/>
        <v>-9.8577835537056555E-2</v>
      </c>
      <c r="CL90" s="9">
        <f t="shared" ca="1" si="108"/>
        <v>0.14506536320294117</v>
      </c>
      <c r="CM90" s="23">
        <v>0.04</v>
      </c>
      <c r="CN90" s="8" t="s">
        <v>123</v>
      </c>
      <c r="CO90" s="57">
        <f t="shared" si="156"/>
        <v>0.04</v>
      </c>
      <c r="CP90" s="9">
        <f t="shared" ca="1" si="81"/>
        <v>4.6487527665884612E-2</v>
      </c>
      <c r="CQ90" s="8" t="s">
        <v>123</v>
      </c>
      <c r="CR90" s="23">
        <v>0.1</v>
      </c>
      <c r="CS90" s="1">
        <f t="shared" ca="1" si="136"/>
        <v>1.0064875276658847</v>
      </c>
      <c r="CT90" s="9">
        <f t="shared" ca="1" si="109"/>
        <v>-1.0085741916596919E-2</v>
      </c>
      <c r="CU90" s="9">
        <f t="shared" ca="1" si="82"/>
        <v>-1.0085741916596919E-2</v>
      </c>
      <c r="CV90" s="9">
        <f t="shared" ca="1" si="110"/>
        <v>-1.0153792848486316E-2</v>
      </c>
      <c r="CW90" s="23">
        <f t="shared" si="157"/>
        <v>-0.05</v>
      </c>
      <c r="CX90" s="8" t="s">
        <v>123</v>
      </c>
      <c r="CY90" s="57">
        <f t="shared" si="160"/>
        <v>-0.02</v>
      </c>
      <c r="CZ90" s="9">
        <f t="shared" ca="1" si="83"/>
        <v>-2.0239534765083236E-2</v>
      </c>
      <c r="DA90" s="8" t="s">
        <v>123</v>
      </c>
      <c r="DB90" s="23">
        <f t="shared" si="158"/>
        <v>-0.02</v>
      </c>
      <c r="DC90" s="1">
        <f t="shared" ca="1" si="137"/>
        <v>1.0002395347650832</v>
      </c>
      <c r="DD90" s="1">
        <f t="shared" ca="1" si="111"/>
        <v>1.0002395347650832</v>
      </c>
      <c r="DF90">
        <f t="shared" si="159"/>
        <v>11.53695903281549</v>
      </c>
      <c r="DG90" s="1">
        <f ca="1">-(V90*CK90+S90*CU90)/(V90*0+S90*'Control-Roll'!AH90)*DF90</f>
        <v>0.80742477470800367</v>
      </c>
      <c r="DH90" s="1">
        <f ca="1">-((CK90-CU90)/(T90/(I90*H90)*(S90+V90)*AB90)-AA90/AB90)*DF90-((0-'Control-Roll'!AH90)/(T90/(I90*H90)*(S90+V90)*AB90))*DG90</f>
        <v>35.377023171179601</v>
      </c>
      <c r="DL90" s="12"/>
      <c r="DM90" s="11"/>
    </row>
    <row r="91" spans="2:117" x14ac:dyDescent="0.25">
      <c r="B91" s="1">
        <f t="shared" si="112"/>
        <v>0.2</v>
      </c>
      <c r="C91" s="1">
        <f>Weight!G91</f>
        <v>0.25</v>
      </c>
      <c r="D91" s="1">
        <f t="shared" si="113"/>
        <v>0.30000000000000004</v>
      </c>
      <c r="F91" s="1">
        <f>'Geometry-Wing'!T91</f>
        <v>0.25</v>
      </c>
      <c r="G91" s="1">
        <f>'Geometry-Wing'!C91</f>
        <v>0.30481432099438527</v>
      </c>
      <c r="H91" s="1">
        <f>'Geometry-Wing'!D91</f>
        <v>3</v>
      </c>
      <c r="I91" s="1">
        <f t="shared" si="75"/>
        <v>0.91444296298315586</v>
      </c>
      <c r="J91" s="1">
        <f>'Aerodynamics-Flight'!T91</f>
        <v>4.8429600532968005</v>
      </c>
      <c r="K91" s="80">
        <f t="shared" ca="1" si="138"/>
        <v>0.50917463698994447</v>
      </c>
      <c r="L91" s="80">
        <f t="shared" ca="1" si="139"/>
        <v>0.50917463698994447</v>
      </c>
      <c r="M91" s="1">
        <f t="shared" si="99"/>
        <v>1.4</v>
      </c>
      <c r="N91" s="1">
        <f ca="1">'Geometry-Tail'!E91*0+K91*I91*G91/M91</f>
        <v>0.10137496479873467</v>
      </c>
      <c r="O91" s="1">
        <f t="shared" ca="1" si="100"/>
        <v>3.04124894396204E-2</v>
      </c>
      <c r="P91" s="1">
        <f>'Geometry-Tail'!W91</f>
        <v>4.8429600532968005</v>
      </c>
      <c r="Q91" s="80">
        <f t="shared" ca="1" si="140"/>
        <v>3.9906206049449611E-2</v>
      </c>
      <c r="R91" s="80">
        <f t="shared" ca="1" si="141"/>
        <v>3.9906206049449611E-2</v>
      </c>
      <c r="S91" s="1">
        <f t="shared" si="101"/>
        <v>1.4</v>
      </c>
      <c r="T91" s="1">
        <f ca="1">'Geometry-Tail'!AD91*0+Q91*I91*H91/S91</f>
        <v>7.8197034217017958E-2</v>
      </c>
      <c r="U91" s="1">
        <f t="shared" ca="1" si="102"/>
        <v>2.3459110265105387E-2</v>
      </c>
      <c r="V91" s="1">
        <f ca="1">SQRT(T91*'Geometry-Tail'!R91/'Geometry-Tail'!AC91)/2</f>
        <v>9.7992447501021596E-2</v>
      </c>
      <c r="X91" s="1">
        <f ca="1">'Aerodynamics-Flight'!CS91</f>
        <v>4.8865680961684159</v>
      </c>
      <c r="Y91" s="1">
        <f>'Aerodynamics-Flight'!CV91</f>
        <v>3.9709114397548211</v>
      </c>
      <c r="Z91" s="1">
        <f t="shared" si="103"/>
        <v>2.1749577694090316</v>
      </c>
      <c r="AA91" s="1">
        <f ca="1">'Aerodynamics-Flight'!CZ91</f>
        <v>3.6351579757590589</v>
      </c>
      <c r="AB91" s="1">
        <f t="shared" ca="1" si="104"/>
        <v>1.9910580234180542</v>
      </c>
      <c r="AD91" s="1">
        <f ca="1">4.44*((1/'Geometry-Wing'!F91-1/(1+'Geometry-Wing'!F91^1.7))*(10-3*CE91)/7*((1-ABS($B$7*G91/H91))/(2*(J91-F91)*G91/H91)^(1/3))*SQRT(COS(RADIANS(CF91))))^1.19</f>
        <v>0.26293663661715683</v>
      </c>
      <c r="AE91" s="1">
        <f t="shared" ca="1" si="76"/>
        <v>0.73706336338284317</v>
      </c>
      <c r="AF91" s="61">
        <f t="shared" ca="1" si="114"/>
        <v>1.3644769484513919</v>
      </c>
      <c r="AG91" s="1">
        <f ca="1">'Aerodynamics-Flight'!AI91</f>
        <v>0.85218335453143212</v>
      </c>
      <c r="AH91" s="1">
        <f ca="1">'Airfoil-Flight'!K91</f>
        <v>-6.8775069193753797</v>
      </c>
      <c r="AI91" s="61">
        <f t="shared" si="142"/>
        <v>1.75</v>
      </c>
      <c r="AJ91" s="1">
        <f t="shared" ca="1" si="77"/>
        <v>3.1144769484513919</v>
      </c>
      <c r="AK91" s="61">
        <f ca="1">'Aerodynamics-Flight'!AR91</f>
        <v>-0.26722461144727438</v>
      </c>
      <c r="AL91" s="1">
        <f t="shared" si="143"/>
        <v>0</v>
      </c>
      <c r="AM91" s="1">
        <f t="shared" ca="1" si="78"/>
        <v>0.81891009364747513</v>
      </c>
      <c r="AN91" s="61">
        <f t="shared" si="144"/>
        <v>-1</v>
      </c>
      <c r="AO91" s="1">
        <f t="shared" ca="1" si="79"/>
        <v>-0.45443314519608324</v>
      </c>
      <c r="AP91" s="1">
        <f t="shared" ca="1" si="115"/>
        <v>-6.2099268468826905</v>
      </c>
      <c r="AQ91" s="61">
        <f t="shared" ca="1" si="145"/>
        <v>-0.25925575177706439</v>
      </c>
      <c r="AR91" s="1">
        <f t="shared" si="146"/>
        <v>0</v>
      </c>
      <c r="AS91" s="1">
        <f t="shared" ca="1" si="147"/>
        <v>0.81891009364747513</v>
      </c>
      <c r="AT91" s="61">
        <f t="shared" si="148"/>
        <v>-1</v>
      </c>
      <c r="AU91" s="1">
        <f t="shared" ca="1" si="149"/>
        <v>-0.45443314519608324</v>
      </c>
      <c r="AV91" s="1">
        <f t="shared" si="150"/>
        <v>-6</v>
      </c>
      <c r="AW91" s="1"/>
      <c r="AX91" s="1">
        <f t="shared" ca="1" si="116"/>
        <v>0.82255888731430948</v>
      </c>
      <c r="AY91" s="1">
        <f ca="1">'Aerodynamics-Flight'!AQ91+X91*RADIANS(AF91+AI91-AH91)*(C91-F91)</f>
        <v>-0.13606399452844492</v>
      </c>
      <c r="AZ91" s="1">
        <f t="shared" ca="1" si="117"/>
        <v>0.13606399452844489</v>
      </c>
      <c r="BA91" s="1">
        <f t="shared" ca="1" si="118"/>
        <v>0</v>
      </c>
      <c r="BB91" s="1">
        <f t="shared" ca="1" si="119"/>
        <v>0.82344231351064456</v>
      </c>
      <c r="BC91" s="1">
        <f t="shared" ca="1" si="120"/>
        <v>-0.13606399452844492</v>
      </c>
      <c r="BD91" s="1">
        <f t="shared" ca="1" si="121"/>
        <v>0.13200645329864191</v>
      </c>
      <c r="BE91" s="1">
        <f t="shared" ca="1" si="122"/>
        <v>-4.0575412298030078E-3</v>
      </c>
      <c r="BF91" s="1"/>
      <c r="BG91" s="1">
        <f t="shared" ca="1" si="123"/>
        <v>0.5359814595570499</v>
      </c>
      <c r="BH91" s="1">
        <f t="shared" ca="1" si="124"/>
        <v>0.5359814595570499</v>
      </c>
      <c r="BI91" s="1">
        <f t="shared" ca="1" si="125"/>
        <v>0.5359814595570499</v>
      </c>
      <c r="BJ91" s="1">
        <f t="shared" ca="1" si="126"/>
        <v>0.23598145955704986</v>
      </c>
      <c r="BK91" s="8" t="s">
        <v>122</v>
      </c>
      <c r="BL91" s="1">
        <f t="shared" si="151"/>
        <v>0.15</v>
      </c>
      <c r="BM91" s="1">
        <f ca="1">'Aerodynamics-Flight'!F91/ISA!$B$5/('Aerodynamics-Flight'!C91*I91*(J91-C91)*G91)</f>
        <v>18.734907783073215</v>
      </c>
      <c r="BN91" s="1">
        <f t="shared" ca="1" si="127"/>
        <v>0.58291432240992191</v>
      </c>
      <c r="BO91" s="1">
        <f t="shared" ca="1" si="128"/>
        <v>18.734907783073215</v>
      </c>
      <c r="BP91" s="1">
        <f t="shared" ca="1" si="129"/>
        <v>0.58291432240992191</v>
      </c>
      <c r="BQ91" s="1">
        <f t="shared" ca="1" si="130"/>
        <v>0.58291432240992191</v>
      </c>
      <c r="BR91" s="1">
        <f t="shared" ca="1" si="131"/>
        <v>0.28291432240992187</v>
      </c>
      <c r="BS91" s="8" t="s">
        <v>122</v>
      </c>
      <c r="BT91" s="1">
        <f t="shared" si="152"/>
        <v>0</v>
      </c>
      <c r="BU91" s="1">
        <f ca="1">(-'Aerodynamics-Flight'!AQ91+AG91*F91+N91/I91*J91*(Y91*RADIANS(AO91-AL91)+Z91*RADIANS($B$9)))/(AG91+N91/I91*(Y91*RADIANS(AO91-AL91)+Z91*RADIANS($B$9)))</f>
        <v>-0.23848470629435808</v>
      </c>
      <c r="BV91" s="1">
        <f t="shared" ca="1" si="132"/>
        <v>-0.23848470629435808</v>
      </c>
      <c r="BW91" s="1">
        <f t="shared" si="153"/>
        <v>0.05</v>
      </c>
      <c r="BX91" s="1">
        <f t="shared" ca="1" si="133"/>
        <v>-0.1884847062943581</v>
      </c>
      <c r="BY91" s="8" t="s">
        <v>123</v>
      </c>
      <c r="BZ91" s="1">
        <f t="shared" si="105"/>
        <v>0.25</v>
      </c>
      <c r="CA91" s="8" t="s">
        <v>123</v>
      </c>
      <c r="CB91" s="1">
        <f t="shared" ca="1" si="134"/>
        <v>0.38598145955704988</v>
      </c>
      <c r="CC91" s="1">
        <f t="shared" ca="1" si="135"/>
        <v>1.0859814595570498</v>
      </c>
      <c r="CE91" s="1">
        <f>'Geometry-Wing'!G91</f>
        <v>0.5</v>
      </c>
      <c r="CF91" s="1">
        <f>'Geometry-Wing'!Q91</f>
        <v>0</v>
      </c>
      <c r="CG91" s="80">
        <f t="shared" ca="1" si="154"/>
        <v>4.3132291336051027</v>
      </c>
      <c r="CH91" s="80">
        <f t="shared" ca="1" si="155"/>
        <v>4.3132291336051027</v>
      </c>
      <c r="CI91" s="9">
        <f t="shared" ca="1" si="106"/>
        <v>5.8717876707623405E-3</v>
      </c>
      <c r="CJ91" s="9">
        <f t="shared" si="107"/>
        <v>-0.10545667752975316</v>
      </c>
      <c r="CK91" s="9">
        <f t="shared" ca="1" si="80"/>
        <v>-9.9584889858990819E-2</v>
      </c>
      <c r="CL91" s="9">
        <f t="shared" ca="1" si="108"/>
        <v>0.14506536320294117</v>
      </c>
      <c r="CM91" s="23">
        <v>0.04</v>
      </c>
      <c r="CN91" s="8" t="s">
        <v>123</v>
      </c>
      <c r="CO91" s="57">
        <f t="shared" si="156"/>
        <v>0.04</v>
      </c>
      <c r="CP91" s="9">
        <f t="shared" ca="1" si="81"/>
        <v>4.5480473343950348E-2</v>
      </c>
      <c r="CQ91" s="8" t="s">
        <v>123</v>
      </c>
      <c r="CR91" s="23">
        <v>0.1</v>
      </c>
      <c r="CS91" s="1">
        <f t="shared" ca="1" si="136"/>
        <v>1.0054804733439504</v>
      </c>
      <c r="CT91" s="9">
        <f t="shared" ca="1" si="109"/>
        <v>-1.0073061020555468E-2</v>
      </c>
      <c r="CU91" s="9">
        <f t="shared" ca="1" si="82"/>
        <v>-1.0073061020555468E-2</v>
      </c>
      <c r="CV91" s="9">
        <f t="shared" ca="1" si="110"/>
        <v>-1.0153792848486316E-2</v>
      </c>
      <c r="CW91" s="23">
        <f t="shared" si="157"/>
        <v>-0.05</v>
      </c>
      <c r="CX91" s="8" t="s">
        <v>123</v>
      </c>
      <c r="CY91" s="57">
        <f t="shared" si="160"/>
        <v>-0.02</v>
      </c>
      <c r="CZ91" s="9">
        <f t="shared" ca="1" si="83"/>
        <v>-2.0226853869041786E-2</v>
      </c>
      <c r="DA91" s="8" t="s">
        <v>123</v>
      </c>
      <c r="DB91" s="23">
        <f t="shared" si="158"/>
        <v>-0.02</v>
      </c>
      <c r="DC91" s="1">
        <f t="shared" ca="1" si="137"/>
        <v>1.0002268538690418</v>
      </c>
      <c r="DD91" s="1">
        <f t="shared" ca="1" si="111"/>
        <v>1.0002268538690418</v>
      </c>
      <c r="DF91">
        <f t="shared" si="159"/>
        <v>11.53695903281549</v>
      </c>
      <c r="DG91" s="1">
        <f ca="1">-(V91*CK91+S91*CU91)/(V91*0+S91*'Control-Roll'!AH91)*DF91</f>
        <v>0.81029836920309362</v>
      </c>
      <c r="DH91" s="1">
        <f ca="1">-((CK91-CU91)/(T91/(I91*H91)*(S91+V91)*AB91)-AA91/AB91)*DF91-((0-'Control-Roll'!AH91)/(T91/(I91*H91)*(S91+V91)*AB91))*DG91</f>
        <v>35.523247585675669</v>
      </c>
      <c r="DL91" s="12"/>
      <c r="DM91" s="11"/>
    </row>
    <row r="92" spans="2:117" x14ac:dyDescent="0.25">
      <c r="B92" s="1">
        <f t="shared" si="112"/>
        <v>0.2</v>
      </c>
      <c r="C92" s="1">
        <f>Weight!G92</f>
        <v>0.25</v>
      </c>
      <c r="D92" s="1">
        <f t="shared" si="113"/>
        <v>0.30000000000000004</v>
      </c>
      <c r="F92" s="1">
        <f>'Geometry-Wing'!T92</f>
        <v>0.25</v>
      </c>
      <c r="G92" s="1">
        <f>'Geometry-Wing'!C92</f>
        <v>0.30481432099438527</v>
      </c>
      <c r="H92" s="1">
        <f>'Geometry-Wing'!D92</f>
        <v>3</v>
      </c>
      <c r="I92" s="1">
        <f t="shared" si="75"/>
        <v>0.91444296298315586</v>
      </c>
      <c r="J92" s="1">
        <f>'Aerodynamics-Flight'!T92</f>
        <v>4.8429600532968005</v>
      </c>
      <c r="K92" s="80">
        <f t="shared" ca="1" si="138"/>
        <v>0.50917463698994447</v>
      </c>
      <c r="L92" s="80">
        <f t="shared" ca="1" si="139"/>
        <v>0.50917463698994447</v>
      </c>
      <c r="M92" s="1">
        <f t="shared" si="99"/>
        <v>1.4</v>
      </c>
      <c r="N92" s="1">
        <f ca="1">'Geometry-Tail'!E92*0+K92*I92*G92/M92</f>
        <v>0.10137496479873467</v>
      </c>
      <c r="O92" s="1">
        <f t="shared" ca="1" si="100"/>
        <v>3.04124894396204E-2</v>
      </c>
      <c r="P92" s="1">
        <f>'Geometry-Tail'!W92</f>
        <v>4.8429600532968005</v>
      </c>
      <c r="Q92" s="80">
        <f t="shared" ca="1" si="140"/>
        <v>3.9906206049449611E-2</v>
      </c>
      <c r="R92" s="80">
        <f t="shared" ca="1" si="141"/>
        <v>3.9906206049449611E-2</v>
      </c>
      <c r="S92" s="1">
        <f t="shared" si="101"/>
        <v>1.4</v>
      </c>
      <c r="T92" s="1">
        <f ca="1">'Geometry-Tail'!AD92*0+Q92*I92*H92/S92</f>
        <v>7.8197034217017958E-2</v>
      </c>
      <c r="U92" s="1">
        <f t="shared" ca="1" si="102"/>
        <v>2.3459110265105387E-2</v>
      </c>
      <c r="V92" s="1">
        <f ca="1">SQRT(T92*'Geometry-Tail'!R92/'Geometry-Tail'!AC92)/2</f>
        <v>9.7992447501021596E-2</v>
      </c>
      <c r="X92" s="1">
        <f ca="1">'Aerodynamics-Flight'!CS92</f>
        <v>4.8857422676898574</v>
      </c>
      <c r="Y92" s="1">
        <f>'Aerodynamics-Flight'!CV92</f>
        <v>3.9709114397548211</v>
      </c>
      <c r="Z92" s="1">
        <f t="shared" si="103"/>
        <v>2.1749577694090316</v>
      </c>
      <c r="AA92" s="1">
        <f ca="1">'Aerodynamics-Flight'!CZ92</f>
        <v>3.6351579757590589</v>
      </c>
      <c r="AB92" s="1">
        <f t="shared" ca="1" si="104"/>
        <v>1.9910580234180542</v>
      </c>
      <c r="AD92" s="1">
        <f ca="1">4.44*((1/'Geometry-Wing'!F92-1/(1+'Geometry-Wing'!F92^1.7))*(10-3*CE92)/7*((1-ABS($B$7*G92/H92))/(2*(J92-F92)*G92/H92)^(1/3))*SQRT(COS(RADIANS(CF92))))^1.19</f>
        <v>0.26293663661715683</v>
      </c>
      <c r="AE92" s="1">
        <f t="shared" ca="1" si="76"/>
        <v>0.73706336338284317</v>
      </c>
      <c r="AF92" s="61">
        <f t="shared" ca="1" si="114"/>
        <v>0.53051677046560108</v>
      </c>
      <c r="AG92" s="1">
        <f ca="1">'Aerodynamics-Flight'!AI92</f>
        <v>0.78198161676406586</v>
      </c>
      <c r="AH92" s="1">
        <f ca="1">'Airfoil-Flight'!K92</f>
        <v>-6.8898904762888424</v>
      </c>
      <c r="AI92" s="61">
        <f t="shared" si="142"/>
        <v>1.75</v>
      </c>
      <c r="AJ92" s="1">
        <f t="shared" ca="1" si="77"/>
        <v>2.2805167704656011</v>
      </c>
      <c r="AK92" s="61">
        <f ca="1">'Aerodynamics-Flight'!AR92</f>
        <v>-0.26762922169718673</v>
      </c>
      <c r="AL92" s="1">
        <f t="shared" si="143"/>
        <v>0</v>
      </c>
      <c r="AM92" s="1">
        <f t="shared" ca="1" si="78"/>
        <v>0.59963140937524584</v>
      </c>
      <c r="AN92" s="61">
        <f t="shared" si="144"/>
        <v>-1</v>
      </c>
      <c r="AO92" s="1">
        <f t="shared" ca="1" si="79"/>
        <v>-1.0691146389096446</v>
      </c>
      <c r="AP92" s="1">
        <f t="shared" ca="1" si="115"/>
        <v>-5.0983359233577863</v>
      </c>
      <c r="AQ92" s="61">
        <f t="shared" ca="1" si="145"/>
        <v>-0.30185654708757143</v>
      </c>
      <c r="AR92" s="1">
        <f t="shared" si="146"/>
        <v>0</v>
      </c>
      <c r="AS92" s="1">
        <f t="shared" ca="1" si="147"/>
        <v>0.59963140937524584</v>
      </c>
      <c r="AT92" s="61">
        <f t="shared" si="148"/>
        <v>-1</v>
      </c>
      <c r="AU92" s="1">
        <f t="shared" ca="1" si="149"/>
        <v>-1.0691146389096446</v>
      </c>
      <c r="AV92" s="1">
        <f t="shared" si="150"/>
        <v>-6</v>
      </c>
      <c r="AW92" s="1"/>
      <c r="AX92" s="1">
        <f t="shared" ca="1" si="116"/>
        <v>0.7523122945352011</v>
      </c>
      <c r="AY92" s="1">
        <f ca="1">'Aerodynamics-Flight'!AQ92+X92*RADIANS(AF92+AI92-AH92)*(C92-F92)</f>
        <v>-0.13627001180556644</v>
      </c>
      <c r="AZ92" s="1">
        <f t="shared" ca="1" si="117"/>
        <v>0.13627001180556642</v>
      </c>
      <c r="BA92" s="1">
        <f t="shared" ca="1" si="118"/>
        <v>0</v>
      </c>
      <c r="BB92" s="1">
        <f t="shared" ca="1" si="119"/>
        <v>0.74851786005753218</v>
      </c>
      <c r="BC92" s="1">
        <f t="shared" ca="1" si="120"/>
        <v>-0.13627001180556644</v>
      </c>
      <c r="BD92" s="1">
        <f t="shared" ca="1" si="121"/>
        <v>0.15369769778635226</v>
      </c>
      <c r="BE92" s="1">
        <f t="shared" ca="1" si="122"/>
        <v>1.7427685980785812E-2</v>
      </c>
      <c r="BF92" s="1"/>
      <c r="BG92" s="1">
        <f t="shared" ca="1" si="123"/>
        <v>0.53602678819345639</v>
      </c>
      <c r="BH92" s="1">
        <f t="shared" ca="1" si="124"/>
        <v>0.53602678819345639</v>
      </c>
      <c r="BI92" s="1">
        <f t="shared" ca="1" si="125"/>
        <v>0.53602678819345639</v>
      </c>
      <c r="BJ92" s="1">
        <f t="shared" ca="1" si="126"/>
        <v>0.23602678819345635</v>
      </c>
      <c r="BK92" s="8" t="s">
        <v>122</v>
      </c>
      <c r="BL92" s="1">
        <f t="shared" si="151"/>
        <v>0.15</v>
      </c>
      <c r="BM92" s="1">
        <f ca="1">'Aerodynamics-Flight'!F92/ISA!$B$5/('Aerodynamics-Flight'!C92*I92*(J92-C92)*G92)</f>
        <v>18.734907783073215</v>
      </c>
      <c r="BN92" s="1">
        <f t="shared" ca="1" si="127"/>
        <v>0.58295866854753309</v>
      </c>
      <c r="BO92" s="1">
        <f t="shared" ca="1" si="128"/>
        <v>18.734907783073215</v>
      </c>
      <c r="BP92" s="1">
        <f t="shared" ca="1" si="129"/>
        <v>0.58295866854753309</v>
      </c>
      <c r="BQ92" s="1">
        <f t="shared" ca="1" si="130"/>
        <v>0.58295866854753309</v>
      </c>
      <c r="BR92" s="1">
        <f t="shared" ca="1" si="131"/>
        <v>0.28295866854753304</v>
      </c>
      <c r="BS92" s="8" t="s">
        <v>122</v>
      </c>
      <c r="BT92" s="1">
        <f t="shared" si="152"/>
        <v>0</v>
      </c>
      <c r="BU92" s="1">
        <f ca="1">(-'Aerodynamics-Flight'!AQ92+AG92*F92+N92/I92*J92*(Y92*RADIANS(AO92-AL92)+Z92*RADIANS($B$9)))/(AG92+N92/I92*(Y92*RADIANS(AO92-AL92)+Z92*RADIANS($B$9)))</f>
        <v>-0.32536485548153493</v>
      </c>
      <c r="BV92" s="1">
        <f t="shared" ca="1" si="132"/>
        <v>-0.32536485548153493</v>
      </c>
      <c r="BW92" s="1">
        <f t="shared" si="153"/>
        <v>0.05</v>
      </c>
      <c r="BX92" s="1">
        <f t="shared" ca="1" si="133"/>
        <v>-0.27536485548153494</v>
      </c>
      <c r="BY92" s="8" t="s">
        <v>123</v>
      </c>
      <c r="BZ92" s="1">
        <f t="shared" si="105"/>
        <v>0.25</v>
      </c>
      <c r="CA92" s="8" t="s">
        <v>123</v>
      </c>
      <c r="CB92" s="1">
        <f t="shared" ca="1" si="134"/>
        <v>0.38602678819345637</v>
      </c>
      <c r="CC92" s="1">
        <f t="shared" ca="1" si="135"/>
        <v>1.0860267881934562</v>
      </c>
      <c r="CE92" s="1">
        <f>'Geometry-Wing'!G92</f>
        <v>0.5</v>
      </c>
      <c r="CF92" s="1">
        <f>'Geometry-Wing'!Q92</f>
        <v>0</v>
      </c>
      <c r="CG92" s="80">
        <f t="shared" ca="1" si="154"/>
        <v>4.3132291336051027</v>
      </c>
      <c r="CH92" s="80">
        <f t="shared" ca="1" si="155"/>
        <v>4.3132291336051027</v>
      </c>
      <c r="CI92" s="9">
        <f t="shared" ca="1" si="106"/>
        <v>4.9442148631501301E-3</v>
      </c>
      <c r="CJ92" s="9">
        <f t="shared" si="107"/>
        <v>-0.10545667752975316</v>
      </c>
      <c r="CK92" s="9">
        <f t="shared" ca="1" si="80"/>
        <v>-0.10051246266660302</v>
      </c>
      <c r="CL92" s="9">
        <f t="shared" ca="1" si="108"/>
        <v>0.14506536320294117</v>
      </c>
      <c r="CM92" s="23">
        <v>0.04</v>
      </c>
      <c r="CN92" s="8" t="s">
        <v>123</v>
      </c>
      <c r="CO92" s="57">
        <f t="shared" si="156"/>
        <v>0.04</v>
      </c>
      <c r="CP92" s="9">
        <f t="shared" ca="1" si="81"/>
        <v>4.4552900536338147E-2</v>
      </c>
      <c r="CQ92" s="8" t="s">
        <v>123</v>
      </c>
      <c r="CR92" s="23">
        <v>0.1</v>
      </c>
      <c r="CS92" s="1">
        <f t="shared" ca="1" si="136"/>
        <v>1.0045529005363381</v>
      </c>
      <c r="CT92" s="9">
        <f t="shared" ca="1" si="109"/>
        <v>-1.0059245818561907E-2</v>
      </c>
      <c r="CU92" s="9">
        <f t="shared" ca="1" si="82"/>
        <v>-1.0059245818561907E-2</v>
      </c>
      <c r="CV92" s="9">
        <f t="shared" ca="1" si="110"/>
        <v>-1.0153792848486316E-2</v>
      </c>
      <c r="CW92" s="23">
        <f t="shared" si="157"/>
        <v>-0.05</v>
      </c>
      <c r="CX92" s="8" t="s">
        <v>123</v>
      </c>
      <c r="CY92" s="57">
        <f t="shared" si="160"/>
        <v>-0.02</v>
      </c>
      <c r="CZ92" s="9">
        <f t="shared" ca="1" si="83"/>
        <v>-2.0213038667048225E-2</v>
      </c>
      <c r="DA92" s="8" t="s">
        <v>123</v>
      </c>
      <c r="DB92" s="23">
        <f t="shared" si="158"/>
        <v>-0.02</v>
      </c>
      <c r="DC92" s="1">
        <f t="shared" ca="1" si="137"/>
        <v>1.0002130386670482</v>
      </c>
      <c r="DD92" s="1">
        <f t="shared" ca="1" si="111"/>
        <v>1.0002130386670482</v>
      </c>
      <c r="DF92">
        <f t="shared" si="159"/>
        <v>11.53695903281549</v>
      </c>
      <c r="DG92" s="1">
        <f ca="1">-(V92*CK92+S92*CU92)/(V92*0+S92*'Control-Roll'!AH92)*DF92</f>
        <v>0.81286566335751065</v>
      </c>
      <c r="DH92" s="1">
        <f ca="1">-((CK92-CU92)/(T92/(I92*H92)*(S92+V92)*AB92)-AA92/AB92)*DF92-((0-'Control-Roll'!AH92)/(T92/(I92*H92)*(S92+V92)*AB92))*DG92</f>
        <v>35.657931274272578</v>
      </c>
      <c r="DL92" s="12"/>
      <c r="DM92" s="11"/>
    </row>
    <row r="93" spans="2:117" x14ac:dyDescent="0.25">
      <c r="B93" s="1">
        <f t="shared" si="112"/>
        <v>0.2</v>
      </c>
      <c r="C93" s="1">
        <f>Weight!G93</f>
        <v>0.25</v>
      </c>
      <c r="D93" s="1">
        <f t="shared" si="113"/>
        <v>0.30000000000000004</v>
      </c>
      <c r="F93" s="1">
        <f>'Geometry-Wing'!T93</f>
        <v>0.25</v>
      </c>
      <c r="G93" s="1">
        <f>'Geometry-Wing'!C93</f>
        <v>0.30481432099438527</v>
      </c>
      <c r="H93" s="1">
        <f>'Geometry-Wing'!D93</f>
        <v>3</v>
      </c>
      <c r="I93" s="1">
        <f t="shared" si="75"/>
        <v>0.91444296298315586</v>
      </c>
      <c r="J93" s="1">
        <f>'Aerodynamics-Flight'!T93</f>
        <v>4.8429600532968005</v>
      </c>
      <c r="K93" s="80">
        <f t="shared" ca="1" si="138"/>
        <v>0.50917463698994447</v>
      </c>
      <c r="L93" s="80">
        <f t="shared" ca="1" si="139"/>
        <v>0.50917463698994447</v>
      </c>
      <c r="M93" s="1">
        <f t="shared" si="99"/>
        <v>1.4</v>
      </c>
      <c r="N93" s="1">
        <f ca="1">'Geometry-Tail'!E93*0+K93*I93*G93/M93</f>
        <v>0.10137496479873467</v>
      </c>
      <c r="O93" s="1">
        <f t="shared" ca="1" si="100"/>
        <v>3.04124894396204E-2</v>
      </c>
      <c r="P93" s="1">
        <f>'Geometry-Tail'!W93</f>
        <v>4.8429600532968005</v>
      </c>
      <c r="Q93" s="80">
        <f t="shared" ca="1" si="140"/>
        <v>3.9906206049449611E-2</v>
      </c>
      <c r="R93" s="80">
        <f t="shared" ca="1" si="141"/>
        <v>3.9906206049449611E-2</v>
      </c>
      <c r="S93" s="1">
        <f t="shared" si="101"/>
        <v>1.4</v>
      </c>
      <c r="T93" s="1">
        <f ca="1">'Geometry-Tail'!AD93*0+Q93*I93*H93/S93</f>
        <v>7.8197034217017958E-2</v>
      </c>
      <c r="U93" s="1">
        <f t="shared" ca="1" si="102"/>
        <v>2.3459110265105387E-2</v>
      </c>
      <c r="V93" s="1">
        <f ca="1">SQRT(T93*'Geometry-Tail'!R93/'Geometry-Tail'!AC93)/2</f>
        <v>9.7992447501021596E-2</v>
      </c>
      <c r="X93" s="1">
        <f ca="1">'Aerodynamics-Flight'!CS93</f>
        <v>4.884835318071711</v>
      </c>
      <c r="Y93" s="1">
        <f>'Aerodynamics-Flight'!CV93</f>
        <v>3.9709114397548211</v>
      </c>
      <c r="Z93" s="1">
        <f t="shared" si="103"/>
        <v>2.1749577694090316</v>
      </c>
      <c r="AA93" s="1">
        <f ca="1">'Aerodynamics-Flight'!CZ93</f>
        <v>3.6351579757590589</v>
      </c>
      <c r="AB93" s="1">
        <f t="shared" ca="1" si="104"/>
        <v>1.9910580234180542</v>
      </c>
      <c r="AD93" s="1">
        <f ca="1">4.44*((1/'Geometry-Wing'!F93-1/(1+'Geometry-Wing'!F93^1.7))*(10-3*CE93)/7*((1-ABS($B$7*G93/H93))/(2*(J93-F93)*G93/H93)^(1/3))*SQRT(COS(RADIANS(CF93))))^1.19</f>
        <v>0.26293663661715683</v>
      </c>
      <c r="AE93" s="1">
        <f t="shared" ca="1" si="76"/>
        <v>0.73706336338284317</v>
      </c>
      <c r="AF93" s="61">
        <f t="shared" ca="1" si="114"/>
        <v>-0.30498058901796732</v>
      </c>
      <c r="AG93" s="1">
        <f ca="1">'Aerodynamics-Flight'!AI93</f>
        <v>0.71176675239560583</v>
      </c>
      <c r="AH93" s="1">
        <f ca="1">'Airfoil-Flight'!K93</f>
        <v>-6.9035181045262046</v>
      </c>
      <c r="AI93" s="61">
        <f t="shared" si="142"/>
        <v>1.75</v>
      </c>
      <c r="AJ93" s="1">
        <f t="shared" ca="1" si="77"/>
        <v>1.4450194109820327</v>
      </c>
      <c r="AK93" s="61">
        <f ca="1">'Aerodynamics-Flight'!AR93</f>
        <v>-0.26807434613116277</v>
      </c>
      <c r="AL93" s="1">
        <f t="shared" si="143"/>
        <v>0</v>
      </c>
      <c r="AM93" s="1">
        <f t="shared" ca="1" si="78"/>
        <v>0.37994854377012072</v>
      </c>
      <c r="AN93" s="61">
        <f t="shared" si="144"/>
        <v>-1</v>
      </c>
      <c r="AO93" s="1">
        <f t="shared" ca="1" si="79"/>
        <v>-1.684929132788088</v>
      </c>
      <c r="AP93" s="1">
        <f t="shared" ca="1" si="115"/>
        <v>-3.9857437153071138</v>
      </c>
      <c r="AQ93" s="61">
        <f t="shared" ca="1" si="145"/>
        <v>-0.344535865517132</v>
      </c>
      <c r="AR93" s="1">
        <f t="shared" si="146"/>
        <v>0</v>
      </c>
      <c r="AS93" s="1">
        <f t="shared" ca="1" si="147"/>
        <v>0.37994854377012072</v>
      </c>
      <c r="AT93" s="61">
        <f t="shared" si="148"/>
        <v>-1</v>
      </c>
      <c r="AU93" s="1">
        <f t="shared" ca="1" si="149"/>
        <v>-1.684929132788088</v>
      </c>
      <c r="AV93" s="1">
        <f t="shared" si="150"/>
        <v>-6</v>
      </c>
      <c r="AW93" s="1"/>
      <c r="AX93" s="1">
        <f t="shared" ca="1" si="116"/>
        <v>0.68204808376062065</v>
      </c>
      <c r="AY93" s="1">
        <f ca="1">'Aerodynamics-Flight'!AQ93+X93*RADIANS(AF93+AI93-AH93)*(C93-F93)</f>
        <v>-0.13649665787765156</v>
      </c>
      <c r="AZ93" s="1">
        <f t="shared" ca="1" si="117"/>
        <v>0.13649665787765153</v>
      </c>
      <c r="BA93" s="1">
        <f t="shared" ca="1" si="118"/>
        <v>0</v>
      </c>
      <c r="BB93" s="1">
        <f t="shared" ca="1" si="119"/>
        <v>0.67357157494598263</v>
      </c>
      <c r="BC93" s="1">
        <f t="shared" ca="1" si="120"/>
        <v>-0.13649665787765156</v>
      </c>
      <c r="BD93" s="1">
        <f t="shared" ca="1" si="121"/>
        <v>0.17542892425470202</v>
      </c>
      <c r="BE93" s="1">
        <f t="shared" ca="1" si="122"/>
        <v>3.8932266377050467E-2</v>
      </c>
      <c r="BF93" s="1"/>
      <c r="BG93" s="1">
        <f t="shared" ca="1" si="123"/>
        <v>0.53607658602108577</v>
      </c>
      <c r="BH93" s="1">
        <f t="shared" ca="1" si="124"/>
        <v>0.53607658602108577</v>
      </c>
      <c r="BI93" s="1">
        <f t="shared" ca="1" si="125"/>
        <v>0.53607658602108577</v>
      </c>
      <c r="BJ93" s="1">
        <f t="shared" ca="1" si="126"/>
        <v>0.23607658602108572</v>
      </c>
      <c r="BK93" s="8" t="s">
        <v>122</v>
      </c>
      <c r="BL93" s="1">
        <f t="shared" si="151"/>
        <v>0.15</v>
      </c>
      <c r="BM93" s="1">
        <f ca="1">'Aerodynamics-Flight'!F93/ISA!$B$5/('Aerodynamics-Flight'!C93*I93*(J93-C93)*G93)</f>
        <v>18.734907783073215</v>
      </c>
      <c r="BN93" s="1">
        <f t="shared" ca="1" si="127"/>
        <v>0.58300738701831356</v>
      </c>
      <c r="BO93" s="1">
        <f t="shared" ca="1" si="128"/>
        <v>18.734907783073215</v>
      </c>
      <c r="BP93" s="1">
        <f t="shared" ca="1" si="129"/>
        <v>0.58300738701831356</v>
      </c>
      <c r="BQ93" s="1">
        <f t="shared" ca="1" si="130"/>
        <v>0.58300738701831356</v>
      </c>
      <c r="BR93" s="1">
        <f t="shared" ca="1" si="131"/>
        <v>0.28300738701831352</v>
      </c>
      <c r="BS93" s="8" t="s">
        <v>122</v>
      </c>
      <c r="BT93" s="1">
        <f t="shared" si="152"/>
        <v>0</v>
      </c>
      <c r="BU93" s="1">
        <f ca="1">(-'Aerodynamics-Flight'!AQ93+AG93*F93+N93/I93*J93*(Y93*RADIANS(AO93-AL93)+Z93*RADIANS($B$9)))/(AG93+N93/I93*(Y93*RADIANS(AO93-AL93)+Z93*RADIANS($B$9)))</f>
        <v>-0.43423352146798361</v>
      </c>
      <c r="BV93" s="1">
        <f t="shared" ca="1" si="132"/>
        <v>-0.43423352146798361</v>
      </c>
      <c r="BW93" s="1">
        <f t="shared" si="153"/>
        <v>0.05</v>
      </c>
      <c r="BX93" s="1">
        <f t="shared" ca="1" si="133"/>
        <v>-0.38423352146798362</v>
      </c>
      <c r="BY93" s="8" t="s">
        <v>123</v>
      </c>
      <c r="BZ93" s="1">
        <f t="shared" si="105"/>
        <v>0.25</v>
      </c>
      <c r="CA93" s="8" t="s">
        <v>123</v>
      </c>
      <c r="CB93" s="1">
        <f t="shared" ca="1" si="134"/>
        <v>0.38607658602108574</v>
      </c>
      <c r="CC93" s="1">
        <f t="shared" ca="1" si="135"/>
        <v>1.0860765860210857</v>
      </c>
      <c r="CE93" s="1">
        <f>'Geometry-Wing'!G93</f>
        <v>0.5</v>
      </c>
      <c r="CF93" s="1">
        <f>'Geometry-Wing'!Q93</f>
        <v>0</v>
      </c>
      <c r="CG93" s="80">
        <f t="shared" ca="1" si="154"/>
        <v>4.3132291336051027</v>
      </c>
      <c r="CH93" s="80">
        <f t="shared" ca="1" si="155"/>
        <v>4.3132291336051027</v>
      </c>
      <c r="CI93" s="9">
        <f t="shared" ca="1" si="106"/>
        <v>4.0961857653557376E-3</v>
      </c>
      <c r="CJ93" s="9">
        <f t="shared" si="107"/>
        <v>-0.10545667752975316</v>
      </c>
      <c r="CK93" s="9">
        <f t="shared" ca="1" si="80"/>
        <v>-0.10136049176439742</v>
      </c>
      <c r="CL93" s="9">
        <f t="shared" ca="1" si="108"/>
        <v>0.14506536320294117</v>
      </c>
      <c r="CM93" s="23">
        <v>0.04</v>
      </c>
      <c r="CN93" s="8" t="s">
        <v>123</v>
      </c>
      <c r="CO93" s="57">
        <f t="shared" si="156"/>
        <v>0.04</v>
      </c>
      <c r="CP93" s="9">
        <f t="shared" ca="1" si="81"/>
        <v>4.3704871438543749E-2</v>
      </c>
      <c r="CQ93" s="8" t="s">
        <v>123</v>
      </c>
      <c r="CR93" s="23">
        <v>0.1</v>
      </c>
      <c r="CS93" s="1">
        <f t="shared" ca="1" si="136"/>
        <v>1.0037048714385437</v>
      </c>
      <c r="CT93" s="9">
        <f t="shared" ca="1" si="109"/>
        <v>-1.0044073549140387E-2</v>
      </c>
      <c r="CU93" s="9">
        <f t="shared" ca="1" si="82"/>
        <v>-1.0044073549140387E-2</v>
      </c>
      <c r="CV93" s="9">
        <f t="shared" ca="1" si="110"/>
        <v>-1.0153792848486316E-2</v>
      </c>
      <c r="CW93" s="23">
        <f t="shared" si="157"/>
        <v>-0.05</v>
      </c>
      <c r="CX93" s="8" t="s">
        <v>123</v>
      </c>
      <c r="CY93" s="57">
        <f t="shared" si="160"/>
        <v>-0.02</v>
      </c>
      <c r="CZ93" s="9">
        <f t="shared" ca="1" si="83"/>
        <v>-2.0197866397626704E-2</v>
      </c>
      <c r="DA93" s="8" t="s">
        <v>123</v>
      </c>
      <c r="DB93" s="23">
        <f t="shared" si="158"/>
        <v>-0.02</v>
      </c>
      <c r="DC93" s="1">
        <f t="shared" ca="1" si="137"/>
        <v>1.0001978663976268</v>
      </c>
      <c r="DD93" s="1">
        <f t="shared" ca="1" si="111"/>
        <v>1.0001978663976268</v>
      </c>
      <c r="DF93">
        <f t="shared" si="159"/>
        <v>11.53695903281549</v>
      </c>
      <c r="DG93" s="1">
        <f ca="1">-(V93*CK93+S93*CU93)/(V93*0+S93*'Control-Roll'!AH93)*DF93</f>
        <v>0.8151180291877741</v>
      </c>
      <c r="DH93" s="1">
        <f ca="1">-((CK93-CU93)/(T93/(I93*H93)*(S93+V93)*AB93)-AA93/AB93)*DF93-((0-'Control-Roll'!AH93)/(T93/(I93*H93)*(S93+V93)*AB93))*DG93</f>
        <v>35.781065206176514</v>
      </c>
      <c r="DL93" s="12"/>
      <c r="DM93" s="11"/>
    </row>
    <row r="94" spans="2:117" x14ac:dyDescent="0.25">
      <c r="B94" s="1">
        <f t="shared" si="112"/>
        <v>0.2</v>
      </c>
      <c r="C94" s="1">
        <f>Weight!G94</f>
        <v>0.25</v>
      </c>
      <c r="D94" s="1">
        <f t="shared" si="113"/>
        <v>0.30000000000000004</v>
      </c>
      <c r="F94" s="1">
        <f>'Geometry-Wing'!T94</f>
        <v>0.25</v>
      </c>
      <c r="G94" s="1">
        <f>'Geometry-Wing'!C94</f>
        <v>0.30481432099438527</v>
      </c>
      <c r="H94" s="1">
        <f>'Geometry-Wing'!D94</f>
        <v>3</v>
      </c>
      <c r="I94" s="1">
        <f t="shared" si="75"/>
        <v>0.91444296298315586</v>
      </c>
      <c r="J94" s="1">
        <f>'Aerodynamics-Flight'!T94</f>
        <v>4.8429600532968005</v>
      </c>
      <c r="K94" s="80">
        <f t="shared" ca="1" si="138"/>
        <v>0.50917463698994447</v>
      </c>
      <c r="L94" s="80">
        <f t="shared" ca="1" si="139"/>
        <v>0.50917463698994447</v>
      </c>
      <c r="M94" s="1">
        <f t="shared" si="99"/>
        <v>1.4</v>
      </c>
      <c r="N94" s="1">
        <f ca="1">'Geometry-Tail'!E94*0+K94*I94*G94/M94</f>
        <v>0.10137496479873467</v>
      </c>
      <c r="O94" s="1">
        <f t="shared" ca="1" si="100"/>
        <v>3.04124894396204E-2</v>
      </c>
      <c r="P94" s="1">
        <f>'Geometry-Tail'!W94</f>
        <v>4.8429600532968005</v>
      </c>
      <c r="Q94" s="80">
        <f t="shared" ca="1" si="140"/>
        <v>3.9906206049449611E-2</v>
      </c>
      <c r="R94" s="80">
        <f t="shared" ca="1" si="141"/>
        <v>3.9906206049449611E-2</v>
      </c>
      <c r="S94" s="1">
        <f t="shared" si="101"/>
        <v>1.4</v>
      </c>
      <c r="T94" s="1">
        <f ca="1">'Geometry-Tail'!AD94*0+Q94*I94*H94/S94</f>
        <v>7.8197034217017958E-2</v>
      </c>
      <c r="U94" s="1">
        <f t="shared" ca="1" si="102"/>
        <v>2.3459110265105387E-2</v>
      </c>
      <c r="V94" s="1">
        <f ca="1">SQRT(T94*'Geometry-Tail'!R94/'Geometry-Tail'!AC94)/2</f>
        <v>9.7992447501021596E-2</v>
      </c>
      <c r="X94" s="1">
        <f ca="1">'Aerodynamics-Flight'!CS94</f>
        <v>4.8838295708325798</v>
      </c>
      <c r="Y94" s="1">
        <f>'Aerodynamics-Flight'!CV94</f>
        <v>3.9709114397548211</v>
      </c>
      <c r="Z94" s="1">
        <f t="shared" si="103"/>
        <v>2.1749577694090316</v>
      </c>
      <c r="AA94" s="1">
        <f ca="1">'Aerodynamics-Flight'!CZ94</f>
        <v>3.6351579757590589</v>
      </c>
      <c r="AB94" s="1">
        <f t="shared" ca="1" si="104"/>
        <v>1.9910580234180542</v>
      </c>
      <c r="AD94" s="1">
        <f ca="1">4.44*((1/'Geometry-Wing'!F94-1/(1+'Geometry-Wing'!F94^1.7))*(10-3*CE94)/7*((1-ABS($B$7*G94/H94))/(2*(J94-F94)*G94/H94)^(1/3))*SQRT(COS(RADIANS(CF94))))^1.19</f>
        <v>0.26293663661715683</v>
      </c>
      <c r="AE94" s="1">
        <f t="shared" ca="1" si="76"/>
        <v>0.73706336338284317</v>
      </c>
      <c r="AF94" s="61">
        <f t="shared" ca="1" si="114"/>
        <v>-1.1422895755565197</v>
      </c>
      <c r="AG94" s="1">
        <f ca="1">'Aerodynamics-Flight'!AI94</f>
        <v>0.64153993565005152</v>
      </c>
      <c r="AH94" s="1">
        <f ca="1">'Airfoil-Flight'!K94</f>
        <v>-6.9186641487740834</v>
      </c>
      <c r="AI94" s="61">
        <f t="shared" si="142"/>
        <v>1.75</v>
      </c>
      <c r="AJ94" s="1">
        <f t="shared" ca="1" si="77"/>
        <v>0.60771042444348033</v>
      </c>
      <c r="AK94" s="61">
        <f ca="1">'Aerodynamics-Flight'!AR94</f>
        <v>-0.26856890330425132</v>
      </c>
      <c r="AL94" s="1">
        <f t="shared" si="143"/>
        <v>0</v>
      </c>
      <c r="AM94" s="1">
        <f t="shared" ca="1" si="78"/>
        <v>0.15978933504035353</v>
      </c>
      <c r="AN94" s="61">
        <f t="shared" si="144"/>
        <v>-1</v>
      </c>
      <c r="AO94" s="1">
        <f t="shared" ca="1" si="79"/>
        <v>-2.3020789105968733</v>
      </c>
      <c r="AP94" s="1">
        <f t="shared" ca="1" si="115"/>
        <v>-2.8720158498436219</v>
      </c>
      <c r="AQ94" s="61">
        <f t="shared" ca="1" si="145"/>
        <v>-0.38730772643899097</v>
      </c>
      <c r="AR94" s="1">
        <f t="shared" si="146"/>
        <v>0</v>
      </c>
      <c r="AS94" s="1">
        <f t="shared" ca="1" si="147"/>
        <v>0.15978933504035353</v>
      </c>
      <c r="AT94" s="61">
        <f t="shared" si="148"/>
        <v>-1</v>
      </c>
      <c r="AU94" s="1">
        <f t="shared" ca="1" si="149"/>
        <v>-2.3020789105968733</v>
      </c>
      <c r="AV94" s="1">
        <f t="shared" si="150"/>
        <v>-6</v>
      </c>
      <c r="AW94" s="1"/>
      <c r="AX94" s="1">
        <f t="shared" ca="1" si="116"/>
        <v>0.61176644050533058</v>
      </c>
      <c r="AY94" s="1">
        <f ca="1">'Aerodynamics-Flight'!AQ94+X94*RADIANS(AF94+AI94-AH94)*(C94-F94)</f>
        <v>-0.1367484738467297</v>
      </c>
      <c r="AZ94" s="1">
        <f t="shared" ca="1" si="117"/>
        <v>0.13674847384672967</v>
      </c>
      <c r="BA94" s="1">
        <f t="shared" ca="1" si="118"/>
        <v>0</v>
      </c>
      <c r="BB94" s="1">
        <f t="shared" ca="1" si="119"/>
        <v>0.59860307821506908</v>
      </c>
      <c r="BC94" s="1">
        <f t="shared" ca="1" si="120"/>
        <v>-0.1367484738467297</v>
      </c>
      <c r="BD94" s="1">
        <f t="shared" ca="1" si="121"/>
        <v>0.19720727101297394</v>
      </c>
      <c r="BE94" s="1">
        <f t="shared" ca="1" si="122"/>
        <v>6.0458797166244249E-2</v>
      </c>
      <c r="BF94" s="1"/>
      <c r="BG94" s="1">
        <f t="shared" ca="1" si="123"/>
        <v>0.53613182880363075</v>
      </c>
      <c r="BH94" s="1">
        <f t="shared" ca="1" si="124"/>
        <v>0.53613182880363075</v>
      </c>
      <c r="BI94" s="1">
        <f t="shared" ca="1" si="125"/>
        <v>0.53613182880363075</v>
      </c>
      <c r="BJ94" s="1">
        <f t="shared" ca="1" si="126"/>
        <v>0.23613182880363071</v>
      </c>
      <c r="BK94" s="8" t="s">
        <v>122</v>
      </c>
      <c r="BL94" s="1">
        <f t="shared" si="151"/>
        <v>0.15</v>
      </c>
      <c r="BM94" s="1">
        <f ca="1">'Aerodynamics-Flight'!F94/ISA!$B$5/('Aerodynamics-Flight'!C94*I94*(J94-C94)*G94)</f>
        <v>18.734907783073215</v>
      </c>
      <c r="BN94" s="1">
        <f t="shared" ca="1" si="127"/>
        <v>0.58306143244018471</v>
      </c>
      <c r="BO94" s="1">
        <f t="shared" ca="1" si="128"/>
        <v>18.734907783073215</v>
      </c>
      <c r="BP94" s="1">
        <f t="shared" ca="1" si="129"/>
        <v>0.58306143244018471</v>
      </c>
      <c r="BQ94" s="1">
        <f t="shared" ca="1" si="130"/>
        <v>0.58306143244018471</v>
      </c>
      <c r="BR94" s="1">
        <f t="shared" ca="1" si="131"/>
        <v>0.28306143244018467</v>
      </c>
      <c r="BS94" s="8" t="s">
        <v>122</v>
      </c>
      <c r="BT94" s="1">
        <f t="shared" si="152"/>
        <v>0</v>
      </c>
      <c r="BU94" s="1">
        <f ca="1">(-'Aerodynamics-Flight'!AQ94+AG94*F94+N94/I94*J94*(Y94*RADIANS(AO94-AL94)+Z94*RADIANS($B$9)))/(AG94+N94/I94*(Y94*RADIANS(AO94-AL94)+Z94*RADIANS($B$9)))</f>
        <v>-0.57464232213372035</v>
      </c>
      <c r="BV94" s="1">
        <f t="shared" ca="1" si="132"/>
        <v>-0.57464232213372035</v>
      </c>
      <c r="BW94" s="1">
        <f t="shared" si="153"/>
        <v>0.05</v>
      </c>
      <c r="BX94" s="1">
        <f t="shared" ca="1" si="133"/>
        <v>-0.52464232213372031</v>
      </c>
      <c r="BY94" s="8" t="s">
        <v>123</v>
      </c>
      <c r="BZ94" s="1">
        <f t="shared" si="105"/>
        <v>0.25</v>
      </c>
      <c r="CA94" s="8" t="s">
        <v>123</v>
      </c>
      <c r="CB94" s="1">
        <f t="shared" ca="1" si="134"/>
        <v>0.38613182880363073</v>
      </c>
      <c r="CC94" s="1">
        <f t="shared" ca="1" si="135"/>
        <v>1.0861318288036306</v>
      </c>
      <c r="CE94" s="1">
        <f>'Geometry-Wing'!G94</f>
        <v>0.5</v>
      </c>
      <c r="CF94" s="1">
        <f>'Geometry-Wing'!Q94</f>
        <v>0</v>
      </c>
      <c r="CG94" s="80">
        <f t="shared" ca="1" si="154"/>
        <v>4.3132291336051027</v>
      </c>
      <c r="CH94" s="80">
        <f t="shared" ca="1" si="155"/>
        <v>4.3132291336051027</v>
      </c>
      <c r="CI94" s="9">
        <f t="shared" ca="1" si="106"/>
        <v>3.3277572724086913E-3</v>
      </c>
      <c r="CJ94" s="9">
        <f t="shared" si="107"/>
        <v>-0.10545667752975316</v>
      </c>
      <c r="CK94" s="9">
        <f t="shared" ca="1" si="80"/>
        <v>-0.10212892025734446</v>
      </c>
      <c r="CL94" s="9">
        <f t="shared" ca="1" si="108"/>
        <v>0.14506536320294117</v>
      </c>
      <c r="CM94" s="23">
        <v>0.04</v>
      </c>
      <c r="CN94" s="8" t="s">
        <v>123</v>
      </c>
      <c r="CO94" s="57">
        <f t="shared" si="156"/>
        <v>0.04</v>
      </c>
      <c r="CP94" s="9">
        <f t="shared" ca="1" si="81"/>
        <v>4.2936442945596703E-2</v>
      </c>
      <c r="CQ94" s="8" t="s">
        <v>123</v>
      </c>
      <c r="CR94" s="23">
        <v>0.1</v>
      </c>
      <c r="CS94" s="1">
        <f t="shared" ca="1" si="136"/>
        <v>1.0029364429455967</v>
      </c>
      <c r="CT94" s="9">
        <f t="shared" ca="1" si="109"/>
        <v>-1.0027248504202127E-2</v>
      </c>
      <c r="CU94" s="9">
        <f t="shared" ca="1" si="82"/>
        <v>-1.0027248504202127E-2</v>
      </c>
      <c r="CV94" s="9">
        <f t="shared" ca="1" si="110"/>
        <v>-1.0153792848486316E-2</v>
      </c>
      <c r="CW94" s="23">
        <f t="shared" si="157"/>
        <v>-0.05</v>
      </c>
      <c r="CX94" s="8" t="s">
        <v>123</v>
      </c>
      <c r="CY94" s="57">
        <f t="shared" si="160"/>
        <v>-0.02</v>
      </c>
      <c r="CZ94" s="9">
        <f t="shared" ca="1" si="83"/>
        <v>-2.0181041352688445E-2</v>
      </c>
      <c r="DA94" s="8" t="s">
        <v>123</v>
      </c>
      <c r="DB94" s="23">
        <f t="shared" si="158"/>
        <v>-0.02</v>
      </c>
      <c r="DC94" s="1">
        <f t="shared" ca="1" si="137"/>
        <v>1.0001810413526884</v>
      </c>
      <c r="DD94" s="1">
        <f t="shared" ca="1" si="111"/>
        <v>1.0001810413526884</v>
      </c>
      <c r="DF94">
        <f t="shared" si="159"/>
        <v>11.53695903281549</v>
      </c>
      <c r="DG94" s="1">
        <f ca="1">-(V94*CK94+S94*CU94)/(V94*0+S94*'Control-Roll'!AH94)*DF94</f>
        <v>0.81704410453445531</v>
      </c>
      <c r="DH94" s="1">
        <f ca="1">-((CK94-CU94)/(T94/(I94*H94)*(S94+V94)*AB94)-AA94/AB94)*DF94-((0-'Control-Roll'!AH94)/(T94/(I94*H94)*(S94+V94)*AB94))*DG94</f>
        <v>35.892641120222002</v>
      </c>
      <c r="DL94" s="12"/>
      <c r="DM94" s="11"/>
    </row>
    <row r="95" spans="2:117" x14ac:dyDescent="0.25">
      <c r="B95" s="1">
        <f t="shared" si="112"/>
        <v>0.2</v>
      </c>
      <c r="C95" s="1">
        <f>Weight!G95</f>
        <v>0.25</v>
      </c>
      <c r="D95" s="1">
        <f t="shared" si="113"/>
        <v>0.30000000000000004</v>
      </c>
      <c r="F95" s="1">
        <f>'Geometry-Wing'!T95</f>
        <v>0.25</v>
      </c>
      <c r="G95" s="1">
        <f>'Geometry-Wing'!C95</f>
        <v>0.30481432099438527</v>
      </c>
      <c r="H95" s="1">
        <f>'Geometry-Wing'!D95</f>
        <v>3</v>
      </c>
      <c r="I95" s="1">
        <f t="shared" si="75"/>
        <v>0.91444296298315586</v>
      </c>
      <c r="J95" s="1">
        <f>'Aerodynamics-Flight'!T95</f>
        <v>4.8429600532968005</v>
      </c>
      <c r="K95" s="80">
        <f t="shared" ca="1" si="138"/>
        <v>0.50917463698994447</v>
      </c>
      <c r="L95" s="80">
        <f t="shared" ca="1" si="139"/>
        <v>0.50917463698994447</v>
      </c>
      <c r="M95" s="1">
        <f t="shared" si="99"/>
        <v>1.4</v>
      </c>
      <c r="N95" s="1">
        <f ca="1">'Geometry-Tail'!E95*0+K95*I95*G95/M95</f>
        <v>0.10137496479873467</v>
      </c>
      <c r="O95" s="1">
        <f t="shared" ca="1" si="100"/>
        <v>3.04124894396204E-2</v>
      </c>
      <c r="P95" s="1">
        <f>'Geometry-Tail'!W95</f>
        <v>4.8429600532968005</v>
      </c>
      <c r="Q95" s="80">
        <f t="shared" ca="1" si="140"/>
        <v>3.9906206049449611E-2</v>
      </c>
      <c r="R95" s="80">
        <f t="shared" ca="1" si="141"/>
        <v>3.9906206049449611E-2</v>
      </c>
      <c r="S95" s="1">
        <f t="shared" si="101"/>
        <v>1.4</v>
      </c>
      <c r="T95" s="1">
        <f ca="1">'Geometry-Tail'!AD95*0+Q95*I95*H95/S95</f>
        <v>7.8197034217017958E-2</v>
      </c>
      <c r="U95" s="1">
        <f t="shared" ca="1" si="102"/>
        <v>2.3459110265105387E-2</v>
      </c>
      <c r="V95" s="1">
        <f ca="1">SQRT(T95*'Geometry-Tail'!R95/'Geometry-Tail'!AC95)/2</f>
        <v>9.7992447501021596E-2</v>
      </c>
      <c r="X95" s="1">
        <f ca="1">'Aerodynamics-Flight'!CS95</f>
        <v>4.8827008481261007</v>
      </c>
      <c r="Y95" s="1">
        <f>'Aerodynamics-Flight'!CV95</f>
        <v>3.9709114397548211</v>
      </c>
      <c r="Z95" s="1">
        <f t="shared" si="103"/>
        <v>2.1749577694090316</v>
      </c>
      <c r="AA95" s="1">
        <f ca="1">'Aerodynamics-Flight'!CZ95</f>
        <v>3.6351579757590589</v>
      </c>
      <c r="AB95" s="1">
        <f t="shared" ca="1" si="104"/>
        <v>1.9910580234180542</v>
      </c>
      <c r="AD95" s="1">
        <f ca="1">4.44*((1/'Geometry-Wing'!F95-1/(1+'Geometry-Wing'!F95^1.7))*(10-3*CE95)/7*((1-ABS($B$7*G95/H95))/(2*(J95-F95)*G95/H95)^(1/3))*SQRT(COS(RADIANS(CF95))))^1.19</f>
        <v>0.26293663661715683</v>
      </c>
      <c r="AE95" s="1">
        <f t="shared" ca="1" si="76"/>
        <v>0.73706336338284317</v>
      </c>
      <c r="AF95" s="61">
        <f t="shared" ca="1" si="114"/>
        <v>-1.9817893883807436</v>
      </c>
      <c r="AG95" s="1">
        <f ca="1">'Aerodynamics-Flight'!AI95</f>
        <v>0.57130234219844134</v>
      </c>
      <c r="AH95" s="1">
        <f ca="1">'Airfoil-Flight'!K95</f>
        <v>-6.9357047114896462</v>
      </c>
      <c r="AI95" s="61">
        <f t="shared" si="142"/>
        <v>1.75</v>
      </c>
      <c r="AJ95" s="1">
        <f t="shared" ca="1" si="77"/>
        <v>-0.23178938838074359</v>
      </c>
      <c r="AK95" s="61">
        <f ca="1">'Aerodynamics-Flight'!AR95</f>
        <v>-0.26912511566139502</v>
      </c>
      <c r="AL95" s="1">
        <f t="shared" si="143"/>
        <v>0</v>
      </c>
      <c r="AM95" s="1">
        <f t="shared" ca="1" si="78"/>
        <v>-6.0945922184380608E-2</v>
      </c>
      <c r="AN95" s="61">
        <f t="shared" si="144"/>
        <v>-1</v>
      </c>
      <c r="AO95" s="1">
        <f t="shared" ca="1" si="79"/>
        <v>-2.9208434661963629</v>
      </c>
      <c r="AP95" s="1">
        <f t="shared" ca="1" si="115"/>
        <v>-1.7569640240665994</v>
      </c>
      <c r="AQ95" s="61">
        <f t="shared" ca="1" si="145"/>
        <v>-0.43019150030899828</v>
      </c>
      <c r="AR95" s="1">
        <f t="shared" si="146"/>
        <v>0</v>
      </c>
      <c r="AS95" s="1">
        <f t="shared" ca="1" si="147"/>
        <v>-6.0945922184380608E-2</v>
      </c>
      <c r="AT95" s="61">
        <f t="shared" si="148"/>
        <v>-1</v>
      </c>
      <c r="AU95" s="1">
        <f t="shared" ca="1" si="149"/>
        <v>-2.9208434661963629</v>
      </c>
      <c r="AV95" s="1">
        <f t="shared" si="150"/>
        <v>-6</v>
      </c>
      <c r="AW95" s="1"/>
      <c r="AX95" s="1">
        <f t="shared" ca="1" si="116"/>
        <v>0.54146718546255657</v>
      </c>
      <c r="AY95" s="1">
        <f ca="1">'Aerodynamics-Flight'!AQ95+X95*RADIANS(AF95+AI95-AH95)*(C95-F95)</f>
        <v>-0.13703168307176766</v>
      </c>
      <c r="AZ95" s="1">
        <f t="shared" ca="1" si="117"/>
        <v>0.13703168307176763</v>
      </c>
      <c r="BA95" s="1">
        <f t="shared" ca="1" si="118"/>
        <v>0</v>
      </c>
      <c r="BB95" s="1">
        <f t="shared" ca="1" si="119"/>
        <v>0.52361139813095126</v>
      </c>
      <c r="BC95" s="1">
        <f t="shared" ca="1" si="120"/>
        <v>-0.13703168307176766</v>
      </c>
      <c r="BD95" s="1">
        <f t="shared" ca="1" si="121"/>
        <v>0.21904260100599379</v>
      </c>
      <c r="BE95" s="1">
        <f t="shared" ca="1" si="122"/>
        <v>8.201091793422613E-2</v>
      </c>
      <c r="BF95" s="1"/>
      <c r="BG95" s="1">
        <f t="shared" ca="1" si="123"/>
        <v>0.53619385168576472</v>
      </c>
      <c r="BH95" s="1">
        <f t="shared" ca="1" si="124"/>
        <v>0.53619385168576472</v>
      </c>
      <c r="BI95" s="1">
        <f t="shared" ca="1" si="125"/>
        <v>0.53619385168576472</v>
      </c>
      <c r="BJ95" s="1">
        <f t="shared" ca="1" si="126"/>
        <v>0.23619385168576468</v>
      </c>
      <c r="BK95" s="8" t="s">
        <v>122</v>
      </c>
      <c r="BL95" s="1">
        <f t="shared" si="151"/>
        <v>0.15</v>
      </c>
      <c r="BM95" s="1">
        <f ca="1">'Aerodynamics-Flight'!F95/ISA!$B$5/('Aerodynamics-Flight'!C95*I95*(J95-C95)*G95)</f>
        <v>18.734907783073215</v>
      </c>
      <c r="BN95" s="1">
        <f t="shared" ca="1" si="127"/>
        <v>0.58312211102425826</v>
      </c>
      <c r="BO95" s="1">
        <f t="shared" ca="1" si="128"/>
        <v>18.734907783073215</v>
      </c>
      <c r="BP95" s="1">
        <f t="shared" ca="1" si="129"/>
        <v>0.58312211102425826</v>
      </c>
      <c r="BQ95" s="1">
        <f t="shared" ca="1" si="130"/>
        <v>0.58312211102425826</v>
      </c>
      <c r="BR95" s="1">
        <f t="shared" ca="1" si="131"/>
        <v>0.28312211102425822</v>
      </c>
      <c r="BS95" s="8" t="s">
        <v>122</v>
      </c>
      <c r="BT95" s="1">
        <f t="shared" si="152"/>
        <v>0</v>
      </c>
      <c r="BU95" s="1">
        <f ca="1">(-'Aerodynamics-Flight'!AQ95+AG95*F95+N95/I95*J95*(Y95*RADIANS(AO95-AL95)+Z95*RADIANS($B$9)))/(AG95+N95/I95*(Y95*RADIANS(AO95-AL95)+Z95*RADIANS($B$9)))</f>
        <v>-0.76261163694679357</v>
      </c>
      <c r="BV95" s="1">
        <f t="shared" ca="1" si="132"/>
        <v>-0.76261163694679357</v>
      </c>
      <c r="BW95" s="1">
        <f t="shared" si="153"/>
        <v>0.05</v>
      </c>
      <c r="BX95" s="1">
        <f t="shared" ca="1" si="133"/>
        <v>-0.71261163694679353</v>
      </c>
      <c r="BY95" s="8" t="s">
        <v>123</v>
      </c>
      <c r="BZ95" s="1">
        <f t="shared" si="105"/>
        <v>0.25</v>
      </c>
      <c r="CA95" s="8" t="s">
        <v>123</v>
      </c>
      <c r="CB95" s="1">
        <f t="shared" ca="1" si="134"/>
        <v>0.3861938516857647</v>
      </c>
      <c r="CC95" s="1">
        <f t="shared" ca="1" si="135"/>
        <v>1.0861938516857648</v>
      </c>
      <c r="CE95" s="1">
        <f>'Geometry-Wing'!G95</f>
        <v>0.5</v>
      </c>
      <c r="CF95" s="1">
        <f>'Geometry-Wing'!Q95</f>
        <v>0</v>
      </c>
      <c r="CG95" s="80">
        <f t="shared" ca="1" si="154"/>
        <v>4.3132291336051027</v>
      </c>
      <c r="CH95" s="80">
        <f t="shared" ca="1" si="155"/>
        <v>4.3132291336051027</v>
      </c>
      <c r="CI95" s="9">
        <f t="shared" ca="1" si="106"/>
        <v>2.6389809661730907E-3</v>
      </c>
      <c r="CJ95" s="9">
        <f t="shared" si="107"/>
        <v>-0.10545667752975316</v>
      </c>
      <c r="CK95" s="9">
        <f t="shared" ca="1" si="80"/>
        <v>-0.10281769656358007</v>
      </c>
      <c r="CL95" s="9">
        <f t="shared" ca="1" si="108"/>
        <v>0.14506536320294117</v>
      </c>
      <c r="CM95" s="23">
        <v>0.04</v>
      </c>
      <c r="CN95" s="8" t="s">
        <v>123</v>
      </c>
      <c r="CO95" s="57">
        <f t="shared" si="156"/>
        <v>0.04</v>
      </c>
      <c r="CP95" s="9">
        <f t="shared" ca="1" si="81"/>
        <v>4.2247666639361095E-2</v>
      </c>
      <c r="CQ95" s="8" t="s">
        <v>123</v>
      </c>
      <c r="CR95" s="23">
        <v>0.1</v>
      </c>
      <c r="CS95" s="1">
        <f t="shared" ca="1" si="136"/>
        <v>1.0022476666393612</v>
      </c>
      <c r="CT95" s="9">
        <f t="shared" ca="1" si="109"/>
        <v>-1.0008366214974293E-2</v>
      </c>
      <c r="CU95" s="9">
        <f t="shared" ca="1" si="82"/>
        <v>-1.0008366214974293E-2</v>
      </c>
      <c r="CV95" s="9">
        <f t="shared" ca="1" si="110"/>
        <v>-1.0153792848486316E-2</v>
      </c>
      <c r="CW95" s="23">
        <f t="shared" si="157"/>
        <v>-0.05</v>
      </c>
      <c r="CX95" s="8" t="s">
        <v>123</v>
      </c>
      <c r="CY95" s="57">
        <f t="shared" si="160"/>
        <v>-0.02</v>
      </c>
      <c r="CZ95" s="9">
        <f t="shared" ca="1" si="83"/>
        <v>-2.0162159063460611E-2</v>
      </c>
      <c r="DA95" s="8" t="s">
        <v>123</v>
      </c>
      <c r="DB95" s="23">
        <f t="shared" si="158"/>
        <v>-0.02</v>
      </c>
      <c r="DC95" s="1">
        <f t="shared" ca="1" si="137"/>
        <v>1.0001621590634606</v>
      </c>
      <c r="DD95" s="1">
        <f t="shared" ca="1" si="111"/>
        <v>1.0001621590634606</v>
      </c>
      <c r="DF95">
        <f t="shared" si="159"/>
        <v>11.53695903281549</v>
      </c>
      <c r="DG95" s="1">
        <f ca="1">-(V95*CK95+S95*CU95)/(V95*0+S95*'Control-Roll'!AH95)*DF95</f>
        <v>0.81862844169666726</v>
      </c>
      <c r="DH95" s="1">
        <f ca="1">-((CK95-CU95)/(T95/(I95*H95)*(S95+V95)*AB95)-AA95/AB95)*DF95-((0-'Control-Roll'!AH95)/(T95/(I95*H95)*(S95+V95)*AB95))*DG95</f>
        <v>35.992651526715889</v>
      </c>
      <c r="DL95" s="12"/>
      <c r="DM95" s="11"/>
    </row>
    <row r="96" spans="2:117" x14ac:dyDescent="0.25">
      <c r="B96" s="1">
        <f t="shared" si="112"/>
        <v>0.2</v>
      </c>
      <c r="C96" s="1">
        <f>Weight!G96</f>
        <v>0.25</v>
      </c>
      <c r="D96" s="1">
        <f t="shared" si="113"/>
        <v>0.30000000000000004</v>
      </c>
      <c r="F96" s="1">
        <f>'Geometry-Wing'!T96</f>
        <v>0.25</v>
      </c>
      <c r="G96" s="1">
        <f>'Geometry-Wing'!C96</f>
        <v>0.30481432099438527</v>
      </c>
      <c r="H96" s="1">
        <f>'Geometry-Wing'!D96</f>
        <v>3</v>
      </c>
      <c r="I96" s="1">
        <f t="shared" si="75"/>
        <v>0.91444296298315586</v>
      </c>
      <c r="J96" s="1">
        <f>'Aerodynamics-Flight'!T96</f>
        <v>4.8429600532968005</v>
      </c>
      <c r="K96" s="80">
        <f t="shared" ca="1" si="138"/>
        <v>0.50917463698994447</v>
      </c>
      <c r="L96" s="80">
        <f t="shared" ca="1" si="139"/>
        <v>0.50917463698994447</v>
      </c>
      <c r="M96" s="1">
        <f t="shared" si="99"/>
        <v>1.4</v>
      </c>
      <c r="N96" s="1">
        <f ca="1">'Geometry-Tail'!E96*0+K96*I96*G96/M96</f>
        <v>0.10137496479873467</v>
      </c>
      <c r="O96" s="1">
        <f t="shared" ca="1" si="100"/>
        <v>3.04124894396204E-2</v>
      </c>
      <c r="P96" s="1">
        <f>'Geometry-Tail'!W96</f>
        <v>4.8429600532968005</v>
      </c>
      <c r="Q96" s="80">
        <f t="shared" ca="1" si="140"/>
        <v>3.9906206049449611E-2</v>
      </c>
      <c r="R96" s="80">
        <f t="shared" ca="1" si="141"/>
        <v>3.9906206049449611E-2</v>
      </c>
      <c r="S96" s="1">
        <f t="shared" si="101"/>
        <v>1.4</v>
      </c>
      <c r="T96" s="1">
        <f ca="1">'Geometry-Tail'!AD96*0+Q96*I96*H96/S96</f>
        <v>7.8197034217017958E-2</v>
      </c>
      <c r="U96" s="1">
        <f t="shared" ca="1" si="102"/>
        <v>2.3459110265105387E-2</v>
      </c>
      <c r="V96" s="1">
        <f ca="1">SQRT(T96*'Geometry-Tail'!R96/'Geometry-Tail'!AC96)/2</f>
        <v>9.7992447501021596E-2</v>
      </c>
      <c r="X96" s="1">
        <f ca="1">'Aerodynamics-Flight'!CS96</f>
        <v>4.8814148291924955</v>
      </c>
      <c r="Y96" s="1">
        <f>'Aerodynamics-Flight'!CV96</f>
        <v>3.9709114397548211</v>
      </c>
      <c r="Z96" s="1">
        <f t="shared" si="103"/>
        <v>2.1749577694090316</v>
      </c>
      <c r="AA96" s="1">
        <f ca="1">'Aerodynamics-Flight'!CZ96</f>
        <v>3.6351579757590589</v>
      </c>
      <c r="AB96" s="1">
        <f t="shared" ca="1" si="104"/>
        <v>1.9910580234180542</v>
      </c>
      <c r="AD96" s="1">
        <f ca="1">4.44*((1/'Geometry-Wing'!F96-1/(1+'Geometry-Wing'!F96^1.7))*(10-3*CE96)/7*((1-ABS($B$7*G96/H96))/(2*(J96-F96)*G96/H96)^(1/3))*SQRT(COS(RADIANS(CF96))))^1.19</f>
        <v>0.26293663661715683</v>
      </c>
      <c r="AE96" s="1">
        <f t="shared" ca="1" si="76"/>
        <v>0.73706336338284317</v>
      </c>
      <c r="AF96" s="61">
        <f t="shared" ca="1" si="114"/>
        <v>-2.8240224725882497</v>
      </c>
      <c r="AG96" s="1">
        <f ca="1">'Aerodynamics-Flight'!AI96</f>
        <v>0.50105514901737691</v>
      </c>
      <c r="AH96" s="1">
        <f ca="1">'Airfoil-Flight'!K96</f>
        <v>-6.955175037272717</v>
      </c>
      <c r="AI96" s="61">
        <f t="shared" si="142"/>
        <v>1.75</v>
      </c>
      <c r="AJ96" s="1">
        <f t="shared" ca="1" si="77"/>
        <v>-1.0740224725882497</v>
      </c>
      <c r="AK96" s="61">
        <f ca="1">'Aerodynamics-Flight'!AR96</f>
        <v>-0.26976037084073817</v>
      </c>
      <c r="AL96" s="1">
        <f t="shared" si="143"/>
        <v>0</v>
      </c>
      <c r="AM96" s="1">
        <f t="shared" ca="1" si="78"/>
        <v>-0.2823998565935969</v>
      </c>
      <c r="AN96" s="61">
        <f t="shared" si="144"/>
        <v>-1</v>
      </c>
      <c r="AO96" s="1">
        <f t="shared" ca="1" si="79"/>
        <v>-3.5416226159946529</v>
      </c>
      <c r="AP96" s="1">
        <f t="shared" ca="1" si="115"/>
        <v>-0.64031632590691645</v>
      </c>
      <c r="AQ96" s="61">
        <f t="shared" ca="1" si="145"/>
        <v>-0.47321489659480076</v>
      </c>
      <c r="AR96" s="1">
        <f t="shared" si="146"/>
        <v>0</v>
      </c>
      <c r="AS96" s="1">
        <f t="shared" ca="1" si="147"/>
        <v>-0.2823998565935969</v>
      </c>
      <c r="AT96" s="61">
        <f t="shared" si="148"/>
        <v>-1</v>
      </c>
      <c r="AU96" s="1">
        <f t="shared" ca="1" si="149"/>
        <v>-3.5416226159946529</v>
      </c>
      <c r="AV96" s="1">
        <f t="shared" si="150"/>
        <v>-6</v>
      </c>
      <c r="AW96" s="1"/>
      <c r="AX96" s="1">
        <f t="shared" ca="1" si="116"/>
        <v>0.47114956801879782</v>
      </c>
      <c r="AY96" s="1">
        <f ca="1">'Aerodynamics-Flight'!AQ96+X96*RADIANS(AF96+AI96-AH96)*(C96-F96)</f>
        <v>-0.13735513889710568</v>
      </c>
      <c r="AZ96" s="1">
        <f t="shared" ca="1" si="117"/>
        <v>0.13735513889710566</v>
      </c>
      <c r="BA96" s="1">
        <f t="shared" ca="1" si="118"/>
        <v>0</v>
      </c>
      <c r="BB96" s="1">
        <f t="shared" ca="1" si="119"/>
        <v>0.44859463980416481</v>
      </c>
      <c r="BC96" s="1">
        <f t="shared" ca="1" si="120"/>
        <v>-0.13735513889710568</v>
      </c>
      <c r="BD96" s="1">
        <f t="shared" ca="1" si="121"/>
        <v>0.24094902319189179</v>
      </c>
      <c r="BE96" s="1">
        <f t="shared" ca="1" si="122"/>
        <v>0.10359388429478611</v>
      </c>
      <c r="BF96" s="1"/>
      <c r="BG96" s="1">
        <f t="shared" ca="1" si="123"/>
        <v>0.53626455071403012</v>
      </c>
      <c r="BH96" s="1">
        <f t="shared" ca="1" si="124"/>
        <v>0.53626455071403012</v>
      </c>
      <c r="BI96" s="1">
        <f t="shared" ca="1" si="125"/>
        <v>0.53626455071403012</v>
      </c>
      <c r="BJ96" s="1">
        <f t="shared" ca="1" si="126"/>
        <v>0.23626455071403007</v>
      </c>
      <c r="BK96" s="8" t="s">
        <v>122</v>
      </c>
      <c r="BL96" s="1">
        <f t="shared" si="151"/>
        <v>0.15</v>
      </c>
      <c r="BM96" s="1">
        <f ca="1">'Aerodynamics-Flight'!F96/ISA!$B$5/('Aerodynamics-Flight'!C96*I96*(J96-C96)*G96)</f>
        <v>18.734907783073215</v>
      </c>
      <c r="BN96" s="1">
        <f t="shared" ca="1" si="127"/>
        <v>0.58319127772892365</v>
      </c>
      <c r="BO96" s="1">
        <f t="shared" ca="1" si="128"/>
        <v>18.734907783073215</v>
      </c>
      <c r="BP96" s="1">
        <f t="shared" ca="1" si="129"/>
        <v>0.58319127772892365</v>
      </c>
      <c r="BQ96" s="1">
        <f t="shared" ca="1" si="130"/>
        <v>0.58319127772892365</v>
      </c>
      <c r="BR96" s="1">
        <f t="shared" ca="1" si="131"/>
        <v>0.28319127772892361</v>
      </c>
      <c r="BS96" s="8" t="s">
        <v>122</v>
      </c>
      <c r="BT96" s="1">
        <f t="shared" si="152"/>
        <v>0</v>
      </c>
      <c r="BU96" s="1">
        <f ca="1">(-'Aerodynamics-Flight'!AQ96+AG96*F96+N96/I96*J96*(Y96*RADIANS(AO96-AL96)+Z96*RADIANS($B$9)))/(AG96+N96/I96*(Y96*RADIANS(AO96-AL96)+Z96*RADIANS($B$9)))</f>
        <v>-1.027223193324253</v>
      </c>
      <c r="BV96" s="1">
        <f t="shared" ca="1" si="132"/>
        <v>-1.027223193324253</v>
      </c>
      <c r="BW96" s="1">
        <f t="shared" si="153"/>
        <v>0.05</v>
      </c>
      <c r="BX96" s="1">
        <f t="shared" ca="1" si="133"/>
        <v>-0.977223193324253</v>
      </c>
      <c r="BY96" s="8" t="s">
        <v>123</v>
      </c>
      <c r="BZ96" s="1">
        <f t="shared" si="105"/>
        <v>0.25</v>
      </c>
      <c r="CA96" s="8" t="s">
        <v>123</v>
      </c>
      <c r="CB96" s="1">
        <f t="shared" ca="1" si="134"/>
        <v>0.3862645507140301</v>
      </c>
      <c r="CC96" s="1">
        <f t="shared" ca="1" si="135"/>
        <v>1.0862645507140301</v>
      </c>
      <c r="CE96" s="1">
        <f>'Geometry-Wing'!G96</f>
        <v>0.5</v>
      </c>
      <c r="CF96" s="1">
        <f>'Geometry-Wing'!Q96</f>
        <v>0</v>
      </c>
      <c r="CG96" s="80">
        <f t="shared" ca="1" si="154"/>
        <v>4.3132291336051027</v>
      </c>
      <c r="CH96" s="80">
        <f t="shared" ca="1" si="155"/>
        <v>4.3132291336051027</v>
      </c>
      <c r="CI96" s="9">
        <f t="shared" ca="1" si="106"/>
        <v>2.0299031038243424E-3</v>
      </c>
      <c r="CJ96" s="9">
        <f t="shared" si="107"/>
        <v>-0.10545667752975316</v>
      </c>
      <c r="CK96" s="9">
        <f t="shared" ca="1" si="80"/>
        <v>-0.10342677442592882</v>
      </c>
      <c r="CL96" s="9">
        <f t="shared" ca="1" si="108"/>
        <v>0.14506536320294117</v>
      </c>
      <c r="CM96" s="23">
        <v>0.04</v>
      </c>
      <c r="CN96" s="8" t="s">
        <v>123</v>
      </c>
      <c r="CO96" s="57">
        <f t="shared" si="156"/>
        <v>0.04</v>
      </c>
      <c r="CP96" s="9">
        <f t="shared" ca="1" si="81"/>
        <v>4.1638588777012348E-2</v>
      </c>
      <c r="CQ96" s="8" t="s">
        <v>123</v>
      </c>
      <c r="CR96" s="23">
        <v>0.1</v>
      </c>
      <c r="CS96" s="1">
        <f t="shared" ca="1" si="136"/>
        <v>1.0016385887770123</v>
      </c>
      <c r="CT96" s="9">
        <f t="shared" ca="1" si="109"/>
        <v>-9.9868525329003949E-3</v>
      </c>
      <c r="CU96" s="9">
        <f t="shared" ca="1" si="82"/>
        <v>-9.9868525329003949E-3</v>
      </c>
      <c r="CV96" s="9">
        <f t="shared" ca="1" si="110"/>
        <v>-1.0153792848486316E-2</v>
      </c>
      <c r="CW96" s="23">
        <f t="shared" si="157"/>
        <v>-0.05</v>
      </c>
      <c r="CX96" s="8" t="s">
        <v>123</v>
      </c>
      <c r="CY96" s="57">
        <f t="shared" si="160"/>
        <v>-0.02</v>
      </c>
      <c r="CZ96" s="9">
        <f t="shared" ca="1" si="83"/>
        <v>-2.0140645381386713E-2</v>
      </c>
      <c r="DA96" s="8" t="s">
        <v>123</v>
      </c>
      <c r="DB96" s="23">
        <f t="shared" si="158"/>
        <v>-0.02</v>
      </c>
      <c r="DC96" s="1">
        <f t="shared" ca="1" si="137"/>
        <v>1.0001406453813868</v>
      </c>
      <c r="DD96" s="1">
        <f t="shared" ca="1" si="111"/>
        <v>1.0001406453813868</v>
      </c>
      <c r="DF96">
        <f t="shared" si="159"/>
        <v>11.53695903281549</v>
      </c>
      <c r="DG96" s="1">
        <f ca="1">-(V96*CK96+S96*CU96)/(V96*0+S96*'Control-Roll'!AH96)*DF96</f>
        <v>0.81984920810490081</v>
      </c>
      <c r="DH96" s="1">
        <f ca="1">-((CK96-CU96)/(T96/(I96*H96)*(S96+V96)*AB96)-AA96/AB96)*DF96-((0-'Control-Roll'!AH96)/(T96/(I96*H96)*(S96+V96)*AB96))*DG96</f>
        <v>36.081089709110451</v>
      </c>
      <c r="DL96" s="12"/>
      <c r="DM96" s="11"/>
    </row>
    <row r="97" spans="2:117" x14ac:dyDescent="0.25">
      <c r="B97" s="1">
        <f t="shared" si="112"/>
        <v>0.2</v>
      </c>
      <c r="C97" s="1">
        <f>Weight!G97</f>
        <v>0.25</v>
      </c>
      <c r="D97" s="1">
        <f t="shared" si="113"/>
        <v>0.30000000000000004</v>
      </c>
      <c r="F97" s="1">
        <f>'Geometry-Wing'!T97</f>
        <v>0.25</v>
      </c>
      <c r="G97" s="1">
        <f>'Geometry-Wing'!C97</f>
        <v>0.30481432099438527</v>
      </c>
      <c r="H97" s="1">
        <f>'Geometry-Wing'!D97</f>
        <v>3</v>
      </c>
      <c r="I97" s="1">
        <f t="shared" si="75"/>
        <v>0.91444296298315586</v>
      </c>
      <c r="J97" s="1">
        <f>'Aerodynamics-Flight'!T97</f>
        <v>4.8429600532968005</v>
      </c>
      <c r="K97" s="80">
        <f t="shared" ca="1" si="138"/>
        <v>0.50917463698994447</v>
      </c>
      <c r="L97" s="80">
        <f t="shared" ca="1" si="139"/>
        <v>0.50917463698994447</v>
      </c>
      <c r="M97" s="1">
        <f t="shared" si="99"/>
        <v>1.4</v>
      </c>
      <c r="N97" s="1">
        <f ca="1">'Geometry-Tail'!E97*0+K97*I97*G97/M97</f>
        <v>0.10137496479873467</v>
      </c>
      <c r="O97" s="1">
        <f t="shared" ca="1" si="100"/>
        <v>3.04124894396204E-2</v>
      </c>
      <c r="P97" s="1">
        <f>'Geometry-Tail'!W97</f>
        <v>4.8429600532968005</v>
      </c>
      <c r="Q97" s="80">
        <f t="shared" ca="1" si="140"/>
        <v>3.9906206049449611E-2</v>
      </c>
      <c r="R97" s="80">
        <f t="shared" ca="1" si="141"/>
        <v>3.9906206049449611E-2</v>
      </c>
      <c r="S97" s="1">
        <f t="shared" si="101"/>
        <v>1.4</v>
      </c>
      <c r="T97" s="1">
        <f ca="1">'Geometry-Tail'!AD97*0+Q97*I97*H97/S97</f>
        <v>7.8197034217017958E-2</v>
      </c>
      <c r="U97" s="1">
        <f t="shared" ca="1" si="102"/>
        <v>2.3459110265105387E-2</v>
      </c>
      <c r="V97" s="1">
        <f ca="1">SQRT(T97*'Geometry-Tail'!R97/'Geometry-Tail'!AC97)/2</f>
        <v>9.7992447501021596E-2</v>
      </c>
      <c r="X97" s="1">
        <f ca="1">'Aerodynamics-Flight'!CS97</f>
        <v>4.8799204361554427</v>
      </c>
      <c r="Y97" s="1">
        <f>'Aerodynamics-Flight'!CV97</f>
        <v>3.9709114397548211</v>
      </c>
      <c r="Z97" s="1">
        <f t="shared" si="103"/>
        <v>2.1749577694090316</v>
      </c>
      <c r="AA97" s="1">
        <f ca="1">'Aerodynamics-Flight'!CZ97</f>
        <v>3.6351579757590589</v>
      </c>
      <c r="AB97" s="1">
        <f t="shared" ca="1" si="104"/>
        <v>1.9910580234180542</v>
      </c>
      <c r="AD97" s="1">
        <f ca="1">4.44*((1/'Geometry-Wing'!F97-1/(1+'Geometry-Wing'!F97^1.7))*(10-3*CE97)/7*((1-ABS($B$7*G97/H97))/(2*(J97-F97)*G97/H97)^(1/3))*SQRT(COS(RADIANS(CF97))))^1.19</f>
        <v>0.26293663661715683</v>
      </c>
      <c r="AE97" s="1">
        <f t="shared" ca="1" si="76"/>
        <v>0.73706336338284317</v>
      </c>
      <c r="AF97" s="61">
        <f t="shared" ca="1" si="114"/>
        <v>-3.6698007452659587</v>
      </c>
      <c r="AG97" s="1">
        <f ca="1">'Aerodynamics-Flight'!AI97</f>
        <v>0.43079953424712203</v>
      </c>
      <c r="AH97" s="1">
        <f ca="1">'Airfoil-Flight'!K97</f>
        <v>-6.9778740174621161</v>
      </c>
      <c r="AI97" s="61">
        <f t="shared" si="142"/>
        <v>1.75</v>
      </c>
      <c r="AJ97" s="1">
        <f t="shared" ca="1" si="77"/>
        <v>-1.9198007452659587</v>
      </c>
      <c r="AK97" s="61">
        <f ca="1">'Aerodynamics-Flight'!AR97</f>
        <v>-0.27050061002823739</v>
      </c>
      <c r="AL97" s="1">
        <f t="shared" si="143"/>
        <v>0</v>
      </c>
      <c r="AM97" s="1">
        <f t="shared" ca="1" si="78"/>
        <v>-0.50478595093534229</v>
      </c>
      <c r="AN97" s="61">
        <f t="shared" si="144"/>
        <v>-1</v>
      </c>
      <c r="AO97" s="1">
        <f t="shared" ca="1" si="79"/>
        <v>-4.1650147943306166</v>
      </c>
      <c r="AP97" s="1">
        <f t="shared" ca="1" si="115"/>
        <v>0.47833645225490784</v>
      </c>
      <c r="AQ97" s="61">
        <f t="shared" ca="1" si="145"/>
        <v>-0.51641939007486137</v>
      </c>
      <c r="AR97" s="1">
        <f t="shared" si="146"/>
        <v>0</v>
      </c>
      <c r="AS97" s="1">
        <f t="shared" ca="1" si="147"/>
        <v>-0.50478595093534229</v>
      </c>
      <c r="AT97" s="61">
        <f t="shared" si="148"/>
        <v>-1</v>
      </c>
      <c r="AU97" s="1">
        <f t="shared" ca="1" si="149"/>
        <v>-4.1650147943306166</v>
      </c>
      <c r="AV97" s="1">
        <f t="shared" si="150"/>
        <v>-6</v>
      </c>
      <c r="AW97" s="1"/>
      <c r="AX97" s="1">
        <f t="shared" ca="1" si="116"/>
        <v>0.40081189047960808</v>
      </c>
      <c r="AY97" s="1">
        <f ca="1">'Aerodynamics-Flight'!AQ97+X97*RADIANS(AF97+AI97-AH97)*(C97-F97)</f>
        <v>-0.13773204991668633</v>
      </c>
      <c r="AZ97" s="1">
        <f t="shared" ca="1" si="117"/>
        <v>0.13773204991668631</v>
      </c>
      <c r="BA97" s="1">
        <f t="shared" ca="1" si="118"/>
        <v>0</v>
      </c>
      <c r="BB97" s="1">
        <f t="shared" ca="1" si="119"/>
        <v>0.37354938348929129</v>
      </c>
      <c r="BC97" s="1">
        <f t="shared" ca="1" si="120"/>
        <v>-0.13773204991668633</v>
      </c>
      <c r="BD97" s="1">
        <f t="shared" ca="1" si="121"/>
        <v>0.26294765547593607</v>
      </c>
      <c r="BE97" s="1">
        <f t="shared" ca="1" si="122"/>
        <v>0.12521560555924974</v>
      </c>
      <c r="BF97" s="1"/>
      <c r="BG97" s="1">
        <f t="shared" ca="1" si="123"/>
        <v>0.53634674902139468</v>
      </c>
      <c r="BH97" s="1">
        <f t="shared" ca="1" si="124"/>
        <v>0.53634674902139468</v>
      </c>
      <c r="BI97" s="1">
        <f t="shared" ca="1" si="125"/>
        <v>0.53634674902139468</v>
      </c>
      <c r="BJ97" s="1">
        <f t="shared" ca="1" si="126"/>
        <v>0.23634674902139463</v>
      </c>
      <c r="BK97" s="8" t="s">
        <v>122</v>
      </c>
      <c r="BL97" s="1">
        <f t="shared" si="151"/>
        <v>0.15</v>
      </c>
      <c r="BM97" s="1">
        <f ca="1">'Aerodynamics-Flight'!F97/ISA!$B$5/('Aerodynamics-Flight'!C97*I97*(J97-C97)*G97)</f>
        <v>18.734907783073215</v>
      </c>
      <c r="BN97" s="1">
        <f t="shared" ca="1" si="127"/>
        <v>0.58327169450958261</v>
      </c>
      <c r="BO97" s="1">
        <f t="shared" ca="1" si="128"/>
        <v>18.734907783073215</v>
      </c>
      <c r="BP97" s="1">
        <f t="shared" ca="1" si="129"/>
        <v>0.58327169450958261</v>
      </c>
      <c r="BQ97" s="1">
        <f t="shared" ca="1" si="130"/>
        <v>0.58327169450958261</v>
      </c>
      <c r="BR97" s="1">
        <f t="shared" ca="1" si="131"/>
        <v>0.28327169450958256</v>
      </c>
      <c r="BS97" s="8" t="s">
        <v>122</v>
      </c>
      <c r="BT97" s="1">
        <f t="shared" si="152"/>
        <v>0</v>
      </c>
      <c r="BU97" s="1">
        <f ca="1">(-'Aerodynamics-Flight'!AQ97+AG97*F97+N97/I97*J97*(Y97*RADIANS(AO97-AL97)+Z97*RADIANS($B$9)))/(AG97+N97/I97*(Y97*RADIANS(AO97-AL97)+Z97*RADIANS($B$9)))</f>
        <v>-1.4273399048990174</v>
      </c>
      <c r="BV97" s="1">
        <f t="shared" ca="1" si="132"/>
        <v>-1.4273399048990174</v>
      </c>
      <c r="BW97" s="1">
        <f t="shared" si="153"/>
        <v>0.05</v>
      </c>
      <c r="BX97" s="1">
        <f t="shared" ca="1" si="133"/>
        <v>-1.3773399048990174</v>
      </c>
      <c r="BY97" s="8" t="s">
        <v>123</v>
      </c>
      <c r="BZ97" s="1">
        <f t="shared" si="105"/>
        <v>0.25</v>
      </c>
      <c r="CA97" s="8" t="s">
        <v>123</v>
      </c>
      <c r="CB97" s="1">
        <f t="shared" ca="1" si="134"/>
        <v>0.38634674902139465</v>
      </c>
      <c r="CC97" s="1">
        <f t="shared" ca="1" si="135"/>
        <v>1.0863467490213945</v>
      </c>
      <c r="CE97" s="1">
        <f>'Geometry-Wing'!G97</f>
        <v>0.5</v>
      </c>
      <c r="CF97" s="1">
        <f>'Geometry-Wing'!Q97</f>
        <v>0</v>
      </c>
      <c r="CG97" s="80">
        <f t="shared" ca="1" si="154"/>
        <v>4.3132291336051027</v>
      </c>
      <c r="CH97" s="80">
        <f t="shared" ca="1" si="155"/>
        <v>4.3132291336051027</v>
      </c>
      <c r="CI97" s="9">
        <f t="shared" ca="1" si="106"/>
        <v>1.5005646075073116E-3</v>
      </c>
      <c r="CJ97" s="9">
        <f t="shared" si="107"/>
        <v>-0.10545667752975316</v>
      </c>
      <c r="CK97" s="9">
        <f t="shared" ca="1" si="80"/>
        <v>-0.10395611292224584</v>
      </c>
      <c r="CL97" s="9">
        <f t="shared" ca="1" si="108"/>
        <v>0.14506536320294117</v>
      </c>
      <c r="CM97" s="23">
        <v>0.04</v>
      </c>
      <c r="CN97" s="8" t="s">
        <v>123</v>
      </c>
      <c r="CO97" s="57">
        <f t="shared" si="156"/>
        <v>0.04</v>
      </c>
      <c r="CP97" s="9">
        <f t="shared" ca="1" si="81"/>
        <v>4.1109250280695328E-2</v>
      </c>
      <c r="CQ97" s="8" t="s">
        <v>123</v>
      </c>
      <c r="CR97" s="23">
        <v>0.1</v>
      </c>
      <c r="CS97" s="1">
        <f t="shared" ca="1" si="136"/>
        <v>1.0011092502806953</v>
      </c>
      <c r="CT97" s="9">
        <f t="shared" ca="1" si="109"/>
        <v>-9.9618529812977724E-3</v>
      </c>
      <c r="CU97" s="9">
        <f t="shared" ca="1" si="82"/>
        <v>-9.9618529812977724E-3</v>
      </c>
      <c r="CV97" s="9">
        <f t="shared" ca="1" si="110"/>
        <v>-1.0153792848486316E-2</v>
      </c>
      <c r="CW97" s="23">
        <f t="shared" si="157"/>
        <v>-0.05</v>
      </c>
      <c r="CX97" s="8" t="s">
        <v>123</v>
      </c>
      <c r="CY97" s="57">
        <f t="shared" si="160"/>
        <v>-0.02</v>
      </c>
      <c r="CZ97" s="9">
        <f t="shared" ca="1" si="83"/>
        <v>-2.011564582978409E-2</v>
      </c>
      <c r="DA97" s="8" t="s">
        <v>123</v>
      </c>
      <c r="DB97" s="23">
        <f t="shared" si="158"/>
        <v>-0.02</v>
      </c>
      <c r="DC97" s="1">
        <f t="shared" ca="1" si="137"/>
        <v>1.0001156458297842</v>
      </c>
      <c r="DD97" s="1">
        <f t="shared" ca="1" si="111"/>
        <v>1.0001156458297842</v>
      </c>
      <c r="DF97">
        <f t="shared" si="159"/>
        <v>11.53695903281549</v>
      </c>
      <c r="DG97" s="1">
        <f ca="1">-(V97*CK97+S97*CU97)/(V97*0+S97*'Control-Roll'!AH97)*DF97</f>
        <v>0.8206740085275861</v>
      </c>
      <c r="DH97" s="1">
        <f ca="1">-((CK97-CU97)/(T97/(I97*H97)*(S97+V97)*AB97)-AA97/AB97)*DF97-((0-'Control-Roll'!AH97)/(T97/(I97*H97)*(S97+V97)*AB97))*DG97</f>
        <v>36.157949725505112</v>
      </c>
      <c r="DL97" s="12"/>
      <c r="DM97" s="11"/>
    </row>
    <row r="98" spans="2:117" x14ac:dyDescent="0.25">
      <c r="B98" s="1">
        <f t="shared" si="112"/>
        <v>0.2</v>
      </c>
      <c r="C98" s="1">
        <f>Weight!G98</f>
        <v>0.25</v>
      </c>
      <c r="D98" s="1">
        <f t="shared" si="113"/>
        <v>0.30000000000000004</v>
      </c>
      <c r="F98" s="1">
        <f>'Geometry-Wing'!T98</f>
        <v>0.25</v>
      </c>
      <c r="G98" s="1">
        <f>'Geometry-Wing'!C98</f>
        <v>0.30481432099438527</v>
      </c>
      <c r="H98" s="1">
        <f>'Geometry-Wing'!D98</f>
        <v>3</v>
      </c>
      <c r="I98" s="1">
        <f t="shared" si="75"/>
        <v>0.91444296298315586</v>
      </c>
      <c r="J98" s="1">
        <f>'Aerodynamics-Flight'!T98</f>
        <v>4.8429600532968005</v>
      </c>
      <c r="K98" s="80">
        <f t="shared" ca="1" si="138"/>
        <v>0.50917463698994447</v>
      </c>
      <c r="L98" s="80">
        <f t="shared" ca="1" si="139"/>
        <v>0.50917463698994447</v>
      </c>
      <c r="M98" s="1">
        <f t="shared" si="99"/>
        <v>1.4</v>
      </c>
      <c r="N98" s="1">
        <f ca="1">'Geometry-Tail'!E98*0+K98*I98*G98/M98</f>
        <v>0.10137496479873467</v>
      </c>
      <c r="O98" s="1">
        <f t="shared" ca="1" si="100"/>
        <v>3.04124894396204E-2</v>
      </c>
      <c r="P98" s="1">
        <f>'Geometry-Tail'!W98</f>
        <v>4.8429600532968005</v>
      </c>
      <c r="Q98" s="80">
        <f t="shared" ca="1" si="140"/>
        <v>3.9906206049449611E-2</v>
      </c>
      <c r="R98" s="80">
        <f t="shared" ca="1" si="141"/>
        <v>3.9906206049449611E-2</v>
      </c>
      <c r="S98" s="1">
        <f t="shared" si="101"/>
        <v>1.4</v>
      </c>
      <c r="T98" s="1">
        <f ca="1">'Geometry-Tail'!AD98*0+Q98*I98*H98/S98</f>
        <v>7.8197034217017958E-2</v>
      </c>
      <c r="U98" s="1">
        <f t="shared" ca="1" si="102"/>
        <v>2.3459110265105387E-2</v>
      </c>
      <c r="V98" s="1">
        <f ca="1">SQRT(T98*'Geometry-Tail'!R98/'Geometry-Tail'!AC98)/2</f>
        <v>9.7992447501021596E-2</v>
      </c>
      <c r="X98" s="1">
        <f ca="1">'Aerodynamics-Flight'!CS98</f>
        <v>4.8781367546102006</v>
      </c>
      <c r="Y98" s="1">
        <f>'Aerodynamics-Flight'!CV98</f>
        <v>3.9709114397548211</v>
      </c>
      <c r="Z98" s="1">
        <f t="shared" si="103"/>
        <v>2.1749577694090316</v>
      </c>
      <c r="AA98" s="1">
        <f ca="1">'Aerodynamics-Flight'!CZ98</f>
        <v>3.6351579757590589</v>
      </c>
      <c r="AB98" s="1">
        <f t="shared" ca="1" si="104"/>
        <v>1.9910580234180542</v>
      </c>
      <c r="AD98" s="1">
        <f ca="1">4.44*((1/'Geometry-Wing'!F98-1/(1+'Geometry-Wing'!F98^1.7))*(10-3*CE98)/7*((1-ABS($B$7*G98/H98))/(2*(J98-F98)*G98/H98)^(1/3))*SQRT(COS(RADIANS(CF98))))^1.19</f>
        <v>0.26293663661715683</v>
      </c>
      <c r="AE98" s="1">
        <f t="shared" ca="1" si="76"/>
        <v>0.73706336338284317</v>
      </c>
      <c r="AF98" s="61">
        <f t="shared" ca="1" si="114"/>
        <v>-4.5204157066257871</v>
      </c>
      <c r="AG98" s="1">
        <f ca="1">'Aerodynamics-Flight'!AI98</f>
        <v>0.36053667704932391</v>
      </c>
      <c r="AH98" s="1">
        <f ca="1">'Airfoil-Flight'!K98</f>
        <v>-7.005071476592633</v>
      </c>
      <c r="AI98" s="61">
        <f t="shared" si="142"/>
        <v>1.75</v>
      </c>
      <c r="AJ98" s="1">
        <f t="shared" ca="1" si="77"/>
        <v>-2.7704157066257871</v>
      </c>
      <c r="AK98" s="61">
        <f ca="1">'Aerodynamics-Flight'!AR98</f>
        <v>-0.27138704578029327</v>
      </c>
      <c r="AL98" s="1">
        <f t="shared" si="143"/>
        <v>0</v>
      </c>
      <c r="AM98" s="1">
        <f t="shared" ca="1" si="78"/>
        <v>-0.72844378793152831</v>
      </c>
      <c r="AN98" s="61">
        <f t="shared" si="144"/>
        <v>-1</v>
      </c>
      <c r="AO98" s="1">
        <f t="shared" ca="1" si="79"/>
        <v>-4.7919719186942586</v>
      </c>
      <c r="AP98" s="1">
        <f t="shared" ca="1" si="115"/>
        <v>1.5996465872244365</v>
      </c>
      <c r="AQ98" s="61">
        <f t="shared" ca="1" si="145"/>
        <v>-0.55987095384672569</v>
      </c>
      <c r="AR98" s="1">
        <f t="shared" si="146"/>
        <v>0</v>
      </c>
      <c r="AS98" s="1">
        <f t="shared" ca="1" si="147"/>
        <v>-0.72844378793152831</v>
      </c>
      <c r="AT98" s="61">
        <f t="shared" si="148"/>
        <v>-1</v>
      </c>
      <c r="AU98" s="1">
        <f t="shared" ca="1" si="149"/>
        <v>-4.7919719186942586</v>
      </c>
      <c r="AV98" s="1">
        <f t="shared" si="150"/>
        <v>-6</v>
      </c>
      <c r="AW98" s="1"/>
      <c r="AX98" s="1">
        <f t="shared" ca="1" si="116"/>
        <v>0.33045076319083799</v>
      </c>
      <c r="AY98" s="1">
        <f ca="1">'Aerodynamics-Flight'!AQ98+X98*RADIANS(AF98+AI98-AH98)*(C98-F98)</f>
        <v>-0.13818340051895431</v>
      </c>
      <c r="AZ98" s="1">
        <f t="shared" ca="1" si="117"/>
        <v>0.13818340051895428</v>
      </c>
      <c r="BA98" s="1">
        <f t="shared" ca="1" si="118"/>
        <v>0</v>
      </c>
      <c r="BB98" s="1">
        <f t="shared" ca="1" si="119"/>
        <v>0.29846949458352007</v>
      </c>
      <c r="BC98" s="1">
        <f t="shared" ca="1" si="120"/>
        <v>-0.13818340051895431</v>
      </c>
      <c r="BD98" s="1">
        <f t="shared" ca="1" si="121"/>
        <v>0.28507208968612052</v>
      </c>
      <c r="BE98" s="1">
        <f t="shared" ca="1" si="122"/>
        <v>0.14688868916716621</v>
      </c>
      <c r="BF98" s="1"/>
      <c r="BG98" s="1">
        <f t="shared" ca="1" si="123"/>
        <v>0.53644492130963806</v>
      </c>
      <c r="BH98" s="1">
        <f t="shared" ca="1" si="124"/>
        <v>0.53644492130963806</v>
      </c>
      <c r="BI98" s="1">
        <f t="shared" ca="1" si="125"/>
        <v>0.53644492130963806</v>
      </c>
      <c r="BJ98" s="1">
        <f t="shared" ca="1" si="126"/>
        <v>0.23644492130963801</v>
      </c>
      <c r="BK98" s="8" t="s">
        <v>122</v>
      </c>
      <c r="BL98" s="1">
        <f t="shared" si="151"/>
        <v>0.15</v>
      </c>
      <c r="BM98" s="1">
        <f ca="1">'Aerodynamics-Flight'!F98/ISA!$B$5/('Aerodynamics-Flight'!C98*I98*(J98-C98)*G98)</f>
        <v>18.734907783073215</v>
      </c>
      <c r="BN98" s="1">
        <f t="shared" ca="1" si="127"/>
        <v>0.58336773910254691</v>
      </c>
      <c r="BO98" s="1">
        <f t="shared" ca="1" si="128"/>
        <v>18.734907783073215</v>
      </c>
      <c r="BP98" s="1">
        <f t="shared" ca="1" si="129"/>
        <v>0.58336773910254691</v>
      </c>
      <c r="BQ98" s="1">
        <f t="shared" ca="1" si="130"/>
        <v>0.58336773910254691</v>
      </c>
      <c r="BR98" s="1">
        <f t="shared" ca="1" si="131"/>
        <v>0.28336773910254687</v>
      </c>
      <c r="BS98" s="8" t="s">
        <v>122</v>
      </c>
      <c r="BT98" s="1">
        <f t="shared" si="152"/>
        <v>0</v>
      </c>
      <c r="BU98" s="1">
        <f ca="1">(-'Aerodynamics-Flight'!AQ98+AG98*F98+N98/I98*J98*(Y98*RADIANS(AO98-AL98)+Z98*RADIANS($B$9)))/(AG98+N98/I98*(Y98*RADIANS(AO98-AL98)+Z98*RADIANS($B$9)))</f>
        <v>-2.1028504886868782</v>
      </c>
      <c r="BV98" s="1">
        <f t="shared" ca="1" si="132"/>
        <v>-2.1028504886868782</v>
      </c>
      <c r="BW98" s="1">
        <f t="shared" si="153"/>
        <v>0.05</v>
      </c>
      <c r="BX98" s="1">
        <f t="shared" ca="1" si="133"/>
        <v>-2.0528504886868784</v>
      </c>
      <c r="BY98" s="8" t="s">
        <v>123</v>
      </c>
      <c r="BZ98" s="1">
        <f t="shared" si="105"/>
        <v>0.25</v>
      </c>
      <c r="CA98" s="8" t="s">
        <v>123</v>
      </c>
      <c r="CB98" s="1">
        <f t="shared" ca="1" si="134"/>
        <v>0.38644492130963803</v>
      </c>
      <c r="CC98" s="1">
        <f t="shared" ca="1" si="135"/>
        <v>1.0864449213096381</v>
      </c>
      <c r="CE98" s="1">
        <f>'Geometry-Wing'!G98</f>
        <v>0.5</v>
      </c>
      <c r="CF98" s="1">
        <f>'Geometry-Wing'!Q98</f>
        <v>0</v>
      </c>
      <c r="CG98" s="80">
        <f t="shared" ca="1" si="154"/>
        <v>4.3132291336051027</v>
      </c>
      <c r="CH98" s="80">
        <f t="shared" ca="1" si="155"/>
        <v>4.3132291336051027</v>
      </c>
      <c r="CI98" s="9">
        <f t="shared" ca="1" si="106"/>
        <v>1.0510010551808729E-3</v>
      </c>
      <c r="CJ98" s="9">
        <f t="shared" si="107"/>
        <v>-0.10545667752975316</v>
      </c>
      <c r="CK98" s="9">
        <f t="shared" ca="1" si="80"/>
        <v>-0.10440567647457229</v>
      </c>
      <c r="CL98" s="9">
        <f t="shared" ca="1" si="108"/>
        <v>0.14506536320294117</v>
      </c>
      <c r="CM98" s="23">
        <v>0.04</v>
      </c>
      <c r="CN98" s="8" t="s">
        <v>123</v>
      </c>
      <c r="CO98" s="57">
        <f t="shared" si="156"/>
        <v>0.04</v>
      </c>
      <c r="CP98" s="9">
        <f t="shared" ca="1" si="81"/>
        <v>4.065968672836888E-2</v>
      </c>
      <c r="CQ98" s="8" t="s">
        <v>123</v>
      </c>
      <c r="CR98" s="23">
        <v>0.1</v>
      </c>
      <c r="CS98" s="1">
        <f t="shared" ca="1" si="136"/>
        <v>1.0006596867283688</v>
      </c>
      <c r="CT98" s="9">
        <f t="shared" ca="1" si="109"/>
        <v>-9.9320139511850231E-3</v>
      </c>
      <c r="CU98" s="9">
        <f t="shared" ca="1" si="82"/>
        <v>-9.9320139511850231E-3</v>
      </c>
      <c r="CV98" s="9">
        <f t="shared" ca="1" si="110"/>
        <v>-1.0153792848486316E-2</v>
      </c>
      <c r="CW98" s="23">
        <f t="shared" si="157"/>
        <v>-0.05</v>
      </c>
      <c r="CX98" s="8" t="s">
        <v>123</v>
      </c>
      <c r="CY98" s="57">
        <f t="shared" si="160"/>
        <v>-0.02</v>
      </c>
      <c r="CZ98" s="9">
        <f t="shared" ca="1" si="83"/>
        <v>-2.0085806799671341E-2</v>
      </c>
      <c r="DA98" s="8" t="s">
        <v>123</v>
      </c>
      <c r="DB98" s="23">
        <f t="shared" si="158"/>
        <v>-0.02</v>
      </c>
      <c r="DC98" s="1">
        <f t="shared" ca="1" si="137"/>
        <v>1.0000858067996714</v>
      </c>
      <c r="DD98" s="1">
        <f t="shared" ca="1" si="111"/>
        <v>1.0000858067996714</v>
      </c>
      <c r="DF98">
        <f t="shared" si="159"/>
        <v>11.53695903281549</v>
      </c>
      <c r="DG98" s="1">
        <f ca="1">-(V98*CK98+S98*CU98)/(V98*0+S98*'Control-Roll'!AH98)*DF98</f>
        <v>0.82105161998366372</v>
      </c>
      <c r="DH98" s="1">
        <f ca="1">-((CK98-CU98)/(T98/(I98*H98)*(S98+V98)*AB98)-AA98/AB98)*DF98-((0-'Control-Roll'!AH98)/(T98/(I98*H98)*(S98+V98)*AB98))*DG98</f>
        <v>36.223226409975773</v>
      </c>
      <c r="DL98" s="12"/>
      <c r="DM98" s="11"/>
    </row>
    <row r="99" spans="2:117" x14ac:dyDescent="0.25">
      <c r="B99" s="1">
        <f t="shared" si="112"/>
        <v>0.2</v>
      </c>
      <c r="C99" s="1">
        <f>Weight!G99</f>
        <v>0.25</v>
      </c>
      <c r="D99" s="1">
        <f t="shared" si="113"/>
        <v>0.30000000000000004</v>
      </c>
      <c r="F99" s="1">
        <f>'Geometry-Wing'!T99</f>
        <v>0.25</v>
      </c>
      <c r="G99" s="1">
        <f>'Geometry-Wing'!C99</f>
        <v>0.30481432099438527</v>
      </c>
      <c r="H99" s="1">
        <f>'Geometry-Wing'!D99</f>
        <v>3</v>
      </c>
      <c r="I99" s="1">
        <f t="shared" si="75"/>
        <v>0.91444296298315586</v>
      </c>
      <c r="J99" s="1">
        <f>'Aerodynamics-Flight'!T99</f>
        <v>4.8429600532968005</v>
      </c>
      <c r="K99" s="80">
        <f t="shared" ca="1" si="138"/>
        <v>0.50917463698994447</v>
      </c>
      <c r="L99" s="80">
        <f t="shared" ca="1" si="139"/>
        <v>0.50917463698994447</v>
      </c>
      <c r="M99" s="1">
        <f t="shared" si="99"/>
        <v>1.4</v>
      </c>
      <c r="N99" s="1">
        <f ca="1">'Geometry-Tail'!E99*0+K99*I99*G99/M99</f>
        <v>0.10137496479873467</v>
      </c>
      <c r="O99" s="1">
        <f t="shared" ca="1" si="100"/>
        <v>3.04124894396204E-2</v>
      </c>
      <c r="P99" s="1">
        <f>'Geometry-Tail'!W99</f>
        <v>4.8429600532968005</v>
      </c>
      <c r="Q99" s="80">
        <f t="shared" ca="1" si="140"/>
        <v>3.9906206049449611E-2</v>
      </c>
      <c r="R99" s="80">
        <f t="shared" ca="1" si="141"/>
        <v>3.9906206049449611E-2</v>
      </c>
      <c r="S99" s="1">
        <f t="shared" si="101"/>
        <v>1.4</v>
      </c>
      <c r="T99" s="1">
        <f ca="1">'Geometry-Tail'!AD99*0+Q99*I99*H99/S99</f>
        <v>7.8197034217017958E-2</v>
      </c>
      <c r="U99" s="1">
        <f t="shared" ca="1" si="102"/>
        <v>2.3459110265105387E-2</v>
      </c>
      <c r="V99" s="1">
        <f ca="1">SQRT(T99*'Geometry-Tail'!R99/'Geometry-Tail'!AC99)/2</f>
        <v>9.7992447501021596E-2</v>
      </c>
      <c r="X99" s="1">
        <f ca="1">'Aerodynamics-Flight'!CS99</f>
        <v>4.8759240121165677</v>
      </c>
      <c r="Y99" s="1">
        <f>'Aerodynamics-Flight'!CV99</f>
        <v>3.9709114397548211</v>
      </c>
      <c r="Z99" s="1">
        <f t="shared" si="103"/>
        <v>2.1749577694090316</v>
      </c>
      <c r="AA99" s="1">
        <f ca="1">'Aerodynamics-Flight'!CZ99</f>
        <v>3.6351579757590589</v>
      </c>
      <c r="AB99" s="1">
        <f t="shared" ca="1" si="104"/>
        <v>1.9910580234180542</v>
      </c>
      <c r="AD99" s="1">
        <f ca="1">4.44*((1/'Geometry-Wing'!F99-1/(1+'Geometry-Wing'!F99^1.7))*(10-3*CE99)/7*((1-ABS($B$7*G99/H99))/(2*(J99-F99)*G99/H99)^(1/3))*SQRT(COS(RADIANS(CF99))))^1.19</f>
        <v>0.26293663661715683</v>
      </c>
      <c r="AE99" s="1">
        <f t="shared" ca="1" si="76"/>
        <v>0.73706336338284317</v>
      </c>
      <c r="AF99" s="61">
        <f t="shared" ca="1" si="114"/>
        <v>-5.3781050087839795</v>
      </c>
      <c r="AG99" s="1">
        <f ca="1">'Aerodynamics-Flight'!AI99</f>
        <v>0.29026775746440037</v>
      </c>
      <c r="AH99" s="1">
        <f ca="1">'Airfoil-Flight'!K99</f>
        <v>-7.0389697782326346</v>
      </c>
      <c r="AI99" s="61">
        <f t="shared" si="142"/>
        <v>1.75</v>
      </c>
      <c r="AJ99" s="1">
        <f t="shared" ca="1" si="77"/>
        <v>-3.6281050087839795</v>
      </c>
      <c r="AK99" s="61">
        <f ca="1">'Aerodynamics-Flight'!AR99</f>
        <v>-0.27249111394452324</v>
      </c>
      <c r="AL99" s="1">
        <f t="shared" si="143"/>
        <v>0</v>
      </c>
      <c r="AM99" s="1">
        <f t="shared" ca="1" si="78"/>
        <v>-0.95396172830351977</v>
      </c>
      <c r="AN99" s="61">
        <f t="shared" si="144"/>
        <v>-1</v>
      </c>
      <c r="AO99" s="1">
        <f t="shared" ca="1" si="79"/>
        <v>-5.4241432804804592</v>
      </c>
      <c r="AP99" s="1">
        <f t="shared" ca="1" si="115"/>
        <v>2.7247433963279848</v>
      </c>
      <c r="AQ99" s="61">
        <f t="shared" ca="1" si="145"/>
        <v>-0.60368389284040902</v>
      </c>
      <c r="AR99" s="1">
        <f t="shared" si="146"/>
        <v>0</v>
      </c>
      <c r="AS99" s="1">
        <f t="shared" ca="1" si="147"/>
        <v>-0.95396172830351977</v>
      </c>
      <c r="AT99" s="61">
        <f t="shared" si="148"/>
        <v>-1</v>
      </c>
      <c r="AU99" s="1">
        <f t="shared" ca="1" si="149"/>
        <v>-5.4241432804804592</v>
      </c>
      <c r="AV99" s="1">
        <f t="shared" si="150"/>
        <v>-6</v>
      </c>
      <c r="AW99" s="1"/>
      <c r="AX99" s="1">
        <f t="shared" ca="1" si="116"/>
        <v>0.2600594468290624</v>
      </c>
      <c r="AY99" s="1">
        <f ca="1">'Aerodynamics-Flight'!AQ99+X99*RADIANS(AF99+AI99-AH99)*(C99-F99)</f>
        <v>-0.13874556402568824</v>
      </c>
      <c r="AZ99" s="1">
        <f t="shared" ca="1" si="117"/>
        <v>0.13874556402568822</v>
      </c>
      <c r="BA99" s="1">
        <f t="shared" ca="1" si="118"/>
        <v>0</v>
      </c>
      <c r="BB99" s="1">
        <f t="shared" ca="1" si="119"/>
        <v>0.22334348130548715</v>
      </c>
      <c r="BC99" s="1">
        <f t="shared" ca="1" si="120"/>
        <v>-0.13874556402568824</v>
      </c>
      <c r="BD99" s="1">
        <f t="shared" ca="1" si="121"/>
        <v>0.30738052699369178</v>
      </c>
      <c r="BE99" s="1">
        <f t="shared" ca="1" si="122"/>
        <v>0.16863496296800354</v>
      </c>
      <c r="BF99" s="1"/>
      <c r="BG99" s="1">
        <f t="shared" ca="1" si="123"/>
        <v>0.53656680233294263</v>
      </c>
      <c r="BH99" s="1">
        <f t="shared" ca="1" si="124"/>
        <v>0.53656680233294263</v>
      </c>
      <c r="BI99" s="1">
        <f t="shared" ca="1" si="125"/>
        <v>0.53656680233294263</v>
      </c>
      <c r="BJ99" s="1">
        <f t="shared" ca="1" si="126"/>
        <v>0.23656680233294258</v>
      </c>
      <c r="BK99" s="8" t="s">
        <v>122</v>
      </c>
      <c r="BL99" s="1">
        <f t="shared" si="151"/>
        <v>0.15</v>
      </c>
      <c r="BM99" s="1">
        <f ca="1">'Aerodynamics-Flight'!F99/ISA!$B$5/('Aerodynamics-Flight'!C99*I99*(J99-C99)*G99)</f>
        <v>18.734907783073215</v>
      </c>
      <c r="BN99" s="1">
        <f t="shared" ca="1" si="127"/>
        <v>0.58348697865578703</v>
      </c>
      <c r="BO99" s="1">
        <f t="shared" ca="1" si="128"/>
        <v>18.734907783073215</v>
      </c>
      <c r="BP99" s="1">
        <f t="shared" ca="1" si="129"/>
        <v>0.58348697865578703</v>
      </c>
      <c r="BQ99" s="1">
        <f t="shared" ca="1" si="130"/>
        <v>0.58348697865578703</v>
      </c>
      <c r="BR99" s="1">
        <f t="shared" ca="1" si="131"/>
        <v>0.28348697865578698</v>
      </c>
      <c r="BS99" s="8" t="s">
        <v>122</v>
      </c>
      <c r="BT99" s="1">
        <f t="shared" si="152"/>
        <v>0</v>
      </c>
      <c r="BU99" s="1">
        <f ca="1">(-'Aerodynamics-Flight'!AQ99+AG99*F99+N99/I99*J99*(Y99*RADIANS(AO99-AL99)+Z99*RADIANS($B$9)))/(AG99+N99/I99*(Y99*RADIANS(AO99-AL99)+Z99*RADIANS($B$9)))</f>
        <v>-3.4872655065808211</v>
      </c>
      <c r="BV99" s="1">
        <f t="shared" ca="1" si="132"/>
        <v>-3.4872655065808211</v>
      </c>
      <c r="BW99" s="1">
        <f t="shared" si="153"/>
        <v>0.05</v>
      </c>
      <c r="BX99" s="1">
        <f t="shared" ca="1" si="133"/>
        <v>-3.4372655065808213</v>
      </c>
      <c r="BY99" s="8" t="s">
        <v>123</v>
      </c>
      <c r="BZ99" s="1">
        <f t="shared" si="105"/>
        <v>0.25</v>
      </c>
      <c r="CA99" s="8" t="s">
        <v>123</v>
      </c>
      <c r="CB99" s="1">
        <f t="shared" ca="1" si="134"/>
        <v>0.38656680233294261</v>
      </c>
      <c r="CC99" s="1">
        <f t="shared" ca="1" si="135"/>
        <v>1.0865668023329427</v>
      </c>
      <c r="CE99" s="1">
        <f>'Geometry-Wing'!G99</f>
        <v>0.5</v>
      </c>
      <c r="CF99" s="1">
        <f>'Geometry-Wing'!Q99</f>
        <v>0</v>
      </c>
      <c r="CG99" s="80">
        <f t="shared" ca="1" si="154"/>
        <v>4.3132291336051027</v>
      </c>
      <c r="CH99" s="80">
        <f t="shared" ca="1" si="155"/>
        <v>4.3132291336051027</v>
      </c>
      <c r="CI99" s="9">
        <f t="shared" ca="1" si="106"/>
        <v>6.8124267265323398E-4</v>
      </c>
      <c r="CJ99" s="9">
        <f t="shared" si="107"/>
        <v>-0.10545667752975316</v>
      </c>
      <c r="CK99" s="9">
        <f t="shared" ca="1" si="80"/>
        <v>-0.10477543485709992</v>
      </c>
      <c r="CL99" s="9">
        <f t="shared" ca="1" si="108"/>
        <v>0.14506536320294117</v>
      </c>
      <c r="CM99" s="23">
        <v>0.04</v>
      </c>
      <c r="CN99" s="8" t="s">
        <v>123</v>
      </c>
      <c r="CO99" s="57">
        <f t="shared" si="156"/>
        <v>0.04</v>
      </c>
      <c r="CP99" s="9">
        <f t="shared" ca="1" si="81"/>
        <v>4.0289928345841247E-2</v>
      </c>
      <c r="CQ99" s="8" t="s">
        <v>123</v>
      </c>
      <c r="CR99" s="23">
        <v>0.1</v>
      </c>
      <c r="CS99" s="1">
        <f t="shared" ca="1" si="136"/>
        <v>1.0002899283458413</v>
      </c>
      <c r="CT99" s="9">
        <f t="shared" ca="1" si="109"/>
        <v>-9.8949972033942346E-3</v>
      </c>
      <c r="CU99" s="9">
        <f t="shared" ca="1" si="82"/>
        <v>-9.8949972033942346E-3</v>
      </c>
      <c r="CV99" s="9">
        <f t="shared" ca="1" si="110"/>
        <v>-1.0153792848486316E-2</v>
      </c>
      <c r="CW99" s="23">
        <f t="shared" si="157"/>
        <v>-0.05</v>
      </c>
      <c r="CX99" s="8" t="s">
        <v>123</v>
      </c>
      <c r="CY99" s="57">
        <f t="shared" si="160"/>
        <v>-0.02</v>
      </c>
      <c r="CZ99" s="9">
        <f t="shared" ca="1" si="83"/>
        <v>-2.0048790051880552E-2</v>
      </c>
      <c r="DA99" s="8" t="s">
        <v>123</v>
      </c>
      <c r="DB99" s="23">
        <f t="shared" si="158"/>
        <v>-0.02</v>
      </c>
      <c r="DC99" s="1">
        <f t="shared" ca="1" si="137"/>
        <v>1.0000487900518806</v>
      </c>
      <c r="DD99" s="1">
        <f t="shared" ca="1" si="111"/>
        <v>1.0000487900518806</v>
      </c>
      <c r="DF99">
        <f t="shared" si="159"/>
        <v>11.53695903281549</v>
      </c>
      <c r="DG99" s="1">
        <f ca="1">-(V99*CK99+S99*CU99)/(V99*0+S99*'Control-Roll'!AH99)*DF99</f>
        <v>0.82089364255419617</v>
      </c>
      <c r="DH99" s="1">
        <f ca="1">-((CK99-CU99)/(T99/(I99*H99)*(S99+V99)*AB99)-AA99/AB99)*DF99-((0-'Control-Roll'!AH99)/(T99/(I99*H99)*(S99+V99)*AB99))*DG99</f>
        <v>36.276915373731235</v>
      </c>
      <c r="DL99" s="12"/>
      <c r="DM99" s="11"/>
    </row>
    <row r="100" spans="2:117" x14ac:dyDescent="0.25">
      <c r="B100" s="1">
        <f t="shared" si="112"/>
        <v>0.2</v>
      </c>
      <c r="C100" s="1">
        <f>Weight!G100</f>
        <v>0.25</v>
      </c>
      <c r="D100" s="1">
        <f t="shared" si="113"/>
        <v>0.30000000000000004</v>
      </c>
      <c r="F100" s="1">
        <f>'Geometry-Wing'!T100</f>
        <v>0.25</v>
      </c>
      <c r="G100" s="1">
        <f>'Geometry-Wing'!C100</f>
        <v>0.30481432099438527</v>
      </c>
      <c r="H100" s="1">
        <f>'Geometry-Wing'!D100</f>
        <v>3</v>
      </c>
      <c r="I100" s="1">
        <f t="shared" si="75"/>
        <v>0.91444296298315586</v>
      </c>
      <c r="J100" s="1">
        <f>'Aerodynamics-Flight'!T100</f>
        <v>4.8429600532968005</v>
      </c>
      <c r="K100" s="80">
        <f t="shared" ca="1" si="138"/>
        <v>0.50917463698994447</v>
      </c>
      <c r="L100" s="80">
        <f t="shared" ca="1" si="139"/>
        <v>0.50917463698994447</v>
      </c>
      <c r="M100" s="1">
        <f t="shared" si="99"/>
        <v>1.4</v>
      </c>
      <c r="N100" s="1">
        <f ca="1">'Geometry-Tail'!E100*0+K100*I100*G100/M100</f>
        <v>0.10137496479873467</v>
      </c>
      <c r="O100" s="1">
        <f t="shared" ca="1" si="100"/>
        <v>3.04124894396204E-2</v>
      </c>
      <c r="P100" s="1">
        <f>'Geometry-Tail'!W100</f>
        <v>4.8429600532968005</v>
      </c>
      <c r="Q100" s="80">
        <f t="shared" ca="1" si="140"/>
        <v>3.9906206049449611E-2</v>
      </c>
      <c r="R100" s="80">
        <f t="shared" ca="1" si="141"/>
        <v>3.9906206049449611E-2</v>
      </c>
      <c r="S100" s="1">
        <f t="shared" si="101"/>
        <v>1.4</v>
      </c>
      <c r="T100" s="1">
        <f ca="1">'Geometry-Tail'!AD100*0+Q100*I100*H100/S100</f>
        <v>7.8197034217017958E-2</v>
      </c>
      <c r="U100" s="1">
        <f t="shared" ca="1" si="102"/>
        <v>2.3459110265105387E-2</v>
      </c>
      <c r="V100" s="1">
        <f ca="1">SQRT(T100*'Geometry-Tail'!R100/'Geometry-Tail'!AC100)/2</f>
        <v>9.7992447501021596E-2</v>
      </c>
      <c r="X100" s="1">
        <f ca="1">'Aerodynamics-Flight'!CS100</f>
        <v>4.8730074992539798</v>
      </c>
      <c r="Y100" s="1">
        <f>'Aerodynamics-Flight'!CV100</f>
        <v>3.9709114397548211</v>
      </c>
      <c r="Z100" s="1">
        <f t="shared" si="103"/>
        <v>2.1749577694090316</v>
      </c>
      <c r="AA100" s="1">
        <f ca="1">'Aerodynamics-Flight'!CZ100</f>
        <v>3.6351579757590589</v>
      </c>
      <c r="AB100" s="1">
        <f t="shared" ca="1" si="104"/>
        <v>1.9910580234180542</v>
      </c>
      <c r="AD100" s="1">
        <f ca="1">4.44*((1/'Geometry-Wing'!F100-1/(1+'Geometry-Wing'!F100^1.7))*(10-3*CE100)/7*((1-ABS($B$7*G100/H100))/(2*(J100-F100)*G100/H100)^(1/3))*SQRT(COS(RADIANS(CF100))))^1.19</f>
        <v>0.26293663661715683</v>
      </c>
      <c r="AE100" s="1">
        <f t="shared" ca="1" si="76"/>
        <v>0.73706336338284317</v>
      </c>
      <c r="AF100" s="61">
        <f t="shared" ca="1" si="114"/>
        <v>-6.2472774596177327</v>
      </c>
      <c r="AG100" s="1">
        <f ca="1">'Aerodynamics-Flight'!AI100</f>
        <v>0.21999395626864091</v>
      </c>
      <c r="AH100" s="1">
        <f ca="1">'Airfoil-Flight'!K100</f>
        <v>-7.0839193259617534</v>
      </c>
      <c r="AI100" s="61">
        <f t="shared" si="142"/>
        <v>1.75</v>
      </c>
      <c r="AJ100" s="1">
        <f t="shared" ca="1" si="77"/>
        <v>-4.4972774596177327</v>
      </c>
      <c r="AK100" s="61">
        <f ca="1">'Aerodynamics-Flight'!AR100</f>
        <v>-0.27395381908431121</v>
      </c>
      <c r="AL100" s="1">
        <f t="shared" si="143"/>
        <v>0</v>
      </c>
      <c r="AM100" s="1">
        <f t="shared" ca="1" si="78"/>
        <v>-1.1824990091660379</v>
      </c>
      <c r="AN100" s="61">
        <f t="shared" si="144"/>
        <v>-1</v>
      </c>
      <c r="AO100" s="1">
        <f t="shared" ca="1" si="79"/>
        <v>-6.0647784504516951</v>
      </c>
      <c r="AP100" s="1">
        <f t="shared" ca="1" si="115"/>
        <v>3.8558452175070483</v>
      </c>
      <c r="AQ100" s="61">
        <f t="shared" ca="1" si="145"/>
        <v>-0.64808342011391795</v>
      </c>
      <c r="AR100" s="1">
        <f t="shared" si="146"/>
        <v>0</v>
      </c>
      <c r="AS100" s="1">
        <f t="shared" ca="1" si="147"/>
        <v>-1.1824990091660379</v>
      </c>
      <c r="AT100" s="61">
        <f t="shared" si="148"/>
        <v>-1</v>
      </c>
      <c r="AU100" s="1">
        <f t="shared" ca="1" si="149"/>
        <v>-6.0647784504516951</v>
      </c>
      <c r="AV100" s="1">
        <f t="shared" si="150"/>
        <v>-6</v>
      </c>
      <c r="AW100" s="1"/>
      <c r="AX100" s="1">
        <f t="shared" ca="1" si="116"/>
        <v>0.18962349043274979</v>
      </c>
      <c r="AY100" s="1">
        <f ca="1">'Aerodynamics-Flight'!AQ100+X100*RADIANS(AF100+AI100-AH100)*(C100-F100)</f>
        <v>-0.13949033638426311</v>
      </c>
      <c r="AZ100" s="1">
        <f t="shared" ca="1" si="117"/>
        <v>0.13949033638426306</v>
      </c>
      <c r="BA100" s="1">
        <f t="shared" ca="1" si="118"/>
        <v>0</v>
      </c>
      <c r="BB100" s="1">
        <f t="shared" ca="1" si="119"/>
        <v>0.14814755735671425</v>
      </c>
      <c r="BC100" s="1">
        <f t="shared" ca="1" si="120"/>
        <v>-0.13949033638426311</v>
      </c>
      <c r="BD100" s="1">
        <f t="shared" ca="1" si="121"/>
        <v>0.32998764017570581</v>
      </c>
      <c r="BE100" s="1">
        <f t="shared" ca="1" si="122"/>
        <v>0.1904973037914427</v>
      </c>
      <c r="BF100" s="1"/>
      <c r="BG100" s="1">
        <f t="shared" ca="1" si="123"/>
        <v>0.53672760657255569</v>
      </c>
      <c r="BH100" s="1">
        <f t="shared" ca="1" si="124"/>
        <v>0.53672760657255569</v>
      </c>
      <c r="BI100" s="1">
        <f t="shared" ca="1" si="125"/>
        <v>0.53672760657255569</v>
      </c>
      <c r="BJ100" s="1">
        <f t="shared" ca="1" si="126"/>
        <v>0.23672760657255565</v>
      </c>
      <c r="BK100" s="8" t="s">
        <v>122</v>
      </c>
      <c r="BL100" s="1">
        <f t="shared" si="151"/>
        <v>0.15</v>
      </c>
      <c r="BM100" s="1">
        <f ca="1">'Aerodynamics-Flight'!F100/ISA!$B$5/('Aerodynamics-Flight'!C100*I100*(J100-C100)*G100)</f>
        <v>18.734907783073215</v>
      </c>
      <c r="BN100" s="1">
        <f t="shared" ca="1" si="127"/>
        <v>0.58364429797330142</v>
      </c>
      <c r="BO100" s="1">
        <f t="shared" ca="1" si="128"/>
        <v>18.734907783073215</v>
      </c>
      <c r="BP100" s="1">
        <f t="shared" ca="1" si="129"/>
        <v>0.58364429797330142</v>
      </c>
      <c r="BQ100" s="1">
        <f t="shared" ca="1" si="130"/>
        <v>0.58364429797330142</v>
      </c>
      <c r="BR100" s="1">
        <f t="shared" ca="1" si="131"/>
        <v>0.28364429797330137</v>
      </c>
      <c r="BS100" s="8" t="s">
        <v>122</v>
      </c>
      <c r="BT100" s="1">
        <f t="shared" si="152"/>
        <v>0</v>
      </c>
      <c r="BU100" s="1">
        <f ca="1">(-'Aerodynamics-Flight'!AQ100+AG100*F100+N100/I100*J100*(Y100*RADIANS(AO100-AL100)+Z100*RADIANS($B$9)))/(AG100+N100/I100*(Y100*RADIANS(AO100-AL100)+Z100*RADIANS($B$9)))</f>
        <v>-7.9290679380632385</v>
      </c>
      <c r="BV100" s="1">
        <f t="shared" ca="1" si="132"/>
        <v>-7.9290679380632385</v>
      </c>
      <c r="BW100" s="1">
        <f t="shared" si="153"/>
        <v>0.05</v>
      </c>
      <c r="BX100" s="1">
        <f t="shared" ca="1" si="133"/>
        <v>-7.8790679380632387</v>
      </c>
      <c r="BY100" s="8" t="s">
        <v>123</v>
      </c>
      <c r="BZ100" s="1">
        <f t="shared" si="105"/>
        <v>0.25</v>
      </c>
      <c r="CA100" s="8" t="s">
        <v>123</v>
      </c>
      <c r="CB100" s="1">
        <f t="shared" ca="1" si="134"/>
        <v>0.38672760657255567</v>
      </c>
      <c r="CC100" s="1">
        <f t="shared" ca="1" si="135"/>
        <v>1.0867276065725555</v>
      </c>
      <c r="CE100" s="1">
        <f>'Geometry-Wing'!G100</f>
        <v>0.5</v>
      </c>
      <c r="CF100" s="1">
        <f>'Geometry-Wing'!Q100</f>
        <v>0</v>
      </c>
      <c r="CG100" s="80">
        <f t="shared" ca="1" si="154"/>
        <v>4.3132291336051027</v>
      </c>
      <c r="CH100" s="80">
        <f t="shared" ca="1" si="155"/>
        <v>4.3132291336051027</v>
      </c>
      <c r="CI100" s="9">
        <f t="shared" ca="1" si="106"/>
        <v>3.9131432681186498E-4</v>
      </c>
      <c r="CJ100" s="9">
        <f t="shared" si="107"/>
        <v>-0.10545667752975316</v>
      </c>
      <c r="CK100" s="9">
        <f t="shared" ca="1" si="80"/>
        <v>-0.1050653632029413</v>
      </c>
      <c r="CL100" s="9">
        <f t="shared" ca="1" si="108"/>
        <v>0.14506536320294117</v>
      </c>
      <c r="CM100" s="23">
        <v>0.04</v>
      </c>
      <c r="CN100" s="8" t="s">
        <v>123</v>
      </c>
      <c r="CO100" s="57">
        <f t="shared" si="156"/>
        <v>0.04</v>
      </c>
      <c r="CP100" s="9">
        <f t="shared" ca="1" si="81"/>
        <v>3.9999999999999869E-2</v>
      </c>
      <c r="CQ100" s="8" t="s">
        <v>123</v>
      </c>
      <c r="CR100" s="23">
        <v>0.1</v>
      </c>
      <c r="CS100" s="1">
        <f t="shared" ca="1" si="136"/>
        <v>0.99999999999999989</v>
      </c>
      <c r="CT100" s="9">
        <f t="shared" ca="1" si="109"/>
        <v>-9.8462071515135474E-3</v>
      </c>
      <c r="CU100" s="9">
        <f t="shared" ca="1" si="82"/>
        <v>-9.8462071515135474E-3</v>
      </c>
      <c r="CV100" s="9">
        <f t="shared" ca="1" si="110"/>
        <v>-1.0153792848486316E-2</v>
      </c>
      <c r="CW100" s="23">
        <f t="shared" si="157"/>
        <v>-0.05</v>
      </c>
      <c r="CX100" s="8" t="s">
        <v>123</v>
      </c>
      <c r="CY100" s="57">
        <f t="shared" si="160"/>
        <v>-0.02</v>
      </c>
      <c r="CZ100" s="9">
        <f t="shared" ca="1" si="83"/>
        <v>-1.9999999999999865E-2</v>
      </c>
      <c r="DA100" s="8" t="s">
        <v>123</v>
      </c>
      <c r="DB100" s="23">
        <f t="shared" si="158"/>
        <v>-0.02</v>
      </c>
      <c r="DC100" s="1">
        <f t="shared" ca="1" si="137"/>
        <v>0.99999999999999989</v>
      </c>
      <c r="DD100" s="1">
        <f t="shared" ca="1" si="111"/>
        <v>0.99999999999999989</v>
      </c>
      <c r="DF100">
        <f t="shared" si="159"/>
        <v>11.53695903281549</v>
      </c>
      <c r="DG100" s="1">
        <f ca="1">-(V100*CK100+S100*CU100)/(V100*0+S100*'Control-Roll'!AH100)*DF100</f>
        <v>0.82002636342630553</v>
      </c>
      <c r="DH100" s="1">
        <f ca="1">-((CK100-CU100)/(T100/(I100*H100)*(S100+V100)*AB100)-AA100/AB100)*DF100-((0-'Control-Roll'!AH100)/(T100/(I100*H100)*(S100+V100)*AB100))*DG100</f>
        <v>36.319013006096327</v>
      </c>
      <c r="DL100" s="12"/>
      <c r="DM100" s="11"/>
    </row>
    <row r="101" spans="2:117" x14ac:dyDescent="0.25">
      <c r="B101" s="1">
        <f t="shared" si="112"/>
        <v>0.2</v>
      </c>
      <c r="C101" s="1">
        <f>Weight!G101</f>
        <v>0.25</v>
      </c>
      <c r="D101" s="1">
        <f t="shared" si="113"/>
        <v>0.30000000000000004</v>
      </c>
      <c r="F101" s="1">
        <f>'Geometry-Wing'!T101</f>
        <v>0.25</v>
      </c>
      <c r="G101" s="1">
        <f>'Geometry-Wing'!C101</f>
        <v>0.30481432099438527</v>
      </c>
      <c r="H101" s="1">
        <f>'Geometry-Wing'!D101</f>
        <v>3</v>
      </c>
      <c r="I101" s="1">
        <f t="shared" si="75"/>
        <v>0.91444296298315586</v>
      </c>
      <c r="J101" s="1">
        <f>'Aerodynamics-Flight'!T101</f>
        <v>4.8429600532968005</v>
      </c>
      <c r="K101" s="80">
        <f t="shared" ca="1" si="138"/>
        <v>0.50917463698994447</v>
      </c>
      <c r="L101" s="80">
        <f t="shared" ca="1" si="139"/>
        <v>0.50917463698994447</v>
      </c>
      <c r="M101" s="1">
        <f t="shared" si="99"/>
        <v>1.4</v>
      </c>
      <c r="N101" s="1">
        <f ca="1">'Geometry-Tail'!E101*0+K101*I101*G101/M101</f>
        <v>0.10137496479873467</v>
      </c>
      <c r="O101" s="1">
        <f t="shared" ca="1" si="100"/>
        <v>3.04124894396204E-2</v>
      </c>
      <c r="P101" s="1">
        <f>'Geometry-Tail'!W101</f>
        <v>4.8429600532968005</v>
      </c>
      <c r="Q101" s="80">
        <f t="shared" ca="1" si="140"/>
        <v>3.9906206049449611E-2</v>
      </c>
      <c r="R101" s="80">
        <f t="shared" ca="1" si="141"/>
        <v>3.9906206049449611E-2</v>
      </c>
      <c r="S101" s="1">
        <f t="shared" si="101"/>
        <v>1.4</v>
      </c>
      <c r="T101" s="1">
        <f ca="1">'Geometry-Tail'!AD101*0+Q101*I101*H101/S101</f>
        <v>7.8197034217017958E-2</v>
      </c>
      <c r="U101" s="1">
        <f t="shared" ca="1" si="102"/>
        <v>2.3459110265105387E-2</v>
      </c>
      <c r="V101" s="1">
        <f ca="1">SQRT(T101*'Geometry-Tail'!R101/'Geometry-Tail'!AC101)/2</f>
        <v>9.7992447501021596E-2</v>
      </c>
      <c r="X101" s="1">
        <f ca="1">'Aerodynamics-Flight'!CS101</f>
        <v>4.8922754653501999</v>
      </c>
      <c r="Y101" s="1">
        <f>'Aerodynamics-Flight'!CV101</f>
        <v>3.9709114397548211</v>
      </c>
      <c r="Z101" s="1">
        <f t="shared" si="103"/>
        <v>2.1749577694090316</v>
      </c>
      <c r="AA101" s="1">
        <f ca="1">'Aerodynamics-Flight'!CZ101</f>
        <v>3.6351579757590589</v>
      </c>
      <c r="AB101" s="1">
        <f t="shared" ca="1" si="104"/>
        <v>1.9910580234180542</v>
      </c>
      <c r="AD101" s="1">
        <f ca="1">4.44*((1/'Geometry-Wing'!F101-1/(1+'Geometry-Wing'!F101^1.7))*(10-3*CE101)/7*((1-ABS($B$7*G101/H101))/(2*(J101-F101)*G101/H101)^(1/3))*SQRT(COS(RADIANS(CF101))))^1.19</f>
        <v>0.26293663661715683</v>
      </c>
      <c r="AE101" s="1">
        <f t="shared" ca="1" si="76"/>
        <v>0.73706336338284317</v>
      </c>
      <c r="AF101" s="61">
        <f t="shared" ca="1" si="114"/>
        <v>9.6479486464418578</v>
      </c>
      <c r="AG101" s="1">
        <f ca="1">'Aerodynamics-Flight'!AI101</f>
        <v>1.5532217550900185</v>
      </c>
      <c r="AH101" s="1">
        <f ca="1">'Airfoil-Flight'!K101</f>
        <v>-6.7925747296146284</v>
      </c>
      <c r="AI101" s="61">
        <f t="shared" si="142"/>
        <v>1.75</v>
      </c>
      <c r="AJ101" s="1">
        <f t="shared" ca="1" si="77"/>
        <v>11.397948646441858</v>
      </c>
      <c r="AK101" s="61">
        <f ca="1">'Aerodynamics-Flight'!AR101</f>
        <v>-0.26444647183825748</v>
      </c>
      <c r="AL101" s="1">
        <f t="shared" si="143"/>
        <v>0</v>
      </c>
      <c r="AM101" s="1">
        <f t="shared" ca="1" si="78"/>
        <v>2.9969382814304972</v>
      </c>
      <c r="AN101" s="61">
        <f t="shared" si="144"/>
        <v>-1</v>
      </c>
      <c r="AO101" s="1">
        <f t="shared" ca="1" si="79"/>
        <v>5.651010365011361</v>
      </c>
      <c r="AP101" s="1">
        <f t="shared" ca="1" si="115"/>
        <v>-17.283704988105647</v>
      </c>
      <c r="AQ101" s="61">
        <f t="shared" ca="1" si="145"/>
        <v>0.16388493477078001</v>
      </c>
      <c r="AR101" s="1">
        <f t="shared" si="146"/>
        <v>0</v>
      </c>
      <c r="AS101" s="1">
        <f t="shared" ca="1" si="147"/>
        <v>2.9969382814304972</v>
      </c>
      <c r="AT101" s="61">
        <f t="shared" si="148"/>
        <v>-1</v>
      </c>
      <c r="AU101" s="1">
        <f t="shared" ca="1" si="149"/>
        <v>5.651010365011361</v>
      </c>
      <c r="AV101" s="1">
        <f t="shared" si="150"/>
        <v>-6</v>
      </c>
      <c r="AW101" s="1"/>
      <c r="AX101" s="1">
        <f t="shared" ca="1" si="116"/>
        <v>1.5239052718767874</v>
      </c>
      <c r="AY101" s="1">
        <f ca="1">'Aerodynamics-Flight'!AQ101+X101*RADIANS(AF101+AI101-AH101)*(C101-F101)</f>
        <v>-0.13464943630151635</v>
      </c>
      <c r="AZ101" s="1">
        <f t="shared" ca="1" si="117"/>
        <v>0.1346494363015163</v>
      </c>
      <c r="BA101" s="1">
        <f t="shared" ca="1" si="118"/>
        <v>0</v>
      </c>
      <c r="BB101" s="1">
        <f t="shared" ca="1" si="119"/>
        <v>1.5713900063270689</v>
      </c>
      <c r="BC101" s="1">
        <f t="shared" ca="1" si="120"/>
        <v>-0.13464943630151635</v>
      </c>
      <c r="BD101" s="1">
        <f t="shared" ca="1" si="121"/>
        <v>-8.3446052170032634E-2</v>
      </c>
      <c r="BE101" s="1">
        <f t="shared" ca="1" si="122"/>
        <v>-0.21809548847154897</v>
      </c>
      <c r="BF101" s="1"/>
      <c r="BG101" s="1">
        <f t="shared" ca="1" si="123"/>
        <v>0.53566858191166233</v>
      </c>
      <c r="BH101" s="1">
        <f t="shared" ca="1" si="124"/>
        <v>0.53566858191166233</v>
      </c>
      <c r="BI101" s="1">
        <f t="shared" ca="1" si="125"/>
        <v>0.53566858191166233</v>
      </c>
      <c r="BJ101" s="1">
        <f t="shared" ca="1" si="126"/>
        <v>0.23566858191166229</v>
      </c>
      <c r="BK101" s="8" t="s">
        <v>122</v>
      </c>
      <c r="BL101" s="1">
        <f t="shared" si="151"/>
        <v>0.15</v>
      </c>
      <c r="BM101" s="1">
        <f ca="1">'Aerodynamics-Flight'!F101/ISA!$B$5/('Aerodynamics-Flight'!C101*I101*(J101-C101)*G101)</f>
        <v>18.734907783073215</v>
      </c>
      <c r="BN101" s="1">
        <f t="shared" ca="1" si="127"/>
        <v>0.58260822666905809</v>
      </c>
      <c r="BO101" s="1">
        <f t="shared" ca="1" si="128"/>
        <v>18.734907783073215</v>
      </c>
      <c r="BP101" s="1">
        <f t="shared" ca="1" si="129"/>
        <v>0.58260822666905809</v>
      </c>
      <c r="BQ101" s="1">
        <f t="shared" ca="1" si="130"/>
        <v>0.58260822666905809</v>
      </c>
      <c r="BR101" s="1">
        <f t="shared" ca="1" si="131"/>
        <v>0.28260822666905805</v>
      </c>
      <c r="BS101" s="8" t="s">
        <v>122</v>
      </c>
      <c r="BT101" s="1">
        <f t="shared" si="152"/>
        <v>0</v>
      </c>
      <c r="BU101" s="1">
        <f ca="1">(-'Aerodynamics-Flight'!AQ101+AG101*F101+N101/I101*J101*(Y101*RADIANS(AO101-AL101)+Z101*RADIANS($B$9)))/(AG101+N101/I101*(Y101*RADIANS(AO101-AL101)+Z101*RADIANS($B$9)))</f>
        <v>0.15000000000000005</v>
      </c>
      <c r="BV101" s="1">
        <f t="shared" ca="1" si="132"/>
        <v>0.15000000000000005</v>
      </c>
      <c r="BW101" s="1">
        <f t="shared" si="153"/>
        <v>0.05</v>
      </c>
      <c r="BX101" s="1">
        <f t="shared" ca="1" si="133"/>
        <v>0.20000000000000007</v>
      </c>
      <c r="BY101" s="8" t="s">
        <v>123</v>
      </c>
      <c r="BZ101" s="1">
        <f t="shared" si="105"/>
        <v>0.25</v>
      </c>
      <c r="CA101" s="8" t="s">
        <v>123</v>
      </c>
      <c r="CB101" s="1">
        <f t="shared" ca="1" si="134"/>
        <v>0.38566858191166231</v>
      </c>
      <c r="CC101" s="1">
        <f t="shared" ca="1" si="135"/>
        <v>1</v>
      </c>
      <c r="CE101" s="1">
        <f>'Geometry-Wing'!G101</f>
        <v>0.5</v>
      </c>
      <c r="CF101" s="1">
        <f>'Geometry-Wing'!Q101</f>
        <v>0</v>
      </c>
      <c r="CG101" s="80">
        <f t="shared" ca="1" si="154"/>
        <v>4.3132291336051027</v>
      </c>
      <c r="CH101" s="80">
        <f t="shared" ca="1" si="155"/>
        <v>4.3132291336051027</v>
      </c>
      <c r="CI101" s="9">
        <f t="shared" ca="1" si="106"/>
        <v>1.9506132879535603E-2</v>
      </c>
      <c r="CJ101" s="9">
        <f t="shared" si="107"/>
        <v>-0.10545667752975316</v>
      </c>
      <c r="CK101" s="9">
        <f t="shared" ca="1" si="80"/>
        <v>-8.595054465021755E-2</v>
      </c>
      <c r="CL101" s="9">
        <f t="shared" ca="1" si="108"/>
        <v>0.14506536320294117</v>
      </c>
      <c r="CM101" s="23">
        <v>0.04</v>
      </c>
      <c r="CN101" s="8" t="s">
        <v>123</v>
      </c>
      <c r="CO101" s="57">
        <f t="shared" si="156"/>
        <v>0.04</v>
      </c>
      <c r="CP101" s="9">
        <f t="shared" ca="1" si="81"/>
        <v>5.9114818552723616E-2</v>
      </c>
      <c r="CQ101" s="8" t="s">
        <v>123</v>
      </c>
      <c r="CR101" s="23">
        <v>0.1</v>
      </c>
      <c r="CS101" s="1">
        <f t="shared" ca="1" si="136"/>
        <v>1.0191148185527237</v>
      </c>
      <c r="CT101" s="9">
        <f t="shared" ca="1" si="109"/>
        <v>-1.0168539028574425E-2</v>
      </c>
      <c r="CU101" s="9">
        <f t="shared" ca="1" si="82"/>
        <v>-1.0168539028574425E-2</v>
      </c>
      <c r="CV101" s="9">
        <f t="shared" ca="1" si="110"/>
        <v>-1.0153792848486316E-2</v>
      </c>
      <c r="CW101" s="23">
        <f t="shared" si="157"/>
        <v>-0.05</v>
      </c>
      <c r="CX101" s="8" t="s">
        <v>123</v>
      </c>
      <c r="CY101" s="57">
        <f t="shared" si="160"/>
        <v>-0.02</v>
      </c>
      <c r="CZ101" s="9">
        <f t="shared" ca="1" si="83"/>
        <v>-2.0322331877060743E-2</v>
      </c>
      <c r="DA101" s="8" t="s">
        <v>123</v>
      </c>
      <c r="DB101" s="23">
        <f t="shared" si="158"/>
        <v>-0.02</v>
      </c>
      <c r="DC101" s="1">
        <f t="shared" ca="1" si="137"/>
        <v>1.0003223318770607</v>
      </c>
      <c r="DD101" s="1">
        <f t="shared" ca="1" si="111"/>
        <v>1.0003223318770607</v>
      </c>
      <c r="DF101">
        <f t="shared" si="159"/>
        <v>11.53695903281549</v>
      </c>
      <c r="DG101" s="1">
        <f ca="1">-(V101*CK101+S101*CU101)/(V101*0+S101*'Control-Roll'!AH101)*DF101</f>
        <v>0.76856823114661144</v>
      </c>
      <c r="DH101" s="1">
        <f ca="1">-((CK101-CU101)/(T101/(I101*H101)*(S101+V101)*AB101)-AA101/AB101)*DF101-((0-'Control-Roll'!AH101)/(T101/(I101*H101)*(S101+V101)*AB101))*DG101</f>
        <v>33.543538942589919</v>
      </c>
      <c r="DL101" s="12"/>
      <c r="DM101" s="11"/>
    </row>
    <row r="102" spans="2:117" x14ac:dyDescent="0.25">
      <c r="B102" s="1">
        <f t="shared" si="112"/>
        <v>0.2</v>
      </c>
      <c r="C102" s="1">
        <f>Weight!G102</f>
        <v>0.25</v>
      </c>
      <c r="D102" s="1">
        <f t="shared" si="113"/>
        <v>0.30000000000000004</v>
      </c>
      <c r="F102" s="1">
        <f>'Geometry-Wing'!T102</f>
        <v>0.25</v>
      </c>
      <c r="G102" s="1">
        <f>'Geometry-Wing'!C102</f>
        <v>0.30481432099438527</v>
      </c>
      <c r="H102" s="1">
        <f>'Geometry-Wing'!D102</f>
        <v>3</v>
      </c>
      <c r="I102" s="1">
        <f t="shared" si="75"/>
        <v>0.91444296298315586</v>
      </c>
      <c r="J102" s="1">
        <f>'Aerodynamics-Flight'!T102</f>
        <v>4.8429600532968005</v>
      </c>
      <c r="K102" s="80">
        <f t="shared" ca="1" si="138"/>
        <v>0.50917463698994447</v>
      </c>
      <c r="L102" s="80">
        <f t="shared" ca="1" si="139"/>
        <v>0.50917463698994447</v>
      </c>
      <c r="M102" s="1">
        <f t="shared" si="99"/>
        <v>1.4</v>
      </c>
      <c r="N102" s="1">
        <f ca="1">'Geometry-Tail'!E102*0+K102*I102*G102/M102</f>
        <v>0.10137496479873467</v>
      </c>
      <c r="O102" s="1">
        <f t="shared" ca="1" si="100"/>
        <v>3.04124894396204E-2</v>
      </c>
      <c r="P102" s="1">
        <f>'Geometry-Tail'!W102</f>
        <v>4.8429600532968005</v>
      </c>
      <c r="Q102" s="80">
        <f t="shared" ca="1" si="140"/>
        <v>3.9906206049449611E-2</v>
      </c>
      <c r="R102" s="80">
        <f t="shared" ca="1" si="141"/>
        <v>3.9906206049449611E-2</v>
      </c>
      <c r="S102" s="1">
        <f t="shared" si="101"/>
        <v>1.4</v>
      </c>
      <c r="T102" s="1">
        <f ca="1">'Geometry-Tail'!AD102*0+Q102*I102*H102/S102</f>
        <v>7.8197034217017958E-2</v>
      </c>
      <c r="U102" s="1">
        <f t="shared" ca="1" si="102"/>
        <v>2.3459110265105387E-2</v>
      </c>
      <c r="V102" s="1">
        <f ca="1">SQRT(T102*'Geometry-Tail'!R102/'Geometry-Tail'!AC102)/2</f>
        <v>9.7992447501021596E-2</v>
      </c>
      <c r="X102" s="1">
        <f ca="1">'Aerodynamics-Flight'!CS102</f>
        <v>4.8918398413171991</v>
      </c>
      <c r="Y102" s="1">
        <f>'Aerodynamics-Flight'!CV102</f>
        <v>3.9709114397548211</v>
      </c>
      <c r="Z102" s="1">
        <f t="shared" si="103"/>
        <v>2.1749577694090316</v>
      </c>
      <c r="AA102" s="1">
        <f ca="1">'Aerodynamics-Flight'!CZ102</f>
        <v>3.6351579757590589</v>
      </c>
      <c r="AB102" s="1">
        <f t="shared" ca="1" si="104"/>
        <v>1.9910580234180542</v>
      </c>
      <c r="AD102" s="1">
        <f ca="1">4.44*((1/'Geometry-Wing'!F102-1/(1+'Geometry-Wing'!F102^1.7))*(10-3*CE102)/7*((1-ABS($B$7*G102/H102))/(2*(J102-F102)*G102/H102)^(1/3))*SQRT(COS(RADIANS(CF102))))^1.19</f>
        <v>0.26293663661715683</v>
      </c>
      <c r="AE102" s="1">
        <f t="shared" ca="1" si="76"/>
        <v>0.73706336338284317</v>
      </c>
      <c r="AF102" s="61">
        <f t="shared" ca="1" si="114"/>
        <v>8.823175487440011</v>
      </c>
      <c r="AG102" s="1">
        <f ca="1">'Aerodynamics-Flight'!AI102</f>
        <v>1.4832154472258816</v>
      </c>
      <c r="AH102" s="1">
        <f ca="1">'Airfoil-Flight'!K102</f>
        <v>-6.7990173870857573</v>
      </c>
      <c r="AI102" s="61">
        <f t="shared" si="142"/>
        <v>1.75</v>
      </c>
      <c r="AJ102" s="1">
        <f t="shared" ca="1" si="77"/>
        <v>10.573175487440011</v>
      </c>
      <c r="AK102" s="61">
        <f ca="1">'Aerodynamics-Flight'!AR102</f>
        <v>-0.26465740450333758</v>
      </c>
      <c r="AL102" s="1">
        <f t="shared" si="143"/>
        <v>0</v>
      </c>
      <c r="AM102" s="1">
        <f t="shared" ca="1" si="78"/>
        <v>2.7800752010304444</v>
      </c>
      <c r="AN102" s="61">
        <f t="shared" si="144"/>
        <v>-1</v>
      </c>
      <c r="AO102" s="1">
        <f t="shared" ca="1" si="79"/>
        <v>5.0431002864095671</v>
      </c>
      <c r="AP102" s="1">
        <f t="shared" ca="1" si="115"/>
        <v>-16.179374794768513</v>
      </c>
      <c r="AQ102" s="61">
        <f t="shared" ca="1" si="145"/>
        <v>0.12175343562761995</v>
      </c>
      <c r="AR102" s="1">
        <f t="shared" si="146"/>
        <v>0</v>
      </c>
      <c r="AS102" s="1">
        <f t="shared" ca="1" si="147"/>
        <v>2.7800752010304444</v>
      </c>
      <c r="AT102" s="61">
        <f t="shared" si="148"/>
        <v>-1</v>
      </c>
      <c r="AU102" s="1">
        <f t="shared" ca="1" si="149"/>
        <v>5.0431002864095671</v>
      </c>
      <c r="AV102" s="1">
        <f t="shared" si="150"/>
        <v>-6</v>
      </c>
      <c r="AW102" s="1"/>
      <c r="AX102" s="1">
        <f t="shared" ca="1" si="116"/>
        <v>1.4538755800593992</v>
      </c>
      <c r="AY102" s="1">
        <f ca="1">'Aerodynamics-Flight'!AQ102+X102*RADIANS(AF102+AI102-AH102)*(C102-F102)</f>
        <v>-0.13475683786468784</v>
      </c>
      <c r="AZ102" s="1">
        <f t="shared" ca="1" si="117"/>
        <v>0.13475683786468778</v>
      </c>
      <c r="BA102" s="1">
        <f t="shared" ca="1" si="118"/>
        <v>0</v>
      </c>
      <c r="BB102" s="1">
        <f t="shared" ca="1" si="119"/>
        <v>1.496713008856855</v>
      </c>
      <c r="BC102" s="1">
        <f t="shared" ca="1" si="120"/>
        <v>-0.13475683786468784</v>
      </c>
      <c r="BD102" s="1">
        <f t="shared" ca="1" si="121"/>
        <v>-6.1993761387971962E-2</v>
      </c>
      <c r="BE102" s="1">
        <f t="shared" ca="1" si="122"/>
        <v>-0.19675059925265981</v>
      </c>
      <c r="BF102" s="1"/>
      <c r="BG102" s="1">
        <f t="shared" ca="1" si="123"/>
        <v>0.53569243866103045</v>
      </c>
      <c r="BH102" s="1">
        <f t="shared" ca="1" si="124"/>
        <v>0.53569243866103045</v>
      </c>
      <c r="BI102" s="1">
        <f t="shared" ca="1" si="125"/>
        <v>0.53569243866103045</v>
      </c>
      <c r="BJ102" s="1">
        <f t="shared" ca="1" si="126"/>
        <v>0.2356924386610304</v>
      </c>
      <c r="BK102" s="8" t="s">
        <v>122</v>
      </c>
      <c r="BL102" s="1">
        <f t="shared" si="151"/>
        <v>0.15</v>
      </c>
      <c r="BM102" s="1">
        <f ca="1">'Aerodynamics-Flight'!F102/ISA!$B$5/('Aerodynamics-Flight'!C102*I102*(J102-C102)*G102)</f>
        <v>18.734907783073215</v>
      </c>
      <c r="BN102" s="1">
        <f t="shared" ca="1" si="127"/>
        <v>0.58263156628484791</v>
      </c>
      <c r="BO102" s="1">
        <f t="shared" ca="1" si="128"/>
        <v>18.734907783073215</v>
      </c>
      <c r="BP102" s="1">
        <f t="shared" ca="1" si="129"/>
        <v>0.58263156628484791</v>
      </c>
      <c r="BQ102" s="1">
        <f t="shared" ca="1" si="130"/>
        <v>0.58263156628484791</v>
      </c>
      <c r="BR102" s="1">
        <f t="shared" ca="1" si="131"/>
        <v>0.28263156628484787</v>
      </c>
      <c r="BS102" s="8" t="s">
        <v>122</v>
      </c>
      <c r="BT102" s="1">
        <f t="shared" si="152"/>
        <v>0</v>
      </c>
      <c r="BU102" s="1">
        <f ca="1">(-'Aerodynamics-Flight'!AQ102+AG102*F102+N102/I102*J102*(Y102*RADIANS(AO102-AL102)+Z102*RADIANS($B$9)))/(AG102+N102/I102*(Y102*RADIANS(AO102-AL102)+Z102*RADIANS($B$9)))</f>
        <v>0.12966298604589657</v>
      </c>
      <c r="BV102" s="1">
        <f t="shared" ca="1" si="132"/>
        <v>0.12966298604589657</v>
      </c>
      <c r="BW102" s="1">
        <f t="shared" si="153"/>
        <v>0.05</v>
      </c>
      <c r="BX102" s="1">
        <f t="shared" ca="1" si="133"/>
        <v>0.17966298604589659</v>
      </c>
      <c r="BY102" s="8" t="s">
        <v>123</v>
      </c>
      <c r="BZ102" s="1">
        <f t="shared" si="105"/>
        <v>0.25</v>
      </c>
      <c r="CA102" s="8" t="s">
        <v>123</v>
      </c>
      <c r="CB102" s="1">
        <f t="shared" ca="1" si="134"/>
        <v>0.38569243866103042</v>
      </c>
      <c r="CC102" s="1">
        <f t="shared" ca="1" si="135"/>
        <v>1.0203370139541035</v>
      </c>
      <c r="CE102" s="1">
        <f>'Geometry-Wing'!G102</f>
        <v>0.5</v>
      </c>
      <c r="CF102" s="1">
        <f>'Geometry-Wing'!Q102</f>
        <v>0</v>
      </c>
      <c r="CG102" s="80">
        <f t="shared" ca="1" si="154"/>
        <v>4.3132291336051027</v>
      </c>
      <c r="CH102" s="80">
        <f t="shared" ca="1" si="155"/>
        <v>4.3132291336051027</v>
      </c>
      <c r="CI102" s="9">
        <f t="shared" ca="1" si="106"/>
        <v>1.7787410523552712E-2</v>
      </c>
      <c r="CJ102" s="9">
        <f t="shared" si="107"/>
        <v>-0.10545667752975316</v>
      </c>
      <c r="CK102" s="9">
        <f t="shared" ca="1" si="80"/>
        <v>-8.7669267006200452E-2</v>
      </c>
      <c r="CL102" s="9">
        <f t="shared" ca="1" si="108"/>
        <v>0.14506536320294117</v>
      </c>
      <c r="CM102" s="23">
        <v>0.04</v>
      </c>
      <c r="CN102" s="8" t="s">
        <v>123</v>
      </c>
      <c r="CO102" s="57">
        <f t="shared" si="156"/>
        <v>0.04</v>
      </c>
      <c r="CP102" s="9">
        <f t="shared" ca="1" si="81"/>
        <v>5.7396096196740715E-2</v>
      </c>
      <c r="CQ102" s="8" t="s">
        <v>123</v>
      </c>
      <c r="CR102" s="23">
        <v>0.1</v>
      </c>
      <c r="CS102" s="1">
        <f t="shared" ca="1" si="136"/>
        <v>1.0173960961967408</v>
      </c>
      <c r="CT102" s="9">
        <f t="shared" ca="1" si="109"/>
        <v>-1.0161251517710593E-2</v>
      </c>
      <c r="CU102" s="9">
        <f t="shared" ca="1" si="82"/>
        <v>-1.0161251517710593E-2</v>
      </c>
      <c r="CV102" s="9">
        <f t="shared" ca="1" si="110"/>
        <v>-1.0153792848486316E-2</v>
      </c>
      <c r="CW102" s="23">
        <f t="shared" si="157"/>
        <v>-0.05</v>
      </c>
      <c r="CX102" s="8" t="s">
        <v>123</v>
      </c>
      <c r="CY102" s="57">
        <f t="shared" si="160"/>
        <v>-0.02</v>
      </c>
      <c r="CZ102" s="9">
        <f t="shared" ca="1" si="83"/>
        <v>-2.031504436619691E-2</v>
      </c>
      <c r="DA102" s="8" t="s">
        <v>123</v>
      </c>
      <c r="DB102" s="23">
        <f t="shared" si="158"/>
        <v>-0.02</v>
      </c>
      <c r="DC102" s="1">
        <f t="shared" ca="1" si="137"/>
        <v>1.000315044366197</v>
      </c>
      <c r="DD102" s="1">
        <f t="shared" ca="1" si="111"/>
        <v>1.000315044366197</v>
      </c>
      <c r="DF102">
        <f t="shared" si="159"/>
        <v>11.53695903281549</v>
      </c>
      <c r="DG102" s="1">
        <f ca="1">-(V102*CK102+S102*CU102)/(V102*0+S102*'Control-Roll'!AH102)*DF102</f>
        <v>0.77400390270331265</v>
      </c>
      <c r="DH102" s="1">
        <f ca="1">-((CK102-CU102)/(T102/(I102*H102)*(S102+V102)*AB102)-AA102/AB102)*DF102-((0-'Control-Roll'!AH102)/(T102/(I102*H102)*(S102+V102)*AB102))*DG102</f>
        <v>33.793097645344091</v>
      </c>
      <c r="DL102" s="12"/>
      <c r="DM102" s="11"/>
    </row>
    <row r="103" spans="2:117" x14ac:dyDescent="0.25">
      <c r="B103" s="1">
        <f t="shared" si="112"/>
        <v>0.2</v>
      </c>
      <c r="C103" s="1">
        <f>Weight!G103</f>
        <v>0.25</v>
      </c>
      <c r="D103" s="1">
        <f t="shared" si="113"/>
        <v>0.30000000000000004</v>
      </c>
      <c r="F103" s="1">
        <f>'Geometry-Wing'!T103</f>
        <v>0.25</v>
      </c>
      <c r="G103" s="1">
        <f>'Geometry-Wing'!C103</f>
        <v>0.30481432099438527</v>
      </c>
      <c r="H103" s="1">
        <f>'Geometry-Wing'!D103</f>
        <v>3</v>
      </c>
      <c r="I103" s="1">
        <f t="shared" si="75"/>
        <v>0.91444296298315586</v>
      </c>
      <c r="J103" s="1">
        <f>'Aerodynamics-Flight'!T103</f>
        <v>4.8429600532968005</v>
      </c>
      <c r="K103" s="80">
        <f t="shared" ca="1" si="138"/>
        <v>0.50917463698994447</v>
      </c>
      <c r="L103" s="80">
        <f t="shared" ca="1" si="139"/>
        <v>0.50917463698994447</v>
      </c>
      <c r="M103" s="1">
        <f t="shared" si="99"/>
        <v>1.4</v>
      </c>
      <c r="N103" s="1">
        <f ca="1">'Geometry-Tail'!E103*0+K103*I103*G103/M103</f>
        <v>0.10137496479873467</v>
      </c>
      <c r="O103" s="1">
        <f t="shared" ca="1" si="100"/>
        <v>3.04124894396204E-2</v>
      </c>
      <c r="P103" s="1">
        <f>'Geometry-Tail'!W103</f>
        <v>4.8429600532968005</v>
      </c>
      <c r="Q103" s="80">
        <f t="shared" ca="1" si="140"/>
        <v>3.9906206049449611E-2</v>
      </c>
      <c r="R103" s="80">
        <f t="shared" ca="1" si="141"/>
        <v>3.9906206049449611E-2</v>
      </c>
      <c r="S103" s="1">
        <f t="shared" si="101"/>
        <v>1.4</v>
      </c>
      <c r="T103" s="1">
        <f ca="1">'Geometry-Tail'!AD103*0+Q103*I103*H103/S103</f>
        <v>7.8197034217017958E-2</v>
      </c>
      <c r="U103" s="1">
        <f t="shared" ca="1" si="102"/>
        <v>2.3459110265105387E-2</v>
      </c>
      <c r="V103" s="1">
        <f ca="1">SQRT(T103*'Geometry-Tail'!R103/'Geometry-Tail'!AC103)/2</f>
        <v>9.7992447501021596E-2</v>
      </c>
      <c r="X103" s="1">
        <f ca="1">'Aerodynamics-Flight'!CS103</f>
        <v>4.8913825678741603</v>
      </c>
      <c r="Y103" s="1">
        <f>'Aerodynamics-Flight'!CV103</f>
        <v>3.9709114397548211</v>
      </c>
      <c r="Z103" s="1">
        <f t="shared" si="103"/>
        <v>2.1749577694090316</v>
      </c>
      <c r="AA103" s="1">
        <f ca="1">'Aerodynamics-Flight'!CZ103</f>
        <v>3.6351579757590589</v>
      </c>
      <c r="AB103" s="1">
        <f t="shared" ca="1" si="104"/>
        <v>1.9910580234180542</v>
      </c>
      <c r="AD103" s="1">
        <f ca="1">4.44*((1/'Geometry-Wing'!F103-1/(1+'Geometry-Wing'!F103^1.7))*(10-3*CE103)/7*((1-ABS($B$7*G103/H103))/(2*(J103-F103)*G103/H103)^(1/3))*SQRT(COS(RADIANS(CF103))))^1.19</f>
        <v>0.26293663661715683</v>
      </c>
      <c r="AE103" s="1">
        <f t="shared" ca="1" si="76"/>
        <v>0.73706336338284317</v>
      </c>
      <c r="AF103" s="61">
        <f t="shared" ca="1" si="114"/>
        <v>7.9977125704675842</v>
      </c>
      <c r="AG103" s="1">
        <f ca="1">'Aerodynamics-Flight'!AI103</f>
        <v>1.4131843808386251</v>
      </c>
      <c r="AH103" s="1">
        <f ca="1">'Airfoil-Flight'!K103</f>
        <v>-6.8057872983949972</v>
      </c>
      <c r="AI103" s="61">
        <f t="shared" si="142"/>
        <v>1.75</v>
      </c>
      <c r="AJ103" s="1">
        <f t="shared" ca="1" si="77"/>
        <v>9.7477125704675842</v>
      </c>
      <c r="AK103" s="61">
        <f ca="1">'Aerodynamics-Flight'!AR103</f>
        <v>-0.26487901722752955</v>
      </c>
      <c r="AL103" s="1">
        <f t="shared" si="143"/>
        <v>0</v>
      </c>
      <c r="AM103" s="1">
        <f t="shared" ca="1" si="78"/>
        <v>2.5630307579895271</v>
      </c>
      <c r="AN103" s="61">
        <f t="shared" si="144"/>
        <v>-1</v>
      </c>
      <c r="AO103" s="1">
        <f t="shared" ca="1" si="79"/>
        <v>4.4346818124780576</v>
      </c>
      <c r="AP103" s="1">
        <f t="shared" ca="1" si="115"/>
        <v>-15.074397751851857</v>
      </c>
      <c r="AQ103" s="61">
        <f t="shared" ca="1" si="145"/>
        <v>7.9586701902648799E-2</v>
      </c>
      <c r="AR103" s="1">
        <f t="shared" si="146"/>
        <v>0</v>
      </c>
      <c r="AS103" s="1">
        <f t="shared" ca="1" si="147"/>
        <v>2.5630307579895271</v>
      </c>
      <c r="AT103" s="61">
        <f t="shared" si="148"/>
        <v>-1</v>
      </c>
      <c r="AU103" s="1">
        <f t="shared" ca="1" si="149"/>
        <v>4.4346818124780576</v>
      </c>
      <c r="AV103" s="1">
        <f t="shared" si="150"/>
        <v>-6</v>
      </c>
      <c r="AW103" s="1"/>
      <c r="AX103" s="1">
        <f t="shared" ca="1" si="116"/>
        <v>1.3838199457296647</v>
      </c>
      <c r="AY103" s="1">
        <f ca="1">'Aerodynamics-Flight'!AQ103+X103*RADIANS(AF103+AI103-AH103)*(C103-F103)</f>
        <v>-0.13486967744308062</v>
      </c>
      <c r="AZ103" s="1">
        <f t="shared" ca="1" si="117"/>
        <v>0.13486967744308062</v>
      </c>
      <c r="BA103" s="1">
        <f t="shared" ca="1" si="118"/>
        <v>0</v>
      </c>
      <c r="BB103" s="1">
        <f t="shared" ca="1" si="119"/>
        <v>1.4220073467647973</v>
      </c>
      <c r="BC103" s="1">
        <f t="shared" ca="1" si="120"/>
        <v>-0.13486967744308062</v>
      </c>
      <c r="BD103" s="1">
        <f t="shared" ca="1" si="121"/>
        <v>-4.0523530050508128E-2</v>
      </c>
      <c r="BE103" s="1">
        <f t="shared" ca="1" si="122"/>
        <v>-0.17539320749358875</v>
      </c>
      <c r="BF103" s="1"/>
      <c r="BG103" s="1">
        <f t="shared" ca="1" si="123"/>
        <v>0.53571748531734587</v>
      </c>
      <c r="BH103" s="1">
        <f t="shared" ca="1" si="124"/>
        <v>0.53571748531734587</v>
      </c>
      <c r="BI103" s="1">
        <f t="shared" ca="1" si="125"/>
        <v>0.53571748531734587</v>
      </c>
      <c r="BJ103" s="1">
        <f t="shared" ca="1" si="126"/>
        <v>0.23571748531734582</v>
      </c>
      <c r="BK103" s="8" t="s">
        <v>122</v>
      </c>
      <c r="BL103" s="1">
        <f t="shared" si="151"/>
        <v>0.15</v>
      </c>
      <c r="BM103" s="1">
        <f ca="1">'Aerodynamics-Flight'!F103/ISA!$B$5/('Aerodynamics-Flight'!C103*I103*(J103-C103)*G103)</f>
        <v>18.734907783073215</v>
      </c>
      <c r="BN103" s="1">
        <f t="shared" ca="1" si="127"/>
        <v>0.58265607001746167</v>
      </c>
      <c r="BO103" s="1">
        <f t="shared" ca="1" si="128"/>
        <v>18.734907783073215</v>
      </c>
      <c r="BP103" s="1">
        <f t="shared" ca="1" si="129"/>
        <v>0.58265607001746167</v>
      </c>
      <c r="BQ103" s="1">
        <f t="shared" ca="1" si="130"/>
        <v>0.58265607001746167</v>
      </c>
      <c r="BR103" s="1">
        <f t="shared" ca="1" si="131"/>
        <v>0.28265607001746162</v>
      </c>
      <c r="BS103" s="8" t="s">
        <v>122</v>
      </c>
      <c r="BT103" s="1">
        <f t="shared" si="152"/>
        <v>0</v>
      </c>
      <c r="BU103" s="1">
        <f ca="1">(-'Aerodynamics-Flight'!AQ103+AG103*F103+N103/I103*J103*(Y103*RADIANS(AO103-AL103)+Z103*RADIANS($B$9)))/(AG103+N103/I103*(Y103*RADIANS(AO103-AL103)+Z103*RADIANS($B$9)))</f>
        <v>0.10705038761506569</v>
      </c>
      <c r="BV103" s="1">
        <f t="shared" ca="1" si="132"/>
        <v>0.10705038761506569</v>
      </c>
      <c r="BW103" s="1">
        <f t="shared" si="153"/>
        <v>0.05</v>
      </c>
      <c r="BX103" s="1">
        <f t="shared" ca="1" si="133"/>
        <v>0.15705038761506568</v>
      </c>
      <c r="BY103" s="8" t="s">
        <v>123</v>
      </c>
      <c r="BZ103" s="1">
        <f t="shared" si="105"/>
        <v>0.25</v>
      </c>
      <c r="CA103" s="8" t="s">
        <v>123</v>
      </c>
      <c r="CB103" s="1">
        <f t="shared" ca="1" si="134"/>
        <v>0.38571748531734584</v>
      </c>
      <c r="CC103" s="1">
        <f t="shared" ca="1" si="135"/>
        <v>1.0429496123849344</v>
      </c>
      <c r="CE103" s="1">
        <f>'Geometry-Wing'!G103</f>
        <v>0.5</v>
      </c>
      <c r="CF103" s="1">
        <f>'Geometry-Wing'!Q103</f>
        <v>0</v>
      </c>
      <c r="CG103" s="80">
        <f t="shared" ca="1" si="154"/>
        <v>4.3132291336051027</v>
      </c>
      <c r="CH103" s="80">
        <f t="shared" ca="1" si="155"/>
        <v>4.3132291336051027</v>
      </c>
      <c r="CI103" s="9">
        <f t="shared" ca="1" si="106"/>
        <v>1.6147374070141732E-2</v>
      </c>
      <c r="CJ103" s="9">
        <f t="shared" si="107"/>
        <v>-0.10545667752975316</v>
      </c>
      <c r="CK103" s="9">
        <f t="shared" ca="1" si="80"/>
        <v>-8.9309303459611425E-2</v>
      </c>
      <c r="CL103" s="9">
        <f t="shared" ca="1" si="108"/>
        <v>0.14506536320294117</v>
      </c>
      <c r="CM103" s="23">
        <v>0.04</v>
      </c>
      <c r="CN103" s="8" t="s">
        <v>123</v>
      </c>
      <c r="CO103" s="57">
        <f t="shared" si="156"/>
        <v>0.04</v>
      </c>
      <c r="CP103" s="9">
        <f t="shared" ca="1" si="81"/>
        <v>5.5756059743329742E-2</v>
      </c>
      <c r="CQ103" s="8" t="s">
        <v>123</v>
      </c>
      <c r="CR103" s="23">
        <v>0.1</v>
      </c>
      <c r="CS103" s="1">
        <f t="shared" ca="1" si="136"/>
        <v>1.0157560597433297</v>
      </c>
      <c r="CT103" s="9">
        <f t="shared" ca="1" si="109"/>
        <v>-1.0153601836032269E-2</v>
      </c>
      <c r="CU103" s="9">
        <f t="shared" ca="1" si="82"/>
        <v>-1.0153601836032269E-2</v>
      </c>
      <c r="CV103" s="9">
        <f t="shared" ca="1" si="110"/>
        <v>-1.0153792848486316E-2</v>
      </c>
      <c r="CW103" s="23">
        <f t="shared" si="157"/>
        <v>-0.05</v>
      </c>
      <c r="CX103" s="8" t="s">
        <v>123</v>
      </c>
      <c r="CY103" s="57">
        <f t="shared" si="160"/>
        <v>-0.02</v>
      </c>
      <c r="CZ103" s="9">
        <f t="shared" ca="1" si="83"/>
        <v>-2.0307394684518587E-2</v>
      </c>
      <c r="DA103" s="8" t="s">
        <v>123</v>
      </c>
      <c r="DB103" s="23">
        <f t="shared" si="158"/>
        <v>-0.02</v>
      </c>
      <c r="DC103" s="1">
        <f t="shared" ca="1" si="137"/>
        <v>1.0003073946845187</v>
      </c>
      <c r="DD103" s="1">
        <f t="shared" ca="1" si="111"/>
        <v>1.0003073946845187</v>
      </c>
      <c r="DF103">
        <f t="shared" si="159"/>
        <v>11.53695903281549</v>
      </c>
      <c r="DG103" s="1">
        <f ca="1">-(V103*CK103+S103*CU103)/(V103*0+S103*'Control-Roll'!AH103)*DF103</f>
        <v>0.77916520068512141</v>
      </c>
      <c r="DH103" s="1">
        <f ca="1">-((CK103-CU103)/(T103/(I103*H103)*(S103+V103)*AB103)-AA103/AB103)*DF103-((0-'Control-Roll'!AH103)/(T103/(I103*H103)*(S103+V103)*AB103))*DG103</f>
        <v>34.031231145125531</v>
      </c>
      <c r="DL103" s="12"/>
      <c r="DM103" s="11"/>
    </row>
    <row r="104" spans="2:117" x14ac:dyDescent="0.25">
      <c r="B104" s="1">
        <f t="shared" si="112"/>
        <v>0.2</v>
      </c>
      <c r="C104" s="1">
        <f>Weight!G104</f>
        <v>0.25</v>
      </c>
      <c r="D104" s="1">
        <f t="shared" si="113"/>
        <v>0.30000000000000004</v>
      </c>
      <c r="F104" s="1">
        <f>'Geometry-Wing'!T104</f>
        <v>0.25</v>
      </c>
      <c r="G104" s="1">
        <f>'Geometry-Wing'!C104</f>
        <v>0.30481432099438527</v>
      </c>
      <c r="H104" s="1">
        <f>'Geometry-Wing'!D104</f>
        <v>3</v>
      </c>
      <c r="I104" s="1">
        <f t="shared" si="75"/>
        <v>0.91444296298315586</v>
      </c>
      <c r="J104" s="1">
        <f>'Aerodynamics-Flight'!T104</f>
        <v>4.8429600532968005</v>
      </c>
      <c r="K104" s="80">
        <f t="shared" ca="1" si="138"/>
        <v>0.50917463698994447</v>
      </c>
      <c r="L104" s="80">
        <f t="shared" ca="1" si="139"/>
        <v>0.50917463698994447</v>
      </c>
      <c r="M104" s="1">
        <f t="shared" si="99"/>
        <v>1.4</v>
      </c>
      <c r="N104" s="1">
        <f ca="1">'Geometry-Tail'!E104*0+K104*I104*G104/M104</f>
        <v>0.10137496479873467</v>
      </c>
      <c r="O104" s="1">
        <f t="shared" ca="1" si="100"/>
        <v>3.04124894396204E-2</v>
      </c>
      <c r="P104" s="1">
        <f>'Geometry-Tail'!W104</f>
        <v>4.8429600532968005</v>
      </c>
      <c r="Q104" s="80">
        <f t="shared" ca="1" si="140"/>
        <v>3.9906206049449611E-2</v>
      </c>
      <c r="R104" s="80">
        <f t="shared" ca="1" si="141"/>
        <v>3.9906206049449611E-2</v>
      </c>
      <c r="S104" s="1">
        <f t="shared" si="101"/>
        <v>1.4</v>
      </c>
      <c r="T104" s="1">
        <f ca="1">'Geometry-Tail'!AD104*0+Q104*I104*H104/S104</f>
        <v>7.8197034217017958E-2</v>
      </c>
      <c r="U104" s="1">
        <f t="shared" ca="1" si="102"/>
        <v>2.3459110265105387E-2</v>
      </c>
      <c r="V104" s="1">
        <f ca="1">SQRT(T104*'Geometry-Tail'!R104/'Geometry-Tail'!AC104)/2</f>
        <v>9.7992447501021596E-2</v>
      </c>
      <c r="X104" s="1">
        <f ca="1">'Aerodynamics-Flight'!CS104</f>
        <v>4.8909013948928752</v>
      </c>
      <c r="Y104" s="1">
        <f>'Aerodynamics-Flight'!CV104</f>
        <v>3.9709114397548211</v>
      </c>
      <c r="Z104" s="1">
        <f t="shared" si="103"/>
        <v>2.1749577694090316</v>
      </c>
      <c r="AA104" s="1">
        <f ca="1">'Aerodynamics-Flight'!CZ104</f>
        <v>3.6351579757590589</v>
      </c>
      <c r="AB104" s="1">
        <f t="shared" ca="1" si="104"/>
        <v>1.9910580234180542</v>
      </c>
      <c r="AD104" s="1">
        <f ca="1">4.44*((1/'Geometry-Wing'!F104-1/(1+'Geometry-Wing'!F104^1.7))*(10-3*CE104)/7*((1-ABS($B$7*G104/H104))/(2*(J104-F104)*G104/H104)^(1/3))*SQRT(COS(RADIANS(CF104))))^1.19</f>
        <v>0.26293663661715683</v>
      </c>
      <c r="AE104" s="1">
        <f t="shared" ca="1" si="76"/>
        <v>0.73706336338284317</v>
      </c>
      <c r="AF104" s="61">
        <f t="shared" ca="1" si="114"/>
        <v>7.1715352517071054</v>
      </c>
      <c r="AG104" s="1">
        <f ca="1">'Aerodynamics-Flight'!AI104</f>
        <v>1.343129708026259</v>
      </c>
      <c r="AH104" s="1">
        <f ca="1">'Airfoil-Flight'!K104</f>
        <v>-6.8129188693473495</v>
      </c>
      <c r="AI104" s="61">
        <f t="shared" si="142"/>
        <v>1.75</v>
      </c>
      <c r="AJ104" s="1">
        <f t="shared" ca="1" si="77"/>
        <v>8.9215352517071054</v>
      </c>
      <c r="AK104" s="61">
        <f ca="1">'Aerodynamics-Flight'!AR104</f>
        <v>-0.26511243096291243</v>
      </c>
      <c r="AL104" s="1">
        <f t="shared" si="143"/>
        <v>0</v>
      </c>
      <c r="AM104" s="1">
        <f t="shared" ca="1" si="78"/>
        <v>2.3457984725452659</v>
      </c>
      <c r="AN104" s="61">
        <f t="shared" si="144"/>
        <v>-1</v>
      </c>
      <c r="AO104" s="1">
        <f t="shared" ca="1" si="79"/>
        <v>3.8257367791618395</v>
      </c>
      <c r="AP104" s="1">
        <f t="shared" ca="1" si="115"/>
        <v>-13.968770226167614</v>
      </c>
      <c r="AQ104" s="61">
        <f t="shared" ca="1" si="145"/>
        <v>3.7383474727335914E-2</v>
      </c>
      <c r="AR104" s="1">
        <f t="shared" si="146"/>
        <v>0</v>
      </c>
      <c r="AS104" s="1">
        <f t="shared" ca="1" si="147"/>
        <v>2.3457984725452659</v>
      </c>
      <c r="AT104" s="61">
        <f t="shared" si="148"/>
        <v>-1</v>
      </c>
      <c r="AU104" s="1">
        <f t="shared" ca="1" si="149"/>
        <v>3.8257367791618395</v>
      </c>
      <c r="AV104" s="1">
        <f t="shared" si="150"/>
        <v>-6</v>
      </c>
      <c r="AW104" s="1"/>
      <c r="AX104" s="1">
        <f t="shared" ca="1" si="116"/>
        <v>1.3137393967170699</v>
      </c>
      <c r="AY104" s="1">
        <f ca="1">'Aerodynamics-Flight'!AQ104+X104*RADIANS(AF104+AI104-AH104)*(C104-F104)</f>
        <v>-0.13498852579706266</v>
      </c>
      <c r="AZ104" s="1">
        <f t="shared" ca="1" si="117"/>
        <v>0.13498852579706272</v>
      </c>
      <c r="BA104" s="1">
        <f t="shared" ca="1" si="118"/>
        <v>0</v>
      </c>
      <c r="BB104" s="1">
        <f t="shared" ca="1" si="119"/>
        <v>1.3472740325909918</v>
      </c>
      <c r="BC104" s="1">
        <f t="shared" ca="1" si="120"/>
        <v>-0.13498852579706266</v>
      </c>
      <c r="BD104" s="1">
        <f t="shared" ca="1" si="121"/>
        <v>-1.9034717173713998E-2</v>
      </c>
      <c r="BE104" s="1">
        <f t="shared" ca="1" si="122"/>
        <v>-0.15402324297077666</v>
      </c>
      <c r="BF104" s="1"/>
      <c r="BG104" s="1">
        <f t="shared" ca="1" si="123"/>
        <v>0.53574384578733292</v>
      </c>
      <c r="BH104" s="1">
        <f t="shared" ca="1" si="124"/>
        <v>0.53574384578733292</v>
      </c>
      <c r="BI104" s="1">
        <f t="shared" ca="1" si="125"/>
        <v>0.53574384578733292</v>
      </c>
      <c r="BJ104" s="1">
        <f t="shared" ca="1" si="126"/>
        <v>0.23574384578733287</v>
      </c>
      <c r="BK104" s="8" t="s">
        <v>122</v>
      </c>
      <c r="BL104" s="1">
        <f t="shared" si="151"/>
        <v>0.15</v>
      </c>
      <c r="BM104" s="1">
        <f ca="1">'Aerodynamics-Flight'!F104/ISA!$B$5/('Aerodynamics-Flight'!C104*I104*(J104-C104)*G104)</f>
        <v>18.734907783073215</v>
      </c>
      <c r="BN104" s="1">
        <f t="shared" ca="1" si="127"/>
        <v>0.58268185908822701</v>
      </c>
      <c r="BO104" s="1">
        <f t="shared" ca="1" si="128"/>
        <v>18.734907783073215</v>
      </c>
      <c r="BP104" s="1">
        <f t="shared" ca="1" si="129"/>
        <v>0.58268185908822701</v>
      </c>
      <c r="BQ104" s="1">
        <f t="shared" ca="1" si="130"/>
        <v>0.58268185908822701</v>
      </c>
      <c r="BR104" s="1">
        <f t="shared" ca="1" si="131"/>
        <v>0.28268185908822696</v>
      </c>
      <c r="BS104" s="8" t="s">
        <v>122</v>
      </c>
      <c r="BT104" s="1">
        <f t="shared" si="152"/>
        <v>0</v>
      </c>
      <c r="BU104" s="1">
        <f ca="1">(-'Aerodynamics-Flight'!AQ104+AG104*F104+N104/I104*J104*(Y104*RADIANS(AO104-AL104)+Z104*RADIANS($B$9)))/(AG104+N104/I104*(Y104*RADIANS(AO104-AL104)+Z104*RADIANS($B$9)))</f>
        <v>8.1758326354246222E-2</v>
      </c>
      <c r="BV104" s="1">
        <f t="shared" ca="1" si="132"/>
        <v>8.1758326354246222E-2</v>
      </c>
      <c r="BW104" s="1">
        <f t="shared" si="153"/>
        <v>0.05</v>
      </c>
      <c r="BX104" s="1">
        <f t="shared" ca="1" si="133"/>
        <v>0.13175832635424622</v>
      </c>
      <c r="BY104" s="8" t="s">
        <v>123</v>
      </c>
      <c r="BZ104" s="1">
        <f t="shared" si="105"/>
        <v>0.25</v>
      </c>
      <c r="CA104" s="8" t="s">
        <v>123</v>
      </c>
      <c r="CB104" s="1">
        <f t="shared" ca="1" si="134"/>
        <v>0.3857438457873329</v>
      </c>
      <c r="CC104" s="1">
        <f t="shared" ca="1" si="135"/>
        <v>1.0682416736457538</v>
      </c>
      <c r="CE104" s="1">
        <f>'Geometry-Wing'!G104</f>
        <v>0.5</v>
      </c>
      <c r="CF104" s="1">
        <f>'Geometry-Wing'!Q104</f>
        <v>0</v>
      </c>
      <c r="CG104" s="80">
        <f t="shared" ca="1" si="154"/>
        <v>4.3132291336051027</v>
      </c>
      <c r="CH104" s="80">
        <f t="shared" ca="1" si="155"/>
        <v>4.3132291336051027</v>
      </c>
      <c r="CI104" s="9">
        <f t="shared" ca="1" si="106"/>
        <v>1.4586132656942074E-2</v>
      </c>
      <c r="CJ104" s="9">
        <f t="shared" si="107"/>
        <v>-0.10545667752975316</v>
      </c>
      <c r="CK104" s="9">
        <f t="shared" ca="1" si="80"/>
        <v>-9.0870544872811085E-2</v>
      </c>
      <c r="CL104" s="9">
        <f t="shared" ca="1" si="108"/>
        <v>0.14506536320294117</v>
      </c>
      <c r="CM104" s="23">
        <v>0.04</v>
      </c>
      <c r="CN104" s="8" t="s">
        <v>123</v>
      </c>
      <c r="CO104" s="57">
        <f t="shared" si="156"/>
        <v>0.04</v>
      </c>
      <c r="CP104" s="9">
        <f t="shared" ca="1" si="81"/>
        <v>5.4194818330130082E-2</v>
      </c>
      <c r="CQ104" s="8" t="s">
        <v>123</v>
      </c>
      <c r="CR104" s="23">
        <v>0.1</v>
      </c>
      <c r="CS104" s="1">
        <f t="shared" ca="1" si="136"/>
        <v>1.0141948183301301</v>
      </c>
      <c r="CT104" s="9">
        <f t="shared" ca="1" si="109"/>
        <v>-1.0145552341369782E-2</v>
      </c>
      <c r="CU104" s="9">
        <f t="shared" ca="1" si="82"/>
        <v>-1.0145552341369782E-2</v>
      </c>
      <c r="CV104" s="9">
        <f t="shared" ca="1" si="110"/>
        <v>-1.0153792848486316E-2</v>
      </c>
      <c r="CW104" s="23">
        <f t="shared" si="157"/>
        <v>-0.05</v>
      </c>
      <c r="CX104" s="8" t="s">
        <v>123</v>
      </c>
      <c r="CY104" s="57">
        <f t="shared" si="160"/>
        <v>-0.02</v>
      </c>
      <c r="CZ104" s="9">
        <f t="shared" ca="1" si="83"/>
        <v>-2.0299345189856099E-2</v>
      </c>
      <c r="DA104" s="8" t="s">
        <v>123</v>
      </c>
      <c r="DB104" s="23">
        <f t="shared" si="158"/>
        <v>-0.02</v>
      </c>
      <c r="DC104" s="1">
        <f t="shared" ca="1" si="137"/>
        <v>1.0002993451898561</v>
      </c>
      <c r="DD104" s="1">
        <f t="shared" ca="1" si="111"/>
        <v>1.0002993451898561</v>
      </c>
      <c r="DF104">
        <f t="shared" si="159"/>
        <v>11.53695903281549</v>
      </c>
      <c r="DG104" s="1">
        <f ca="1">-(V104*CK104+S104*CU104)/(V104*0+S104*'Control-Roll'!AH104)*DF104</f>
        <v>0.78405032648802253</v>
      </c>
      <c r="DH104" s="1">
        <f ca="1">-((CK104-CU104)/(T104/(I104*H104)*(S104+V104)*AB104)-AA104/AB104)*DF104-((0-'Control-Roll'!AH104)/(T104/(I104*H104)*(S104+V104)*AB104))*DG104</f>
        <v>34.257923595135225</v>
      </c>
      <c r="DK104" s="18"/>
      <c r="DL104" s="12"/>
      <c r="DM104" s="11"/>
    </row>
    <row r="105" spans="2:117" x14ac:dyDescent="0.25">
      <c r="B105" s="1">
        <f t="shared" si="112"/>
        <v>0.2</v>
      </c>
      <c r="C105" s="1">
        <f>Weight!G105</f>
        <v>0.25</v>
      </c>
      <c r="D105" s="1">
        <f t="shared" si="113"/>
        <v>0.30000000000000004</v>
      </c>
      <c r="F105" s="1">
        <f>'Geometry-Wing'!T105</f>
        <v>0.25</v>
      </c>
      <c r="G105" s="1">
        <f>'Geometry-Wing'!C105</f>
        <v>0.30481432099438527</v>
      </c>
      <c r="H105" s="1">
        <f>'Geometry-Wing'!D105</f>
        <v>3</v>
      </c>
      <c r="I105" s="1">
        <f t="shared" ref="I105:I168" si="161">G105*H105</f>
        <v>0.91444296298315586</v>
      </c>
      <c r="J105" s="1">
        <f>'Aerodynamics-Flight'!T105</f>
        <v>4.8429600532968005</v>
      </c>
      <c r="K105" s="80">
        <f t="shared" ca="1" si="138"/>
        <v>0.50917463698994447</v>
      </c>
      <c r="L105" s="80">
        <f t="shared" ca="1" si="139"/>
        <v>0.50917463698994447</v>
      </c>
      <c r="M105" s="1">
        <f t="shared" si="99"/>
        <v>1.4</v>
      </c>
      <c r="N105" s="1">
        <f ca="1">'Geometry-Tail'!E105*0+K105*I105*G105/M105</f>
        <v>0.10137496479873467</v>
      </c>
      <c r="O105" s="1">
        <f t="shared" ca="1" si="100"/>
        <v>3.04124894396204E-2</v>
      </c>
      <c r="P105" s="1">
        <f>'Geometry-Tail'!W105</f>
        <v>4.8429600532968005</v>
      </c>
      <c r="Q105" s="80">
        <f t="shared" ca="1" si="140"/>
        <v>3.9906206049449611E-2</v>
      </c>
      <c r="R105" s="80">
        <f t="shared" ca="1" si="141"/>
        <v>3.9906206049449611E-2</v>
      </c>
      <c r="S105" s="1">
        <f t="shared" si="101"/>
        <v>1.4</v>
      </c>
      <c r="T105" s="1">
        <f ca="1">'Geometry-Tail'!AD105*0+Q105*I105*H105/S105</f>
        <v>7.8197034217017958E-2</v>
      </c>
      <c r="U105" s="1">
        <f t="shared" ca="1" si="102"/>
        <v>2.3459110265105387E-2</v>
      </c>
      <c r="V105" s="1">
        <f ca="1">SQRT(T105*'Geometry-Tail'!R105/'Geometry-Tail'!AC105)/2</f>
        <v>9.7992447501021596E-2</v>
      </c>
      <c r="X105" s="1">
        <f ca="1">'Aerodynamics-Flight'!CS105</f>
        <v>4.8903937010511793</v>
      </c>
      <c r="Y105" s="1">
        <f>'Aerodynamics-Flight'!CV105</f>
        <v>3.9709114397548211</v>
      </c>
      <c r="Z105" s="1">
        <f t="shared" si="103"/>
        <v>2.1749577694090316</v>
      </c>
      <c r="AA105" s="1">
        <f ca="1">'Aerodynamics-Flight'!CZ105</f>
        <v>3.6351579757590589</v>
      </c>
      <c r="AB105" s="1">
        <f t="shared" ca="1" si="104"/>
        <v>1.9910580234180542</v>
      </c>
      <c r="AD105" s="1">
        <f ca="1">4.44*((1/'Geometry-Wing'!F105-1/(1+'Geometry-Wing'!F105^1.7))*(10-3*CE105)/7*((1-ABS($B$7*G105/H105))/(2*(J105-F105)*G105/H105)^(1/3))*SQRT(COS(RADIANS(CF105))))^1.19</f>
        <v>0.26293663661715683</v>
      </c>
      <c r="AE105" s="1">
        <f t="shared" ref="AE105:AE168" ca="1" si="162">1-AD105</f>
        <v>0.73706336338284317</v>
      </c>
      <c r="AF105" s="61">
        <f t="shared" ca="1" si="114"/>
        <v>6.3446128189169126</v>
      </c>
      <c r="AG105" s="1">
        <f ca="1">'Aerodynamics-Flight'!AI105</f>
        <v>1.2730525837153805</v>
      </c>
      <c r="AH105" s="1">
        <f ca="1">'Airfoil-Flight'!K105</f>
        <v>-6.8204522257312945</v>
      </c>
      <c r="AI105" s="61">
        <f t="shared" si="142"/>
        <v>1.75</v>
      </c>
      <c r="AJ105" s="1">
        <f t="shared" ref="AJ105:AJ168" ca="1" si="163">AF105+AI105</f>
        <v>8.0946128189169126</v>
      </c>
      <c r="AK105" s="61">
        <f ca="1">'Aerodynamics-Flight'!AR105</f>
        <v>-0.26535895280742805</v>
      </c>
      <c r="AL105" s="1">
        <f t="shared" si="143"/>
        <v>0</v>
      </c>
      <c r="AM105" s="1">
        <f t="shared" ref="AM105:AM168" ca="1" si="164">AD105*AJ105</f>
        <v>2.1283702693241358</v>
      </c>
      <c r="AN105" s="61">
        <f t="shared" si="144"/>
        <v>-1</v>
      </c>
      <c r="AO105" s="1">
        <f t="shared" ref="AO105:AO168" ca="1" si="165">AF105+AN105-AM105</f>
        <v>3.2162425495927769</v>
      </c>
      <c r="AP105" s="1">
        <f t="shared" ca="1" si="115"/>
        <v>-12.862485322040209</v>
      </c>
      <c r="AQ105" s="61">
        <f t="shared" ca="1" si="145"/>
        <v>-4.8578147573063168E-3</v>
      </c>
      <c r="AR105" s="1">
        <f t="shared" si="146"/>
        <v>0</v>
      </c>
      <c r="AS105" s="1">
        <f t="shared" ca="1" si="147"/>
        <v>2.1283702693241358</v>
      </c>
      <c r="AT105" s="61">
        <f t="shared" si="148"/>
        <v>-1</v>
      </c>
      <c r="AU105" s="1">
        <f t="shared" ca="1" si="149"/>
        <v>3.2162425495927769</v>
      </c>
      <c r="AV105" s="1">
        <f t="shared" si="150"/>
        <v>-6</v>
      </c>
      <c r="AW105" s="1"/>
      <c r="AX105" s="1">
        <f t="shared" ca="1" si="116"/>
        <v>1.2436349430435942</v>
      </c>
      <c r="AY105" s="1">
        <f ca="1">'Aerodynamics-Flight'!AQ105+X105*RADIANS(AF105+AI105-AH105)*(C105-F105)</f>
        <v>-0.13511404846775402</v>
      </c>
      <c r="AZ105" s="1">
        <f t="shared" ca="1" si="117"/>
        <v>0.13511404846775396</v>
      </c>
      <c r="BA105" s="1">
        <f t="shared" ca="1" si="118"/>
        <v>0</v>
      </c>
      <c r="BB105" s="1">
        <f t="shared" ca="1" si="119"/>
        <v>1.27251404733864</v>
      </c>
      <c r="BC105" s="1">
        <f t="shared" ca="1" si="120"/>
        <v>-0.13511404846775402</v>
      </c>
      <c r="BD105" s="1">
        <f t="shared" ca="1" si="121"/>
        <v>2.4734760656158392E-3</v>
      </c>
      <c r="BE105" s="1">
        <f t="shared" ca="1" si="122"/>
        <v>-0.13264057240213817</v>
      </c>
      <c r="BF105" s="1"/>
      <c r="BG105" s="1">
        <f t="shared" ca="1" si="123"/>
        <v>0.53577166444414726</v>
      </c>
      <c r="BH105" s="1">
        <f t="shared" ca="1" si="124"/>
        <v>0.53577166444414726</v>
      </c>
      <c r="BI105" s="1">
        <f t="shared" ca="1" si="125"/>
        <v>0.53577166444414726</v>
      </c>
      <c r="BJ105" s="1">
        <f t="shared" ca="1" si="126"/>
        <v>0.23577166444414721</v>
      </c>
      <c r="BK105" s="8" t="s">
        <v>122</v>
      </c>
      <c r="BL105" s="1">
        <f t="shared" si="151"/>
        <v>0.15</v>
      </c>
      <c r="BM105" s="1">
        <f ca="1">'Aerodynamics-Flight'!F105/ISA!$B$5/('Aerodynamics-Flight'!C105*I105*(J105-C105)*G105)</f>
        <v>18.734907783073215</v>
      </c>
      <c r="BN105" s="1">
        <f t="shared" ca="1" si="127"/>
        <v>0.58270907474135736</v>
      </c>
      <c r="BO105" s="1">
        <f t="shared" ca="1" si="128"/>
        <v>18.734907783073215</v>
      </c>
      <c r="BP105" s="1">
        <f t="shared" ca="1" si="129"/>
        <v>0.58270907474135736</v>
      </c>
      <c r="BQ105" s="1">
        <f t="shared" ca="1" si="130"/>
        <v>0.58270907474135736</v>
      </c>
      <c r="BR105" s="1">
        <f t="shared" ca="1" si="131"/>
        <v>0.28270907474135731</v>
      </c>
      <c r="BS105" s="8" t="s">
        <v>122</v>
      </c>
      <c r="BT105" s="1">
        <f t="shared" si="152"/>
        <v>0</v>
      </c>
      <c r="BU105" s="1">
        <f ca="1">(-'Aerodynamics-Flight'!AQ105+AG105*F105+N105/I105*J105*(Y105*RADIANS(AO105-AL105)+Z105*RADIANS($B$9)))/(AG105+N105/I105*(Y105*RADIANS(AO105-AL105)+Z105*RADIANS($B$9)))</f>
        <v>5.3281355342649939E-2</v>
      </c>
      <c r="BV105" s="1">
        <f t="shared" ca="1" si="132"/>
        <v>5.3281355342649939E-2</v>
      </c>
      <c r="BW105" s="1">
        <f t="shared" si="153"/>
        <v>0.05</v>
      </c>
      <c r="BX105" s="1">
        <f t="shared" ca="1" si="133"/>
        <v>0.10328135534264994</v>
      </c>
      <c r="BY105" s="8" t="s">
        <v>123</v>
      </c>
      <c r="BZ105" s="1">
        <f t="shared" si="105"/>
        <v>0.25</v>
      </c>
      <c r="CA105" s="8" t="s">
        <v>123</v>
      </c>
      <c r="CB105" s="1">
        <f t="shared" ca="1" si="134"/>
        <v>0.38577166444414723</v>
      </c>
      <c r="CC105" s="1">
        <f t="shared" ca="1" si="135"/>
        <v>1.0857716644441471</v>
      </c>
      <c r="CE105" s="1">
        <f>'Geometry-Wing'!G105</f>
        <v>0.5</v>
      </c>
      <c r="CF105" s="1">
        <f>'Geometry-Wing'!Q105</f>
        <v>0</v>
      </c>
      <c r="CG105" s="80">
        <f t="shared" ca="1" si="154"/>
        <v>4.3132291336051027</v>
      </c>
      <c r="CH105" s="80">
        <f t="shared" ca="1" si="155"/>
        <v>4.3132291336051027</v>
      </c>
      <c r="CI105" s="9">
        <f t="shared" ca="1" si="106"/>
        <v>1.3103790287154774E-2</v>
      </c>
      <c r="CJ105" s="9">
        <f t="shared" si="107"/>
        <v>-0.10545667752975316</v>
      </c>
      <c r="CK105" s="9">
        <f t="shared" ref="CK105:CK168" ca="1" si="166">CI105+CJ105</f>
        <v>-9.235288724259838E-2</v>
      </c>
      <c r="CL105" s="9">
        <f t="shared" ca="1" si="108"/>
        <v>0.14506536320294117</v>
      </c>
      <c r="CM105" s="23">
        <v>0.04</v>
      </c>
      <c r="CN105" s="8" t="s">
        <v>123</v>
      </c>
      <c r="CO105" s="57">
        <f t="shared" si="156"/>
        <v>0.04</v>
      </c>
      <c r="CP105" s="9">
        <f t="shared" ref="CP105:CP168" ca="1" si="167">CK105+CL105</f>
        <v>5.2712475960342786E-2</v>
      </c>
      <c r="CQ105" s="8" t="s">
        <v>123</v>
      </c>
      <c r="CR105" s="23">
        <v>0.1</v>
      </c>
      <c r="CS105" s="1">
        <f t="shared" ca="1" si="136"/>
        <v>1.0127124759603428</v>
      </c>
      <c r="CT105" s="9">
        <f t="shared" ca="1" si="109"/>
        <v>-1.0137059181886898E-2</v>
      </c>
      <c r="CU105" s="9">
        <f t="shared" ref="CU105:CU168" ca="1" si="168">CT105</f>
        <v>-1.0137059181886898E-2</v>
      </c>
      <c r="CV105" s="9">
        <f t="shared" ca="1" si="110"/>
        <v>-1.0153792848486316E-2</v>
      </c>
      <c r="CW105" s="23">
        <f t="shared" si="157"/>
        <v>-0.05</v>
      </c>
      <c r="CX105" s="8" t="s">
        <v>123</v>
      </c>
      <c r="CY105" s="57">
        <f t="shared" si="160"/>
        <v>-0.02</v>
      </c>
      <c r="CZ105" s="9">
        <f t="shared" ref="CZ105:CZ168" ca="1" si="169">CU105+CV105</f>
        <v>-2.0290852030373216E-2</v>
      </c>
      <c r="DA105" s="8" t="s">
        <v>123</v>
      </c>
      <c r="DB105" s="23">
        <f t="shared" si="158"/>
        <v>-0.02</v>
      </c>
      <c r="DC105" s="1">
        <f t="shared" ca="1" si="137"/>
        <v>1.0002908520303733</v>
      </c>
      <c r="DD105" s="1">
        <f t="shared" ca="1" si="111"/>
        <v>1.0002908520303733</v>
      </c>
      <c r="DF105">
        <f t="shared" si="159"/>
        <v>11.53695903281549</v>
      </c>
      <c r="DG105" s="1">
        <f ca="1">-(V105*CK105+S105*CU105)/(V105*0+S105*'Control-Roll'!AH105)*DF105</f>
        <v>0.78865726390149515</v>
      </c>
      <c r="DH105" s="1">
        <f ca="1">-((CK105-CU105)/(T105/(I105*H105)*(S105+V105)*AB105)-AA105/AB105)*DF105-((0-'Control-Roll'!AH105)/(T105/(I105*H105)*(S105+V105)*AB105))*DG105</f>
        <v>34.473159894095275</v>
      </c>
      <c r="DL105" s="12"/>
      <c r="DM105" s="11"/>
    </row>
    <row r="106" spans="2:117" x14ac:dyDescent="0.25">
      <c r="B106" s="1">
        <f t="shared" si="112"/>
        <v>0.2</v>
      </c>
      <c r="C106" s="1">
        <f>Weight!G106</f>
        <v>0.25</v>
      </c>
      <c r="D106" s="1">
        <f t="shared" si="113"/>
        <v>0.30000000000000004</v>
      </c>
      <c r="F106" s="1">
        <f>'Geometry-Wing'!T106</f>
        <v>0.25</v>
      </c>
      <c r="G106" s="1">
        <f>'Geometry-Wing'!C106</f>
        <v>0.30481432099438527</v>
      </c>
      <c r="H106" s="1">
        <f>'Geometry-Wing'!D106</f>
        <v>3</v>
      </c>
      <c r="I106" s="1">
        <f t="shared" si="161"/>
        <v>0.91444296298315586</v>
      </c>
      <c r="J106" s="1">
        <f>'Aerodynamics-Flight'!T106</f>
        <v>4.8429600532968005</v>
      </c>
      <c r="K106" s="80">
        <f t="shared" ca="1" si="138"/>
        <v>0.50917463698994447</v>
      </c>
      <c r="L106" s="80">
        <f t="shared" ca="1" si="139"/>
        <v>0.50917463698994447</v>
      </c>
      <c r="M106" s="1">
        <f t="shared" si="99"/>
        <v>1.4</v>
      </c>
      <c r="N106" s="1">
        <f ca="1">'Geometry-Tail'!E106*0+K106*I106*G106/M106</f>
        <v>0.10137496479873467</v>
      </c>
      <c r="O106" s="1">
        <f t="shared" ca="1" si="100"/>
        <v>3.04124894396204E-2</v>
      </c>
      <c r="P106" s="1">
        <f>'Geometry-Tail'!W106</f>
        <v>4.8429600532968005</v>
      </c>
      <c r="Q106" s="80">
        <f t="shared" ca="1" si="140"/>
        <v>3.9906206049449611E-2</v>
      </c>
      <c r="R106" s="80">
        <f t="shared" ca="1" si="141"/>
        <v>3.9906206049449611E-2</v>
      </c>
      <c r="S106" s="1">
        <f t="shared" si="101"/>
        <v>1.4</v>
      </c>
      <c r="T106" s="1">
        <f ca="1">'Geometry-Tail'!AD106*0+Q106*I106*H106/S106</f>
        <v>7.8197034217017958E-2</v>
      </c>
      <c r="U106" s="1">
        <f t="shared" ca="1" si="102"/>
        <v>2.3459110265105387E-2</v>
      </c>
      <c r="V106" s="1">
        <f ca="1">SQRT(T106*'Geometry-Tail'!R106/'Geometry-Tail'!AC106)/2</f>
        <v>9.7992447501021596E-2</v>
      </c>
      <c r="X106" s="1">
        <f ca="1">'Aerodynamics-Flight'!CS106</f>
        <v>4.8898564073844906</v>
      </c>
      <c r="Y106" s="1">
        <f>'Aerodynamics-Flight'!CV106</f>
        <v>3.9709114397548211</v>
      </c>
      <c r="Z106" s="1">
        <f t="shared" si="103"/>
        <v>2.1749577694090316</v>
      </c>
      <c r="AA106" s="1">
        <f ca="1">'Aerodynamics-Flight'!CZ106</f>
        <v>3.6351579757590589</v>
      </c>
      <c r="AB106" s="1">
        <f t="shared" ca="1" si="104"/>
        <v>1.9910580234180542</v>
      </c>
      <c r="AD106" s="1">
        <f ca="1">4.44*((1/'Geometry-Wing'!F106-1/(1+'Geometry-Wing'!F106^1.7))*(10-3*CE106)/7*((1-ABS($B$7*G106/H106))/(2*(J106-F106)*G106/H106)^(1/3))*SQRT(COS(RADIANS(CF106))))^1.19</f>
        <v>0.26293663661715683</v>
      </c>
      <c r="AE106" s="1">
        <f t="shared" ca="1" si="162"/>
        <v>0.73706336338284317</v>
      </c>
      <c r="AF106" s="61">
        <f t="shared" ca="1" si="114"/>
        <v>5.5169070864654541</v>
      </c>
      <c r="AG106" s="1">
        <f ca="1">'Aerodynamics-Flight'!AI106</f>
        <v>1.2029541655263913</v>
      </c>
      <c r="AH106" s="1">
        <f ca="1">'Airfoil-Flight'!K106</f>
        <v>-6.8284345534765984</v>
      </c>
      <c r="AI106" s="61">
        <f t="shared" si="142"/>
        <v>1.75</v>
      </c>
      <c r="AJ106" s="1">
        <f t="shared" ca="1" si="163"/>
        <v>7.2669070864654541</v>
      </c>
      <c r="AK106" s="61">
        <f ca="1">'Aerodynamics-Flight'!AR106</f>
        <v>-0.26562011957916881</v>
      </c>
      <c r="AL106" s="1">
        <f t="shared" si="143"/>
        <v>0</v>
      </c>
      <c r="AM106" s="1">
        <f t="shared" ca="1" si="164"/>
        <v>1.910736107924609</v>
      </c>
      <c r="AN106" s="61">
        <f t="shared" si="144"/>
        <v>-1</v>
      </c>
      <c r="AO106" s="1">
        <f t="shared" ca="1" si="165"/>
        <v>2.6061709785408453</v>
      </c>
      <c r="AP106" s="1">
        <f t="shared" ca="1" si="115"/>
        <v>-11.755532138556706</v>
      </c>
      <c r="AQ106" s="61">
        <f t="shared" ca="1" si="145"/>
        <v>-4.7139117169924222E-2</v>
      </c>
      <c r="AR106" s="1">
        <f t="shared" si="146"/>
        <v>0</v>
      </c>
      <c r="AS106" s="1">
        <f t="shared" ca="1" si="147"/>
        <v>1.910736107924609</v>
      </c>
      <c r="AT106" s="61">
        <f t="shared" si="148"/>
        <v>-1</v>
      </c>
      <c r="AU106" s="1">
        <f t="shared" ca="1" si="149"/>
        <v>2.6061709785408453</v>
      </c>
      <c r="AV106" s="1">
        <f t="shared" si="150"/>
        <v>-6</v>
      </c>
      <c r="AW106" s="1"/>
      <c r="AX106" s="1">
        <f t="shared" ca="1" si="116"/>
        <v>1.1735075719582915</v>
      </c>
      <c r="AY106" s="1">
        <f ca="1">'Aerodynamics-Flight'!AQ106+X106*RADIANS(AF106+AI106-AH106)*(C106-F106)</f>
        <v>-0.13524702796394894</v>
      </c>
      <c r="AZ106" s="1">
        <f t="shared" ca="1" si="117"/>
        <v>0.13524702796394891</v>
      </c>
      <c r="BA106" s="1">
        <f t="shared" ca="1" si="118"/>
        <v>0</v>
      </c>
      <c r="BB106" s="1">
        <f t="shared" ca="1" si="119"/>
        <v>1.1977283323829495</v>
      </c>
      <c r="BC106" s="1">
        <f t="shared" ca="1" si="120"/>
        <v>-0.13524702796394894</v>
      </c>
      <c r="BD106" s="1">
        <f t="shared" ca="1" si="121"/>
        <v>2.4002042873022624E-2</v>
      </c>
      <c r="BE106" s="1">
        <f t="shared" ca="1" si="122"/>
        <v>-0.11124498509092631</v>
      </c>
      <c r="BF106" s="1"/>
      <c r="BG106" s="1">
        <f t="shared" ca="1" si="123"/>
        <v>0.53580111089856075</v>
      </c>
      <c r="BH106" s="1">
        <f t="shared" ca="1" si="124"/>
        <v>0.53580111089856075</v>
      </c>
      <c r="BI106" s="1">
        <f t="shared" ca="1" si="125"/>
        <v>0.53580111089856075</v>
      </c>
      <c r="BJ106" s="1">
        <f t="shared" ca="1" si="126"/>
        <v>0.23580111089856071</v>
      </c>
      <c r="BK106" s="8" t="s">
        <v>122</v>
      </c>
      <c r="BL106" s="1">
        <f t="shared" si="151"/>
        <v>0.15</v>
      </c>
      <c r="BM106" s="1">
        <f ca="1">'Aerodynamics-Flight'!F106/ISA!$B$5/('Aerodynamics-Flight'!C106*I106*(J106-C106)*G106)</f>
        <v>18.734907783073215</v>
      </c>
      <c r="BN106" s="1">
        <f t="shared" ca="1" si="127"/>
        <v>0.58273788291174067</v>
      </c>
      <c r="BO106" s="1">
        <f t="shared" ca="1" si="128"/>
        <v>18.734907783073215</v>
      </c>
      <c r="BP106" s="1">
        <f t="shared" ca="1" si="129"/>
        <v>0.58273788291174067</v>
      </c>
      <c r="BQ106" s="1">
        <f t="shared" ca="1" si="130"/>
        <v>0.58273788291174067</v>
      </c>
      <c r="BR106" s="1">
        <f t="shared" ca="1" si="131"/>
        <v>0.28273788291174062</v>
      </c>
      <c r="BS106" s="8" t="s">
        <v>122</v>
      </c>
      <c r="BT106" s="1">
        <f t="shared" si="152"/>
        <v>0</v>
      </c>
      <c r="BU106" s="1">
        <f ca="1">(-'Aerodynamics-Flight'!AQ106+AG106*F106+N106/I106*J106*(Y106*RADIANS(AO106-AL106)+Z106*RADIANS($B$9)))/(AG106+N106/I106*(Y106*RADIANS(AO106-AL106)+Z106*RADIANS($B$9)))</f>
        <v>2.0978390338747543E-2</v>
      </c>
      <c r="BV106" s="1">
        <f t="shared" ca="1" si="132"/>
        <v>2.0978390338747543E-2</v>
      </c>
      <c r="BW106" s="1">
        <f t="shared" si="153"/>
        <v>0.05</v>
      </c>
      <c r="BX106" s="1">
        <f t="shared" ca="1" si="133"/>
        <v>7.0978390338747546E-2</v>
      </c>
      <c r="BY106" s="8" t="s">
        <v>123</v>
      </c>
      <c r="BZ106" s="1">
        <f t="shared" si="105"/>
        <v>0.25</v>
      </c>
      <c r="CA106" s="8" t="s">
        <v>123</v>
      </c>
      <c r="CB106" s="1">
        <f t="shared" ca="1" si="134"/>
        <v>0.38580111089856073</v>
      </c>
      <c r="CC106" s="1">
        <f t="shared" ca="1" si="135"/>
        <v>1.0858011108985606</v>
      </c>
      <c r="CE106" s="1">
        <f>'Geometry-Wing'!G106</f>
        <v>0.5</v>
      </c>
      <c r="CF106" s="1">
        <f>'Geometry-Wing'!Q106</f>
        <v>0</v>
      </c>
      <c r="CG106" s="80">
        <f t="shared" ca="1" si="154"/>
        <v>4.3132291336051027</v>
      </c>
      <c r="CH106" s="80">
        <f t="shared" ca="1" si="155"/>
        <v>4.3132291336051027</v>
      </c>
      <c r="CI106" s="9">
        <f t="shared" ca="1" si="106"/>
        <v>1.1700445806598134E-2</v>
      </c>
      <c r="CJ106" s="9">
        <f t="shared" si="107"/>
        <v>-0.10545667752975316</v>
      </c>
      <c r="CK106" s="9">
        <f t="shared" ca="1" si="166"/>
        <v>-9.3756231723155017E-2</v>
      </c>
      <c r="CL106" s="9">
        <f t="shared" ca="1" si="108"/>
        <v>0.14506536320294117</v>
      </c>
      <c r="CM106" s="23">
        <v>0.04</v>
      </c>
      <c r="CN106" s="8" t="s">
        <v>123</v>
      </c>
      <c r="CO106" s="57">
        <f t="shared" si="156"/>
        <v>0.04</v>
      </c>
      <c r="CP106" s="9">
        <f t="shared" ca="1" si="167"/>
        <v>5.1309131479786149E-2</v>
      </c>
      <c r="CQ106" s="8" t="s">
        <v>123</v>
      </c>
      <c r="CR106" s="23">
        <v>0.1</v>
      </c>
      <c r="CS106" s="1">
        <f t="shared" ca="1" si="136"/>
        <v>1.0113091314797862</v>
      </c>
      <c r="CT106" s="9">
        <f t="shared" ca="1" si="109"/>
        <v>-1.0128070849893159E-2</v>
      </c>
      <c r="CU106" s="9">
        <f t="shared" ca="1" si="168"/>
        <v>-1.0128070849893159E-2</v>
      </c>
      <c r="CV106" s="9">
        <f t="shared" ca="1" si="110"/>
        <v>-1.0153792848486316E-2</v>
      </c>
      <c r="CW106" s="23">
        <f t="shared" si="157"/>
        <v>-0.05</v>
      </c>
      <c r="CX106" s="8" t="s">
        <v>123</v>
      </c>
      <c r="CY106" s="57">
        <f t="shared" si="160"/>
        <v>-0.02</v>
      </c>
      <c r="CZ106" s="9">
        <f t="shared" ca="1" si="169"/>
        <v>-2.0281863698379476E-2</v>
      </c>
      <c r="DA106" s="8" t="s">
        <v>123</v>
      </c>
      <c r="DB106" s="23">
        <f t="shared" si="158"/>
        <v>-0.02</v>
      </c>
      <c r="DC106" s="1">
        <f t="shared" ca="1" si="137"/>
        <v>1.0002818636983795</v>
      </c>
      <c r="DD106" s="1">
        <f t="shared" ca="1" si="111"/>
        <v>1.0002818636983795</v>
      </c>
      <c r="DF106">
        <f t="shared" si="159"/>
        <v>11.53695903281549</v>
      </c>
      <c r="DG106" s="1">
        <f ca="1">-(V106*CK106+S106*CU106)/(V106*0+S106*'Control-Roll'!AH106)*DF106</f>
        <v>0.79298372465007383</v>
      </c>
      <c r="DH106" s="1">
        <f ca="1">-((CK106-CU106)/(T106/(I106*H106)*(S106+V106)*AB106)-AA106/AB106)*DF106-((0-'Control-Roll'!AH106)/(T106/(I106*H106)*(S106+V106)*AB106))*DG106</f>
        <v>34.676925689580415</v>
      </c>
      <c r="DL106" s="12"/>
      <c r="DM106" s="11"/>
    </row>
    <row r="107" spans="2:117" x14ac:dyDescent="0.25">
      <c r="B107" s="1">
        <f t="shared" si="112"/>
        <v>0.2</v>
      </c>
      <c r="C107" s="1">
        <f>Weight!G107</f>
        <v>0.25</v>
      </c>
      <c r="D107" s="1">
        <f t="shared" si="113"/>
        <v>0.30000000000000004</v>
      </c>
      <c r="F107" s="1">
        <f>'Geometry-Wing'!T107</f>
        <v>0.25</v>
      </c>
      <c r="G107" s="1">
        <f>'Geometry-Wing'!C107</f>
        <v>0.30481432099438527</v>
      </c>
      <c r="H107" s="1">
        <f>'Geometry-Wing'!D107</f>
        <v>3</v>
      </c>
      <c r="I107" s="1">
        <f t="shared" si="161"/>
        <v>0.91444296298315586</v>
      </c>
      <c r="J107" s="1">
        <f>'Aerodynamics-Flight'!T107</f>
        <v>4.8429600532968005</v>
      </c>
      <c r="K107" s="80">
        <f t="shared" ca="1" si="138"/>
        <v>0.50917463698994447</v>
      </c>
      <c r="L107" s="80">
        <f t="shared" ca="1" si="139"/>
        <v>0.50917463698994447</v>
      </c>
      <c r="M107" s="1">
        <f t="shared" si="99"/>
        <v>1.4</v>
      </c>
      <c r="N107" s="1">
        <f ca="1">'Geometry-Tail'!E107*0+K107*I107*G107/M107</f>
        <v>0.10137496479873467</v>
      </c>
      <c r="O107" s="1">
        <f t="shared" ca="1" si="100"/>
        <v>3.04124894396204E-2</v>
      </c>
      <c r="P107" s="1">
        <f>'Geometry-Tail'!W107</f>
        <v>4.8429600532968005</v>
      </c>
      <c r="Q107" s="80">
        <f t="shared" ca="1" si="140"/>
        <v>3.9906206049449611E-2</v>
      </c>
      <c r="R107" s="80">
        <f t="shared" ca="1" si="141"/>
        <v>3.9906206049449611E-2</v>
      </c>
      <c r="S107" s="1">
        <f t="shared" si="101"/>
        <v>1.4</v>
      </c>
      <c r="T107" s="1">
        <f ca="1">'Geometry-Tail'!AD107*0+Q107*I107*H107/S107</f>
        <v>7.8197034217017958E-2</v>
      </c>
      <c r="U107" s="1">
        <f t="shared" ca="1" si="102"/>
        <v>2.3459110265105387E-2</v>
      </c>
      <c r="V107" s="1">
        <f ca="1">SQRT(T107*'Geometry-Tail'!R107/'Geometry-Tail'!AC107)/2</f>
        <v>9.7992447501021596E-2</v>
      </c>
      <c r="X107" s="1">
        <f ca="1">'Aerodynamics-Flight'!CS107</f>
        <v>4.8892858641011694</v>
      </c>
      <c r="Y107" s="1">
        <f>'Aerodynamics-Flight'!CV107</f>
        <v>3.9709114397548211</v>
      </c>
      <c r="Z107" s="1">
        <f t="shared" si="103"/>
        <v>2.1749577694090316</v>
      </c>
      <c r="AA107" s="1">
        <f ca="1">'Aerodynamics-Flight'!CZ107</f>
        <v>3.6351579757590589</v>
      </c>
      <c r="AB107" s="1">
        <f t="shared" ca="1" si="104"/>
        <v>1.9910580234180542</v>
      </c>
      <c r="AD107" s="1">
        <f ca="1">4.44*((1/'Geometry-Wing'!F107-1/(1+'Geometry-Wing'!F107^1.7))*(10-3*CE107)/7*((1-ABS($B$7*G107/H107))/(2*(J107-F107)*G107/H107)^(1/3))*SQRT(COS(RADIANS(CF107))))^1.19</f>
        <v>0.26293663661715683</v>
      </c>
      <c r="AE107" s="1">
        <f t="shared" ca="1" si="162"/>
        <v>0.73706336338284317</v>
      </c>
      <c r="AF107" s="61">
        <f t="shared" ca="1" si="114"/>
        <v>4.6883705590609619</v>
      </c>
      <c r="AG107" s="1">
        <f ca="1">'Aerodynamics-Flight'!AI107</f>
        <v>1.1328356136378532</v>
      </c>
      <c r="AH107" s="1">
        <f ca="1">'Airfoil-Flight'!K107</f>
        <v>-6.8369218553444284</v>
      </c>
      <c r="AI107" s="61">
        <f t="shared" si="142"/>
        <v>1.75</v>
      </c>
      <c r="AJ107" s="1">
        <f t="shared" ca="1" si="163"/>
        <v>6.4383705590609619</v>
      </c>
      <c r="AK107" s="61">
        <f ca="1">'Aerodynamics-Flight'!AR107</f>
        <v>-0.26589775492402729</v>
      </c>
      <c r="AL107" s="1">
        <f t="shared" si="143"/>
        <v>0</v>
      </c>
      <c r="AM107" s="1">
        <f t="shared" ca="1" si="164"/>
        <v>1.6928835000944129</v>
      </c>
      <c r="AN107" s="61">
        <f t="shared" si="144"/>
        <v>-1</v>
      </c>
      <c r="AO107" s="1">
        <f t="shared" ca="1" si="165"/>
        <v>1.995487058966549</v>
      </c>
      <c r="AP107" s="1">
        <f t="shared" ca="1" si="115"/>
        <v>-10.647894802930454</v>
      </c>
      <c r="AQ107" s="61">
        <f t="shared" ca="1" si="145"/>
        <v>-8.9462858690155994E-2</v>
      </c>
      <c r="AR107" s="1">
        <f t="shared" si="146"/>
        <v>0</v>
      </c>
      <c r="AS107" s="1">
        <f t="shared" ca="1" si="147"/>
        <v>1.6928835000944129</v>
      </c>
      <c r="AT107" s="61">
        <f t="shared" si="148"/>
        <v>-1</v>
      </c>
      <c r="AU107" s="1">
        <f t="shared" ca="1" si="149"/>
        <v>1.995487058966549</v>
      </c>
      <c r="AV107" s="1">
        <f t="shared" si="150"/>
        <v>-6</v>
      </c>
      <c r="AW107" s="1"/>
      <c r="AX107" s="1">
        <f t="shared" ca="1" si="116"/>
        <v>1.1033582414707033</v>
      </c>
      <c r="AY107" s="1">
        <f ca="1">'Aerodynamics-Flight'!AQ107+X107*RADIANS(AF107+AI107-AH107)*(C107-F107)</f>
        <v>-0.13538839283988285</v>
      </c>
      <c r="AZ107" s="1">
        <f t="shared" ca="1" si="117"/>
        <v>0.13538839283988283</v>
      </c>
      <c r="BA107" s="1">
        <f t="shared" ca="1" si="118"/>
        <v>0</v>
      </c>
      <c r="BB107" s="1">
        <f t="shared" ca="1" si="119"/>
        <v>1.1229177789366902</v>
      </c>
      <c r="BC107" s="1">
        <f t="shared" ca="1" si="120"/>
        <v>-0.13538839283988285</v>
      </c>
      <c r="BD107" s="1">
        <f t="shared" ca="1" si="121"/>
        <v>4.5552218597642878E-2</v>
      </c>
      <c r="BE107" s="1">
        <f t="shared" ca="1" si="122"/>
        <v>-8.9836174242239969E-2</v>
      </c>
      <c r="BF107" s="1"/>
      <c r="BG107" s="1">
        <f t="shared" ca="1" si="123"/>
        <v>0.53583238624694374</v>
      </c>
      <c r="BH107" s="1">
        <f t="shared" ca="1" si="124"/>
        <v>0.53583238624694374</v>
      </c>
      <c r="BI107" s="1">
        <f t="shared" ca="1" si="125"/>
        <v>0.53583238624694374</v>
      </c>
      <c r="BJ107" s="1">
        <f t="shared" ca="1" si="126"/>
        <v>0.23583238624694369</v>
      </c>
      <c r="BK107" s="8" t="s">
        <v>122</v>
      </c>
      <c r="BL107" s="1">
        <f t="shared" si="151"/>
        <v>0.15</v>
      </c>
      <c r="BM107" s="1">
        <f ca="1">'Aerodynamics-Flight'!F107/ISA!$B$5/('Aerodynamics-Flight'!C107*I107*(J107-C107)*G107)</f>
        <v>18.734907783073215</v>
      </c>
      <c r="BN107" s="1">
        <f t="shared" ca="1" si="127"/>
        <v>0.58276848033752182</v>
      </c>
      <c r="BO107" s="1">
        <f t="shared" ca="1" si="128"/>
        <v>18.734907783073215</v>
      </c>
      <c r="BP107" s="1">
        <f t="shared" ca="1" si="129"/>
        <v>0.58276848033752182</v>
      </c>
      <c r="BQ107" s="1">
        <f t="shared" ca="1" si="130"/>
        <v>0.58276848033752182</v>
      </c>
      <c r="BR107" s="1">
        <f t="shared" ca="1" si="131"/>
        <v>0.28276848033752178</v>
      </c>
      <c r="BS107" s="8" t="s">
        <v>122</v>
      </c>
      <c r="BT107" s="1">
        <f t="shared" si="152"/>
        <v>0</v>
      </c>
      <c r="BU107" s="1">
        <f ca="1">(-'Aerodynamics-Flight'!AQ107+AG107*F107+N107/I107*J107*(Y107*RADIANS(AO107-AL107)+Z107*RADIANS($B$9)))/(AG107+N107/I107*(Y107*RADIANS(AO107-AL107)+Z107*RADIANS($B$9)))</f>
        <v>-1.5976057919505439E-2</v>
      </c>
      <c r="BV107" s="1">
        <f t="shared" ca="1" si="132"/>
        <v>-1.5976057919505439E-2</v>
      </c>
      <c r="BW107" s="1">
        <f t="shared" si="153"/>
        <v>0.05</v>
      </c>
      <c r="BX107" s="1">
        <f t="shared" ca="1" si="133"/>
        <v>3.4023942080494564E-2</v>
      </c>
      <c r="BY107" s="8" t="s">
        <v>123</v>
      </c>
      <c r="BZ107" s="1">
        <f t="shared" si="105"/>
        <v>0.25</v>
      </c>
      <c r="CA107" s="8" t="s">
        <v>123</v>
      </c>
      <c r="CB107" s="1">
        <f t="shared" ca="1" si="134"/>
        <v>0.38583238624694371</v>
      </c>
      <c r="CC107" s="1">
        <f t="shared" ca="1" si="135"/>
        <v>1.0858323862469437</v>
      </c>
      <c r="CE107" s="1">
        <f>'Geometry-Wing'!G107</f>
        <v>0.5</v>
      </c>
      <c r="CF107" s="1">
        <f>'Geometry-Wing'!Q107</f>
        <v>0</v>
      </c>
      <c r="CG107" s="80">
        <f t="shared" ca="1" si="154"/>
        <v>4.3132291336051027</v>
      </c>
      <c r="CH107" s="80">
        <f t="shared" ca="1" si="155"/>
        <v>4.3132291336051027</v>
      </c>
      <c r="CI107" s="9">
        <f t="shared" ca="1" si="106"/>
        <v>1.0376192881865349E-2</v>
      </c>
      <c r="CJ107" s="9">
        <f t="shared" si="107"/>
        <v>-0.10545667752975316</v>
      </c>
      <c r="CK107" s="9">
        <f t="shared" ca="1" si="166"/>
        <v>-9.5080484647887806E-2</v>
      </c>
      <c r="CL107" s="9">
        <f t="shared" ca="1" si="108"/>
        <v>0.14506536320294117</v>
      </c>
      <c r="CM107" s="23">
        <v>0.04</v>
      </c>
      <c r="CN107" s="8" t="s">
        <v>123</v>
      </c>
      <c r="CO107" s="57">
        <f t="shared" si="156"/>
        <v>0.04</v>
      </c>
      <c r="CP107" s="9">
        <f t="shared" ca="1" si="167"/>
        <v>4.9984878555053361E-2</v>
      </c>
      <c r="CQ107" s="8" t="s">
        <v>123</v>
      </c>
      <c r="CR107" s="23">
        <v>0.1</v>
      </c>
      <c r="CS107" s="1">
        <f t="shared" ca="1" si="136"/>
        <v>1.0099848785550534</v>
      </c>
      <c r="CT107" s="9">
        <f t="shared" ca="1" si="109"/>
        <v>-1.0118526288389412E-2</v>
      </c>
      <c r="CU107" s="9">
        <f t="shared" ca="1" si="168"/>
        <v>-1.0118526288389412E-2</v>
      </c>
      <c r="CV107" s="9">
        <f t="shared" ca="1" si="110"/>
        <v>-1.0153792848486316E-2</v>
      </c>
      <c r="CW107" s="23">
        <f t="shared" si="157"/>
        <v>-0.05</v>
      </c>
      <c r="CX107" s="8" t="s">
        <v>123</v>
      </c>
      <c r="CY107" s="57">
        <f t="shared" si="160"/>
        <v>-0.02</v>
      </c>
      <c r="CZ107" s="9">
        <f t="shared" ca="1" si="169"/>
        <v>-2.027231913687573E-2</v>
      </c>
      <c r="DA107" s="8" t="s">
        <v>123</v>
      </c>
      <c r="DB107" s="23">
        <f t="shared" si="158"/>
        <v>-0.02</v>
      </c>
      <c r="DC107" s="1">
        <f t="shared" ca="1" si="137"/>
        <v>1.0002723191368756</v>
      </c>
      <c r="DD107" s="1">
        <f t="shared" ca="1" si="111"/>
        <v>1.0002723191368756</v>
      </c>
      <c r="DF107">
        <f t="shared" si="159"/>
        <v>11.53695903281549</v>
      </c>
      <c r="DG107" s="1">
        <f ca="1">-(V107*CK107+S107*CU107)/(V107*0+S107*'Control-Roll'!AH107)*DF107</f>
        <v>0.79702707706873355</v>
      </c>
      <c r="DH107" s="1">
        <f ca="1">-((CK107-CU107)/(T107/(I107*H107)*(S107+V107)*AB107)-AA107/AB107)*DF107-((0-'Control-Roll'!AH107)/(T107/(I107*H107)*(S107+V107)*AB107))*DG107</f>
        <v>34.869207381189504</v>
      </c>
      <c r="DL107" s="12"/>
      <c r="DM107" s="11"/>
    </row>
    <row r="108" spans="2:117" x14ac:dyDescent="0.25">
      <c r="B108" s="1">
        <f t="shared" si="112"/>
        <v>0.2</v>
      </c>
      <c r="C108" s="1">
        <f>Weight!G108</f>
        <v>0.25</v>
      </c>
      <c r="D108" s="1">
        <f t="shared" si="113"/>
        <v>0.30000000000000004</v>
      </c>
      <c r="F108" s="1">
        <f>'Geometry-Wing'!T108</f>
        <v>0.25</v>
      </c>
      <c r="G108" s="1">
        <f>'Geometry-Wing'!C108</f>
        <v>0.30481432099438527</v>
      </c>
      <c r="H108" s="1">
        <f>'Geometry-Wing'!D108</f>
        <v>3</v>
      </c>
      <c r="I108" s="1">
        <f t="shared" si="161"/>
        <v>0.91444296298315586</v>
      </c>
      <c r="J108" s="1">
        <f>'Aerodynamics-Flight'!T108</f>
        <v>4.8429600532968005</v>
      </c>
      <c r="K108" s="80">
        <f t="shared" ca="1" si="138"/>
        <v>0.50917463698994447</v>
      </c>
      <c r="L108" s="80">
        <f t="shared" ca="1" si="139"/>
        <v>0.50917463698994447</v>
      </c>
      <c r="M108" s="1">
        <f t="shared" si="99"/>
        <v>1.4</v>
      </c>
      <c r="N108" s="1">
        <f ca="1">'Geometry-Tail'!E108*0+K108*I108*G108/M108</f>
        <v>0.10137496479873467</v>
      </c>
      <c r="O108" s="1">
        <f t="shared" ca="1" si="100"/>
        <v>3.04124894396204E-2</v>
      </c>
      <c r="P108" s="1">
        <f>'Geometry-Tail'!W108</f>
        <v>4.8429600532968005</v>
      </c>
      <c r="Q108" s="80">
        <f t="shared" ca="1" si="140"/>
        <v>3.9906206049449611E-2</v>
      </c>
      <c r="R108" s="80">
        <f t="shared" ca="1" si="141"/>
        <v>3.9906206049449611E-2</v>
      </c>
      <c r="S108" s="1">
        <f t="shared" si="101"/>
        <v>1.4</v>
      </c>
      <c r="T108" s="1">
        <f ca="1">'Geometry-Tail'!AD108*0+Q108*I108*H108/S108</f>
        <v>7.8197034217017958E-2</v>
      </c>
      <c r="U108" s="1">
        <f t="shared" ca="1" si="102"/>
        <v>2.3459110265105387E-2</v>
      </c>
      <c r="V108" s="1">
        <f ca="1">SQRT(T108*'Geometry-Tail'!R108/'Geometry-Tail'!AC108)/2</f>
        <v>9.7992447501021596E-2</v>
      </c>
      <c r="X108" s="1">
        <f ca="1">'Aerodynamics-Flight'!CS108</f>
        <v>4.888677700079306</v>
      </c>
      <c r="Y108" s="1">
        <f>'Aerodynamics-Flight'!CV108</f>
        <v>3.9709114397548211</v>
      </c>
      <c r="Z108" s="1">
        <f t="shared" si="103"/>
        <v>2.1749577694090316</v>
      </c>
      <c r="AA108" s="1">
        <f ca="1">'Aerodynamics-Flight'!CZ108</f>
        <v>3.6351579757590589</v>
      </c>
      <c r="AB108" s="1">
        <f t="shared" ca="1" si="104"/>
        <v>1.9910580234180542</v>
      </c>
      <c r="AD108" s="1">
        <f ca="1">4.44*((1/'Geometry-Wing'!F108-1/(1+'Geometry-Wing'!F108^1.7))*(10-3*CE108)/7*((1-ABS($B$7*G108/H108))/(2*(J108-F108)*G108/H108)^(1/3))*SQRT(COS(RADIANS(CF108))))^1.19</f>
        <v>0.26293663661715683</v>
      </c>
      <c r="AE108" s="1">
        <f t="shared" ca="1" si="162"/>
        <v>0.73706336338284317</v>
      </c>
      <c r="AF108" s="61">
        <f t="shared" ca="1" si="114"/>
        <v>3.8589439940361547</v>
      </c>
      <c r="AG108" s="1">
        <f ca="1">'Aerodynamics-Flight'!AI108</f>
        <v>1.0626980906500216</v>
      </c>
      <c r="AH108" s="1">
        <f ca="1">'Airfoil-Flight'!K108</f>
        <v>-6.8459812897209353</v>
      </c>
      <c r="AI108" s="61">
        <f t="shared" si="142"/>
        <v>1.75</v>
      </c>
      <c r="AJ108" s="1">
        <f t="shared" ca="1" si="163"/>
        <v>5.6089439940361547</v>
      </c>
      <c r="AK108" s="61">
        <f ca="1">'Aerodynamics-Flight'!AR108</f>
        <v>-0.26619404533281693</v>
      </c>
      <c r="AL108" s="1">
        <f t="shared" si="143"/>
        <v>0</v>
      </c>
      <c r="AM108" s="1">
        <f t="shared" ca="1" si="164"/>
        <v>1.4747968687658686</v>
      </c>
      <c r="AN108" s="61">
        <f t="shared" si="144"/>
        <v>-1</v>
      </c>
      <c r="AO108" s="1">
        <f t="shared" ca="1" si="165"/>
        <v>1.3841471252702862</v>
      </c>
      <c r="AP108" s="1">
        <f t="shared" ca="1" si="115"/>
        <v>-9.5395511926475791</v>
      </c>
      <c r="AQ108" s="61">
        <f t="shared" ca="1" si="145"/>
        <v>-0.13183206558329469</v>
      </c>
      <c r="AR108" s="1">
        <f t="shared" si="146"/>
        <v>0</v>
      </c>
      <c r="AS108" s="1">
        <f t="shared" ca="1" si="147"/>
        <v>1.4747968687658686</v>
      </c>
      <c r="AT108" s="61">
        <f t="shared" si="148"/>
        <v>-1</v>
      </c>
      <c r="AU108" s="1">
        <f t="shared" ca="1" si="149"/>
        <v>1.3841471252702862</v>
      </c>
      <c r="AV108" s="1">
        <f t="shared" si="150"/>
        <v>-6</v>
      </c>
      <c r="AW108" s="1"/>
      <c r="AX108" s="1">
        <f t="shared" ca="1" si="116"/>
        <v>1.0331878717871485</v>
      </c>
      <c r="AY108" s="1">
        <f ca="1">'Aerodynamics-Flight'!AQ108+X108*RADIANS(AF108+AI108-AH108)*(C108-F108)</f>
        <v>-0.13553925640122191</v>
      </c>
      <c r="AZ108" s="1">
        <f t="shared" ca="1" si="117"/>
        <v>0.13553925640122189</v>
      </c>
      <c r="BA108" s="1">
        <f t="shared" ca="1" si="118"/>
        <v>0</v>
      </c>
      <c r="BB108" s="1">
        <f t="shared" ca="1" si="119"/>
        <v>1.0480832141089496</v>
      </c>
      <c r="BC108" s="1">
        <f t="shared" ca="1" si="120"/>
        <v>-0.13553925640122191</v>
      </c>
      <c r="BD108" s="1">
        <f t="shared" ca="1" si="121"/>
        <v>6.7125544137008622E-2</v>
      </c>
      <c r="BE108" s="1">
        <f t="shared" ca="1" si="122"/>
        <v>-6.8413712264213292E-2</v>
      </c>
      <c r="BF108" s="1"/>
      <c r="BG108" s="1">
        <f t="shared" ca="1" si="123"/>
        <v>0.53586573138098526</v>
      </c>
      <c r="BH108" s="1">
        <f t="shared" ca="1" si="124"/>
        <v>0.53586573138098526</v>
      </c>
      <c r="BI108" s="1">
        <f t="shared" ca="1" si="125"/>
        <v>0.53586573138098526</v>
      </c>
      <c r="BJ108" s="1">
        <f t="shared" ca="1" si="126"/>
        <v>0.23586573138098521</v>
      </c>
      <c r="BK108" s="8" t="s">
        <v>122</v>
      </c>
      <c r="BL108" s="1">
        <f t="shared" si="151"/>
        <v>0.15</v>
      </c>
      <c r="BM108" s="1">
        <f ca="1">'Aerodynamics-Flight'!F108/ISA!$B$5/('Aerodynamics-Flight'!C108*I108*(J108-C108)*G108)</f>
        <v>18.734907783073215</v>
      </c>
      <c r="BN108" s="1">
        <f t="shared" ca="1" si="127"/>
        <v>0.58280110268974383</v>
      </c>
      <c r="BO108" s="1">
        <f t="shared" ca="1" si="128"/>
        <v>18.734907783073215</v>
      </c>
      <c r="BP108" s="1">
        <f t="shared" ca="1" si="129"/>
        <v>0.58280110268974383</v>
      </c>
      <c r="BQ108" s="1">
        <f t="shared" ca="1" si="130"/>
        <v>0.58280110268974383</v>
      </c>
      <c r="BR108" s="1">
        <f t="shared" ca="1" si="131"/>
        <v>0.28280110268974379</v>
      </c>
      <c r="BS108" s="8" t="s">
        <v>122</v>
      </c>
      <c r="BT108" s="1">
        <f t="shared" si="152"/>
        <v>0</v>
      </c>
      <c r="BU108" s="1">
        <f ca="1">(-'Aerodynamics-Flight'!AQ108+AG108*F108+N108/I108*J108*(Y108*RADIANS(AO108-AL108)+Z108*RADIANS($B$9)))/(AG108+N108/I108*(Y108*RADIANS(AO108-AL108)+Z108*RADIANS($B$9)))</f>
        <v>-5.8663322466355083E-2</v>
      </c>
      <c r="BV108" s="1">
        <f t="shared" ca="1" si="132"/>
        <v>-5.8663322466355083E-2</v>
      </c>
      <c r="BW108" s="1">
        <f t="shared" si="153"/>
        <v>0.05</v>
      </c>
      <c r="BX108" s="1">
        <f t="shared" ca="1" si="133"/>
        <v>-8.6633224663550806E-3</v>
      </c>
      <c r="BY108" s="8" t="s">
        <v>123</v>
      </c>
      <c r="BZ108" s="1">
        <f t="shared" si="105"/>
        <v>0.25</v>
      </c>
      <c r="CA108" s="8" t="s">
        <v>123</v>
      </c>
      <c r="CB108" s="1">
        <f t="shared" ca="1" si="134"/>
        <v>0.38586573138098523</v>
      </c>
      <c r="CC108" s="1">
        <f t="shared" ca="1" si="135"/>
        <v>1.0858657313809852</v>
      </c>
      <c r="CE108" s="1">
        <f>'Geometry-Wing'!G108</f>
        <v>0.5</v>
      </c>
      <c r="CF108" s="1">
        <f>'Geometry-Wing'!Q108</f>
        <v>0</v>
      </c>
      <c r="CG108" s="80">
        <f t="shared" ca="1" si="154"/>
        <v>4.3132291336051027</v>
      </c>
      <c r="CH108" s="80">
        <f t="shared" ca="1" si="155"/>
        <v>4.3132291336051027</v>
      </c>
      <c r="CI108" s="9">
        <f t="shared" ca="1" si="106"/>
        <v>9.1311199795943987E-3</v>
      </c>
      <c r="CJ108" s="9">
        <f t="shared" si="107"/>
        <v>-0.10545667752975316</v>
      </c>
      <c r="CK108" s="9">
        <f t="shared" ca="1" si="166"/>
        <v>-9.6325557550158758E-2</v>
      </c>
      <c r="CL108" s="9">
        <f t="shared" ca="1" si="108"/>
        <v>0.14506536320294117</v>
      </c>
      <c r="CM108" s="23">
        <v>0.04</v>
      </c>
      <c r="CN108" s="8" t="s">
        <v>123</v>
      </c>
      <c r="CO108" s="57">
        <f t="shared" si="156"/>
        <v>0.04</v>
      </c>
      <c r="CP108" s="9">
        <f t="shared" ca="1" si="167"/>
        <v>4.8739805652782409E-2</v>
      </c>
      <c r="CQ108" s="8" t="s">
        <v>123</v>
      </c>
      <c r="CR108" s="23">
        <v>0.1</v>
      </c>
      <c r="CS108" s="1">
        <f t="shared" ca="1" si="136"/>
        <v>1.0087398056527823</v>
      </c>
      <c r="CT108" s="9">
        <f t="shared" ca="1" si="109"/>
        <v>-1.0108352373314561E-2</v>
      </c>
      <c r="CU108" s="9">
        <f t="shared" ca="1" si="168"/>
        <v>-1.0108352373314561E-2</v>
      </c>
      <c r="CV108" s="9">
        <f t="shared" ca="1" si="110"/>
        <v>-1.0153792848486316E-2</v>
      </c>
      <c r="CW108" s="23">
        <f t="shared" si="157"/>
        <v>-0.05</v>
      </c>
      <c r="CX108" s="8" t="s">
        <v>123</v>
      </c>
      <c r="CY108" s="57">
        <f t="shared" si="160"/>
        <v>-0.02</v>
      </c>
      <c r="CZ108" s="9">
        <f t="shared" ca="1" si="169"/>
        <v>-2.0262145221800879E-2</v>
      </c>
      <c r="DA108" s="8" t="s">
        <v>123</v>
      </c>
      <c r="DB108" s="23">
        <f t="shared" si="158"/>
        <v>-0.02</v>
      </c>
      <c r="DC108" s="1">
        <f t="shared" ca="1" si="137"/>
        <v>1.0002621452218008</v>
      </c>
      <c r="DD108" s="1">
        <f t="shared" ca="1" si="111"/>
        <v>1.0002621452218008</v>
      </c>
      <c r="DF108">
        <f t="shared" si="159"/>
        <v>11.53695903281549</v>
      </c>
      <c r="DG108" s="1">
        <f ca="1">-(V108*CK108+S108*CU108)/(V108*0+S108*'Control-Roll'!AH108)*DF108</f>
        <v>0.80078425123624275</v>
      </c>
      <c r="DH108" s="1">
        <f ca="1">-((CK108-CU108)/(T108/(I108*H108)*(S108+V108)*AB108)-AA108/AB108)*DF108-((0-'Control-Roll'!AH108)/(T108/(I108*H108)*(S108+V108)*AB108))*DG108</f>
        <v>35.049992123555533</v>
      </c>
      <c r="DL108" s="12"/>
      <c r="DM108" s="11"/>
    </row>
    <row r="109" spans="2:117" x14ac:dyDescent="0.25">
      <c r="B109" s="1">
        <f t="shared" si="112"/>
        <v>0.2</v>
      </c>
      <c r="C109" s="1">
        <f>Weight!G109</f>
        <v>0.25</v>
      </c>
      <c r="D109" s="1">
        <f t="shared" si="113"/>
        <v>0.30000000000000004</v>
      </c>
      <c r="F109" s="1">
        <f>'Geometry-Wing'!T109</f>
        <v>0.25</v>
      </c>
      <c r="G109" s="1">
        <f>'Geometry-Wing'!C109</f>
        <v>0.30481432099438527</v>
      </c>
      <c r="H109" s="1">
        <f>'Geometry-Wing'!D109</f>
        <v>3</v>
      </c>
      <c r="I109" s="1">
        <f t="shared" si="161"/>
        <v>0.91444296298315586</v>
      </c>
      <c r="J109" s="1">
        <f>'Aerodynamics-Flight'!T109</f>
        <v>4.8429600532968005</v>
      </c>
      <c r="K109" s="80">
        <f t="shared" ca="1" si="138"/>
        <v>0.50917463698994447</v>
      </c>
      <c r="L109" s="80">
        <f t="shared" ca="1" si="139"/>
        <v>0.50917463698994447</v>
      </c>
      <c r="M109" s="1">
        <f t="shared" si="99"/>
        <v>1.4</v>
      </c>
      <c r="N109" s="1">
        <f ca="1">'Geometry-Tail'!E109*0+K109*I109*G109/M109</f>
        <v>0.10137496479873467</v>
      </c>
      <c r="O109" s="1">
        <f t="shared" ca="1" si="100"/>
        <v>3.04124894396204E-2</v>
      </c>
      <c r="P109" s="1">
        <f>'Geometry-Tail'!W109</f>
        <v>4.8429600532968005</v>
      </c>
      <c r="Q109" s="80">
        <f t="shared" ca="1" si="140"/>
        <v>3.9906206049449611E-2</v>
      </c>
      <c r="R109" s="80">
        <f t="shared" ca="1" si="141"/>
        <v>3.9906206049449611E-2</v>
      </c>
      <c r="S109" s="1">
        <f t="shared" si="101"/>
        <v>1.4</v>
      </c>
      <c r="T109" s="1">
        <f ca="1">'Geometry-Tail'!AD109*0+Q109*I109*H109/S109</f>
        <v>7.8197034217017958E-2</v>
      </c>
      <c r="U109" s="1">
        <f t="shared" ca="1" si="102"/>
        <v>2.3459110265105387E-2</v>
      </c>
      <c r="V109" s="1">
        <f ca="1">SQRT(T109*'Geometry-Tail'!R109/'Geometry-Tail'!AC109)/2</f>
        <v>9.7992447501021596E-2</v>
      </c>
      <c r="X109" s="1">
        <f ca="1">'Aerodynamics-Flight'!CS109</f>
        <v>4.8880266192278876</v>
      </c>
      <c r="Y109" s="1">
        <f>'Aerodynamics-Flight'!CV109</f>
        <v>3.9709114397548211</v>
      </c>
      <c r="Z109" s="1">
        <f t="shared" si="103"/>
        <v>2.1749577694090316</v>
      </c>
      <c r="AA109" s="1">
        <f ca="1">'Aerodynamics-Flight'!CZ109</f>
        <v>3.6351579757590589</v>
      </c>
      <c r="AB109" s="1">
        <f t="shared" ca="1" si="104"/>
        <v>1.9910580234180542</v>
      </c>
      <c r="AD109" s="1">
        <f ca="1">4.44*((1/'Geometry-Wing'!F109-1/(1+'Geometry-Wing'!F109^1.7))*(10-3*CE109)/7*((1-ABS($B$7*G109/H109))/(2*(J109-F109)*G109/H109)^(1/3))*SQRT(COS(RADIANS(CF109))))^1.19</f>
        <v>0.26293663661715683</v>
      </c>
      <c r="AE109" s="1">
        <f t="shared" ca="1" si="162"/>
        <v>0.73706336338284317</v>
      </c>
      <c r="AF109" s="61">
        <f t="shared" ca="1" si="114"/>
        <v>3.0285531080260393</v>
      </c>
      <c r="AG109" s="1">
        <f ca="1">'Aerodynamics-Flight'!AI109</f>
        <v>0.99254276144759801</v>
      </c>
      <c r="AH109" s="1">
        <f ca="1">'Airfoil-Flight'!K109</f>
        <v>-6.8556943392987035</v>
      </c>
      <c r="AI109" s="61">
        <f t="shared" si="142"/>
        <v>1.75</v>
      </c>
      <c r="AJ109" s="1">
        <f t="shared" ca="1" si="163"/>
        <v>4.7785531080260393</v>
      </c>
      <c r="AK109" s="61">
        <f ca="1">'Aerodynamics-Flight'!AR109</f>
        <v>-0.26651164311195125</v>
      </c>
      <c r="AL109" s="1">
        <f t="shared" si="143"/>
        <v>0</v>
      </c>
      <c r="AM109" s="1">
        <f t="shared" ca="1" si="164"/>
        <v>1.2564566821208281</v>
      </c>
      <c r="AN109" s="61">
        <f t="shared" si="144"/>
        <v>-1</v>
      </c>
      <c r="AO109" s="1">
        <f t="shared" ca="1" si="165"/>
        <v>0.77209642590521121</v>
      </c>
      <c r="AP109" s="1">
        <f t="shared" ca="1" si="115"/>
        <v>-8.4304712162823279</v>
      </c>
      <c r="AQ109" s="61">
        <f t="shared" ca="1" si="145"/>
        <v>-0.17425053243151661</v>
      </c>
      <c r="AR109" s="1">
        <f t="shared" si="146"/>
        <v>0</v>
      </c>
      <c r="AS109" s="1">
        <f t="shared" ca="1" si="147"/>
        <v>1.2564566821208281</v>
      </c>
      <c r="AT109" s="61">
        <f t="shared" si="148"/>
        <v>-1</v>
      </c>
      <c r="AU109" s="1">
        <f t="shared" ca="1" si="149"/>
        <v>0.77209642590521121</v>
      </c>
      <c r="AV109" s="1">
        <f t="shared" si="150"/>
        <v>-6</v>
      </c>
      <c r="AW109" s="1"/>
      <c r="AX109" s="1">
        <f t="shared" ca="1" si="116"/>
        <v>0.96299733375816798</v>
      </c>
      <c r="AY109" s="1">
        <f ca="1">'Aerodynamics-Flight'!AQ109+X109*RADIANS(AF109+AI109-AH109)*(C109-F109)</f>
        <v>-0.13570096913512145</v>
      </c>
      <c r="AZ109" s="1">
        <f t="shared" ca="1" si="117"/>
        <v>0.13570096913512139</v>
      </c>
      <c r="BA109" s="1">
        <f t="shared" ca="1" si="118"/>
        <v>0</v>
      </c>
      <c r="BB109" s="1">
        <f t="shared" ca="1" si="119"/>
        <v>0.97322538211780474</v>
      </c>
      <c r="BC109" s="1">
        <f t="shared" ca="1" si="120"/>
        <v>-0.13570096913512145</v>
      </c>
      <c r="BD109" s="1">
        <f t="shared" ca="1" si="121"/>
        <v>8.8723951596122022E-2</v>
      </c>
      <c r="BE109" s="1">
        <f t="shared" ca="1" si="122"/>
        <v>-4.6977017538999424E-2</v>
      </c>
      <c r="BF109" s="1"/>
      <c r="BG109" s="1">
        <f t="shared" ca="1" si="123"/>
        <v>0.53590143823361125</v>
      </c>
      <c r="BH109" s="1">
        <f t="shared" ca="1" si="124"/>
        <v>0.53590143823361125</v>
      </c>
      <c r="BI109" s="1">
        <f t="shared" ca="1" si="125"/>
        <v>0.53590143823361125</v>
      </c>
      <c r="BJ109" s="1">
        <f t="shared" ca="1" si="126"/>
        <v>0.2359014382336112</v>
      </c>
      <c r="BK109" s="8" t="s">
        <v>122</v>
      </c>
      <c r="BL109" s="1">
        <f t="shared" si="151"/>
        <v>0.15</v>
      </c>
      <c r="BM109" s="1">
        <f ca="1">'Aerodynamics-Flight'!F109/ISA!$B$5/('Aerodynamics-Flight'!C109*I109*(J109-C109)*G109)</f>
        <v>18.734907783073215</v>
      </c>
      <c r="BN109" s="1">
        <f t="shared" ca="1" si="127"/>
        <v>0.58283603557455832</v>
      </c>
      <c r="BO109" s="1">
        <f t="shared" ca="1" si="128"/>
        <v>18.734907783073215</v>
      </c>
      <c r="BP109" s="1">
        <f t="shared" ca="1" si="129"/>
        <v>0.58283603557455832</v>
      </c>
      <c r="BQ109" s="1">
        <f t="shared" ca="1" si="130"/>
        <v>0.58283603557455832</v>
      </c>
      <c r="BR109" s="1">
        <f t="shared" ca="1" si="131"/>
        <v>0.28283603557455828</v>
      </c>
      <c r="BS109" s="8" t="s">
        <v>122</v>
      </c>
      <c r="BT109" s="1">
        <f t="shared" si="152"/>
        <v>0</v>
      </c>
      <c r="BU109" s="1">
        <f ca="1">(-'Aerodynamics-Flight'!AQ109+AG109*F109+N109/I109*J109*(Y109*RADIANS(AO109-AL109)+Z109*RADIANS($B$9)))/(AG109+N109/I109*(Y109*RADIANS(AO109-AL109)+Z109*RADIANS($B$9)))</f>
        <v>-0.10852801850760507</v>
      </c>
      <c r="BV109" s="1">
        <f t="shared" ca="1" si="132"/>
        <v>-0.10852801850760507</v>
      </c>
      <c r="BW109" s="1">
        <f t="shared" si="153"/>
        <v>0.05</v>
      </c>
      <c r="BX109" s="1">
        <f t="shared" ca="1" si="133"/>
        <v>-5.852801850760507E-2</v>
      </c>
      <c r="BY109" s="8" t="s">
        <v>123</v>
      </c>
      <c r="BZ109" s="1">
        <f t="shared" si="105"/>
        <v>0.25</v>
      </c>
      <c r="CA109" s="8" t="s">
        <v>123</v>
      </c>
      <c r="CB109" s="1">
        <f t="shared" ca="1" si="134"/>
        <v>0.38590143823361123</v>
      </c>
      <c r="CC109" s="1">
        <f t="shared" ca="1" si="135"/>
        <v>1.0859014382336112</v>
      </c>
      <c r="CE109" s="1">
        <f>'Geometry-Wing'!G109</f>
        <v>0.5</v>
      </c>
      <c r="CF109" s="1">
        <f>'Geometry-Wing'!Q109</f>
        <v>0</v>
      </c>
      <c r="CG109" s="80">
        <f t="shared" ca="1" si="154"/>
        <v>4.3132291336051027</v>
      </c>
      <c r="CH109" s="80">
        <f t="shared" ca="1" si="155"/>
        <v>4.3132291336051027</v>
      </c>
      <c r="CI109" s="9">
        <f t="shared" ca="1" si="106"/>
        <v>7.9653103468599398E-3</v>
      </c>
      <c r="CJ109" s="9">
        <f t="shared" si="107"/>
        <v>-0.10545667752975316</v>
      </c>
      <c r="CK109" s="9">
        <f t="shared" ca="1" si="166"/>
        <v>-9.7491367182893224E-2</v>
      </c>
      <c r="CL109" s="9">
        <f t="shared" ca="1" si="108"/>
        <v>0.14506536320294117</v>
      </c>
      <c r="CM109" s="23">
        <v>0.04</v>
      </c>
      <c r="CN109" s="8" t="s">
        <v>123</v>
      </c>
      <c r="CO109" s="57">
        <f t="shared" si="156"/>
        <v>0.04</v>
      </c>
      <c r="CP109" s="9">
        <f t="shared" ca="1" si="167"/>
        <v>4.7573996020047943E-2</v>
      </c>
      <c r="CQ109" s="8" t="s">
        <v>123</v>
      </c>
      <c r="CR109" s="23">
        <v>0.1</v>
      </c>
      <c r="CS109" s="1">
        <f t="shared" ca="1" si="136"/>
        <v>1.007573996020048</v>
      </c>
      <c r="CT109" s="9">
        <f t="shared" ca="1" si="109"/>
        <v>-1.009746050689192E-2</v>
      </c>
      <c r="CU109" s="9">
        <f t="shared" ca="1" si="168"/>
        <v>-1.009746050689192E-2</v>
      </c>
      <c r="CV109" s="9">
        <f t="shared" ca="1" si="110"/>
        <v>-1.0153792848486316E-2</v>
      </c>
      <c r="CW109" s="23">
        <f t="shared" si="157"/>
        <v>-0.05</v>
      </c>
      <c r="CX109" s="8" t="s">
        <v>123</v>
      </c>
      <c r="CY109" s="57">
        <f t="shared" si="160"/>
        <v>-0.02</v>
      </c>
      <c r="CZ109" s="9">
        <f t="shared" ca="1" si="169"/>
        <v>-2.0251253355378238E-2</v>
      </c>
      <c r="DA109" s="8" t="s">
        <v>123</v>
      </c>
      <c r="DB109" s="23">
        <f t="shared" si="158"/>
        <v>-0.02</v>
      </c>
      <c r="DC109" s="1">
        <f t="shared" ca="1" si="137"/>
        <v>1.0002512533553782</v>
      </c>
      <c r="DD109" s="1">
        <f t="shared" ca="1" si="111"/>
        <v>1.0002512533553782</v>
      </c>
      <c r="DF109">
        <f t="shared" si="159"/>
        <v>11.53695903281549</v>
      </c>
      <c r="DG109" s="1">
        <f ca="1">-(V109*CK109+S109*CU109)/(V109*0+S109*'Control-Roll'!AH109)*DF109</f>
        <v>0.80425161058717676</v>
      </c>
      <c r="DH109" s="1">
        <f ca="1">-((CK109-CU109)/(T109/(I109*H109)*(S109+V109)*AB109)-AA109/AB109)*DF109-((0-'Control-Roll'!AH109)/(T109/(I109*H109)*(S109+V109)*AB109))*DG109</f>
        <v>35.219267829192795</v>
      </c>
      <c r="DL109" s="12"/>
      <c r="DM109" s="11"/>
    </row>
    <row r="110" spans="2:117" x14ac:dyDescent="0.25">
      <c r="B110" s="1">
        <f t="shared" si="112"/>
        <v>0.2</v>
      </c>
      <c r="C110" s="1">
        <f>Weight!G110</f>
        <v>0.25</v>
      </c>
      <c r="D110" s="1">
        <f t="shared" si="113"/>
        <v>0.30000000000000004</v>
      </c>
      <c r="F110" s="1">
        <f>'Geometry-Wing'!T110</f>
        <v>0.25</v>
      </c>
      <c r="G110" s="1">
        <f>'Geometry-Wing'!C110</f>
        <v>0.30481432099438527</v>
      </c>
      <c r="H110" s="1">
        <f>'Geometry-Wing'!D110</f>
        <v>3</v>
      </c>
      <c r="I110" s="1">
        <f t="shared" si="161"/>
        <v>0.91444296298315586</v>
      </c>
      <c r="J110" s="1">
        <f>'Aerodynamics-Flight'!T110</f>
        <v>4.8429600532968005</v>
      </c>
      <c r="K110" s="80">
        <f t="shared" ca="1" si="138"/>
        <v>0.50917463698994447</v>
      </c>
      <c r="L110" s="80">
        <f t="shared" ca="1" si="139"/>
        <v>0.50917463698994447</v>
      </c>
      <c r="M110" s="1">
        <f t="shared" si="99"/>
        <v>1.4</v>
      </c>
      <c r="N110" s="1">
        <f ca="1">'Geometry-Tail'!E110*0+K110*I110*G110/M110</f>
        <v>0.10137496479873467</v>
      </c>
      <c r="O110" s="1">
        <f t="shared" ca="1" si="100"/>
        <v>3.04124894396204E-2</v>
      </c>
      <c r="P110" s="1">
        <f>'Geometry-Tail'!W110</f>
        <v>4.8429600532968005</v>
      </c>
      <c r="Q110" s="80">
        <f t="shared" ca="1" si="140"/>
        <v>3.9906206049449611E-2</v>
      </c>
      <c r="R110" s="80">
        <f t="shared" ca="1" si="141"/>
        <v>3.9906206049449611E-2</v>
      </c>
      <c r="S110" s="1">
        <f t="shared" si="101"/>
        <v>1.4</v>
      </c>
      <c r="T110" s="1">
        <f ca="1">'Geometry-Tail'!AD110*0+Q110*I110*H110/S110</f>
        <v>7.8197034217017958E-2</v>
      </c>
      <c r="U110" s="1">
        <f t="shared" ca="1" si="102"/>
        <v>2.3459110265105387E-2</v>
      </c>
      <c r="V110" s="1">
        <f ca="1">SQRT(T110*'Geometry-Tail'!R110/'Geometry-Tail'!AC110)/2</f>
        <v>9.7992447501021596E-2</v>
      </c>
      <c r="X110" s="1">
        <f ca="1">'Aerodynamics-Flight'!CS110</f>
        <v>4.8873261194741602</v>
      </c>
      <c r="Y110" s="1">
        <f>'Aerodynamics-Flight'!CV110</f>
        <v>3.9709114397548211</v>
      </c>
      <c r="Z110" s="1">
        <f t="shared" si="103"/>
        <v>2.1749577694090316</v>
      </c>
      <c r="AA110" s="1">
        <f ca="1">'Aerodynamics-Flight'!CZ110</f>
        <v>3.6351579757590589</v>
      </c>
      <c r="AB110" s="1">
        <f t="shared" ca="1" si="104"/>
        <v>1.9910580234180542</v>
      </c>
      <c r="AD110" s="1">
        <f ca="1">4.44*((1/'Geometry-Wing'!F110-1/(1+'Geometry-Wing'!F110^1.7))*(10-3*CE110)/7*((1-ABS($B$7*G110/H110))/(2*(J110-F110)*G110/H110)^(1/3))*SQRT(COS(RADIANS(CF110))))^1.19</f>
        <v>0.26293663661715683</v>
      </c>
      <c r="AE110" s="1">
        <f t="shared" ca="1" si="162"/>
        <v>0.73706336338284317</v>
      </c>
      <c r="AF110" s="61">
        <f t="shared" ca="1" si="114"/>
        <v>2.1971040387479608</v>
      </c>
      <c r="AG110" s="1">
        <f ca="1">'Aerodynamics-Flight'!AI110</f>
        <v>0.92237079306174963</v>
      </c>
      <c r="AH110" s="1">
        <f ca="1">'Airfoil-Flight'!K110</f>
        <v>-6.8661611898590742</v>
      </c>
      <c r="AI110" s="61">
        <f t="shared" si="142"/>
        <v>1.75</v>
      </c>
      <c r="AJ110" s="1">
        <f t="shared" ca="1" si="163"/>
        <v>3.9471040387479608</v>
      </c>
      <c r="AK110" s="61">
        <f ca="1">'Aerodynamics-Flight'!AR110</f>
        <v>-0.26685380864850444</v>
      </c>
      <c r="AL110" s="1">
        <f t="shared" si="143"/>
        <v>0</v>
      </c>
      <c r="AM110" s="1">
        <f t="shared" ca="1" si="164"/>
        <v>1.0378382603263847</v>
      </c>
      <c r="AN110" s="61">
        <f t="shared" si="144"/>
        <v>-1</v>
      </c>
      <c r="AO110" s="1">
        <f t="shared" ca="1" si="165"/>
        <v>0.15926577842157608</v>
      </c>
      <c r="AP110" s="1">
        <f t="shared" ca="1" si="115"/>
        <v>-7.3206144542166971</v>
      </c>
      <c r="AQ110" s="61">
        <f t="shared" ca="1" si="145"/>
        <v>-0.216723053957635</v>
      </c>
      <c r="AR110" s="1">
        <f t="shared" si="146"/>
        <v>0</v>
      </c>
      <c r="AS110" s="1">
        <f t="shared" ca="1" si="147"/>
        <v>1.0378382603263847</v>
      </c>
      <c r="AT110" s="61">
        <f t="shared" si="148"/>
        <v>-1</v>
      </c>
      <c r="AU110" s="1">
        <f t="shared" ca="1" si="149"/>
        <v>0.15926577842157608</v>
      </c>
      <c r="AV110" s="1">
        <f t="shared" si="150"/>
        <v>-6</v>
      </c>
      <c r="AW110" s="1"/>
      <c r="AX110" s="1">
        <f t="shared" ca="1" si="116"/>
        <v>0.89278743296906693</v>
      </c>
      <c r="AY110" s="1">
        <f ca="1">'Aerodynamics-Flight'!AQ110+X110*RADIANS(AF110+AI110-AH110)*(C110-F110)</f>
        <v>-0.13587519114798638</v>
      </c>
      <c r="AZ110" s="1">
        <f t="shared" ca="1" si="117"/>
        <v>0.13587519114798635</v>
      </c>
      <c r="BA110" s="1">
        <f t="shared" ca="1" si="118"/>
        <v>0</v>
      </c>
      <c r="BB110" s="1">
        <f t="shared" ca="1" si="119"/>
        <v>0.89834491845240649</v>
      </c>
      <c r="BC110" s="1">
        <f t="shared" ca="1" si="120"/>
        <v>-0.13587519114798638</v>
      </c>
      <c r="BD110" s="1">
        <f t="shared" ca="1" si="121"/>
        <v>0.11034988232623096</v>
      </c>
      <c r="BE110" s="1">
        <f t="shared" ca="1" si="122"/>
        <v>-2.5525308821755424E-2</v>
      </c>
      <c r="BF110" s="1"/>
      <c r="BG110" s="1">
        <f t="shared" ca="1" si="123"/>
        <v>0.53593986530142668</v>
      </c>
      <c r="BH110" s="1">
        <f t="shared" ca="1" si="124"/>
        <v>0.53593986530142668</v>
      </c>
      <c r="BI110" s="1">
        <f t="shared" ca="1" si="125"/>
        <v>0.53593986530142668</v>
      </c>
      <c r="BJ110" s="1">
        <f t="shared" ca="1" si="126"/>
        <v>0.23593986530142663</v>
      </c>
      <c r="BK110" s="8" t="s">
        <v>122</v>
      </c>
      <c r="BL110" s="1">
        <f t="shared" si="151"/>
        <v>0.15</v>
      </c>
      <c r="BM110" s="1">
        <f ca="1">'Aerodynamics-Flight'!F110/ISA!$B$5/('Aerodynamics-Flight'!C110*I110*(J110-C110)*G110)</f>
        <v>18.734907783073215</v>
      </c>
      <c r="BN110" s="1">
        <f t="shared" ca="1" si="127"/>
        <v>0.58287362971929013</v>
      </c>
      <c r="BO110" s="1">
        <f t="shared" ca="1" si="128"/>
        <v>18.734907783073215</v>
      </c>
      <c r="BP110" s="1">
        <f t="shared" ca="1" si="129"/>
        <v>0.58287362971929013</v>
      </c>
      <c r="BQ110" s="1">
        <f t="shared" ca="1" si="130"/>
        <v>0.58287362971929013</v>
      </c>
      <c r="BR110" s="1">
        <f t="shared" ca="1" si="131"/>
        <v>0.28287362971929009</v>
      </c>
      <c r="BS110" s="8" t="s">
        <v>122</v>
      </c>
      <c r="BT110" s="1">
        <f t="shared" si="152"/>
        <v>0</v>
      </c>
      <c r="BU110" s="1">
        <f ca="1">(-'Aerodynamics-Flight'!AQ110+AG110*F110+N110/I110*J110*(Y110*RADIANS(AO110-AL110)+Z110*RADIANS($B$9)))/(AG110+N110/I110*(Y110*RADIANS(AO110-AL110)+Z110*RADIANS($B$9)))</f>
        <v>-0.16754458678597292</v>
      </c>
      <c r="BV110" s="1">
        <f t="shared" ca="1" si="132"/>
        <v>-0.16754458678597292</v>
      </c>
      <c r="BW110" s="1">
        <f t="shared" si="153"/>
        <v>0.05</v>
      </c>
      <c r="BX110" s="1">
        <f t="shared" ca="1" si="133"/>
        <v>-0.11754458678597292</v>
      </c>
      <c r="BY110" s="8" t="s">
        <v>123</v>
      </c>
      <c r="BZ110" s="1">
        <f t="shared" si="105"/>
        <v>0.25</v>
      </c>
      <c r="CA110" s="8" t="s">
        <v>123</v>
      </c>
      <c r="CB110" s="1">
        <f t="shared" ca="1" si="134"/>
        <v>0.38593986530142665</v>
      </c>
      <c r="CC110" s="1">
        <f t="shared" ca="1" si="135"/>
        <v>1.0859398653014267</v>
      </c>
      <c r="CE110" s="1">
        <f>'Geometry-Wing'!G110</f>
        <v>0.5</v>
      </c>
      <c r="CF110" s="1">
        <f>'Geometry-Wing'!Q110</f>
        <v>0</v>
      </c>
      <c r="CG110" s="80">
        <f t="shared" ca="1" si="154"/>
        <v>4.3132291336051027</v>
      </c>
      <c r="CH110" s="80">
        <f t="shared" ca="1" si="155"/>
        <v>4.3132291336051027</v>
      </c>
      <c r="CI110" s="9">
        <f t="shared" ca="1" si="106"/>
        <v>6.8788419926966047E-3</v>
      </c>
      <c r="CJ110" s="9">
        <f t="shared" si="107"/>
        <v>-0.10545667752975316</v>
      </c>
      <c r="CK110" s="9">
        <f t="shared" ca="1" si="166"/>
        <v>-9.8577835537056555E-2</v>
      </c>
      <c r="CL110" s="9">
        <f t="shared" ca="1" si="108"/>
        <v>0.14506536320294117</v>
      </c>
      <c r="CM110" s="23">
        <v>0.04</v>
      </c>
      <c r="CN110" s="8" t="s">
        <v>123</v>
      </c>
      <c r="CO110" s="57">
        <f t="shared" si="156"/>
        <v>0.04</v>
      </c>
      <c r="CP110" s="9">
        <f t="shared" ca="1" si="167"/>
        <v>4.6487527665884612E-2</v>
      </c>
      <c r="CQ110" s="8" t="s">
        <v>123</v>
      </c>
      <c r="CR110" s="23">
        <v>0.1</v>
      </c>
      <c r="CS110" s="1">
        <f t="shared" ca="1" si="136"/>
        <v>1.0064875276658847</v>
      </c>
      <c r="CT110" s="9">
        <f t="shared" ca="1" si="109"/>
        <v>-1.0085741916596919E-2</v>
      </c>
      <c r="CU110" s="9">
        <f t="shared" ca="1" si="168"/>
        <v>-1.0085741916596919E-2</v>
      </c>
      <c r="CV110" s="9">
        <f t="shared" ca="1" si="110"/>
        <v>-1.0153792848486316E-2</v>
      </c>
      <c r="CW110" s="23">
        <f t="shared" si="157"/>
        <v>-0.05</v>
      </c>
      <c r="CX110" s="8" t="s">
        <v>123</v>
      </c>
      <c r="CY110" s="57">
        <f t="shared" si="160"/>
        <v>-0.02</v>
      </c>
      <c r="CZ110" s="9">
        <f t="shared" ca="1" si="169"/>
        <v>-2.0239534765083236E-2</v>
      </c>
      <c r="DA110" s="8" t="s">
        <v>123</v>
      </c>
      <c r="DB110" s="23">
        <f t="shared" si="158"/>
        <v>-0.02</v>
      </c>
      <c r="DC110" s="1">
        <f t="shared" ca="1" si="137"/>
        <v>1.0002395347650832</v>
      </c>
      <c r="DD110" s="1">
        <f t="shared" ca="1" si="111"/>
        <v>1.0002395347650832</v>
      </c>
      <c r="DF110">
        <f t="shared" si="159"/>
        <v>11.53695903281549</v>
      </c>
      <c r="DG110" s="1">
        <f ca="1">-(V110*CK110+S110*CU110)/(V110*0+S110*'Control-Roll'!AH110)*DF110</f>
        <v>0.80742477470800367</v>
      </c>
      <c r="DH110" s="1">
        <f ca="1">-((CK110-CU110)/(T110/(I110*H110)*(S110+V110)*AB110)-AA110/AB110)*DF110-((0-'Control-Roll'!AH110)/(T110/(I110*H110)*(S110+V110)*AB110))*DG110</f>
        <v>35.377023171179601</v>
      </c>
      <c r="DL110" s="12"/>
      <c r="DM110" s="11"/>
    </row>
    <row r="111" spans="2:117" x14ac:dyDescent="0.25">
      <c r="B111" s="1">
        <f t="shared" si="112"/>
        <v>0.2</v>
      </c>
      <c r="C111" s="1">
        <f>Weight!G111</f>
        <v>0.25</v>
      </c>
      <c r="D111" s="1">
        <f t="shared" si="113"/>
        <v>0.30000000000000004</v>
      </c>
      <c r="F111" s="1">
        <f>'Geometry-Wing'!T111</f>
        <v>0.25</v>
      </c>
      <c r="G111" s="1">
        <f>'Geometry-Wing'!C111</f>
        <v>0.30481432099438527</v>
      </c>
      <c r="H111" s="1">
        <f>'Geometry-Wing'!D111</f>
        <v>3</v>
      </c>
      <c r="I111" s="1">
        <f t="shared" si="161"/>
        <v>0.91444296298315586</v>
      </c>
      <c r="J111" s="1">
        <f>'Aerodynamics-Flight'!T111</f>
        <v>4.8429600532968005</v>
      </c>
      <c r="K111" s="80">
        <f t="shared" ca="1" si="138"/>
        <v>0.50917463698994447</v>
      </c>
      <c r="L111" s="80">
        <f t="shared" ca="1" si="139"/>
        <v>0.50917463698994447</v>
      </c>
      <c r="M111" s="1">
        <f t="shared" si="99"/>
        <v>1.4</v>
      </c>
      <c r="N111" s="1">
        <f ca="1">'Geometry-Tail'!E111*0+K111*I111*G111/M111</f>
        <v>0.10137496479873467</v>
      </c>
      <c r="O111" s="1">
        <f t="shared" ca="1" si="100"/>
        <v>3.04124894396204E-2</v>
      </c>
      <c r="P111" s="1">
        <f>'Geometry-Tail'!W111</f>
        <v>4.8429600532968005</v>
      </c>
      <c r="Q111" s="80">
        <f t="shared" ca="1" si="140"/>
        <v>3.9906206049449611E-2</v>
      </c>
      <c r="R111" s="80">
        <f t="shared" ca="1" si="141"/>
        <v>3.9906206049449611E-2</v>
      </c>
      <c r="S111" s="1">
        <f t="shared" si="101"/>
        <v>1.4</v>
      </c>
      <c r="T111" s="1">
        <f ca="1">'Geometry-Tail'!AD111*0+Q111*I111*H111/S111</f>
        <v>7.8197034217017958E-2</v>
      </c>
      <c r="U111" s="1">
        <f t="shared" ca="1" si="102"/>
        <v>2.3459110265105387E-2</v>
      </c>
      <c r="V111" s="1">
        <f ca="1">SQRT(T111*'Geometry-Tail'!R111/'Geometry-Tail'!AC111)/2</f>
        <v>9.7992447501021596E-2</v>
      </c>
      <c r="X111" s="1">
        <f ca="1">'Aerodynamics-Flight'!CS111</f>
        <v>4.8865680961684159</v>
      </c>
      <c r="Y111" s="1">
        <f>'Aerodynamics-Flight'!CV111</f>
        <v>3.9709114397548211</v>
      </c>
      <c r="Z111" s="1">
        <f t="shared" si="103"/>
        <v>2.1749577694090316</v>
      </c>
      <c r="AA111" s="1">
        <f ca="1">'Aerodynamics-Flight'!CZ111</f>
        <v>3.6351579757590589</v>
      </c>
      <c r="AB111" s="1">
        <f t="shared" ca="1" si="104"/>
        <v>1.9910580234180542</v>
      </c>
      <c r="AD111" s="1">
        <f ca="1">4.44*((1/'Geometry-Wing'!F111-1/(1+'Geometry-Wing'!F111^1.7))*(10-3*CE111)/7*((1-ABS($B$7*G111/H111))/(2*(J111-F111)*G111/H111)^(1/3))*SQRT(COS(RADIANS(CF111))))^1.19</f>
        <v>0.26293663661715683</v>
      </c>
      <c r="AE111" s="1">
        <f t="shared" ca="1" si="162"/>
        <v>0.73706336338284317</v>
      </c>
      <c r="AF111" s="61">
        <f t="shared" ca="1" si="114"/>
        <v>1.3644769484513919</v>
      </c>
      <c r="AG111" s="1">
        <f ca="1">'Aerodynamics-Flight'!AI111</f>
        <v>0.85218335453143212</v>
      </c>
      <c r="AH111" s="1">
        <f ca="1">'Airfoil-Flight'!K111</f>
        <v>-6.8775069193753797</v>
      </c>
      <c r="AI111" s="61">
        <f t="shared" si="142"/>
        <v>1.75</v>
      </c>
      <c r="AJ111" s="1">
        <f t="shared" ca="1" si="163"/>
        <v>3.1144769484513919</v>
      </c>
      <c r="AK111" s="61">
        <f ca="1">'Aerodynamics-Flight'!AR111</f>
        <v>-0.26722461144727438</v>
      </c>
      <c r="AL111" s="1">
        <f t="shared" si="143"/>
        <v>0</v>
      </c>
      <c r="AM111" s="1">
        <f t="shared" ca="1" si="164"/>
        <v>0.81891009364747513</v>
      </c>
      <c r="AN111" s="61">
        <f t="shared" si="144"/>
        <v>-1</v>
      </c>
      <c r="AO111" s="1">
        <f t="shared" ca="1" si="165"/>
        <v>-0.45443314519608324</v>
      </c>
      <c r="AP111" s="1">
        <f t="shared" ca="1" si="115"/>
        <v>-6.2099268468826905</v>
      </c>
      <c r="AQ111" s="61">
        <f t="shared" ca="1" si="145"/>
        <v>-0.25925575177706439</v>
      </c>
      <c r="AR111" s="1">
        <f t="shared" si="146"/>
        <v>0</v>
      </c>
      <c r="AS111" s="1">
        <f t="shared" ca="1" si="147"/>
        <v>0.81891009364747513</v>
      </c>
      <c r="AT111" s="61">
        <f t="shared" si="148"/>
        <v>-1</v>
      </c>
      <c r="AU111" s="1">
        <f t="shared" ca="1" si="149"/>
        <v>-0.45443314519608324</v>
      </c>
      <c r="AV111" s="1">
        <f t="shared" si="150"/>
        <v>-6</v>
      </c>
      <c r="AW111" s="1"/>
      <c r="AX111" s="1">
        <f t="shared" ca="1" si="116"/>
        <v>0.82255888731430948</v>
      </c>
      <c r="AY111" s="1">
        <f ca="1">'Aerodynamics-Flight'!AQ111+X111*RADIANS(AF111+AI111-AH111)*(C111-F111)</f>
        <v>-0.13606399452844492</v>
      </c>
      <c r="AZ111" s="1">
        <f t="shared" ca="1" si="117"/>
        <v>0.13606399452844489</v>
      </c>
      <c r="BA111" s="1">
        <f t="shared" ca="1" si="118"/>
        <v>0</v>
      </c>
      <c r="BB111" s="1">
        <f t="shared" ca="1" si="119"/>
        <v>0.82344231351064456</v>
      </c>
      <c r="BC111" s="1">
        <f t="shared" ca="1" si="120"/>
        <v>-0.13606399452844492</v>
      </c>
      <c r="BD111" s="1">
        <f t="shared" ca="1" si="121"/>
        <v>0.13200645329864191</v>
      </c>
      <c r="BE111" s="1">
        <f t="shared" ca="1" si="122"/>
        <v>-4.0575412298030078E-3</v>
      </c>
      <c r="BF111" s="1"/>
      <c r="BG111" s="1">
        <f t="shared" ca="1" si="123"/>
        <v>0.5359814595570499</v>
      </c>
      <c r="BH111" s="1">
        <f t="shared" ca="1" si="124"/>
        <v>0.5359814595570499</v>
      </c>
      <c r="BI111" s="1">
        <f t="shared" ca="1" si="125"/>
        <v>0.5359814595570499</v>
      </c>
      <c r="BJ111" s="1">
        <f t="shared" ca="1" si="126"/>
        <v>0.23598145955704986</v>
      </c>
      <c r="BK111" s="8" t="s">
        <v>122</v>
      </c>
      <c r="BL111" s="1">
        <f t="shared" si="151"/>
        <v>0.15</v>
      </c>
      <c r="BM111" s="1">
        <f ca="1">'Aerodynamics-Flight'!F111/ISA!$B$5/('Aerodynamics-Flight'!C111*I111*(J111-C111)*G111)</f>
        <v>18.734907783073215</v>
      </c>
      <c r="BN111" s="1">
        <f t="shared" ca="1" si="127"/>
        <v>0.58291432240992191</v>
      </c>
      <c r="BO111" s="1">
        <f t="shared" ca="1" si="128"/>
        <v>18.734907783073215</v>
      </c>
      <c r="BP111" s="1">
        <f t="shared" ca="1" si="129"/>
        <v>0.58291432240992191</v>
      </c>
      <c r="BQ111" s="1">
        <f t="shared" ca="1" si="130"/>
        <v>0.58291432240992191</v>
      </c>
      <c r="BR111" s="1">
        <f t="shared" ca="1" si="131"/>
        <v>0.28291432240992187</v>
      </c>
      <c r="BS111" s="8" t="s">
        <v>122</v>
      </c>
      <c r="BT111" s="1">
        <f t="shared" si="152"/>
        <v>0</v>
      </c>
      <c r="BU111" s="1">
        <f ca="1">(-'Aerodynamics-Flight'!AQ111+AG111*F111+N111/I111*J111*(Y111*RADIANS(AO111-AL111)+Z111*RADIANS($B$9)))/(AG111+N111/I111*(Y111*RADIANS(AO111-AL111)+Z111*RADIANS($B$9)))</f>
        <v>-0.23848470629435808</v>
      </c>
      <c r="BV111" s="1">
        <f t="shared" ca="1" si="132"/>
        <v>-0.23848470629435808</v>
      </c>
      <c r="BW111" s="1">
        <f t="shared" si="153"/>
        <v>0.05</v>
      </c>
      <c r="BX111" s="1">
        <f t="shared" ca="1" si="133"/>
        <v>-0.1884847062943581</v>
      </c>
      <c r="BY111" s="8" t="s">
        <v>123</v>
      </c>
      <c r="BZ111" s="1">
        <f t="shared" si="105"/>
        <v>0.25</v>
      </c>
      <c r="CA111" s="8" t="s">
        <v>123</v>
      </c>
      <c r="CB111" s="1">
        <f t="shared" ca="1" si="134"/>
        <v>0.38598145955704988</v>
      </c>
      <c r="CC111" s="1">
        <f t="shared" ca="1" si="135"/>
        <v>1.0859814595570498</v>
      </c>
      <c r="CE111" s="1">
        <f>'Geometry-Wing'!G111</f>
        <v>0.5</v>
      </c>
      <c r="CF111" s="1">
        <f>'Geometry-Wing'!Q111</f>
        <v>0</v>
      </c>
      <c r="CG111" s="80">
        <f t="shared" ca="1" si="154"/>
        <v>4.3132291336051027</v>
      </c>
      <c r="CH111" s="80">
        <f t="shared" ca="1" si="155"/>
        <v>4.3132291336051027</v>
      </c>
      <c r="CI111" s="9">
        <f t="shared" ca="1" si="106"/>
        <v>5.8717876707623405E-3</v>
      </c>
      <c r="CJ111" s="9">
        <f t="shared" si="107"/>
        <v>-0.10545667752975316</v>
      </c>
      <c r="CK111" s="9">
        <f t="shared" ca="1" si="166"/>
        <v>-9.9584889858990819E-2</v>
      </c>
      <c r="CL111" s="9">
        <f t="shared" ca="1" si="108"/>
        <v>0.14506536320294117</v>
      </c>
      <c r="CM111" s="23">
        <v>0.04</v>
      </c>
      <c r="CN111" s="8" t="s">
        <v>123</v>
      </c>
      <c r="CO111" s="57">
        <f t="shared" si="156"/>
        <v>0.04</v>
      </c>
      <c r="CP111" s="9">
        <f t="shared" ca="1" si="167"/>
        <v>4.5480473343950348E-2</v>
      </c>
      <c r="CQ111" s="8" t="s">
        <v>123</v>
      </c>
      <c r="CR111" s="23">
        <v>0.1</v>
      </c>
      <c r="CS111" s="1">
        <f t="shared" ca="1" si="136"/>
        <v>1.0054804733439504</v>
      </c>
      <c r="CT111" s="9">
        <f t="shared" ca="1" si="109"/>
        <v>-1.0073061020555468E-2</v>
      </c>
      <c r="CU111" s="9">
        <f t="shared" ca="1" si="168"/>
        <v>-1.0073061020555468E-2</v>
      </c>
      <c r="CV111" s="9">
        <f t="shared" ca="1" si="110"/>
        <v>-1.0153792848486316E-2</v>
      </c>
      <c r="CW111" s="23">
        <f t="shared" si="157"/>
        <v>-0.05</v>
      </c>
      <c r="CX111" s="8" t="s">
        <v>123</v>
      </c>
      <c r="CY111" s="57">
        <f t="shared" si="160"/>
        <v>-0.02</v>
      </c>
      <c r="CZ111" s="9">
        <f t="shared" ca="1" si="169"/>
        <v>-2.0226853869041786E-2</v>
      </c>
      <c r="DA111" s="8" t="s">
        <v>123</v>
      </c>
      <c r="DB111" s="23">
        <f t="shared" si="158"/>
        <v>-0.02</v>
      </c>
      <c r="DC111" s="1">
        <f t="shared" ca="1" si="137"/>
        <v>1.0002268538690418</v>
      </c>
      <c r="DD111" s="1">
        <f t="shared" ca="1" si="111"/>
        <v>1.0002268538690418</v>
      </c>
      <c r="DF111">
        <f t="shared" si="159"/>
        <v>11.53695903281549</v>
      </c>
      <c r="DG111" s="1">
        <f ca="1">-(V111*CK111+S111*CU111)/(V111*0+S111*'Control-Roll'!AH111)*DF111</f>
        <v>0.81029836920309362</v>
      </c>
      <c r="DH111" s="1">
        <f ca="1">-((CK111-CU111)/(T111/(I111*H111)*(S111+V111)*AB111)-AA111/AB111)*DF111-((0-'Control-Roll'!AH111)/(T111/(I111*H111)*(S111+V111)*AB111))*DG111</f>
        <v>35.523247585675669</v>
      </c>
      <c r="DJ111" s="12"/>
      <c r="DK111" s="11"/>
    </row>
    <row r="112" spans="2:117" x14ac:dyDescent="0.25">
      <c r="B112" s="1">
        <f t="shared" si="112"/>
        <v>0.2</v>
      </c>
      <c r="C112" s="1">
        <f>Weight!G112</f>
        <v>0.25</v>
      </c>
      <c r="D112" s="1">
        <f t="shared" si="113"/>
        <v>0.30000000000000004</v>
      </c>
      <c r="F112" s="1">
        <f>'Geometry-Wing'!T112</f>
        <v>0.25</v>
      </c>
      <c r="G112" s="1">
        <f>'Geometry-Wing'!C112</f>
        <v>0.30481432099438527</v>
      </c>
      <c r="H112" s="1">
        <f>'Geometry-Wing'!D112</f>
        <v>3</v>
      </c>
      <c r="I112" s="1">
        <f t="shared" si="161"/>
        <v>0.91444296298315586</v>
      </c>
      <c r="J112" s="1">
        <f>'Aerodynamics-Flight'!T112</f>
        <v>4.8429600532968005</v>
      </c>
      <c r="K112" s="80">
        <f t="shared" ca="1" si="138"/>
        <v>0.50917463698994447</v>
      </c>
      <c r="L112" s="80">
        <f t="shared" ca="1" si="139"/>
        <v>0.50917463698994447</v>
      </c>
      <c r="M112" s="1">
        <f t="shared" si="99"/>
        <v>1.4</v>
      </c>
      <c r="N112" s="1">
        <f ca="1">'Geometry-Tail'!E112*0+K112*I112*G112/M112</f>
        <v>0.10137496479873467</v>
      </c>
      <c r="O112" s="1">
        <f t="shared" ca="1" si="100"/>
        <v>3.04124894396204E-2</v>
      </c>
      <c r="P112" s="1">
        <f>'Geometry-Tail'!W112</f>
        <v>4.8429600532968005</v>
      </c>
      <c r="Q112" s="80">
        <f t="shared" ca="1" si="140"/>
        <v>3.9906206049449611E-2</v>
      </c>
      <c r="R112" s="80">
        <f t="shared" ca="1" si="141"/>
        <v>3.9906206049449611E-2</v>
      </c>
      <c r="S112" s="1">
        <f t="shared" si="101"/>
        <v>1.4</v>
      </c>
      <c r="T112" s="1">
        <f ca="1">'Geometry-Tail'!AD112*0+Q112*I112*H112/S112</f>
        <v>7.8197034217017958E-2</v>
      </c>
      <c r="U112" s="1">
        <f t="shared" ca="1" si="102"/>
        <v>2.3459110265105387E-2</v>
      </c>
      <c r="V112" s="1">
        <f ca="1">SQRT(T112*'Geometry-Tail'!R112/'Geometry-Tail'!AC112)/2</f>
        <v>9.7992447501021596E-2</v>
      </c>
      <c r="X112" s="1">
        <f ca="1">'Aerodynamics-Flight'!CS112</f>
        <v>4.8857422676898574</v>
      </c>
      <c r="Y112" s="1">
        <f>'Aerodynamics-Flight'!CV112</f>
        <v>3.9709114397548211</v>
      </c>
      <c r="Z112" s="1">
        <f t="shared" si="103"/>
        <v>2.1749577694090316</v>
      </c>
      <c r="AA112" s="1">
        <f ca="1">'Aerodynamics-Flight'!CZ112</f>
        <v>3.6351579757590589</v>
      </c>
      <c r="AB112" s="1">
        <f t="shared" ca="1" si="104"/>
        <v>1.9910580234180542</v>
      </c>
      <c r="AD112" s="1">
        <f ca="1">4.44*((1/'Geometry-Wing'!F112-1/(1+'Geometry-Wing'!F112^1.7))*(10-3*CE112)/7*((1-ABS($B$7*G112/H112))/(2*(J112-F112)*G112/H112)^(1/3))*SQRT(COS(RADIANS(CF112))))^1.19</f>
        <v>0.26293663661715683</v>
      </c>
      <c r="AE112" s="1">
        <f t="shared" ca="1" si="162"/>
        <v>0.73706336338284317</v>
      </c>
      <c r="AF112" s="61">
        <f t="shared" ca="1" si="114"/>
        <v>0.53051677046560108</v>
      </c>
      <c r="AG112" s="1">
        <f ca="1">'Aerodynamics-Flight'!AI112</f>
        <v>0.78198161676406586</v>
      </c>
      <c r="AH112" s="1">
        <f ca="1">'Airfoil-Flight'!K112</f>
        <v>-6.8898904762888424</v>
      </c>
      <c r="AI112" s="61">
        <f t="shared" si="142"/>
        <v>1.75</v>
      </c>
      <c r="AJ112" s="1">
        <f t="shared" ca="1" si="163"/>
        <v>2.2805167704656011</v>
      </c>
      <c r="AK112" s="61">
        <f ca="1">'Aerodynamics-Flight'!AR112</f>
        <v>-0.26762922169718673</v>
      </c>
      <c r="AL112" s="1">
        <f t="shared" si="143"/>
        <v>0</v>
      </c>
      <c r="AM112" s="1">
        <f t="shared" ca="1" si="164"/>
        <v>0.59963140937524584</v>
      </c>
      <c r="AN112" s="61">
        <f t="shared" si="144"/>
        <v>-1</v>
      </c>
      <c r="AO112" s="1">
        <f t="shared" ca="1" si="165"/>
        <v>-1.0691146389096446</v>
      </c>
      <c r="AP112" s="1">
        <f t="shared" ca="1" si="115"/>
        <v>-5.0983359233577863</v>
      </c>
      <c r="AQ112" s="61">
        <f t="shared" ca="1" si="145"/>
        <v>-0.30185654708757143</v>
      </c>
      <c r="AR112" s="1">
        <f t="shared" si="146"/>
        <v>0</v>
      </c>
      <c r="AS112" s="1">
        <f t="shared" ca="1" si="147"/>
        <v>0.59963140937524584</v>
      </c>
      <c r="AT112" s="61">
        <f t="shared" si="148"/>
        <v>-1</v>
      </c>
      <c r="AU112" s="1">
        <f t="shared" ca="1" si="149"/>
        <v>-1.0691146389096446</v>
      </c>
      <c r="AV112" s="1">
        <f t="shared" si="150"/>
        <v>-6</v>
      </c>
      <c r="AW112" s="1"/>
      <c r="AX112" s="1">
        <f t="shared" ca="1" si="116"/>
        <v>0.7523122945352011</v>
      </c>
      <c r="AY112" s="1">
        <f ca="1">'Aerodynamics-Flight'!AQ112+X112*RADIANS(AF112+AI112-AH112)*(C112-F112)</f>
        <v>-0.13627001180556644</v>
      </c>
      <c r="AZ112" s="1">
        <f t="shared" ca="1" si="117"/>
        <v>0.13627001180556642</v>
      </c>
      <c r="BA112" s="1">
        <f t="shared" ca="1" si="118"/>
        <v>0</v>
      </c>
      <c r="BB112" s="1">
        <f t="shared" ca="1" si="119"/>
        <v>0.74851786005753218</v>
      </c>
      <c r="BC112" s="1">
        <f t="shared" ca="1" si="120"/>
        <v>-0.13627001180556644</v>
      </c>
      <c r="BD112" s="1">
        <f t="shared" ca="1" si="121"/>
        <v>0.15369769778635226</v>
      </c>
      <c r="BE112" s="1">
        <f t="shared" ca="1" si="122"/>
        <v>1.7427685980785812E-2</v>
      </c>
      <c r="BF112" s="1"/>
      <c r="BG112" s="1">
        <f t="shared" ca="1" si="123"/>
        <v>0.53602678819345639</v>
      </c>
      <c r="BH112" s="1">
        <f t="shared" ca="1" si="124"/>
        <v>0.53602678819345639</v>
      </c>
      <c r="BI112" s="1">
        <f t="shared" ca="1" si="125"/>
        <v>0.53602678819345639</v>
      </c>
      <c r="BJ112" s="1">
        <f t="shared" ca="1" si="126"/>
        <v>0.23602678819345635</v>
      </c>
      <c r="BK112" s="8" t="s">
        <v>122</v>
      </c>
      <c r="BL112" s="1">
        <f t="shared" si="151"/>
        <v>0.15</v>
      </c>
      <c r="BM112" s="1">
        <f ca="1">'Aerodynamics-Flight'!F112/ISA!$B$5/('Aerodynamics-Flight'!C112*I112*(J112-C112)*G112)</f>
        <v>18.734907783073215</v>
      </c>
      <c r="BN112" s="1">
        <f t="shared" ca="1" si="127"/>
        <v>0.58295866854753309</v>
      </c>
      <c r="BO112" s="1">
        <f t="shared" ca="1" si="128"/>
        <v>18.734907783073215</v>
      </c>
      <c r="BP112" s="1">
        <f t="shared" ca="1" si="129"/>
        <v>0.58295866854753309</v>
      </c>
      <c r="BQ112" s="1">
        <f t="shared" ca="1" si="130"/>
        <v>0.58295866854753309</v>
      </c>
      <c r="BR112" s="1">
        <f t="shared" ca="1" si="131"/>
        <v>0.28295866854753304</v>
      </c>
      <c r="BS112" s="8" t="s">
        <v>122</v>
      </c>
      <c r="BT112" s="1">
        <f t="shared" si="152"/>
        <v>0</v>
      </c>
      <c r="BU112" s="1">
        <f ca="1">(-'Aerodynamics-Flight'!AQ112+AG112*F112+N112/I112*J112*(Y112*RADIANS(AO112-AL112)+Z112*RADIANS($B$9)))/(AG112+N112/I112*(Y112*RADIANS(AO112-AL112)+Z112*RADIANS($B$9)))</f>
        <v>-0.32536485548153493</v>
      </c>
      <c r="BV112" s="1">
        <f t="shared" ca="1" si="132"/>
        <v>-0.32536485548153493</v>
      </c>
      <c r="BW112" s="1">
        <f t="shared" si="153"/>
        <v>0.05</v>
      </c>
      <c r="BX112" s="1">
        <f t="shared" ca="1" si="133"/>
        <v>-0.27536485548153494</v>
      </c>
      <c r="BY112" s="8" t="s">
        <v>123</v>
      </c>
      <c r="BZ112" s="1">
        <f t="shared" si="105"/>
        <v>0.25</v>
      </c>
      <c r="CA112" s="8" t="s">
        <v>123</v>
      </c>
      <c r="CB112" s="1">
        <f t="shared" ca="1" si="134"/>
        <v>0.38602678819345637</v>
      </c>
      <c r="CC112" s="1">
        <f t="shared" ca="1" si="135"/>
        <v>1.0860267881934562</v>
      </c>
      <c r="CE112" s="1">
        <f>'Geometry-Wing'!G112</f>
        <v>0.5</v>
      </c>
      <c r="CF112" s="1">
        <f>'Geometry-Wing'!Q112</f>
        <v>0</v>
      </c>
      <c r="CG112" s="80">
        <f t="shared" ca="1" si="154"/>
        <v>4.3132291336051027</v>
      </c>
      <c r="CH112" s="80">
        <f t="shared" ca="1" si="155"/>
        <v>4.3132291336051027</v>
      </c>
      <c r="CI112" s="9">
        <f t="shared" ca="1" si="106"/>
        <v>4.9442148631501301E-3</v>
      </c>
      <c r="CJ112" s="9">
        <f t="shared" si="107"/>
        <v>-0.10545667752975316</v>
      </c>
      <c r="CK112" s="9">
        <f t="shared" ca="1" si="166"/>
        <v>-0.10051246266660302</v>
      </c>
      <c r="CL112" s="9">
        <f t="shared" ca="1" si="108"/>
        <v>0.14506536320294117</v>
      </c>
      <c r="CM112" s="23">
        <v>0.04</v>
      </c>
      <c r="CN112" s="8" t="s">
        <v>123</v>
      </c>
      <c r="CO112" s="57">
        <f t="shared" si="156"/>
        <v>0.04</v>
      </c>
      <c r="CP112" s="9">
        <f t="shared" ca="1" si="167"/>
        <v>4.4552900536338147E-2</v>
      </c>
      <c r="CQ112" s="8" t="s">
        <v>123</v>
      </c>
      <c r="CR112" s="23">
        <v>0.1</v>
      </c>
      <c r="CS112" s="1">
        <f t="shared" ca="1" si="136"/>
        <v>1.0045529005363381</v>
      </c>
      <c r="CT112" s="9">
        <f t="shared" ca="1" si="109"/>
        <v>-1.0059245818561907E-2</v>
      </c>
      <c r="CU112" s="9">
        <f t="shared" ca="1" si="168"/>
        <v>-1.0059245818561907E-2</v>
      </c>
      <c r="CV112" s="9">
        <f t="shared" ca="1" si="110"/>
        <v>-1.0153792848486316E-2</v>
      </c>
      <c r="CW112" s="23">
        <f t="shared" si="157"/>
        <v>-0.05</v>
      </c>
      <c r="CX112" s="8" t="s">
        <v>123</v>
      </c>
      <c r="CY112" s="57">
        <f t="shared" si="160"/>
        <v>-0.02</v>
      </c>
      <c r="CZ112" s="9">
        <f t="shared" ca="1" si="169"/>
        <v>-2.0213038667048225E-2</v>
      </c>
      <c r="DA112" s="8" t="s">
        <v>123</v>
      </c>
      <c r="DB112" s="23">
        <f t="shared" si="158"/>
        <v>-0.02</v>
      </c>
      <c r="DC112" s="1">
        <f t="shared" ca="1" si="137"/>
        <v>1.0002130386670482</v>
      </c>
      <c r="DD112" s="1">
        <f t="shared" ca="1" si="111"/>
        <v>1.0002130386670482</v>
      </c>
      <c r="DF112">
        <f t="shared" si="159"/>
        <v>11.53695903281549</v>
      </c>
      <c r="DG112" s="1">
        <f ca="1">-(V112*CK112+S112*CU112)/(V112*0+S112*'Control-Roll'!AH112)*DF112</f>
        <v>0.81286566335751065</v>
      </c>
      <c r="DH112" s="1">
        <f ca="1">-((CK112-CU112)/(T112/(I112*H112)*(S112+V112)*AB112)-AA112/AB112)*DF112-((0-'Control-Roll'!AH112)/(T112/(I112*H112)*(S112+V112)*AB112))*DG112</f>
        <v>35.657931274272578</v>
      </c>
      <c r="DJ112" s="12"/>
      <c r="DK112" s="11"/>
    </row>
    <row r="113" spans="2:115" x14ac:dyDescent="0.25">
      <c r="B113" s="1">
        <f t="shared" si="112"/>
        <v>0.2</v>
      </c>
      <c r="C113" s="1">
        <f>Weight!G113</f>
        <v>0.25</v>
      </c>
      <c r="D113" s="1">
        <f t="shared" si="113"/>
        <v>0.30000000000000004</v>
      </c>
      <c r="F113" s="1">
        <f>'Geometry-Wing'!T113</f>
        <v>0.25</v>
      </c>
      <c r="G113" s="1">
        <f>'Geometry-Wing'!C113</f>
        <v>0.30481432099438527</v>
      </c>
      <c r="H113" s="1">
        <f>'Geometry-Wing'!D113</f>
        <v>3</v>
      </c>
      <c r="I113" s="1">
        <f t="shared" si="161"/>
        <v>0.91444296298315586</v>
      </c>
      <c r="J113" s="1">
        <f>'Aerodynamics-Flight'!T113</f>
        <v>4.8429600532968005</v>
      </c>
      <c r="K113" s="80">
        <f t="shared" ca="1" si="138"/>
        <v>0.50917463698994447</v>
      </c>
      <c r="L113" s="80">
        <f t="shared" ca="1" si="139"/>
        <v>0.50917463698994447</v>
      </c>
      <c r="M113" s="1">
        <f t="shared" si="99"/>
        <v>1.4</v>
      </c>
      <c r="N113" s="1">
        <f ca="1">'Geometry-Tail'!E113*0+K113*I113*G113/M113</f>
        <v>0.10137496479873467</v>
      </c>
      <c r="O113" s="1">
        <f t="shared" ca="1" si="100"/>
        <v>3.04124894396204E-2</v>
      </c>
      <c r="P113" s="1">
        <f>'Geometry-Tail'!W113</f>
        <v>4.8429600532968005</v>
      </c>
      <c r="Q113" s="80">
        <f t="shared" ca="1" si="140"/>
        <v>3.9906206049449611E-2</v>
      </c>
      <c r="R113" s="80">
        <f t="shared" ca="1" si="141"/>
        <v>3.9906206049449611E-2</v>
      </c>
      <c r="S113" s="1">
        <f t="shared" si="101"/>
        <v>1.4</v>
      </c>
      <c r="T113" s="1">
        <f ca="1">'Geometry-Tail'!AD113*0+Q113*I113*H113/S113</f>
        <v>7.8197034217017958E-2</v>
      </c>
      <c r="U113" s="1">
        <f t="shared" ca="1" si="102"/>
        <v>2.3459110265105387E-2</v>
      </c>
      <c r="V113" s="1">
        <f ca="1">SQRT(T113*'Geometry-Tail'!R113/'Geometry-Tail'!AC113)/2</f>
        <v>9.7992447501021596E-2</v>
      </c>
      <c r="X113" s="1">
        <f ca="1">'Aerodynamics-Flight'!CS113</f>
        <v>4.884835318071711</v>
      </c>
      <c r="Y113" s="1">
        <f>'Aerodynamics-Flight'!CV113</f>
        <v>3.9709114397548211</v>
      </c>
      <c r="Z113" s="1">
        <f t="shared" si="103"/>
        <v>2.1749577694090316</v>
      </c>
      <c r="AA113" s="1">
        <f ca="1">'Aerodynamics-Flight'!CZ113</f>
        <v>3.6351579757590589</v>
      </c>
      <c r="AB113" s="1">
        <f t="shared" ca="1" si="104"/>
        <v>1.9910580234180542</v>
      </c>
      <c r="AD113" s="1">
        <f ca="1">4.44*((1/'Geometry-Wing'!F113-1/(1+'Geometry-Wing'!F113^1.7))*(10-3*CE113)/7*((1-ABS($B$7*G113/H113))/(2*(J113-F113)*G113/H113)^(1/3))*SQRT(COS(RADIANS(CF113))))^1.19</f>
        <v>0.26293663661715683</v>
      </c>
      <c r="AE113" s="1">
        <f t="shared" ca="1" si="162"/>
        <v>0.73706336338284317</v>
      </c>
      <c r="AF113" s="61">
        <f t="shared" ca="1" si="114"/>
        <v>-0.30498058901796732</v>
      </c>
      <c r="AG113" s="1">
        <f ca="1">'Aerodynamics-Flight'!AI113</f>
        <v>0.71176675239560583</v>
      </c>
      <c r="AH113" s="1">
        <f ca="1">'Airfoil-Flight'!K113</f>
        <v>-6.9035181045262046</v>
      </c>
      <c r="AI113" s="61">
        <f t="shared" si="142"/>
        <v>1.75</v>
      </c>
      <c r="AJ113" s="1">
        <f t="shared" ca="1" si="163"/>
        <v>1.4450194109820327</v>
      </c>
      <c r="AK113" s="61">
        <f ca="1">'Aerodynamics-Flight'!AR113</f>
        <v>-0.26807434613116277</v>
      </c>
      <c r="AL113" s="1">
        <f t="shared" si="143"/>
        <v>0</v>
      </c>
      <c r="AM113" s="1">
        <f t="shared" ca="1" si="164"/>
        <v>0.37994854377012072</v>
      </c>
      <c r="AN113" s="61">
        <f t="shared" si="144"/>
        <v>-1</v>
      </c>
      <c r="AO113" s="1">
        <f t="shared" ca="1" si="165"/>
        <v>-1.684929132788088</v>
      </c>
      <c r="AP113" s="1">
        <f t="shared" ca="1" si="115"/>
        <v>-3.9857437153071138</v>
      </c>
      <c r="AQ113" s="61">
        <f t="shared" ca="1" si="145"/>
        <v>-0.344535865517132</v>
      </c>
      <c r="AR113" s="1">
        <f t="shared" si="146"/>
        <v>0</v>
      </c>
      <c r="AS113" s="1">
        <f t="shared" ca="1" si="147"/>
        <v>0.37994854377012072</v>
      </c>
      <c r="AT113" s="61">
        <f t="shared" si="148"/>
        <v>-1</v>
      </c>
      <c r="AU113" s="1">
        <f t="shared" ca="1" si="149"/>
        <v>-1.684929132788088</v>
      </c>
      <c r="AV113" s="1">
        <f t="shared" si="150"/>
        <v>-6</v>
      </c>
      <c r="AW113" s="1"/>
      <c r="AX113" s="1">
        <f t="shared" ca="1" si="116"/>
        <v>0.68204808376062065</v>
      </c>
      <c r="AY113" s="1">
        <f ca="1">'Aerodynamics-Flight'!AQ113+X113*RADIANS(AF113+AI113-AH113)*(C113-F113)</f>
        <v>-0.13649665787765156</v>
      </c>
      <c r="AZ113" s="1">
        <f t="shared" ca="1" si="117"/>
        <v>0.13649665787765153</v>
      </c>
      <c r="BA113" s="1">
        <f t="shared" ca="1" si="118"/>
        <v>0</v>
      </c>
      <c r="BB113" s="1">
        <f t="shared" ca="1" si="119"/>
        <v>0.67357157494598263</v>
      </c>
      <c r="BC113" s="1">
        <f t="shared" ca="1" si="120"/>
        <v>-0.13649665787765156</v>
      </c>
      <c r="BD113" s="1">
        <f t="shared" ca="1" si="121"/>
        <v>0.17542892425470202</v>
      </c>
      <c r="BE113" s="1">
        <f t="shared" ca="1" si="122"/>
        <v>3.8932266377050467E-2</v>
      </c>
      <c r="BF113" s="1"/>
      <c r="BG113" s="1">
        <f t="shared" ca="1" si="123"/>
        <v>0.53607658602108577</v>
      </c>
      <c r="BH113" s="1">
        <f t="shared" ca="1" si="124"/>
        <v>0.53607658602108577</v>
      </c>
      <c r="BI113" s="1">
        <f t="shared" ca="1" si="125"/>
        <v>0.53607658602108577</v>
      </c>
      <c r="BJ113" s="1">
        <f t="shared" ca="1" si="126"/>
        <v>0.23607658602108572</v>
      </c>
      <c r="BK113" s="8" t="s">
        <v>122</v>
      </c>
      <c r="BL113" s="1">
        <f t="shared" si="151"/>
        <v>0.15</v>
      </c>
      <c r="BM113" s="1">
        <f ca="1">'Aerodynamics-Flight'!F113/ISA!$B$5/('Aerodynamics-Flight'!C113*I113*(J113-C113)*G113)</f>
        <v>18.734907783073215</v>
      </c>
      <c r="BN113" s="1">
        <f t="shared" ca="1" si="127"/>
        <v>0.58300738701831356</v>
      </c>
      <c r="BO113" s="1">
        <f t="shared" ca="1" si="128"/>
        <v>18.734907783073215</v>
      </c>
      <c r="BP113" s="1">
        <f t="shared" ca="1" si="129"/>
        <v>0.58300738701831356</v>
      </c>
      <c r="BQ113" s="1">
        <f t="shared" ca="1" si="130"/>
        <v>0.58300738701831356</v>
      </c>
      <c r="BR113" s="1">
        <f t="shared" ca="1" si="131"/>
        <v>0.28300738701831352</v>
      </c>
      <c r="BS113" s="8" t="s">
        <v>122</v>
      </c>
      <c r="BT113" s="1">
        <f t="shared" si="152"/>
        <v>0</v>
      </c>
      <c r="BU113" s="1">
        <f ca="1">(-'Aerodynamics-Flight'!AQ113+AG113*F113+N113/I113*J113*(Y113*RADIANS(AO113-AL113)+Z113*RADIANS($B$9)))/(AG113+N113/I113*(Y113*RADIANS(AO113-AL113)+Z113*RADIANS($B$9)))</f>
        <v>-0.43423352146798361</v>
      </c>
      <c r="BV113" s="1">
        <f t="shared" ca="1" si="132"/>
        <v>-0.43423352146798361</v>
      </c>
      <c r="BW113" s="1">
        <f t="shared" si="153"/>
        <v>0.05</v>
      </c>
      <c r="BX113" s="1">
        <f t="shared" ca="1" si="133"/>
        <v>-0.38423352146798362</v>
      </c>
      <c r="BY113" s="8" t="s">
        <v>123</v>
      </c>
      <c r="BZ113" s="1">
        <f t="shared" si="105"/>
        <v>0.25</v>
      </c>
      <c r="CA113" s="8" t="s">
        <v>123</v>
      </c>
      <c r="CB113" s="1">
        <f t="shared" ca="1" si="134"/>
        <v>0.38607658602108574</v>
      </c>
      <c r="CC113" s="1">
        <f t="shared" ca="1" si="135"/>
        <v>1.0860765860210857</v>
      </c>
      <c r="CE113" s="1">
        <f>'Geometry-Wing'!G113</f>
        <v>0.5</v>
      </c>
      <c r="CF113" s="1">
        <f>'Geometry-Wing'!Q113</f>
        <v>0</v>
      </c>
      <c r="CG113" s="80">
        <f t="shared" ca="1" si="154"/>
        <v>4.3132291336051027</v>
      </c>
      <c r="CH113" s="80">
        <f t="shared" ca="1" si="155"/>
        <v>4.3132291336051027</v>
      </c>
      <c r="CI113" s="9">
        <f t="shared" ca="1" si="106"/>
        <v>4.0961857653557376E-3</v>
      </c>
      <c r="CJ113" s="9">
        <f t="shared" si="107"/>
        <v>-0.10545667752975316</v>
      </c>
      <c r="CK113" s="9">
        <f t="shared" ca="1" si="166"/>
        <v>-0.10136049176439742</v>
      </c>
      <c r="CL113" s="9">
        <f t="shared" ca="1" si="108"/>
        <v>0.14506536320294117</v>
      </c>
      <c r="CM113" s="23">
        <v>0.04</v>
      </c>
      <c r="CN113" s="8" t="s">
        <v>123</v>
      </c>
      <c r="CO113" s="57">
        <f t="shared" si="156"/>
        <v>0.04</v>
      </c>
      <c r="CP113" s="9">
        <f t="shared" ca="1" si="167"/>
        <v>4.3704871438543749E-2</v>
      </c>
      <c r="CQ113" s="8" t="s">
        <v>123</v>
      </c>
      <c r="CR113" s="23">
        <v>0.1</v>
      </c>
      <c r="CS113" s="1">
        <f t="shared" ca="1" si="136"/>
        <v>1.0037048714385437</v>
      </c>
      <c r="CT113" s="9">
        <f t="shared" ca="1" si="109"/>
        <v>-1.0044073549140387E-2</v>
      </c>
      <c r="CU113" s="9">
        <f t="shared" ca="1" si="168"/>
        <v>-1.0044073549140387E-2</v>
      </c>
      <c r="CV113" s="9">
        <f t="shared" ca="1" si="110"/>
        <v>-1.0153792848486316E-2</v>
      </c>
      <c r="CW113" s="23">
        <f t="shared" si="157"/>
        <v>-0.05</v>
      </c>
      <c r="CX113" s="8" t="s">
        <v>123</v>
      </c>
      <c r="CY113" s="57">
        <f t="shared" si="160"/>
        <v>-0.02</v>
      </c>
      <c r="CZ113" s="9">
        <f t="shared" ca="1" si="169"/>
        <v>-2.0197866397626704E-2</v>
      </c>
      <c r="DA113" s="8" t="s">
        <v>123</v>
      </c>
      <c r="DB113" s="23">
        <f t="shared" si="158"/>
        <v>-0.02</v>
      </c>
      <c r="DC113" s="1">
        <f t="shared" ca="1" si="137"/>
        <v>1.0001978663976268</v>
      </c>
      <c r="DD113" s="1">
        <f t="shared" ca="1" si="111"/>
        <v>1.0001978663976268</v>
      </c>
      <c r="DF113">
        <f t="shared" si="159"/>
        <v>11.53695903281549</v>
      </c>
      <c r="DG113" s="1">
        <f ca="1">-(V113*CK113+S113*CU113)/(V113*0+S113*'Control-Roll'!AH113)*DF113</f>
        <v>0.8151180291877741</v>
      </c>
      <c r="DH113" s="1">
        <f ca="1">-((CK113-CU113)/(T113/(I113*H113)*(S113+V113)*AB113)-AA113/AB113)*DF113-((0-'Control-Roll'!AH113)/(T113/(I113*H113)*(S113+V113)*AB113))*DG113</f>
        <v>35.781065206176514</v>
      </c>
      <c r="DJ113" s="12"/>
      <c r="DK113" s="11"/>
    </row>
    <row r="114" spans="2:115" x14ac:dyDescent="0.25">
      <c r="B114" s="1">
        <f t="shared" si="112"/>
        <v>0.2</v>
      </c>
      <c r="C114" s="1">
        <f>Weight!G114</f>
        <v>0.25</v>
      </c>
      <c r="D114" s="1">
        <f t="shared" si="113"/>
        <v>0.30000000000000004</v>
      </c>
      <c r="F114" s="1">
        <f>'Geometry-Wing'!T114</f>
        <v>0.25</v>
      </c>
      <c r="G114" s="1">
        <f>'Geometry-Wing'!C114</f>
        <v>0.30481432099438527</v>
      </c>
      <c r="H114" s="1">
        <f>'Geometry-Wing'!D114</f>
        <v>3</v>
      </c>
      <c r="I114" s="1">
        <f t="shared" si="161"/>
        <v>0.91444296298315586</v>
      </c>
      <c r="J114" s="1">
        <f>'Aerodynamics-Flight'!T114</f>
        <v>4.8429600532968005</v>
      </c>
      <c r="K114" s="80">
        <f t="shared" ca="1" si="138"/>
        <v>0.50917463698994447</v>
      </c>
      <c r="L114" s="80">
        <f t="shared" ca="1" si="139"/>
        <v>0.50917463698994447</v>
      </c>
      <c r="M114" s="1">
        <f t="shared" si="99"/>
        <v>1.4</v>
      </c>
      <c r="N114" s="1">
        <f ca="1">'Geometry-Tail'!E114*0+K114*I114*G114/M114</f>
        <v>0.10137496479873467</v>
      </c>
      <c r="O114" s="1">
        <f t="shared" ca="1" si="100"/>
        <v>3.04124894396204E-2</v>
      </c>
      <c r="P114" s="1">
        <f>'Geometry-Tail'!W114</f>
        <v>4.8429600532968005</v>
      </c>
      <c r="Q114" s="80">
        <f t="shared" ca="1" si="140"/>
        <v>3.9906206049449611E-2</v>
      </c>
      <c r="R114" s="80">
        <f t="shared" ca="1" si="141"/>
        <v>3.9906206049449611E-2</v>
      </c>
      <c r="S114" s="1">
        <f t="shared" si="101"/>
        <v>1.4</v>
      </c>
      <c r="T114" s="1">
        <f ca="1">'Geometry-Tail'!AD114*0+Q114*I114*H114/S114</f>
        <v>7.8197034217017958E-2</v>
      </c>
      <c r="U114" s="1">
        <f t="shared" ca="1" si="102"/>
        <v>2.3459110265105387E-2</v>
      </c>
      <c r="V114" s="1">
        <f ca="1">SQRT(T114*'Geometry-Tail'!R114/'Geometry-Tail'!AC114)/2</f>
        <v>9.7992447501021596E-2</v>
      </c>
      <c r="X114" s="1">
        <f ca="1">'Aerodynamics-Flight'!CS114</f>
        <v>4.8838295708325798</v>
      </c>
      <c r="Y114" s="1">
        <f>'Aerodynamics-Flight'!CV114</f>
        <v>3.9709114397548211</v>
      </c>
      <c r="Z114" s="1">
        <f t="shared" si="103"/>
        <v>2.1749577694090316</v>
      </c>
      <c r="AA114" s="1">
        <f ca="1">'Aerodynamics-Flight'!CZ114</f>
        <v>3.6351579757590589</v>
      </c>
      <c r="AB114" s="1">
        <f t="shared" ca="1" si="104"/>
        <v>1.9910580234180542</v>
      </c>
      <c r="AD114" s="1">
        <f ca="1">4.44*((1/'Geometry-Wing'!F114-1/(1+'Geometry-Wing'!F114^1.7))*(10-3*CE114)/7*((1-ABS($B$7*G114/H114))/(2*(J114-F114)*G114/H114)^(1/3))*SQRT(COS(RADIANS(CF114))))^1.19</f>
        <v>0.26293663661715683</v>
      </c>
      <c r="AE114" s="1">
        <f t="shared" ca="1" si="162"/>
        <v>0.73706336338284317</v>
      </c>
      <c r="AF114" s="61">
        <f t="shared" ca="1" si="114"/>
        <v>-1.1422895755565197</v>
      </c>
      <c r="AG114" s="1">
        <f ca="1">'Aerodynamics-Flight'!AI114</f>
        <v>0.64153993565005152</v>
      </c>
      <c r="AH114" s="1">
        <f ca="1">'Airfoil-Flight'!K114</f>
        <v>-6.9186641487740834</v>
      </c>
      <c r="AI114" s="61">
        <f t="shared" si="142"/>
        <v>1.75</v>
      </c>
      <c r="AJ114" s="1">
        <f t="shared" ca="1" si="163"/>
        <v>0.60771042444348033</v>
      </c>
      <c r="AK114" s="61">
        <f ca="1">'Aerodynamics-Flight'!AR114</f>
        <v>-0.26856890330425132</v>
      </c>
      <c r="AL114" s="1">
        <f t="shared" si="143"/>
        <v>0</v>
      </c>
      <c r="AM114" s="1">
        <f t="shared" ca="1" si="164"/>
        <v>0.15978933504035353</v>
      </c>
      <c r="AN114" s="61">
        <f t="shared" si="144"/>
        <v>-1</v>
      </c>
      <c r="AO114" s="1">
        <f t="shared" ca="1" si="165"/>
        <v>-2.3020789105968733</v>
      </c>
      <c r="AP114" s="1">
        <f t="shared" ca="1" si="115"/>
        <v>-2.8720158498436219</v>
      </c>
      <c r="AQ114" s="61">
        <f t="shared" ca="1" si="145"/>
        <v>-0.38730772643899097</v>
      </c>
      <c r="AR114" s="1">
        <f t="shared" si="146"/>
        <v>0</v>
      </c>
      <c r="AS114" s="1">
        <f t="shared" ca="1" si="147"/>
        <v>0.15978933504035353</v>
      </c>
      <c r="AT114" s="61">
        <f t="shared" si="148"/>
        <v>-1</v>
      </c>
      <c r="AU114" s="1">
        <f t="shared" ca="1" si="149"/>
        <v>-2.3020789105968733</v>
      </c>
      <c r="AV114" s="1">
        <f t="shared" si="150"/>
        <v>-6</v>
      </c>
      <c r="AW114" s="1"/>
      <c r="AX114" s="1">
        <f t="shared" ca="1" si="116"/>
        <v>0.61176644050533058</v>
      </c>
      <c r="AY114" s="1">
        <f ca="1">'Aerodynamics-Flight'!AQ114+X114*RADIANS(AF114+AI114-AH114)*(C114-F114)</f>
        <v>-0.1367484738467297</v>
      </c>
      <c r="AZ114" s="1">
        <f t="shared" ca="1" si="117"/>
        <v>0.13674847384672967</v>
      </c>
      <c r="BA114" s="1">
        <f t="shared" ca="1" si="118"/>
        <v>0</v>
      </c>
      <c r="BB114" s="1">
        <f t="shared" ca="1" si="119"/>
        <v>0.59860307821506908</v>
      </c>
      <c r="BC114" s="1">
        <f t="shared" ca="1" si="120"/>
        <v>-0.1367484738467297</v>
      </c>
      <c r="BD114" s="1">
        <f t="shared" ca="1" si="121"/>
        <v>0.19720727101297394</v>
      </c>
      <c r="BE114" s="1">
        <f t="shared" ca="1" si="122"/>
        <v>6.0458797166244249E-2</v>
      </c>
      <c r="BF114" s="1"/>
      <c r="BG114" s="1">
        <f t="shared" ca="1" si="123"/>
        <v>0.53613182880363075</v>
      </c>
      <c r="BH114" s="1">
        <f t="shared" ca="1" si="124"/>
        <v>0.53613182880363075</v>
      </c>
      <c r="BI114" s="1">
        <f t="shared" ca="1" si="125"/>
        <v>0.53613182880363075</v>
      </c>
      <c r="BJ114" s="1">
        <f t="shared" ca="1" si="126"/>
        <v>0.23613182880363071</v>
      </c>
      <c r="BK114" s="8" t="s">
        <v>122</v>
      </c>
      <c r="BL114" s="1">
        <f t="shared" si="151"/>
        <v>0.15</v>
      </c>
      <c r="BM114" s="1">
        <f ca="1">'Aerodynamics-Flight'!F114/ISA!$B$5/('Aerodynamics-Flight'!C114*I114*(J114-C114)*G114)</f>
        <v>18.734907783073215</v>
      </c>
      <c r="BN114" s="1">
        <f t="shared" ca="1" si="127"/>
        <v>0.58306143244018471</v>
      </c>
      <c r="BO114" s="1">
        <f t="shared" ca="1" si="128"/>
        <v>18.734907783073215</v>
      </c>
      <c r="BP114" s="1">
        <f t="shared" ca="1" si="129"/>
        <v>0.58306143244018471</v>
      </c>
      <c r="BQ114" s="1">
        <f t="shared" ca="1" si="130"/>
        <v>0.58306143244018471</v>
      </c>
      <c r="BR114" s="1">
        <f t="shared" ca="1" si="131"/>
        <v>0.28306143244018467</v>
      </c>
      <c r="BS114" s="8" t="s">
        <v>122</v>
      </c>
      <c r="BT114" s="1">
        <f t="shared" si="152"/>
        <v>0</v>
      </c>
      <c r="BU114" s="1">
        <f ca="1">(-'Aerodynamics-Flight'!AQ114+AG114*F114+N114/I114*J114*(Y114*RADIANS(AO114-AL114)+Z114*RADIANS($B$9)))/(AG114+N114/I114*(Y114*RADIANS(AO114-AL114)+Z114*RADIANS($B$9)))</f>
        <v>-0.57464232213372035</v>
      </c>
      <c r="BV114" s="1">
        <f t="shared" ca="1" si="132"/>
        <v>-0.57464232213372035</v>
      </c>
      <c r="BW114" s="1">
        <f t="shared" si="153"/>
        <v>0.05</v>
      </c>
      <c r="BX114" s="1">
        <f t="shared" ca="1" si="133"/>
        <v>-0.52464232213372031</v>
      </c>
      <c r="BY114" s="8" t="s">
        <v>123</v>
      </c>
      <c r="BZ114" s="1">
        <f t="shared" si="105"/>
        <v>0.25</v>
      </c>
      <c r="CA114" s="8" t="s">
        <v>123</v>
      </c>
      <c r="CB114" s="1">
        <f t="shared" ca="1" si="134"/>
        <v>0.38613182880363073</v>
      </c>
      <c r="CC114" s="1">
        <f t="shared" ca="1" si="135"/>
        <v>1.0861318288036306</v>
      </c>
      <c r="CE114" s="1">
        <f>'Geometry-Wing'!G114</f>
        <v>0.5</v>
      </c>
      <c r="CF114" s="1">
        <f>'Geometry-Wing'!Q114</f>
        <v>0</v>
      </c>
      <c r="CG114" s="80">
        <f t="shared" ca="1" si="154"/>
        <v>4.3132291336051027</v>
      </c>
      <c r="CH114" s="80">
        <f t="shared" ca="1" si="155"/>
        <v>4.3132291336051027</v>
      </c>
      <c r="CI114" s="9">
        <f t="shared" ca="1" si="106"/>
        <v>3.3277572724086913E-3</v>
      </c>
      <c r="CJ114" s="9">
        <f t="shared" si="107"/>
        <v>-0.10545667752975316</v>
      </c>
      <c r="CK114" s="9">
        <f t="shared" ca="1" si="166"/>
        <v>-0.10212892025734446</v>
      </c>
      <c r="CL114" s="9">
        <f t="shared" ca="1" si="108"/>
        <v>0.14506536320294117</v>
      </c>
      <c r="CM114" s="23">
        <v>0.04</v>
      </c>
      <c r="CN114" s="8" t="s">
        <v>123</v>
      </c>
      <c r="CO114" s="57">
        <f t="shared" si="156"/>
        <v>0.04</v>
      </c>
      <c r="CP114" s="9">
        <f t="shared" ca="1" si="167"/>
        <v>4.2936442945596703E-2</v>
      </c>
      <c r="CQ114" s="8" t="s">
        <v>123</v>
      </c>
      <c r="CR114" s="23">
        <v>0.1</v>
      </c>
      <c r="CS114" s="1">
        <f t="shared" ca="1" si="136"/>
        <v>1.0029364429455967</v>
      </c>
      <c r="CT114" s="9">
        <f t="shared" ca="1" si="109"/>
        <v>-1.0027248504202127E-2</v>
      </c>
      <c r="CU114" s="9">
        <f t="shared" ca="1" si="168"/>
        <v>-1.0027248504202127E-2</v>
      </c>
      <c r="CV114" s="9">
        <f t="shared" ca="1" si="110"/>
        <v>-1.0153792848486316E-2</v>
      </c>
      <c r="CW114" s="23">
        <f t="shared" si="157"/>
        <v>-0.05</v>
      </c>
      <c r="CX114" s="8" t="s">
        <v>123</v>
      </c>
      <c r="CY114" s="57">
        <f t="shared" si="160"/>
        <v>-0.02</v>
      </c>
      <c r="CZ114" s="9">
        <f t="shared" ca="1" si="169"/>
        <v>-2.0181041352688445E-2</v>
      </c>
      <c r="DA114" s="8" t="s">
        <v>123</v>
      </c>
      <c r="DB114" s="23">
        <f t="shared" si="158"/>
        <v>-0.02</v>
      </c>
      <c r="DC114" s="1">
        <f t="shared" ca="1" si="137"/>
        <v>1.0001810413526884</v>
      </c>
      <c r="DD114" s="1">
        <f t="shared" ca="1" si="111"/>
        <v>1.0001810413526884</v>
      </c>
      <c r="DF114">
        <f t="shared" si="159"/>
        <v>11.53695903281549</v>
      </c>
      <c r="DG114" s="1">
        <f ca="1">-(V114*CK114+S114*CU114)/(V114*0+S114*'Control-Roll'!AH114)*DF114</f>
        <v>0.81704410453445531</v>
      </c>
      <c r="DH114" s="1">
        <f ca="1">-((CK114-CU114)/(T114/(I114*H114)*(S114+V114)*AB114)-AA114/AB114)*DF114-((0-'Control-Roll'!AH114)/(T114/(I114*H114)*(S114+V114)*AB114))*DG114</f>
        <v>35.892641120222002</v>
      </c>
      <c r="DJ114" s="12"/>
      <c r="DK114" s="11"/>
    </row>
    <row r="115" spans="2:115" x14ac:dyDescent="0.25">
      <c r="B115" s="1">
        <f t="shared" si="112"/>
        <v>0.2</v>
      </c>
      <c r="C115" s="1">
        <f>Weight!G115</f>
        <v>0.25</v>
      </c>
      <c r="D115" s="1">
        <f t="shared" si="113"/>
        <v>0.30000000000000004</v>
      </c>
      <c r="F115" s="1">
        <f>'Geometry-Wing'!T115</f>
        <v>0.25</v>
      </c>
      <c r="G115" s="1">
        <f>'Geometry-Wing'!C115</f>
        <v>0.30481432099438527</v>
      </c>
      <c r="H115" s="1">
        <f>'Geometry-Wing'!D115</f>
        <v>3</v>
      </c>
      <c r="I115" s="1">
        <f t="shared" si="161"/>
        <v>0.91444296298315586</v>
      </c>
      <c r="J115" s="1">
        <f>'Aerodynamics-Flight'!T115</f>
        <v>4.8429600532968005</v>
      </c>
      <c r="K115" s="80">
        <f t="shared" ca="1" si="138"/>
        <v>0.50917463698994447</v>
      </c>
      <c r="L115" s="80">
        <f t="shared" ca="1" si="139"/>
        <v>0.50917463698994447</v>
      </c>
      <c r="M115" s="1">
        <f t="shared" si="99"/>
        <v>1.4</v>
      </c>
      <c r="N115" s="1">
        <f ca="1">'Geometry-Tail'!E115*0+K115*I115*G115/M115</f>
        <v>0.10137496479873467</v>
      </c>
      <c r="O115" s="1">
        <f t="shared" ca="1" si="100"/>
        <v>3.04124894396204E-2</v>
      </c>
      <c r="P115" s="1">
        <f>'Geometry-Tail'!W115</f>
        <v>4.8429600532968005</v>
      </c>
      <c r="Q115" s="80">
        <f t="shared" ca="1" si="140"/>
        <v>3.9906206049449611E-2</v>
      </c>
      <c r="R115" s="80">
        <f t="shared" ca="1" si="141"/>
        <v>3.9906206049449611E-2</v>
      </c>
      <c r="S115" s="1">
        <f t="shared" si="101"/>
        <v>1.4</v>
      </c>
      <c r="T115" s="1">
        <f ca="1">'Geometry-Tail'!AD115*0+Q115*I115*H115/S115</f>
        <v>7.8197034217017958E-2</v>
      </c>
      <c r="U115" s="1">
        <f t="shared" ca="1" si="102"/>
        <v>2.3459110265105387E-2</v>
      </c>
      <c r="V115" s="1">
        <f ca="1">SQRT(T115*'Geometry-Tail'!R115/'Geometry-Tail'!AC115)/2</f>
        <v>9.7992447501021596E-2</v>
      </c>
      <c r="X115" s="1">
        <f ca="1">'Aerodynamics-Flight'!CS115</f>
        <v>4.8827008481261007</v>
      </c>
      <c r="Y115" s="1">
        <f>'Aerodynamics-Flight'!CV115</f>
        <v>3.9709114397548211</v>
      </c>
      <c r="Z115" s="1">
        <f t="shared" si="103"/>
        <v>2.1749577694090316</v>
      </c>
      <c r="AA115" s="1">
        <f ca="1">'Aerodynamics-Flight'!CZ115</f>
        <v>3.6351579757590589</v>
      </c>
      <c r="AB115" s="1">
        <f t="shared" ca="1" si="104"/>
        <v>1.9910580234180542</v>
      </c>
      <c r="AD115" s="1">
        <f ca="1">4.44*((1/'Geometry-Wing'!F115-1/(1+'Geometry-Wing'!F115^1.7))*(10-3*CE115)/7*((1-ABS($B$7*G115/H115))/(2*(J115-F115)*G115/H115)^(1/3))*SQRT(COS(RADIANS(CF115))))^1.19</f>
        <v>0.26293663661715683</v>
      </c>
      <c r="AE115" s="1">
        <f t="shared" ca="1" si="162"/>
        <v>0.73706336338284317</v>
      </c>
      <c r="AF115" s="61">
        <f t="shared" ca="1" si="114"/>
        <v>-1.9817893883807436</v>
      </c>
      <c r="AG115" s="1">
        <f ca="1">'Aerodynamics-Flight'!AI115</f>
        <v>0.57130234219844134</v>
      </c>
      <c r="AH115" s="1">
        <f ca="1">'Airfoil-Flight'!K115</f>
        <v>-6.9357047114896462</v>
      </c>
      <c r="AI115" s="61">
        <f t="shared" si="142"/>
        <v>1.75</v>
      </c>
      <c r="AJ115" s="1">
        <f t="shared" ca="1" si="163"/>
        <v>-0.23178938838074359</v>
      </c>
      <c r="AK115" s="61">
        <f ca="1">'Aerodynamics-Flight'!AR115</f>
        <v>-0.26912511566139502</v>
      </c>
      <c r="AL115" s="1">
        <f t="shared" si="143"/>
        <v>0</v>
      </c>
      <c r="AM115" s="1">
        <f t="shared" ca="1" si="164"/>
        <v>-6.0945922184380608E-2</v>
      </c>
      <c r="AN115" s="61">
        <f t="shared" si="144"/>
        <v>-1</v>
      </c>
      <c r="AO115" s="1">
        <f t="shared" ca="1" si="165"/>
        <v>-2.9208434661963629</v>
      </c>
      <c r="AP115" s="1">
        <f t="shared" ca="1" si="115"/>
        <v>-1.7569640240665994</v>
      </c>
      <c r="AQ115" s="61">
        <f t="shared" ca="1" si="145"/>
        <v>-0.43019150030899828</v>
      </c>
      <c r="AR115" s="1">
        <f t="shared" si="146"/>
        <v>0</v>
      </c>
      <c r="AS115" s="1">
        <f t="shared" ca="1" si="147"/>
        <v>-6.0945922184380608E-2</v>
      </c>
      <c r="AT115" s="61">
        <f t="shared" si="148"/>
        <v>-1</v>
      </c>
      <c r="AU115" s="1">
        <f t="shared" ca="1" si="149"/>
        <v>-2.9208434661963629</v>
      </c>
      <c r="AV115" s="1">
        <f t="shared" si="150"/>
        <v>-6</v>
      </c>
      <c r="AW115" s="1"/>
      <c r="AX115" s="1">
        <f t="shared" ca="1" si="116"/>
        <v>0.54146718546255657</v>
      </c>
      <c r="AY115" s="1">
        <f ca="1">'Aerodynamics-Flight'!AQ115+X115*RADIANS(AF115+AI115-AH115)*(C115-F115)</f>
        <v>-0.13703168307176766</v>
      </c>
      <c r="AZ115" s="1">
        <f t="shared" ca="1" si="117"/>
        <v>0.13703168307176763</v>
      </c>
      <c r="BA115" s="1">
        <f t="shared" ca="1" si="118"/>
        <v>0</v>
      </c>
      <c r="BB115" s="1">
        <f t="shared" ca="1" si="119"/>
        <v>0.52361139813095126</v>
      </c>
      <c r="BC115" s="1">
        <f t="shared" ca="1" si="120"/>
        <v>-0.13703168307176766</v>
      </c>
      <c r="BD115" s="1">
        <f t="shared" ca="1" si="121"/>
        <v>0.21904260100599379</v>
      </c>
      <c r="BE115" s="1">
        <f t="shared" ca="1" si="122"/>
        <v>8.201091793422613E-2</v>
      </c>
      <c r="BF115" s="1"/>
      <c r="BG115" s="1">
        <f t="shared" ca="1" si="123"/>
        <v>0.53619385168576472</v>
      </c>
      <c r="BH115" s="1">
        <f t="shared" ca="1" si="124"/>
        <v>0.53619385168576472</v>
      </c>
      <c r="BI115" s="1">
        <f t="shared" ca="1" si="125"/>
        <v>0.53619385168576472</v>
      </c>
      <c r="BJ115" s="1">
        <f t="shared" ca="1" si="126"/>
        <v>0.23619385168576468</v>
      </c>
      <c r="BK115" s="8" t="s">
        <v>122</v>
      </c>
      <c r="BL115" s="1">
        <f t="shared" si="151"/>
        <v>0.15</v>
      </c>
      <c r="BM115" s="1">
        <f ca="1">'Aerodynamics-Flight'!F115/ISA!$B$5/('Aerodynamics-Flight'!C115*I115*(J115-C115)*G115)</f>
        <v>18.734907783073215</v>
      </c>
      <c r="BN115" s="1">
        <f t="shared" ca="1" si="127"/>
        <v>0.58312211102425826</v>
      </c>
      <c r="BO115" s="1">
        <f t="shared" ca="1" si="128"/>
        <v>18.734907783073215</v>
      </c>
      <c r="BP115" s="1">
        <f t="shared" ca="1" si="129"/>
        <v>0.58312211102425826</v>
      </c>
      <c r="BQ115" s="1">
        <f t="shared" ca="1" si="130"/>
        <v>0.58312211102425826</v>
      </c>
      <c r="BR115" s="1">
        <f t="shared" ca="1" si="131"/>
        <v>0.28312211102425822</v>
      </c>
      <c r="BS115" s="8" t="s">
        <v>122</v>
      </c>
      <c r="BT115" s="1">
        <f t="shared" si="152"/>
        <v>0</v>
      </c>
      <c r="BU115" s="1">
        <f ca="1">(-'Aerodynamics-Flight'!AQ115+AG115*F115+N115/I115*J115*(Y115*RADIANS(AO115-AL115)+Z115*RADIANS($B$9)))/(AG115+N115/I115*(Y115*RADIANS(AO115-AL115)+Z115*RADIANS($B$9)))</f>
        <v>-0.76261163694679357</v>
      </c>
      <c r="BV115" s="1">
        <f t="shared" ca="1" si="132"/>
        <v>-0.76261163694679357</v>
      </c>
      <c r="BW115" s="1">
        <f t="shared" si="153"/>
        <v>0.05</v>
      </c>
      <c r="BX115" s="1">
        <f t="shared" ca="1" si="133"/>
        <v>-0.71261163694679353</v>
      </c>
      <c r="BY115" s="8" t="s">
        <v>123</v>
      </c>
      <c r="BZ115" s="1">
        <f t="shared" si="105"/>
        <v>0.25</v>
      </c>
      <c r="CA115" s="8" t="s">
        <v>123</v>
      </c>
      <c r="CB115" s="1">
        <f t="shared" ca="1" si="134"/>
        <v>0.3861938516857647</v>
      </c>
      <c r="CC115" s="1">
        <f t="shared" ca="1" si="135"/>
        <v>1.0861938516857648</v>
      </c>
      <c r="CE115" s="1">
        <f>'Geometry-Wing'!G115</f>
        <v>0.5</v>
      </c>
      <c r="CF115" s="1">
        <f>'Geometry-Wing'!Q115</f>
        <v>0</v>
      </c>
      <c r="CG115" s="80">
        <f t="shared" ca="1" si="154"/>
        <v>4.3132291336051027</v>
      </c>
      <c r="CH115" s="80">
        <f t="shared" ca="1" si="155"/>
        <v>4.3132291336051027</v>
      </c>
      <c r="CI115" s="9">
        <f t="shared" ca="1" si="106"/>
        <v>2.6389809661730907E-3</v>
      </c>
      <c r="CJ115" s="9">
        <f t="shared" si="107"/>
        <v>-0.10545667752975316</v>
      </c>
      <c r="CK115" s="9">
        <f t="shared" ca="1" si="166"/>
        <v>-0.10281769656358007</v>
      </c>
      <c r="CL115" s="9">
        <f t="shared" ca="1" si="108"/>
        <v>0.14506536320294117</v>
      </c>
      <c r="CM115" s="23">
        <v>0.04</v>
      </c>
      <c r="CN115" s="8" t="s">
        <v>123</v>
      </c>
      <c r="CO115" s="57">
        <f t="shared" si="156"/>
        <v>0.04</v>
      </c>
      <c r="CP115" s="9">
        <f t="shared" ca="1" si="167"/>
        <v>4.2247666639361095E-2</v>
      </c>
      <c r="CQ115" s="8" t="s">
        <v>123</v>
      </c>
      <c r="CR115" s="23">
        <v>0.1</v>
      </c>
      <c r="CS115" s="1">
        <f t="shared" ca="1" si="136"/>
        <v>1.0022476666393612</v>
      </c>
      <c r="CT115" s="9">
        <f t="shared" ca="1" si="109"/>
        <v>-1.0008366214974293E-2</v>
      </c>
      <c r="CU115" s="9">
        <f t="shared" ca="1" si="168"/>
        <v>-1.0008366214974293E-2</v>
      </c>
      <c r="CV115" s="9">
        <f t="shared" ca="1" si="110"/>
        <v>-1.0153792848486316E-2</v>
      </c>
      <c r="CW115" s="23">
        <f t="shared" si="157"/>
        <v>-0.05</v>
      </c>
      <c r="CX115" s="8" t="s">
        <v>123</v>
      </c>
      <c r="CY115" s="57">
        <f t="shared" si="160"/>
        <v>-0.02</v>
      </c>
      <c r="CZ115" s="9">
        <f t="shared" ca="1" si="169"/>
        <v>-2.0162159063460611E-2</v>
      </c>
      <c r="DA115" s="8" t="s">
        <v>123</v>
      </c>
      <c r="DB115" s="23">
        <f t="shared" si="158"/>
        <v>-0.02</v>
      </c>
      <c r="DC115" s="1">
        <f t="shared" ca="1" si="137"/>
        <v>1.0001621590634606</v>
      </c>
      <c r="DD115" s="1">
        <f t="shared" ca="1" si="111"/>
        <v>1.0001621590634606</v>
      </c>
      <c r="DF115">
        <f t="shared" si="159"/>
        <v>11.53695903281549</v>
      </c>
      <c r="DG115" s="1">
        <f ca="1">-(V115*CK115+S115*CU115)/(V115*0+S115*'Control-Roll'!AH115)*DF115</f>
        <v>0.81862844169666726</v>
      </c>
      <c r="DH115" s="1">
        <f ca="1">-((CK115-CU115)/(T115/(I115*H115)*(S115+V115)*AB115)-AA115/AB115)*DF115-((0-'Control-Roll'!AH115)/(T115/(I115*H115)*(S115+V115)*AB115))*DG115</f>
        <v>35.992651526715889</v>
      </c>
      <c r="DJ115" s="12"/>
      <c r="DK115" s="11"/>
    </row>
    <row r="116" spans="2:115" x14ac:dyDescent="0.25">
      <c r="B116" s="1">
        <f t="shared" si="112"/>
        <v>0.2</v>
      </c>
      <c r="C116" s="1">
        <f>Weight!G116</f>
        <v>0.25</v>
      </c>
      <c r="D116" s="1">
        <f t="shared" si="113"/>
        <v>0.30000000000000004</v>
      </c>
      <c r="F116" s="1">
        <f>'Geometry-Wing'!T116</f>
        <v>0.25</v>
      </c>
      <c r="G116" s="1">
        <f>'Geometry-Wing'!C116</f>
        <v>0.30481432099438527</v>
      </c>
      <c r="H116" s="1">
        <f>'Geometry-Wing'!D116</f>
        <v>3</v>
      </c>
      <c r="I116" s="1">
        <f t="shared" si="161"/>
        <v>0.91444296298315586</v>
      </c>
      <c r="J116" s="1">
        <f>'Aerodynamics-Flight'!T116</f>
        <v>4.8429600532968005</v>
      </c>
      <c r="K116" s="80">
        <f t="shared" ca="1" si="138"/>
        <v>0.50917463698994447</v>
      </c>
      <c r="L116" s="80">
        <f t="shared" ca="1" si="139"/>
        <v>0.50917463698994447</v>
      </c>
      <c r="M116" s="1">
        <f t="shared" si="99"/>
        <v>1.4</v>
      </c>
      <c r="N116" s="1">
        <f ca="1">'Geometry-Tail'!E116*0+K116*I116*G116/M116</f>
        <v>0.10137496479873467</v>
      </c>
      <c r="O116" s="1">
        <f t="shared" ca="1" si="100"/>
        <v>3.04124894396204E-2</v>
      </c>
      <c r="P116" s="1">
        <f>'Geometry-Tail'!W116</f>
        <v>4.8429600532968005</v>
      </c>
      <c r="Q116" s="80">
        <f t="shared" ca="1" si="140"/>
        <v>3.9906206049449611E-2</v>
      </c>
      <c r="R116" s="80">
        <f t="shared" ca="1" si="141"/>
        <v>3.9906206049449611E-2</v>
      </c>
      <c r="S116" s="1">
        <f t="shared" si="101"/>
        <v>1.4</v>
      </c>
      <c r="T116" s="1">
        <f ca="1">'Geometry-Tail'!AD116*0+Q116*I116*H116/S116</f>
        <v>7.8197034217017958E-2</v>
      </c>
      <c r="U116" s="1">
        <f t="shared" ca="1" si="102"/>
        <v>2.3459110265105387E-2</v>
      </c>
      <c r="V116" s="1">
        <f ca="1">SQRT(T116*'Geometry-Tail'!R116/'Geometry-Tail'!AC116)/2</f>
        <v>9.7992447501021596E-2</v>
      </c>
      <c r="X116" s="1">
        <f ca="1">'Aerodynamics-Flight'!CS116</f>
        <v>4.8814148291924955</v>
      </c>
      <c r="Y116" s="1">
        <f>'Aerodynamics-Flight'!CV116</f>
        <v>3.9709114397548211</v>
      </c>
      <c r="Z116" s="1">
        <f t="shared" si="103"/>
        <v>2.1749577694090316</v>
      </c>
      <c r="AA116" s="1">
        <f ca="1">'Aerodynamics-Flight'!CZ116</f>
        <v>3.6351579757590589</v>
      </c>
      <c r="AB116" s="1">
        <f t="shared" ca="1" si="104"/>
        <v>1.9910580234180542</v>
      </c>
      <c r="AD116" s="1">
        <f ca="1">4.44*((1/'Geometry-Wing'!F116-1/(1+'Geometry-Wing'!F116^1.7))*(10-3*CE116)/7*((1-ABS($B$7*G116/H116))/(2*(J116-F116)*G116/H116)^(1/3))*SQRT(COS(RADIANS(CF116))))^1.19</f>
        <v>0.26293663661715683</v>
      </c>
      <c r="AE116" s="1">
        <f t="shared" ca="1" si="162"/>
        <v>0.73706336338284317</v>
      </c>
      <c r="AF116" s="61">
        <f t="shared" ca="1" si="114"/>
        <v>-2.8240224725882497</v>
      </c>
      <c r="AG116" s="1">
        <f ca="1">'Aerodynamics-Flight'!AI116</f>
        <v>0.50105514901737691</v>
      </c>
      <c r="AH116" s="1">
        <f ca="1">'Airfoil-Flight'!K116</f>
        <v>-6.955175037272717</v>
      </c>
      <c r="AI116" s="61">
        <f t="shared" si="142"/>
        <v>1.75</v>
      </c>
      <c r="AJ116" s="1">
        <f t="shared" ca="1" si="163"/>
        <v>-1.0740224725882497</v>
      </c>
      <c r="AK116" s="61">
        <f ca="1">'Aerodynamics-Flight'!AR116</f>
        <v>-0.26976037084073817</v>
      </c>
      <c r="AL116" s="1">
        <f t="shared" si="143"/>
        <v>0</v>
      </c>
      <c r="AM116" s="1">
        <f t="shared" ca="1" si="164"/>
        <v>-0.2823998565935969</v>
      </c>
      <c r="AN116" s="61">
        <f t="shared" si="144"/>
        <v>-1</v>
      </c>
      <c r="AO116" s="1">
        <f t="shared" ca="1" si="165"/>
        <v>-3.5416226159946529</v>
      </c>
      <c r="AP116" s="1">
        <f t="shared" ca="1" si="115"/>
        <v>-0.64031632590691645</v>
      </c>
      <c r="AQ116" s="61">
        <f t="shared" ca="1" si="145"/>
        <v>-0.47321489659480076</v>
      </c>
      <c r="AR116" s="1">
        <f t="shared" si="146"/>
        <v>0</v>
      </c>
      <c r="AS116" s="1">
        <f t="shared" ca="1" si="147"/>
        <v>-0.2823998565935969</v>
      </c>
      <c r="AT116" s="61">
        <f t="shared" si="148"/>
        <v>-1</v>
      </c>
      <c r="AU116" s="1">
        <f t="shared" ca="1" si="149"/>
        <v>-3.5416226159946529</v>
      </c>
      <c r="AV116" s="1">
        <f t="shared" si="150"/>
        <v>-6</v>
      </c>
      <c r="AW116" s="1"/>
      <c r="AX116" s="1">
        <f t="shared" ca="1" si="116"/>
        <v>0.47114956801879782</v>
      </c>
      <c r="AY116" s="1">
        <f ca="1">'Aerodynamics-Flight'!AQ116+X116*RADIANS(AF116+AI116-AH116)*(C116-F116)</f>
        <v>-0.13735513889710568</v>
      </c>
      <c r="AZ116" s="1">
        <f t="shared" ca="1" si="117"/>
        <v>0.13735513889710566</v>
      </c>
      <c r="BA116" s="1">
        <f t="shared" ca="1" si="118"/>
        <v>0</v>
      </c>
      <c r="BB116" s="1">
        <f t="shared" ca="1" si="119"/>
        <v>0.44859463980416481</v>
      </c>
      <c r="BC116" s="1">
        <f t="shared" ca="1" si="120"/>
        <v>-0.13735513889710568</v>
      </c>
      <c r="BD116" s="1">
        <f t="shared" ca="1" si="121"/>
        <v>0.24094902319189179</v>
      </c>
      <c r="BE116" s="1">
        <f t="shared" ca="1" si="122"/>
        <v>0.10359388429478611</v>
      </c>
      <c r="BF116" s="1"/>
      <c r="BG116" s="1">
        <f t="shared" ca="1" si="123"/>
        <v>0.53626455071403012</v>
      </c>
      <c r="BH116" s="1">
        <f t="shared" ca="1" si="124"/>
        <v>0.53626455071403012</v>
      </c>
      <c r="BI116" s="1">
        <f t="shared" ca="1" si="125"/>
        <v>0.53626455071403012</v>
      </c>
      <c r="BJ116" s="1">
        <f t="shared" ca="1" si="126"/>
        <v>0.23626455071403007</v>
      </c>
      <c r="BK116" s="8" t="s">
        <v>122</v>
      </c>
      <c r="BL116" s="1">
        <f t="shared" si="151"/>
        <v>0.15</v>
      </c>
      <c r="BM116" s="1">
        <f ca="1">'Aerodynamics-Flight'!F116/ISA!$B$5/('Aerodynamics-Flight'!C116*I116*(J116-C116)*G116)</f>
        <v>18.734907783073215</v>
      </c>
      <c r="BN116" s="1">
        <f t="shared" ca="1" si="127"/>
        <v>0.58319127772892365</v>
      </c>
      <c r="BO116" s="1">
        <f t="shared" ca="1" si="128"/>
        <v>18.734907783073215</v>
      </c>
      <c r="BP116" s="1">
        <f t="shared" ca="1" si="129"/>
        <v>0.58319127772892365</v>
      </c>
      <c r="BQ116" s="1">
        <f t="shared" ca="1" si="130"/>
        <v>0.58319127772892365</v>
      </c>
      <c r="BR116" s="1">
        <f t="shared" ca="1" si="131"/>
        <v>0.28319127772892361</v>
      </c>
      <c r="BS116" s="8" t="s">
        <v>122</v>
      </c>
      <c r="BT116" s="1">
        <f t="shared" si="152"/>
        <v>0</v>
      </c>
      <c r="BU116" s="1">
        <f ca="1">(-'Aerodynamics-Flight'!AQ116+AG116*F116+N116/I116*J116*(Y116*RADIANS(AO116-AL116)+Z116*RADIANS($B$9)))/(AG116+N116/I116*(Y116*RADIANS(AO116-AL116)+Z116*RADIANS($B$9)))</f>
        <v>-1.027223193324253</v>
      </c>
      <c r="BV116" s="1">
        <f t="shared" ca="1" si="132"/>
        <v>-1.027223193324253</v>
      </c>
      <c r="BW116" s="1">
        <f t="shared" si="153"/>
        <v>0.05</v>
      </c>
      <c r="BX116" s="1">
        <f t="shared" ca="1" si="133"/>
        <v>-0.977223193324253</v>
      </c>
      <c r="BY116" s="8" t="s">
        <v>123</v>
      </c>
      <c r="BZ116" s="1">
        <f t="shared" si="105"/>
        <v>0.25</v>
      </c>
      <c r="CA116" s="8" t="s">
        <v>123</v>
      </c>
      <c r="CB116" s="1">
        <f t="shared" ca="1" si="134"/>
        <v>0.3862645507140301</v>
      </c>
      <c r="CC116" s="1">
        <f t="shared" ca="1" si="135"/>
        <v>1.0862645507140301</v>
      </c>
      <c r="CE116" s="1">
        <f>'Geometry-Wing'!G116</f>
        <v>0.5</v>
      </c>
      <c r="CF116" s="1">
        <f>'Geometry-Wing'!Q116</f>
        <v>0</v>
      </c>
      <c r="CG116" s="80">
        <f t="shared" ca="1" si="154"/>
        <v>4.3132291336051027</v>
      </c>
      <c r="CH116" s="80">
        <f t="shared" ca="1" si="155"/>
        <v>4.3132291336051027</v>
      </c>
      <c r="CI116" s="9">
        <f t="shared" ca="1" si="106"/>
        <v>2.0299031038243424E-3</v>
      </c>
      <c r="CJ116" s="9">
        <f t="shared" si="107"/>
        <v>-0.10545667752975316</v>
      </c>
      <c r="CK116" s="9">
        <f t="shared" ca="1" si="166"/>
        <v>-0.10342677442592882</v>
      </c>
      <c r="CL116" s="9">
        <f t="shared" ca="1" si="108"/>
        <v>0.14506536320294117</v>
      </c>
      <c r="CM116" s="23">
        <v>0.04</v>
      </c>
      <c r="CN116" s="8" t="s">
        <v>123</v>
      </c>
      <c r="CO116" s="57">
        <f t="shared" si="156"/>
        <v>0.04</v>
      </c>
      <c r="CP116" s="9">
        <f t="shared" ca="1" si="167"/>
        <v>4.1638588777012348E-2</v>
      </c>
      <c r="CQ116" s="8" t="s">
        <v>123</v>
      </c>
      <c r="CR116" s="23">
        <v>0.1</v>
      </c>
      <c r="CS116" s="1">
        <f t="shared" ca="1" si="136"/>
        <v>1.0016385887770123</v>
      </c>
      <c r="CT116" s="9">
        <f t="shared" ca="1" si="109"/>
        <v>-9.9868525329003949E-3</v>
      </c>
      <c r="CU116" s="9">
        <f t="shared" ca="1" si="168"/>
        <v>-9.9868525329003949E-3</v>
      </c>
      <c r="CV116" s="9">
        <f t="shared" ca="1" si="110"/>
        <v>-1.0153792848486316E-2</v>
      </c>
      <c r="CW116" s="23">
        <f t="shared" si="157"/>
        <v>-0.05</v>
      </c>
      <c r="CX116" s="8" t="s">
        <v>123</v>
      </c>
      <c r="CY116" s="57">
        <f t="shared" si="160"/>
        <v>-0.02</v>
      </c>
      <c r="CZ116" s="9">
        <f t="shared" ca="1" si="169"/>
        <v>-2.0140645381386713E-2</v>
      </c>
      <c r="DA116" s="8" t="s">
        <v>123</v>
      </c>
      <c r="DB116" s="23">
        <f t="shared" si="158"/>
        <v>-0.02</v>
      </c>
      <c r="DC116" s="1">
        <f t="shared" ca="1" si="137"/>
        <v>1.0001406453813868</v>
      </c>
      <c r="DD116" s="1">
        <f t="shared" ca="1" si="111"/>
        <v>1.0001406453813868</v>
      </c>
      <c r="DF116">
        <f t="shared" si="159"/>
        <v>11.53695903281549</v>
      </c>
      <c r="DG116" s="1">
        <f ca="1">-(V116*CK116+S116*CU116)/(V116*0+S116*'Control-Roll'!AH116)*DF116</f>
        <v>0.81984920810490081</v>
      </c>
      <c r="DH116" s="1">
        <f ca="1">-((CK116-CU116)/(T116/(I116*H116)*(S116+V116)*AB116)-AA116/AB116)*DF116-((0-'Control-Roll'!AH116)/(T116/(I116*H116)*(S116+V116)*AB116))*DG116</f>
        <v>36.081089709110451</v>
      </c>
      <c r="DJ116" s="12"/>
      <c r="DK116" s="11"/>
    </row>
    <row r="117" spans="2:115" x14ac:dyDescent="0.25">
      <c r="B117" s="1">
        <f t="shared" si="112"/>
        <v>0.2</v>
      </c>
      <c r="C117" s="1">
        <f>Weight!G117</f>
        <v>0.25</v>
      </c>
      <c r="D117" s="1">
        <f t="shared" si="113"/>
        <v>0.30000000000000004</v>
      </c>
      <c r="F117" s="1">
        <f>'Geometry-Wing'!T117</f>
        <v>0.25</v>
      </c>
      <c r="G117" s="1">
        <f>'Geometry-Wing'!C117</f>
        <v>0.30481432099438527</v>
      </c>
      <c r="H117" s="1">
        <f>'Geometry-Wing'!D117</f>
        <v>3</v>
      </c>
      <c r="I117" s="1">
        <f t="shared" si="161"/>
        <v>0.91444296298315586</v>
      </c>
      <c r="J117" s="1">
        <f>'Aerodynamics-Flight'!T117</f>
        <v>4.8429600532968005</v>
      </c>
      <c r="K117" s="80">
        <f t="shared" ca="1" si="138"/>
        <v>0.50917463698994447</v>
      </c>
      <c r="L117" s="80">
        <f t="shared" ca="1" si="139"/>
        <v>0.50917463698994447</v>
      </c>
      <c r="M117" s="1">
        <f t="shared" ref="M117:M148" si="170">(J117-C117)*G117</f>
        <v>1.4</v>
      </c>
      <c r="N117" s="1">
        <f ca="1">'Geometry-Tail'!E117*0+K117*I117*G117/M117</f>
        <v>0.10137496479873467</v>
      </c>
      <c r="O117" s="1">
        <f t="shared" ref="O117:O148" ca="1" si="171">$B$8*N117</f>
        <v>3.04124894396204E-2</v>
      </c>
      <c r="P117" s="1">
        <f>'Geometry-Tail'!W117</f>
        <v>4.8429600532968005</v>
      </c>
      <c r="Q117" s="80">
        <f t="shared" ca="1" si="140"/>
        <v>3.9906206049449611E-2</v>
      </c>
      <c r="R117" s="80">
        <f t="shared" ca="1" si="141"/>
        <v>3.9906206049449611E-2</v>
      </c>
      <c r="S117" s="1">
        <f t="shared" ref="S117:S148" si="172">(P117-C117)*G117</f>
        <v>1.4</v>
      </c>
      <c r="T117" s="1">
        <f ca="1">'Geometry-Tail'!AD117*0+Q117*I117*H117/S117</f>
        <v>7.8197034217017958E-2</v>
      </c>
      <c r="U117" s="1">
        <f t="shared" ref="U117:U148" ca="1" si="173">$E$8*T117</f>
        <v>2.3459110265105387E-2</v>
      </c>
      <c r="V117" s="1">
        <f ca="1">SQRT(T117*'Geometry-Tail'!R117/'Geometry-Tail'!AC117)/2</f>
        <v>9.7992447501021596E-2</v>
      </c>
      <c r="X117" s="1">
        <f ca="1">'Aerodynamics-Flight'!CS117</f>
        <v>4.8799204361554427</v>
      </c>
      <c r="Y117" s="1">
        <f>'Aerodynamics-Flight'!CV117</f>
        <v>3.9709114397548211</v>
      </c>
      <c r="Z117" s="1">
        <f t="shared" ref="Z117:Z148" si="174">Y117*SQRT($B$8)</f>
        <v>2.1749577694090316</v>
      </c>
      <c r="AA117" s="1">
        <f ca="1">'Aerodynamics-Flight'!CZ117</f>
        <v>3.6351579757590589</v>
      </c>
      <c r="AB117" s="1">
        <f t="shared" ref="AB117:AB148" ca="1" si="175">AA117*SQRT($E$8)</f>
        <v>1.9910580234180542</v>
      </c>
      <c r="AD117" s="1">
        <f ca="1">4.44*((1/'Geometry-Wing'!F117-1/(1+'Geometry-Wing'!F117^1.7))*(10-3*CE117)/7*((1-ABS($B$7*G117/H117))/(2*(J117-F117)*G117/H117)^(1/3))*SQRT(COS(RADIANS(CF117))))^1.19</f>
        <v>0.26293663661715683</v>
      </c>
      <c r="AE117" s="1">
        <f t="shared" ca="1" si="162"/>
        <v>0.73706336338284317</v>
      </c>
      <c r="AF117" s="61">
        <f t="shared" ca="1" si="114"/>
        <v>-3.6698007452659587</v>
      </c>
      <c r="AG117" s="1">
        <f ca="1">'Aerodynamics-Flight'!AI117</f>
        <v>0.43079953424712203</v>
      </c>
      <c r="AH117" s="1">
        <f ca="1">'Airfoil-Flight'!K117</f>
        <v>-6.9778740174621161</v>
      </c>
      <c r="AI117" s="61">
        <f t="shared" si="142"/>
        <v>1.75</v>
      </c>
      <c r="AJ117" s="1">
        <f t="shared" ca="1" si="163"/>
        <v>-1.9198007452659587</v>
      </c>
      <c r="AK117" s="61">
        <f ca="1">'Aerodynamics-Flight'!AR117</f>
        <v>-0.27050061002823739</v>
      </c>
      <c r="AL117" s="1">
        <f t="shared" si="143"/>
        <v>0</v>
      </c>
      <c r="AM117" s="1">
        <f t="shared" ca="1" si="164"/>
        <v>-0.50478595093534229</v>
      </c>
      <c r="AN117" s="61">
        <f t="shared" si="144"/>
        <v>-1</v>
      </c>
      <c r="AO117" s="1">
        <f t="shared" ca="1" si="165"/>
        <v>-4.1650147943306166</v>
      </c>
      <c r="AP117" s="1">
        <f t="shared" ca="1" si="115"/>
        <v>0.47833645225490784</v>
      </c>
      <c r="AQ117" s="61">
        <f t="shared" ca="1" si="145"/>
        <v>-0.51641939007486137</v>
      </c>
      <c r="AR117" s="1">
        <f t="shared" si="146"/>
        <v>0</v>
      </c>
      <c r="AS117" s="1">
        <f t="shared" ca="1" si="147"/>
        <v>-0.50478595093534229</v>
      </c>
      <c r="AT117" s="61">
        <f t="shared" si="148"/>
        <v>-1</v>
      </c>
      <c r="AU117" s="1">
        <f t="shared" ca="1" si="149"/>
        <v>-4.1650147943306166</v>
      </c>
      <c r="AV117" s="1">
        <f t="shared" si="150"/>
        <v>-6</v>
      </c>
      <c r="AW117" s="1"/>
      <c r="AX117" s="1">
        <f t="shared" ca="1" si="116"/>
        <v>0.40081189047960808</v>
      </c>
      <c r="AY117" s="1">
        <f ca="1">'Aerodynamics-Flight'!AQ117+X117*RADIANS(AF117+AI117-AH117)*(C117-F117)</f>
        <v>-0.13773204991668633</v>
      </c>
      <c r="AZ117" s="1">
        <f t="shared" ca="1" si="117"/>
        <v>0.13773204991668631</v>
      </c>
      <c r="BA117" s="1">
        <f t="shared" ca="1" si="118"/>
        <v>0</v>
      </c>
      <c r="BB117" s="1">
        <f t="shared" ca="1" si="119"/>
        <v>0.37354938348929129</v>
      </c>
      <c r="BC117" s="1">
        <f t="shared" ca="1" si="120"/>
        <v>-0.13773204991668633</v>
      </c>
      <c r="BD117" s="1">
        <f t="shared" ca="1" si="121"/>
        <v>0.26294765547593607</v>
      </c>
      <c r="BE117" s="1">
        <f t="shared" ca="1" si="122"/>
        <v>0.12521560555924974</v>
      </c>
      <c r="BF117" s="1"/>
      <c r="BG117" s="1">
        <f t="shared" ca="1" si="123"/>
        <v>0.53634674902139468</v>
      </c>
      <c r="BH117" s="1">
        <f t="shared" ca="1" si="124"/>
        <v>0.53634674902139468</v>
      </c>
      <c r="BI117" s="1">
        <f t="shared" ca="1" si="125"/>
        <v>0.53634674902139468</v>
      </c>
      <c r="BJ117" s="1">
        <f t="shared" ca="1" si="126"/>
        <v>0.23634674902139463</v>
      </c>
      <c r="BK117" s="8" t="s">
        <v>122</v>
      </c>
      <c r="BL117" s="1">
        <f t="shared" si="151"/>
        <v>0.15</v>
      </c>
      <c r="BM117" s="1">
        <f ca="1">'Aerodynamics-Flight'!F117/ISA!$B$5/('Aerodynamics-Flight'!C117*I117*(J117-C117)*G117)</f>
        <v>18.734907783073215</v>
      </c>
      <c r="BN117" s="1">
        <f t="shared" ca="1" si="127"/>
        <v>0.58327169450958261</v>
      </c>
      <c r="BO117" s="1">
        <f t="shared" ca="1" si="128"/>
        <v>18.734907783073215</v>
      </c>
      <c r="BP117" s="1">
        <f t="shared" ca="1" si="129"/>
        <v>0.58327169450958261</v>
      </c>
      <c r="BQ117" s="1">
        <f t="shared" ca="1" si="130"/>
        <v>0.58327169450958261</v>
      </c>
      <c r="BR117" s="1">
        <f t="shared" ca="1" si="131"/>
        <v>0.28327169450958256</v>
      </c>
      <c r="BS117" s="8" t="s">
        <v>122</v>
      </c>
      <c r="BT117" s="1">
        <f t="shared" si="152"/>
        <v>0</v>
      </c>
      <c r="BU117" s="1">
        <f ca="1">(-'Aerodynamics-Flight'!AQ117+AG117*F117+N117/I117*J117*(Y117*RADIANS(AO117-AL117)+Z117*RADIANS($B$9)))/(AG117+N117/I117*(Y117*RADIANS(AO117-AL117)+Z117*RADIANS($B$9)))</f>
        <v>-1.4273399048990174</v>
      </c>
      <c r="BV117" s="1">
        <f t="shared" ca="1" si="132"/>
        <v>-1.4273399048990174</v>
      </c>
      <c r="BW117" s="1">
        <f t="shared" si="153"/>
        <v>0.05</v>
      </c>
      <c r="BX117" s="1">
        <f t="shared" ca="1" si="133"/>
        <v>-1.3773399048990174</v>
      </c>
      <c r="BY117" s="8" t="s">
        <v>123</v>
      </c>
      <c r="BZ117" s="1">
        <f t="shared" ref="BZ117:BZ148" si="176">C117</f>
        <v>0.25</v>
      </c>
      <c r="CA117" s="8" t="s">
        <v>123</v>
      </c>
      <c r="CB117" s="1">
        <f t="shared" ca="1" si="134"/>
        <v>0.38634674902139465</v>
      </c>
      <c r="CC117" s="1">
        <f t="shared" ca="1" si="135"/>
        <v>1.0863467490213945</v>
      </c>
      <c r="CE117" s="1">
        <f>'Geometry-Wing'!G117</f>
        <v>0.5</v>
      </c>
      <c r="CF117" s="1">
        <f>'Geometry-Wing'!Q117</f>
        <v>0</v>
      </c>
      <c r="CG117" s="80">
        <f t="shared" ca="1" si="154"/>
        <v>4.3132291336051027</v>
      </c>
      <c r="CH117" s="80">
        <f t="shared" ca="1" si="155"/>
        <v>4.3132291336051027</v>
      </c>
      <c r="CI117" s="9">
        <f t="shared" ref="CI117:CI148" ca="1" si="177">AG117^2*(1/(4*PI()*H117/G117)-(TAN(RADIANS(CF117))/(PI()*H117/G117*(H117/G117+4*COS(RADIANS(CF117))))*(COS(RADIANS(CF117))-H117/G117/2-(H117/G117)^2/(8*COS(RADIANS(CF117)))+6*(F117-C117)*G117*SIN(RADIANS(CF117))/(H117/G117))))</f>
        <v>1.5005646075073116E-3</v>
      </c>
      <c r="CJ117" s="9">
        <f t="shared" ref="CJ117:CJ148" si="178">-1.3*$H$6/(I117*H117)*($H$7/$H$8)</f>
        <v>-0.10545667752975316</v>
      </c>
      <c r="CK117" s="9">
        <f t="shared" ca="1" si="166"/>
        <v>-0.10395611292224584</v>
      </c>
      <c r="CL117" s="9">
        <f t="shared" ref="CL117:CL148" ca="1" si="179">T117/I117*(S117)/H117*AA117</f>
        <v>0.14506536320294117</v>
      </c>
      <c r="CM117" s="23">
        <v>0.04</v>
      </c>
      <c r="CN117" s="8" t="s">
        <v>123</v>
      </c>
      <c r="CO117" s="57">
        <f t="shared" si="156"/>
        <v>0.04</v>
      </c>
      <c r="CP117" s="9">
        <f t="shared" ca="1" si="167"/>
        <v>4.1109250280695328E-2</v>
      </c>
      <c r="CQ117" s="8" t="s">
        <v>123</v>
      </c>
      <c r="CR117" s="23">
        <v>0.1</v>
      </c>
      <c r="CS117" s="1">
        <f t="shared" ca="1" si="136"/>
        <v>1.0011092502806953</v>
      </c>
      <c r="CT117" s="9">
        <f t="shared" ref="CT117:CT148" ca="1" si="180">-0.03*AG117*0-X117*RADIANS(CG117+$O$6)/4*(2*(1+2*CE117)/(3*(1+CE117)))-1.2*SQRT(H117/G117)*$H$9*($H$7+$H$8)/H117^2</f>
        <v>-9.9618529812977724E-3</v>
      </c>
      <c r="CU117" s="9">
        <f t="shared" ca="1" si="168"/>
        <v>-9.9618529812977724E-3</v>
      </c>
      <c r="CV117" s="9">
        <f t="shared" ref="CV117:CV148" ca="1" si="181">-T117/I117*(V117-0)/H117*AA117</f>
        <v>-1.0153792848486316E-2</v>
      </c>
      <c r="CW117" s="23">
        <f t="shared" si="157"/>
        <v>-0.05</v>
      </c>
      <c r="CX117" s="8" t="s">
        <v>123</v>
      </c>
      <c r="CY117" s="57">
        <f t="shared" si="160"/>
        <v>-0.02</v>
      </c>
      <c r="CZ117" s="9">
        <f t="shared" ca="1" si="169"/>
        <v>-2.011564582978409E-2</v>
      </c>
      <c r="DA117" s="8" t="s">
        <v>123</v>
      </c>
      <c r="DB117" s="23">
        <f t="shared" si="158"/>
        <v>-0.02</v>
      </c>
      <c r="DC117" s="1">
        <f t="shared" ca="1" si="137"/>
        <v>1.0001156458297842</v>
      </c>
      <c r="DD117" s="1">
        <f t="shared" ref="DD117:DD148" ca="1" si="182">MIN(CP117-CM117,CR117-CP117,CZ117-CW117,DB117-CZ117)+1</f>
        <v>1.0001156458297842</v>
      </c>
      <c r="DF117">
        <f t="shared" si="159"/>
        <v>11.53695903281549</v>
      </c>
      <c r="DG117" s="1">
        <f ca="1">-(V117*CK117+S117*CU117)/(V117*0+S117*'Control-Roll'!AH117)*DF117</f>
        <v>0.8206740085275861</v>
      </c>
      <c r="DH117" s="1">
        <f ca="1">-((CK117-CU117)/(T117/(I117*H117)*(S117+V117)*AB117)-AA117/AB117)*DF117-((0-'Control-Roll'!AH117)/(T117/(I117*H117)*(S117+V117)*AB117))*DG117</f>
        <v>36.157949725505112</v>
      </c>
      <c r="DJ117" s="12"/>
      <c r="DK117" s="11"/>
    </row>
    <row r="118" spans="2:115" x14ac:dyDescent="0.25">
      <c r="B118" s="1">
        <f t="shared" si="112"/>
        <v>0.2</v>
      </c>
      <c r="C118" s="1">
        <f>Weight!G118</f>
        <v>0.25</v>
      </c>
      <c r="D118" s="1">
        <f t="shared" si="113"/>
        <v>0.30000000000000004</v>
      </c>
      <c r="F118" s="1">
        <f>'Geometry-Wing'!T118</f>
        <v>0.25</v>
      </c>
      <c r="G118" s="1">
        <f>'Geometry-Wing'!C118</f>
        <v>0.30481432099438527</v>
      </c>
      <c r="H118" s="1">
        <f>'Geometry-Wing'!D118</f>
        <v>3</v>
      </c>
      <c r="I118" s="1">
        <f t="shared" si="161"/>
        <v>0.91444296298315586</v>
      </c>
      <c r="J118" s="1">
        <f>'Aerodynamics-Flight'!T118</f>
        <v>4.8429600532968005</v>
      </c>
      <c r="K118" s="80">
        <f t="shared" ca="1" si="138"/>
        <v>0.50917463698994447</v>
      </c>
      <c r="L118" s="80">
        <f t="shared" ca="1" si="139"/>
        <v>0.50917463698994447</v>
      </c>
      <c r="M118" s="1">
        <f t="shared" si="170"/>
        <v>1.4</v>
      </c>
      <c r="N118" s="1">
        <f ca="1">'Geometry-Tail'!E118*0+K118*I118*G118/M118</f>
        <v>0.10137496479873467</v>
      </c>
      <c r="O118" s="1">
        <f t="shared" ca="1" si="171"/>
        <v>3.04124894396204E-2</v>
      </c>
      <c r="P118" s="1">
        <f>'Geometry-Tail'!W118</f>
        <v>4.8429600532968005</v>
      </c>
      <c r="Q118" s="80">
        <f t="shared" ca="1" si="140"/>
        <v>3.9906206049449611E-2</v>
      </c>
      <c r="R118" s="80">
        <f t="shared" ca="1" si="141"/>
        <v>3.9906206049449611E-2</v>
      </c>
      <c r="S118" s="1">
        <f t="shared" si="172"/>
        <v>1.4</v>
      </c>
      <c r="T118" s="1">
        <f ca="1">'Geometry-Tail'!AD118*0+Q118*I118*H118/S118</f>
        <v>7.8197034217017958E-2</v>
      </c>
      <c r="U118" s="1">
        <f t="shared" ca="1" si="173"/>
        <v>2.3459110265105387E-2</v>
      </c>
      <c r="V118" s="1">
        <f ca="1">SQRT(T118*'Geometry-Tail'!R118/'Geometry-Tail'!AC118)/2</f>
        <v>9.7992447501021596E-2</v>
      </c>
      <c r="X118" s="1">
        <f ca="1">'Aerodynamics-Flight'!CS118</f>
        <v>4.8781367546102006</v>
      </c>
      <c r="Y118" s="1">
        <f>'Aerodynamics-Flight'!CV118</f>
        <v>3.9709114397548211</v>
      </c>
      <c r="Z118" s="1">
        <f t="shared" si="174"/>
        <v>2.1749577694090316</v>
      </c>
      <c r="AA118" s="1">
        <f ca="1">'Aerodynamics-Flight'!CZ118</f>
        <v>3.6351579757590589</v>
      </c>
      <c r="AB118" s="1">
        <f t="shared" ca="1" si="175"/>
        <v>1.9910580234180542</v>
      </c>
      <c r="AD118" s="1">
        <f ca="1">4.44*((1/'Geometry-Wing'!F118-1/(1+'Geometry-Wing'!F118^1.7))*(10-3*CE118)/7*((1-ABS($B$7*G118/H118))/(2*(J118-F118)*G118/H118)^(1/3))*SQRT(COS(RADIANS(CF118))))^1.19</f>
        <v>0.26293663661715683</v>
      </c>
      <c r="AE118" s="1">
        <f t="shared" ca="1" si="162"/>
        <v>0.73706336338284317</v>
      </c>
      <c r="AF118" s="61">
        <f t="shared" ca="1" si="114"/>
        <v>-4.5204157066257871</v>
      </c>
      <c r="AG118" s="1">
        <f ca="1">'Aerodynamics-Flight'!AI118</f>
        <v>0.36053667704932391</v>
      </c>
      <c r="AH118" s="1">
        <f ca="1">'Airfoil-Flight'!K118</f>
        <v>-7.005071476592633</v>
      </c>
      <c r="AI118" s="61">
        <f t="shared" si="142"/>
        <v>1.75</v>
      </c>
      <c r="AJ118" s="1">
        <f t="shared" ca="1" si="163"/>
        <v>-2.7704157066257871</v>
      </c>
      <c r="AK118" s="61">
        <f ca="1">'Aerodynamics-Flight'!AR118</f>
        <v>-0.27138704578029327</v>
      </c>
      <c r="AL118" s="1">
        <f t="shared" si="143"/>
        <v>0</v>
      </c>
      <c r="AM118" s="1">
        <f t="shared" ca="1" si="164"/>
        <v>-0.72844378793152831</v>
      </c>
      <c r="AN118" s="61">
        <f t="shared" si="144"/>
        <v>-1</v>
      </c>
      <c r="AO118" s="1">
        <f t="shared" ca="1" si="165"/>
        <v>-4.7919719186942586</v>
      </c>
      <c r="AP118" s="1">
        <f t="shared" ca="1" si="115"/>
        <v>1.5996465872244365</v>
      </c>
      <c r="AQ118" s="61">
        <f t="shared" ca="1" si="145"/>
        <v>-0.55987095384672569</v>
      </c>
      <c r="AR118" s="1">
        <f t="shared" si="146"/>
        <v>0</v>
      </c>
      <c r="AS118" s="1">
        <f t="shared" ca="1" si="147"/>
        <v>-0.72844378793152831</v>
      </c>
      <c r="AT118" s="61">
        <f t="shared" si="148"/>
        <v>-1</v>
      </c>
      <c r="AU118" s="1">
        <f t="shared" ca="1" si="149"/>
        <v>-4.7919719186942586</v>
      </c>
      <c r="AV118" s="1">
        <f t="shared" si="150"/>
        <v>-6</v>
      </c>
      <c r="AW118" s="1"/>
      <c r="AX118" s="1">
        <f t="shared" ca="1" si="116"/>
        <v>0.33045076319083799</v>
      </c>
      <c r="AY118" s="1">
        <f ca="1">'Aerodynamics-Flight'!AQ118+X118*RADIANS(AF118+AI118-AH118)*(C118-F118)</f>
        <v>-0.13818340051895431</v>
      </c>
      <c r="AZ118" s="1">
        <f t="shared" ca="1" si="117"/>
        <v>0.13818340051895428</v>
      </c>
      <c r="BA118" s="1">
        <f t="shared" ca="1" si="118"/>
        <v>0</v>
      </c>
      <c r="BB118" s="1">
        <f t="shared" ca="1" si="119"/>
        <v>0.29846949458352007</v>
      </c>
      <c r="BC118" s="1">
        <f t="shared" ca="1" si="120"/>
        <v>-0.13818340051895431</v>
      </c>
      <c r="BD118" s="1">
        <f t="shared" ca="1" si="121"/>
        <v>0.28507208968612052</v>
      </c>
      <c r="BE118" s="1">
        <f t="shared" ca="1" si="122"/>
        <v>0.14688868916716621</v>
      </c>
      <c r="BF118" s="1"/>
      <c r="BG118" s="1">
        <f t="shared" ca="1" si="123"/>
        <v>0.53644492130963806</v>
      </c>
      <c r="BH118" s="1">
        <f t="shared" ca="1" si="124"/>
        <v>0.53644492130963806</v>
      </c>
      <c r="BI118" s="1">
        <f t="shared" ca="1" si="125"/>
        <v>0.53644492130963806</v>
      </c>
      <c r="BJ118" s="1">
        <f t="shared" ca="1" si="126"/>
        <v>0.23644492130963801</v>
      </c>
      <c r="BK118" s="8" t="s">
        <v>122</v>
      </c>
      <c r="BL118" s="1">
        <f t="shared" si="151"/>
        <v>0.15</v>
      </c>
      <c r="BM118" s="1">
        <f ca="1">'Aerodynamics-Flight'!F118/ISA!$B$5/('Aerodynamics-Flight'!C118*I118*(J118-C118)*G118)</f>
        <v>18.734907783073215</v>
      </c>
      <c r="BN118" s="1">
        <f t="shared" ca="1" si="127"/>
        <v>0.58336773910254691</v>
      </c>
      <c r="BO118" s="1">
        <f t="shared" ca="1" si="128"/>
        <v>18.734907783073215</v>
      </c>
      <c r="BP118" s="1">
        <f t="shared" ca="1" si="129"/>
        <v>0.58336773910254691</v>
      </c>
      <c r="BQ118" s="1">
        <f t="shared" ca="1" si="130"/>
        <v>0.58336773910254691</v>
      </c>
      <c r="BR118" s="1">
        <f t="shared" ca="1" si="131"/>
        <v>0.28336773910254687</v>
      </c>
      <c r="BS118" s="8" t="s">
        <v>122</v>
      </c>
      <c r="BT118" s="1">
        <f t="shared" si="152"/>
        <v>0</v>
      </c>
      <c r="BU118" s="1">
        <f ca="1">(-'Aerodynamics-Flight'!AQ118+AG118*F118+N118/I118*J118*(Y118*RADIANS(AO118-AL118)+Z118*RADIANS($B$9)))/(AG118+N118/I118*(Y118*RADIANS(AO118-AL118)+Z118*RADIANS($B$9)))</f>
        <v>-2.1028504886868782</v>
      </c>
      <c r="BV118" s="1">
        <f t="shared" ca="1" si="132"/>
        <v>-2.1028504886868782</v>
      </c>
      <c r="BW118" s="1">
        <f t="shared" si="153"/>
        <v>0.05</v>
      </c>
      <c r="BX118" s="1">
        <f t="shared" ca="1" si="133"/>
        <v>-2.0528504886868784</v>
      </c>
      <c r="BY118" s="8" t="s">
        <v>123</v>
      </c>
      <c r="BZ118" s="1">
        <f t="shared" si="176"/>
        <v>0.25</v>
      </c>
      <c r="CA118" s="8" t="s">
        <v>123</v>
      </c>
      <c r="CB118" s="1">
        <f t="shared" ca="1" si="134"/>
        <v>0.38644492130963803</v>
      </c>
      <c r="CC118" s="1">
        <f t="shared" ca="1" si="135"/>
        <v>1.0864449213096381</v>
      </c>
      <c r="CE118" s="1">
        <f>'Geometry-Wing'!G118</f>
        <v>0.5</v>
      </c>
      <c r="CF118" s="1">
        <f>'Geometry-Wing'!Q118</f>
        <v>0</v>
      </c>
      <c r="CG118" s="80">
        <f t="shared" ca="1" si="154"/>
        <v>4.3132291336051027</v>
      </c>
      <c r="CH118" s="80">
        <f t="shared" ca="1" si="155"/>
        <v>4.3132291336051027</v>
      </c>
      <c r="CI118" s="9">
        <f t="shared" ca="1" si="177"/>
        <v>1.0510010551808729E-3</v>
      </c>
      <c r="CJ118" s="9">
        <f t="shared" si="178"/>
        <v>-0.10545667752975316</v>
      </c>
      <c r="CK118" s="9">
        <f t="shared" ca="1" si="166"/>
        <v>-0.10440567647457229</v>
      </c>
      <c r="CL118" s="9">
        <f t="shared" ca="1" si="179"/>
        <v>0.14506536320294117</v>
      </c>
      <c r="CM118" s="23">
        <v>0.04</v>
      </c>
      <c r="CN118" s="8" t="s">
        <v>123</v>
      </c>
      <c r="CO118" s="57">
        <f t="shared" si="156"/>
        <v>0.04</v>
      </c>
      <c r="CP118" s="9">
        <f t="shared" ca="1" si="167"/>
        <v>4.065968672836888E-2</v>
      </c>
      <c r="CQ118" s="8" t="s">
        <v>123</v>
      </c>
      <c r="CR118" s="23">
        <v>0.1</v>
      </c>
      <c r="CS118" s="1">
        <f t="shared" ca="1" si="136"/>
        <v>1.0006596867283688</v>
      </c>
      <c r="CT118" s="9">
        <f t="shared" ca="1" si="180"/>
        <v>-9.9320139511850231E-3</v>
      </c>
      <c r="CU118" s="9">
        <f t="shared" ca="1" si="168"/>
        <v>-9.9320139511850231E-3</v>
      </c>
      <c r="CV118" s="9">
        <f t="shared" ca="1" si="181"/>
        <v>-1.0153792848486316E-2</v>
      </c>
      <c r="CW118" s="23">
        <f t="shared" si="157"/>
        <v>-0.05</v>
      </c>
      <c r="CX118" s="8" t="s">
        <v>123</v>
      </c>
      <c r="CY118" s="57">
        <f t="shared" si="160"/>
        <v>-0.02</v>
      </c>
      <c r="CZ118" s="9">
        <f t="shared" ca="1" si="169"/>
        <v>-2.0085806799671341E-2</v>
      </c>
      <c r="DA118" s="8" t="s">
        <v>123</v>
      </c>
      <c r="DB118" s="23">
        <f t="shared" si="158"/>
        <v>-0.02</v>
      </c>
      <c r="DC118" s="1">
        <f t="shared" ca="1" si="137"/>
        <v>1.0000858067996714</v>
      </c>
      <c r="DD118" s="1">
        <f t="shared" ca="1" si="182"/>
        <v>1.0000858067996714</v>
      </c>
      <c r="DF118">
        <f t="shared" si="159"/>
        <v>11.53695903281549</v>
      </c>
      <c r="DG118" s="1">
        <f ca="1">-(V118*CK118+S118*CU118)/(V118*0+S118*'Control-Roll'!AH118)*DF118</f>
        <v>0.82105161998366372</v>
      </c>
      <c r="DH118" s="1">
        <f ca="1">-((CK118-CU118)/(T118/(I118*H118)*(S118+V118)*AB118)-AA118/AB118)*DF118-((0-'Control-Roll'!AH118)/(T118/(I118*H118)*(S118+V118)*AB118))*DG118</f>
        <v>36.223226409975773</v>
      </c>
      <c r="DJ118" s="12"/>
      <c r="DK118" s="11"/>
    </row>
    <row r="119" spans="2:115" x14ac:dyDescent="0.25">
      <c r="B119" s="1">
        <f t="shared" si="112"/>
        <v>0.2</v>
      </c>
      <c r="C119" s="1">
        <f>Weight!G119</f>
        <v>0.25</v>
      </c>
      <c r="D119" s="1">
        <f t="shared" si="113"/>
        <v>0.30000000000000004</v>
      </c>
      <c r="F119" s="1">
        <f>'Geometry-Wing'!T119</f>
        <v>0.25</v>
      </c>
      <c r="G119" s="1">
        <f>'Geometry-Wing'!C119</f>
        <v>0.30481432099438527</v>
      </c>
      <c r="H119" s="1">
        <f>'Geometry-Wing'!D119</f>
        <v>3</v>
      </c>
      <c r="I119" s="1">
        <f t="shared" si="161"/>
        <v>0.91444296298315586</v>
      </c>
      <c r="J119" s="1">
        <f>'Aerodynamics-Flight'!T119</f>
        <v>4.8429600532968005</v>
      </c>
      <c r="K119" s="80">
        <f t="shared" ca="1" si="138"/>
        <v>0.50917463698994447</v>
      </c>
      <c r="L119" s="80">
        <f t="shared" ca="1" si="139"/>
        <v>0.50917463698994447</v>
      </c>
      <c r="M119" s="1">
        <f t="shared" si="170"/>
        <v>1.4</v>
      </c>
      <c r="N119" s="1">
        <f ca="1">'Geometry-Tail'!E119*0+K119*I119*G119/M119</f>
        <v>0.10137496479873467</v>
      </c>
      <c r="O119" s="1">
        <f t="shared" ca="1" si="171"/>
        <v>3.04124894396204E-2</v>
      </c>
      <c r="P119" s="1">
        <f>'Geometry-Tail'!W119</f>
        <v>4.8429600532968005</v>
      </c>
      <c r="Q119" s="80">
        <f t="shared" ca="1" si="140"/>
        <v>3.9906206049449611E-2</v>
      </c>
      <c r="R119" s="80">
        <f t="shared" ca="1" si="141"/>
        <v>3.9906206049449611E-2</v>
      </c>
      <c r="S119" s="1">
        <f t="shared" si="172"/>
        <v>1.4</v>
      </c>
      <c r="T119" s="1">
        <f ca="1">'Geometry-Tail'!AD119*0+Q119*I119*H119/S119</f>
        <v>7.8197034217017958E-2</v>
      </c>
      <c r="U119" s="1">
        <f t="shared" ca="1" si="173"/>
        <v>2.3459110265105387E-2</v>
      </c>
      <c r="V119" s="1">
        <f ca="1">SQRT(T119*'Geometry-Tail'!R119/'Geometry-Tail'!AC119)/2</f>
        <v>9.7992447501021596E-2</v>
      </c>
      <c r="X119" s="1">
        <f ca="1">'Aerodynamics-Flight'!CS119</f>
        <v>4.8759240121165677</v>
      </c>
      <c r="Y119" s="1">
        <f>'Aerodynamics-Flight'!CV119</f>
        <v>3.9709114397548211</v>
      </c>
      <c r="Z119" s="1">
        <f t="shared" si="174"/>
        <v>2.1749577694090316</v>
      </c>
      <c r="AA119" s="1">
        <f ca="1">'Aerodynamics-Flight'!CZ119</f>
        <v>3.6351579757590589</v>
      </c>
      <c r="AB119" s="1">
        <f t="shared" ca="1" si="175"/>
        <v>1.9910580234180542</v>
      </c>
      <c r="AD119" s="1">
        <f ca="1">4.44*((1/'Geometry-Wing'!F119-1/(1+'Geometry-Wing'!F119^1.7))*(10-3*CE119)/7*((1-ABS($B$7*G119/H119))/(2*(J119-F119)*G119/H119)^(1/3))*SQRT(COS(RADIANS(CF119))))^1.19</f>
        <v>0.26293663661715683</v>
      </c>
      <c r="AE119" s="1">
        <f t="shared" ca="1" si="162"/>
        <v>0.73706336338284317</v>
      </c>
      <c r="AF119" s="61">
        <f t="shared" ca="1" si="114"/>
        <v>-5.3781050087839795</v>
      </c>
      <c r="AG119" s="1">
        <f ca="1">'Aerodynamics-Flight'!AI119</f>
        <v>0.29026775746440037</v>
      </c>
      <c r="AH119" s="1">
        <f ca="1">'Airfoil-Flight'!K119</f>
        <v>-7.0389697782326346</v>
      </c>
      <c r="AI119" s="61">
        <f t="shared" si="142"/>
        <v>1.75</v>
      </c>
      <c r="AJ119" s="1">
        <f t="shared" ca="1" si="163"/>
        <v>-3.6281050087839795</v>
      </c>
      <c r="AK119" s="61">
        <f ca="1">'Aerodynamics-Flight'!AR119</f>
        <v>-0.27249111394452324</v>
      </c>
      <c r="AL119" s="1">
        <f t="shared" si="143"/>
        <v>0</v>
      </c>
      <c r="AM119" s="1">
        <f t="shared" ca="1" si="164"/>
        <v>-0.95396172830351977</v>
      </c>
      <c r="AN119" s="61">
        <f t="shared" si="144"/>
        <v>-1</v>
      </c>
      <c r="AO119" s="1">
        <f t="shared" ca="1" si="165"/>
        <v>-5.4241432804804592</v>
      </c>
      <c r="AP119" s="1">
        <f t="shared" ca="1" si="115"/>
        <v>2.7247433963279848</v>
      </c>
      <c r="AQ119" s="61">
        <f t="shared" ca="1" si="145"/>
        <v>-0.60368389284040902</v>
      </c>
      <c r="AR119" s="1">
        <f t="shared" si="146"/>
        <v>0</v>
      </c>
      <c r="AS119" s="1">
        <f t="shared" ca="1" si="147"/>
        <v>-0.95396172830351977</v>
      </c>
      <c r="AT119" s="61">
        <f t="shared" si="148"/>
        <v>-1</v>
      </c>
      <c r="AU119" s="1">
        <f t="shared" ca="1" si="149"/>
        <v>-5.4241432804804592</v>
      </c>
      <c r="AV119" s="1">
        <f t="shared" si="150"/>
        <v>-6</v>
      </c>
      <c r="AW119" s="1"/>
      <c r="AX119" s="1">
        <f t="shared" ca="1" si="116"/>
        <v>0.2600594468290624</v>
      </c>
      <c r="AY119" s="1">
        <f ca="1">'Aerodynamics-Flight'!AQ119+X119*RADIANS(AF119+AI119-AH119)*(C119-F119)</f>
        <v>-0.13874556402568824</v>
      </c>
      <c r="AZ119" s="1">
        <f t="shared" ca="1" si="117"/>
        <v>0.13874556402568822</v>
      </c>
      <c r="BA119" s="1">
        <f t="shared" ca="1" si="118"/>
        <v>0</v>
      </c>
      <c r="BB119" s="1">
        <f t="shared" ca="1" si="119"/>
        <v>0.22334348130548715</v>
      </c>
      <c r="BC119" s="1">
        <f t="shared" ca="1" si="120"/>
        <v>-0.13874556402568824</v>
      </c>
      <c r="BD119" s="1">
        <f t="shared" ca="1" si="121"/>
        <v>0.30738052699369178</v>
      </c>
      <c r="BE119" s="1">
        <f t="shared" ca="1" si="122"/>
        <v>0.16863496296800354</v>
      </c>
      <c r="BF119" s="1"/>
      <c r="BG119" s="1">
        <f t="shared" ca="1" si="123"/>
        <v>0.53656680233294263</v>
      </c>
      <c r="BH119" s="1">
        <f t="shared" ca="1" si="124"/>
        <v>0.53656680233294263</v>
      </c>
      <c r="BI119" s="1">
        <f t="shared" ca="1" si="125"/>
        <v>0.53656680233294263</v>
      </c>
      <c r="BJ119" s="1">
        <f t="shared" ca="1" si="126"/>
        <v>0.23656680233294258</v>
      </c>
      <c r="BK119" s="8" t="s">
        <v>122</v>
      </c>
      <c r="BL119" s="1">
        <f t="shared" si="151"/>
        <v>0.15</v>
      </c>
      <c r="BM119" s="1">
        <f ca="1">'Aerodynamics-Flight'!F119/ISA!$B$5/('Aerodynamics-Flight'!C119*I119*(J119-C119)*G119)</f>
        <v>18.734907783073215</v>
      </c>
      <c r="BN119" s="1">
        <f t="shared" ca="1" si="127"/>
        <v>0.58348697865578703</v>
      </c>
      <c r="BO119" s="1">
        <f t="shared" ca="1" si="128"/>
        <v>18.734907783073215</v>
      </c>
      <c r="BP119" s="1">
        <f t="shared" ca="1" si="129"/>
        <v>0.58348697865578703</v>
      </c>
      <c r="BQ119" s="1">
        <f t="shared" ca="1" si="130"/>
        <v>0.58348697865578703</v>
      </c>
      <c r="BR119" s="1">
        <f t="shared" ca="1" si="131"/>
        <v>0.28348697865578698</v>
      </c>
      <c r="BS119" s="8" t="s">
        <v>122</v>
      </c>
      <c r="BT119" s="1">
        <f t="shared" si="152"/>
        <v>0</v>
      </c>
      <c r="BU119" s="1">
        <f ca="1">(-'Aerodynamics-Flight'!AQ119+AG119*F119+N119/I119*J119*(Y119*RADIANS(AO119-AL119)+Z119*RADIANS($B$9)))/(AG119+N119/I119*(Y119*RADIANS(AO119-AL119)+Z119*RADIANS($B$9)))</f>
        <v>-3.4872655065808211</v>
      </c>
      <c r="BV119" s="1">
        <f t="shared" ca="1" si="132"/>
        <v>-3.4872655065808211</v>
      </c>
      <c r="BW119" s="1">
        <f t="shared" si="153"/>
        <v>0.05</v>
      </c>
      <c r="BX119" s="1">
        <f t="shared" ca="1" si="133"/>
        <v>-3.4372655065808213</v>
      </c>
      <c r="BY119" s="8" t="s">
        <v>123</v>
      </c>
      <c r="BZ119" s="1">
        <f t="shared" si="176"/>
        <v>0.25</v>
      </c>
      <c r="CA119" s="8" t="s">
        <v>123</v>
      </c>
      <c r="CB119" s="1">
        <f t="shared" ca="1" si="134"/>
        <v>0.38656680233294261</v>
      </c>
      <c r="CC119" s="1">
        <f t="shared" ca="1" si="135"/>
        <v>1.0865668023329427</v>
      </c>
      <c r="CE119" s="1">
        <f>'Geometry-Wing'!G119</f>
        <v>0.5</v>
      </c>
      <c r="CF119" s="1">
        <f>'Geometry-Wing'!Q119</f>
        <v>0</v>
      </c>
      <c r="CG119" s="80">
        <f t="shared" ca="1" si="154"/>
        <v>4.3132291336051027</v>
      </c>
      <c r="CH119" s="80">
        <f t="shared" ca="1" si="155"/>
        <v>4.3132291336051027</v>
      </c>
      <c r="CI119" s="9">
        <f t="shared" ca="1" si="177"/>
        <v>6.8124267265323398E-4</v>
      </c>
      <c r="CJ119" s="9">
        <f t="shared" si="178"/>
        <v>-0.10545667752975316</v>
      </c>
      <c r="CK119" s="9">
        <f t="shared" ca="1" si="166"/>
        <v>-0.10477543485709992</v>
      </c>
      <c r="CL119" s="9">
        <f t="shared" ca="1" si="179"/>
        <v>0.14506536320294117</v>
      </c>
      <c r="CM119" s="23">
        <v>0.04</v>
      </c>
      <c r="CN119" s="8" t="s">
        <v>123</v>
      </c>
      <c r="CO119" s="57">
        <f t="shared" si="156"/>
        <v>0.04</v>
      </c>
      <c r="CP119" s="9">
        <f t="shared" ca="1" si="167"/>
        <v>4.0289928345841247E-2</v>
      </c>
      <c r="CQ119" s="8" t="s">
        <v>123</v>
      </c>
      <c r="CR119" s="23">
        <v>0.1</v>
      </c>
      <c r="CS119" s="1">
        <f t="shared" ca="1" si="136"/>
        <v>1.0002899283458413</v>
      </c>
      <c r="CT119" s="9">
        <f t="shared" ca="1" si="180"/>
        <v>-9.8949972033942346E-3</v>
      </c>
      <c r="CU119" s="9">
        <f t="shared" ca="1" si="168"/>
        <v>-9.8949972033942346E-3</v>
      </c>
      <c r="CV119" s="9">
        <f t="shared" ca="1" si="181"/>
        <v>-1.0153792848486316E-2</v>
      </c>
      <c r="CW119" s="23">
        <f t="shared" si="157"/>
        <v>-0.05</v>
      </c>
      <c r="CX119" s="8" t="s">
        <v>123</v>
      </c>
      <c r="CY119" s="57">
        <f t="shared" si="160"/>
        <v>-0.02</v>
      </c>
      <c r="CZ119" s="9">
        <f t="shared" ca="1" si="169"/>
        <v>-2.0048790051880552E-2</v>
      </c>
      <c r="DA119" s="8" t="s">
        <v>123</v>
      </c>
      <c r="DB119" s="23">
        <f t="shared" si="158"/>
        <v>-0.02</v>
      </c>
      <c r="DC119" s="1">
        <f t="shared" ca="1" si="137"/>
        <v>1.0000487900518806</v>
      </c>
      <c r="DD119" s="1">
        <f t="shared" ca="1" si="182"/>
        <v>1.0000487900518806</v>
      </c>
      <c r="DF119">
        <f t="shared" si="159"/>
        <v>11.53695903281549</v>
      </c>
      <c r="DG119" s="1">
        <f ca="1">-(V119*CK119+S119*CU119)/(V119*0+S119*'Control-Roll'!AH119)*DF119</f>
        <v>0.82089364255419617</v>
      </c>
      <c r="DH119" s="1">
        <f ca="1">-((CK119-CU119)/(T119/(I119*H119)*(S119+V119)*AB119)-AA119/AB119)*DF119-((0-'Control-Roll'!AH119)/(T119/(I119*H119)*(S119+V119)*AB119))*DG119</f>
        <v>36.276915373731235</v>
      </c>
      <c r="DJ119" s="12"/>
      <c r="DK119" s="11"/>
    </row>
    <row r="120" spans="2:115" x14ac:dyDescent="0.25">
      <c r="B120" s="1">
        <f t="shared" si="112"/>
        <v>0.2</v>
      </c>
      <c r="C120" s="1">
        <f>Weight!G120</f>
        <v>0.25</v>
      </c>
      <c r="D120" s="1">
        <f t="shared" si="113"/>
        <v>0.30000000000000004</v>
      </c>
      <c r="F120" s="1">
        <f>'Geometry-Wing'!T120</f>
        <v>0.25</v>
      </c>
      <c r="G120" s="1">
        <f>'Geometry-Wing'!C120</f>
        <v>0.30481432099438527</v>
      </c>
      <c r="H120" s="1">
        <f>'Geometry-Wing'!D120</f>
        <v>3</v>
      </c>
      <c r="I120" s="1">
        <f t="shared" si="161"/>
        <v>0.91444296298315586</v>
      </c>
      <c r="J120" s="1">
        <f>'Aerodynamics-Flight'!T120</f>
        <v>4.8429600532968005</v>
      </c>
      <c r="K120" s="80">
        <f t="shared" ca="1" si="138"/>
        <v>0.50917463698994447</v>
      </c>
      <c r="L120" s="80">
        <f t="shared" ca="1" si="139"/>
        <v>0.50917463698994447</v>
      </c>
      <c r="M120" s="1">
        <f t="shared" si="170"/>
        <v>1.4</v>
      </c>
      <c r="N120" s="1">
        <f ca="1">'Geometry-Tail'!E120*0+K120*I120*G120/M120</f>
        <v>0.10137496479873467</v>
      </c>
      <c r="O120" s="1">
        <f t="shared" ca="1" si="171"/>
        <v>3.04124894396204E-2</v>
      </c>
      <c r="P120" s="1">
        <f>'Geometry-Tail'!W120</f>
        <v>4.8429600532968005</v>
      </c>
      <c r="Q120" s="80">
        <f t="shared" ca="1" si="140"/>
        <v>3.9906206049449611E-2</v>
      </c>
      <c r="R120" s="80">
        <f t="shared" ca="1" si="141"/>
        <v>3.9906206049449611E-2</v>
      </c>
      <c r="S120" s="1">
        <f t="shared" si="172"/>
        <v>1.4</v>
      </c>
      <c r="T120" s="1">
        <f ca="1">'Geometry-Tail'!AD120*0+Q120*I120*H120/S120</f>
        <v>7.8197034217017958E-2</v>
      </c>
      <c r="U120" s="1">
        <f t="shared" ca="1" si="173"/>
        <v>2.3459110265105387E-2</v>
      </c>
      <c r="V120" s="1">
        <f ca="1">SQRT(T120*'Geometry-Tail'!R120/'Geometry-Tail'!AC120)/2</f>
        <v>9.7992447501021596E-2</v>
      </c>
      <c r="X120" s="1">
        <f ca="1">'Aerodynamics-Flight'!CS120</f>
        <v>4.8730074992539798</v>
      </c>
      <c r="Y120" s="1">
        <f>'Aerodynamics-Flight'!CV120</f>
        <v>3.9709114397548211</v>
      </c>
      <c r="Z120" s="1">
        <f t="shared" si="174"/>
        <v>2.1749577694090316</v>
      </c>
      <c r="AA120" s="1">
        <f ca="1">'Aerodynamics-Flight'!CZ120</f>
        <v>3.6351579757590589</v>
      </c>
      <c r="AB120" s="1">
        <f t="shared" ca="1" si="175"/>
        <v>1.9910580234180542</v>
      </c>
      <c r="AD120" s="1">
        <f ca="1">4.44*((1/'Geometry-Wing'!F120-1/(1+'Geometry-Wing'!F120^1.7))*(10-3*CE120)/7*((1-ABS($B$7*G120/H120))/(2*(J120-F120)*G120/H120)^(1/3))*SQRT(COS(RADIANS(CF120))))^1.19</f>
        <v>0.26293663661715683</v>
      </c>
      <c r="AE120" s="1">
        <f t="shared" ca="1" si="162"/>
        <v>0.73706336338284317</v>
      </c>
      <c r="AF120" s="61">
        <f t="shared" ca="1" si="114"/>
        <v>-6.2472774596177327</v>
      </c>
      <c r="AG120" s="1">
        <f ca="1">'Aerodynamics-Flight'!AI120</f>
        <v>0.21999395626864091</v>
      </c>
      <c r="AH120" s="1">
        <f ca="1">'Airfoil-Flight'!K120</f>
        <v>-7.0839193259617534</v>
      </c>
      <c r="AI120" s="61">
        <f t="shared" si="142"/>
        <v>1.75</v>
      </c>
      <c r="AJ120" s="1">
        <f t="shared" ca="1" si="163"/>
        <v>-4.4972774596177327</v>
      </c>
      <c r="AK120" s="61">
        <f ca="1">'Aerodynamics-Flight'!AR120</f>
        <v>-0.27395381908431121</v>
      </c>
      <c r="AL120" s="1">
        <f t="shared" si="143"/>
        <v>0</v>
      </c>
      <c r="AM120" s="1">
        <f t="shared" ca="1" si="164"/>
        <v>-1.1824990091660379</v>
      </c>
      <c r="AN120" s="61">
        <f t="shared" si="144"/>
        <v>-1</v>
      </c>
      <c r="AO120" s="1">
        <f t="shared" ca="1" si="165"/>
        <v>-6.0647784504516951</v>
      </c>
      <c r="AP120" s="1">
        <f t="shared" ca="1" si="115"/>
        <v>3.8558452175070483</v>
      </c>
      <c r="AQ120" s="61">
        <f t="shared" ca="1" si="145"/>
        <v>-0.64808342011391795</v>
      </c>
      <c r="AR120" s="1">
        <f t="shared" si="146"/>
        <v>0</v>
      </c>
      <c r="AS120" s="1">
        <f t="shared" ca="1" si="147"/>
        <v>-1.1824990091660379</v>
      </c>
      <c r="AT120" s="61">
        <f t="shared" si="148"/>
        <v>-1</v>
      </c>
      <c r="AU120" s="1">
        <f t="shared" ca="1" si="149"/>
        <v>-6.0647784504516951</v>
      </c>
      <c r="AV120" s="1">
        <f t="shared" si="150"/>
        <v>-6</v>
      </c>
      <c r="AW120" s="1"/>
      <c r="AX120" s="1">
        <f t="shared" ca="1" si="116"/>
        <v>0.18962349043274979</v>
      </c>
      <c r="AY120" s="1">
        <f ca="1">'Aerodynamics-Flight'!AQ120+X120*RADIANS(AF120+AI120-AH120)*(C120-F120)</f>
        <v>-0.13949033638426311</v>
      </c>
      <c r="AZ120" s="1">
        <f t="shared" ca="1" si="117"/>
        <v>0.13949033638426306</v>
      </c>
      <c r="BA120" s="1">
        <f t="shared" ca="1" si="118"/>
        <v>0</v>
      </c>
      <c r="BB120" s="1">
        <f t="shared" ca="1" si="119"/>
        <v>0.14814755735671425</v>
      </c>
      <c r="BC120" s="1">
        <f t="shared" ca="1" si="120"/>
        <v>-0.13949033638426311</v>
      </c>
      <c r="BD120" s="1">
        <f t="shared" ca="1" si="121"/>
        <v>0.32998764017570581</v>
      </c>
      <c r="BE120" s="1">
        <f t="shared" ca="1" si="122"/>
        <v>0.1904973037914427</v>
      </c>
      <c r="BF120" s="1"/>
      <c r="BG120" s="1">
        <f t="shared" ca="1" si="123"/>
        <v>0.53672760657255569</v>
      </c>
      <c r="BH120" s="1">
        <f t="shared" ca="1" si="124"/>
        <v>0.53672760657255569</v>
      </c>
      <c r="BI120" s="1">
        <f t="shared" ca="1" si="125"/>
        <v>0.53672760657255569</v>
      </c>
      <c r="BJ120" s="1">
        <f t="shared" ca="1" si="126"/>
        <v>0.23672760657255565</v>
      </c>
      <c r="BK120" s="8" t="s">
        <v>122</v>
      </c>
      <c r="BL120" s="1">
        <f t="shared" si="151"/>
        <v>0.15</v>
      </c>
      <c r="BM120" s="1">
        <f ca="1">'Aerodynamics-Flight'!F120/ISA!$B$5/('Aerodynamics-Flight'!C120*I120*(J120-C120)*G120)</f>
        <v>18.734907783073215</v>
      </c>
      <c r="BN120" s="1">
        <f t="shared" ca="1" si="127"/>
        <v>0.58364429797330142</v>
      </c>
      <c r="BO120" s="1">
        <f t="shared" ca="1" si="128"/>
        <v>18.734907783073215</v>
      </c>
      <c r="BP120" s="1">
        <f t="shared" ca="1" si="129"/>
        <v>0.58364429797330142</v>
      </c>
      <c r="BQ120" s="1">
        <f t="shared" ca="1" si="130"/>
        <v>0.58364429797330142</v>
      </c>
      <c r="BR120" s="1">
        <f t="shared" ca="1" si="131"/>
        <v>0.28364429797330137</v>
      </c>
      <c r="BS120" s="8" t="s">
        <v>122</v>
      </c>
      <c r="BT120" s="1">
        <f t="shared" si="152"/>
        <v>0</v>
      </c>
      <c r="BU120" s="1">
        <f ca="1">(-'Aerodynamics-Flight'!AQ120+AG120*F120+N120/I120*J120*(Y120*RADIANS(AO120-AL120)+Z120*RADIANS($B$9)))/(AG120+N120/I120*(Y120*RADIANS(AO120-AL120)+Z120*RADIANS($B$9)))</f>
        <v>-7.9290679380632385</v>
      </c>
      <c r="BV120" s="1">
        <f t="shared" ca="1" si="132"/>
        <v>-7.9290679380632385</v>
      </c>
      <c r="BW120" s="1">
        <f t="shared" si="153"/>
        <v>0.05</v>
      </c>
      <c r="BX120" s="1">
        <f t="shared" ca="1" si="133"/>
        <v>-7.8790679380632387</v>
      </c>
      <c r="BY120" s="8" t="s">
        <v>123</v>
      </c>
      <c r="BZ120" s="1">
        <f t="shared" si="176"/>
        <v>0.25</v>
      </c>
      <c r="CA120" s="8" t="s">
        <v>123</v>
      </c>
      <c r="CB120" s="1">
        <f t="shared" ca="1" si="134"/>
        <v>0.38672760657255567</v>
      </c>
      <c r="CC120" s="1">
        <f t="shared" ca="1" si="135"/>
        <v>1.0867276065725555</v>
      </c>
      <c r="CE120" s="1">
        <f>'Geometry-Wing'!G120</f>
        <v>0.5</v>
      </c>
      <c r="CF120" s="1">
        <f>'Geometry-Wing'!Q120</f>
        <v>0</v>
      </c>
      <c r="CG120" s="80">
        <f t="shared" ca="1" si="154"/>
        <v>4.3132291336051027</v>
      </c>
      <c r="CH120" s="80">
        <f t="shared" ca="1" si="155"/>
        <v>4.3132291336051027</v>
      </c>
      <c r="CI120" s="9">
        <f t="shared" ca="1" si="177"/>
        <v>3.9131432681186498E-4</v>
      </c>
      <c r="CJ120" s="9">
        <f t="shared" si="178"/>
        <v>-0.10545667752975316</v>
      </c>
      <c r="CK120" s="9">
        <f t="shared" ca="1" si="166"/>
        <v>-0.1050653632029413</v>
      </c>
      <c r="CL120" s="9">
        <f t="shared" ca="1" si="179"/>
        <v>0.14506536320294117</v>
      </c>
      <c r="CM120" s="23">
        <v>0.04</v>
      </c>
      <c r="CN120" s="8" t="s">
        <v>123</v>
      </c>
      <c r="CO120" s="57">
        <f t="shared" si="156"/>
        <v>0.04</v>
      </c>
      <c r="CP120" s="9">
        <f t="shared" ca="1" si="167"/>
        <v>3.9999999999999869E-2</v>
      </c>
      <c r="CQ120" s="8" t="s">
        <v>123</v>
      </c>
      <c r="CR120" s="23">
        <v>0.1</v>
      </c>
      <c r="CS120" s="1">
        <f t="shared" ca="1" si="136"/>
        <v>0.99999999999999989</v>
      </c>
      <c r="CT120" s="9">
        <f t="shared" ca="1" si="180"/>
        <v>-9.8462071515135474E-3</v>
      </c>
      <c r="CU120" s="9">
        <f t="shared" ca="1" si="168"/>
        <v>-9.8462071515135474E-3</v>
      </c>
      <c r="CV120" s="9">
        <f t="shared" ca="1" si="181"/>
        <v>-1.0153792848486316E-2</v>
      </c>
      <c r="CW120" s="23">
        <f t="shared" si="157"/>
        <v>-0.05</v>
      </c>
      <c r="CX120" s="8" t="s">
        <v>123</v>
      </c>
      <c r="CY120" s="57">
        <f t="shared" si="160"/>
        <v>-0.02</v>
      </c>
      <c r="CZ120" s="9">
        <f t="shared" ca="1" si="169"/>
        <v>-1.9999999999999865E-2</v>
      </c>
      <c r="DA120" s="8" t="s">
        <v>123</v>
      </c>
      <c r="DB120" s="23">
        <f t="shared" si="158"/>
        <v>-0.02</v>
      </c>
      <c r="DC120" s="1">
        <f t="shared" ca="1" si="137"/>
        <v>0.99999999999999989</v>
      </c>
      <c r="DD120" s="1">
        <f t="shared" ca="1" si="182"/>
        <v>0.99999999999999989</v>
      </c>
      <c r="DF120">
        <f t="shared" si="159"/>
        <v>11.53695903281549</v>
      </c>
      <c r="DG120" s="1">
        <f ca="1">-(V120*CK120+S120*CU120)/(V120*0+S120*'Control-Roll'!AH120)*DF120</f>
        <v>0.82002636342630553</v>
      </c>
      <c r="DH120" s="1">
        <f ca="1">-((CK120-CU120)/(T120/(I120*H120)*(S120+V120)*AB120)-AA120/AB120)*DF120-((0-'Control-Roll'!AH120)/(T120/(I120*H120)*(S120+V120)*AB120))*DG120</f>
        <v>36.319013006096327</v>
      </c>
      <c r="DJ120" s="12"/>
      <c r="DK120" s="11"/>
    </row>
    <row r="121" spans="2:115" x14ac:dyDescent="0.25">
      <c r="B121" s="1">
        <f t="shared" si="112"/>
        <v>0.2</v>
      </c>
      <c r="C121" s="1">
        <f>Weight!G121</f>
        <v>0.25</v>
      </c>
      <c r="D121" s="1">
        <f t="shared" si="113"/>
        <v>0.30000000000000004</v>
      </c>
      <c r="F121" s="1">
        <f>'Geometry-Wing'!T121</f>
        <v>0.25</v>
      </c>
      <c r="G121" s="1">
        <f>'Geometry-Wing'!C121</f>
        <v>0.30481432099438527</v>
      </c>
      <c r="H121" s="1">
        <f>'Geometry-Wing'!D121</f>
        <v>3</v>
      </c>
      <c r="I121" s="1">
        <f t="shared" si="161"/>
        <v>0.91444296298315586</v>
      </c>
      <c r="J121" s="1">
        <f>'Aerodynamics-Flight'!T121</f>
        <v>4.8429600532968005</v>
      </c>
      <c r="K121" s="80">
        <f t="shared" ca="1" si="138"/>
        <v>0.50917463698994447</v>
      </c>
      <c r="L121" s="80">
        <f t="shared" ca="1" si="139"/>
        <v>0.50917463698994447</v>
      </c>
      <c r="M121" s="1">
        <f t="shared" si="170"/>
        <v>1.4</v>
      </c>
      <c r="N121" s="1">
        <f ca="1">'Geometry-Tail'!E121*0+K121*I121*G121/M121</f>
        <v>0.10137496479873467</v>
      </c>
      <c r="O121" s="1">
        <f t="shared" ca="1" si="171"/>
        <v>3.04124894396204E-2</v>
      </c>
      <c r="P121" s="1">
        <f>'Geometry-Tail'!W121</f>
        <v>4.8429600532968005</v>
      </c>
      <c r="Q121" s="80">
        <f t="shared" ca="1" si="140"/>
        <v>3.9906206049449611E-2</v>
      </c>
      <c r="R121" s="80">
        <f t="shared" ca="1" si="141"/>
        <v>3.9906206049449611E-2</v>
      </c>
      <c r="S121" s="1">
        <f t="shared" si="172"/>
        <v>1.4</v>
      </c>
      <c r="T121" s="1">
        <f ca="1">'Geometry-Tail'!AD121*0+Q121*I121*H121/S121</f>
        <v>7.8197034217017958E-2</v>
      </c>
      <c r="U121" s="1">
        <f t="shared" ca="1" si="173"/>
        <v>2.3459110265105387E-2</v>
      </c>
      <c r="V121" s="1">
        <f ca="1">SQRT(T121*'Geometry-Tail'!R121/'Geometry-Tail'!AC121)/2</f>
        <v>9.7992447501021596E-2</v>
      </c>
      <c r="X121" s="1">
        <f ca="1">'Aerodynamics-Flight'!CS121</f>
        <v>4.8952107710651003</v>
      </c>
      <c r="Y121" s="1">
        <f>'Aerodynamics-Flight'!CV121</f>
        <v>3.9709114397548211</v>
      </c>
      <c r="Z121" s="1">
        <f t="shared" si="174"/>
        <v>2.1749577694090316</v>
      </c>
      <c r="AA121" s="1">
        <f ca="1">'Aerodynamics-Flight'!CZ121</f>
        <v>3.6351579757590589</v>
      </c>
      <c r="AB121" s="1">
        <f t="shared" ca="1" si="175"/>
        <v>1.9910580234180542</v>
      </c>
      <c r="AD121" s="1">
        <f ca="1">4.44*((1/'Geometry-Wing'!F121-1/(1+'Geometry-Wing'!F121^1.7))*(10-3*CE121)/7*((1-ABS($B$7*G121/H121))/(2*(J121-F121)*G121/H121)^(1/3))*SQRT(COS(RADIANS(CF121))))^1.19</f>
        <v>0.26293663661715683</v>
      </c>
      <c r="AE121" s="1">
        <f t="shared" ca="1" si="162"/>
        <v>0.73706336338284317</v>
      </c>
      <c r="AF121" s="61">
        <f t="shared" ca="1" si="114"/>
        <v>9.4497982334896786</v>
      </c>
      <c r="AG121" s="1">
        <f ca="1">'Aerodynamics-Flight'!AI121</f>
        <v>1.5335297890640376</v>
      </c>
      <c r="AH121" s="1">
        <f ca="1">'Airfoil-Flight'!K121</f>
        <v>-6.749333842765969</v>
      </c>
      <c r="AI121" s="61">
        <f t="shared" si="142"/>
        <v>1.75</v>
      </c>
      <c r="AJ121" s="1">
        <f t="shared" ca="1" si="163"/>
        <v>11.199798233489679</v>
      </c>
      <c r="AK121" s="61">
        <f ca="1">'Aerodynamics-Flight'!AR121</f>
        <v>-0.26302993990965062</v>
      </c>
      <c r="AL121" s="1">
        <f t="shared" si="143"/>
        <v>0</v>
      </c>
      <c r="AM121" s="1">
        <f t="shared" ca="1" si="164"/>
        <v>2.9448372783045507</v>
      </c>
      <c r="AN121" s="61">
        <f t="shared" si="144"/>
        <v>-1</v>
      </c>
      <c r="AO121" s="1">
        <f t="shared" ca="1" si="165"/>
        <v>5.504960955185128</v>
      </c>
      <c r="AP121" s="1">
        <f t="shared" ca="1" si="115"/>
        <v>-16.979740201937517</v>
      </c>
      <c r="AQ121" s="61">
        <f t="shared" ca="1" si="145"/>
        <v>0.15376291047549992</v>
      </c>
      <c r="AR121" s="1">
        <f t="shared" si="146"/>
        <v>0</v>
      </c>
      <c r="AS121" s="1">
        <f t="shared" ca="1" si="147"/>
        <v>2.9448372783045507</v>
      </c>
      <c r="AT121" s="61">
        <f t="shared" si="148"/>
        <v>-1</v>
      </c>
      <c r="AU121" s="1">
        <f t="shared" ca="1" si="149"/>
        <v>5.504960955185128</v>
      </c>
      <c r="AV121" s="1">
        <f t="shared" si="150"/>
        <v>-6</v>
      </c>
      <c r="AW121" s="1"/>
      <c r="AX121" s="1">
        <f t="shared" ca="1" si="116"/>
        <v>1.5043703422983619</v>
      </c>
      <c r="AY121" s="1">
        <f ca="1">'Aerodynamics-Flight'!AQ121+X121*RADIANS(AF121+AI121-AH121)*(C121-F121)</f>
        <v>-0.13392817417098329</v>
      </c>
      <c r="AZ121" s="1">
        <f t="shared" ca="1" si="117"/>
        <v>0.13392817417098327</v>
      </c>
      <c r="BA121" s="1">
        <f t="shared" ca="1" si="118"/>
        <v>0</v>
      </c>
      <c r="BB121" s="1">
        <f t="shared" ca="1" si="119"/>
        <v>1.5505759147031408</v>
      </c>
      <c r="BC121" s="1">
        <f t="shared" ca="1" si="120"/>
        <v>-0.13392817417098329</v>
      </c>
      <c r="BD121" s="1">
        <f t="shared" ca="1" si="121"/>
        <v>-7.8292174123879996E-2</v>
      </c>
      <c r="BE121" s="1">
        <f t="shared" ca="1" si="122"/>
        <v>-0.2122203482948633</v>
      </c>
      <c r="BF121" s="1"/>
      <c r="BG121" s="1">
        <f t="shared" ca="1" si="123"/>
        <v>0.5355079350619083</v>
      </c>
      <c r="BH121" s="1">
        <f t="shared" ca="1" si="124"/>
        <v>0.5355079350619083</v>
      </c>
      <c r="BI121" s="1">
        <f t="shared" ca="1" si="125"/>
        <v>0.5355079350619083</v>
      </c>
      <c r="BJ121" s="1">
        <f t="shared" ca="1" si="126"/>
        <v>0.23550793506190826</v>
      </c>
      <c r="BK121" s="8" t="s">
        <v>122</v>
      </c>
      <c r="BL121" s="1">
        <f t="shared" si="151"/>
        <v>0.15</v>
      </c>
      <c r="BM121" s="1">
        <f ca="1">'Aerodynamics-Flight'!F121/ISA!$B$5/('Aerodynamics-Flight'!C121*I121*(J121-C121)*G121)</f>
        <v>31.1775181457459</v>
      </c>
      <c r="BN121" s="1">
        <f t="shared" ca="1" si="127"/>
        <v>0.56383979210605173</v>
      </c>
      <c r="BO121" s="1">
        <f t="shared" ca="1" si="128"/>
        <v>31.1775181457459</v>
      </c>
      <c r="BP121" s="1">
        <f t="shared" ca="1" si="129"/>
        <v>0.56383979210605173</v>
      </c>
      <c r="BQ121" s="1">
        <f t="shared" ca="1" si="130"/>
        <v>0.56383979210605173</v>
      </c>
      <c r="BR121" s="1">
        <f t="shared" ca="1" si="131"/>
        <v>0.26383979210605168</v>
      </c>
      <c r="BS121" s="8" t="s">
        <v>122</v>
      </c>
      <c r="BT121" s="1">
        <f t="shared" si="152"/>
        <v>0</v>
      </c>
      <c r="BU121" s="1">
        <f ca="1">(-'Aerodynamics-Flight'!AQ121+AG121*F121+N121/I121*J121*(Y121*RADIANS(AO121-AL121)+Z121*RADIANS($B$9)))/(AG121+N121/I121*(Y121*RADIANS(AO121-AL121)+Z121*RADIANS($B$9)))</f>
        <v>0.14458965972592361</v>
      </c>
      <c r="BV121" s="1">
        <f t="shared" ca="1" si="132"/>
        <v>0.14458965972592361</v>
      </c>
      <c r="BW121" s="1">
        <f t="shared" si="153"/>
        <v>0.05</v>
      </c>
      <c r="BX121" s="1">
        <f t="shared" ca="1" si="133"/>
        <v>0.19458965972592362</v>
      </c>
      <c r="BY121" s="8" t="s">
        <v>123</v>
      </c>
      <c r="BZ121" s="1">
        <f t="shared" si="176"/>
        <v>0.25</v>
      </c>
      <c r="CA121" s="8" t="s">
        <v>123</v>
      </c>
      <c r="CB121" s="1">
        <f t="shared" ca="1" si="134"/>
        <v>0.38550793506190828</v>
      </c>
      <c r="CC121" s="1">
        <f t="shared" ca="1" si="135"/>
        <v>1.0054103402740764</v>
      </c>
      <c r="CE121" s="1">
        <f>'Geometry-Wing'!G121</f>
        <v>0.5</v>
      </c>
      <c r="CF121" s="1">
        <f>'Geometry-Wing'!Q121</f>
        <v>0</v>
      </c>
      <c r="CG121" s="80">
        <f t="shared" ca="1" si="154"/>
        <v>4.3132291336051027</v>
      </c>
      <c r="CH121" s="80">
        <f t="shared" ca="1" si="155"/>
        <v>4.3132291336051027</v>
      </c>
      <c r="CI121" s="9">
        <f t="shared" ca="1" si="177"/>
        <v>1.9014665156894719E-2</v>
      </c>
      <c r="CJ121" s="9">
        <f t="shared" si="178"/>
        <v>-0.10545667752975316</v>
      </c>
      <c r="CK121" s="9">
        <f t="shared" ca="1" si="166"/>
        <v>-8.6442012372858437E-2</v>
      </c>
      <c r="CL121" s="9">
        <f t="shared" ca="1" si="179"/>
        <v>0.14506536320294117</v>
      </c>
      <c r="CM121" s="23">
        <v>0.04</v>
      </c>
      <c r="CN121" s="8" t="s">
        <v>123</v>
      </c>
      <c r="CO121" s="57">
        <f t="shared" si="156"/>
        <v>0.04</v>
      </c>
      <c r="CP121" s="9">
        <f t="shared" ca="1" si="167"/>
        <v>5.8623350830082729E-2</v>
      </c>
      <c r="CQ121" s="8" t="s">
        <v>123</v>
      </c>
      <c r="CR121" s="23">
        <v>0.1</v>
      </c>
      <c r="CS121" s="1">
        <f t="shared" ca="1" si="136"/>
        <v>1.0186233508300828</v>
      </c>
      <c r="CT121" s="9">
        <f t="shared" ca="1" si="180"/>
        <v>-1.0217643464201218E-2</v>
      </c>
      <c r="CU121" s="9">
        <f t="shared" ca="1" si="168"/>
        <v>-1.0217643464201218E-2</v>
      </c>
      <c r="CV121" s="9">
        <f t="shared" ca="1" si="181"/>
        <v>-1.0153792848486316E-2</v>
      </c>
      <c r="CW121" s="23">
        <f t="shared" si="157"/>
        <v>-0.05</v>
      </c>
      <c r="CX121" s="8" t="s">
        <v>123</v>
      </c>
      <c r="CY121" s="57">
        <f t="shared" si="160"/>
        <v>-0.02</v>
      </c>
      <c r="CZ121" s="9">
        <f t="shared" ca="1" si="169"/>
        <v>-2.0371436312687535E-2</v>
      </c>
      <c r="DA121" s="8" t="s">
        <v>123</v>
      </c>
      <c r="DB121" s="23">
        <f t="shared" si="158"/>
        <v>-0.02</v>
      </c>
      <c r="DC121" s="1">
        <f t="shared" ca="1" si="137"/>
        <v>1.0003714363126874</v>
      </c>
      <c r="DD121" s="1">
        <f t="shared" ca="1" si="182"/>
        <v>1.0003714363126874</v>
      </c>
      <c r="DF121">
        <f t="shared" si="159"/>
        <v>11.53695903281549</v>
      </c>
      <c r="DG121" s="1">
        <f ca="1">-(V121*CK121+S121*CU121)/(V121*0+S121*'Control-Roll'!AH121)*DF121</f>
        <v>0.77207042663305614</v>
      </c>
      <c r="DH121" s="1">
        <f ca="1">-((CK121-CU121)/(T121/(I121*H121)*(S121+V121)*AB121)-AA121/AB121)*DF121-((0-'Control-Roll'!AH121)/(T121/(I121*H121)*(S121+V121)*AB121))*DG121</f>
        <v>33.614900117872743</v>
      </c>
      <c r="DJ121" s="12"/>
      <c r="DK121" s="11"/>
    </row>
    <row r="122" spans="2:115" x14ac:dyDescent="0.25">
      <c r="B122" s="1">
        <f t="shared" si="112"/>
        <v>0.2</v>
      </c>
      <c r="C122" s="1">
        <f>Weight!G122</f>
        <v>0.25</v>
      </c>
      <c r="D122" s="1">
        <f t="shared" si="113"/>
        <v>0.30000000000000004</v>
      </c>
      <c r="F122" s="1">
        <f>'Geometry-Wing'!T122</f>
        <v>0.25</v>
      </c>
      <c r="G122" s="1">
        <f>'Geometry-Wing'!C122</f>
        <v>0.30481432099438527</v>
      </c>
      <c r="H122" s="1">
        <f>'Geometry-Wing'!D122</f>
        <v>3</v>
      </c>
      <c r="I122" s="1">
        <f t="shared" si="161"/>
        <v>0.91444296298315586</v>
      </c>
      <c r="J122" s="1">
        <f>'Aerodynamics-Flight'!T122</f>
        <v>4.8429600532968005</v>
      </c>
      <c r="K122" s="80">
        <f t="shared" ca="1" si="138"/>
        <v>0.50917463698994447</v>
      </c>
      <c r="L122" s="80">
        <f t="shared" ca="1" si="139"/>
        <v>0.50917463698994447</v>
      </c>
      <c r="M122" s="1">
        <f t="shared" si="170"/>
        <v>1.4</v>
      </c>
      <c r="N122" s="1">
        <f ca="1">'Geometry-Tail'!E122*0+K122*I122*G122/M122</f>
        <v>0.10137496479873467</v>
      </c>
      <c r="O122" s="1">
        <f t="shared" ca="1" si="171"/>
        <v>3.04124894396204E-2</v>
      </c>
      <c r="P122" s="1">
        <f>'Geometry-Tail'!W122</f>
        <v>4.8429600532968005</v>
      </c>
      <c r="Q122" s="80">
        <f t="shared" ca="1" si="140"/>
        <v>3.9906206049449611E-2</v>
      </c>
      <c r="R122" s="80">
        <f t="shared" ca="1" si="141"/>
        <v>3.9906206049449611E-2</v>
      </c>
      <c r="S122" s="1">
        <f t="shared" si="172"/>
        <v>1.4</v>
      </c>
      <c r="T122" s="1">
        <f ca="1">'Geometry-Tail'!AD122*0+Q122*I122*H122/S122</f>
        <v>7.8197034217017958E-2</v>
      </c>
      <c r="U122" s="1">
        <f t="shared" ca="1" si="173"/>
        <v>2.3459110265105387E-2</v>
      </c>
      <c r="V122" s="1">
        <f ca="1">SQRT(T122*'Geometry-Tail'!R122/'Geometry-Tail'!AC122)/2</f>
        <v>9.7992447501021596E-2</v>
      </c>
      <c r="X122" s="1">
        <f ca="1">'Aerodynamics-Flight'!CS122</f>
        <v>4.8947690939966018</v>
      </c>
      <c r="Y122" s="1">
        <f>'Aerodynamics-Flight'!CV122</f>
        <v>3.9709114397548211</v>
      </c>
      <c r="Z122" s="1">
        <f t="shared" si="174"/>
        <v>2.1749577694090316</v>
      </c>
      <c r="AA122" s="1">
        <f ca="1">'Aerodynamics-Flight'!CZ122</f>
        <v>3.6351579757590589</v>
      </c>
      <c r="AB122" s="1">
        <f t="shared" ca="1" si="175"/>
        <v>1.9910580234180542</v>
      </c>
      <c r="AD122" s="1">
        <f ca="1">4.44*((1/'Geometry-Wing'!F122-1/(1+'Geometry-Wing'!F122^1.7))*(10-3*CE122)/7*((1-ABS($B$7*G122/H122))/(2*(J122-F122)*G122/H122)^(1/3))*SQRT(COS(RADIANS(CF122))))^1.19</f>
        <v>0.26293663661715683</v>
      </c>
      <c r="AE122" s="1">
        <f t="shared" ca="1" si="162"/>
        <v>0.73706336338284317</v>
      </c>
      <c r="AF122" s="61">
        <f t="shared" ca="1" si="114"/>
        <v>8.6253877627386331</v>
      </c>
      <c r="AG122" s="1">
        <f ca="1">'Aerodynamics-Flight'!AI122</f>
        <v>1.4635163997072687</v>
      </c>
      <c r="AH122" s="1">
        <f ca="1">'Airfoil-Flight'!K122</f>
        <v>-6.7558213589037317</v>
      </c>
      <c r="AI122" s="61">
        <f t="shared" si="142"/>
        <v>1.75</v>
      </c>
      <c r="AJ122" s="1">
        <f t="shared" ca="1" si="163"/>
        <v>10.375387762738633</v>
      </c>
      <c r="AK122" s="61">
        <f ca="1">'Aerodynamics-Flight'!AR122</f>
        <v>-0.26324255678588621</v>
      </c>
      <c r="AL122" s="1">
        <f t="shared" si="143"/>
        <v>0</v>
      </c>
      <c r="AM122" s="1">
        <f t="shared" ca="1" si="164"/>
        <v>2.7280695619333035</v>
      </c>
      <c r="AN122" s="61">
        <f t="shared" si="144"/>
        <v>-1</v>
      </c>
      <c r="AO122" s="1">
        <f t="shared" ca="1" si="165"/>
        <v>4.89731820080533</v>
      </c>
      <c r="AP122" s="1">
        <f t="shared" ca="1" si="115"/>
        <v>-15.875942441468071</v>
      </c>
      <c r="AQ122" s="61">
        <f t="shared" ca="1" si="145"/>
        <v>0.1116499383655746</v>
      </c>
      <c r="AR122" s="1">
        <f t="shared" si="146"/>
        <v>0</v>
      </c>
      <c r="AS122" s="1">
        <f t="shared" ca="1" si="147"/>
        <v>2.7280695619333035</v>
      </c>
      <c r="AT122" s="61">
        <f t="shared" si="148"/>
        <v>-1</v>
      </c>
      <c r="AU122" s="1">
        <f t="shared" ca="1" si="149"/>
        <v>4.89731820080533</v>
      </c>
      <c r="AV122" s="1">
        <f t="shared" si="150"/>
        <v>-6</v>
      </c>
      <c r="AW122" s="1"/>
      <c r="AX122" s="1">
        <f t="shared" ca="1" si="116"/>
        <v>1.4343333822770283</v>
      </c>
      <c r="AY122" s="1">
        <f ca="1">'Aerodynamics-Flight'!AQ122+X122*RADIANS(AF122+AI122-AH122)*(C122-F122)</f>
        <v>-0.13403643329175849</v>
      </c>
      <c r="AZ122" s="1">
        <f t="shared" ca="1" si="117"/>
        <v>0.13403643329175849</v>
      </c>
      <c r="BA122" s="1">
        <f t="shared" ca="1" si="118"/>
        <v>0</v>
      </c>
      <c r="BB122" s="1">
        <f t="shared" ca="1" si="119"/>
        <v>1.4758938896435103</v>
      </c>
      <c r="BC122" s="1">
        <f t="shared" ca="1" si="120"/>
        <v>-0.13403643329175849</v>
      </c>
      <c r="BD122" s="1">
        <f t="shared" ca="1" si="121"/>
        <v>-5.6849316837241093E-2</v>
      </c>
      <c r="BE122" s="1">
        <f t="shared" ca="1" si="122"/>
        <v>-0.19088575012899958</v>
      </c>
      <c r="BF122" s="1"/>
      <c r="BG122" s="1">
        <f t="shared" ca="1" si="123"/>
        <v>0.53553209613280606</v>
      </c>
      <c r="BH122" s="1">
        <f t="shared" ca="1" si="124"/>
        <v>0.53553209613280606</v>
      </c>
      <c r="BI122" s="1">
        <f t="shared" ca="1" si="125"/>
        <v>0.53553209613280606</v>
      </c>
      <c r="BJ122" s="1">
        <f t="shared" ca="1" si="126"/>
        <v>0.23553209613280601</v>
      </c>
      <c r="BK122" s="8" t="s">
        <v>122</v>
      </c>
      <c r="BL122" s="1">
        <f t="shared" si="151"/>
        <v>0.15</v>
      </c>
      <c r="BM122" s="1">
        <f ca="1">'Aerodynamics-Flight'!F122/ISA!$B$5/('Aerodynamics-Flight'!C122*I122*(J122-C122)*G122)</f>
        <v>31.1775181457459</v>
      </c>
      <c r="BN122" s="1">
        <f t="shared" ca="1" si="127"/>
        <v>0.56386363638879511</v>
      </c>
      <c r="BO122" s="1">
        <f t="shared" ca="1" si="128"/>
        <v>31.1775181457459</v>
      </c>
      <c r="BP122" s="1">
        <f t="shared" ca="1" si="129"/>
        <v>0.56386363638879511</v>
      </c>
      <c r="BQ122" s="1">
        <f t="shared" ca="1" si="130"/>
        <v>0.56386363638879511</v>
      </c>
      <c r="BR122" s="1">
        <f t="shared" ca="1" si="131"/>
        <v>0.26386363638879506</v>
      </c>
      <c r="BS122" s="8" t="s">
        <v>122</v>
      </c>
      <c r="BT122" s="1">
        <f t="shared" si="152"/>
        <v>0</v>
      </c>
      <c r="BU122" s="1">
        <f ca="1">(-'Aerodynamics-Flight'!AQ122+AG122*F122+N122/I122*J122*(Y122*RADIANS(AO122-AL122)+Z122*RADIANS($B$9)))/(AG122+N122/I122*(Y122*RADIANS(AO122-AL122)+Z122*RADIANS($B$9)))</f>
        <v>0.12366689899972189</v>
      </c>
      <c r="BV122" s="1">
        <f t="shared" ca="1" si="132"/>
        <v>0.12366689899972189</v>
      </c>
      <c r="BW122" s="1">
        <f t="shared" si="153"/>
        <v>0.05</v>
      </c>
      <c r="BX122" s="1">
        <f t="shared" ca="1" si="133"/>
        <v>0.17366689899972187</v>
      </c>
      <c r="BY122" s="8" t="s">
        <v>123</v>
      </c>
      <c r="BZ122" s="1">
        <f t="shared" si="176"/>
        <v>0.25</v>
      </c>
      <c r="CA122" s="8" t="s">
        <v>123</v>
      </c>
      <c r="CB122" s="1">
        <f t="shared" ca="1" si="134"/>
        <v>0.38553209613280603</v>
      </c>
      <c r="CC122" s="1">
        <f t="shared" ca="1" si="135"/>
        <v>1.0263331010002781</v>
      </c>
      <c r="CE122" s="1">
        <f>'Geometry-Wing'!G122</f>
        <v>0.5</v>
      </c>
      <c r="CF122" s="1">
        <f>'Geometry-Wing'!Q122</f>
        <v>0</v>
      </c>
      <c r="CG122" s="80">
        <f t="shared" ca="1" si="154"/>
        <v>4.3132291336051027</v>
      </c>
      <c r="CH122" s="80">
        <f t="shared" ca="1" si="155"/>
        <v>4.3132291336051027</v>
      </c>
      <c r="CI122" s="9">
        <f t="shared" ca="1" si="177"/>
        <v>1.7318067795520382E-2</v>
      </c>
      <c r="CJ122" s="9">
        <f t="shared" si="178"/>
        <v>-0.10545667752975316</v>
      </c>
      <c r="CK122" s="9">
        <f t="shared" ca="1" si="166"/>
        <v>-8.8138609734232778E-2</v>
      </c>
      <c r="CL122" s="9">
        <f t="shared" ca="1" si="179"/>
        <v>0.14506536320294117</v>
      </c>
      <c r="CM122" s="23">
        <v>0.04</v>
      </c>
      <c r="CN122" s="8" t="s">
        <v>123</v>
      </c>
      <c r="CO122" s="57">
        <f t="shared" si="156"/>
        <v>0.04</v>
      </c>
      <c r="CP122" s="9">
        <f t="shared" ca="1" si="167"/>
        <v>5.6926753468708388E-2</v>
      </c>
      <c r="CQ122" s="8" t="s">
        <v>123</v>
      </c>
      <c r="CR122" s="23">
        <v>0.1</v>
      </c>
      <c r="CS122" s="1">
        <f t="shared" ca="1" si="136"/>
        <v>1.0169267534687083</v>
      </c>
      <c r="CT122" s="9">
        <f t="shared" ca="1" si="180"/>
        <v>-1.0210254692712167E-2</v>
      </c>
      <c r="CU122" s="9">
        <f t="shared" ca="1" si="168"/>
        <v>-1.0210254692712167E-2</v>
      </c>
      <c r="CV122" s="9">
        <f t="shared" ca="1" si="181"/>
        <v>-1.0153792848486316E-2</v>
      </c>
      <c r="CW122" s="23">
        <f t="shared" si="157"/>
        <v>-0.05</v>
      </c>
      <c r="CX122" s="8" t="s">
        <v>123</v>
      </c>
      <c r="CY122" s="57">
        <f t="shared" si="160"/>
        <v>-0.02</v>
      </c>
      <c r="CZ122" s="9">
        <f t="shared" ca="1" si="169"/>
        <v>-2.0364047541198485E-2</v>
      </c>
      <c r="DA122" s="8" t="s">
        <v>123</v>
      </c>
      <c r="DB122" s="23">
        <f t="shared" si="158"/>
        <v>-0.02</v>
      </c>
      <c r="DC122" s="1">
        <f t="shared" ca="1" si="137"/>
        <v>1.0003640475411986</v>
      </c>
      <c r="DD122" s="1">
        <f t="shared" ca="1" si="182"/>
        <v>1.0003640475411986</v>
      </c>
      <c r="DF122">
        <f t="shared" si="159"/>
        <v>11.53695903281549</v>
      </c>
      <c r="DG122" s="1">
        <f ca="1">-(V122*CK122+S122*CU122)/(V122*0+S122*'Control-Roll'!AH122)*DF122</f>
        <v>0.77742580227114844</v>
      </c>
      <c r="DH122" s="1">
        <f ca="1">-((CK122-CU122)/(T122/(I122*H122)*(S122+V122)*AB122)-AA122/AB122)*DF122-((0-'Control-Roll'!AH122)/(T122/(I122*H122)*(S122+V122)*AB122))*DG122</f>
        <v>33.86124626862064</v>
      </c>
      <c r="DJ122" s="12"/>
      <c r="DK122" s="11"/>
    </row>
    <row r="123" spans="2:115" x14ac:dyDescent="0.25">
      <c r="B123" s="1">
        <f t="shared" si="112"/>
        <v>0.2</v>
      </c>
      <c r="C123" s="1">
        <f>Weight!G123</f>
        <v>0.25</v>
      </c>
      <c r="D123" s="1">
        <f t="shared" si="113"/>
        <v>0.30000000000000004</v>
      </c>
      <c r="F123" s="1">
        <f>'Geometry-Wing'!T123</f>
        <v>0.25</v>
      </c>
      <c r="G123" s="1">
        <f>'Geometry-Wing'!C123</f>
        <v>0.30481432099438527</v>
      </c>
      <c r="H123" s="1">
        <f>'Geometry-Wing'!D123</f>
        <v>3</v>
      </c>
      <c r="I123" s="1">
        <f t="shared" si="161"/>
        <v>0.91444296298315586</v>
      </c>
      <c r="J123" s="1">
        <f>'Aerodynamics-Flight'!T123</f>
        <v>4.8429600532968005</v>
      </c>
      <c r="K123" s="80">
        <f t="shared" ca="1" si="138"/>
        <v>0.50917463698994447</v>
      </c>
      <c r="L123" s="80">
        <f t="shared" ca="1" si="139"/>
        <v>0.50917463698994447</v>
      </c>
      <c r="M123" s="1">
        <f t="shared" si="170"/>
        <v>1.4</v>
      </c>
      <c r="N123" s="1">
        <f ca="1">'Geometry-Tail'!E123*0+K123*I123*G123/M123</f>
        <v>0.10137496479873467</v>
      </c>
      <c r="O123" s="1">
        <f t="shared" ca="1" si="171"/>
        <v>3.04124894396204E-2</v>
      </c>
      <c r="P123" s="1">
        <f>'Geometry-Tail'!W123</f>
        <v>4.8429600532968005</v>
      </c>
      <c r="Q123" s="80">
        <f t="shared" ca="1" si="140"/>
        <v>3.9906206049449611E-2</v>
      </c>
      <c r="R123" s="80">
        <f t="shared" ca="1" si="141"/>
        <v>3.9906206049449611E-2</v>
      </c>
      <c r="S123" s="1">
        <f t="shared" si="172"/>
        <v>1.4</v>
      </c>
      <c r="T123" s="1">
        <f ca="1">'Geometry-Tail'!AD123*0+Q123*I123*H123/S123</f>
        <v>7.8197034217017958E-2</v>
      </c>
      <c r="U123" s="1">
        <f t="shared" ca="1" si="173"/>
        <v>2.3459110265105387E-2</v>
      </c>
      <c r="V123" s="1">
        <f ca="1">SQRT(T123*'Geometry-Tail'!R123/'Geometry-Tail'!AC123)/2</f>
        <v>9.7992447501021596E-2</v>
      </c>
      <c r="X123" s="1">
        <f ca="1">'Aerodynamics-Flight'!CS123</f>
        <v>4.8943051618784308</v>
      </c>
      <c r="Y123" s="1">
        <f>'Aerodynamics-Flight'!CV123</f>
        <v>3.9709114397548211</v>
      </c>
      <c r="Z123" s="1">
        <f t="shared" si="174"/>
        <v>2.1749577694090316</v>
      </c>
      <c r="AA123" s="1">
        <f ca="1">'Aerodynamics-Flight'!CZ123</f>
        <v>3.6351579757590589</v>
      </c>
      <c r="AB123" s="1">
        <f t="shared" ca="1" si="175"/>
        <v>1.9910580234180542</v>
      </c>
      <c r="AD123" s="1">
        <f ca="1">4.44*((1/'Geometry-Wing'!F123-1/(1+'Geometry-Wing'!F123^1.7))*(10-3*CE123)/7*((1-ABS($B$7*G123/H123))/(2*(J123-F123)*G123/H123)^(1/3))*SQRT(COS(RADIANS(CF123))))^1.19</f>
        <v>0.26293663661715683</v>
      </c>
      <c r="AE123" s="1">
        <f t="shared" ca="1" si="162"/>
        <v>0.73706336338284317</v>
      </c>
      <c r="AF123" s="61">
        <f t="shared" ca="1" si="114"/>
        <v>7.8002836868269227</v>
      </c>
      <c r="AG123" s="1">
        <f ca="1">'Aerodynamics-Flight'!AI123</f>
        <v>1.3934785756478187</v>
      </c>
      <c r="AH123" s="1">
        <f ca="1">'Airfoil-Flight'!K123</f>
        <v>-6.762642987299528</v>
      </c>
      <c r="AI123" s="61">
        <f t="shared" si="142"/>
        <v>1.75</v>
      </c>
      <c r="AJ123" s="1">
        <f t="shared" ca="1" si="163"/>
        <v>9.5502836868269227</v>
      </c>
      <c r="AK123" s="61">
        <f ca="1">'Aerodynamics-Flight'!AR123</f>
        <v>-0.26346608859506171</v>
      </c>
      <c r="AL123" s="1">
        <f t="shared" si="143"/>
        <v>0</v>
      </c>
      <c r="AM123" s="1">
        <f t="shared" ca="1" si="164"/>
        <v>2.5111194713539713</v>
      </c>
      <c r="AN123" s="61">
        <f t="shared" si="144"/>
        <v>-1</v>
      </c>
      <c r="AO123" s="1">
        <f t="shared" ca="1" si="165"/>
        <v>4.289164215472951</v>
      </c>
      <c r="AP123" s="1">
        <f t="shared" ca="1" si="115"/>
        <v>-14.771498841678618</v>
      </c>
      <c r="AQ123" s="61">
        <f t="shared" ca="1" si="145"/>
        <v>6.9501535149637333E-2</v>
      </c>
      <c r="AR123" s="1">
        <f t="shared" si="146"/>
        <v>0</v>
      </c>
      <c r="AS123" s="1">
        <f t="shared" ca="1" si="147"/>
        <v>2.5111194713539713</v>
      </c>
      <c r="AT123" s="61">
        <f t="shared" si="148"/>
        <v>-1</v>
      </c>
      <c r="AU123" s="1">
        <f t="shared" ca="1" si="149"/>
        <v>4.289164215472951</v>
      </c>
      <c r="AV123" s="1">
        <f t="shared" si="150"/>
        <v>-6</v>
      </c>
      <c r="AW123" s="1"/>
      <c r="AX123" s="1">
        <f t="shared" ca="1" si="116"/>
        <v>1.3642707775257212</v>
      </c>
      <c r="AY123" s="1">
        <f ca="1">'Aerodynamics-Flight'!AQ123+X123*RADIANS(AF123+AI123-AH123)*(C123-F123)</f>
        <v>-0.13415025001955111</v>
      </c>
      <c r="AZ123" s="1">
        <f t="shared" ca="1" si="117"/>
        <v>0.13415025001955114</v>
      </c>
      <c r="BA123" s="1">
        <f t="shared" ca="1" si="118"/>
        <v>0</v>
      </c>
      <c r="BB123" s="1">
        <f t="shared" ca="1" si="119"/>
        <v>1.401183501995841</v>
      </c>
      <c r="BC123" s="1">
        <f t="shared" ca="1" si="120"/>
        <v>-0.13415025001955111</v>
      </c>
      <c r="BD123" s="1">
        <f t="shared" ca="1" si="121"/>
        <v>-3.5388418930060457E-2</v>
      </c>
      <c r="BE123" s="1">
        <f t="shared" ca="1" si="122"/>
        <v>-0.16953866894961156</v>
      </c>
      <c r="BF123" s="1"/>
      <c r="BG123" s="1">
        <f t="shared" ca="1" si="123"/>
        <v>0.53555747902610995</v>
      </c>
      <c r="BH123" s="1">
        <f t="shared" ca="1" si="124"/>
        <v>0.53555747902610995</v>
      </c>
      <c r="BI123" s="1">
        <f t="shared" ca="1" si="125"/>
        <v>0.53555747902610995</v>
      </c>
      <c r="BJ123" s="1">
        <f t="shared" ca="1" si="126"/>
        <v>0.23555747902610991</v>
      </c>
      <c r="BK123" s="8" t="s">
        <v>122</v>
      </c>
      <c r="BL123" s="1">
        <f t="shared" si="151"/>
        <v>0.15</v>
      </c>
      <c r="BM123" s="1">
        <f ca="1">'Aerodynamics-Flight'!F123/ISA!$B$5/('Aerodynamics-Flight'!C123*I123*(J123-C123)*G123)</f>
        <v>31.1775181457459</v>
      </c>
      <c r="BN123" s="1">
        <f t="shared" ca="1" si="127"/>
        <v>0.56388868647590151</v>
      </c>
      <c r="BO123" s="1">
        <f t="shared" ca="1" si="128"/>
        <v>31.1775181457459</v>
      </c>
      <c r="BP123" s="1">
        <f t="shared" ca="1" si="129"/>
        <v>0.56388868647590151</v>
      </c>
      <c r="BQ123" s="1">
        <f t="shared" ca="1" si="130"/>
        <v>0.56388868647590151</v>
      </c>
      <c r="BR123" s="1">
        <f t="shared" ca="1" si="131"/>
        <v>0.26388868647590147</v>
      </c>
      <c r="BS123" s="8" t="s">
        <v>122</v>
      </c>
      <c r="BT123" s="1">
        <f t="shared" si="152"/>
        <v>0</v>
      </c>
      <c r="BU123" s="1">
        <f ca="1">(-'Aerodynamics-Flight'!AQ123+AG123*F123+N123/I123*J123*(Y123*RADIANS(AO123-AL123)+Z123*RADIANS($B$9)))/(AG123+N123/I123*(Y123*RADIANS(AO123-AL123)+Z123*RADIANS($B$9)))</f>
        <v>0.10036622079649801</v>
      </c>
      <c r="BV123" s="1">
        <f t="shared" ca="1" si="132"/>
        <v>0.10036622079649801</v>
      </c>
      <c r="BW123" s="1">
        <f t="shared" si="153"/>
        <v>0.05</v>
      </c>
      <c r="BX123" s="1">
        <f t="shared" ca="1" si="133"/>
        <v>0.15036622079649803</v>
      </c>
      <c r="BY123" s="8" t="s">
        <v>123</v>
      </c>
      <c r="BZ123" s="1">
        <f t="shared" si="176"/>
        <v>0.25</v>
      </c>
      <c r="CA123" s="8" t="s">
        <v>123</v>
      </c>
      <c r="CB123" s="1">
        <f t="shared" ca="1" si="134"/>
        <v>0.38555747902610993</v>
      </c>
      <c r="CC123" s="1">
        <f t="shared" ca="1" si="135"/>
        <v>1.049633779203502</v>
      </c>
      <c r="CE123" s="1">
        <f>'Geometry-Wing'!G123</f>
        <v>0.5</v>
      </c>
      <c r="CF123" s="1">
        <f>'Geometry-Wing'!Q123</f>
        <v>0</v>
      </c>
      <c r="CG123" s="80">
        <f t="shared" ca="1" si="154"/>
        <v>4.3132291336051027</v>
      </c>
      <c r="CH123" s="80">
        <f t="shared" ca="1" si="155"/>
        <v>4.3132291336051027</v>
      </c>
      <c r="CI123" s="9">
        <f t="shared" ca="1" si="177"/>
        <v>1.5700187557553293E-2</v>
      </c>
      <c r="CJ123" s="9">
        <f t="shared" si="178"/>
        <v>-0.10545667752975316</v>
      </c>
      <c r="CK123" s="9">
        <f t="shared" ca="1" si="166"/>
        <v>-8.9756489972199871E-2</v>
      </c>
      <c r="CL123" s="9">
        <f t="shared" ca="1" si="179"/>
        <v>0.14506536320294117</v>
      </c>
      <c r="CM123" s="23">
        <v>0.04</v>
      </c>
      <c r="CN123" s="8" t="s">
        <v>123</v>
      </c>
      <c r="CO123" s="57">
        <f t="shared" si="156"/>
        <v>0.04</v>
      </c>
      <c r="CP123" s="9">
        <f t="shared" ca="1" si="167"/>
        <v>5.5308873230741296E-2</v>
      </c>
      <c r="CQ123" s="8" t="s">
        <v>123</v>
      </c>
      <c r="CR123" s="23">
        <v>0.1</v>
      </c>
      <c r="CS123" s="1">
        <f t="shared" ca="1" si="136"/>
        <v>1.0153088732307414</v>
      </c>
      <c r="CT123" s="9">
        <f t="shared" ca="1" si="180"/>
        <v>-1.020249361872376E-2</v>
      </c>
      <c r="CU123" s="9">
        <f t="shared" ca="1" si="168"/>
        <v>-1.020249361872376E-2</v>
      </c>
      <c r="CV123" s="9">
        <f t="shared" ca="1" si="181"/>
        <v>-1.0153792848486316E-2</v>
      </c>
      <c r="CW123" s="23">
        <f t="shared" si="157"/>
        <v>-0.05</v>
      </c>
      <c r="CX123" s="8" t="s">
        <v>123</v>
      </c>
      <c r="CY123" s="57">
        <f t="shared" si="160"/>
        <v>-0.02</v>
      </c>
      <c r="CZ123" s="9">
        <f t="shared" ca="1" si="169"/>
        <v>-2.0356286467210077E-2</v>
      </c>
      <c r="DA123" s="8" t="s">
        <v>123</v>
      </c>
      <c r="DB123" s="23">
        <f t="shared" si="158"/>
        <v>-0.02</v>
      </c>
      <c r="DC123" s="1">
        <f t="shared" ca="1" si="137"/>
        <v>1.00035628646721</v>
      </c>
      <c r="DD123" s="1">
        <f t="shared" ca="1" si="182"/>
        <v>1.00035628646721</v>
      </c>
      <c r="DF123">
        <f t="shared" si="159"/>
        <v>11.53695903281549</v>
      </c>
      <c r="DG123" s="1">
        <f ca="1">-(V123*CK123+S123*CU123)/(V123*0+S123*'Control-Roll'!AH123)*DF123</f>
        <v>0.78250649411174422</v>
      </c>
      <c r="DH123" s="1">
        <f ca="1">-((CK123-CU123)/(T123/(I123*H123)*(S123+V123)*AB123)-AA123/AB123)*DF123-((0-'Control-Roll'!AH123)/(T123/(I123*H123)*(S123+V123)*AB123))*DG123</f>
        <v>34.096162683126565</v>
      </c>
      <c r="DJ123" s="12"/>
      <c r="DK123" s="11"/>
    </row>
    <row r="124" spans="2:115" x14ac:dyDescent="0.25">
      <c r="B124" s="1">
        <f t="shared" si="112"/>
        <v>0.2</v>
      </c>
      <c r="C124" s="1">
        <f>Weight!G124</f>
        <v>0.25</v>
      </c>
      <c r="D124" s="1">
        <f t="shared" si="113"/>
        <v>0.30000000000000004</v>
      </c>
      <c r="F124" s="1">
        <f>'Geometry-Wing'!T124</f>
        <v>0.25</v>
      </c>
      <c r="G124" s="1">
        <f>'Geometry-Wing'!C124</f>
        <v>0.30481432099438527</v>
      </c>
      <c r="H124" s="1">
        <f>'Geometry-Wing'!D124</f>
        <v>3</v>
      </c>
      <c r="I124" s="1">
        <f t="shared" si="161"/>
        <v>0.91444296298315586</v>
      </c>
      <c r="J124" s="1">
        <f>'Aerodynamics-Flight'!T124</f>
        <v>4.8429600532968005</v>
      </c>
      <c r="K124" s="80">
        <f t="shared" ca="1" si="138"/>
        <v>0.50917463698994447</v>
      </c>
      <c r="L124" s="80">
        <f t="shared" ca="1" si="139"/>
        <v>0.50917463698994447</v>
      </c>
      <c r="M124" s="1">
        <f t="shared" si="170"/>
        <v>1.4</v>
      </c>
      <c r="N124" s="1">
        <f ca="1">'Geometry-Tail'!E124*0+K124*I124*G124/M124</f>
        <v>0.10137496479873467</v>
      </c>
      <c r="O124" s="1">
        <f t="shared" ca="1" si="171"/>
        <v>3.04124894396204E-2</v>
      </c>
      <c r="P124" s="1">
        <f>'Geometry-Tail'!W124</f>
        <v>4.8429600532968005</v>
      </c>
      <c r="Q124" s="80">
        <f t="shared" ca="1" si="140"/>
        <v>3.9906206049449611E-2</v>
      </c>
      <c r="R124" s="80">
        <f t="shared" ca="1" si="141"/>
        <v>3.9906206049449611E-2</v>
      </c>
      <c r="S124" s="1">
        <f t="shared" si="172"/>
        <v>1.4</v>
      </c>
      <c r="T124" s="1">
        <f ca="1">'Geometry-Tail'!AD124*0+Q124*I124*H124/S124</f>
        <v>7.8197034217017958E-2</v>
      </c>
      <c r="U124" s="1">
        <f t="shared" ca="1" si="173"/>
        <v>2.3459110265105387E-2</v>
      </c>
      <c r="V124" s="1">
        <f ca="1">SQRT(T124*'Geometry-Tail'!R124/'Geometry-Tail'!AC124)/2</f>
        <v>9.7992447501021596E-2</v>
      </c>
      <c r="X124" s="1">
        <f ca="1">'Aerodynamics-Flight'!CS124</f>
        <v>4.8938166273306445</v>
      </c>
      <c r="Y124" s="1">
        <f>'Aerodynamics-Flight'!CV124</f>
        <v>3.9709114397548211</v>
      </c>
      <c r="Z124" s="1">
        <f t="shared" si="174"/>
        <v>2.1749577694090316</v>
      </c>
      <c r="AA124" s="1">
        <f ca="1">'Aerodynamics-Flight'!CZ124</f>
        <v>3.6351579757590589</v>
      </c>
      <c r="AB124" s="1">
        <f t="shared" ca="1" si="175"/>
        <v>1.9910580234180542</v>
      </c>
      <c r="AD124" s="1">
        <f ca="1">4.44*((1/'Geometry-Wing'!F124-1/(1+'Geometry-Wing'!F124^1.7))*(10-3*CE124)/7*((1-ABS($B$7*G124/H124))/(2*(J124-F124)*G124/H124)^(1/3))*SQRT(COS(RADIANS(CF124))))^1.19</f>
        <v>0.26293663661715683</v>
      </c>
      <c r="AE124" s="1">
        <f t="shared" ca="1" si="162"/>
        <v>0.73706336338284317</v>
      </c>
      <c r="AF124" s="61">
        <f t="shared" ca="1" si="114"/>
        <v>6.9744600219510886</v>
      </c>
      <c r="AG124" s="1">
        <f ca="1">'Aerodynamics-Flight'!AI124</f>
        <v>1.3234174697930237</v>
      </c>
      <c r="AH124" s="1">
        <f ca="1">'Airfoil-Flight'!K124</f>
        <v>-6.7698343759128017</v>
      </c>
      <c r="AI124" s="61">
        <f t="shared" si="142"/>
        <v>1.75</v>
      </c>
      <c r="AJ124" s="1">
        <f t="shared" ca="1" si="163"/>
        <v>8.7244600219510886</v>
      </c>
      <c r="AK124" s="61">
        <f ca="1">'Aerodynamics-Flight'!AR124</f>
        <v>-0.26370169793494314</v>
      </c>
      <c r="AL124" s="1">
        <f t="shared" si="143"/>
        <v>0</v>
      </c>
      <c r="AM124" s="1">
        <f t="shared" ca="1" si="164"/>
        <v>2.2939801744726656</v>
      </c>
      <c r="AN124" s="61">
        <f t="shared" si="144"/>
        <v>-1</v>
      </c>
      <c r="AO124" s="1">
        <f t="shared" ca="1" si="165"/>
        <v>3.680479847478423</v>
      </c>
      <c r="AP124" s="1">
        <f t="shared" ca="1" si="115"/>
        <v>-13.666405063267735</v>
      </c>
      <c r="AQ124" s="61">
        <f t="shared" ca="1" si="145"/>
        <v>2.7316373509284314E-2</v>
      </c>
      <c r="AR124" s="1">
        <f t="shared" si="146"/>
        <v>0</v>
      </c>
      <c r="AS124" s="1">
        <f t="shared" ca="1" si="147"/>
        <v>2.2939801744726656</v>
      </c>
      <c r="AT124" s="61">
        <f t="shared" si="148"/>
        <v>-1</v>
      </c>
      <c r="AU124" s="1">
        <f t="shared" ca="1" si="149"/>
        <v>3.680479847478423</v>
      </c>
      <c r="AV124" s="1">
        <f t="shared" si="150"/>
        <v>-6</v>
      </c>
      <c r="AW124" s="1"/>
      <c r="AX124" s="1">
        <f t="shared" ca="1" si="116"/>
        <v>1.2941835520664198</v>
      </c>
      <c r="AY124" s="1">
        <f ca="1">'Aerodynamics-Flight'!AQ124+X124*RADIANS(AF124+AI124-AH124)*(C124-F124)</f>
        <v>-0.13427021631965669</v>
      </c>
      <c r="AZ124" s="1">
        <f t="shared" ca="1" si="117"/>
        <v>0.13427021631965666</v>
      </c>
      <c r="BA124" s="1">
        <f t="shared" ca="1" si="118"/>
        <v>0</v>
      </c>
      <c r="BB124" s="1">
        <f t="shared" ca="1" si="119"/>
        <v>1.326445757521215</v>
      </c>
      <c r="BC124" s="1">
        <f t="shared" ca="1" si="120"/>
        <v>-0.13427021631965669</v>
      </c>
      <c r="BD124" s="1">
        <f t="shared" ca="1" si="121"/>
        <v>-1.3908804565471604E-2</v>
      </c>
      <c r="BE124" s="1">
        <f t="shared" ca="1" si="122"/>
        <v>-0.1481790208851283</v>
      </c>
      <c r="BF124" s="1"/>
      <c r="BG124" s="1">
        <f t="shared" ca="1" si="123"/>
        <v>0.53558421285893121</v>
      </c>
      <c r="BH124" s="1">
        <f t="shared" ca="1" si="124"/>
        <v>0.53558421285893121</v>
      </c>
      <c r="BI124" s="1">
        <f t="shared" ca="1" si="125"/>
        <v>0.53558421285893121</v>
      </c>
      <c r="BJ124" s="1">
        <f t="shared" ca="1" si="126"/>
        <v>0.23558421285893116</v>
      </c>
      <c r="BK124" s="8" t="s">
        <v>122</v>
      </c>
      <c r="BL124" s="1">
        <f t="shared" si="151"/>
        <v>0.15</v>
      </c>
      <c r="BM124" s="1">
        <f ca="1">'Aerodynamics-Flight'!F124/ISA!$B$5/('Aerodynamics-Flight'!C124*I124*(J124-C124)*G124)</f>
        <v>31.1775181457459</v>
      </c>
      <c r="BN124" s="1">
        <f t="shared" ca="1" si="127"/>
        <v>0.5639150697918669</v>
      </c>
      <c r="BO124" s="1">
        <f t="shared" ca="1" si="128"/>
        <v>31.1775181457459</v>
      </c>
      <c r="BP124" s="1">
        <f t="shared" ca="1" si="129"/>
        <v>0.5639150697918669</v>
      </c>
      <c r="BQ124" s="1">
        <f t="shared" ca="1" si="130"/>
        <v>0.5639150697918669</v>
      </c>
      <c r="BR124" s="1">
        <f t="shared" ca="1" si="131"/>
        <v>0.26391506979186685</v>
      </c>
      <c r="BS124" s="8" t="s">
        <v>122</v>
      </c>
      <c r="BT124" s="1">
        <f t="shared" si="152"/>
        <v>0</v>
      </c>
      <c r="BU124" s="1">
        <f ca="1">(-'Aerodynamics-Flight'!AQ124+AG124*F124+N124/I124*J124*(Y124*RADIANS(AO124-AL124)+Z124*RADIANS($B$9)))/(AG124+N124/I124*(Y124*RADIANS(AO124-AL124)+Z124*RADIANS($B$9)))</f>
        <v>7.4258535394626346E-2</v>
      </c>
      <c r="BV124" s="1">
        <f t="shared" ca="1" si="132"/>
        <v>7.4258535394626346E-2</v>
      </c>
      <c r="BW124" s="1">
        <f t="shared" si="153"/>
        <v>0.05</v>
      </c>
      <c r="BX124" s="1">
        <f t="shared" ca="1" si="133"/>
        <v>0.12425853539462635</v>
      </c>
      <c r="BY124" s="8" t="s">
        <v>123</v>
      </c>
      <c r="BZ124" s="1">
        <f t="shared" si="176"/>
        <v>0.25</v>
      </c>
      <c r="CA124" s="8" t="s">
        <v>123</v>
      </c>
      <c r="CB124" s="1">
        <f t="shared" ca="1" si="134"/>
        <v>0.38558421285893119</v>
      </c>
      <c r="CC124" s="1">
        <f t="shared" ca="1" si="135"/>
        <v>1.0757414646053736</v>
      </c>
      <c r="CE124" s="1">
        <f>'Geometry-Wing'!G124</f>
        <v>0.5</v>
      </c>
      <c r="CF124" s="1">
        <f>'Geometry-Wing'!Q124</f>
        <v>0</v>
      </c>
      <c r="CG124" s="80">
        <f t="shared" ca="1" si="154"/>
        <v>4.3132291336051027</v>
      </c>
      <c r="CH124" s="80">
        <f t="shared" ca="1" si="155"/>
        <v>4.3132291336051027</v>
      </c>
      <c r="CI124" s="9">
        <f t="shared" ca="1" si="177"/>
        <v>1.4161132138569031E-2</v>
      </c>
      <c r="CJ124" s="9">
        <f t="shared" si="178"/>
        <v>-0.10545667752975316</v>
      </c>
      <c r="CK124" s="9">
        <f t="shared" ca="1" si="166"/>
        <v>-9.1295545391184119E-2</v>
      </c>
      <c r="CL124" s="9">
        <f t="shared" ca="1" si="179"/>
        <v>0.14506536320294117</v>
      </c>
      <c r="CM124" s="23">
        <v>0.04</v>
      </c>
      <c r="CN124" s="8" t="s">
        <v>123</v>
      </c>
      <c r="CO124" s="57">
        <f t="shared" si="156"/>
        <v>0.04</v>
      </c>
      <c r="CP124" s="9">
        <f t="shared" ca="1" si="167"/>
        <v>5.3769817811757048E-2</v>
      </c>
      <c r="CQ124" s="8" t="s">
        <v>123</v>
      </c>
      <c r="CR124" s="23">
        <v>0.1</v>
      </c>
      <c r="CS124" s="1">
        <f t="shared" ca="1" si="136"/>
        <v>1.0137698178117571</v>
      </c>
      <c r="CT124" s="9">
        <f t="shared" ca="1" si="180"/>
        <v>-1.0194320973151788E-2</v>
      </c>
      <c r="CU124" s="9">
        <f t="shared" ca="1" si="168"/>
        <v>-1.0194320973151788E-2</v>
      </c>
      <c r="CV124" s="9">
        <f t="shared" ca="1" si="181"/>
        <v>-1.0153792848486316E-2</v>
      </c>
      <c r="CW124" s="23">
        <f t="shared" si="157"/>
        <v>-0.05</v>
      </c>
      <c r="CX124" s="8" t="s">
        <v>123</v>
      </c>
      <c r="CY124" s="57">
        <f t="shared" si="160"/>
        <v>-0.02</v>
      </c>
      <c r="CZ124" s="9">
        <f t="shared" ca="1" si="169"/>
        <v>-2.0348113821638106E-2</v>
      </c>
      <c r="DA124" s="8" t="s">
        <v>123</v>
      </c>
      <c r="DB124" s="23">
        <f t="shared" si="158"/>
        <v>-0.02</v>
      </c>
      <c r="DC124" s="1">
        <f t="shared" ca="1" si="137"/>
        <v>1.0003481138216381</v>
      </c>
      <c r="DD124" s="1">
        <f t="shared" ca="1" si="182"/>
        <v>1.0003481138216381</v>
      </c>
      <c r="DF124">
        <f t="shared" si="159"/>
        <v>11.53695903281549</v>
      </c>
      <c r="DG124" s="1">
        <f ca="1">-(V124*CK124+S124*CU124)/(V124*0+S124*'Control-Roll'!AH124)*DF124</f>
        <v>0.78731064893326763</v>
      </c>
      <c r="DH124" s="1">
        <f ca="1">-((CK124-CU124)/(T124/(I124*H124)*(S124+V124)*AB124)-AA124/AB124)*DF124-((0-'Control-Roll'!AH124)/(T124/(I124*H124)*(S124+V124)*AB124))*DG124</f>
        <v>34.319633723979379</v>
      </c>
      <c r="DJ124" s="12"/>
      <c r="DK124" s="11"/>
    </row>
    <row r="125" spans="2:115" x14ac:dyDescent="0.25">
      <c r="B125" s="1">
        <f t="shared" si="112"/>
        <v>0.2</v>
      </c>
      <c r="C125" s="1">
        <f>Weight!G125</f>
        <v>0.25</v>
      </c>
      <c r="D125" s="1">
        <f t="shared" si="113"/>
        <v>0.30000000000000004</v>
      </c>
      <c r="F125" s="1">
        <f>'Geometry-Wing'!T125</f>
        <v>0.25</v>
      </c>
      <c r="G125" s="1">
        <f>'Geometry-Wing'!C125</f>
        <v>0.30481432099438527</v>
      </c>
      <c r="H125" s="1">
        <f>'Geometry-Wing'!D125</f>
        <v>3</v>
      </c>
      <c r="I125" s="1">
        <f t="shared" si="161"/>
        <v>0.91444296298315586</v>
      </c>
      <c r="J125" s="1">
        <f>'Aerodynamics-Flight'!T125</f>
        <v>4.8429600532968005</v>
      </c>
      <c r="K125" s="80">
        <f t="shared" ca="1" si="138"/>
        <v>0.50917463698994447</v>
      </c>
      <c r="L125" s="80">
        <f t="shared" ca="1" si="139"/>
        <v>0.50917463698994447</v>
      </c>
      <c r="M125" s="1">
        <f t="shared" si="170"/>
        <v>1.4</v>
      </c>
      <c r="N125" s="1">
        <f ca="1">'Geometry-Tail'!E125*0+K125*I125*G125/M125</f>
        <v>0.10137496479873467</v>
      </c>
      <c r="O125" s="1">
        <f t="shared" ca="1" si="171"/>
        <v>3.04124894396204E-2</v>
      </c>
      <c r="P125" s="1">
        <f>'Geometry-Tail'!W125</f>
        <v>4.8429600532968005</v>
      </c>
      <c r="Q125" s="80">
        <f t="shared" ca="1" si="140"/>
        <v>3.9906206049449611E-2</v>
      </c>
      <c r="R125" s="80">
        <f t="shared" ca="1" si="141"/>
        <v>3.9906206049449611E-2</v>
      </c>
      <c r="S125" s="1">
        <f t="shared" si="172"/>
        <v>1.4</v>
      </c>
      <c r="T125" s="1">
        <f ca="1">'Geometry-Tail'!AD125*0+Q125*I125*H125/S125</f>
        <v>7.8197034217017958E-2</v>
      </c>
      <c r="U125" s="1">
        <f t="shared" ca="1" si="173"/>
        <v>2.3459110265105387E-2</v>
      </c>
      <c r="V125" s="1">
        <f ca="1">SQRT(T125*'Geometry-Tail'!R125/'Geometry-Tail'!AC125)/2</f>
        <v>9.7992447501021596E-2</v>
      </c>
      <c r="X125" s="1">
        <f ca="1">'Aerodynamics-Flight'!CS125</f>
        <v>4.8933007496934353</v>
      </c>
      <c r="Y125" s="1">
        <f>'Aerodynamics-Flight'!CV125</f>
        <v>3.9709114397548211</v>
      </c>
      <c r="Z125" s="1">
        <f t="shared" si="174"/>
        <v>2.1749577694090316</v>
      </c>
      <c r="AA125" s="1">
        <f ca="1">'Aerodynamics-Flight'!CZ125</f>
        <v>3.6351579757590589</v>
      </c>
      <c r="AB125" s="1">
        <f t="shared" ca="1" si="175"/>
        <v>1.9910580234180542</v>
      </c>
      <c r="AD125" s="1">
        <f ca="1">4.44*((1/'Geometry-Wing'!F125-1/(1+'Geometry-Wing'!F125^1.7))*(10-3*CE125)/7*((1-ABS($B$7*G125/H125))/(2*(J125-F125)*G125/H125)^(1/3))*SQRT(COS(RADIANS(CF125))))^1.19</f>
        <v>0.26293663661715683</v>
      </c>
      <c r="AE125" s="1">
        <f t="shared" ca="1" si="162"/>
        <v>0.73706336338284317</v>
      </c>
      <c r="AF125" s="61">
        <f t="shared" ca="1" si="114"/>
        <v>6.1478844001492901</v>
      </c>
      <c r="AG125" s="1">
        <f ca="1">'Aerodynamics-Flight'!AI125</f>
        <v>1.2533342378409789</v>
      </c>
      <c r="AH125" s="1">
        <f ca="1">'Airfoil-Flight'!K125</f>
        <v>-6.7774371917297165</v>
      </c>
      <c r="AI125" s="61">
        <f t="shared" si="142"/>
        <v>1.75</v>
      </c>
      <c r="AJ125" s="1">
        <f t="shared" ca="1" si="163"/>
        <v>7.8978844001492901</v>
      </c>
      <c r="AK125" s="61">
        <f ca="1">'Aerodynamics-Flight'!AR125</f>
        <v>-0.26395074347900493</v>
      </c>
      <c r="AL125" s="1">
        <f t="shared" si="143"/>
        <v>0</v>
      </c>
      <c r="AM125" s="1">
        <f t="shared" ca="1" si="164"/>
        <v>2.0766431605663653</v>
      </c>
      <c r="AN125" s="61">
        <f t="shared" si="144"/>
        <v>-1</v>
      </c>
      <c r="AO125" s="1">
        <f t="shared" ca="1" si="165"/>
        <v>3.0712412395829247</v>
      </c>
      <c r="AP125" s="1">
        <f t="shared" ca="1" si="115"/>
        <v>-12.560653341152817</v>
      </c>
      <c r="AQ125" s="61">
        <f t="shared" ca="1" si="145"/>
        <v>-1.4907199992846898E-2</v>
      </c>
      <c r="AR125" s="1">
        <f t="shared" si="146"/>
        <v>0</v>
      </c>
      <c r="AS125" s="1">
        <f t="shared" ca="1" si="147"/>
        <v>2.0766431605663653</v>
      </c>
      <c r="AT125" s="61">
        <f t="shared" si="148"/>
        <v>-1</v>
      </c>
      <c r="AU125" s="1">
        <f t="shared" ca="1" si="149"/>
        <v>3.0712412395829247</v>
      </c>
      <c r="AV125" s="1">
        <f t="shared" si="150"/>
        <v>-6</v>
      </c>
      <c r="AW125" s="1"/>
      <c r="AX125" s="1">
        <f t="shared" ca="1" si="116"/>
        <v>1.2240727109749485</v>
      </c>
      <c r="AY125" s="1">
        <f ca="1">'Aerodynamics-Flight'!AQ125+X125*RADIANS(AF125+AI125-AH125)*(C125-F125)</f>
        <v>-0.13439702399414832</v>
      </c>
      <c r="AZ125" s="1">
        <f t="shared" ca="1" si="117"/>
        <v>0.1343970239941483</v>
      </c>
      <c r="BA125" s="1">
        <f t="shared" ca="1" si="118"/>
        <v>0</v>
      </c>
      <c r="BB125" s="1">
        <f t="shared" ca="1" si="119"/>
        <v>1.2516816286179908</v>
      </c>
      <c r="BC125" s="1">
        <f t="shared" ca="1" si="120"/>
        <v>-0.13439702399414832</v>
      </c>
      <c r="BD125" s="1">
        <f t="shared" ca="1" si="121"/>
        <v>7.5903681448943223E-3</v>
      </c>
      <c r="BE125" s="1">
        <f t="shared" ca="1" si="122"/>
        <v>-0.12680665584925399</v>
      </c>
      <c r="BF125" s="1"/>
      <c r="BG125" s="1">
        <f t="shared" ca="1" si="123"/>
        <v>0.53561244840827538</v>
      </c>
      <c r="BH125" s="1">
        <f t="shared" ca="1" si="124"/>
        <v>0.53561244840827538</v>
      </c>
      <c r="BI125" s="1">
        <f t="shared" ca="1" si="125"/>
        <v>0.53561244840827538</v>
      </c>
      <c r="BJ125" s="1">
        <f t="shared" ca="1" si="126"/>
        <v>0.23561244840827533</v>
      </c>
      <c r="BK125" s="8" t="s">
        <v>122</v>
      </c>
      <c r="BL125" s="1">
        <f t="shared" si="151"/>
        <v>0.15</v>
      </c>
      <c r="BM125" s="1">
        <f ca="1">'Aerodynamics-Flight'!F125/ISA!$B$5/('Aerodynamics-Flight'!C125*I125*(J125-C125)*G125)</f>
        <v>31.1775181457459</v>
      </c>
      <c r="BN125" s="1">
        <f t="shared" ca="1" si="127"/>
        <v>0.56394293513715121</v>
      </c>
      <c r="BO125" s="1">
        <f t="shared" ca="1" si="128"/>
        <v>31.1775181457459</v>
      </c>
      <c r="BP125" s="1">
        <f t="shared" ca="1" si="129"/>
        <v>0.56394293513715121</v>
      </c>
      <c r="BQ125" s="1">
        <f t="shared" ca="1" si="130"/>
        <v>0.56394293513715121</v>
      </c>
      <c r="BR125" s="1">
        <f t="shared" ca="1" si="131"/>
        <v>0.26394293513715117</v>
      </c>
      <c r="BS125" s="8" t="s">
        <v>122</v>
      </c>
      <c r="BT125" s="1">
        <f t="shared" si="152"/>
        <v>0</v>
      </c>
      <c r="BU125" s="1">
        <f ca="1">(-'Aerodynamics-Flight'!AQ125+AG125*F125+N125/I125*J125*(Y125*RADIANS(AO125-AL125)+Z125*RADIANS($B$9)))/(AG125+N125/I125*(Y125*RADIANS(AO125-AL125)+Z125*RADIANS($B$9)))</f>
        <v>4.4804926196606525E-2</v>
      </c>
      <c r="BV125" s="1">
        <f t="shared" ca="1" si="132"/>
        <v>4.4804926196606525E-2</v>
      </c>
      <c r="BW125" s="1">
        <f t="shared" si="153"/>
        <v>0.05</v>
      </c>
      <c r="BX125" s="1">
        <f t="shared" ca="1" si="133"/>
        <v>9.480492619660652E-2</v>
      </c>
      <c r="BY125" s="8" t="s">
        <v>123</v>
      </c>
      <c r="BZ125" s="1">
        <f t="shared" si="176"/>
        <v>0.25</v>
      </c>
      <c r="CA125" s="8" t="s">
        <v>123</v>
      </c>
      <c r="CB125" s="1">
        <f t="shared" ca="1" si="134"/>
        <v>0.38561244840827535</v>
      </c>
      <c r="CC125" s="1">
        <f t="shared" ca="1" si="135"/>
        <v>1.0856124484082752</v>
      </c>
      <c r="CE125" s="1">
        <f>'Geometry-Wing'!G125</f>
        <v>0.5</v>
      </c>
      <c r="CF125" s="1">
        <f>'Geometry-Wing'!Q125</f>
        <v>0</v>
      </c>
      <c r="CG125" s="80">
        <f t="shared" ca="1" si="154"/>
        <v>4.3132291336051027</v>
      </c>
      <c r="CH125" s="80">
        <f t="shared" ca="1" si="155"/>
        <v>4.3132291336051027</v>
      </c>
      <c r="CI125" s="9">
        <f t="shared" ca="1" si="177"/>
        <v>1.270100409313921E-2</v>
      </c>
      <c r="CJ125" s="9">
        <f t="shared" si="178"/>
        <v>-0.10545667752975316</v>
      </c>
      <c r="CK125" s="9">
        <f t="shared" ca="1" si="166"/>
        <v>-9.275567343661395E-2</v>
      </c>
      <c r="CL125" s="9">
        <f t="shared" ca="1" si="179"/>
        <v>0.14506536320294117</v>
      </c>
      <c r="CM125" s="23">
        <v>0.04</v>
      </c>
      <c r="CN125" s="8" t="s">
        <v>123</v>
      </c>
      <c r="CO125" s="57">
        <f t="shared" si="156"/>
        <v>0.04</v>
      </c>
      <c r="CP125" s="9">
        <f t="shared" ca="1" si="167"/>
        <v>5.2309689766327216E-2</v>
      </c>
      <c r="CQ125" s="8" t="s">
        <v>123</v>
      </c>
      <c r="CR125" s="23">
        <v>0.1</v>
      </c>
      <c r="CS125" s="1">
        <f t="shared" ca="1" si="136"/>
        <v>1.0123096897663273</v>
      </c>
      <c r="CT125" s="9">
        <f t="shared" ca="1" si="180"/>
        <v>-1.0185690907772563E-2</v>
      </c>
      <c r="CU125" s="9">
        <f t="shared" ca="1" si="168"/>
        <v>-1.0185690907772563E-2</v>
      </c>
      <c r="CV125" s="9">
        <f t="shared" ca="1" si="181"/>
        <v>-1.0153792848486316E-2</v>
      </c>
      <c r="CW125" s="23">
        <f t="shared" si="157"/>
        <v>-0.05</v>
      </c>
      <c r="CX125" s="8" t="s">
        <v>123</v>
      </c>
      <c r="CY125" s="57">
        <f t="shared" si="160"/>
        <v>-0.02</v>
      </c>
      <c r="CZ125" s="9">
        <f t="shared" ca="1" si="169"/>
        <v>-2.033948375625888E-2</v>
      </c>
      <c r="DA125" s="8" t="s">
        <v>123</v>
      </c>
      <c r="DB125" s="23">
        <f t="shared" si="158"/>
        <v>-0.02</v>
      </c>
      <c r="DC125" s="1">
        <f t="shared" ca="1" si="137"/>
        <v>1.0003394837562589</v>
      </c>
      <c r="DD125" s="1">
        <f t="shared" ca="1" si="182"/>
        <v>1.0003394837562589</v>
      </c>
      <c r="DF125">
        <f t="shared" si="159"/>
        <v>11.53695903281549</v>
      </c>
      <c r="DG125" s="1">
        <f ca="1">-(V125*CK125+S125*CU125)/(V125*0+S125*'Control-Roll'!AH125)*DF125</f>
        <v>0.79183618229572439</v>
      </c>
      <c r="DH125" s="1">
        <f ca="1">-((CK125-CU125)/(T125/(I125*H125)*(S125+V125)*AB125)-AA125/AB125)*DF125-((0-'Control-Roll'!AH125)/(T125/(I125*H125)*(S125+V125)*AB125))*DG125</f>
        <v>34.531644500242344</v>
      </c>
      <c r="DJ125" s="12"/>
      <c r="DK125" s="11"/>
    </row>
    <row r="126" spans="2:115" x14ac:dyDescent="0.25">
      <c r="B126" s="1">
        <f t="shared" si="112"/>
        <v>0.2</v>
      </c>
      <c r="C126" s="1">
        <f>Weight!G126</f>
        <v>0.25</v>
      </c>
      <c r="D126" s="1">
        <f t="shared" si="113"/>
        <v>0.30000000000000004</v>
      </c>
      <c r="F126" s="1">
        <f>'Geometry-Wing'!T126</f>
        <v>0.25</v>
      </c>
      <c r="G126" s="1">
        <f>'Geometry-Wing'!C126</f>
        <v>0.30481432099438527</v>
      </c>
      <c r="H126" s="1">
        <f>'Geometry-Wing'!D126</f>
        <v>3</v>
      </c>
      <c r="I126" s="1">
        <f t="shared" si="161"/>
        <v>0.91444296298315586</v>
      </c>
      <c r="J126" s="1">
        <f>'Aerodynamics-Flight'!T126</f>
        <v>4.8429600532968005</v>
      </c>
      <c r="K126" s="80">
        <f t="shared" ca="1" si="138"/>
        <v>0.50917463698994447</v>
      </c>
      <c r="L126" s="80">
        <f t="shared" ca="1" si="139"/>
        <v>0.50917463698994447</v>
      </c>
      <c r="M126" s="1">
        <f t="shared" si="170"/>
        <v>1.4</v>
      </c>
      <c r="N126" s="1">
        <f ca="1">'Geometry-Tail'!E126*0+K126*I126*G126/M126</f>
        <v>0.10137496479873467</v>
      </c>
      <c r="O126" s="1">
        <f t="shared" ca="1" si="171"/>
        <v>3.04124894396204E-2</v>
      </c>
      <c r="P126" s="1">
        <f>'Geometry-Tail'!W126</f>
        <v>4.8429600532968005</v>
      </c>
      <c r="Q126" s="80">
        <f t="shared" ca="1" si="140"/>
        <v>3.9906206049449611E-2</v>
      </c>
      <c r="R126" s="80">
        <f t="shared" ca="1" si="141"/>
        <v>3.9906206049449611E-2</v>
      </c>
      <c r="S126" s="1">
        <f t="shared" si="172"/>
        <v>1.4</v>
      </c>
      <c r="T126" s="1">
        <f ca="1">'Geometry-Tail'!AD126*0+Q126*I126*H126/S126</f>
        <v>7.8197034217017958E-2</v>
      </c>
      <c r="U126" s="1">
        <f t="shared" ca="1" si="173"/>
        <v>2.3459110265105387E-2</v>
      </c>
      <c r="V126" s="1">
        <f ca="1">SQRT(T126*'Geometry-Tail'!R126/'Geometry-Tail'!AC126)/2</f>
        <v>9.7992447501021596E-2</v>
      </c>
      <c r="X126" s="1">
        <f ca="1">'Aerodynamics-Flight'!CS126</f>
        <v>4.8927543019203652</v>
      </c>
      <c r="Y126" s="1">
        <f>'Aerodynamics-Flight'!CV126</f>
        <v>3.9709114397548211</v>
      </c>
      <c r="Z126" s="1">
        <f t="shared" si="174"/>
        <v>2.1749577694090316</v>
      </c>
      <c r="AA126" s="1">
        <f ca="1">'Aerodynamics-Flight'!CZ126</f>
        <v>3.6351579757590589</v>
      </c>
      <c r="AB126" s="1">
        <f t="shared" ca="1" si="175"/>
        <v>1.9910580234180542</v>
      </c>
      <c r="AD126" s="1">
        <f ca="1">4.44*((1/'Geometry-Wing'!F126-1/(1+'Geometry-Wing'!F126^1.7))*(10-3*CE126)/7*((1-ABS($B$7*G126/H126))/(2*(J126-F126)*G126/H126)^(1/3))*SQRT(COS(RADIANS(CF126))))^1.19</f>
        <v>0.26293663661715683</v>
      </c>
      <c r="AE126" s="1">
        <f t="shared" ca="1" si="162"/>
        <v>0.73706336338284317</v>
      </c>
      <c r="AF126" s="61">
        <f t="shared" ca="1" si="114"/>
        <v>5.3205165672090624</v>
      </c>
      <c r="AG126" s="1">
        <f ca="1">'Aerodynamics-Flight'!AI126</f>
        <v>1.1832300381455094</v>
      </c>
      <c r="AH126" s="1">
        <f ca="1">'Airfoil-Flight'!K126</f>
        <v>-6.7855005543194968</v>
      </c>
      <c r="AI126" s="61">
        <f t="shared" si="142"/>
        <v>1.75</v>
      </c>
      <c r="AJ126" s="1">
        <f t="shared" ca="1" si="163"/>
        <v>7.0705165672090624</v>
      </c>
      <c r="AK126" s="61">
        <f ca="1">'Aerodynamics-Flight'!AR126</f>
        <v>-0.26421482663456802</v>
      </c>
      <c r="AL126" s="1">
        <f t="shared" si="143"/>
        <v>0</v>
      </c>
      <c r="AM126" s="1">
        <f t="shared" ca="1" si="164"/>
        <v>1.8590978453278364</v>
      </c>
      <c r="AN126" s="61">
        <f t="shared" si="144"/>
        <v>-1</v>
      </c>
      <c r="AO126" s="1">
        <f t="shared" ca="1" si="165"/>
        <v>2.461418721881226</v>
      </c>
      <c r="AP126" s="1">
        <f t="shared" ca="1" si="115"/>
        <v>-11.454231692257371</v>
      </c>
      <c r="AQ126" s="61">
        <f t="shared" ca="1" si="145"/>
        <v>-5.7171241643748066E-2</v>
      </c>
      <c r="AR126" s="1">
        <f t="shared" si="146"/>
        <v>0</v>
      </c>
      <c r="AS126" s="1">
        <f t="shared" ca="1" si="147"/>
        <v>1.8590978453278364</v>
      </c>
      <c r="AT126" s="61">
        <f t="shared" si="148"/>
        <v>-1</v>
      </c>
      <c r="AU126" s="1">
        <f t="shared" ca="1" si="149"/>
        <v>2.461418721881226</v>
      </c>
      <c r="AV126" s="1">
        <f t="shared" si="150"/>
        <v>-6</v>
      </c>
      <c r="AW126" s="1"/>
      <c r="AX126" s="1">
        <f t="shared" ca="1" si="116"/>
        <v>1.1539392350734359</v>
      </c>
      <c r="AY126" s="1">
        <f ca="1">'Aerodynamics-Flight'!AQ126+X126*RADIANS(AF126+AI126-AH126)*(C126-F126)</f>
        <v>-0.1345314884390173</v>
      </c>
      <c r="AZ126" s="1">
        <f t="shared" ca="1" si="117"/>
        <v>0.13453148843901724</v>
      </c>
      <c r="BA126" s="1">
        <f t="shared" ca="1" si="118"/>
        <v>0</v>
      </c>
      <c r="BB126" s="1">
        <f t="shared" ca="1" si="119"/>
        <v>1.176892045680427</v>
      </c>
      <c r="BC126" s="1">
        <f t="shared" ca="1" si="120"/>
        <v>-0.1345314884390173</v>
      </c>
      <c r="BD126" s="1">
        <f t="shared" ca="1" si="121"/>
        <v>2.9110146210219817E-2</v>
      </c>
      <c r="BE126" s="1">
        <f t="shared" ca="1" si="122"/>
        <v>-0.10542134222879748</v>
      </c>
      <c r="BF126" s="1"/>
      <c r="BG126" s="1">
        <f t="shared" ca="1" si="123"/>
        <v>0.53564236324395975</v>
      </c>
      <c r="BH126" s="1">
        <f t="shared" ca="1" si="124"/>
        <v>0.53564236324395975</v>
      </c>
      <c r="BI126" s="1">
        <f t="shared" ca="1" si="125"/>
        <v>0.53564236324395975</v>
      </c>
      <c r="BJ126" s="1">
        <f t="shared" ca="1" si="126"/>
        <v>0.23564236324395971</v>
      </c>
      <c r="BK126" s="8" t="s">
        <v>122</v>
      </c>
      <c r="BL126" s="1">
        <f t="shared" si="151"/>
        <v>0.15</v>
      </c>
      <c r="BM126" s="1">
        <f ca="1">'Aerodynamics-Flight'!F126/ISA!$B$5/('Aerodynamics-Flight'!C126*I126*(J126-C126)*G126)</f>
        <v>31.1775181457459</v>
      </c>
      <c r="BN126" s="1">
        <f t="shared" ca="1" si="127"/>
        <v>0.56397245775381166</v>
      </c>
      <c r="BO126" s="1">
        <f t="shared" ca="1" si="128"/>
        <v>31.1775181457459</v>
      </c>
      <c r="BP126" s="1">
        <f t="shared" ca="1" si="129"/>
        <v>0.56397245775381166</v>
      </c>
      <c r="BQ126" s="1">
        <f t="shared" ca="1" si="130"/>
        <v>0.56397245775381166</v>
      </c>
      <c r="BR126" s="1">
        <f t="shared" ca="1" si="131"/>
        <v>0.26397245775381162</v>
      </c>
      <c r="BS126" s="8" t="s">
        <v>122</v>
      </c>
      <c r="BT126" s="1">
        <f t="shared" si="152"/>
        <v>0</v>
      </c>
      <c r="BU126" s="1">
        <f ca="1">(-'Aerodynamics-Flight'!AQ126+AG126*F126+N126/I126*J126*(Y126*RADIANS(AO126-AL126)+Z126*RADIANS($B$9)))/(AG126+N126/I126*(Y126*RADIANS(AO126-AL126)+Z126*RADIANS($B$9)))</f>
        <v>1.1319111279419687E-2</v>
      </c>
      <c r="BV126" s="1">
        <f t="shared" ca="1" si="132"/>
        <v>1.1319111279419687E-2</v>
      </c>
      <c r="BW126" s="1">
        <f t="shared" si="153"/>
        <v>0.05</v>
      </c>
      <c r="BX126" s="1">
        <f t="shared" ca="1" si="133"/>
        <v>6.1319111279419691E-2</v>
      </c>
      <c r="BY126" s="8" t="s">
        <v>123</v>
      </c>
      <c r="BZ126" s="1">
        <f t="shared" si="176"/>
        <v>0.25</v>
      </c>
      <c r="CA126" s="8" t="s">
        <v>123</v>
      </c>
      <c r="CB126" s="1">
        <f t="shared" ca="1" si="134"/>
        <v>0.38564236324395973</v>
      </c>
      <c r="CC126" s="1">
        <f t="shared" ca="1" si="135"/>
        <v>1.0856423632439598</v>
      </c>
      <c r="CE126" s="1">
        <f>'Geometry-Wing'!G126</f>
        <v>0.5</v>
      </c>
      <c r="CF126" s="1">
        <f>'Geometry-Wing'!Q126</f>
        <v>0</v>
      </c>
      <c r="CG126" s="80">
        <f t="shared" ca="1" si="154"/>
        <v>4.3132291336051027</v>
      </c>
      <c r="CH126" s="80">
        <f t="shared" ca="1" si="155"/>
        <v>4.3132291336051027</v>
      </c>
      <c r="CI126" s="9">
        <f t="shared" ca="1" si="177"/>
        <v>1.1319900812196039E-2</v>
      </c>
      <c r="CJ126" s="9">
        <f t="shared" si="178"/>
        <v>-0.10545667752975316</v>
      </c>
      <c r="CK126" s="9">
        <f t="shared" ca="1" si="166"/>
        <v>-9.4136776717557116E-2</v>
      </c>
      <c r="CL126" s="9">
        <f t="shared" ca="1" si="179"/>
        <v>0.14506536320294117</v>
      </c>
      <c r="CM126" s="23">
        <v>0.04</v>
      </c>
      <c r="CN126" s="8" t="s">
        <v>123</v>
      </c>
      <c r="CO126" s="57">
        <f t="shared" si="156"/>
        <v>0.04</v>
      </c>
      <c r="CP126" s="9">
        <f t="shared" ca="1" si="167"/>
        <v>5.092858648538405E-2</v>
      </c>
      <c r="CQ126" s="8" t="s">
        <v>123</v>
      </c>
      <c r="CR126" s="23">
        <v>0.1</v>
      </c>
      <c r="CS126" s="1">
        <f t="shared" ca="1" si="136"/>
        <v>1.0109285864853841</v>
      </c>
      <c r="CT126" s="9">
        <f t="shared" ca="1" si="180"/>
        <v>-1.0176549437649035E-2</v>
      </c>
      <c r="CU126" s="9">
        <f t="shared" ca="1" si="168"/>
        <v>-1.0176549437649035E-2</v>
      </c>
      <c r="CV126" s="9">
        <f t="shared" ca="1" si="181"/>
        <v>-1.0153792848486316E-2</v>
      </c>
      <c r="CW126" s="23">
        <f t="shared" si="157"/>
        <v>-0.05</v>
      </c>
      <c r="CX126" s="8" t="s">
        <v>123</v>
      </c>
      <c r="CY126" s="57">
        <f t="shared" si="160"/>
        <v>-0.02</v>
      </c>
      <c r="CZ126" s="9">
        <f t="shared" ca="1" si="169"/>
        <v>-2.0330342286135353E-2</v>
      </c>
      <c r="DA126" s="8" t="s">
        <v>123</v>
      </c>
      <c r="DB126" s="23">
        <f t="shared" si="158"/>
        <v>-0.02</v>
      </c>
      <c r="DC126" s="1">
        <f t="shared" ca="1" si="137"/>
        <v>1.0003303422861354</v>
      </c>
      <c r="DD126" s="1">
        <f t="shared" ca="1" si="182"/>
        <v>1.0003303422861354</v>
      </c>
      <c r="DF126">
        <f t="shared" si="159"/>
        <v>11.53695903281549</v>
      </c>
      <c r="DG126" s="1">
        <f ca="1">-(V126*CK126+S126*CU126)/(V126*0+S126*'Control-Roll'!AH126)*DF126</f>
        <v>0.79608071995515017</v>
      </c>
      <c r="DH126" s="1">
        <f ca="1">-((CK126-CU126)/(T126/(I126*H126)*(S126+V126)*AB126)-AA126/AB126)*DF126-((0-'Control-Roll'!AH126)/(T126/(I126*H126)*(S126+V126)*AB126))*DG126</f>
        <v>34.732180870739839</v>
      </c>
      <c r="DJ126" s="12"/>
      <c r="DK126" s="11"/>
    </row>
    <row r="127" spans="2:115" x14ac:dyDescent="0.25">
      <c r="B127" s="1">
        <f t="shared" si="112"/>
        <v>0.2</v>
      </c>
      <c r="C127" s="1">
        <f>Weight!G127</f>
        <v>0.25</v>
      </c>
      <c r="D127" s="1">
        <f t="shared" si="113"/>
        <v>0.30000000000000004</v>
      </c>
      <c r="F127" s="1">
        <f>'Geometry-Wing'!T127</f>
        <v>0.25</v>
      </c>
      <c r="G127" s="1">
        <f>'Geometry-Wing'!C127</f>
        <v>0.30481432099438527</v>
      </c>
      <c r="H127" s="1">
        <f>'Geometry-Wing'!D127</f>
        <v>3</v>
      </c>
      <c r="I127" s="1">
        <f t="shared" si="161"/>
        <v>0.91444296298315586</v>
      </c>
      <c r="J127" s="1">
        <f>'Aerodynamics-Flight'!T127</f>
        <v>4.8429600532968005</v>
      </c>
      <c r="K127" s="80">
        <f t="shared" ca="1" si="138"/>
        <v>0.50917463698994447</v>
      </c>
      <c r="L127" s="80">
        <f t="shared" ca="1" si="139"/>
        <v>0.50917463698994447</v>
      </c>
      <c r="M127" s="1">
        <f t="shared" si="170"/>
        <v>1.4</v>
      </c>
      <c r="N127" s="1">
        <f ca="1">'Geometry-Tail'!E127*0+K127*I127*G127/M127</f>
        <v>0.10137496479873467</v>
      </c>
      <c r="O127" s="1">
        <f t="shared" ca="1" si="171"/>
        <v>3.04124894396204E-2</v>
      </c>
      <c r="P127" s="1">
        <f>'Geometry-Tail'!W127</f>
        <v>4.8429600532968005</v>
      </c>
      <c r="Q127" s="80">
        <f t="shared" ca="1" si="140"/>
        <v>3.9906206049449611E-2</v>
      </c>
      <c r="R127" s="80">
        <f t="shared" ca="1" si="141"/>
        <v>3.9906206049449611E-2</v>
      </c>
      <c r="S127" s="1">
        <f t="shared" si="172"/>
        <v>1.4</v>
      </c>
      <c r="T127" s="1">
        <f ca="1">'Geometry-Tail'!AD127*0+Q127*I127*H127/S127</f>
        <v>7.8197034217017958E-2</v>
      </c>
      <c r="U127" s="1">
        <f t="shared" ca="1" si="173"/>
        <v>2.3459110265105387E-2</v>
      </c>
      <c r="V127" s="1">
        <f ca="1">SQRT(T127*'Geometry-Tail'!R127/'Geometry-Tail'!AC127)/2</f>
        <v>9.7992447501021596E-2</v>
      </c>
      <c r="X127" s="1">
        <f ca="1">'Aerodynamics-Flight'!CS127</f>
        <v>4.8921734481696344</v>
      </c>
      <c r="Y127" s="1">
        <f>'Aerodynamics-Flight'!CV127</f>
        <v>3.9709114397548211</v>
      </c>
      <c r="Z127" s="1">
        <f t="shared" si="174"/>
        <v>2.1749577694090316</v>
      </c>
      <c r="AA127" s="1">
        <f ca="1">'Aerodynamics-Flight'!CZ127</f>
        <v>3.6351579757590589</v>
      </c>
      <c r="AB127" s="1">
        <f t="shared" ca="1" si="175"/>
        <v>1.9910580234180542</v>
      </c>
      <c r="AD127" s="1">
        <f ca="1">4.44*((1/'Geometry-Wing'!F127-1/(1+'Geometry-Wing'!F127^1.7))*(10-3*CE127)/7*((1-ABS($B$7*G127/H127))/(2*(J127-F127)*G127/H127)^(1/3))*SQRT(COS(RADIANS(CF127))))^1.19</f>
        <v>0.26293663661715683</v>
      </c>
      <c r="AE127" s="1">
        <f t="shared" ca="1" si="162"/>
        <v>0.73706336338284317</v>
      </c>
      <c r="AF127" s="61">
        <f t="shared" ca="1" si="114"/>
        <v>4.4923064112684665</v>
      </c>
      <c r="AG127" s="1">
        <f ca="1">'Aerodynamics-Flight'!AI127</f>
        <v>1.113106031580291</v>
      </c>
      <c r="AH127" s="1">
        <f ca="1">'Airfoil-Flight'!K127</f>
        <v>-6.7940829227948543</v>
      </c>
      <c r="AI127" s="61">
        <f t="shared" si="142"/>
        <v>1.75</v>
      </c>
      <c r="AJ127" s="1">
        <f t="shared" ca="1" si="163"/>
        <v>6.2423064112684665</v>
      </c>
      <c r="AK127" s="61">
        <f ca="1">'Aerodynamics-Flight'!AR127</f>
        <v>-0.26449585294713457</v>
      </c>
      <c r="AL127" s="1">
        <f t="shared" si="143"/>
        <v>0</v>
      </c>
      <c r="AM127" s="1">
        <f t="shared" ca="1" si="164"/>
        <v>1.641331052512645</v>
      </c>
      <c r="AN127" s="61">
        <f t="shared" si="144"/>
        <v>-1</v>
      </c>
      <c r="AO127" s="1">
        <f t="shared" ca="1" si="165"/>
        <v>1.8509753587558215</v>
      </c>
      <c r="AP127" s="1">
        <f t="shared" ca="1" si="115"/>
        <v>-10.347122880223216</v>
      </c>
      <c r="AQ127" s="61">
        <f t="shared" ca="1" si="145"/>
        <v>-9.9478311284079968E-2</v>
      </c>
      <c r="AR127" s="1">
        <f t="shared" si="146"/>
        <v>0</v>
      </c>
      <c r="AS127" s="1">
        <f t="shared" ca="1" si="147"/>
        <v>1.641331052512645</v>
      </c>
      <c r="AT127" s="61">
        <f t="shared" si="148"/>
        <v>-1</v>
      </c>
      <c r="AU127" s="1">
        <f t="shared" ca="1" si="149"/>
        <v>1.8509753587558215</v>
      </c>
      <c r="AV127" s="1">
        <f t="shared" si="150"/>
        <v>-6</v>
      </c>
      <c r="AW127" s="1"/>
      <c r="AX127" s="1">
        <f t="shared" ca="1" si="116"/>
        <v>1.0837840739871623</v>
      </c>
      <c r="AY127" s="1">
        <f ca="1">'Aerodynamics-Flight'!AQ127+X127*RADIANS(AF127+AI127-AH127)*(C127-F127)</f>
        <v>-0.134674579909703</v>
      </c>
      <c r="AZ127" s="1">
        <f t="shared" ca="1" si="117"/>
        <v>0.13467457990970294</v>
      </c>
      <c r="BA127" s="1">
        <f t="shared" ca="1" si="118"/>
        <v>0</v>
      </c>
      <c r="BB127" s="1">
        <f t="shared" ca="1" si="119"/>
        <v>1.1020778857987734</v>
      </c>
      <c r="BC127" s="1">
        <f t="shared" ca="1" si="120"/>
        <v>-0.134674579909703</v>
      </c>
      <c r="BD127" s="1">
        <f t="shared" ca="1" si="121"/>
        <v>5.0651833036444112E-2</v>
      </c>
      <c r="BE127" s="1">
        <f t="shared" ca="1" si="122"/>
        <v>-8.4022746873258891E-2</v>
      </c>
      <c r="BF127" s="1"/>
      <c r="BG127" s="1">
        <f t="shared" ca="1" si="123"/>
        <v>0.53567416847824489</v>
      </c>
      <c r="BH127" s="1">
        <f t="shared" ca="1" si="124"/>
        <v>0.53567416847824489</v>
      </c>
      <c r="BI127" s="1">
        <f t="shared" ca="1" si="125"/>
        <v>0.53567416847824489</v>
      </c>
      <c r="BJ127" s="1">
        <f t="shared" ca="1" si="126"/>
        <v>0.23567416847824485</v>
      </c>
      <c r="BK127" s="8" t="s">
        <v>122</v>
      </c>
      <c r="BL127" s="1">
        <f t="shared" si="151"/>
        <v>0.15</v>
      </c>
      <c r="BM127" s="1">
        <f ca="1">'Aerodynamics-Flight'!F127/ISA!$B$5/('Aerodynamics-Flight'!C127*I127*(J127-C127)*G127)</f>
        <v>31.1775181457459</v>
      </c>
      <c r="BN127" s="1">
        <f t="shared" ca="1" si="127"/>
        <v>0.56400384598666031</v>
      </c>
      <c r="BO127" s="1">
        <f t="shared" ca="1" si="128"/>
        <v>31.1775181457459</v>
      </c>
      <c r="BP127" s="1">
        <f t="shared" ca="1" si="129"/>
        <v>0.56400384598666031</v>
      </c>
      <c r="BQ127" s="1">
        <f t="shared" ca="1" si="130"/>
        <v>0.56400384598666031</v>
      </c>
      <c r="BR127" s="1">
        <f t="shared" ca="1" si="131"/>
        <v>0.26400384598666027</v>
      </c>
      <c r="BS127" s="8" t="s">
        <v>122</v>
      </c>
      <c r="BT127" s="1">
        <f t="shared" si="152"/>
        <v>0</v>
      </c>
      <c r="BU127" s="1">
        <f ca="1">(-'Aerodynamics-Flight'!AQ127+AG127*F127+N127/I127*J127*(Y127*RADIANS(AO127-AL127)+Z127*RADIANS($B$9)))/(AG127+N127/I127*(Y127*RADIANS(AO127-AL127)+Z127*RADIANS($B$9)))</f>
        <v>-2.7086621185533406E-2</v>
      </c>
      <c r="BV127" s="1">
        <f t="shared" ca="1" si="132"/>
        <v>-2.7086621185533406E-2</v>
      </c>
      <c r="BW127" s="1">
        <f t="shared" si="153"/>
        <v>0.05</v>
      </c>
      <c r="BX127" s="1">
        <f t="shared" ca="1" si="133"/>
        <v>2.2913378814466596E-2</v>
      </c>
      <c r="BY127" s="8" t="s">
        <v>123</v>
      </c>
      <c r="BZ127" s="1">
        <f t="shared" si="176"/>
        <v>0.25</v>
      </c>
      <c r="CA127" s="8" t="s">
        <v>123</v>
      </c>
      <c r="CB127" s="1">
        <f t="shared" ca="1" si="134"/>
        <v>0.38567416847824487</v>
      </c>
      <c r="CC127" s="1">
        <f t="shared" ca="1" si="135"/>
        <v>1.0856741684782447</v>
      </c>
      <c r="CE127" s="1">
        <f>'Geometry-Wing'!G127</f>
        <v>0.5</v>
      </c>
      <c r="CF127" s="1">
        <f>'Geometry-Wing'!Q127</f>
        <v>0</v>
      </c>
      <c r="CG127" s="80">
        <f t="shared" ca="1" si="154"/>
        <v>4.3132291336051027</v>
      </c>
      <c r="CH127" s="80">
        <f t="shared" ca="1" si="155"/>
        <v>4.3132291336051027</v>
      </c>
      <c r="CI127" s="9">
        <f t="shared" ca="1" si="177"/>
        <v>1.0017914501501867E-2</v>
      </c>
      <c r="CJ127" s="9">
        <f t="shared" si="178"/>
        <v>-0.10545667752975316</v>
      </c>
      <c r="CK127" s="9">
        <f t="shared" ca="1" si="166"/>
        <v>-9.5438763028251286E-2</v>
      </c>
      <c r="CL127" s="9">
        <f t="shared" ca="1" si="179"/>
        <v>0.14506536320294117</v>
      </c>
      <c r="CM127" s="23">
        <v>0.04</v>
      </c>
      <c r="CN127" s="8" t="s">
        <v>123</v>
      </c>
      <c r="CO127" s="57">
        <f t="shared" si="156"/>
        <v>0.04</v>
      </c>
      <c r="CP127" s="9">
        <f t="shared" ca="1" si="167"/>
        <v>4.962660017468988E-2</v>
      </c>
      <c r="CQ127" s="8" t="s">
        <v>123</v>
      </c>
      <c r="CR127" s="23">
        <v>0.1</v>
      </c>
      <c r="CS127" s="1">
        <f t="shared" ca="1" si="136"/>
        <v>1.0096266001746899</v>
      </c>
      <c r="CT127" s="9">
        <f t="shared" ca="1" si="180"/>
        <v>-1.0166832393367575E-2</v>
      </c>
      <c r="CU127" s="9">
        <f t="shared" ca="1" si="168"/>
        <v>-1.0166832393367575E-2</v>
      </c>
      <c r="CV127" s="9">
        <f t="shared" ca="1" si="181"/>
        <v>-1.0153792848486316E-2</v>
      </c>
      <c r="CW127" s="23">
        <f t="shared" si="157"/>
        <v>-0.05</v>
      </c>
      <c r="CX127" s="8" t="s">
        <v>123</v>
      </c>
      <c r="CY127" s="57">
        <f t="shared" si="160"/>
        <v>-0.02</v>
      </c>
      <c r="CZ127" s="9">
        <f t="shared" ca="1" si="169"/>
        <v>-2.0320625241853893E-2</v>
      </c>
      <c r="DA127" s="8" t="s">
        <v>123</v>
      </c>
      <c r="DB127" s="23">
        <f t="shared" si="158"/>
        <v>-0.02</v>
      </c>
      <c r="DC127" s="1">
        <f t="shared" ca="1" si="137"/>
        <v>1.0003206252418539</v>
      </c>
      <c r="DD127" s="1">
        <f t="shared" ca="1" si="182"/>
        <v>1.0003206252418539</v>
      </c>
      <c r="DF127">
        <f t="shared" si="159"/>
        <v>11.53695903281549</v>
      </c>
      <c r="DG127" s="1">
        <f ca="1">-(V127*CK127+S127*CU127)/(V127*0+S127*'Control-Roll'!AH127)*DF127</f>
        <v>0.80004152081642377</v>
      </c>
      <c r="DH127" s="1">
        <f ca="1">-((CK127-CU127)/(T127/(I127*H127)*(S127+V127)*AB127)-AA127/AB127)*DF127-((0-'Control-Roll'!AH127)/(T127/(I127*H127)*(S127+V127)*AB127))*DG127</f>
        <v>34.921229447183542</v>
      </c>
    </row>
    <row r="128" spans="2:115" x14ac:dyDescent="0.25">
      <c r="B128" s="1">
        <f t="shared" si="112"/>
        <v>0.2</v>
      </c>
      <c r="C128" s="1">
        <f>Weight!G128</f>
        <v>0.25</v>
      </c>
      <c r="D128" s="1">
        <f t="shared" si="113"/>
        <v>0.30000000000000004</v>
      </c>
      <c r="F128" s="1">
        <f>'Geometry-Wing'!T128</f>
        <v>0.25</v>
      </c>
      <c r="G128" s="1">
        <f>'Geometry-Wing'!C128</f>
        <v>0.30481432099438527</v>
      </c>
      <c r="H128" s="1">
        <f>'Geometry-Wing'!D128</f>
        <v>3</v>
      </c>
      <c r="I128" s="1">
        <f t="shared" si="161"/>
        <v>0.91444296298315586</v>
      </c>
      <c r="J128" s="1">
        <f>'Aerodynamics-Flight'!T128</f>
        <v>4.8429600532968005</v>
      </c>
      <c r="K128" s="80">
        <f t="shared" ca="1" si="138"/>
        <v>0.50917463698994447</v>
      </c>
      <c r="L128" s="80">
        <f t="shared" ca="1" si="139"/>
        <v>0.50917463698994447</v>
      </c>
      <c r="M128" s="1">
        <f t="shared" si="170"/>
        <v>1.4</v>
      </c>
      <c r="N128" s="1">
        <f ca="1">'Geometry-Tail'!E128*0+K128*I128*G128/M128</f>
        <v>0.10137496479873467</v>
      </c>
      <c r="O128" s="1">
        <f t="shared" ca="1" si="171"/>
        <v>3.04124894396204E-2</v>
      </c>
      <c r="P128" s="1">
        <f>'Geometry-Tail'!W128</f>
        <v>4.8429600532968005</v>
      </c>
      <c r="Q128" s="80">
        <f t="shared" ca="1" si="140"/>
        <v>3.9906206049449611E-2</v>
      </c>
      <c r="R128" s="80">
        <f t="shared" ca="1" si="141"/>
        <v>3.9906206049449611E-2</v>
      </c>
      <c r="S128" s="1">
        <f t="shared" si="172"/>
        <v>1.4</v>
      </c>
      <c r="T128" s="1">
        <f ca="1">'Geometry-Tail'!AD128*0+Q128*I128*H128/S128</f>
        <v>7.8197034217017958E-2</v>
      </c>
      <c r="U128" s="1">
        <f t="shared" ca="1" si="173"/>
        <v>2.3459110265105387E-2</v>
      </c>
      <c r="V128" s="1">
        <f ca="1">SQRT(T128*'Geometry-Tail'!R128/'Geometry-Tail'!AC128)/2</f>
        <v>9.7992447501021596E-2</v>
      </c>
      <c r="X128" s="1">
        <f ca="1">'Aerodynamics-Flight'!CS128</f>
        <v>4.8915535802775647</v>
      </c>
      <c r="Y128" s="1">
        <f>'Aerodynamics-Flight'!CV128</f>
        <v>3.9709114397548211</v>
      </c>
      <c r="Z128" s="1">
        <f t="shared" si="174"/>
        <v>2.1749577694090316</v>
      </c>
      <c r="AA128" s="1">
        <f ca="1">'Aerodynamics-Flight'!CZ128</f>
        <v>3.6351579757590589</v>
      </c>
      <c r="AB128" s="1">
        <f t="shared" ca="1" si="175"/>
        <v>1.9910580234180542</v>
      </c>
      <c r="AD128" s="1">
        <f ca="1">4.44*((1/'Geometry-Wing'!F128-1/(1+'Geometry-Wing'!F128^1.7))*(10-3*CE128)/7*((1-ABS($B$7*G128/H128))/(2*(J128-F128)*G128/H128)^(1/3))*SQRT(COS(RADIANS(CF128))))^1.19</f>
        <v>0.26293663661715683</v>
      </c>
      <c r="AE128" s="1">
        <f t="shared" ca="1" si="162"/>
        <v>0.73706336338284317</v>
      </c>
      <c r="AF128" s="61">
        <f t="shared" ca="1" si="114"/>
        <v>3.6631913334881103</v>
      </c>
      <c r="AG128" s="1">
        <f ca="1">'Aerodynamics-Flight'!AI128</f>
        <v>1.0429633814021573</v>
      </c>
      <c r="AH128" s="1">
        <f ca="1">'Airfoil-Flight'!K128</f>
        <v>-6.8032546197924288</v>
      </c>
      <c r="AI128" s="61">
        <f t="shared" si="142"/>
        <v>1.75</v>
      </c>
      <c r="AJ128" s="1">
        <f t="shared" ca="1" si="163"/>
        <v>5.4131913334881103</v>
      </c>
      <c r="AK128" s="61">
        <f ca="1">'Aerodynamics-Flight'!AR128</f>
        <v>-0.26479611421894428</v>
      </c>
      <c r="AL128" s="1">
        <f t="shared" si="143"/>
        <v>0</v>
      </c>
      <c r="AM128" s="1">
        <f t="shared" ca="1" si="164"/>
        <v>1.4233263225925059</v>
      </c>
      <c r="AN128" s="61">
        <f t="shared" si="144"/>
        <v>-1</v>
      </c>
      <c r="AO128" s="1">
        <f t="shared" ca="1" si="165"/>
        <v>1.2398650108956044</v>
      </c>
      <c r="AP128" s="1">
        <f t="shared" ca="1" si="115"/>
        <v>-9.2393030404387222</v>
      </c>
      <c r="AQ128" s="61">
        <f t="shared" ca="1" si="145"/>
        <v>-0.14183160662089628</v>
      </c>
      <c r="AR128" s="1">
        <f t="shared" si="146"/>
        <v>0</v>
      </c>
      <c r="AS128" s="1">
        <f t="shared" ca="1" si="147"/>
        <v>1.4233263225925059</v>
      </c>
      <c r="AT128" s="61">
        <f t="shared" si="148"/>
        <v>-1</v>
      </c>
      <c r="AU128" s="1">
        <f t="shared" ca="1" si="149"/>
        <v>1.2398650108956044</v>
      </c>
      <c r="AV128" s="1">
        <f t="shared" si="150"/>
        <v>-6</v>
      </c>
      <c r="AW128" s="1"/>
      <c r="AX128" s="1">
        <f t="shared" ca="1" si="116"/>
        <v>1.0136081369042216</v>
      </c>
      <c r="AY128" s="1">
        <f ca="1">'Aerodynamics-Flight'!AQ128+X128*RADIANS(AF128+AI128-AH128)*(C128-F128)</f>
        <v>-0.13482746533377885</v>
      </c>
      <c r="AZ128" s="1">
        <f t="shared" ca="1" si="117"/>
        <v>0.13482746533377885</v>
      </c>
      <c r="BA128" s="1">
        <f t="shared" ca="1" si="118"/>
        <v>0</v>
      </c>
      <c r="BB128" s="1">
        <f t="shared" ca="1" si="119"/>
        <v>1.0272399577326963</v>
      </c>
      <c r="BC128" s="1">
        <f t="shared" ca="1" si="120"/>
        <v>-0.13482746533377885</v>
      </c>
      <c r="BD128" s="1">
        <f t="shared" ca="1" si="121"/>
        <v>7.2217056814895472E-2</v>
      </c>
      <c r="BE128" s="1">
        <f t="shared" ca="1" si="122"/>
        <v>-6.2610408518883373E-2</v>
      </c>
      <c r="BF128" s="1"/>
      <c r="BG128" s="1">
        <f t="shared" ca="1" si="123"/>
        <v>0.53570811778456928</v>
      </c>
      <c r="BH128" s="1">
        <f t="shared" ca="1" si="124"/>
        <v>0.53570811778456928</v>
      </c>
      <c r="BI128" s="1">
        <f t="shared" ca="1" si="125"/>
        <v>0.53570811778456928</v>
      </c>
      <c r="BJ128" s="1">
        <f t="shared" ca="1" si="126"/>
        <v>0.23570811778456924</v>
      </c>
      <c r="BK128" s="8" t="s">
        <v>122</v>
      </c>
      <c r="BL128" s="1">
        <f t="shared" si="151"/>
        <v>0.15</v>
      </c>
      <c r="BM128" s="1">
        <f ca="1">'Aerodynamics-Flight'!F128/ISA!$B$5/('Aerodynamics-Flight'!C128*I128*(J128-C128)*G128)</f>
        <v>31.1775181457459</v>
      </c>
      <c r="BN128" s="1">
        <f t="shared" ca="1" si="127"/>
        <v>0.56403735018378087</v>
      </c>
      <c r="BO128" s="1">
        <f t="shared" ca="1" si="128"/>
        <v>31.1775181457459</v>
      </c>
      <c r="BP128" s="1">
        <f t="shared" ca="1" si="129"/>
        <v>0.56403735018378087</v>
      </c>
      <c r="BQ128" s="1">
        <f t="shared" ca="1" si="130"/>
        <v>0.56403735018378087</v>
      </c>
      <c r="BR128" s="1">
        <f t="shared" ca="1" si="131"/>
        <v>0.26403735018378083</v>
      </c>
      <c r="BS128" s="8" t="s">
        <v>122</v>
      </c>
      <c r="BT128" s="1">
        <f t="shared" si="152"/>
        <v>0</v>
      </c>
      <c r="BU128" s="1">
        <f ca="1">(-'Aerodynamics-Flight'!AQ128+AG128*F128+N128/I128*J128*(Y128*RADIANS(AO128-AL128)+Z128*RADIANS($B$9)))/(AG128+N128/I128*(Y128*RADIANS(AO128-AL128)+Z128*RADIANS($B$9)))</f>
        <v>-7.1581163945549656E-2</v>
      </c>
      <c r="BV128" s="1">
        <f t="shared" ca="1" si="132"/>
        <v>-7.1581163945549656E-2</v>
      </c>
      <c r="BW128" s="1">
        <f t="shared" si="153"/>
        <v>0.05</v>
      </c>
      <c r="BX128" s="1">
        <f t="shared" ca="1" si="133"/>
        <v>-2.1581163945549653E-2</v>
      </c>
      <c r="BY128" s="8" t="s">
        <v>123</v>
      </c>
      <c r="BZ128" s="1">
        <f t="shared" si="176"/>
        <v>0.25</v>
      </c>
      <c r="CA128" s="8" t="s">
        <v>123</v>
      </c>
      <c r="CB128" s="1">
        <f t="shared" ca="1" si="134"/>
        <v>0.38570811778456926</v>
      </c>
      <c r="CC128" s="1">
        <f t="shared" ca="1" si="135"/>
        <v>1.0857081177845691</v>
      </c>
      <c r="CE128" s="1">
        <f>'Geometry-Wing'!G128</f>
        <v>0.5</v>
      </c>
      <c r="CF128" s="1">
        <f>'Geometry-Wing'!Q128</f>
        <v>0</v>
      </c>
      <c r="CG128" s="80">
        <f t="shared" ca="1" si="154"/>
        <v>4.3132291336051027</v>
      </c>
      <c r="CH128" s="80">
        <f t="shared" ca="1" si="155"/>
        <v>4.3132291336051027</v>
      </c>
      <c r="CI128" s="9">
        <f t="shared" ca="1" si="177"/>
        <v>8.7951321612337041E-3</v>
      </c>
      <c r="CJ128" s="9">
        <f t="shared" si="178"/>
        <v>-0.10545667752975316</v>
      </c>
      <c r="CK128" s="9">
        <f t="shared" ca="1" si="166"/>
        <v>-9.6661545368519453E-2</v>
      </c>
      <c r="CL128" s="9">
        <f t="shared" ca="1" si="179"/>
        <v>0.14506536320294117</v>
      </c>
      <c r="CM128" s="23">
        <v>0.04</v>
      </c>
      <c r="CN128" s="8" t="s">
        <v>123</v>
      </c>
      <c r="CO128" s="57">
        <f t="shared" si="156"/>
        <v>0.04</v>
      </c>
      <c r="CP128" s="9">
        <f t="shared" ca="1" si="167"/>
        <v>4.8403817834421714E-2</v>
      </c>
      <c r="CQ128" s="8" t="s">
        <v>123</v>
      </c>
      <c r="CR128" s="23">
        <v>0.1</v>
      </c>
      <c r="CS128" s="1">
        <f t="shared" ca="1" si="136"/>
        <v>1.0084038178344217</v>
      </c>
      <c r="CT128" s="9">
        <f t="shared" ca="1" si="180"/>
        <v>-1.0156462685419004E-2</v>
      </c>
      <c r="CU128" s="9">
        <f t="shared" ca="1" si="168"/>
        <v>-1.0156462685419004E-2</v>
      </c>
      <c r="CV128" s="9">
        <f t="shared" ca="1" si="181"/>
        <v>-1.0153792848486316E-2</v>
      </c>
      <c r="CW128" s="23">
        <f t="shared" si="157"/>
        <v>-0.05</v>
      </c>
      <c r="CX128" s="8" t="s">
        <v>123</v>
      </c>
      <c r="CY128" s="57">
        <f t="shared" si="160"/>
        <v>-0.02</v>
      </c>
      <c r="CZ128" s="9">
        <f t="shared" ca="1" si="169"/>
        <v>-2.0310255533905322E-2</v>
      </c>
      <c r="DA128" s="8" t="s">
        <v>123</v>
      </c>
      <c r="DB128" s="23">
        <f t="shared" si="158"/>
        <v>-0.02</v>
      </c>
      <c r="DC128" s="1">
        <f t="shared" ca="1" si="137"/>
        <v>1.0003102555339054</v>
      </c>
      <c r="DD128" s="1">
        <f t="shared" ca="1" si="182"/>
        <v>1.0003102555339054</v>
      </c>
      <c r="DF128">
        <f t="shared" si="159"/>
        <v>11.53695903281549</v>
      </c>
      <c r="DG128" s="1">
        <f ca="1">-(V128*CK128+S128*CU128)/(V128*0+S128*'Control-Roll'!AH128)*DF128</f>
        <v>0.80371537397952453</v>
      </c>
      <c r="DH128" s="1">
        <f ca="1">-((CK128-CU128)/(T128/(I128*H128)*(S128+V128)*AB128)-AA128/AB128)*DF128-((0-'Control-Roll'!AH128)/(T128/(I128*H128)*(S128+V128)*AB128))*DG128</f>
        <v>35.098777597136774</v>
      </c>
    </row>
    <row r="129" spans="2:112" x14ac:dyDescent="0.25">
      <c r="B129" s="1">
        <f t="shared" si="112"/>
        <v>0.2</v>
      </c>
      <c r="C129" s="1">
        <f>Weight!G129</f>
        <v>0.25</v>
      </c>
      <c r="D129" s="1">
        <f t="shared" si="113"/>
        <v>0.30000000000000004</v>
      </c>
      <c r="F129" s="1">
        <f>'Geometry-Wing'!T129</f>
        <v>0.25</v>
      </c>
      <c r="G129" s="1">
        <f>'Geometry-Wing'!C129</f>
        <v>0.30481432099438527</v>
      </c>
      <c r="H129" s="1">
        <f>'Geometry-Wing'!D129</f>
        <v>3</v>
      </c>
      <c r="I129" s="1">
        <f t="shared" si="161"/>
        <v>0.91444296298315586</v>
      </c>
      <c r="J129" s="1">
        <f>'Aerodynamics-Flight'!T129</f>
        <v>4.8429600532968005</v>
      </c>
      <c r="K129" s="80">
        <f t="shared" ca="1" si="138"/>
        <v>0.50917463698994447</v>
      </c>
      <c r="L129" s="80">
        <f t="shared" ca="1" si="139"/>
        <v>0.50917463698994447</v>
      </c>
      <c r="M129" s="1">
        <f t="shared" si="170"/>
        <v>1.4</v>
      </c>
      <c r="N129" s="1">
        <f ca="1">'Geometry-Tail'!E129*0+K129*I129*G129/M129</f>
        <v>0.10137496479873467</v>
      </c>
      <c r="O129" s="1">
        <f t="shared" ca="1" si="171"/>
        <v>3.04124894396204E-2</v>
      </c>
      <c r="P129" s="1">
        <f>'Geometry-Tail'!W129</f>
        <v>4.8429600532968005</v>
      </c>
      <c r="Q129" s="80">
        <f t="shared" ca="1" si="140"/>
        <v>3.9906206049449611E-2</v>
      </c>
      <c r="R129" s="80">
        <f t="shared" ca="1" si="141"/>
        <v>3.9906206049449611E-2</v>
      </c>
      <c r="S129" s="1">
        <f t="shared" si="172"/>
        <v>1.4</v>
      </c>
      <c r="T129" s="1">
        <f ca="1">'Geometry-Tail'!AD129*0+Q129*I129*H129/S129</f>
        <v>7.8197034217017958E-2</v>
      </c>
      <c r="U129" s="1">
        <f t="shared" ca="1" si="173"/>
        <v>2.3459110265105387E-2</v>
      </c>
      <c r="V129" s="1">
        <f ca="1">SQRT(T129*'Geometry-Tail'!R129/'Geometry-Tail'!AC129)/2</f>
        <v>9.7992447501021596E-2</v>
      </c>
      <c r="X129" s="1">
        <f ca="1">'Aerodynamics-Flight'!CS129</f>
        <v>4.8908890953357647</v>
      </c>
      <c r="Y129" s="1">
        <f>'Aerodynamics-Flight'!CV129</f>
        <v>3.9709114397548211</v>
      </c>
      <c r="Z129" s="1">
        <f t="shared" si="174"/>
        <v>2.1749577694090316</v>
      </c>
      <c r="AA129" s="1">
        <f ca="1">'Aerodynamics-Flight'!CZ129</f>
        <v>3.6351579757590589</v>
      </c>
      <c r="AB129" s="1">
        <f t="shared" ca="1" si="175"/>
        <v>1.9910580234180542</v>
      </c>
      <c r="AD129" s="1">
        <f ca="1">4.44*((1/'Geometry-Wing'!F129-1/(1+'Geometry-Wing'!F129^1.7))*(10-3*CE129)/7*((1-ABS($B$7*G129/H129))/(2*(J129-F129)*G129/H129)^(1/3))*SQRT(COS(RADIANS(CF129))))^1.19</f>
        <v>0.26293663661715683</v>
      </c>
      <c r="AE129" s="1">
        <f t="shared" ca="1" si="162"/>
        <v>0.73706336338284317</v>
      </c>
      <c r="AF129" s="61">
        <f t="shared" ca="1" si="114"/>
        <v>2.8330926771404634</v>
      </c>
      <c r="AG129" s="1">
        <f ca="1">'Aerodynamics-Flight'!AI129</f>
        <v>0.97280325311364468</v>
      </c>
      <c r="AH129" s="1">
        <f ca="1">'Airfoil-Flight'!K129</f>
        <v>-6.8131012691019759</v>
      </c>
      <c r="AI129" s="61">
        <f t="shared" si="142"/>
        <v>1.75</v>
      </c>
      <c r="AJ129" s="1">
        <f t="shared" ca="1" si="163"/>
        <v>4.5830926771404634</v>
      </c>
      <c r="AK129" s="61">
        <f ca="1">'Aerodynamics-Flight'!AR129</f>
        <v>-0.26511840033125333</v>
      </c>
      <c r="AL129" s="1">
        <f t="shared" si="143"/>
        <v>0</v>
      </c>
      <c r="AM129" s="1">
        <f t="shared" ca="1" si="164"/>
        <v>1.2050629738320344</v>
      </c>
      <c r="AN129" s="61">
        <f t="shared" si="144"/>
        <v>-1</v>
      </c>
      <c r="AO129" s="1">
        <f t="shared" ca="1" si="165"/>
        <v>0.628029703308429</v>
      </c>
      <c r="AP129" s="1">
        <f t="shared" ca="1" si="115"/>
        <v>-8.130739820488035</v>
      </c>
      <c r="AQ129" s="61">
        <f t="shared" ca="1" si="145"/>
        <v>-0.18423514563879351</v>
      </c>
      <c r="AR129" s="1">
        <f t="shared" si="146"/>
        <v>0</v>
      </c>
      <c r="AS129" s="1">
        <f t="shared" ca="1" si="147"/>
        <v>1.2050629738320344</v>
      </c>
      <c r="AT129" s="61">
        <f t="shared" si="148"/>
        <v>-1</v>
      </c>
      <c r="AU129" s="1">
        <f t="shared" ca="1" si="149"/>
        <v>0.628029703308429</v>
      </c>
      <c r="AV129" s="1">
        <f t="shared" si="150"/>
        <v>-6</v>
      </c>
      <c r="AW129" s="1"/>
      <c r="AX129" s="1">
        <f t="shared" ca="1" si="116"/>
        <v>0.94341228004146993</v>
      </c>
      <c r="AY129" s="1">
        <f ca="1">'Aerodynamics-Flight'!AQ129+X129*RADIANS(AF129+AI129-AH129)*(C129-F129)</f>
        <v>-0.13499156524802072</v>
      </c>
      <c r="AZ129" s="1">
        <f t="shared" ca="1" si="117"/>
        <v>0.1349915652480207</v>
      </c>
      <c r="BA129" s="1">
        <f t="shared" ca="1" si="118"/>
        <v>0</v>
      </c>
      <c r="BB129" s="1">
        <f t="shared" ca="1" si="119"/>
        <v>0.95237898155176004</v>
      </c>
      <c r="BC129" s="1">
        <f t="shared" ca="1" si="120"/>
        <v>-0.13499156524802072</v>
      </c>
      <c r="BD129" s="1">
        <f t="shared" ca="1" si="121"/>
        <v>9.3807863401422234E-2</v>
      </c>
      <c r="BE129" s="1">
        <f t="shared" ca="1" si="122"/>
        <v>-4.1183701846598489E-2</v>
      </c>
      <c r="BF129" s="1"/>
      <c r="BG129" s="1">
        <f t="shared" ca="1" si="123"/>
        <v>0.53574451966719794</v>
      </c>
      <c r="BH129" s="1">
        <f t="shared" ca="1" si="124"/>
        <v>0.53574451966719794</v>
      </c>
      <c r="BI129" s="1">
        <f t="shared" ca="1" si="125"/>
        <v>0.53574451966719794</v>
      </c>
      <c r="BJ129" s="1">
        <f t="shared" ca="1" si="126"/>
        <v>0.23574451966719789</v>
      </c>
      <c r="BK129" s="8" t="s">
        <v>122</v>
      </c>
      <c r="BL129" s="1">
        <f t="shared" si="151"/>
        <v>0.15</v>
      </c>
      <c r="BM129" s="1">
        <f ca="1">'Aerodynamics-Flight'!F129/ISA!$B$5/('Aerodynamics-Flight'!C129*I129*(J129-C129)*G129)</f>
        <v>31.1775181457459</v>
      </c>
      <c r="BN129" s="1">
        <f t="shared" ca="1" si="127"/>
        <v>0.56407327480534786</v>
      </c>
      <c r="BO129" s="1">
        <f t="shared" ca="1" si="128"/>
        <v>31.1775181457459</v>
      </c>
      <c r="BP129" s="1">
        <f t="shared" ca="1" si="129"/>
        <v>0.56407327480534786</v>
      </c>
      <c r="BQ129" s="1">
        <f t="shared" ca="1" si="130"/>
        <v>0.56407327480534786</v>
      </c>
      <c r="BR129" s="1">
        <f t="shared" ca="1" si="131"/>
        <v>0.26407327480534781</v>
      </c>
      <c r="BS129" s="8" t="s">
        <v>122</v>
      </c>
      <c r="BT129" s="1">
        <f t="shared" si="152"/>
        <v>0</v>
      </c>
      <c r="BU129" s="1">
        <f ca="1">(-'Aerodynamics-Flight'!AQ129+AG129*F129+N129/I129*J129*(Y129*RADIANS(AO129-AL129)+Z129*RADIANS($B$9)))/(AG129+N129/I129*(Y129*RADIANS(AO129-AL129)+Z129*RADIANS($B$9)))</f>
        <v>-0.12373549033057384</v>
      </c>
      <c r="BV129" s="1">
        <f t="shared" ca="1" si="132"/>
        <v>-0.12373549033057384</v>
      </c>
      <c r="BW129" s="1">
        <f t="shared" si="153"/>
        <v>0.05</v>
      </c>
      <c r="BX129" s="1">
        <f t="shared" ca="1" si="133"/>
        <v>-7.3735490330573833E-2</v>
      </c>
      <c r="BY129" s="8" t="s">
        <v>123</v>
      </c>
      <c r="BZ129" s="1">
        <f t="shared" si="176"/>
        <v>0.25</v>
      </c>
      <c r="CA129" s="8" t="s">
        <v>123</v>
      </c>
      <c r="CB129" s="1">
        <f t="shared" ca="1" si="134"/>
        <v>0.38574451966719792</v>
      </c>
      <c r="CC129" s="1">
        <f t="shared" ca="1" si="135"/>
        <v>1.0857445196671978</v>
      </c>
      <c r="CE129" s="1">
        <f>'Geometry-Wing'!G129</f>
        <v>0.5</v>
      </c>
      <c r="CF129" s="1">
        <f>'Geometry-Wing'!Q129</f>
        <v>0</v>
      </c>
      <c r="CG129" s="80">
        <f t="shared" ca="1" si="154"/>
        <v>4.3132291336051027</v>
      </c>
      <c r="CH129" s="80">
        <f t="shared" ca="1" si="155"/>
        <v>4.3132291336051027</v>
      </c>
      <c r="CI129" s="9">
        <f t="shared" ca="1" si="177"/>
        <v>7.65163556669255E-3</v>
      </c>
      <c r="CJ129" s="9">
        <f t="shared" si="178"/>
        <v>-0.10545667752975316</v>
      </c>
      <c r="CK129" s="9">
        <f t="shared" ca="1" si="166"/>
        <v>-9.7805041963060613E-2</v>
      </c>
      <c r="CL129" s="9">
        <f t="shared" ca="1" si="179"/>
        <v>0.14506536320294117</v>
      </c>
      <c r="CM129" s="23">
        <v>0.04</v>
      </c>
      <c r="CN129" s="8" t="s">
        <v>123</v>
      </c>
      <c r="CO129" s="57">
        <f t="shared" si="156"/>
        <v>0.04</v>
      </c>
      <c r="CP129" s="9">
        <f t="shared" ca="1" si="167"/>
        <v>4.7260321239880554E-2</v>
      </c>
      <c r="CQ129" s="8" t="s">
        <v>123</v>
      </c>
      <c r="CR129" s="23">
        <v>0.1</v>
      </c>
      <c r="CS129" s="1">
        <f t="shared" ca="1" si="136"/>
        <v>1.0072603212398805</v>
      </c>
      <c r="CT129" s="9">
        <f t="shared" ca="1" si="180"/>
        <v>-1.0145346583309456E-2</v>
      </c>
      <c r="CU129" s="9">
        <f t="shared" ca="1" si="168"/>
        <v>-1.0145346583309456E-2</v>
      </c>
      <c r="CV129" s="9">
        <f t="shared" ca="1" si="181"/>
        <v>-1.0153792848486316E-2</v>
      </c>
      <c r="CW129" s="23">
        <f t="shared" si="157"/>
        <v>-0.05</v>
      </c>
      <c r="CX129" s="8" t="s">
        <v>123</v>
      </c>
      <c r="CY129" s="57">
        <f t="shared" si="160"/>
        <v>-0.02</v>
      </c>
      <c r="CZ129" s="9">
        <f t="shared" ca="1" si="169"/>
        <v>-2.0299139431795774E-2</v>
      </c>
      <c r="DA129" s="8" t="s">
        <v>123</v>
      </c>
      <c r="DB129" s="23">
        <f t="shared" si="158"/>
        <v>-0.02</v>
      </c>
      <c r="DC129" s="1">
        <f t="shared" ca="1" si="137"/>
        <v>1.0002991394317957</v>
      </c>
      <c r="DD129" s="1">
        <f t="shared" ca="1" si="182"/>
        <v>1.0002991394317957</v>
      </c>
      <c r="DF129">
        <f t="shared" si="159"/>
        <v>11.53695903281549</v>
      </c>
      <c r="DG129" s="1">
        <f ca="1">-(V129*CK129+S129*CU129)/(V129*0+S129*'Control-Roll'!AH129)*DF129</f>
        <v>0.80709845867599506</v>
      </c>
      <c r="DH129" s="1">
        <f ca="1">-((CK129-CU129)/(T129/(I129*H129)*(S129+V129)*AB129)-AA129/AB129)*DF129-((0-'Control-Roll'!AH129)/(T129/(I129*H129)*(S129+V129)*AB129))*DG129</f>
        <v>35.264813446815538</v>
      </c>
    </row>
    <row r="130" spans="2:112" x14ac:dyDescent="0.25">
      <c r="B130" s="1">
        <f t="shared" si="112"/>
        <v>0.2</v>
      </c>
      <c r="C130" s="1">
        <f>Weight!G130</f>
        <v>0.25</v>
      </c>
      <c r="D130" s="1">
        <f t="shared" si="113"/>
        <v>0.30000000000000004</v>
      </c>
      <c r="F130" s="1">
        <f>'Geometry-Wing'!T130</f>
        <v>0.25</v>
      </c>
      <c r="G130" s="1">
        <f>'Geometry-Wing'!C130</f>
        <v>0.30481432099438527</v>
      </c>
      <c r="H130" s="1">
        <f>'Geometry-Wing'!D130</f>
        <v>3</v>
      </c>
      <c r="I130" s="1">
        <f t="shared" si="161"/>
        <v>0.91444296298315586</v>
      </c>
      <c r="J130" s="1">
        <f>'Aerodynamics-Flight'!T130</f>
        <v>4.8429600532968005</v>
      </c>
      <c r="K130" s="80">
        <f t="shared" ca="1" si="138"/>
        <v>0.50917463698994447</v>
      </c>
      <c r="L130" s="80">
        <f t="shared" ca="1" si="139"/>
        <v>0.50917463698994447</v>
      </c>
      <c r="M130" s="1">
        <f t="shared" si="170"/>
        <v>1.4</v>
      </c>
      <c r="N130" s="1">
        <f ca="1">'Geometry-Tail'!E130*0+K130*I130*G130/M130</f>
        <v>0.10137496479873467</v>
      </c>
      <c r="O130" s="1">
        <f t="shared" ca="1" si="171"/>
        <v>3.04124894396204E-2</v>
      </c>
      <c r="P130" s="1">
        <f>'Geometry-Tail'!W130</f>
        <v>4.8429600532968005</v>
      </c>
      <c r="Q130" s="80">
        <f t="shared" ca="1" si="140"/>
        <v>3.9906206049449611E-2</v>
      </c>
      <c r="R130" s="80">
        <f t="shared" ca="1" si="141"/>
        <v>3.9906206049449611E-2</v>
      </c>
      <c r="S130" s="1">
        <f t="shared" si="172"/>
        <v>1.4</v>
      </c>
      <c r="T130" s="1">
        <f ca="1">'Geometry-Tail'!AD130*0+Q130*I130*H130/S130</f>
        <v>7.8197034217017958E-2</v>
      </c>
      <c r="U130" s="1">
        <f t="shared" ca="1" si="173"/>
        <v>2.3459110265105387E-2</v>
      </c>
      <c r="V130" s="1">
        <f ca="1">SQRT(T130*'Geometry-Tail'!R130/'Geometry-Tail'!AC130)/2</f>
        <v>9.7992447501021596E-2</v>
      </c>
      <c r="X130" s="1">
        <f ca="1">'Aerodynamics-Flight'!CS130</f>
        <v>4.8901730869222897</v>
      </c>
      <c r="Y130" s="1">
        <f>'Aerodynamics-Flight'!CV130</f>
        <v>3.9709114397548211</v>
      </c>
      <c r="Z130" s="1">
        <f t="shared" si="174"/>
        <v>2.1749577694090316</v>
      </c>
      <c r="AA130" s="1">
        <f ca="1">'Aerodynamics-Flight'!CZ130</f>
        <v>3.6351579757590589</v>
      </c>
      <c r="AB130" s="1">
        <f t="shared" ca="1" si="175"/>
        <v>1.9910580234180542</v>
      </c>
      <c r="AD130" s="1">
        <f ca="1">4.44*((1/'Geometry-Wing'!F130-1/(1+'Geometry-Wing'!F130^1.7))*(10-3*CE130)/7*((1-ABS($B$7*G130/H130))/(2*(J130-F130)*G130/H130)^(1/3))*SQRT(COS(RADIANS(CF130))))^1.19</f>
        <v>0.26293663661715683</v>
      </c>
      <c r="AE130" s="1">
        <f t="shared" ca="1" si="162"/>
        <v>0.73706336338284317</v>
      </c>
      <c r="AF130" s="61">
        <f t="shared" ca="1" si="114"/>
        <v>2.0019107773668203</v>
      </c>
      <c r="AG130" s="1">
        <f ca="1">'Aerodynamics-Flight'!AI130</f>
        <v>0.90262681432480907</v>
      </c>
      <c r="AH130" s="1">
        <f ca="1">'Airfoil-Flight'!K130</f>
        <v>-6.8237285746338916</v>
      </c>
      <c r="AI130" s="61">
        <f t="shared" si="142"/>
        <v>1.75</v>
      </c>
      <c r="AJ130" s="1">
        <f t="shared" ca="1" si="163"/>
        <v>3.7519107773668203</v>
      </c>
      <c r="AK130" s="61">
        <f ca="1">'Aerodynamics-Flight'!AR130</f>
        <v>-0.26546615466601137</v>
      </c>
      <c r="AL130" s="1">
        <f t="shared" si="143"/>
        <v>0</v>
      </c>
      <c r="AM130" s="1">
        <f t="shared" ca="1" si="164"/>
        <v>0.98651480068849406</v>
      </c>
      <c r="AN130" s="61">
        <f t="shared" si="144"/>
        <v>-1</v>
      </c>
      <c r="AO130" s="1">
        <f t="shared" ca="1" si="165"/>
        <v>1.5395976678326262E-2</v>
      </c>
      <c r="AP130" s="1">
        <f t="shared" ca="1" si="115"/>
        <v>-7.0213898130064294</v>
      </c>
      <c r="AQ130" s="61">
        <f t="shared" ca="1" si="145"/>
        <v>-0.22669401947084675</v>
      </c>
      <c r="AR130" s="1">
        <f t="shared" si="146"/>
        <v>0</v>
      </c>
      <c r="AS130" s="1">
        <f t="shared" ca="1" si="147"/>
        <v>0.98651480068849406</v>
      </c>
      <c r="AT130" s="61">
        <f t="shared" si="148"/>
        <v>-1</v>
      </c>
      <c r="AU130" s="1">
        <f t="shared" ca="1" si="149"/>
        <v>1.5395976678326262E-2</v>
      </c>
      <c r="AV130" s="1">
        <f t="shared" si="150"/>
        <v>-6</v>
      </c>
      <c r="AW130" s="1"/>
      <c r="AX130" s="1">
        <f t="shared" ca="1" si="116"/>
        <v>0.87319728927632545</v>
      </c>
      <c r="AY130" s="1">
        <f ca="1">'Aerodynamics-Flight'!AQ130+X130*RADIANS(AF130+AI130-AH130)*(C130-F130)</f>
        <v>-0.13516863293518283</v>
      </c>
      <c r="AZ130" s="1">
        <f t="shared" ca="1" si="117"/>
        <v>0.1351686329351828</v>
      </c>
      <c r="BA130" s="1">
        <f t="shared" ca="1" si="118"/>
        <v>0</v>
      </c>
      <c r="BB130" s="1">
        <f t="shared" ca="1" si="119"/>
        <v>0.87749556046402122</v>
      </c>
      <c r="BC130" s="1">
        <f t="shared" ca="1" si="120"/>
        <v>-0.13516863293518283</v>
      </c>
      <c r="BD130" s="1">
        <f t="shared" ca="1" si="121"/>
        <v>0.1154268450718598</v>
      </c>
      <c r="BE130" s="1">
        <f t="shared" ca="1" si="122"/>
        <v>-1.9741787863323035E-2</v>
      </c>
      <c r="BF130" s="1"/>
      <c r="BG130" s="1">
        <f t="shared" ca="1" si="123"/>
        <v>0.53578375449801985</v>
      </c>
      <c r="BH130" s="1">
        <f t="shared" ca="1" si="124"/>
        <v>0.53578375449801985</v>
      </c>
      <c r="BI130" s="1">
        <f t="shared" ca="1" si="125"/>
        <v>0.53578375449801985</v>
      </c>
      <c r="BJ130" s="1">
        <f t="shared" ca="1" si="126"/>
        <v>0.2357837544980198</v>
      </c>
      <c r="BK130" s="8" t="s">
        <v>122</v>
      </c>
      <c r="BL130" s="1">
        <f t="shared" si="151"/>
        <v>0.15</v>
      </c>
      <c r="BM130" s="1">
        <f ca="1">'Aerodynamics-Flight'!F130/ISA!$B$5/('Aerodynamics-Flight'!C130*I130*(J130-C130)*G130)</f>
        <v>31.1775181457459</v>
      </c>
      <c r="BN130" s="1">
        <f t="shared" ca="1" si="127"/>
        <v>0.56411199523710931</v>
      </c>
      <c r="BO130" s="1">
        <f t="shared" ca="1" si="128"/>
        <v>31.1775181457459</v>
      </c>
      <c r="BP130" s="1">
        <f t="shared" ca="1" si="129"/>
        <v>0.56411199523710931</v>
      </c>
      <c r="BQ130" s="1">
        <f t="shared" ca="1" si="130"/>
        <v>0.56411199523710931</v>
      </c>
      <c r="BR130" s="1">
        <f t="shared" ca="1" si="131"/>
        <v>0.26411199523710926</v>
      </c>
      <c r="BS130" s="8" t="s">
        <v>122</v>
      </c>
      <c r="BT130" s="1">
        <f t="shared" si="152"/>
        <v>0</v>
      </c>
      <c r="BU130" s="1">
        <f ca="1">(-'Aerodynamics-Flight'!AQ130+AG130*F130+N130/I130*J130*(Y130*RADIANS(AO130-AL130)+Z130*RADIANS($B$9)))/(AG130+N130/I130*(Y130*RADIANS(AO130-AL130)+Z130*RADIANS($B$9)))</f>
        <v>-0.18571180306605883</v>
      </c>
      <c r="BV130" s="1">
        <f t="shared" ca="1" si="132"/>
        <v>-0.18571180306605883</v>
      </c>
      <c r="BW130" s="1">
        <f t="shared" si="153"/>
        <v>0.05</v>
      </c>
      <c r="BX130" s="1">
        <f t="shared" ca="1" si="133"/>
        <v>-0.13571180306605884</v>
      </c>
      <c r="BY130" s="8" t="s">
        <v>123</v>
      </c>
      <c r="BZ130" s="1">
        <f t="shared" si="176"/>
        <v>0.25</v>
      </c>
      <c r="CA130" s="8" t="s">
        <v>123</v>
      </c>
      <c r="CB130" s="1">
        <f t="shared" ca="1" si="134"/>
        <v>0.38578375449801983</v>
      </c>
      <c r="CC130" s="1">
        <f t="shared" ca="1" si="135"/>
        <v>1.0857837544980198</v>
      </c>
      <c r="CE130" s="1">
        <f>'Geometry-Wing'!G130</f>
        <v>0.5</v>
      </c>
      <c r="CF130" s="1">
        <f>'Geometry-Wing'!Q130</f>
        <v>0</v>
      </c>
      <c r="CG130" s="80">
        <f t="shared" ca="1" si="154"/>
        <v>4.3132291336051027</v>
      </c>
      <c r="CH130" s="80">
        <f t="shared" ca="1" si="155"/>
        <v>4.3132291336051027</v>
      </c>
      <c r="CI130" s="9">
        <f t="shared" ca="1" si="177"/>
        <v>6.5875012501465033E-3</v>
      </c>
      <c r="CJ130" s="9">
        <f t="shared" si="178"/>
        <v>-0.10545667752975316</v>
      </c>
      <c r="CK130" s="9">
        <f t="shared" ca="1" si="166"/>
        <v>-9.8869176279606646E-2</v>
      </c>
      <c r="CL130" s="9">
        <f t="shared" ca="1" si="179"/>
        <v>0.14506536320294117</v>
      </c>
      <c r="CM130" s="23">
        <v>0.04</v>
      </c>
      <c r="CN130" s="8" t="s">
        <v>123</v>
      </c>
      <c r="CO130" s="57">
        <f t="shared" si="156"/>
        <v>0.04</v>
      </c>
      <c r="CP130" s="9">
        <f t="shared" ca="1" si="167"/>
        <v>4.619618692333452E-2</v>
      </c>
      <c r="CQ130" s="8" t="s">
        <v>123</v>
      </c>
      <c r="CR130" s="23">
        <v>0.1</v>
      </c>
      <c r="CS130" s="1">
        <f t="shared" ca="1" si="136"/>
        <v>1.0061961869233345</v>
      </c>
      <c r="CT130" s="9">
        <f t="shared" ca="1" si="180"/>
        <v>-1.0133368550197169E-2</v>
      </c>
      <c r="CU130" s="9">
        <f t="shared" ca="1" si="168"/>
        <v>-1.0133368550197169E-2</v>
      </c>
      <c r="CV130" s="9">
        <f t="shared" ca="1" si="181"/>
        <v>-1.0153792848486316E-2</v>
      </c>
      <c r="CW130" s="23">
        <f t="shared" si="157"/>
        <v>-0.05</v>
      </c>
      <c r="CX130" s="8" t="s">
        <v>123</v>
      </c>
      <c r="CY130" s="57">
        <f t="shared" si="160"/>
        <v>-0.02</v>
      </c>
      <c r="CZ130" s="9">
        <f t="shared" ca="1" si="169"/>
        <v>-2.0287161398683487E-2</v>
      </c>
      <c r="DA130" s="8" t="s">
        <v>123</v>
      </c>
      <c r="DB130" s="23">
        <f t="shared" si="158"/>
        <v>-0.02</v>
      </c>
      <c r="DC130" s="1">
        <f t="shared" ca="1" si="137"/>
        <v>1.0002871613986835</v>
      </c>
      <c r="DD130" s="1">
        <f t="shared" ca="1" si="182"/>
        <v>1.0002871613986835</v>
      </c>
      <c r="DF130">
        <f t="shared" si="159"/>
        <v>11.53695903281549</v>
      </c>
      <c r="DG130" s="1">
        <f ca="1">-(V130*CK130+S130*CU130)/(V130*0+S130*'Control-Roll'!AH130)*DF130</f>
        <v>0.81018614979536019</v>
      </c>
      <c r="DH130" s="1">
        <f ca="1">-((CK130-CU130)/(T130/(I130*H130)*(S130+V130)*AB130)-AA130/AB130)*DF130-((0-'Control-Roll'!AH130)/(T130/(I130*H130)*(S130+V130)*AB130))*DG130</f>
        <v>35.419325883724852</v>
      </c>
    </row>
    <row r="131" spans="2:112" x14ac:dyDescent="0.25">
      <c r="B131" s="1">
        <f t="shared" si="112"/>
        <v>0.2</v>
      </c>
      <c r="C131" s="1">
        <f>Weight!G131</f>
        <v>0.25</v>
      </c>
      <c r="D131" s="1">
        <f t="shared" si="113"/>
        <v>0.30000000000000004</v>
      </c>
      <c r="F131" s="1">
        <f>'Geometry-Wing'!T131</f>
        <v>0.25</v>
      </c>
      <c r="G131" s="1">
        <f>'Geometry-Wing'!C131</f>
        <v>0.30481432099438527</v>
      </c>
      <c r="H131" s="1">
        <f>'Geometry-Wing'!D131</f>
        <v>3</v>
      </c>
      <c r="I131" s="1">
        <f t="shared" si="161"/>
        <v>0.91444296298315586</v>
      </c>
      <c r="J131" s="1">
        <f>'Aerodynamics-Flight'!T131</f>
        <v>4.8429600532968005</v>
      </c>
      <c r="K131" s="80">
        <f t="shared" ca="1" si="138"/>
        <v>0.50917463698994447</v>
      </c>
      <c r="L131" s="80">
        <f t="shared" ca="1" si="139"/>
        <v>0.50917463698994447</v>
      </c>
      <c r="M131" s="1">
        <f t="shared" si="170"/>
        <v>1.4</v>
      </c>
      <c r="N131" s="1">
        <f ca="1">'Geometry-Tail'!E131*0+K131*I131*G131/M131</f>
        <v>0.10137496479873467</v>
      </c>
      <c r="O131" s="1">
        <f t="shared" ca="1" si="171"/>
        <v>3.04124894396204E-2</v>
      </c>
      <c r="P131" s="1">
        <f>'Geometry-Tail'!W131</f>
        <v>4.8429600532968005</v>
      </c>
      <c r="Q131" s="80">
        <f t="shared" ca="1" si="140"/>
        <v>3.9906206049449611E-2</v>
      </c>
      <c r="R131" s="80">
        <f t="shared" ca="1" si="141"/>
        <v>3.9906206049449611E-2</v>
      </c>
      <c r="S131" s="1">
        <f t="shared" si="172"/>
        <v>1.4</v>
      </c>
      <c r="T131" s="1">
        <f ca="1">'Geometry-Tail'!AD131*0+Q131*I131*H131/S131</f>
        <v>7.8197034217017958E-2</v>
      </c>
      <c r="U131" s="1">
        <f t="shared" ca="1" si="173"/>
        <v>2.3459110265105387E-2</v>
      </c>
      <c r="V131" s="1">
        <f ca="1">SQRT(T131*'Geometry-Tail'!R131/'Geometry-Tail'!AC131)/2</f>
        <v>9.7992447501021596E-2</v>
      </c>
      <c r="X131" s="1">
        <f ca="1">'Aerodynamics-Flight'!CS131</f>
        <v>4.8893969063422871</v>
      </c>
      <c r="Y131" s="1">
        <f>'Aerodynamics-Flight'!CV131</f>
        <v>3.9709114397548211</v>
      </c>
      <c r="Z131" s="1">
        <f t="shared" si="174"/>
        <v>2.1749577694090316</v>
      </c>
      <c r="AA131" s="1">
        <f ca="1">'Aerodynamics-Flight'!CZ131</f>
        <v>3.6351579757590589</v>
      </c>
      <c r="AB131" s="1">
        <f t="shared" ca="1" si="175"/>
        <v>1.9910580234180542</v>
      </c>
      <c r="AD131" s="1">
        <f ca="1">4.44*((1/'Geometry-Wing'!F131-1/(1+'Geometry-Wing'!F131^1.7))*(10-3*CE131)/7*((1-ABS($B$7*G131/H131))/(2*(J131-F131)*G131/H131)^(1/3))*SQRT(COS(RADIANS(CF131))))^1.19</f>
        <v>0.26293663661715683</v>
      </c>
      <c r="AE131" s="1">
        <f t="shared" ca="1" si="162"/>
        <v>0.73706336338284317</v>
      </c>
      <c r="AF131" s="61">
        <f t="shared" ca="1" si="114"/>
        <v>1.1695179358498482</v>
      </c>
      <c r="AG131" s="1">
        <f ca="1">'Aerodynamics-Flight'!AI131</f>
        <v>0.83243523461436375</v>
      </c>
      <c r="AH131" s="1">
        <f ca="1">'Airfoil-Flight'!K131</f>
        <v>-6.8352691217354913</v>
      </c>
      <c r="AI131" s="61">
        <f t="shared" si="142"/>
        <v>1.75</v>
      </c>
      <c r="AJ131" s="1">
        <f t="shared" ca="1" si="163"/>
        <v>2.9195179358498482</v>
      </c>
      <c r="AK131" s="61">
        <f ca="1">'Aerodynamics-Flight'!AR131</f>
        <v>-0.26584369524827489</v>
      </c>
      <c r="AL131" s="1">
        <f t="shared" si="143"/>
        <v>0</v>
      </c>
      <c r="AM131" s="1">
        <f t="shared" ca="1" si="164"/>
        <v>0.76764822659582332</v>
      </c>
      <c r="AN131" s="61">
        <f t="shared" si="144"/>
        <v>-1</v>
      </c>
      <c r="AO131" s="1">
        <f t="shared" ca="1" si="165"/>
        <v>-0.59813029074597512</v>
      </c>
      <c r="AP131" s="1">
        <f t="shared" ca="1" si="115"/>
        <v>-5.9111949274281628</v>
      </c>
      <c r="AQ131" s="61">
        <f t="shared" ca="1" si="145"/>
        <v>-0.26921475127010547</v>
      </c>
      <c r="AR131" s="1">
        <f t="shared" si="146"/>
        <v>0</v>
      </c>
      <c r="AS131" s="1">
        <f t="shared" ca="1" si="147"/>
        <v>0.76764822659582332</v>
      </c>
      <c r="AT131" s="61">
        <f t="shared" si="148"/>
        <v>-1</v>
      </c>
      <c r="AU131" s="1">
        <f t="shared" ca="1" si="149"/>
        <v>-0.59813029074597512</v>
      </c>
      <c r="AV131" s="1">
        <f t="shared" si="150"/>
        <v>-6</v>
      </c>
      <c r="AW131" s="1"/>
      <c r="AX131" s="1">
        <f t="shared" ca="1" si="116"/>
        <v>0.8029638554921037</v>
      </c>
      <c r="AY131" s="1">
        <f ca="1">'Aerodynamics-Flight'!AQ131+X131*RADIANS(AF131+AI131-AH131)*(C131-F131)</f>
        <v>-0.13536086702410582</v>
      </c>
      <c r="AZ131" s="1">
        <f t="shared" ca="1" si="117"/>
        <v>0.1353608670241058</v>
      </c>
      <c r="BA131" s="1">
        <f t="shared" ca="1" si="118"/>
        <v>0</v>
      </c>
      <c r="BB131" s="1">
        <f t="shared" ca="1" si="119"/>
        <v>0.80259014089274494</v>
      </c>
      <c r="BC131" s="1">
        <f t="shared" ca="1" si="120"/>
        <v>-0.13536086702410582</v>
      </c>
      <c r="BD131" s="1">
        <f t="shared" ca="1" si="121"/>
        <v>0.13707732325029415</v>
      </c>
      <c r="BE131" s="1">
        <f t="shared" ca="1" si="122"/>
        <v>1.7164562261883232E-3</v>
      </c>
      <c r="BF131" s="1"/>
      <c r="BG131" s="1">
        <f t="shared" ca="1" si="123"/>
        <v>0.53582629873185894</v>
      </c>
      <c r="BH131" s="1">
        <f t="shared" ca="1" si="124"/>
        <v>0.53582629873185894</v>
      </c>
      <c r="BI131" s="1">
        <f t="shared" ca="1" si="125"/>
        <v>0.53582629873185894</v>
      </c>
      <c r="BJ131" s="1">
        <f t="shared" ca="1" si="126"/>
        <v>0.2358262987318589</v>
      </c>
      <c r="BK131" s="8" t="s">
        <v>122</v>
      </c>
      <c r="BL131" s="1">
        <f t="shared" si="151"/>
        <v>0.15</v>
      </c>
      <c r="BM131" s="1">
        <f ca="1">'Aerodynamics-Flight'!F131/ISA!$B$5/('Aerodynamics-Flight'!C131*I131*(J131-C131)*G131)</f>
        <v>31.1775181457459</v>
      </c>
      <c r="BN131" s="1">
        <f t="shared" ca="1" si="127"/>
        <v>0.5641539816882909</v>
      </c>
      <c r="BO131" s="1">
        <f t="shared" ca="1" si="128"/>
        <v>31.1775181457459</v>
      </c>
      <c r="BP131" s="1">
        <f t="shared" ca="1" si="129"/>
        <v>0.5641539816882909</v>
      </c>
      <c r="BQ131" s="1">
        <f t="shared" ca="1" si="130"/>
        <v>0.5641539816882909</v>
      </c>
      <c r="BR131" s="1">
        <f t="shared" ca="1" si="131"/>
        <v>0.26415398168829085</v>
      </c>
      <c r="BS131" s="8" t="s">
        <v>122</v>
      </c>
      <c r="BT131" s="1">
        <f t="shared" si="152"/>
        <v>0</v>
      </c>
      <c r="BU131" s="1">
        <f ca="1">(-'Aerodynamics-Flight'!AQ131+AG131*F131+N131/I131*J131*(Y131*RADIANS(AO131-AL131)+Z131*RADIANS($B$9)))/(AG131+N131/I131*(Y131*RADIANS(AO131-AL131)+Z131*RADIANS($B$9)))</f>
        <v>-0.26057054976385746</v>
      </c>
      <c r="BV131" s="1">
        <f t="shared" ca="1" si="132"/>
        <v>-0.26057054976385746</v>
      </c>
      <c r="BW131" s="1">
        <f t="shared" si="153"/>
        <v>0.05</v>
      </c>
      <c r="BX131" s="1">
        <f t="shared" ca="1" si="133"/>
        <v>-0.21057054976385747</v>
      </c>
      <c r="BY131" s="8" t="s">
        <v>123</v>
      </c>
      <c r="BZ131" s="1">
        <f t="shared" si="176"/>
        <v>0.25</v>
      </c>
      <c r="CA131" s="8" t="s">
        <v>123</v>
      </c>
      <c r="CB131" s="1">
        <f t="shared" ca="1" si="134"/>
        <v>0.38582629873185892</v>
      </c>
      <c r="CC131" s="1">
        <f t="shared" ca="1" si="135"/>
        <v>1.0858262987318588</v>
      </c>
      <c r="CE131" s="1">
        <f>'Geometry-Wing'!G131</f>
        <v>0.5</v>
      </c>
      <c r="CF131" s="1">
        <f>'Geometry-Wing'!Q131</f>
        <v>0</v>
      </c>
      <c r="CG131" s="80">
        <f t="shared" ca="1" si="154"/>
        <v>4.3132291336051027</v>
      </c>
      <c r="CH131" s="80">
        <f t="shared" ca="1" si="155"/>
        <v>4.3132291336051027</v>
      </c>
      <c r="CI131" s="9">
        <f t="shared" ca="1" si="177"/>
        <v>5.6028004838163843E-3</v>
      </c>
      <c r="CJ131" s="9">
        <f t="shared" si="178"/>
        <v>-0.10545667752975316</v>
      </c>
      <c r="CK131" s="9">
        <f t="shared" ca="1" si="166"/>
        <v>-9.9853877045936776E-2</v>
      </c>
      <c r="CL131" s="9">
        <f t="shared" ca="1" si="179"/>
        <v>0.14506536320294117</v>
      </c>
      <c r="CM131" s="23">
        <v>0.04</v>
      </c>
      <c r="CN131" s="8" t="s">
        <v>123</v>
      </c>
      <c r="CO131" s="57">
        <f t="shared" si="156"/>
        <v>0.04</v>
      </c>
      <c r="CP131" s="9">
        <f t="shared" ca="1" si="167"/>
        <v>4.5211486157004391E-2</v>
      </c>
      <c r="CQ131" s="8" t="s">
        <v>123</v>
      </c>
      <c r="CR131" s="23">
        <v>0.1</v>
      </c>
      <c r="CS131" s="1">
        <f t="shared" ca="1" si="136"/>
        <v>1.0052114861570043</v>
      </c>
      <c r="CT131" s="9">
        <f t="shared" ca="1" si="180"/>
        <v>-1.0120383902931282E-2</v>
      </c>
      <c r="CU131" s="9">
        <f t="shared" ca="1" si="168"/>
        <v>-1.0120383902931282E-2</v>
      </c>
      <c r="CV131" s="9">
        <f t="shared" ca="1" si="181"/>
        <v>-1.0153792848486316E-2</v>
      </c>
      <c r="CW131" s="23">
        <f t="shared" si="157"/>
        <v>-0.05</v>
      </c>
      <c r="CX131" s="8" t="s">
        <v>123</v>
      </c>
      <c r="CY131" s="57">
        <f t="shared" si="160"/>
        <v>-0.02</v>
      </c>
      <c r="CZ131" s="9">
        <f t="shared" ca="1" si="169"/>
        <v>-2.02741767514176E-2</v>
      </c>
      <c r="DA131" s="8" t="s">
        <v>123</v>
      </c>
      <c r="DB131" s="23">
        <f t="shared" si="158"/>
        <v>-0.02</v>
      </c>
      <c r="DC131" s="1">
        <f t="shared" ca="1" si="137"/>
        <v>1.0002741767514176</v>
      </c>
      <c r="DD131" s="1">
        <f t="shared" ca="1" si="182"/>
        <v>1.0002741767514176</v>
      </c>
      <c r="DF131">
        <f t="shared" si="159"/>
        <v>11.53695903281549</v>
      </c>
      <c r="DG131" s="1">
        <f ca="1">-(V131*CK131+S131*CU131)/(V131*0+S131*'Control-Roll'!AH131)*DF131</f>
        <v>0.81297274148981469</v>
      </c>
      <c r="DH131" s="1">
        <f ca="1">-((CK131-CU131)/(T131/(I131*H131)*(S131+V131)*AB131)-AA131/AB131)*DF131-((0-'Control-Roll'!AH131)/(T131/(I131*H131)*(S131+V131)*AB131))*DG131</f>
        <v>35.562304559129274</v>
      </c>
    </row>
    <row r="132" spans="2:112" x14ac:dyDescent="0.25">
      <c r="B132" s="1">
        <f t="shared" si="112"/>
        <v>0.2</v>
      </c>
      <c r="C132" s="1">
        <f>Weight!G132</f>
        <v>0.25</v>
      </c>
      <c r="D132" s="1">
        <f t="shared" si="113"/>
        <v>0.30000000000000004</v>
      </c>
      <c r="F132" s="1">
        <f>'Geometry-Wing'!T132</f>
        <v>0.25</v>
      </c>
      <c r="G132" s="1">
        <f>'Geometry-Wing'!C132</f>
        <v>0.30481432099438527</v>
      </c>
      <c r="H132" s="1">
        <f>'Geometry-Wing'!D132</f>
        <v>3</v>
      </c>
      <c r="I132" s="1">
        <f t="shared" si="161"/>
        <v>0.91444296298315586</v>
      </c>
      <c r="J132" s="1">
        <f>'Aerodynamics-Flight'!T132</f>
        <v>4.8429600532968005</v>
      </c>
      <c r="K132" s="80">
        <f t="shared" ca="1" si="138"/>
        <v>0.50917463698994447</v>
      </c>
      <c r="L132" s="80">
        <f t="shared" ca="1" si="139"/>
        <v>0.50917463698994447</v>
      </c>
      <c r="M132" s="1">
        <f t="shared" si="170"/>
        <v>1.4</v>
      </c>
      <c r="N132" s="1">
        <f ca="1">'Geometry-Tail'!E132*0+K132*I132*G132/M132</f>
        <v>0.10137496479873467</v>
      </c>
      <c r="O132" s="1">
        <f t="shared" ca="1" si="171"/>
        <v>3.04124894396204E-2</v>
      </c>
      <c r="P132" s="1">
        <f>'Geometry-Tail'!W132</f>
        <v>4.8429600532968005</v>
      </c>
      <c r="Q132" s="80">
        <f t="shared" ca="1" si="140"/>
        <v>3.9906206049449611E-2</v>
      </c>
      <c r="R132" s="80">
        <f t="shared" ca="1" si="141"/>
        <v>3.9906206049449611E-2</v>
      </c>
      <c r="S132" s="1">
        <f t="shared" si="172"/>
        <v>1.4</v>
      </c>
      <c r="T132" s="1">
        <f ca="1">'Geometry-Tail'!AD132*0+Q132*I132*H132/S132</f>
        <v>7.8197034217017958E-2</v>
      </c>
      <c r="U132" s="1">
        <f t="shared" ca="1" si="173"/>
        <v>2.3459110265105387E-2</v>
      </c>
      <c r="V132" s="1">
        <f ca="1">SQRT(T132*'Geometry-Tail'!R132/'Geometry-Tail'!AC132)/2</f>
        <v>9.7992447501021596E-2</v>
      </c>
      <c r="X132" s="1">
        <f ca="1">'Aerodynamics-Flight'!CS132</f>
        <v>4.8885495221035349</v>
      </c>
      <c r="Y132" s="1">
        <f>'Aerodynamics-Flight'!CV132</f>
        <v>3.9709114397548211</v>
      </c>
      <c r="Z132" s="1">
        <f t="shared" si="174"/>
        <v>2.1749577694090316</v>
      </c>
      <c r="AA132" s="1">
        <f ca="1">'Aerodynamics-Flight'!CZ132</f>
        <v>3.6351579757590589</v>
      </c>
      <c r="AB132" s="1">
        <f t="shared" ca="1" si="175"/>
        <v>1.9910580234180542</v>
      </c>
      <c r="AD132" s="1">
        <f ca="1">4.44*((1/'Geometry-Wing'!F132-1/(1+'Geometry-Wing'!F132^1.7))*(10-3*CE132)/7*((1-ABS($B$7*G132/H132))/(2*(J132-F132)*G132/H132)^(1/3))*SQRT(COS(RADIANS(CF132))))^1.19</f>
        <v>0.26293663661715683</v>
      </c>
      <c r="AE132" s="1">
        <f t="shared" ca="1" si="162"/>
        <v>0.73706336338284317</v>
      </c>
      <c r="AF132" s="61">
        <f t="shared" ca="1" si="114"/>
        <v>0.33574817653706024</v>
      </c>
      <c r="AG132" s="1">
        <f ca="1">'Aerodynamics-Flight'!AI132</f>
        <v>0.76222968539017988</v>
      </c>
      <c r="AH132" s="1">
        <f ca="1">'Airfoil-Flight'!K132</f>
        <v>-6.8478923225469357</v>
      </c>
      <c r="AI132" s="61">
        <f t="shared" si="142"/>
        <v>1.75</v>
      </c>
      <c r="AJ132" s="1">
        <f t="shared" ca="1" si="163"/>
        <v>2.0857481765370602</v>
      </c>
      <c r="AK132" s="61">
        <f ca="1">'Aerodynamics-Flight'!AR132</f>
        <v>-0.26625653803694155</v>
      </c>
      <c r="AL132" s="1">
        <f t="shared" si="143"/>
        <v>0</v>
      </c>
      <c r="AM132" s="1">
        <f t="shared" ca="1" si="164"/>
        <v>0.54841961036902243</v>
      </c>
      <c r="AN132" s="61">
        <f t="shared" si="144"/>
        <v>-1</v>
      </c>
      <c r="AO132" s="1">
        <f t="shared" ca="1" si="165"/>
        <v>-1.2126714338319622</v>
      </c>
      <c r="AP132" s="1">
        <f t="shared" ca="1" si="115"/>
        <v>-4.8000771209689708</v>
      </c>
      <c r="AQ132" s="61">
        <f t="shared" ca="1" si="145"/>
        <v>-0.31180581951315045</v>
      </c>
      <c r="AR132" s="1">
        <f t="shared" si="146"/>
        <v>0</v>
      </c>
      <c r="AS132" s="1">
        <f t="shared" ca="1" si="147"/>
        <v>0.54841961036902243</v>
      </c>
      <c r="AT132" s="61">
        <f t="shared" si="148"/>
        <v>-1</v>
      </c>
      <c r="AU132" s="1">
        <f t="shared" ca="1" si="149"/>
        <v>-1.2126714338319622</v>
      </c>
      <c r="AV132" s="1">
        <f t="shared" si="150"/>
        <v>-6</v>
      </c>
      <c r="AW132" s="1"/>
      <c r="AX132" s="1">
        <f t="shared" ca="1" si="116"/>
        <v>0.73271253859857066</v>
      </c>
      <c r="AY132" s="1">
        <f ca="1">'Aerodynamics-Flight'!AQ132+X132*RADIANS(AF132+AI132-AH132)*(C132-F132)</f>
        <v>-0.13557107610115909</v>
      </c>
      <c r="AZ132" s="1">
        <f t="shared" ca="1" si="117"/>
        <v>0.13557107610115907</v>
      </c>
      <c r="BA132" s="1">
        <f t="shared" ca="1" si="118"/>
        <v>0</v>
      </c>
      <c r="BB132" s="1">
        <f t="shared" ca="1" si="119"/>
        <v>0.72766295432357697</v>
      </c>
      <c r="BC132" s="1">
        <f t="shared" ca="1" si="120"/>
        <v>-0.13557107610115909</v>
      </c>
      <c r="BD132" s="1">
        <f t="shared" ca="1" si="121"/>
        <v>0.15876361496196054</v>
      </c>
      <c r="BE132" s="1">
        <f t="shared" ca="1" si="122"/>
        <v>2.3192538860801443E-2</v>
      </c>
      <c r="BF132" s="1"/>
      <c r="BG132" s="1">
        <f t="shared" ca="1" si="123"/>
        <v>0.53587276026686281</v>
      </c>
      <c r="BH132" s="1">
        <f t="shared" ca="1" si="124"/>
        <v>0.53587276026686281</v>
      </c>
      <c r="BI132" s="1">
        <f t="shared" ca="1" si="125"/>
        <v>0.53587276026686281</v>
      </c>
      <c r="BJ132" s="1">
        <f t="shared" ca="1" si="126"/>
        <v>0.23587276026686277</v>
      </c>
      <c r="BK132" s="8" t="s">
        <v>122</v>
      </c>
      <c r="BL132" s="1">
        <f t="shared" si="151"/>
        <v>0.15</v>
      </c>
      <c r="BM132" s="1">
        <f ca="1">'Aerodynamics-Flight'!F132/ISA!$B$5/('Aerodynamics-Flight'!C132*I132*(J132-C132)*G132)</f>
        <v>31.1775181457459</v>
      </c>
      <c r="BN132" s="1">
        <f t="shared" ca="1" si="127"/>
        <v>0.5641998340884955</v>
      </c>
      <c r="BO132" s="1">
        <f t="shared" ca="1" si="128"/>
        <v>31.1775181457459</v>
      </c>
      <c r="BP132" s="1">
        <f t="shared" ca="1" si="129"/>
        <v>0.5641998340884955</v>
      </c>
      <c r="BQ132" s="1">
        <f t="shared" ca="1" si="130"/>
        <v>0.5641998340884955</v>
      </c>
      <c r="BR132" s="1">
        <f t="shared" ca="1" si="131"/>
        <v>0.26419983408849546</v>
      </c>
      <c r="BS132" s="8" t="s">
        <v>122</v>
      </c>
      <c r="BT132" s="1">
        <f t="shared" si="152"/>
        <v>0</v>
      </c>
      <c r="BU132" s="1">
        <f ca="1">(-'Aerodynamics-Flight'!AQ132+AG132*F132+N132/I132*J132*(Y132*RADIANS(AO132-AL132)+Z132*RADIANS($B$9)))/(AG132+N132/I132*(Y132*RADIANS(AO132-AL132)+Z132*RADIANS($B$9)))</f>
        <v>-0.35279092676992596</v>
      </c>
      <c r="BV132" s="1">
        <f t="shared" ca="1" si="132"/>
        <v>-0.35279092676992596</v>
      </c>
      <c r="BW132" s="1">
        <f t="shared" si="153"/>
        <v>0.05</v>
      </c>
      <c r="BX132" s="1">
        <f t="shared" ca="1" si="133"/>
        <v>-0.30279092676992597</v>
      </c>
      <c r="BY132" s="8" t="s">
        <v>123</v>
      </c>
      <c r="BZ132" s="1">
        <f t="shared" si="176"/>
        <v>0.25</v>
      </c>
      <c r="CA132" s="8" t="s">
        <v>123</v>
      </c>
      <c r="CB132" s="1">
        <f t="shared" ca="1" si="134"/>
        <v>0.38587276026686279</v>
      </c>
      <c r="CC132" s="1">
        <f t="shared" ca="1" si="135"/>
        <v>1.0858727602668627</v>
      </c>
      <c r="CE132" s="1">
        <f>'Geometry-Wing'!G132</f>
        <v>0.5</v>
      </c>
      <c r="CF132" s="1">
        <f>'Geometry-Wing'!Q132</f>
        <v>0</v>
      </c>
      <c r="CG132" s="80">
        <f t="shared" ca="1" si="154"/>
        <v>4.3132291336051027</v>
      </c>
      <c r="CH132" s="80">
        <f t="shared" ca="1" si="155"/>
        <v>4.3132291336051027</v>
      </c>
      <c r="CI132" s="9">
        <f t="shared" ca="1" si="177"/>
        <v>4.6975992640119124E-3</v>
      </c>
      <c r="CJ132" s="9">
        <f t="shared" si="178"/>
        <v>-0.10545667752975316</v>
      </c>
      <c r="CK132" s="9">
        <f t="shared" ca="1" si="166"/>
        <v>-0.10075907826574125</v>
      </c>
      <c r="CL132" s="9">
        <f t="shared" ca="1" si="179"/>
        <v>0.14506536320294117</v>
      </c>
      <c r="CM132" s="23">
        <v>0.04</v>
      </c>
      <c r="CN132" s="8" t="s">
        <v>123</v>
      </c>
      <c r="CO132" s="57">
        <f t="shared" si="156"/>
        <v>0.04</v>
      </c>
      <c r="CP132" s="9">
        <f t="shared" ca="1" si="167"/>
        <v>4.4306284937199916E-2</v>
      </c>
      <c r="CQ132" s="8" t="s">
        <v>123</v>
      </c>
      <c r="CR132" s="23">
        <v>0.1</v>
      </c>
      <c r="CS132" s="1">
        <f t="shared" ca="1" si="136"/>
        <v>1.0043062849372</v>
      </c>
      <c r="CT132" s="9">
        <f t="shared" ca="1" si="180"/>
        <v>-1.0106208096782116E-2</v>
      </c>
      <c r="CU132" s="9">
        <f t="shared" ca="1" si="168"/>
        <v>-1.0106208096782116E-2</v>
      </c>
      <c r="CV132" s="9">
        <f t="shared" ca="1" si="181"/>
        <v>-1.0153792848486316E-2</v>
      </c>
      <c r="CW132" s="23">
        <f t="shared" si="157"/>
        <v>-0.05</v>
      </c>
      <c r="CX132" s="8" t="s">
        <v>123</v>
      </c>
      <c r="CY132" s="57">
        <f t="shared" si="160"/>
        <v>-0.02</v>
      </c>
      <c r="CZ132" s="9">
        <f t="shared" ca="1" si="169"/>
        <v>-2.0260000945268433E-2</v>
      </c>
      <c r="DA132" s="8" t="s">
        <v>123</v>
      </c>
      <c r="DB132" s="23">
        <f t="shared" si="158"/>
        <v>-0.02</v>
      </c>
      <c r="DC132" s="1">
        <f t="shared" ca="1" si="137"/>
        <v>1.0002600009452685</v>
      </c>
      <c r="DD132" s="1">
        <f t="shared" ca="1" si="182"/>
        <v>1.0002600009452685</v>
      </c>
      <c r="DF132">
        <f t="shared" si="159"/>
        <v>11.53695903281549</v>
      </c>
      <c r="DG132" s="1">
        <f ca="1">-(V132*CK132+S132*CU132)/(V132*0+S132*'Control-Roll'!AH132)*DF132</f>
        <v>0.81545104360448317</v>
      </c>
      <c r="DH132" s="1">
        <f ca="1">-((CK132-CU132)/(T132/(I132*H132)*(S132+V132)*AB132)-AA132/AB132)*DF132-((0-'Control-Roll'!AH132)/(T132/(I132*H132)*(S132+V132)*AB132))*DG132</f>
        <v>35.693739890356284</v>
      </c>
    </row>
    <row r="133" spans="2:112" x14ac:dyDescent="0.25">
      <c r="B133" s="1">
        <f t="shared" si="112"/>
        <v>0.2</v>
      </c>
      <c r="C133" s="1">
        <f>Weight!G133</f>
        <v>0.25</v>
      </c>
      <c r="D133" s="1">
        <f t="shared" si="113"/>
        <v>0.30000000000000004</v>
      </c>
      <c r="F133" s="1">
        <f>'Geometry-Wing'!T133</f>
        <v>0.25</v>
      </c>
      <c r="G133" s="1">
        <f>'Geometry-Wing'!C133</f>
        <v>0.30481432099438527</v>
      </c>
      <c r="H133" s="1">
        <f>'Geometry-Wing'!D133</f>
        <v>3</v>
      </c>
      <c r="I133" s="1">
        <f t="shared" si="161"/>
        <v>0.91444296298315586</v>
      </c>
      <c r="J133" s="1">
        <f>'Aerodynamics-Flight'!T133</f>
        <v>4.8429600532968005</v>
      </c>
      <c r="K133" s="80">
        <f t="shared" ca="1" si="138"/>
        <v>0.50917463698994447</v>
      </c>
      <c r="L133" s="80">
        <f t="shared" ca="1" si="139"/>
        <v>0.50917463698994447</v>
      </c>
      <c r="M133" s="1">
        <f t="shared" si="170"/>
        <v>1.4</v>
      </c>
      <c r="N133" s="1">
        <f ca="1">'Geometry-Tail'!E133*0+K133*I133*G133/M133</f>
        <v>0.10137496479873467</v>
      </c>
      <c r="O133" s="1">
        <f t="shared" ca="1" si="171"/>
        <v>3.04124894396204E-2</v>
      </c>
      <c r="P133" s="1">
        <f>'Geometry-Tail'!W133</f>
        <v>4.8429600532968005</v>
      </c>
      <c r="Q133" s="80">
        <f t="shared" ca="1" si="140"/>
        <v>3.9906206049449611E-2</v>
      </c>
      <c r="R133" s="80">
        <f t="shared" ca="1" si="141"/>
        <v>3.9906206049449611E-2</v>
      </c>
      <c r="S133" s="1">
        <f t="shared" si="172"/>
        <v>1.4</v>
      </c>
      <c r="T133" s="1">
        <f ca="1">'Geometry-Tail'!AD133*0+Q133*I133*H133/S133</f>
        <v>7.8197034217017958E-2</v>
      </c>
      <c r="U133" s="1">
        <f t="shared" ca="1" si="173"/>
        <v>2.3459110265105387E-2</v>
      </c>
      <c r="V133" s="1">
        <f ca="1">SQRT(T133*'Geometry-Tail'!R133/'Geometry-Tail'!AC133)/2</f>
        <v>9.7992447501021596E-2</v>
      </c>
      <c r="X133" s="1">
        <f ca="1">'Aerodynamics-Flight'!CS133</f>
        <v>4.8876165548772681</v>
      </c>
      <c r="Y133" s="1">
        <f>'Aerodynamics-Flight'!CV133</f>
        <v>3.9709114397548211</v>
      </c>
      <c r="Z133" s="1">
        <f t="shared" si="174"/>
        <v>2.1749577694090316</v>
      </c>
      <c r="AA133" s="1">
        <f ca="1">'Aerodynamics-Flight'!CZ133</f>
        <v>3.6351579757590589</v>
      </c>
      <c r="AB133" s="1">
        <f t="shared" ca="1" si="175"/>
        <v>1.9910580234180542</v>
      </c>
      <c r="AD133" s="1">
        <f ca="1">4.44*((1/'Geometry-Wing'!F133-1/(1+'Geometry-Wing'!F133^1.7))*(10-3*CE133)/7*((1-ABS($B$7*G133/H133))/(2*(J133-F133)*G133/H133)^(1/3))*SQRT(COS(RADIANS(CF133))))^1.19</f>
        <v>0.26293663661715683</v>
      </c>
      <c r="AE133" s="1">
        <f t="shared" ca="1" si="162"/>
        <v>0.73706336338284317</v>
      </c>
      <c r="AF133" s="61">
        <f t="shared" ca="1" si="114"/>
        <v>-0.49961817353157834</v>
      </c>
      <c r="AG133" s="1">
        <f ca="1">'Aerodynamics-Flight'!AI133</f>
        <v>0.69201133974919471</v>
      </c>
      <c r="AH133" s="1">
        <f ca="1">'Airfoil-Flight'!K133</f>
        <v>-6.8618194269742574</v>
      </c>
      <c r="AI133" s="61">
        <f t="shared" si="142"/>
        <v>1.75</v>
      </c>
      <c r="AJ133" s="1">
        <f t="shared" ca="1" si="163"/>
        <v>1.2503818264684217</v>
      </c>
      <c r="AK133" s="61">
        <f ca="1">'Aerodynamics-Flight'!AR133</f>
        <v>-0.26671188475258273</v>
      </c>
      <c r="AL133" s="1">
        <f t="shared" si="143"/>
        <v>0</v>
      </c>
      <c r="AM133" s="1">
        <f t="shared" ca="1" si="164"/>
        <v>0.32877119193882426</v>
      </c>
      <c r="AN133" s="61">
        <f t="shared" si="144"/>
        <v>-1</v>
      </c>
      <c r="AO133" s="1">
        <f t="shared" ca="1" si="165"/>
        <v>-1.8283893654704026</v>
      </c>
      <c r="AP133" s="1">
        <f t="shared" ca="1" si="115"/>
        <v>-3.6879305002825742</v>
      </c>
      <c r="AQ133" s="61">
        <f t="shared" ca="1" si="145"/>
        <v>-0.35447844565042125</v>
      </c>
      <c r="AR133" s="1">
        <f t="shared" si="146"/>
        <v>0</v>
      </c>
      <c r="AS133" s="1">
        <f t="shared" ca="1" si="147"/>
        <v>0.32877119193882426</v>
      </c>
      <c r="AT133" s="61">
        <f t="shared" si="148"/>
        <v>-1</v>
      </c>
      <c r="AU133" s="1">
        <f t="shared" ca="1" si="149"/>
        <v>-1.8283893654704026</v>
      </c>
      <c r="AV133" s="1">
        <f t="shared" si="150"/>
        <v>-6</v>
      </c>
      <c r="AW133" s="1"/>
      <c r="AX133" s="1">
        <f t="shared" ca="1" si="116"/>
        <v>0.66244371331135499</v>
      </c>
      <c r="AY133" s="1">
        <f ca="1">'Aerodynamics-Flight'!AQ133+X133*RADIANS(AF133+AI133-AH133)*(C133-F133)</f>
        <v>-0.13580292709980024</v>
      </c>
      <c r="AZ133" s="1">
        <f t="shared" ca="1" si="117"/>
        <v>0.13580292709980019</v>
      </c>
      <c r="BA133" s="1">
        <f t="shared" ca="1" si="118"/>
        <v>0</v>
      </c>
      <c r="BB133" s="1">
        <f t="shared" ca="1" si="119"/>
        <v>0.6527139298456931</v>
      </c>
      <c r="BC133" s="1">
        <f t="shared" ca="1" si="120"/>
        <v>-0.13580292709980024</v>
      </c>
      <c r="BD133" s="1">
        <f t="shared" ca="1" si="121"/>
        <v>0.18049143388481298</v>
      </c>
      <c r="BE133" s="1">
        <f t="shared" ca="1" si="122"/>
        <v>4.4688506785012738E-2</v>
      </c>
      <c r="BF133" s="1"/>
      <c r="BG133" s="1">
        <f t="shared" ca="1" si="123"/>
        <v>0.53592393173551367</v>
      </c>
      <c r="BH133" s="1">
        <f t="shared" ca="1" si="124"/>
        <v>0.53592393173551367</v>
      </c>
      <c r="BI133" s="1">
        <f t="shared" ca="1" si="125"/>
        <v>0.53592393173551367</v>
      </c>
      <c r="BJ133" s="1">
        <f t="shared" ca="1" si="126"/>
        <v>0.23592393173551363</v>
      </c>
      <c r="BK133" s="8" t="s">
        <v>122</v>
      </c>
      <c r="BL133" s="1">
        <f t="shared" si="151"/>
        <v>0.15</v>
      </c>
      <c r="BM133" s="1">
        <f ca="1">'Aerodynamics-Flight'!F133/ISA!$B$5/('Aerodynamics-Flight'!C133*I133*(J133-C133)*G133)</f>
        <v>31.1775181457459</v>
      </c>
      <c r="BN133" s="1">
        <f t="shared" ca="1" si="127"/>
        <v>0.56425033468020536</v>
      </c>
      <c r="BO133" s="1">
        <f t="shared" ca="1" si="128"/>
        <v>31.1775181457459</v>
      </c>
      <c r="BP133" s="1">
        <f t="shared" ca="1" si="129"/>
        <v>0.56425033468020536</v>
      </c>
      <c r="BQ133" s="1">
        <f t="shared" ca="1" si="130"/>
        <v>0.56425033468020536</v>
      </c>
      <c r="BR133" s="1">
        <f t="shared" ca="1" si="131"/>
        <v>0.26425033468020531</v>
      </c>
      <c r="BS133" s="8" t="s">
        <v>122</v>
      </c>
      <c r="BT133" s="1">
        <f t="shared" si="152"/>
        <v>0</v>
      </c>
      <c r="BU133" s="1">
        <f ca="1">(-'Aerodynamics-Flight'!AQ133+AG133*F133+N133/I133*J133*(Y133*RADIANS(AO133-AL133)+Z133*RADIANS($B$9)))/(AG133+N133/I133*(Y133*RADIANS(AO133-AL133)+Z133*RADIANS($B$9)))</f>
        <v>-0.4692007745244498</v>
      </c>
      <c r="BV133" s="1">
        <f t="shared" ca="1" si="132"/>
        <v>-0.4692007745244498</v>
      </c>
      <c r="BW133" s="1">
        <f t="shared" si="153"/>
        <v>0.05</v>
      </c>
      <c r="BX133" s="1">
        <f t="shared" ca="1" si="133"/>
        <v>-0.41920077452444982</v>
      </c>
      <c r="BY133" s="8" t="s">
        <v>123</v>
      </c>
      <c r="BZ133" s="1">
        <f t="shared" si="176"/>
        <v>0.25</v>
      </c>
      <c r="CA133" s="8" t="s">
        <v>123</v>
      </c>
      <c r="CB133" s="1">
        <f t="shared" ca="1" si="134"/>
        <v>0.38592393173551365</v>
      </c>
      <c r="CC133" s="1">
        <f t="shared" ca="1" si="135"/>
        <v>1.0859239317355136</v>
      </c>
      <c r="CE133" s="1">
        <f>'Geometry-Wing'!G133</f>
        <v>0.5</v>
      </c>
      <c r="CF133" s="1">
        <f>'Geometry-Wing'!Q133</f>
        <v>0</v>
      </c>
      <c r="CG133" s="80">
        <f t="shared" ca="1" si="154"/>
        <v>4.3132291336051027</v>
      </c>
      <c r="CH133" s="80">
        <f t="shared" ca="1" si="155"/>
        <v>4.3132291336051027</v>
      </c>
      <c r="CI133" s="9">
        <f t="shared" ca="1" si="177"/>
        <v>3.871958296425997E-3</v>
      </c>
      <c r="CJ133" s="9">
        <f t="shared" si="178"/>
        <v>-0.10545667752975316</v>
      </c>
      <c r="CK133" s="9">
        <f t="shared" ca="1" si="166"/>
        <v>-0.10158471923332715</v>
      </c>
      <c r="CL133" s="9">
        <f t="shared" ca="1" si="179"/>
        <v>0.14506536320294117</v>
      </c>
      <c r="CM133" s="23">
        <v>0.04</v>
      </c>
      <c r="CN133" s="8" t="s">
        <v>123</v>
      </c>
      <c r="CO133" s="57">
        <f t="shared" si="156"/>
        <v>0.04</v>
      </c>
      <c r="CP133" s="9">
        <f t="shared" ca="1" si="167"/>
        <v>4.3480643969614013E-2</v>
      </c>
      <c r="CQ133" s="8" t="s">
        <v>123</v>
      </c>
      <c r="CR133" s="23">
        <v>0.1</v>
      </c>
      <c r="CS133" s="1">
        <f t="shared" ca="1" si="136"/>
        <v>1.003480643969614</v>
      </c>
      <c r="CT133" s="9">
        <f t="shared" ca="1" si="180"/>
        <v>-1.0090600581397408E-2</v>
      </c>
      <c r="CU133" s="9">
        <f t="shared" ca="1" si="168"/>
        <v>-1.0090600581397408E-2</v>
      </c>
      <c r="CV133" s="9">
        <f t="shared" ca="1" si="181"/>
        <v>-1.0153792848486316E-2</v>
      </c>
      <c r="CW133" s="23">
        <f t="shared" si="157"/>
        <v>-0.05</v>
      </c>
      <c r="CX133" s="8" t="s">
        <v>123</v>
      </c>
      <c r="CY133" s="57">
        <f t="shared" si="160"/>
        <v>-0.02</v>
      </c>
      <c r="CZ133" s="9">
        <f t="shared" ca="1" si="169"/>
        <v>-2.0244393429883725E-2</v>
      </c>
      <c r="DA133" s="8" t="s">
        <v>123</v>
      </c>
      <c r="DB133" s="23">
        <f t="shared" si="158"/>
        <v>-0.02</v>
      </c>
      <c r="DC133" s="1">
        <f t="shared" ca="1" si="137"/>
        <v>1.0002443934298837</v>
      </c>
      <c r="DD133" s="1">
        <f t="shared" ca="1" si="182"/>
        <v>1.0002443934298837</v>
      </c>
      <c r="DF133">
        <f t="shared" si="159"/>
        <v>11.53695903281549</v>
      </c>
      <c r="DG133" s="1">
        <f ca="1">-(V133*CK133+S133*CU133)/(V133*0+S133*'Control-Roll'!AH133)*DF133</f>
        <v>0.81761177352432746</v>
      </c>
      <c r="DH133" s="1">
        <f ca="1">-((CK133-CU133)/(T133/(I133*H133)*(S133+V133)*AB133)-AA133/AB133)*DF133-((0-'Control-Roll'!AH133)/(T133/(I133*H133)*(S133+V133)*AB133))*DG133</f>
        <v>35.813623062931661</v>
      </c>
    </row>
    <row r="134" spans="2:112" x14ac:dyDescent="0.25">
      <c r="B134" s="1">
        <f t="shared" si="112"/>
        <v>0.2</v>
      </c>
      <c r="C134" s="1">
        <f>Weight!G134</f>
        <v>0.25</v>
      </c>
      <c r="D134" s="1">
        <f t="shared" si="113"/>
        <v>0.30000000000000004</v>
      </c>
      <c r="F134" s="1">
        <f>'Geometry-Wing'!T134</f>
        <v>0.25</v>
      </c>
      <c r="G134" s="1">
        <f>'Geometry-Wing'!C134</f>
        <v>0.30481432099438527</v>
      </c>
      <c r="H134" s="1">
        <f>'Geometry-Wing'!D134</f>
        <v>3</v>
      </c>
      <c r="I134" s="1">
        <f t="shared" si="161"/>
        <v>0.91444296298315586</v>
      </c>
      <c r="J134" s="1">
        <f>'Aerodynamics-Flight'!T134</f>
        <v>4.8429600532968005</v>
      </c>
      <c r="K134" s="80">
        <f t="shared" ca="1" si="138"/>
        <v>0.50917463698994447</v>
      </c>
      <c r="L134" s="80">
        <f t="shared" ca="1" si="139"/>
        <v>0.50917463698994447</v>
      </c>
      <c r="M134" s="1">
        <f t="shared" si="170"/>
        <v>1.4</v>
      </c>
      <c r="N134" s="1">
        <f ca="1">'Geometry-Tail'!E134*0+K134*I134*G134/M134</f>
        <v>0.10137496479873467</v>
      </c>
      <c r="O134" s="1">
        <f t="shared" ca="1" si="171"/>
        <v>3.04124894396204E-2</v>
      </c>
      <c r="P134" s="1">
        <f>'Geometry-Tail'!W134</f>
        <v>4.8429600532968005</v>
      </c>
      <c r="Q134" s="80">
        <f t="shared" ca="1" si="140"/>
        <v>3.9906206049449611E-2</v>
      </c>
      <c r="R134" s="80">
        <f t="shared" ca="1" si="141"/>
        <v>3.9906206049449611E-2</v>
      </c>
      <c r="S134" s="1">
        <f t="shared" si="172"/>
        <v>1.4</v>
      </c>
      <c r="T134" s="1">
        <f ca="1">'Geometry-Tail'!AD134*0+Q134*I134*H134/S134</f>
        <v>7.8197034217017958E-2</v>
      </c>
      <c r="U134" s="1">
        <f t="shared" ca="1" si="173"/>
        <v>2.3459110265105387E-2</v>
      </c>
      <c r="V134" s="1">
        <f ca="1">SQRT(T134*'Geometry-Tail'!R134/'Geometry-Tail'!AC134)/2</f>
        <v>9.7992447501021596E-2</v>
      </c>
      <c r="X134" s="1">
        <f ca="1">'Aerodynamics-Flight'!CS134</f>
        <v>4.8865787681155144</v>
      </c>
      <c r="Y134" s="1">
        <f>'Aerodynamics-Flight'!CV134</f>
        <v>3.9709114397548211</v>
      </c>
      <c r="Z134" s="1">
        <f t="shared" si="174"/>
        <v>2.1749577694090316</v>
      </c>
      <c r="AA134" s="1">
        <f ca="1">'Aerodynamics-Flight'!CZ134</f>
        <v>3.6351579757590589</v>
      </c>
      <c r="AB134" s="1">
        <f t="shared" ca="1" si="175"/>
        <v>1.9910580234180542</v>
      </c>
      <c r="AD134" s="1">
        <f ca="1">4.44*((1/'Geometry-Wing'!F134-1/(1+'Geometry-Wing'!F134^1.7))*(10-3*CE134)/7*((1-ABS($B$7*G134/H134))/(2*(J134-F134)*G134/H134)^(1/3))*SQRT(COS(RADIANS(CF134))))^1.19</f>
        <v>0.26293663661715683</v>
      </c>
      <c r="AE134" s="1">
        <f t="shared" ca="1" si="162"/>
        <v>0.73706336338284317</v>
      </c>
      <c r="AF134" s="61">
        <f t="shared" ca="1" si="114"/>
        <v>-1.3368785810984001</v>
      </c>
      <c r="AG134" s="1">
        <f ca="1">'Aerodynamics-Flight'!AI134</f>
        <v>0.62178137233677178</v>
      </c>
      <c r="AH134" s="1">
        <f ca="1">'Airfoil-Flight'!K134</f>
        <v>-6.8773470469302129</v>
      </c>
      <c r="AI134" s="61">
        <f t="shared" si="142"/>
        <v>1.75</v>
      </c>
      <c r="AJ134" s="1">
        <f t="shared" ca="1" si="163"/>
        <v>0.41312141890159992</v>
      </c>
      <c r="AK134" s="61">
        <f ca="1">'Aerodynamics-Flight'!AR134</f>
        <v>-0.26721938714838361</v>
      </c>
      <c r="AL134" s="1">
        <f t="shared" si="143"/>
        <v>0</v>
      </c>
      <c r="AM134" s="1">
        <f t="shared" ca="1" si="164"/>
        <v>0.1086247564004942</v>
      </c>
      <c r="AN134" s="61">
        <f t="shared" si="144"/>
        <v>-1</v>
      </c>
      <c r="AO134" s="1">
        <f t="shared" ca="1" si="165"/>
        <v>-2.4455033374988941</v>
      </c>
      <c r="AP134" s="1">
        <f t="shared" ca="1" si="115"/>
        <v>-2.5746090280931431</v>
      </c>
      <c r="AQ134" s="61">
        <f t="shared" ca="1" si="145"/>
        <v>-0.39724782503552847</v>
      </c>
      <c r="AR134" s="1">
        <f t="shared" si="146"/>
        <v>0</v>
      </c>
      <c r="AS134" s="1">
        <f t="shared" ca="1" si="147"/>
        <v>0.1086247564004942</v>
      </c>
      <c r="AT134" s="61">
        <f t="shared" si="148"/>
        <v>-1</v>
      </c>
      <c r="AU134" s="1">
        <f t="shared" ca="1" si="149"/>
        <v>-2.4455033374988941</v>
      </c>
      <c r="AV134" s="1">
        <f t="shared" si="150"/>
        <v>-6</v>
      </c>
      <c r="AW134" s="1"/>
      <c r="AX134" s="1">
        <f t="shared" ca="1" si="116"/>
        <v>0.59215748428438397</v>
      </c>
      <c r="AY134" s="1">
        <f ca="1">'Aerodynamics-Flight'!AQ134+X134*RADIANS(AF134+AI134-AH134)*(C134-F134)</f>
        <v>-0.13606133444795368</v>
      </c>
      <c r="AZ134" s="1">
        <f t="shared" ca="1" si="117"/>
        <v>0.13606133444795365</v>
      </c>
      <c r="BA134" s="1">
        <f t="shared" ca="1" si="118"/>
        <v>0</v>
      </c>
      <c r="BB134" s="1">
        <f t="shared" ca="1" si="119"/>
        <v>0.57774255755058113</v>
      </c>
      <c r="BC134" s="1">
        <f t="shared" ca="1" si="120"/>
        <v>-0.13606133444795368</v>
      </c>
      <c r="BD134" s="1">
        <f t="shared" ca="1" si="121"/>
        <v>0.20226851710751018</v>
      </c>
      <c r="BE134" s="1">
        <f t="shared" ca="1" si="122"/>
        <v>6.6207182659556496E-2</v>
      </c>
      <c r="BF134" s="1"/>
      <c r="BG134" s="1">
        <f t="shared" ca="1" si="123"/>
        <v>0.53598087388197391</v>
      </c>
      <c r="BH134" s="1">
        <f t="shared" ca="1" si="124"/>
        <v>0.53598087388197391</v>
      </c>
      <c r="BI134" s="1">
        <f t="shared" ca="1" si="125"/>
        <v>0.53598087388197391</v>
      </c>
      <c r="BJ134" s="1">
        <f t="shared" ca="1" si="126"/>
        <v>0.23598087388197386</v>
      </c>
      <c r="BK134" s="8" t="s">
        <v>122</v>
      </c>
      <c r="BL134" s="1">
        <f t="shared" si="151"/>
        <v>0.15</v>
      </c>
      <c r="BM134" s="1">
        <f ca="1">'Aerodynamics-Flight'!F134/ISA!$B$5/('Aerodynamics-Flight'!C134*I134*(J134-C134)*G134)</f>
        <v>31.1775181457459</v>
      </c>
      <c r="BN134" s="1">
        <f t="shared" ca="1" si="127"/>
        <v>0.56430653030327438</v>
      </c>
      <c r="BO134" s="1">
        <f t="shared" ca="1" si="128"/>
        <v>31.1775181457459</v>
      </c>
      <c r="BP134" s="1">
        <f t="shared" ca="1" si="129"/>
        <v>0.56430653030327438</v>
      </c>
      <c r="BQ134" s="1">
        <f t="shared" ca="1" si="130"/>
        <v>0.56430653030327438</v>
      </c>
      <c r="BR134" s="1">
        <f t="shared" ca="1" si="131"/>
        <v>0.26430653030327433</v>
      </c>
      <c r="BS134" s="8" t="s">
        <v>122</v>
      </c>
      <c r="BT134" s="1">
        <f t="shared" si="152"/>
        <v>0</v>
      </c>
      <c r="BU134" s="1">
        <f ca="1">(-'Aerodynamics-Flight'!AQ134+AG134*F134+N134/I134*J134*(Y134*RADIANS(AO134-AL134)+Z134*RADIANS($B$9)))/(AG134+N134/I134*(Y134*RADIANS(AO134-AL134)+Z134*RADIANS($B$9)))</f>
        <v>-0.62074821704970029</v>
      </c>
      <c r="BV134" s="1">
        <f t="shared" ca="1" si="132"/>
        <v>-0.62074821704970029</v>
      </c>
      <c r="BW134" s="1">
        <f t="shared" si="153"/>
        <v>0.05</v>
      </c>
      <c r="BX134" s="1">
        <f t="shared" ca="1" si="133"/>
        <v>-0.57074821704970025</v>
      </c>
      <c r="BY134" s="8" t="s">
        <v>123</v>
      </c>
      <c r="BZ134" s="1">
        <f t="shared" si="176"/>
        <v>0.25</v>
      </c>
      <c r="CA134" s="8" t="s">
        <v>123</v>
      </c>
      <c r="CB134" s="1">
        <f t="shared" ca="1" si="134"/>
        <v>0.38598087388197388</v>
      </c>
      <c r="CC134" s="1">
        <f t="shared" ca="1" si="135"/>
        <v>1.0859808738819738</v>
      </c>
      <c r="CE134" s="1">
        <f>'Geometry-Wing'!G134</f>
        <v>0.5</v>
      </c>
      <c r="CF134" s="1">
        <f>'Geometry-Wing'!Q134</f>
        <v>0</v>
      </c>
      <c r="CG134" s="80">
        <f t="shared" ca="1" si="154"/>
        <v>4.3132291336051027</v>
      </c>
      <c r="CH134" s="80">
        <f t="shared" ca="1" si="155"/>
        <v>4.3132291336051027</v>
      </c>
      <c r="CI134" s="9">
        <f t="shared" ca="1" si="177"/>
        <v>3.1259329825941802E-3</v>
      </c>
      <c r="CJ134" s="9">
        <f t="shared" si="178"/>
        <v>-0.10545667752975316</v>
      </c>
      <c r="CK134" s="9">
        <f t="shared" ca="1" si="166"/>
        <v>-0.10233074454715897</v>
      </c>
      <c r="CL134" s="9">
        <f t="shared" ca="1" si="179"/>
        <v>0.14506536320294117</v>
      </c>
      <c r="CM134" s="23">
        <v>0.04</v>
      </c>
      <c r="CN134" s="8" t="s">
        <v>123</v>
      </c>
      <c r="CO134" s="57">
        <f t="shared" si="156"/>
        <v>0.04</v>
      </c>
      <c r="CP134" s="9">
        <f t="shared" ca="1" si="167"/>
        <v>4.2734618655782194E-2</v>
      </c>
      <c r="CQ134" s="8" t="s">
        <v>123</v>
      </c>
      <c r="CR134" s="23">
        <v>0.1</v>
      </c>
      <c r="CS134" s="1">
        <f t="shared" ca="1" si="136"/>
        <v>1.0027346186557822</v>
      </c>
      <c r="CT134" s="9">
        <f t="shared" ca="1" si="180"/>
        <v>-1.0073239550490748E-2</v>
      </c>
      <c r="CU134" s="9">
        <f t="shared" ca="1" si="168"/>
        <v>-1.0073239550490748E-2</v>
      </c>
      <c r="CV134" s="9">
        <f t="shared" ca="1" si="181"/>
        <v>-1.0153792848486316E-2</v>
      </c>
      <c r="CW134" s="23">
        <f t="shared" si="157"/>
        <v>-0.05</v>
      </c>
      <c r="CX134" s="8" t="s">
        <v>123</v>
      </c>
      <c r="CY134" s="57">
        <f t="shared" si="160"/>
        <v>-0.02</v>
      </c>
      <c r="CZ134" s="9">
        <f t="shared" ca="1" si="169"/>
        <v>-2.0227032398977066E-2</v>
      </c>
      <c r="DA134" s="8" t="s">
        <v>123</v>
      </c>
      <c r="DB134" s="23">
        <f t="shared" si="158"/>
        <v>-0.02</v>
      </c>
      <c r="DC134" s="1">
        <f t="shared" ca="1" si="137"/>
        <v>1.000227032398977</v>
      </c>
      <c r="DD134" s="1">
        <f t="shared" ca="1" si="182"/>
        <v>1.000227032398977</v>
      </c>
      <c r="DF134">
        <f t="shared" si="159"/>
        <v>11.53695903281549</v>
      </c>
      <c r="DG134" s="1">
        <f ca="1">-(V134*CK134+S134*CU134)/(V134*0+S134*'Control-Roll'!AH134)*DF134</f>
        <v>0.81944260477257913</v>
      </c>
      <c r="DH134" s="1">
        <f ca="1">-((CK134-CU134)/(T134/(I134*H134)*(S134+V134)*AB134)-AA134/AB134)*DF134-((0-'Control-Roll'!AH134)/(T134/(I134*H134)*(S134+V134)*AB134))*DG134</f>
        <v>35.921946032545435</v>
      </c>
    </row>
    <row r="135" spans="2:112" x14ac:dyDescent="0.25">
      <c r="B135" s="1">
        <f t="shared" si="112"/>
        <v>0.2</v>
      </c>
      <c r="C135" s="1">
        <f>Weight!G135</f>
        <v>0.25</v>
      </c>
      <c r="D135" s="1">
        <f t="shared" si="113"/>
        <v>0.30000000000000004</v>
      </c>
      <c r="F135" s="1">
        <f>'Geometry-Wing'!T135</f>
        <v>0.25</v>
      </c>
      <c r="G135" s="1">
        <f>'Geometry-Wing'!C135</f>
        <v>0.30481432099438527</v>
      </c>
      <c r="H135" s="1">
        <f>'Geometry-Wing'!D135</f>
        <v>3</v>
      </c>
      <c r="I135" s="1">
        <f t="shared" si="161"/>
        <v>0.91444296298315586</v>
      </c>
      <c r="J135" s="1">
        <f>'Aerodynamics-Flight'!T135</f>
        <v>4.8429600532968005</v>
      </c>
      <c r="K135" s="80">
        <f t="shared" ca="1" si="138"/>
        <v>0.50917463698994447</v>
      </c>
      <c r="L135" s="80">
        <f t="shared" ca="1" si="139"/>
        <v>0.50917463698994447</v>
      </c>
      <c r="M135" s="1">
        <f t="shared" si="170"/>
        <v>1.4</v>
      </c>
      <c r="N135" s="1">
        <f ca="1">'Geometry-Tail'!E135*0+K135*I135*G135/M135</f>
        <v>0.10137496479873467</v>
      </c>
      <c r="O135" s="1">
        <f t="shared" ca="1" si="171"/>
        <v>3.04124894396204E-2</v>
      </c>
      <c r="P135" s="1">
        <f>'Geometry-Tail'!W135</f>
        <v>4.8429600532968005</v>
      </c>
      <c r="Q135" s="80">
        <f t="shared" ca="1" si="140"/>
        <v>3.9906206049449611E-2</v>
      </c>
      <c r="R135" s="80">
        <f t="shared" ca="1" si="141"/>
        <v>3.9906206049449611E-2</v>
      </c>
      <c r="S135" s="1">
        <f t="shared" si="172"/>
        <v>1.4</v>
      </c>
      <c r="T135" s="1">
        <f ca="1">'Geometry-Tail'!AD135*0+Q135*I135*H135/S135</f>
        <v>7.8197034217017958E-2</v>
      </c>
      <c r="U135" s="1">
        <f t="shared" ca="1" si="173"/>
        <v>2.3459110265105387E-2</v>
      </c>
      <c r="V135" s="1">
        <f ca="1">SQRT(T135*'Geometry-Tail'!R135/'Geometry-Tail'!AC135)/2</f>
        <v>9.7992447501021596E-2</v>
      </c>
      <c r="X135" s="1">
        <f ca="1">'Aerodynamics-Flight'!CS135</f>
        <v>4.885409598342183</v>
      </c>
      <c r="Y135" s="1">
        <f>'Aerodynamics-Flight'!CV135</f>
        <v>3.9709114397548211</v>
      </c>
      <c r="Z135" s="1">
        <f t="shared" si="174"/>
        <v>2.1749577694090316</v>
      </c>
      <c r="AA135" s="1">
        <f ca="1">'Aerodynamics-Flight'!CZ135</f>
        <v>3.6351579757590589</v>
      </c>
      <c r="AB135" s="1">
        <f t="shared" ca="1" si="175"/>
        <v>1.9910580234180542</v>
      </c>
      <c r="AD135" s="1">
        <f ca="1">4.44*((1/'Geometry-Wing'!F135-1/(1+'Geometry-Wing'!F135^1.7))*(10-3*CE135)/7*((1-ABS($B$7*G135/H135))/(2*(J135-F135)*G135/H135)^(1/3))*SQRT(COS(RADIANS(CF135))))^1.19</f>
        <v>0.26293663661715683</v>
      </c>
      <c r="AE135" s="1">
        <f t="shared" ca="1" si="162"/>
        <v>0.73706336338284317</v>
      </c>
      <c r="AF135" s="61">
        <f t="shared" ca="1" si="114"/>
        <v>-2.1764477107076017</v>
      </c>
      <c r="AG135" s="1">
        <f ca="1">'Aerodynamics-Flight'!AI135</f>
        <v>0.55154095920555823</v>
      </c>
      <c r="AH135" s="1">
        <f ca="1">'Airfoil-Flight'!K135</f>
        <v>-6.8948857310936678</v>
      </c>
      <c r="AI135" s="61">
        <f t="shared" si="142"/>
        <v>1.75</v>
      </c>
      <c r="AJ135" s="1">
        <f t="shared" ca="1" si="163"/>
        <v>-0.42644771070760168</v>
      </c>
      <c r="AK135" s="61">
        <f ca="1">'Aerodynamics-Flight'!AR135</f>
        <v>-0.26779239985074826</v>
      </c>
      <c r="AL135" s="1">
        <f t="shared" si="143"/>
        <v>0</v>
      </c>
      <c r="AM135" s="1">
        <f t="shared" ca="1" si="164"/>
        <v>-0.11212872674654308</v>
      </c>
      <c r="AN135" s="61">
        <f t="shared" si="144"/>
        <v>-1</v>
      </c>
      <c r="AO135" s="1">
        <f t="shared" ca="1" si="165"/>
        <v>-3.0643189839610585</v>
      </c>
      <c r="AP135" s="1">
        <f t="shared" ca="1" si="115"/>
        <v>-1.4599065017807558</v>
      </c>
      <c r="AQ135" s="61">
        <f t="shared" ca="1" si="145"/>
        <v>-0.44013513978224239</v>
      </c>
      <c r="AR135" s="1">
        <f t="shared" si="146"/>
        <v>0</v>
      </c>
      <c r="AS135" s="1">
        <f t="shared" ca="1" si="147"/>
        <v>-0.11212872674654308</v>
      </c>
      <c r="AT135" s="61">
        <f t="shared" si="148"/>
        <v>-1</v>
      </c>
      <c r="AU135" s="1">
        <f t="shared" ca="1" si="149"/>
        <v>-3.0643189839610585</v>
      </c>
      <c r="AV135" s="1">
        <f t="shared" si="150"/>
        <v>-6</v>
      </c>
      <c r="AW135" s="1"/>
      <c r="AX135" s="1">
        <f t="shared" ca="1" si="116"/>
        <v>0.5218535470790806</v>
      </c>
      <c r="AY135" s="1">
        <f ca="1">'Aerodynamics-Flight'!AQ135+X135*RADIANS(AF135+AI135-AH135)*(C135-F135)</f>
        <v>-0.13635309798267084</v>
      </c>
      <c r="AZ135" s="1">
        <f t="shared" ca="1" si="117"/>
        <v>0.13635309798267081</v>
      </c>
      <c r="BA135" s="1">
        <f t="shared" ca="1" si="118"/>
        <v>0</v>
      </c>
      <c r="BB135" s="1">
        <f t="shared" ca="1" si="119"/>
        <v>0.50274766524597325</v>
      </c>
      <c r="BC135" s="1">
        <f t="shared" ca="1" si="120"/>
        <v>-0.13635309798267084</v>
      </c>
      <c r="BD135" s="1">
        <f t="shared" ca="1" si="121"/>
        <v>0.22410565002514174</v>
      </c>
      <c r="BE135" s="1">
        <f t="shared" ca="1" si="122"/>
        <v>8.7752552042470899E-2</v>
      </c>
      <c r="BF135" s="1"/>
      <c r="BG135" s="1">
        <f t="shared" ca="1" si="123"/>
        <v>0.53604505203570507</v>
      </c>
      <c r="BH135" s="1">
        <f t="shared" ca="1" si="124"/>
        <v>0.53604505203570507</v>
      </c>
      <c r="BI135" s="1">
        <f t="shared" ca="1" si="125"/>
        <v>0.53604505203570507</v>
      </c>
      <c r="BJ135" s="1">
        <f t="shared" ca="1" si="126"/>
        <v>0.23604505203570503</v>
      </c>
      <c r="BK135" s="8" t="s">
        <v>122</v>
      </c>
      <c r="BL135" s="1">
        <f t="shared" si="151"/>
        <v>0.15</v>
      </c>
      <c r="BM135" s="1">
        <f ca="1">'Aerodynamics-Flight'!F135/ISA!$B$5/('Aerodynamics-Flight'!C135*I135*(J135-C135)*G135)</f>
        <v>31.1775181457459</v>
      </c>
      <c r="BN135" s="1">
        <f t="shared" ca="1" si="127"/>
        <v>0.56436986707976722</v>
      </c>
      <c r="BO135" s="1">
        <f t="shared" ca="1" si="128"/>
        <v>31.1775181457459</v>
      </c>
      <c r="BP135" s="1">
        <f t="shared" ca="1" si="129"/>
        <v>0.56436986707976722</v>
      </c>
      <c r="BQ135" s="1">
        <f t="shared" ca="1" si="130"/>
        <v>0.56436986707976722</v>
      </c>
      <c r="BR135" s="1">
        <f t="shared" ca="1" si="131"/>
        <v>0.26436986707976717</v>
      </c>
      <c r="BS135" s="8" t="s">
        <v>122</v>
      </c>
      <c r="BT135" s="1">
        <f t="shared" si="152"/>
        <v>0</v>
      </c>
      <c r="BU135" s="1">
        <f ca="1">(-'Aerodynamics-Flight'!AQ135+AG135*F135+N135/I135*J135*(Y135*RADIANS(AO135-AL135)+Z135*RADIANS($B$9)))/(AG135+N135/I135*(Y135*RADIANS(AO135-AL135)+Z135*RADIANS($B$9)))</f>
        <v>-0.82616196578196299</v>
      </c>
      <c r="BV135" s="1">
        <f t="shared" ca="1" si="132"/>
        <v>-0.82616196578196299</v>
      </c>
      <c r="BW135" s="1">
        <f t="shared" si="153"/>
        <v>0.05</v>
      </c>
      <c r="BX135" s="1">
        <f t="shared" ca="1" si="133"/>
        <v>-0.77616196578196295</v>
      </c>
      <c r="BY135" s="8" t="s">
        <v>123</v>
      </c>
      <c r="BZ135" s="1">
        <f t="shared" si="176"/>
        <v>0.25</v>
      </c>
      <c r="CA135" s="8" t="s">
        <v>123</v>
      </c>
      <c r="CB135" s="1">
        <f t="shared" ca="1" si="134"/>
        <v>0.38604505203570505</v>
      </c>
      <c r="CC135" s="1">
        <f t="shared" ca="1" si="135"/>
        <v>1.086045052035705</v>
      </c>
      <c r="CE135" s="1">
        <f>'Geometry-Wing'!G135</f>
        <v>0.5</v>
      </c>
      <c r="CF135" s="1">
        <f>'Geometry-Wing'!Q135</f>
        <v>0</v>
      </c>
      <c r="CG135" s="80">
        <f t="shared" ca="1" si="154"/>
        <v>4.3132291336051027</v>
      </c>
      <c r="CH135" s="80">
        <f t="shared" ca="1" si="155"/>
        <v>4.3132291336051027</v>
      </c>
      <c r="CI135" s="9">
        <f t="shared" ca="1" si="177"/>
        <v>2.4595734075256643E-3</v>
      </c>
      <c r="CJ135" s="9">
        <f t="shared" si="178"/>
        <v>-0.10545667752975316</v>
      </c>
      <c r="CK135" s="9">
        <f t="shared" ca="1" si="166"/>
        <v>-0.1029971041222275</v>
      </c>
      <c r="CL135" s="9">
        <f t="shared" ca="1" si="179"/>
        <v>0.14506536320294117</v>
      </c>
      <c r="CM135" s="23">
        <v>0.04</v>
      </c>
      <c r="CN135" s="8" t="s">
        <v>123</v>
      </c>
      <c r="CO135" s="57">
        <f t="shared" si="156"/>
        <v>0.04</v>
      </c>
      <c r="CP135" s="9">
        <f t="shared" ca="1" si="167"/>
        <v>4.2068259080713669E-2</v>
      </c>
      <c r="CQ135" s="8" t="s">
        <v>123</v>
      </c>
      <c r="CR135" s="23">
        <v>0.1</v>
      </c>
      <c r="CS135" s="1">
        <f t="shared" ca="1" si="136"/>
        <v>1.0020682590807137</v>
      </c>
      <c r="CT135" s="9">
        <f t="shared" ca="1" si="180"/>
        <v>-1.005368062632829E-2</v>
      </c>
      <c r="CU135" s="9">
        <f t="shared" ca="1" si="168"/>
        <v>-1.005368062632829E-2</v>
      </c>
      <c r="CV135" s="9">
        <f t="shared" ca="1" si="181"/>
        <v>-1.0153792848486316E-2</v>
      </c>
      <c r="CW135" s="23">
        <f t="shared" si="157"/>
        <v>-0.05</v>
      </c>
      <c r="CX135" s="8" t="s">
        <v>123</v>
      </c>
      <c r="CY135" s="57">
        <f t="shared" si="160"/>
        <v>-0.02</v>
      </c>
      <c r="CZ135" s="9">
        <f t="shared" ca="1" si="169"/>
        <v>-2.0207473474814608E-2</v>
      </c>
      <c r="DA135" s="8" t="s">
        <v>123</v>
      </c>
      <c r="DB135" s="23">
        <f t="shared" si="158"/>
        <v>-0.02</v>
      </c>
      <c r="DC135" s="1">
        <f t="shared" ca="1" si="137"/>
        <v>1.0002074734748145</v>
      </c>
      <c r="DD135" s="1">
        <f t="shared" ca="1" si="182"/>
        <v>1.0002074734748145</v>
      </c>
      <c r="DF135">
        <f t="shared" si="159"/>
        <v>11.53695903281549</v>
      </c>
      <c r="DG135" s="1">
        <f ca="1">-(V135*CK135+S135*CU135)/(V135*0+S135*'Control-Roll'!AH135)*DF135</f>
        <v>0.8209266098867265</v>
      </c>
      <c r="DH135" s="1">
        <f ca="1">-((CK135-CU135)/(T135/(I135*H135)*(S135+V135)*AB135)-AA135/AB135)*DF135-((0-'Control-Roll'!AH135)/(T135/(I135*H135)*(S135+V135)*AB135))*DG135</f>
        <v>36.018701526847956</v>
      </c>
    </row>
    <row r="136" spans="2:112" x14ac:dyDescent="0.25">
      <c r="B136" s="1">
        <f t="shared" si="112"/>
        <v>0.2</v>
      </c>
      <c r="C136" s="1">
        <f>Weight!G136</f>
        <v>0.25</v>
      </c>
      <c r="D136" s="1">
        <f t="shared" si="113"/>
        <v>0.30000000000000004</v>
      </c>
      <c r="F136" s="1">
        <f>'Geometry-Wing'!T136</f>
        <v>0.25</v>
      </c>
      <c r="G136" s="1">
        <f>'Geometry-Wing'!C136</f>
        <v>0.30481432099438527</v>
      </c>
      <c r="H136" s="1">
        <f>'Geometry-Wing'!D136</f>
        <v>3</v>
      </c>
      <c r="I136" s="1">
        <f t="shared" si="161"/>
        <v>0.91444296298315586</v>
      </c>
      <c r="J136" s="1">
        <f>'Aerodynamics-Flight'!T136</f>
        <v>4.8429600532968005</v>
      </c>
      <c r="K136" s="80">
        <f t="shared" ca="1" si="138"/>
        <v>0.50917463698994447</v>
      </c>
      <c r="L136" s="80">
        <f t="shared" ca="1" si="139"/>
        <v>0.50917463698994447</v>
      </c>
      <c r="M136" s="1">
        <f t="shared" si="170"/>
        <v>1.4</v>
      </c>
      <c r="N136" s="1">
        <f ca="1">'Geometry-Tail'!E136*0+K136*I136*G136/M136</f>
        <v>0.10137496479873467</v>
      </c>
      <c r="O136" s="1">
        <f t="shared" ca="1" si="171"/>
        <v>3.04124894396204E-2</v>
      </c>
      <c r="P136" s="1">
        <f>'Geometry-Tail'!W136</f>
        <v>4.8429600532968005</v>
      </c>
      <c r="Q136" s="80">
        <f t="shared" ca="1" si="140"/>
        <v>3.9906206049449611E-2</v>
      </c>
      <c r="R136" s="80">
        <f t="shared" ca="1" si="141"/>
        <v>3.9906206049449611E-2</v>
      </c>
      <c r="S136" s="1">
        <f t="shared" si="172"/>
        <v>1.4</v>
      </c>
      <c r="T136" s="1">
        <f ca="1">'Geometry-Tail'!AD136*0+Q136*I136*H136/S136</f>
        <v>7.8197034217017958E-2</v>
      </c>
      <c r="U136" s="1">
        <f t="shared" ca="1" si="173"/>
        <v>2.3459110265105387E-2</v>
      </c>
      <c r="V136" s="1">
        <f ca="1">SQRT(T136*'Geometry-Tail'!R136/'Geometry-Tail'!AC136)/2</f>
        <v>9.7992447501021596E-2</v>
      </c>
      <c r="X136" s="1">
        <f ca="1">'Aerodynamics-Flight'!CS136</f>
        <v>4.8840708832671069</v>
      </c>
      <c r="Y136" s="1">
        <f>'Aerodynamics-Flight'!CV136</f>
        <v>3.9709114397548211</v>
      </c>
      <c r="Z136" s="1">
        <f t="shared" si="174"/>
        <v>2.1749577694090316</v>
      </c>
      <c r="AA136" s="1">
        <f ca="1">'Aerodynamics-Flight'!CZ136</f>
        <v>3.6351579757590589</v>
      </c>
      <c r="AB136" s="1">
        <f t="shared" ca="1" si="175"/>
        <v>1.9910580234180542</v>
      </c>
      <c r="AD136" s="1">
        <f ca="1">4.44*((1/'Geometry-Wing'!F136-1/(1+'Geometry-Wing'!F136^1.7))*(10-3*CE136)/7*((1-ABS($B$7*G136/H136))/(2*(J136-F136)*G136/H136)^(1/3))*SQRT(COS(RADIANS(CF136))))^1.19</f>
        <v>0.26293663661715683</v>
      </c>
      <c r="AE136" s="1">
        <f t="shared" ca="1" si="162"/>
        <v>0.73706336338284317</v>
      </c>
      <c r="AF136" s="61">
        <f t="shared" ca="1" si="114"/>
        <v>-3.0189255573386546</v>
      </c>
      <c r="AG136" s="1">
        <f ca="1">'Aerodynamics-Flight'!AI136</f>
        <v>0.48129127767388502</v>
      </c>
      <c r="AH136" s="1">
        <f ca="1">'Airfoil-Flight'!K136</f>
        <v>-6.9150268499403253</v>
      </c>
      <c r="AI136" s="61">
        <f t="shared" si="142"/>
        <v>1.75</v>
      </c>
      <c r="AJ136" s="1">
        <f t="shared" ca="1" si="163"/>
        <v>-1.2689255573386546</v>
      </c>
      <c r="AK136" s="61">
        <f ca="1">'Aerodynamics-Flight'!AR136</f>
        <v>-0.26845015189030202</v>
      </c>
      <c r="AL136" s="1">
        <f t="shared" si="143"/>
        <v>0</v>
      </c>
      <c r="AM136" s="1">
        <f t="shared" ca="1" si="164"/>
        <v>-0.33364701816417702</v>
      </c>
      <c r="AN136" s="61">
        <f t="shared" si="144"/>
        <v>-1</v>
      </c>
      <c r="AO136" s="1">
        <f t="shared" ca="1" si="165"/>
        <v>-3.6852785391744778</v>
      </c>
      <c r="AP136" s="1">
        <f t="shared" ca="1" si="115"/>
        <v>-0.34352207365954912</v>
      </c>
      <c r="AQ136" s="61">
        <f t="shared" ca="1" si="145"/>
        <v>-0.48317103915174164</v>
      </c>
      <c r="AR136" s="1">
        <f t="shared" si="146"/>
        <v>0</v>
      </c>
      <c r="AS136" s="1">
        <f t="shared" ca="1" si="147"/>
        <v>-0.33364701816417702</v>
      </c>
      <c r="AT136" s="61">
        <f t="shared" si="148"/>
        <v>-1</v>
      </c>
      <c r="AU136" s="1">
        <f t="shared" ca="1" si="149"/>
        <v>-3.6852785391744778</v>
      </c>
      <c r="AV136" s="1">
        <f t="shared" si="150"/>
        <v>-6</v>
      </c>
      <c r="AW136" s="1"/>
      <c r="AX136" s="1">
        <f t="shared" ca="1" si="116"/>
        <v>0.4515309472872695</v>
      </c>
      <c r="AY136" s="1">
        <f ca="1">'Aerodynamics-Flight'!AQ136+X136*RADIANS(AF136+AI136-AH136)*(C136-F136)</f>
        <v>-0.13668800863864003</v>
      </c>
      <c r="AZ136" s="1">
        <f t="shared" ca="1" si="117"/>
        <v>0.13668800863864</v>
      </c>
      <c r="BA136" s="1">
        <f t="shared" ca="1" si="118"/>
        <v>0</v>
      </c>
      <c r="BB136" s="1">
        <f t="shared" ca="1" si="119"/>
        <v>0.42772703247920896</v>
      </c>
      <c r="BC136" s="1">
        <f t="shared" ca="1" si="120"/>
        <v>-0.13668800863864003</v>
      </c>
      <c r="BD136" s="1">
        <f t="shared" ca="1" si="121"/>
        <v>0.24601843846414231</v>
      </c>
      <c r="BE136" s="1">
        <f t="shared" ca="1" si="122"/>
        <v>0.10933042982550228</v>
      </c>
      <c r="BF136" s="1"/>
      <c r="BG136" s="1">
        <f t="shared" ca="1" si="123"/>
        <v>0.53611857226528026</v>
      </c>
      <c r="BH136" s="1">
        <f t="shared" ca="1" si="124"/>
        <v>0.53611857226528026</v>
      </c>
      <c r="BI136" s="1">
        <f t="shared" ca="1" si="125"/>
        <v>0.53611857226528026</v>
      </c>
      <c r="BJ136" s="1">
        <f t="shared" ca="1" si="126"/>
        <v>0.23611857226528021</v>
      </c>
      <c r="BK136" s="8" t="s">
        <v>122</v>
      </c>
      <c r="BL136" s="1">
        <f t="shared" si="151"/>
        <v>0.15</v>
      </c>
      <c r="BM136" s="1">
        <f ca="1">'Aerodynamics-Flight'!F136/ISA!$B$5/('Aerodynamics-Flight'!C136*I136*(J136-C136)*G136)</f>
        <v>31.1775181457459</v>
      </c>
      <c r="BN136" s="1">
        <f t="shared" ca="1" si="127"/>
        <v>0.56444242347250628</v>
      </c>
      <c r="BO136" s="1">
        <f t="shared" ca="1" si="128"/>
        <v>31.1775181457459</v>
      </c>
      <c r="BP136" s="1">
        <f t="shared" ca="1" si="129"/>
        <v>0.56444242347250628</v>
      </c>
      <c r="BQ136" s="1">
        <f t="shared" ca="1" si="130"/>
        <v>0.56444242347250628</v>
      </c>
      <c r="BR136" s="1">
        <f t="shared" ca="1" si="131"/>
        <v>0.26444242347250624</v>
      </c>
      <c r="BS136" s="8" t="s">
        <v>122</v>
      </c>
      <c r="BT136" s="1">
        <f t="shared" si="152"/>
        <v>0</v>
      </c>
      <c r="BU136" s="1">
        <f ca="1">(-'Aerodynamics-Flight'!AQ136+AG136*F136+N136/I136*J136*(Y136*RADIANS(AO136-AL136)+Z136*RADIANS($B$9)))/(AG136+N136/I136*(Y136*RADIANS(AO136-AL136)+Z136*RADIANS($B$9)))</f>
        <v>-1.1203569434836496</v>
      </c>
      <c r="BV136" s="1">
        <f t="shared" ca="1" si="132"/>
        <v>-1.1203569434836496</v>
      </c>
      <c r="BW136" s="1">
        <f t="shared" si="153"/>
        <v>0.05</v>
      </c>
      <c r="BX136" s="1">
        <f t="shared" ca="1" si="133"/>
        <v>-1.0703569434836495</v>
      </c>
      <c r="BY136" s="8" t="s">
        <v>123</v>
      </c>
      <c r="BZ136" s="1">
        <f t="shared" si="176"/>
        <v>0.25</v>
      </c>
      <c r="CA136" s="8" t="s">
        <v>123</v>
      </c>
      <c r="CB136" s="1">
        <f t="shared" ca="1" si="134"/>
        <v>0.38611857226528024</v>
      </c>
      <c r="CC136" s="1">
        <f t="shared" ca="1" si="135"/>
        <v>1.0861185722652802</v>
      </c>
      <c r="CE136" s="1">
        <f>'Geometry-Wing'!G136</f>
        <v>0.5</v>
      </c>
      <c r="CF136" s="1">
        <f>'Geometry-Wing'!Q136</f>
        <v>0</v>
      </c>
      <c r="CG136" s="80">
        <f t="shared" ca="1" si="154"/>
        <v>4.3132291336051027</v>
      </c>
      <c r="CH136" s="80">
        <f t="shared" ca="1" si="155"/>
        <v>4.3132291336051027</v>
      </c>
      <c r="CI136" s="9">
        <f t="shared" ca="1" si="177"/>
        <v>1.8729243285118815E-3</v>
      </c>
      <c r="CJ136" s="9">
        <f t="shared" si="178"/>
        <v>-0.10545667752975316</v>
      </c>
      <c r="CK136" s="9">
        <f t="shared" ca="1" si="166"/>
        <v>-0.10358375320124127</v>
      </c>
      <c r="CL136" s="9">
        <f t="shared" ca="1" si="179"/>
        <v>0.14506536320294117</v>
      </c>
      <c r="CM136" s="23">
        <v>0.04</v>
      </c>
      <c r="CN136" s="8" t="s">
        <v>123</v>
      </c>
      <c r="CO136" s="57">
        <f t="shared" si="156"/>
        <v>0.04</v>
      </c>
      <c r="CP136" s="9">
        <f t="shared" ca="1" si="167"/>
        <v>4.1481610001699892E-2</v>
      </c>
      <c r="CQ136" s="8" t="s">
        <v>123</v>
      </c>
      <c r="CR136" s="23">
        <v>0.1</v>
      </c>
      <c r="CS136" s="1">
        <f t="shared" ca="1" si="136"/>
        <v>1.0014816100016999</v>
      </c>
      <c r="CT136" s="9">
        <f t="shared" ca="1" si="180"/>
        <v>-1.0031285395775968E-2</v>
      </c>
      <c r="CU136" s="9">
        <f t="shared" ca="1" si="168"/>
        <v>-1.0031285395775968E-2</v>
      </c>
      <c r="CV136" s="9">
        <f t="shared" ca="1" si="181"/>
        <v>-1.0153792848486316E-2</v>
      </c>
      <c r="CW136" s="23">
        <f t="shared" si="157"/>
        <v>-0.05</v>
      </c>
      <c r="CX136" s="8" t="s">
        <v>123</v>
      </c>
      <c r="CY136" s="57">
        <f t="shared" si="160"/>
        <v>-0.02</v>
      </c>
      <c r="CZ136" s="9">
        <f t="shared" ca="1" si="169"/>
        <v>-2.0185078244262286E-2</v>
      </c>
      <c r="DA136" s="8" t="s">
        <v>123</v>
      </c>
      <c r="DB136" s="23">
        <f t="shared" si="158"/>
        <v>-0.02</v>
      </c>
      <c r="DC136" s="1">
        <f t="shared" ca="1" si="137"/>
        <v>1.0001850782442623</v>
      </c>
      <c r="DD136" s="1">
        <f t="shared" ca="1" si="182"/>
        <v>1.0001850782442623</v>
      </c>
      <c r="DF136">
        <f t="shared" si="159"/>
        <v>11.53695903281549</v>
      </c>
      <c r="DG136" s="1">
        <f ca="1">-(V136*CK136+S136*CU136)/(V136*0+S136*'Control-Roll'!AH136)*DF136</f>
        <v>0.82203956620559104</v>
      </c>
      <c r="DH136" s="1">
        <f ca="1">-((CK136-CU136)/(T136/(I136*H136)*(S136+V136)*AB136)-AA136/AB136)*DF136-((0-'Control-Roll'!AH136)/(T136/(I136*H136)*(S136+V136)*AB136))*DG136</f>
        <v>36.103883047074866</v>
      </c>
    </row>
    <row r="137" spans="2:112" x14ac:dyDescent="0.25">
      <c r="B137" s="1">
        <f t="shared" si="112"/>
        <v>0.2</v>
      </c>
      <c r="C137" s="1">
        <f>Weight!G137</f>
        <v>0.25</v>
      </c>
      <c r="D137" s="1">
        <f t="shared" si="113"/>
        <v>0.30000000000000004</v>
      </c>
      <c r="F137" s="1">
        <f>'Geometry-Wing'!T137</f>
        <v>0.25</v>
      </c>
      <c r="G137" s="1">
        <f>'Geometry-Wing'!C137</f>
        <v>0.30481432099438527</v>
      </c>
      <c r="H137" s="1">
        <f>'Geometry-Wing'!D137</f>
        <v>3</v>
      </c>
      <c r="I137" s="1">
        <f t="shared" si="161"/>
        <v>0.91444296298315586</v>
      </c>
      <c r="J137" s="1">
        <f>'Aerodynamics-Flight'!T137</f>
        <v>4.8429600532968005</v>
      </c>
      <c r="K137" s="80">
        <f t="shared" ca="1" si="138"/>
        <v>0.50917463698994447</v>
      </c>
      <c r="L137" s="80">
        <f t="shared" ca="1" si="139"/>
        <v>0.50917463698994447</v>
      </c>
      <c r="M137" s="1">
        <f t="shared" si="170"/>
        <v>1.4</v>
      </c>
      <c r="N137" s="1">
        <f ca="1">'Geometry-Tail'!E137*0+K137*I137*G137/M137</f>
        <v>0.10137496479873467</v>
      </c>
      <c r="O137" s="1">
        <f t="shared" ca="1" si="171"/>
        <v>3.04124894396204E-2</v>
      </c>
      <c r="P137" s="1">
        <f>'Geometry-Tail'!W137</f>
        <v>4.8429600532968005</v>
      </c>
      <c r="Q137" s="80">
        <f t="shared" ca="1" si="140"/>
        <v>3.9906206049449611E-2</v>
      </c>
      <c r="R137" s="80">
        <f t="shared" ca="1" si="141"/>
        <v>3.9906206049449611E-2</v>
      </c>
      <c r="S137" s="1">
        <f t="shared" si="172"/>
        <v>1.4</v>
      </c>
      <c r="T137" s="1">
        <f ca="1">'Geometry-Tail'!AD137*0+Q137*I137*H137/S137</f>
        <v>7.8197034217017958E-2</v>
      </c>
      <c r="U137" s="1">
        <f t="shared" ca="1" si="173"/>
        <v>2.3459110265105387E-2</v>
      </c>
      <c r="V137" s="1">
        <f ca="1">SQRT(T137*'Geometry-Tail'!R137/'Geometry-Tail'!AC137)/2</f>
        <v>9.7992447501021596E-2</v>
      </c>
      <c r="X137" s="1">
        <f ca="1">'Aerodynamics-Flight'!CS137</f>
        <v>4.8825049348104885</v>
      </c>
      <c r="Y137" s="1">
        <f>'Aerodynamics-Flight'!CV137</f>
        <v>3.9709114397548211</v>
      </c>
      <c r="Z137" s="1">
        <f t="shared" si="174"/>
        <v>2.1749577694090316</v>
      </c>
      <c r="AA137" s="1">
        <f ca="1">'Aerodynamics-Flight'!CZ137</f>
        <v>3.6351579757590589</v>
      </c>
      <c r="AB137" s="1">
        <f t="shared" ca="1" si="175"/>
        <v>1.9910580234180542</v>
      </c>
      <c r="AD137" s="1">
        <f ca="1">4.44*((1/'Geometry-Wing'!F137-1/(1+'Geometry-Wing'!F137^1.7))*(10-3*CE137)/7*((1-ABS($B$7*G137/H137))/(2*(J137-F137)*G137/H137)^(1/3))*SQRT(COS(RADIANS(CF137))))^1.19</f>
        <v>0.26293663661715683</v>
      </c>
      <c r="AE137" s="1">
        <f t="shared" ca="1" si="162"/>
        <v>0.73706336338284317</v>
      </c>
      <c r="AF137" s="61">
        <f t="shared" ca="1" si="114"/>
        <v>-3.8652238674705783</v>
      </c>
      <c r="AG137" s="1">
        <f ca="1">'Aerodynamics-Flight'!AI137</f>
        <v>0.41103350618375539</v>
      </c>
      <c r="AH137" s="1">
        <f ca="1">'Airfoil-Flight'!K137</f>
        <v>-6.9386670502694718</v>
      </c>
      <c r="AI137" s="61">
        <f t="shared" si="142"/>
        <v>1.75</v>
      </c>
      <c r="AJ137" s="1">
        <f t="shared" ca="1" si="163"/>
        <v>-2.1152238674705783</v>
      </c>
      <c r="AK137" s="61">
        <f ca="1">'Aerodynamics-Flight'!AR137</f>
        <v>-0.26922178567816907</v>
      </c>
      <c r="AL137" s="1">
        <f t="shared" si="143"/>
        <v>0</v>
      </c>
      <c r="AM137" s="1">
        <f t="shared" ca="1" si="164"/>
        <v>-0.55616984940504854</v>
      </c>
      <c r="AN137" s="61">
        <f t="shared" si="144"/>
        <v>-1</v>
      </c>
      <c r="AO137" s="1">
        <f t="shared" ca="1" si="165"/>
        <v>-4.3090540180655301</v>
      </c>
      <c r="AP137" s="1">
        <f t="shared" ca="1" si="115"/>
        <v>0.77500347189785479</v>
      </c>
      <c r="AQ137" s="61">
        <f t="shared" ca="1" si="145"/>
        <v>-0.5264020974603465</v>
      </c>
      <c r="AR137" s="1">
        <f t="shared" si="146"/>
        <v>0</v>
      </c>
      <c r="AS137" s="1">
        <f t="shared" ca="1" si="147"/>
        <v>-0.55616984940504854</v>
      </c>
      <c r="AT137" s="61">
        <f t="shared" si="148"/>
        <v>-1</v>
      </c>
      <c r="AU137" s="1">
        <f t="shared" ca="1" si="149"/>
        <v>-4.3090540180655301</v>
      </c>
      <c r="AV137" s="1">
        <f t="shared" si="150"/>
        <v>-6</v>
      </c>
      <c r="AW137" s="1"/>
      <c r="AX137" s="1">
        <f t="shared" ca="1" si="116"/>
        <v>0.38118763262905936</v>
      </c>
      <c r="AY137" s="1">
        <f ca="1">'Aerodynamics-Flight'!AQ137+X137*RADIANS(AF137+AI137-AH137)*(C137-F137)</f>
        <v>-0.13708090499246639</v>
      </c>
      <c r="AZ137" s="1">
        <f t="shared" ca="1" si="117"/>
        <v>0.13708090499246633</v>
      </c>
      <c r="BA137" s="1">
        <f t="shared" ca="1" si="118"/>
        <v>0</v>
      </c>
      <c r="BB137" s="1">
        <f t="shared" ca="1" si="119"/>
        <v>0.35267667447285767</v>
      </c>
      <c r="BC137" s="1">
        <f t="shared" ca="1" si="120"/>
        <v>-0.13708090499246639</v>
      </c>
      <c r="BD137" s="1">
        <f t="shared" ca="1" si="121"/>
        <v>0.26803059688511727</v>
      </c>
      <c r="BE137" s="1">
        <f t="shared" ca="1" si="122"/>
        <v>0.13094969189265088</v>
      </c>
      <c r="BF137" s="1"/>
      <c r="BG137" s="1">
        <f t="shared" ca="1" si="123"/>
        <v>0.53620461978639256</v>
      </c>
      <c r="BH137" s="1">
        <f t="shared" ca="1" si="124"/>
        <v>0.53620461978639256</v>
      </c>
      <c r="BI137" s="1">
        <f t="shared" ca="1" si="125"/>
        <v>0.53620461978639256</v>
      </c>
      <c r="BJ137" s="1">
        <f t="shared" ca="1" si="126"/>
        <v>0.23620461978639251</v>
      </c>
      <c r="BK137" s="8" t="s">
        <v>122</v>
      </c>
      <c r="BL137" s="1">
        <f t="shared" si="151"/>
        <v>0.15</v>
      </c>
      <c r="BM137" s="1">
        <f ca="1">'Aerodynamics-Flight'!F137/ISA!$B$5/('Aerodynamics-Flight'!C137*I137*(J137-C137)*G137)</f>
        <v>31.1775181457459</v>
      </c>
      <c r="BN137" s="1">
        <f t="shared" ca="1" si="127"/>
        <v>0.56452734294696061</v>
      </c>
      <c r="BO137" s="1">
        <f t="shared" ca="1" si="128"/>
        <v>31.1775181457459</v>
      </c>
      <c r="BP137" s="1">
        <f t="shared" ca="1" si="129"/>
        <v>0.56452734294696061</v>
      </c>
      <c r="BQ137" s="1">
        <f t="shared" ca="1" si="130"/>
        <v>0.56452734294696061</v>
      </c>
      <c r="BR137" s="1">
        <f t="shared" ca="1" si="131"/>
        <v>0.26452734294696056</v>
      </c>
      <c r="BS137" s="8" t="s">
        <v>122</v>
      </c>
      <c r="BT137" s="1">
        <f t="shared" si="152"/>
        <v>0</v>
      </c>
      <c r="BU137" s="1">
        <f ca="1">(-'Aerodynamics-Flight'!AQ137+AG137*F137+N137/I137*J137*(Y137*RADIANS(AO137-AL137)+Z137*RADIANS($B$9)))/(AG137+N137/I137*(Y137*RADIANS(AO137-AL137)+Z137*RADIANS($B$9)))</f>
        <v>-1.5767412918067842</v>
      </c>
      <c r="BV137" s="1">
        <f t="shared" ca="1" si="132"/>
        <v>-1.5767412918067842</v>
      </c>
      <c r="BW137" s="1">
        <f t="shared" si="153"/>
        <v>0.05</v>
      </c>
      <c r="BX137" s="1">
        <f t="shared" ca="1" si="133"/>
        <v>-1.5267412918067842</v>
      </c>
      <c r="BY137" s="8" t="s">
        <v>123</v>
      </c>
      <c r="BZ137" s="1">
        <f t="shared" si="176"/>
        <v>0.25</v>
      </c>
      <c r="CA137" s="8" t="s">
        <v>123</v>
      </c>
      <c r="CB137" s="1">
        <f t="shared" ca="1" si="134"/>
        <v>0.38620461978639253</v>
      </c>
      <c r="CC137" s="1">
        <f t="shared" ca="1" si="135"/>
        <v>1.0862046197863924</v>
      </c>
      <c r="CE137" s="1">
        <f>'Geometry-Wing'!G137</f>
        <v>0.5</v>
      </c>
      <c r="CF137" s="1">
        <f>'Geometry-Wing'!Q137</f>
        <v>0</v>
      </c>
      <c r="CG137" s="80">
        <f t="shared" ca="1" si="154"/>
        <v>4.3132291336051027</v>
      </c>
      <c r="CH137" s="80">
        <f t="shared" ca="1" si="155"/>
        <v>4.3132291336051027</v>
      </c>
      <c r="CI137" s="9">
        <f t="shared" ca="1" si="177"/>
        <v>1.3660251651179344E-3</v>
      </c>
      <c r="CJ137" s="9">
        <f t="shared" si="178"/>
        <v>-0.10545667752975316</v>
      </c>
      <c r="CK137" s="9">
        <f t="shared" ca="1" si="166"/>
        <v>-0.10409065236463522</v>
      </c>
      <c r="CL137" s="9">
        <f t="shared" ca="1" si="179"/>
        <v>0.14506536320294117</v>
      </c>
      <c r="CM137" s="23">
        <v>0.04</v>
      </c>
      <c r="CN137" s="8" t="s">
        <v>123</v>
      </c>
      <c r="CO137" s="57">
        <f t="shared" si="156"/>
        <v>0.04</v>
      </c>
      <c r="CP137" s="9">
        <f t="shared" ca="1" si="167"/>
        <v>4.097471083830595E-2</v>
      </c>
      <c r="CQ137" s="8" t="s">
        <v>123</v>
      </c>
      <c r="CR137" s="23">
        <v>0.1</v>
      </c>
      <c r="CS137" s="1">
        <f t="shared" ca="1" si="136"/>
        <v>1.000974710838306</v>
      </c>
      <c r="CT137" s="9">
        <f t="shared" ca="1" si="180"/>
        <v>-1.000508880071857E-2</v>
      </c>
      <c r="CU137" s="9">
        <f t="shared" ca="1" si="168"/>
        <v>-1.000508880071857E-2</v>
      </c>
      <c r="CV137" s="9">
        <f t="shared" ca="1" si="181"/>
        <v>-1.0153792848486316E-2</v>
      </c>
      <c r="CW137" s="23">
        <f t="shared" si="157"/>
        <v>-0.05</v>
      </c>
      <c r="CX137" s="8" t="s">
        <v>123</v>
      </c>
      <c r="CY137" s="57">
        <f t="shared" si="160"/>
        <v>-0.02</v>
      </c>
      <c r="CZ137" s="9">
        <f t="shared" ca="1" si="169"/>
        <v>-2.0158881649204888E-2</v>
      </c>
      <c r="DA137" s="8" t="s">
        <v>123</v>
      </c>
      <c r="DB137" s="23">
        <f t="shared" si="158"/>
        <v>-0.02</v>
      </c>
      <c r="DC137" s="1">
        <f t="shared" ca="1" si="137"/>
        <v>1.0001588816492049</v>
      </c>
      <c r="DD137" s="1">
        <f t="shared" ca="1" si="182"/>
        <v>1.0001588816492049</v>
      </c>
      <c r="DF137">
        <f t="shared" si="159"/>
        <v>11.53695903281549</v>
      </c>
      <c r="DG137" s="1">
        <f ca="1">-(V137*CK137+S137*CU137)/(V137*0+S137*'Control-Roll'!AH137)*DF137</f>
        <v>0.82274495456490093</v>
      </c>
      <c r="DH137" s="1">
        <f ca="1">-((CK137-CU137)/(T137/(I137*H137)*(S137+V137)*AB137)-AA137/AB137)*DF137-((0-'Control-Roll'!AH137)/(T137/(I137*H137)*(S137+V137)*AB137))*DG137</f>
        <v>36.177484869500361</v>
      </c>
    </row>
    <row r="138" spans="2:112" x14ac:dyDescent="0.25">
      <c r="B138" s="1">
        <f t="shared" si="112"/>
        <v>0.2</v>
      </c>
      <c r="C138" s="1">
        <f>Weight!G138</f>
        <v>0.25</v>
      </c>
      <c r="D138" s="1">
        <f t="shared" si="113"/>
        <v>0.30000000000000004</v>
      </c>
      <c r="F138" s="1">
        <f>'Geometry-Wing'!T138</f>
        <v>0.25</v>
      </c>
      <c r="G138" s="1">
        <f>'Geometry-Wing'!C138</f>
        <v>0.30481432099438527</v>
      </c>
      <c r="H138" s="1">
        <f>'Geometry-Wing'!D138</f>
        <v>3</v>
      </c>
      <c r="I138" s="1">
        <f t="shared" si="161"/>
        <v>0.91444296298315586</v>
      </c>
      <c r="J138" s="1">
        <f>'Aerodynamics-Flight'!T138</f>
        <v>4.8429600532968005</v>
      </c>
      <c r="K138" s="80">
        <f t="shared" ca="1" si="138"/>
        <v>0.50917463698994447</v>
      </c>
      <c r="L138" s="80">
        <f t="shared" ca="1" si="139"/>
        <v>0.50917463698994447</v>
      </c>
      <c r="M138" s="1">
        <f t="shared" si="170"/>
        <v>1.4</v>
      </c>
      <c r="N138" s="1">
        <f ca="1">'Geometry-Tail'!E138*0+K138*I138*G138/M138</f>
        <v>0.10137496479873467</v>
      </c>
      <c r="O138" s="1">
        <f t="shared" ca="1" si="171"/>
        <v>3.04124894396204E-2</v>
      </c>
      <c r="P138" s="1">
        <f>'Geometry-Tail'!W138</f>
        <v>4.8429600532968005</v>
      </c>
      <c r="Q138" s="80">
        <f t="shared" ca="1" si="140"/>
        <v>3.9906206049449611E-2</v>
      </c>
      <c r="R138" s="80">
        <f t="shared" ca="1" si="141"/>
        <v>3.9906206049449611E-2</v>
      </c>
      <c r="S138" s="1">
        <f t="shared" si="172"/>
        <v>1.4</v>
      </c>
      <c r="T138" s="1">
        <f ca="1">'Geometry-Tail'!AD138*0+Q138*I138*H138/S138</f>
        <v>7.8197034217017958E-2</v>
      </c>
      <c r="U138" s="1">
        <f t="shared" ca="1" si="173"/>
        <v>2.3459110265105387E-2</v>
      </c>
      <c r="V138" s="1">
        <f ca="1">SQRT(T138*'Geometry-Tail'!R138/'Geometry-Tail'!AC138)/2</f>
        <v>9.7992447501021596E-2</v>
      </c>
      <c r="X138" s="1">
        <f ca="1">'Aerodynamics-Flight'!CS138</f>
        <v>4.8806184115040923</v>
      </c>
      <c r="Y138" s="1">
        <f>'Aerodynamics-Flight'!CV138</f>
        <v>3.9709114397548211</v>
      </c>
      <c r="Z138" s="1">
        <f t="shared" si="174"/>
        <v>2.1749577694090316</v>
      </c>
      <c r="AA138" s="1">
        <f ca="1">'Aerodynamics-Flight'!CZ138</f>
        <v>3.6351579757590589</v>
      </c>
      <c r="AB138" s="1">
        <f t="shared" ca="1" si="175"/>
        <v>1.9910580234180542</v>
      </c>
      <c r="AD138" s="1">
        <f ca="1">4.44*((1/'Geometry-Wing'!F138-1/(1+'Geometry-Wing'!F138^1.7))*(10-3*CE138)/7*((1-ABS($B$7*G138/H138))/(2*(J138-F138)*G138/H138)^(1/3))*SQRT(COS(RADIANS(CF138))))^1.19</f>
        <v>0.26293663661715683</v>
      </c>
      <c r="AE138" s="1">
        <f t="shared" ca="1" si="162"/>
        <v>0.73706336338284317</v>
      </c>
      <c r="AF138" s="61">
        <f t="shared" ca="1" si="114"/>
        <v>-4.716823437644118</v>
      </c>
      <c r="AG138" s="1">
        <f ca="1">'Aerodynamics-Flight'!AI138</f>
        <v>0.34076882415846671</v>
      </c>
      <c r="AH138" s="1">
        <f ca="1">'Airfoil-Flight'!K138</f>
        <v>-6.9672622688984553</v>
      </c>
      <c r="AI138" s="61">
        <f t="shared" si="142"/>
        <v>1.75</v>
      </c>
      <c r="AJ138" s="1">
        <f t="shared" ca="1" si="163"/>
        <v>-2.966823437644118</v>
      </c>
      <c r="AK138" s="61">
        <f ca="1">'Aerodynamics-Flight'!AR138</f>
        <v>-0.27015459673803649</v>
      </c>
      <c r="AL138" s="1">
        <f t="shared" si="143"/>
        <v>0</v>
      </c>
      <c r="AM138" s="1">
        <f t="shared" ca="1" si="164"/>
        <v>-0.78008657613109555</v>
      </c>
      <c r="AN138" s="61">
        <f t="shared" si="144"/>
        <v>-1</v>
      </c>
      <c r="AO138" s="1">
        <f t="shared" ca="1" si="165"/>
        <v>-4.9367368615130225</v>
      </c>
      <c r="AP138" s="1">
        <f t="shared" ca="1" si="115"/>
        <v>1.8964168993561137</v>
      </c>
      <c r="AQ138" s="61">
        <f t="shared" ca="1" si="145"/>
        <v>-0.56990395754088474</v>
      </c>
      <c r="AR138" s="1">
        <f t="shared" si="146"/>
        <v>0</v>
      </c>
      <c r="AS138" s="1">
        <f t="shared" ca="1" si="147"/>
        <v>-0.78008657613109555</v>
      </c>
      <c r="AT138" s="61">
        <f t="shared" si="148"/>
        <v>-1</v>
      </c>
      <c r="AU138" s="1">
        <f t="shared" ca="1" si="149"/>
        <v>-4.9367368615130225</v>
      </c>
      <c r="AV138" s="1">
        <f t="shared" si="150"/>
        <v>-6</v>
      </c>
      <c r="AW138" s="1"/>
      <c r="AX138" s="1">
        <f t="shared" ca="1" si="116"/>
        <v>0.31081953935540862</v>
      </c>
      <c r="AY138" s="1">
        <f ca="1">'Aerodynamics-Flight'!AQ138+X138*RADIANS(AF138+AI138-AH138)*(C138-F138)</f>
        <v>-0.1375558687252546</v>
      </c>
      <c r="AZ138" s="1">
        <f t="shared" ca="1" si="117"/>
        <v>0.13755586872525458</v>
      </c>
      <c r="BA138" s="1">
        <f t="shared" ca="1" si="118"/>
        <v>0</v>
      </c>
      <c r="BB138" s="1">
        <f t="shared" ca="1" si="119"/>
        <v>0.27758938490083096</v>
      </c>
      <c r="BC138" s="1">
        <f t="shared" ca="1" si="120"/>
        <v>-0.1375558687252546</v>
      </c>
      <c r="BD138" s="1">
        <f t="shared" ca="1" si="121"/>
        <v>0.2901806407000127</v>
      </c>
      <c r="BE138" s="1">
        <f t="shared" ca="1" si="122"/>
        <v>0.1526247719747581</v>
      </c>
      <c r="BF138" s="1"/>
      <c r="BG138" s="1">
        <f t="shared" ca="1" si="123"/>
        <v>0.53630835137818245</v>
      </c>
      <c r="BH138" s="1">
        <f t="shared" ca="1" si="124"/>
        <v>0.53630835137818245</v>
      </c>
      <c r="BI138" s="1">
        <f t="shared" ca="1" si="125"/>
        <v>0.53630835137818245</v>
      </c>
      <c r="BJ138" s="1">
        <f t="shared" ca="1" si="126"/>
        <v>0.2363083513781824</v>
      </c>
      <c r="BK138" s="8" t="s">
        <v>122</v>
      </c>
      <c r="BL138" s="1">
        <f t="shared" si="151"/>
        <v>0.15</v>
      </c>
      <c r="BM138" s="1">
        <f ca="1">'Aerodynamics-Flight'!F138/ISA!$B$5/('Aerodynamics-Flight'!C138*I138*(J138-C138)*G138)</f>
        <v>31.1775181457459</v>
      </c>
      <c r="BN138" s="1">
        <f t="shared" ca="1" si="127"/>
        <v>0.56462971469106149</v>
      </c>
      <c r="BO138" s="1">
        <f t="shared" ca="1" si="128"/>
        <v>31.1775181457459</v>
      </c>
      <c r="BP138" s="1">
        <f t="shared" ca="1" si="129"/>
        <v>0.56462971469106149</v>
      </c>
      <c r="BQ138" s="1">
        <f t="shared" ca="1" si="130"/>
        <v>0.56462971469106149</v>
      </c>
      <c r="BR138" s="1">
        <f t="shared" ca="1" si="131"/>
        <v>0.26462971469106145</v>
      </c>
      <c r="BS138" s="8" t="s">
        <v>122</v>
      </c>
      <c r="BT138" s="1">
        <f t="shared" si="152"/>
        <v>0</v>
      </c>
      <c r="BU138" s="1">
        <f ca="1">(-'Aerodynamics-Flight'!AQ138+AG138*F138+N138/I138*J138*(Y138*RADIANS(AO138-AL138)+Z138*RADIANS($B$9)))/(AG138+N138/I138*(Y138*RADIANS(AO138-AL138)+Z138*RADIANS($B$9)))</f>
        <v>-2.3804559452600751</v>
      </c>
      <c r="BV138" s="1">
        <f t="shared" ca="1" si="132"/>
        <v>-2.3804559452600751</v>
      </c>
      <c r="BW138" s="1">
        <f t="shared" si="153"/>
        <v>0.05</v>
      </c>
      <c r="BX138" s="1">
        <f t="shared" ca="1" si="133"/>
        <v>-2.3304559452600753</v>
      </c>
      <c r="BY138" s="8" t="s">
        <v>123</v>
      </c>
      <c r="BZ138" s="1">
        <f t="shared" si="176"/>
        <v>0.25</v>
      </c>
      <c r="CA138" s="8" t="s">
        <v>123</v>
      </c>
      <c r="CB138" s="1">
        <f t="shared" ca="1" si="134"/>
        <v>0.38630835137818242</v>
      </c>
      <c r="CC138" s="1">
        <f t="shared" ca="1" si="135"/>
        <v>1.0863083513781824</v>
      </c>
      <c r="CE138" s="1">
        <f>'Geometry-Wing'!G138</f>
        <v>0.5</v>
      </c>
      <c r="CF138" s="1">
        <f>'Geometry-Wing'!Q138</f>
        <v>0</v>
      </c>
      <c r="CG138" s="80">
        <f t="shared" ca="1" si="154"/>
        <v>4.3132291336051027</v>
      </c>
      <c r="CH138" s="80">
        <f t="shared" ca="1" si="155"/>
        <v>4.3132291336051027</v>
      </c>
      <c r="CI138" s="9">
        <f t="shared" ca="1" si="177"/>
        <v>9.3890999036171639E-4</v>
      </c>
      <c r="CJ138" s="9">
        <f t="shared" si="178"/>
        <v>-0.10545667752975316</v>
      </c>
      <c r="CK138" s="9">
        <f t="shared" ca="1" si="166"/>
        <v>-0.10451776753939145</v>
      </c>
      <c r="CL138" s="9">
        <f t="shared" ca="1" si="179"/>
        <v>0.14506536320294117</v>
      </c>
      <c r="CM138" s="23">
        <v>0.04</v>
      </c>
      <c r="CN138" s="8" t="s">
        <v>123</v>
      </c>
      <c r="CO138" s="57">
        <f t="shared" si="156"/>
        <v>0.04</v>
      </c>
      <c r="CP138" s="9">
        <f t="shared" ca="1" si="167"/>
        <v>4.0547595663549721E-2</v>
      </c>
      <c r="CQ138" s="8" t="s">
        <v>123</v>
      </c>
      <c r="CR138" s="23">
        <v>0.1</v>
      </c>
      <c r="CS138" s="1">
        <f t="shared" ca="1" si="136"/>
        <v>1.0005475956635497</v>
      </c>
      <c r="CT138" s="9">
        <f t="shared" ca="1" si="180"/>
        <v>-9.9735293410727899E-3</v>
      </c>
      <c r="CU138" s="9">
        <f t="shared" ca="1" si="168"/>
        <v>-9.9735293410727899E-3</v>
      </c>
      <c r="CV138" s="9">
        <f t="shared" ca="1" si="181"/>
        <v>-1.0153792848486316E-2</v>
      </c>
      <c r="CW138" s="23">
        <f t="shared" si="157"/>
        <v>-0.05</v>
      </c>
      <c r="CX138" s="8" t="s">
        <v>123</v>
      </c>
      <c r="CY138" s="57">
        <f t="shared" si="160"/>
        <v>-0.02</v>
      </c>
      <c r="CZ138" s="9">
        <f t="shared" ca="1" si="169"/>
        <v>-2.0127322189559108E-2</v>
      </c>
      <c r="DA138" s="8" t="s">
        <v>123</v>
      </c>
      <c r="DB138" s="23">
        <f t="shared" si="158"/>
        <v>-0.02</v>
      </c>
      <c r="DC138" s="1">
        <f t="shared" ca="1" si="137"/>
        <v>1.000127322189559</v>
      </c>
      <c r="DD138" s="1">
        <f t="shared" ca="1" si="182"/>
        <v>1.000127322189559</v>
      </c>
      <c r="DF138">
        <f t="shared" si="159"/>
        <v>11.53695903281549</v>
      </c>
      <c r="DG138" s="1">
        <f ca="1">-(V138*CK138+S138*CU138)/(V138*0+S138*'Control-Roll'!AH138)*DF138</f>
        <v>0.82298377931503031</v>
      </c>
      <c r="DH138" s="1">
        <f ca="1">-((CK138-CU138)/(T138/(I138*H138)*(S138+V138)*AB138)-AA138/AB138)*DF138-((0-'Control-Roll'!AH138)/(T138/(I138*H138)*(S138+V138)*AB138))*DG138</f>
        <v>36.239502046717931</v>
      </c>
    </row>
    <row r="139" spans="2:112" x14ac:dyDescent="0.25">
      <c r="B139" s="1">
        <f t="shared" si="112"/>
        <v>0.2</v>
      </c>
      <c r="C139" s="1">
        <f>Weight!G139</f>
        <v>0.25</v>
      </c>
      <c r="D139" s="1">
        <f t="shared" si="113"/>
        <v>0.30000000000000004</v>
      </c>
      <c r="F139" s="1">
        <f>'Geometry-Wing'!T139</f>
        <v>0.25</v>
      </c>
      <c r="G139" s="1">
        <f>'Geometry-Wing'!C139</f>
        <v>0.30481432099438527</v>
      </c>
      <c r="H139" s="1">
        <f>'Geometry-Wing'!D139</f>
        <v>3</v>
      </c>
      <c r="I139" s="1">
        <f t="shared" si="161"/>
        <v>0.91444296298315586</v>
      </c>
      <c r="J139" s="1">
        <f>'Aerodynamics-Flight'!T139</f>
        <v>4.8429600532968005</v>
      </c>
      <c r="K139" s="80">
        <f t="shared" ca="1" si="138"/>
        <v>0.50917463698994447</v>
      </c>
      <c r="L139" s="80">
        <f t="shared" ca="1" si="139"/>
        <v>0.50917463698994447</v>
      </c>
      <c r="M139" s="1">
        <f t="shared" si="170"/>
        <v>1.4</v>
      </c>
      <c r="N139" s="1">
        <f ca="1">'Geometry-Tail'!E139*0+K139*I139*G139/M139</f>
        <v>0.10137496479873467</v>
      </c>
      <c r="O139" s="1">
        <f t="shared" ca="1" si="171"/>
        <v>3.04124894396204E-2</v>
      </c>
      <c r="P139" s="1">
        <f>'Geometry-Tail'!W139</f>
        <v>4.8429600532968005</v>
      </c>
      <c r="Q139" s="80">
        <f t="shared" ca="1" si="140"/>
        <v>3.9906206049449611E-2</v>
      </c>
      <c r="R139" s="80">
        <f t="shared" ca="1" si="141"/>
        <v>3.9906206049449611E-2</v>
      </c>
      <c r="S139" s="1">
        <f t="shared" si="172"/>
        <v>1.4</v>
      </c>
      <c r="T139" s="1">
        <f ca="1">'Geometry-Tail'!AD139*0+Q139*I139*H139/S139</f>
        <v>7.8197034217017958E-2</v>
      </c>
      <c r="U139" s="1">
        <f t="shared" ca="1" si="173"/>
        <v>2.3459110265105387E-2</v>
      </c>
      <c r="V139" s="1">
        <f ca="1">SQRT(T139*'Geometry-Tail'!R139/'Geometry-Tail'!AC139)/2</f>
        <v>9.7992447501021596E-2</v>
      </c>
      <c r="X139" s="1">
        <f ca="1">'Aerodynamics-Flight'!CS139</f>
        <v>4.8782450752447186</v>
      </c>
      <c r="Y139" s="1">
        <f>'Aerodynamics-Flight'!CV139</f>
        <v>3.9709114397548211</v>
      </c>
      <c r="Z139" s="1">
        <f t="shared" si="174"/>
        <v>2.1749577694090316</v>
      </c>
      <c r="AA139" s="1">
        <f ca="1">'Aerodynamics-Flight'!CZ139</f>
        <v>3.6351579757590589</v>
      </c>
      <c r="AB139" s="1">
        <f t="shared" ca="1" si="175"/>
        <v>1.9910580234180542</v>
      </c>
      <c r="AD139" s="1">
        <f ca="1">4.44*((1/'Geometry-Wing'!F139-1/(1+'Geometry-Wing'!F139^1.7))*(10-3*CE139)/7*((1-ABS($B$7*G139/H139))/(2*(J139-F139)*G139/H139)^(1/3))*SQRT(COS(RADIANS(CF139))))^1.19</f>
        <v>0.26293663661715683</v>
      </c>
      <c r="AE139" s="1">
        <f t="shared" ca="1" si="162"/>
        <v>0.73706336338284317</v>
      </c>
      <c r="AF139" s="61">
        <f t="shared" ca="1" si="114"/>
        <v>-5.5763688492888388</v>
      </c>
      <c r="AG139" s="1">
        <f ca="1">'Aerodynamics-Flight'!AI139</f>
        <v>0.27049841185991325</v>
      </c>
      <c r="AH139" s="1">
        <f ca="1">'Airfoil-Flight'!K139</f>
        <v>-7.0034165632737784</v>
      </c>
      <c r="AI139" s="61">
        <f t="shared" si="142"/>
        <v>1.75</v>
      </c>
      <c r="AJ139" s="1">
        <f t="shared" ca="1" si="163"/>
        <v>-3.8263688492888388</v>
      </c>
      <c r="AK139" s="61">
        <f ca="1">'Aerodynamics-Flight'!AR139</f>
        <v>-0.27133312351516348</v>
      </c>
      <c r="AL139" s="1">
        <f t="shared" si="143"/>
        <v>0</v>
      </c>
      <c r="AM139" s="1">
        <f t="shared" ca="1" si="164"/>
        <v>-1.006092555688668</v>
      </c>
      <c r="AN139" s="61">
        <f t="shared" si="144"/>
        <v>-1</v>
      </c>
      <c r="AO139" s="1">
        <f t="shared" ca="1" si="165"/>
        <v>-5.5702762936001706</v>
      </c>
      <c r="AP139" s="1">
        <f t="shared" ca="1" si="115"/>
        <v>3.0220499587526248</v>
      </c>
      <c r="AQ139" s="61">
        <f t="shared" ca="1" si="145"/>
        <v>-0.61381171130198364</v>
      </c>
      <c r="AR139" s="1">
        <f t="shared" si="146"/>
        <v>0</v>
      </c>
      <c r="AS139" s="1">
        <f t="shared" ca="1" si="147"/>
        <v>-1.006092555688668</v>
      </c>
      <c r="AT139" s="61">
        <f t="shared" si="148"/>
        <v>-1</v>
      </c>
      <c r="AU139" s="1">
        <f t="shared" ca="1" si="149"/>
        <v>-5.5702762936001706</v>
      </c>
      <c r="AV139" s="1">
        <f t="shared" si="150"/>
        <v>-6</v>
      </c>
      <c r="AW139" s="1"/>
      <c r="AX139" s="1">
        <f t="shared" ca="1" si="116"/>
        <v>0.24041847581300302</v>
      </c>
      <c r="AY139" s="1">
        <f ca="1">'Aerodynamics-Flight'!AQ139+X139*RADIANS(AF139+AI139-AH139)*(C139-F139)</f>
        <v>-0.13815594466918116</v>
      </c>
      <c r="AZ139" s="1">
        <f t="shared" ca="1" si="117"/>
        <v>0.13815594466918116</v>
      </c>
      <c r="BA139" s="1">
        <f t="shared" ca="1" si="118"/>
        <v>0</v>
      </c>
      <c r="BB139" s="1">
        <f t="shared" ca="1" si="119"/>
        <v>0.20245136776293127</v>
      </c>
      <c r="BC139" s="1">
        <f t="shared" ca="1" si="120"/>
        <v>-0.13815594466918116</v>
      </c>
      <c r="BD139" s="1">
        <f t="shared" ca="1" si="121"/>
        <v>0.31253735528236409</v>
      </c>
      <c r="BE139" s="1">
        <f t="shared" ca="1" si="122"/>
        <v>0.17438141061318294</v>
      </c>
      <c r="BF139" s="1"/>
      <c r="BG139" s="1">
        <f t="shared" ca="1" si="123"/>
        <v>0.53643895751585535</v>
      </c>
      <c r="BH139" s="1">
        <f t="shared" ca="1" si="124"/>
        <v>0.53643895751585535</v>
      </c>
      <c r="BI139" s="1">
        <f t="shared" ca="1" si="125"/>
        <v>0.53643895751585535</v>
      </c>
      <c r="BJ139" s="1">
        <f t="shared" ca="1" si="126"/>
        <v>0.23643895751585531</v>
      </c>
      <c r="BK139" s="8" t="s">
        <v>122</v>
      </c>
      <c r="BL139" s="1">
        <f t="shared" si="151"/>
        <v>0.15</v>
      </c>
      <c r="BM139" s="1">
        <f ca="1">'Aerodynamics-Flight'!F139/ISA!$B$5/('Aerodynamics-Flight'!C139*I139*(J139-C139)*G139)</f>
        <v>31.1775181457459</v>
      </c>
      <c r="BN139" s="1">
        <f t="shared" ca="1" si="127"/>
        <v>0.56475860872090788</v>
      </c>
      <c r="BO139" s="1">
        <f t="shared" ca="1" si="128"/>
        <v>31.1775181457459</v>
      </c>
      <c r="BP139" s="1">
        <f t="shared" ca="1" si="129"/>
        <v>0.56475860872090788</v>
      </c>
      <c r="BQ139" s="1">
        <f t="shared" ca="1" si="130"/>
        <v>0.56475860872090788</v>
      </c>
      <c r="BR139" s="1">
        <f t="shared" ca="1" si="131"/>
        <v>0.26475860872090784</v>
      </c>
      <c r="BS139" s="8" t="s">
        <v>122</v>
      </c>
      <c r="BT139" s="1">
        <f t="shared" si="152"/>
        <v>0</v>
      </c>
      <c r="BU139" s="1">
        <f ca="1">(-'Aerodynamics-Flight'!AQ139+AG139*F139+N139/I139*J139*(Y139*RADIANS(AO139-AL139)+Z139*RADIANS($B$9)))/(AG139+N139/I139*(Y139*RADIANS(AO139-AL139)+Z139*RADIANS($B$9)))</f>
        <v>-4.1715887857799192</v>
      </c>
      <c r="BV139" s="1">
        <f t="shared" ca="1" si="132"/>
        <v>-4.1715887857799192</v>
      </c>
      <c r="BW139" s="1">
        <f t="shared" si="153"/>
        <v>0.05</v>
      </c>
      <c r="BX139" s="1">
        <f t="shared" ca="1" si="133"/>
        <v>-4.1215887857799194</v>
      </c>
      <c r="BY139" s="8" t="s">
        <v>123</v>
      </c>
      <c r="BZ139" s="1">
        <f t="shared" si="176"/>
        <v>0.25</v>
      </c>
      <c r="CA139" s="8" t="s">
        <v>123</v>
      </c>
      <c r="CB139" s="1">
        <f t="shared" ca="1" si="134"/>
        <v>0.38643895751585533</v>
      </c>
      <c r="CC139" s="1">
        <f t="shared" ca="1" si="135"/>
        <v>1.0864389575158553</v>
      </c>
      <c r="CE139" s="1">
        <f>'Geometry-Wing'!G139</f>
        <v>0.5</v>
      </c>
      <c r="CF139" s="1">
        <f>'Geometry-Wing'!Q139</f>
        <v>0</v>
      </c>
      <c r="CG139" s="80">
        <f t="shared" ca="1" si="154"/>
        <v>4.3132291336051027</v>
      </c>
      <c r="CH139" s="80">
        <f t="shared" ca="1" si="155"/>
        <v>4.3132291336051027</v>
      </c>
      <c r="CI139" s="9">
        <f t="shared" ca="1" si="177"/>
        <v>5.9160752308494999E-4</v>
      </c>
      <c r="CJ139" s="9">
        <f t="shared" si="178"/>
        <v>-0.10545667752975316</v>
      </c>
      <c r="CK139" s="9">
        <f t="shared" ca="1" si="166"/>
        <v>-0.10486507000666821</v>
      </c>
      <c r="CL139" s="9">
        <f t="shared" ca="1" si="179"/>
        <v>0.14506536320294117</v>
      </c>
      <c r="CM139" s="23">
        <v>0.04</v>
      </c>
      <c r="CN139" s="8" t="s">
        <v>123</v>
      </c>
      <c r="CO139" s="57">
        <f t="shared" si="156"/>
        <v>0.04</v>
      </c>
      <c r="CP139" s="9">
        <f t="shared" ca="1" si="167"/>
        <v>4.0200293196272954E-2</v>
      </c>
      <c r="CQ139" s="8" t="s">
        <v>123</v>
      </c>
      <c r="CR139" s="23">
        <v>0.1</v>
      </c>
      <c r="CS139" s="1">
        <f t="shared" ca="1" si="136"/>
        <v>1.000200293196273</v>
      </c>
      <c r="CT139" s="9">
        <f t="shared" ca="1" si="180"/>
        <v>-9.9338260362423769E-3</v>
      </c>
      <c r="CU139" s="9">
        <f t="shared" ca="1" si="168"/>
        <v>-9.9338260362423769E-3</v>
      </c>
      <c r="CV139" s="9">
        <f t="shared" ca="1" si="181"/>
        <v>-1.0153792848486316E-2</v>
      </c>
      <c r="CW139" s="23">
        <f t="shared" si="157"/>
        <v>-0.05</v>
      </c>
      <c r="CX139" s="8" t="s">
        <v>123</v>
      </c>
      <c r="CY139" s="57">
        <f t="shared" si="160"/>
        <v>-0.02</v>
      </c>
      <c r="CZ139" s="9">
        <f t="shared" ca="1" si="169"/>
        <v>-2.0087618884728695E-2</v>
      </c>
      <c r="DA139" s="8" t="s">
        <v>123</v>
      </c>
      <c r="DB139" s="23">
        <f t="shared" si="158"/>
        <v>-0.02</v>
      </c>
      <c r="DC139" s="1">
        <f t="shared" ca="1" si="137"/>
        <v>1.0000876188847287</v>
      </c>
      <c r="DD139" s="1">
        <f t="shared" ca="1" si="182"/>
        <v>1.0000876188847287</v>
      </c>
      <c r="DF139">
        <f t="shared" si="159"/>
        <v>11.53695903281549</v>
      </c>
      <c r="DG139" s="1">
        <f ca="1">-(V139*CK139+S139*CU139)/(V139*0+S139*'Control-Roll'!AH139)*DF139</f>
        <v>0.82265104605358097</v>
      </c>
      <c r="DH139" s="1">
        <f ca="1">-((CK139-CU139)/(T139/(I139*H139)*(S139+V139)*AB139)-AA139/AB139)*DF139-((0-'Control-Roll'!AH139)/(T139/(I139*H139)*(S139+V139)*AB139))*DG139</f>
        <v>36.289930408748127</v>
      </c>
    </row>
    <row r="140" spans="2:112" x14ac:dyDescent="0.25">
      <c r="B140" s="1">
        <f t="shared" si="112"/>
        <v>0.2</v>
      </c>
      <c r="C140" s="1">
        <f>Weight!G140</f>
        <v>0.25</v>
      </c>
      <c r="D140" s="1">
        <f t="shared" si="113"/>
        <v>0.30000000000000004</v>
      </c>
      <c r="F140" s="1">
        <f>'Geometry-Wing'!T140</f>
        <v>0.25</v>
      </c>
      <c r="G140" s="1">
        <f>'Geometry-Wing'!C140</f>
        <v>0.30481432099438527</v>
      </c>
      <c r="H140" s="1">
        <f>'Geometry-Wing'!D140</f>
        <v>3</v>
      </c>
      <c r="I140" s="1">
        <f t="shared" si="161"/>
        <v>0.91444296298315586</v>
      </c>
      <c r="J140" s="1">
        <f>'Aerodynamics-Flight'!T140</f>
        <v>4.8429600532968005</v>
      </c>
      <c r="K140" s="80">
        <f t="shared" ca="1" si="138"/>
        <v>0.50917463698994447</v>
      </c>
      <c r="L140" s="80">
        <f t="shared" ca="1" si="139"/>
        <v>0.50917463698994447</v>
      </c>
      <c r="M140" s="1">
        <f t="shared" si="170"/>
        <v>1.4</v>
      </c>
      <c r="N140" s="1">
        <f ca="1">'Geometry-Tail'!E140*0+K140*I140*G140/M140</f>
        <v>0.10137496479873467</v>
      </c>
      <c r="O140" s="1">
        <f t="shared" ca="1" si="171"/>
        <v>3.04124894396204E-2</v>
      </c>
      <c r="P140" s="1">
        <f>'Geometry-Tail'!W140</f>
        <v>4.8429600532968005</v>
      </c>
      <c r="Q140" s="80">
        <f t="shared" ca="1" si="140"/>
        <v>3.9906206049449611E-2</v>
      </c>
      <c r="R140" s="80">
        <f t="shared" ca="1" si="141"/>
        <v>3.9906206049449611E-2</v>
      </c>
      <c r="S140" s="1">
        <f t="shared" si="172"/>
        <v>1.4</v>
      </c>
      <c r="T140" s="1">
        <f ca="1">'Geometry-Tail'!AD140*0+Q140*I140*H140/S140</f>
        <v>7.8197034217017958E-2</v>
      </c>
      <c r="U140" s="1">
        <f t="shared" ca="1" si="173"/>
        <v>2.3459110265105387E-2</v>
      </c>
      <c r="V140" s="1">
        <f ca="1">SQRT(T140*'Geometry-Tail'!R140/'Geometry-Tail'!AC140)/2</f>
        <v>9.7992447501021596E-2</v>
      </c>
      <c r="X140" s="1">
        <f ca="1">'Aerodynamics-Flight'!CS140</f>
        <v>4.8760609388132012</v>
      </c>
      <c r="Y140" s="1">
        <f>'Aerodynamics-Flight'!CV140</f>
        <v>3.9709114397548211</v>
      </c>
      <c r="Z140" s="1">
        <f t="shared" si="174"/>
        <v>2.1749577694090316</v>
      </c>
      <c r="AA140" s="1">
        <f ca="1">'Aerodynamics-Flight'!CZ140</f>
        <v>3.6351579757590589</v>
      </c>
      <c r="AB140" s="1">
        <f t="shared" ca="1" si="175"/>
        <v>1.9910580234180542</v>
      </c>
      <c r="AD140" s="1">
        <f ca="1">4.44*((1/'Geometry-Wing'!F140-1/(1+'Geometry-Wing'!F140^1.7))*(10-3*CE140)/7*((1-ABS($B$7*G140/H140))/(2*(J140-F140)*G140/H140)^(1/3))*SQRT(COS(RADIANS(CF140))))^1.19</f>
        <v>0.26293663661715683</v>
      </c>
      <c r="AE140" s="1">
        <f t="shared" ca="1" si="162"/>
        <v>0.73706336338284317</v>
      </c>
      <c r="AF140" s="61">
        <f t="shared" ca="1" si="114"/>
        <v>-6.2018449205428565</v>
      </c>
      <c r="AG140" s="1">
        <f ca="1">'Aerodynamics-Flight'!AI140</f>
        <v>0.21999395626864091</v>
      </c>
      <c r="AH140" s="1">
        <f ca="1">'Airfoil-Flight'!K140</f>
        <v>-7.0368670051205413</v>
      </c>
      <c r="AI140" s="61">
        <f t="shared" si="142"/>
        <v>1.75</v>
      </c>
      <c r="AJ140" s="1">
        <f t="shared" ca="1" si="163"/>
        <v>-4.4518449205428565</v>
      </c>
      <c r="AK140" s="61">
        <f ca="1">'Aerodynamics-Flight'!AR140</f>
        <v>-0.27242265122441728</v>
      </c>
      <c r="AL140" s="1">
        <f t="shared" si="143"/>
        <v>0</v>
      </c>
      <c r="AM140" s="1">
        <f t="shared" ca="1" si="164"/>
        <v>-1.1705531301487124</v>
      </c>
      <c r="AN140" s="61">
        <f t="shared" si="144"/>
        <v>-1</v>
      </c>
      <c r="AO140" s="1">
        <f t="shared" ca="1" si="165"/>
        <v>-6.0312917903941443</v>
      </c>
      <c r="AP140" s="1">
        <f t="shared" ca="1" si="115"/>
        <v>3.8350433858393025</v>
      </c>
      <c r="AQ140" s="61">
        <f t="shared" ca="1" si="145"/>
        <v>-0.64576261110090249</v>
      </c>
      <c r="AR140" s="1">
        <f t="shared" si="146"/>
        <v>0</v>
      </c>
      <c r="AS140" s="1">
        <f t="shared" ca="1" si="147"/>
        <v>-1.1705531301487124</v>
      </c>
      <c r="AT140" s="61">
        <f t="shared" si="148"/>
        <v>-1</v>
      </c>
      <c r="AU140" s="1">
        <f t="shared" ca="1" si="149"/>
        <v>-6.0312917903941443</v>
      </c>
      <c r="AV140" s="1">
        <f t="shared" si="150"/>
        <v>-6</v>
      </c>
      <c r="AW140" s="1"/>
      <c r="AX140" s="1">
        <f t="shared" ca="1" si="116"/>
        <v>0.18979323539682205</v>
      </c>
      <c r="AY140" s="1">
        <f ca="1">'Aerodynamics-Flight'!AQ140+X140*RADIANS(AF140+AI140-AH140)*(C140-F140)</f>
        <v>-0.13871070454503096</v>
      </c>
      <c r="AZ140" s="1">
        <f t="shared" ca="1" si="117"/>
        <v>0.13871070454503093</v>
      </c>
      <c r="BA140" s="1">
        <f t="shared" ca="1" si="118"/>
        <v>0</v>
      </c>
      <c r="BB140" s="1">
        <f t="shared" ca="1" si="119"/>
        <v>0.14840484178179364</v>
      </c>
      <c r="BC140" s="1">
        <f t="shared" ca="1" si="120"/>
        <v>-0.13871070454503096</v>
      </c>
      <c r="BD140" s="1">
        <f t="shared" ca="1" si="121"/>
        <v>0.3288059430889807</v>
      </c>
      <c r="BE140" s="1">
        <f t="shared" ca="1" si="122"/>
        <v>0.19009523854394975</v>
      </c>
      <c r="BF140" s="1"/>
      <c r="BG140" s="1">
        <f t="shared" ca="1" si="123"/>
        <v>0.53655925720405651</v>
      </c>
      <c r="BH140" s="1">
        <f t="shared" ca="1" si="124"/>
        <v>0.53655925720405651</v>
      </c>
      <c r="BI140" s="1">
        <f t="shared" ca="1" si="125"/>
        <v>0.53655925720405651</v>
      </c>
      <c r="BJ140" s="1">
        <f t="shared" ca="1" si="126"/>
        <v>0.23655925720405646</v>
      </c>
      <c r="BK140" s="8" t="s">
        <v>122</v>
      </c>
      <c r="BL140" s="1">
        <f t="shared" si="151"/>
        <v>0.15</v>
      </c>
      <c r="BM140" s="1">
        <f ca="1">'Aerodynamics-Flight'!F140/ISA!$B$5/('Aerodynamics-Flight'!C140*I140*(J140-C140)*G140)</f>
        <v>31.1775181457459</v>
      </c>
      <c r="BN140" s="1">
        <f t="shared" ca="1" si="127"/>
        <v>0.56487733145338093</v>
      </c>
      <c r="BO140" s="1">
        <f t="shared" ca="1" si="128"/>
        <v>31.1775181457459</v>
      </c>
      <c r="BP140" s="1">
        <f t="shared" ca="1" si="129"/>
        <v>0.56487733145338093</v>
      </c>
      <c r="BQ140" s="1">
        <f t="shared" ca="1" si="130"/>
        <v>0.56487733145338093</v>
      </c>
      <c r="BR140" s="1">
        <f t="shared" ca="1" si="131"/>
        <v>0.26487733145338088</v>
      </c>
      <c r="BS140" s="8" t="s">
        <v>122</v>
      </c>
      <c r="BT140" s="1">
        <f t="shared" si="152"/>
        <v>0</v>
      </c>
      <c r="BU140" s="1">
        <f ca="1">(-'Aerodynamics-Flight'!AQ140+AG140*F140+N140/I140*J140*(Y140*RADIANS(AO140-AL140)+Z140*RADIANS($B$9)))/(AG140+N140/I140*(Y140*RADIANS(AO140-AL140)+Z140*RADIANS($B$9)))</f>
        <v>-7.8924501582540456</v>
      </c>
      <c r="BV140" s="1">
        <f t="shared" ca="1" si="132"/>
        <v>-7.8924501582540456</v>
      </c>
      <c r="BW140" s="1">
        <f t="shared" si="153"/>
        <v>0.05</v>
      </c>
      <c r="BX140" s="1">
        <f t="shared" ca="1" si="133"/>
        <v>-7.8424501582540458</v>
      </c>
      <c r="BY140" s="8" t="s">
        <v>123</v>
      </c>
      <c r="BZ140" s="1">
        <f t="shared" si="176"/>
        <v>0.25</v>
      </c>
      <c r="CA140" s="8" t="s">
        <v>123</v>
      </c>
      <c r="CB140" s="1">
        <f t="shared" ca="1" si="134"/>
        <v>0.38655925720405648</v>
      </c>
      <c r="CC140" s="1">
        <f t="shared" ca="1" si="135"/>
        <v>1.0865592572040565</v>
      </c>
      <c r="CE140" s="1">
        <f>'Geometry-Wing'!G140</f>
        <v>0.5</v>
      </c>
      <c r="CF140" s="1">
        <f>'Geometry-Wing'!Q140</f>
        <v>0</v>
      </c>
      <c r="CG140" s="80">
        <f t="shared" ca="1" si="154"/>
        <v>4.3132291336051027</v>
      </c>
      <c r="CH140" s="80">
        <f t="shared" ca="1" si="155"/>
        <v>4.3132291336051027</v>
      </c>
      <c r="CI140" s="9">
        <f t="shared" ca="1" si="177"/>
        <v>3.9131432681186498E-4</v>
      </c>
      <c r="CJ140" s="9">
        <f t="shared" si="178"/>
        <v>-0.10545667752975316</v>
      </c>
      <c r="CK140" s="9">
        <f t="shared" ca="1" si="166"/>
        <v>-0.1050653632029413</v>
      </c>
      <c r="CL140" s="9">
        <f t="shared" ca="1" si="179"/>
        <v>0.14506536320294117</v>
      </c>
      <c r="CM140" s="23">
        <v>0.04</v>
      </c>
      <c r="CN140" s="8" t="s">
        <v>123</v>
      </c>
      <c r="CO140" s="57">
        <f t="shared" si="156"/>
        <v>0.04</v>
      </c>
      <c r="CP140" s="9">
        <f t="shared" ca="1" si="167"/>
        <v>3.9999999999999869E-2</v>
      </c>
      <c r="CQ140" s="8" t="s">
        <v>123</v>
      </c>
      <c r="CR140" s="23">
        <v>0.1</v>
      </c>
      <c r="CS140" s="1">
        <f t="shared" ca="1" si="136"/>
        <v>0.99999999999999989</v>
      </c>
      <c r="CT140" s="9">
        <f t="shared" ca="1" si="180"/>
        <v>-9.897287836402674E-3</v>
      </c>
      <c r="CU140" s="9">
        <f t="shared" ca="1" si="168"/>
        <v>-9.897287836402674E-3</v>
      </c>
      <c r="CV140" s="9">
        <f t="shared" ca="1" si="181"/>
        <v>-1.0153792848486316E-2</v>
      </c>
      <c r="CW140" s="23">
        <f t="shared" si="157"/>
        <v>-0.05</v>
      </c>
      <c r="CX140" s="8" t="s">
        <v>123</v>
      </c>
      <c r="CY140" s="57">
        <f t="shared" si="160"/>
        <v>-0.02</v>
      </c>
      <c r="CZ140" s="9">
        <f t="shared" ca="1" si="169"/>
        <v>-2.0051080684888992E-2</v>
      </c>
      <c r="DA140" s="8" t="s">
        <v>123</v>
      </c>
      <c r="DB140" s="23">
        <f t="shared" si="158"/>
        <v>-0.02</v>
      </c>
      <c r="DC140" s="1">
        <f t="shared" ca="1" si="137"/>
        <v>1.000051080684889</v>
      </c>
      <c r="DD140" s="1">
        <f t="shared" ca="1" si="182"/>
        <v>0.99999999999999989</v>
      </c>
      <c r="DF140">
        <f t="shared" si="159"/>
        <v>11.53695903281549</v>
      </c>
      <c r="DG140" s="1">
        <f ca="1">-(V140*CK140+S140*CU140)/(V140*0+S140*'Control-Roll'!AH140)*DF140</f>
        <v>0.82194661916777612</v>
      </c>
      <c r="DH140" s="1">
        <f ca="1">-((CK140-CU140)/(T140/(I140*H140)*(S140+V140)*AB140)-AA140/AB140)*DF140-((0-'Control-Roll'!AH140)/(T140/(I140*H140)*(S140+V140)*AB140))*DG140</f>
        <v>36.319013006096334</v>
      </c>
    </row>
    <row r="141" spans="2:112" x14ac:dyDescent="0.25">
      <c r="B141" s="1">
        <f t="shared" si="112"/>
        <v>0.2</v>
      </c>
      <c r="C141" s="1">
        <f>Weight!G141</f>
        <v>0.25</v>
      </c>
      <c r="D141" s="1">
        <f t="shared" si="113"/>
        <v>0.30000000000000004</v>
      </c>
      <c r="F141" s="1">
        <f>'Geometry-Wing'!T141</f>
        <v>0.25</v>
      </c>
      <c r="G141" s="1">
        <f>'Geometry-Wing'!C141</f>
        <v>0.30481432099438527</v>
      </c>
      <c r="H141" s="1">
        <f>'Geometry-Wing'!D141</f>
        <v>3</v>
      </c>
      <c r="I141" s="1">
        <f t="shared" si="161"/>
        <v>0.91444296298315586</v>
      </c>
      <c r="J141" s="1">
        <f>'Aerodynamics-Flight'!T141</f>
        <v>4.8429600532968005</v>
      </c>
      <c r="K141" s="80">
        <f t="shared" ca="1" si="138"/>
        <v>0.50917463698994447</v>
      </c>
      <c r="L141" s="80">
        <f t="shared" ca="1" si="139"/>
        <v>0.50917463698994447</v>
      </c>
      <c r="M141" s="1">
        <f t="shared" si="170"/>
        <v>1.4</v>
      </c>
      <c r="N141" s="1">
        <f ca="1">'Geometry-Tail'!E141*0+K141*I141*G141/M141</f>
        <v>0.10137496479873467</v>
      </c>
      <c r="O141" s="1">
        <f t="shared" ca="1" si="171"/>
        <v>3.04124894396204E-2</v>
      </c>
      <c r="P141" s="1">
        <f>'Geometry-Tail'!W141</f>
        <v>4.8429600532968005</v>
      </c>
      <c r="Q141" s="80">
        <f t="shared" ca="1" si="140"/>
        <v>3.9906206049449611E-2</v>
      </c>
      <c r="R141" s="80">
        <f t="shared" ca="1" si="141"/>
        <v>3.9906206049449611E-2</v>
      </c>
      <c r="S141" s="1">
        <f t="shared" si="172"/>
        <v>1.4</v>
      </c>
      <c r="T141" s="1">
        <f ca="1">'Geometry-Tail'!AD141*0+Q141*I141*H141/S141</f>
        <v>7.8197034217017958E-2</v>
      </c>
      <c r="U141" s="1">
        <f t="shared" ca="1" si="173"/>
        <v>2.3459110265105387E-2</v>
      </c>
      <c r="V141" s="1">
        <f ca="1">SQRT(T141*'Geometry-Tail'!R141/'Geometry-Tail'!AC141)/2</f>
        <v>9.7992447501021596E-2</v>
      </c>
      <c r="X141" s="1">
        <f ca="1">'Aerodynamics-Flight'!CS141</f>
        <v>4.8952107710651003</v>
      </c>
      <c r="Y141" s="1">
        <f>'Aerodynamics-Flight'!CV141</f>
        <v>3.9709114397548211</v>
      </c>
      <c r="Z141" s="1">
        <f t="shared" si="174"/>
        <v>2.1749577694090316</v>
      </c>
      <c r="AA141" s="1">
        <f ca="1">'Aerodynamics-Flight'!CZ141</f>
        <v>3.6351579757590589</v>
      </c>
      <c r="AB141" s="1">
        <f t="shared" ca="1" si="175"/>
        <v>1.9910580234180542</v>
      </c>
      <c r="AD141" s="1">
        <f ca="1">4.44*((1/'Geometry-Wing'!F141-1/(1+'Geometry-Wing'!F141^1.7))*(10-3*CE141)/7*((1-ABS($B$7*G141/H141))/(2*(J141-F141)*G141/H141)^(1/3))*SQRT(COS(RADIANS(CF141))))^1.19</f>
        <v>0.26293663661715683</v>
      </c>
      <c r="AE141" s="1">
        <f t="shared" ca="1" si="162"/>
        <v>0.73706336338284317</v>
      </c>
      <c r="AF141" s="61">
        <f t="shared" ca="1" si="114"/>
        <v>9.4497982334896786</v>
      </c>
      <c r="AG141" s="1">
        <f ca="1">'Aerodynamics-Flight'!AI141</f>
        <v>1.5335297890640376</v>
      </c>
      <c r="AH141" s="1">
        <f ca="1">'Airfoil-Flight'!K141</f>
        <v>-6.749333842765969</v>
      </c>
      <c r="AI141" s="61">
        <f t="shared" si="142"/>
        <v>1.75</v>
      </c>
      <c r="AJ141" s="1">
        <f t="shared" ca="1" si="163"/>
        <v>11.199798233489679</v>
      </c>
      <c r="AK141" s="61">
        <f ca="1">'Aerodynamics-Flight'!AR141</f>
        <v>-0.26302993990965062</v>
      </c>
      <c r="AL141" s="1">
        <f t="shared" si="143"/>
        <v>0</v>
      </c>
      <c r="AM141" s="1">
        <f t="shared" ca="1" si="164"/>
        <v>2.9448372783045507</v>
      </c>
      <c r="AN141" s="61">
        <f t="shared" si="144"/>
        <v>-1</v>
      </c>
      <c r="AO141" s="1">
        <f t="shared" ca="1" si="165"/>
        <v>5.504960955185128</v>
      </c>
      <c r="AP141" s="1">
        <f t="shared" ca="1" si="115"/>
        <v>-16.979740201937517</v>
      </c>
      <c r="AQ141" s="61">
        <f t="shared" ca="1" si="145"/>
        <v>0.15376291047549992</v>
      </c>
      <c r="AR141" s="1">
        <f t="shared" si="146"/>
        <v>0</v>
      </c>
      <c r="AS141" s="1">
        <f t="shared" ca="1" si="147"/>
        <v>2.9448372783045507</v>
      </c>
      <c r="AT141" s="61">
        <f t="shared" si="148"/>
        <v>-1</v>
      </c>
      <c r="AU141" s="1">
        <f t="shared" ca="1" si="149"/>
        <v>5.504960955185128</v>
      </c>
      <c r="AV141" s="1">
        <f t="shared" si="150"/>
        <v>-6</v>
      </c>
      <c r="AW141" s="1"/>
      <c r="AX141" s="1">
        <f t="shared" ca="1" si="116"/>
        <v>1.5043703422983619</v>
      </c>
      <c r="AY141" s="1">
        <f ca="1">'Aerodynamics-Flight'!AQ141+X141*RADIANS(AF141+AI141-AH141)*(C141-F141)</f>
        <v>-0.13392817417098329</v>
      </c>
      <c r="AZ141" s="1">
        <f t="shared" ca="1" si="117"/>
        <v>0.13392817417098327</v>
      </c>
      <c r="BA141" s="1">
        <f t="shared" ca="1" si="118"/>
        <v>0</v>
      </c>
      <c r="BB141" s="1">
        <f t="shared" ca="1" si="119"/>
        <v>1.5505759147031408</v>
      </c>
      <c r="BC141" s="1">
        <f t="shared" ca="1" si="120"/>
        <v>-0.13392817417098329</v>
      </c>
      <c r="BD141" s="1">
        <f t="shared" ca="1" si="121"/>
        <v>-7.8292174123879996E-2</v>
      </c>
      <c r="BE141" s="1">
        <f t="shared" ca="1" si="122"/>
        <v>-0.2122203482948633</v>
      </c>
      <c r="BF141" s="1"/>
      <c r="BG141" s="1">
        <f t="shared" ca="1" si="123"/>
        <v>0.5355079350619083</v>
      </c>
      <c r="BH141" s="1">
        <f t="shared" ca="1" si="124"/>
        <v>0.5355079350619083</v>
      </c>
      <c r="BI141" s="1">
        <f t="shared" ca="1" si="125"/>
        <v>0.5355079350619083</v>
      </c>
      <c r="BJ141" s="1">
        <f t="shared" ca="1" si="126"/>
        <v>0.23550793506190826</v>
      </c>
      <c r="BK141" s="8" t="s">
        <v>122</v>
      </c>
      <c r="BL141" s="1">
        <f t="shared" si="151"/>
        <v>0.15</v>
      </c>
      <c r="BM141" s="1">
        <f ca="1">'Aerodynamics-Flight'!F141/ISA!$B$5/('Aerodynamics-Flight'!C141*I141*(J141-C141)*G141)</f>
        <v>31.1775181457459</v>
      </c>
      <c r="BN141" s="1">
        <f t="shared" ca="1" si="127"/>
        <v>0.56383979210605173</v>
      </c>
      <c r="BO141" s="1">
        <f t="shared" ca="1" si="128"/>
        <v>31.1775181457459</v>
      </c>
      <c r="BP141" s="1">
        <f t="shared" ca="1" si="129"/>
        <v>0.56383979210605173</v>
      </c>
      <c r="BQ141" s="1">
        <f t="shared" ca="1" si="130"/>
        <v>0.56383979210605173</v>
      </c>
      <c r="BR141" s="1">
        <f t="shared" ca="1" si="131"/>
        <v>0.26383979210605168</v>
      </c>
      <c r="BS141" s="8" t="s">
        <v>122</v>
      </c>
      <c r="BT141" s="1">
        <f t="shared" si="152"/>
        <v>0</v>
      </c>
      <c r="BU141" s="1">
        <f ca="1">(-'Aerodynamics-Flight'!AQ141+AG141*F141+N141/I141*J141*(Y141*RADIANS(AO141-AL141)+Z141*RADIANS($B$9)))/(AG141+N141/I141*(Y141*RADIANS(AO141-AL141)+Z141*RADIANS($B$9)))</f>
        <v>0.14458965972592361</v>
      </c>
      <c r="BV141" s="1">
        <f t="shared" ca="1" si="132"/>
        <v>0.14458965972592361</v>
      </c>
      <c r="BW141" s="1">
        <f t="shared" si="153"/>
        <v>0.05</v>
      </c>
      <c r="BX141" s="1">
        <f t="shared" ca="1" si="133"/>
        <v>0.19458965972592362</v>
      </c>
      <c r="BY141" s="8" t="s">
        <v>123</v>
      </c>
      <c r="BZ141" s="1">
        <f t="shared" si="176"/>
        <v>0.25</v>
      </c>
      <c r="CA141" s="8" t="s">
        <v>123</v>
      </c>
      <c r="CB141" s="1">
        <f t="shared" ca="1" si="134"/>
        <v>0.38550793506190828</v>
      </c>
      <c r="CC141" s="1">
        <f t="shared" ca="1" si="135"/>
        <v>1.0054103402740764</v>
      </c>
      <c r="CE141" s="1">
        <f>'Geometry-Wing'!G141</f>
        <v>0.5</v>
      </c>
      <c r="CF141" s="1">
        <f>'Geometry-Wing'!Q141</f>
        <v>0</v>
      </c>
      <c r="CG141" s="80">
        <f t="shared" ca="1" si="154"/>
        <v>4.3132291336051027</v>
      </c>
      <c r="CH141" s="80">
        <f t="shared" ca="1" si="155"/>
        <v>4.3132291336051027</v>
      </c>
      <c r="CI141" s="9">
        <f t="shared" ca="1" si="177"/>
        <v>1.9014665156894719E-2</v>
      </c>
      <c r="CJ141" s="9">
        <f t="shared" si="178"/>
        <v>-0.10545667752975316</v>
      </c>
      <c r="CK141" s="9">
        <f t="shared" ca="1" si="166"/>
        <v>-8.6442012372858437E-2</v>
      </c>
      <c r="CL141" s="9">
        <f t="shared" ca="1" si="179"/>
        <v>0.14506536320294117</v>
      </c>
      <c r="CM141" s="23">
        <v>0.04</v>
      </c>
      <c r="CN141" s="8" t="s">
        <v>123</v>
      </c>
      <c r="CO141" s="57">
        <f t="shared" si="156"/>
        <v>0.04</v>
      </c>
      <c r="CP141" s="9">
        <f t="shared" ca="1" si="167"/>
        <v>5.8623350830082729E-2</v>
      </c>
      <c r="CQ141" s="8" t="s">
        <v>123</v>
      </c>
      <c r="CR141" s="23">
        <v>0.1</v>
      </c>
      <c r="CS141" s="1">
        <f t="shared" ca="1" si="136"/>
        <v>1.0186233508300828</v>
      </c>
      <c r="CT141" s="9">
        <f t="shared" ca="1" si="180"/>
        <v>-1.0217643464201218E-2</v>
      </c>
      <c r="CU141" s="9">
        <f t="shared" ca="1" si="168"/>
        <v>-1.0217643464201218E-2</v>
      </c>
      <c r="CV141" s="9">
        <f t="shared" ca="1" si="181"/>
        <v>-1.0153792848486316E-2</v>
      </c>
      <c r="CW141" s="23">
        <f t="shared" si="157"/>
        <v>-0.05</v>
      </c>
      <c r="CX141" s="8" t="s">
        <v>123</v>
      </c>
      <c r="CY141" s="57">
        <f t="shared" si="160"/>
        <v>-0.02</v>
      </c>
      <c r="CZ141" s="9">
        <f t="shared" ca="1" si="169"/>
        <v>-2.0371436312687535E-2</v>
      </c>
      <c r="DA141" s="8" t="s">
        <v>123</v>
      </c>
      <c r="DB141" s="23">
        <f t="shared" si="158"/>
        <v>-0.02</v>
      </c>
      <c r="DC141" s="1">
        <f t="shared" ca="1" si="137"/>
        <v>1.0003714363126874</v>
      </c>
      <c r="DD141" s="1">
        <f t="shared" ca="1" si="182"/>
        <v>1.0003714363126874</v>
      </c>
      <c r="DF141">
        <f t="shared" si="159"/>
        <v>11.53695903281549</v>
      </c>
      <c r="DG141" s="1">
        <f ca="1">-(V141*CK141+S141*CU141)/(V141*0+S141*'Control-Roll'!AH141)*DF141</f>
        <v>0.77207042663305614</v>
      </c>
      <c r="DH141" s="1">
        <f ca="1">-((CK141-CU141)/(T141/(I141*H141)*(S141+V141)*AB141)-AA141/AB141)*DF141-((0-'Control-Roll'!AH141)/(T141/(I141*H141)*(S141+V141)*AB141))*DG141</f>
        <v>33.614900117872743</v>
      </c>
    </row>
    <row r="142" spans="2:112" x14ac:dyDescent="0.25">
      <c r="B142" s="1">
        <f t="shared" si="112"/>
        <v>0.2</v>
      </c>
      <c r="C142" s="1">
        <f>Weight!G142</f>
        <v>0.25</v>
      </c>
      <c r="D142" s="1">
        <f t="shared" si="113"/>
        <v>0.30000000000000004</v>
      </c>
      <c r="F142" s="1">
        <f>'Geometry-Wing'!T142</f>
        <v>0.25</v>
      </c>
      <c r="G142" s="1">
        <f>'Geometry-Wing'!C142</f>
        <v>0.30481432099438527</v>
      </c>
      <c r="H142" s="1">
        <f>'Geometry-Wing'!D142</f>
        <v>3</v>
      </c>
      <c r="I142" s="1">
        <f t="shared" si="161"/>
        <v>0.91444296298315586</v>
      </c>
      <c r="J142" s="1">
        <f>'Aerodynamics-Flight'!T142</f>
        <v>4.8429600532968005</v>
      </c>
      <c r="K142" s="80">
        <f t="shared" ca="1" si="138"/>
        <v>0.50917463698994447</v>
      </c>
      <c r="L142" s="80">
        <f t="shared" ca="1" si="139"/>
        <v>0.50917463698994447</v>
      </c>
      <c r="M142" s="1">
        <f t="shared" si="170"/>
        <v>1.4</v>
      </c>
      <c r="N142" s="1">
        <f ca="1">'Geometry-Tail'!E142*0+K142*I142*G142/M142</f>
        <v>0.10137496479873467</v>
      </c>
      <c r="O142" s="1">
        <f t="shared" ca="1" si="171"/>
        <v>3.04124894396204E-2</v>
      </c>
      <c r="P142" s="1">
        <f>'Geometry-Tail'!W142</f>
        <v>4.8429600532968005</v>
      </c>
      <c r="Q142" s="80">
        <f t="shared" ca="1" si="140"/>
        <v>3.9906206049449611E-2</v>
      </c>
      <c r="R142" s="80">
        <f t="shared" ca="1" si="141"/>
        <v>3.9906206049449611E-2</v>
      </c>
      <c r="S142" s="1">
        <f t="shared" si="172"/>
        <v>1.4</v>
      </c>
      <c r="T142" s="1">
        <f ca="1">'Geometry-Tail'!AD142*0+Q142*I142*H142/S142</f>
        <v>7.8197034217017958E-2</v>
      </c>
      <c r="U142" s="1">
        <f t="shared" ca="1" si="173"/>
        <v>2.3459110265105387E-2</v>
      </c>
      <c r="V142" s="1">
        <f ca="1">SQRT(T142*'Geometry-Tail'!R142/'Geometry-Tail'!AC142)/2</f>
        <v>9.7992447501021596E-2</v>
      </c>
      <c r="X142" s="1">
        <f ca="1">'Aerodynamics-Flight'!CS142</f>
        <v>4.8947690939966018</v>
      </c>
      <c r="Y142" s="1">
        <f>'Aerodynamics-Flight'!CV142</f>
        <v>3.9709114397548211</v>
      </c>
      <c r="Z142" s="1">
        <f t="shared" si="174"/>
        <v>2.1749577694090316</v>
      </c>
      <c r="AA142" s="1">
        <f ca="1">'Aerodynamics-Flight'!CZ142</f>
        <v>3.6351579757590589</v>
      </c>
      <c r="AB142" s="1">
        <f t="shared" ca="1" si="175"/>
        <v>1.9910580234180542</v>
      </c>
      <c r="AD142" s="1">
        <f ca="1">4.44*((1/'Geometry-Wing'!F142-1/(1+'Geometry-Wing'!F142^1.7))*(10-3*CE142)/7*((1-ABS($B$7*G142/H142))/(2*(J142-F142)*G142/H142)^(1/3))*SQRT(COS(RADIANS(CF142))))^1.19</f>
        <v>0.26293663661715683</v>
      </c>
      <c r="AE142" s="1">
        <f t="shared" ca="1" si="162"/>
        <v>0.73706336338284317</v>
      </c>
      <c r="AF142" s="61">
        <f t="shared" ca="1" si="114"/>
        <v>8.6253877627386331</v>
      </c>
      <c r="AG142" s="1">
        <f ca="1">'Aerodynamics-Flight'!AI142</f>
        <v>1.4635163997072687</v>
      </c>
      <c r="AH142" s="1">
        <f ca="1">'Airfoil-Flight'!K142</f>
        <v>-6.7558213589037317</v>
      </c>
      <c r="AI142" s="61">
        <f t="shared" si="142"/>
        <v>1.75</v>
      </c>
      <c r="AJ142" s="1">
        <f t="shared" ca="1" si="163"/>
        <v>10.375387762738633</v>
      </c>
      <c r="AK142" s="61">
        <f ca="1">'Aerodynamics-Flight'!AR142</f>
        <v>-0.26324255678588621</v>
      </c>
      <c r="AL142" s="1">
        <f t="shared" si="143"/>
        <v>0</v>
      </c>
      <c r="AM142" s="1">
        <f t="shared" ca="1" si="164"/>
        <v>2.7280695619333035</v>
      </c>
      <c r="AN142" s="61">
        <f t="shared" si="144"/>
        <v>-1</v>
      </c>
      <c r="AO142" s="1">
        <f t="shared" ca="1" si="165"/>
        <v>4.89731820080533</v>
      </c>
      <c r="AP142" s="1">
        <f t="shared" ca="1" si="115"/>
        <v>-15.875942441468071</v>
      </c>
      <c r="AQ142" s="61">
        <f t="shared" ca="1" si="145"/>
        <v>0.1116499383655746</v>
      </c>
      <c r="AR142" s="1">
        <f t="shared" si="146"/>
        <v>0</v>
      </c>
      <c r="AS142" s="1">
        <f t="shared" ca="1" si="147"/>
        <v>2.7280695619333035</v>
      </c>
      <c r="AT142" s="61">
        <f t="shared" si="148"/>
        <v>-1</v>
      </c>
      <c r="AU142" s="1">
        <f t="shared" ca="1" si="149"/>
        <v>4.89731820080533</v>
      </c>
      <c r="AV142" s="1">
        <f t="shared" si="150"/>
        <v>-6</v>
      </c>
      <c r="AW142" s="1"/>
      <c r="AX142" s="1">
        <f t="shared" ca="1" si="116"/>
        <v>1.4343333822770283</v>
      </c>
      <c r="AY142" s="1">
        <f ca="1">'Aerodynamics-Flight'!AQ142+X142*RADIANS(AF142+AI142-AH142)*(C142-F142)</f>
        <v>-0.13403643329175849</v>
      </c>
      <c r="AZ142" s="1">
        <f t="shared" ca="1" si="117"/>
        <v>0.13403643329175849</v>
      </c>
      <c r="BA142" s="1">
        <f t="shared" ca="1" si="118"/>
        <v>0</v>
      </c>
      <c r="BB142" s="1">
        <f t="shared" ca="1" si="119"/>
        <v>1.4758938896435103</v>
      </c>
      <c r="BC142" s="1">
        <f t="shared" ca="1" si="120"/>
        <v>-0.13403643329175849</v>
      </c>
      <c r="BD142" s="1">
        <f t="shared" ca="1" si="121"/>
        <v>-5.6849316837241093E-2</v>
      </c>
      <c r="BE142" s="1">
        <f t="shared" ca="1" si="122"/>
        <v>-0.19088575012899958</v>
      </c>
      <c r="BF142" s="1"/>
      <c r="BG142" s="1">
        <f t="shared" ca="1" si="123"/>
        <v>0.53553209613280606</v>
      </c>
      <c r="BH142" s="1">
        <f t="shared" ca="1" si="124"/>
        <v>0.53553209613280606</v>
      </c>
      <c r="BI142" s="1">
        <f t="shared" ca="1" si="125"/>
        <v>0.53553209613280606</v>
      </c>
      <c r="BJ142" s="1">
        <f t="shared" ca="1" si="126"/>
        <v>0.23553209613280601</v>
      </c>
      <c r="BK142" s="8" t="s">
        <v>122</v>
      </c>
      <c r="BL142" s="1">
        <f t="shared" si="151"/>
        <v>0.15</v>
      </c>
      <c r="BM142" s="1">
        <f ca="1">'Aerodynamics-Flight'!F142/ISA!$B$5/('Aerodynamics-Flight'!C142*I142*(J142-C142)*G142)</f>
        <v>31.1775181457459</v>
      </c>
      <c r="BN142" s="1">
        <f t="shared" ca="1" si="127"/>
        <v>0.56386363638879511</v>
      </c>
      <c r="BO142" s="1">
        <f t="shared" ca="1" si="128"/>
        <v>31.1775181457459</v>
      </c>
      <c r="BP142" s="1">
        <f t="shared" ca="1" si="129"/>
        <v>0.56386363638879511</v>
      </c>
      <c r="BQ142" s="1">
        <f t="shared" ca="1" si="130"/>
        <v>0.56386363638879511</v>
      </c>
      <c r="BR142" s="1">
        <f t="shared" ca="1" si="131"/>
        <v>0.26386363638879506</v>
      </c>
      <c r="BS142" s="8" t="s">
        <v>122</v>
      </c>
      <c r="BT142" s="1">
        <f t="shared" si="152"/>
        <v>0</v>
      </c>
      <c r="BU142" s="1">
        <f ca="1">(-'Aerodynamics-Flight'!AQ142+AG142*F142+N142/I142*J142*(Y142*RADIANS(AO142-AL142)+Z142*RADIANS($B$9)))/(AG142+N142/I142*(Y142*RADIANS(AO142-AL142)+Z142*RADIANS($B$9)))</f>
        <v>0.12366689899972189</v>
      </c>
      <c r="BV142" s="1">
        <f t="shared" ca="1" si="132"/>
        <v>0.12366689899972189</v>
      </c>
      <c r="BW142" s="1">
        <f t="shared" si="153"/>
        <v>0.05</v>
      </c>
      <c r="BX142" s="1">
        <f t="shared" ca="1" si="133"/>
        <v>0.17366689899972187</v>
      </c>
      <c r="BY142" s="8" t="s">
        <v>123</v>
      </c>
      <c r="BZ142" s="1">
        <f t="shared" si="176"/>
        <v>0.25</v>
      </c>
      <c r="CA142" s="8" t="s">
        <v>123</v>
      </c>
      <c r="CB142" s="1">
        <f t="shared" ca="1" si="134"/>
        <v>0.38553209613280603</v>
      </c>
      <c r="CC142" s="1">
        <f t="shared" ca="1" si="135"/>
        <v>1.0263331010002781</v>
      </c>
      <c r="CE142" s="1">
        <f>'Geometry-Wing'!G142</f>
        <v>0.5</v>
      </c>
      <c r="CF142" s="1">
        <f>'Geometry-Wing'!Q142</f>
        <v>0</v>
      </c>
      <c r="CG142" s="80">
        <f t="shared" ca="1" si="154"/>
        <v>4.3132291336051027</v>
      </c>
      <c r="CH142" s="80">
        <f t="shared" ca="1" si="155"/>
        <v>4.3132291336051027</v>
      </c>
      <c r="CI142" s="9">
        <f t="shared" ca="1" si="177"/>
        <v>1.7318067795520382E-2</v>
      </c>
      <c r="CJ142" s="9">
        <f t="shared" si="178"/>
        <v>-0.10545667752975316</v>
      </c>
      <c r="CK142" s="9">
        <f t="shared" ca="1" si="166"/>
        <v>-8.8138609734232778E-2</v>
      </c>
      <c r="CL142" s="9">
        <f t="shared" ca="1" si="179"/>
        <v>0.14506536320294117</v>
      </c>
      <c r="CM142" s="23">
        <v>0.04</v>
      </c>
      <c r="CN142" s="8" t="s">
        <v>123</v>
      </c>
      <c r="CO142" s="57">
        <f t="shared" si="156"/>
        <v>0.04</v>
      </c>
      <c r="CP142" s="9">
        <f t="shared" ca="1" si="167"/>
        <v>5.6926753468708388E-2</v>
      </c>
      <c r="CQ142" s="8" t="s">
        <v>123</v>
      </c>
      <c r="CR142" s="23">
        <v>0.1</v>
      </c>
      <c r="CS142" s="1">
        <f t="shared" ca="1" si="136"/>
        <v>1.0169267534687083</v>
      </c>
      <c r="CT142" s="9">
        <f t="shared" ca="1" si="180"/>
        <v>-1.0210254692712167E-2</v>
      </c>
      <c r="CU142" s="9">
        <f t="shared" ca="1" si="168"/>
        <v>-1.0210254692712167E-2</v>
      </c>
      <c r="CV142" s="9">
        <f t="shared" ca="1" si="181"/>
        <v>-1.0153792848486316E-2</v>
      </c>
      <c r="CW142" s="23">
        <f t="shared" si="157"/>
        <v>-0.05</v>
      </c>
      <c r="CX142" s="8" t="s">
        <v>123</v>
      </c>
      <c r="CY142" s="57">
        <f t="shared" si="160"/>
        <v>-0.02</v>
      </c>
      <c r="CZ142" s="9">
        <f t="shared" ca="1" si="169"/>
        <v>-2.0364047541198485E-2</v>
      </c>
      <c r="DA142" s="8" t="s">
        <v>123</v>
      </c>
      <c r="DB142" s="23">
        <f t="shared" si="158"/>
        <v>-0.02</v>
      </c>
      <c r="DC142" s="1">
        <f t="shared" ca="1" si="137"/>
        <v>1.0003640475411986</v>
      </c>
      <c r="DD142" s="1">
        <f t="shared" ca="1" si="182"/>
        <v>1.0003640475411986</v>
      </c>
      <c r="DF142">
        <f t="shared" si="159"/>
        <v>11.53695903281549</v>
      </c>
      <c r="DG142" s="1">
        <f ca="1">-(V142*CK142+S142*CU142)/(V142*0+S142*'Control-Roll'!AH142)*DF142</f>
        <v>0.77742580227114844</v>
      </c>
      <c r="DH142" s="1">
        <f ca="1">-((CK142-CU142)/(T142/(I142*H142)*(S142+V142)*AB142)-AA142/AB142)*DF142-((0-'Control-Roll'!AH142)/(T142/(I142*H142)*(S142+V142)*AB142))*DG142</f>
        <v>33.86124626862064</v>
      </c>
    </row>
    <row r="143" spans="2:112" x14ac:dyDescent="0.25">
      <c r="B143" s="1">
        <f t="shared" si="112"/>
        <v>0.2</v>
      </c>
      <c r="C143" s="1">
        <f>Weight!G143</f>
        <v>0.25</v>
      </c>
      <c r="D143" s="1">
        <f t="shared" si="113"/>
        <v>0.30000000000000004</v>
      </c>
      <c r="F143" s="1">
        <f>'Geometry-Wing'!T143</f>
        <v>0.25</v>
      </c>
      <c r="G143" s="1">
        <f>'Geometry-Wing'!C143</f>
        <v>0.30481432099438527</v>
      </c>
      <c r="H143" s="1">
        <f>'Geometry-Wing'!D143</f>
        <v>3</v>
      </c>
      <c r="I143" s="1">
        <f t="shared" si="161"/>
        <v>0.91444296298315586</v>
      </c>
      <c r="J143" s="1">
        <f>'Aerodynamics-Flight'!T143</f>
        <v>4.8429600532968005</v>
      </c>
      <c r="K143" s="80">
        <f t="shared" ca="1" si="138"/>
        <v>0.50917463698994447</v>
      </c>
      <c r="L143" s="80">
        <f t="shared" ca="1" si="139"/>
        <v>0.50917463698994447</v>
      </c>
      <c r="M143" s="1">
        <f t="shared" si="170"/>
        <v>1.4</v>
      </c>
      <c r="N143" s="1">
        <f ca="1">'Geometry-Tail'!E143*0+K143*I143*G143/M143</f>
        <v>0.10137496479873467</v>
      </c>
      <c r="O143" s="1">
        <f t="shared" ca="1" si="171"/>
        <v>3.04124894396204E-2</v>
      </c>
      <c r="P143" s="1">
        <f>'Geometry-Tail'!W143</f>
        <v>4.8429600532968005</v>
      </c>
      <c r="Q143" s="80">
        <f t="shared" ca="1" si="140"/>
        <v>3.9906206049449611E-2</v>
      </c>
      <c r="R143" s="80">
        <f t="shared" ca="1" si="141"/>
        <v>3.9906206049449611E-2</v>
      </c>
      <c r="S143" s="1">
        <f t="shared" si="172"/>
        <v>1.4</v>
      </c>
      <c r="T143" s="1">
        <f ca="1">'Geometry-Tail'!AD143*0+Q143*I143*H143/S143</f>
        <v>7.8197034217017958E-2</v>
      </c>
      <c r="U143" s="1">
        <f t="shared" ca="1" si="173"/>
        <v>2.3459110265105387E-2</v>
      </c>
      <c r="V143" s="1">
        <f ca="1">SQRT(T143*'Geometry-Tail'!R143/'Geometry-Tail'!AC143)/2</f>
        <v>9.7992447501021596E-2</v>
      </c>
      <c r="X143" s="1">
        <f ca="1">'Aerodynamics-Flight'!CS143</f>
        <v>4.8943051618784308</v>
      </c>
      <c r="Y143" s="1">
        <f>'Aerodynamics-Flight'!CV143</f>
        <v>3.9709114397548211</v>
      </c>
      <c r="Z143" s="1">
        <f t="shared" si="174"/>
        <v>2.1749577694090316</v>
      </c>
      <c r="AA143" s="1">
        <f ca="1">'Aerodynamics-Flight'!CZ143</f>
        <v>3.6351579757590589</v>
      </c>
      <c r="AB143" s="1">
        <f t="shared" ca="1" si="175"/>
        <v>1.9910580234180542</v>
      </c>
      <c r="AD143" s="1">
        <f ca="1">4.44*((1/'Geometry-Wing'!F143-1/(1+'Geometry-Wing'!F143^1.7))*(10-3*CE143)/7*((1-ABS($B$7*G143/H143))/(2*(J143-F143)*G143/H143)^(1/3))*SQRT(COS(RADIANS(CF143))))^1.19</f>
        <v>0.26293663661715683</v>
      </c>
      <c r="AE143" s="1">
        <f t="shared" ca="1" si="162"/>
        <v>0.73706336338284317</v>
      </c>
      <c r="AF143" s="61">
        <f t="shared" ca="1" si="114"/>
        <v>7.8002836868269227</v>
      </c>
      <c r="AG143" s="1">
        <f ca="1">'Aerodynamics-Flight'!AI143</f>
        <v>1.3934785756478187</v>
      </c>
      <c r="AH143" s="1">
        <f ca="1">'Airfoil-Flight'!K143</f>
        <v>-6.762642987299528</v>
      </c>
      <c r="AI143" s="61">
        <f t="shared" si="142"/>
        <v>1.75</v>
      </c>
      <c r="AJ143" s="1">
        <f t="shared" ca="1" si="163"/>
        <v>9.5502836868269227</v>
      </c>
      <c r="AK143" s="61">
        <f ca="1">'Aerodynamics-Flight'!AR143</f>
        <v>-0.26346608859506171</v>
      </c>
      <c r="AL143" s="1">
        <f t="shared" si="143"/>
        <v>0</v>
      </c>
      <c r="AM143" s="1">
        <f t="shared" ca="1" si="164"/>
        <v>2.5111194713539713</v>
      </c>
      <c r="AN143" s="61">
        <f t="shared" si="144"/>
        <v>-1</v>
      </c>
      <c r="AO143" s="1">
        <f t="shared" ca="1" si="165"/>
        <v>4.289164215472951</v>
      </c>
      <c r="AP143" s="1">
        <f t="shared" ca="1" si="115"/>
        <v>-14.771498841678618</v>
      </c>
      <c r="AQ143" s="61">
        <f t="shared" ca="1" si="145"/>
        <v>6.9501535149637333E-2</v>
      </c>
      <c r="AR143" s="1">
        <f t="shared" si="146"/>
        <v>0</v>
      </c>
      <c r="AS143" s="1">
        <f t="shared" ca="1" si="147"/>
        <v>2.5111194713539713</v>
      </c>
      <c r="AT143" s="61">
        <f t="shared" si="148"/>
        <v>-1</v>
      </c>
      <c r="AU143" s="1">
        <f t="shared" ca="1" si="149"/>
        <v>4.289164215472951</v>
      </c>
      <c r="AV143" s="1">
        <f t="shared" si="150"/>
        <v>-6</v>
      </c>
      <c r="AW143" s="1"/>
      <c r="AX143" s="1">
        <f t="shared" ca="1" si="116"/>
        <v>1.3642707775257212</v>
      </c>
      <c r="AY143" s="1">
        <f ca="1">'Aerodynamics-Flight'!AQ143+X143*RADIANS(AF143+AI143-AH143)*(C143-F143)</f>
        <v>-0.13415025001955111</v>
      </c>
      <c r="AZ143" s="1">
        <f t="shared" ca="1" si="117"/>
        <v>0.13415025001955114</v>
      </c>
      <c r="BA143" s="1">
        <f t="shared" ca="1" si="118"/>
        <v>0</v>
      </c>
      <c r="BB143" s="1">
        <f t="shared" ca="1" si="119"/>
        <v>1.401183501995841</v>
      </c>
      <c r="BC143" s="1">
        <f t="shared" ca="1" si="120"/>
        <v>-0.13415025001955111</v>
      </c>
      <c r="BD143" s="1">
        <f t="shared" ca="1" si="121"/>
        <v>-3.5388418930060457E-2</v>
      </c>
      <c r="BE143" s="1">
        <f t="shared" ca="1" si="122"/>
        <v>-0.16953866894961156</v>
      </c>
      <c r="BF143" s="1"/>
      <c r="BG143" s="1">
        <f t="shared" ca="1" si="123"/>
        <v>0.53555747902610995</v>
      </c>
      <c r="BH143" s="1">
        <f t="shared" ca="1" si="124"/>
        <v>0.53555747902610995</v>
      </c>
      <c r="BI143" s="1">
        <f t="shared" ca="1" si="125"/>
        <v>0.53555747902610995</v>
      </c>
      <c r="BJ143" s="1">
        <f t="shared" ca="1" si="126"/>
        <v>0.23555747902610991</v>
      </c>
      <c r="BK143" s="8" t="s">
        <v>122</v>
      </c>
      <c r="BL143" s="1">
        <f t="shared" si="151"/>
        <v>0.15</v>
      </c>
      <c r="BM143" s="1">
        <f ca="1">'Aerodynamics-Flight'!F143/ISA!$B$5/('Aerodynamics-Flight'!C143*I143*(J143-C143)*G143)</f>
        <v>31.1775181457459</v>
      </c>
      <c r="BN143" s="1">
        <f t="shared" ca="1" si="127"/>
        <v>0.56388868647590151</v>
      </c>
      <c r="BO143" s="1">
        <f t="shared" ca="1" si="128"/>
        <v>31.1775181457459</v>
      </c>
      <c r="BP143" s="1">
        <f t="shared" ca="1" si="129"/>
        <v>0.56388868647590151</v>
      </c>
      <c r="BQ143" s="1">
        <f t="shared" ca="1" si="130"/>
        <v>0.56388868647590151</v>
      </c>
      <c r="BR143" s="1">
        <f t="shared" ca="1" si="131"/>
        <v>0.26388868647590147</v>
      </c>
      <c r="BS143" s="8" t="s">
        <v>122</v>
      </c>
      <c r="BT143" s="1">
        <f t="shared" si="152"/>
        <v>0</v>
      </c>
      <c r="BU143" s="1">
        <f ca="1">(-'Aerodynamics-Flight'!AQ143+AG143*F143+N143/I143*J143*(Y143*RADIANS(AO143-AL143)+Z143*RADIANS($B$9)))/(AG143+N143/I143*(Y143*RADIANS(AO143-AL143)+Z143*RADIANS($B$9)))</f>
        <v>0.10036622079649801</v>
      </c>
      <c r="BV143" s="1">
        <f t="shared" ca="1" si="132"/>
        <v>0.10036622079649801</v>
      </c>
      <c r="BW143" s="1">
        <f t="shared" si="153"/>
        <v>0.05</v>
      </c>
      <c r="BX143" s="1">
        <f t="shared" ca="1" si="133"/>
        <v>0.15036622079649803</v>
      </c>
      <c r="BY143" s="8" t="s">
        <v>123</v>
      </c>
      <c r="BZ143" s="1">
        <f t="shared" si="176"/>
        <v>0.25</v>
      </c>
      <c r="CA143" s="8" t="s">
        <v>123</v>
      </c>
      <c r="CB143" s="1">
        <f t="shared" ca="1" si="134"/>
        <v>0.38555747902610993</v>
      </c>
      <c r="CC143" s="1">
        <f t="shared" ca="1" si="135"/>
        <v>1.049633779203502</v>
      </c>
      <c r="CE143" s="1">
        <f>'Geometry-Wing'!G143</f>
        <v>0.5</v>
      </c>
      <c r="CF143" s="1">
        <f>'Geometry-Wing'!Q143</f>
        <v>0</v>
      </c>
      <c r="CG143" s="80">
        <f t="shared" ca="1" si="154"/>
        <v>4.3132291336051027</v>
      </c>
      <c r="CH143" s="80">
        <f t="shared" ca="1" si="155"/>
        <v>4.3132291336051027</v>
      </c>
      <c r="CI143" s="9">
        <f t="shared" ca="1" si="177"/>
        <v>1.5700187557553293E-2</v>
      </c>
      <c r="CJ143" s="9">
        <f t="shared" si="178"/>
        <v>-0.10545667752975316</v>
      </c>
      <c r="CK143" s="9">
        <f t="shared" ca="1" si="166"/>
        <v>-8.9756489972199871E-2</v>
      </c>
      <c r="CL143" s="9">
        <f t="shared" ca="1" si="179"/>
        <v>0.14506536320294117</v>
      </c>
      <c r="CM143" s="23">
        <v>0.04</v>
      </c>
      <c r="CN143" s="8" t="s">
        <v>123</v>
      </c>
      <c r="CO143" s="57">
        <f t="shared" si="156"/>
        <v>0.04</v>
      </c>
      <c r="CP143" s="9">
        <f t="shared" ca="1" si="167"/>
        <v>5.5308873230741296E-2</v>
      </c>
      <c r="CQ143" s="8" t="s">
        <v>123</v>
      </c>
      <c r="CR143" s="23">
        <v>0.1</v>
      </c>
      <c r="CS143" s="1">
        <f t="shared" ca="1" si="136"/>
        <v>1.0153088732307414</v>
      </c>
      <c r="CT143" s="9">
        <f t="shared" ca="1" si="180"/>
        <v>-1.020249361872376E-2</v>
      </c>
      <c r="CU143" s="9">
        <f t="shared" ca="1" si="168"/>
        <v>-1.020249361872376E-2</v>
      </c>
      <c r="CV143" s="9">
        <f t="shared" ca="1" si="181"/>
        <v>-1.0153792848486316E-2</v>
      </c>
      <c r="CW143" s="23">
        <f t="shared" si="157"/>
        <v>-0.05</v>
      </c>
      <c r="CX143" s="8" t="s">
        <v>123</v>
      </c>
      <c r="CY143" s="57">
        <f t="shared" si="160"/>
        <v>-0.02</v>
      </c>
      <c r="CZ143" s="9">
        <f t="shared" ca="1" si="169"/>
        <v>-2.0356286467210077E-2</v>
      </c>
      <c r="DA143" s="8" t="s">
        <v>123</v>
      </c>
      <c r="DB143" s="23">
        <f t="shared" si="158"/>
        <v>-0.02</v>
      </c>
      <c r="DC143" s="1">
        <f t="shared" ca="1" si="137"/>
        <v>1.00035628646721</v>
      </c>
      <c r="DD143" s="1">
        <f t="shared" ca="1" si="182"/>
        <v>1.00035628646721</v>
      </c>
      <c r="DF143">
        <f t="shared" si="159"/>
        <v>11.53695903281549</v>
      </c>
      <c r="DG143" s="1">
        <f ca="1">-(V143*CK143+S143*CU143)/(V143*0+S143*'Control-Roll'!AH143)*DF143</f>
        <v>0.78250649411174422</v>
      </c>
      <c r="DH143" s="1">
        <f ca="1">-((CK143-CU143)/(T143/(I143*H143)*(S143+V143)*AB143)-AA143/AB143)*DF143-((0-'Control-Roll'!AH143)/(T143/(I143*H143)*(S143+V143)*AB143))*DG143</f>
        <v>34.096162683126565</v>
      </c>
    </row>
    <row r="144" spans="2:112" x14ac:dyDescent="0.25">
      <c r="B144" s="1">
        <f t="shared" si="112"/>
        <v>0.2</v>
      </c>
      <c r="C144" s="1">
        <f>Weight!G144</f>
        <v>0.25</v>
      </c>
      <c r="D144" s="1">
        <f t="shared" si="113"/>
        <v>0.30000000000000004</v>
      </c>
      <c r="F144" s="1">
        <f>'Geometry-Wing'!T144</f>
        <v>0.25</v>
      </c>
      <c r="G144" s="1">
        <f>'Geometry-Wing'!C144</f>
        <v>0.30481432099438527</v>
      </c>
      <c r="H144" s="1">
        <f>'Geometry-Wing'!D144</f>
        <v>3</v>
      </c>
      <c r="I144" s="1">
        <f t="shared" si="161"/>
        <v>0.91444296298315586</v>
      </c>
      <c r="J144" s="1">
        <f>'Aerodynamics-Flight'!T144</f>
        <v>4.8429600532968005</v>
      </c>
      <c r="K144" s="80">
        <f t="shared" ca="1" si="138"/>
        <v>0.50917463698994447</v>
      </c>
      <c r="L144" s="80">
        <f t="shared" ca="1" si="139"/>
        <v>0.50917463698994447</v>
      </c>
      <c r="M144" s="1">
        <f t="shared" si="170"/>
        <v>1.4</v>
      </c>
      <c r="N144" s="1">
        <f ca="1">'Geometry-Tail'!E144*0+K144*I144*G144/M144</f>
        <v>0.10137496479873467</v>
      </c>
      <c r="O144" s="1">
        <f t="shared" ca="1" si="171"/>
        <v>3.04124894396204E-2</v>
      </c>
      <c r="P144" s="1">
        <f>'Geometry-Tail'!W144</f>
        <v>4.8429600532968005</v>
      </c>
      <c r="Q144" s="80">
        <f t="shared" ca="1" si="140"/>
        <v>3.9906206049449611E-2</v>
      </c>
      <c r="R144" s="80">
        <f t="shared" ca="1" si="141"/>
        <v>3.9906206049449611E-2</v>
      </c>
      <c r="S144" s="1">
        <f t="shared" si="172"/>
        <v>1.4</v>
      </c>
      <c r="T144" s="1">
        <f ca="1">'Geometry-Tail'!AD144*0+Q144*I144*H144/S144</f>
        <v>7.8197034217017958E-2</v>
      </c>
      <c r="U144" s="1">
        <f t="shared" ca="1" si="173"/>
        <v>2.3459110265105387E-2</v>
      </c>
      <c r="V144" s="1">
        <f ca="1">SQRT(T144*'Geometry-Tail'!R144/'Geometry-Tail'!AC144)/2</f>
        <v>9.7992447501021596E-2</v>
      </c>
      <c r="X144" s="1">
        <f ca="1">'Aerodynamics-Flight'!CS144</f>
        <v>4.8938166273306445</v>
      </c>
      <c r="Y144" s="1">
        <f>'Aerodynamics-Flight'!CV144</f>
        <v>3.9709114397548211</v>
      </c>
      <c r="Z144" s="1">
        <f t="shared" si="174"/>
        <v>2.1749577694090316</v>
      </c>
      <c r="AA144" s="1">
        <f ca="1">'Aerodynamics-Flight'!CZ144</f>
        <v>3.6351579757590589</v>
      </c>
      <c r="AB144" s="1">
        <f t="shared" ca="1" si="175"/>
        <v>1.9910580234180542</v>
      </c>
      <c r="AD144" s="1">
        <f ca="1">4.44*((1/'Geometry-Wing'!F144-1/(1+'Geometry-Wing'!F144^1.7))*(10-3*CE144)/7*((1-ABS($B$7*G144/H144))/(2*(J144-F144)*G144/H144)^(1/3))*SQRT(COS(RADIANS(CF144))))^1.19</f>
        <v>0.26293663661715683</v>
      </c>
      <c r="AE144" s="1">
        <f t="shared" ca="1" si="162"/>
        <v>0.73706336338284317</v>
      </c>
      <c r="AF144" s="61">
        <f t="shared" ca="1" si="114"/>
        <v>6.9744600219510886</v>
      </c>
      <c r="AG144" s="1">
        <f ca="1">'Aerodynamics-Flight'!AI144</f>
        <v>1.3234174697930237</v>
      </c>
      <c r="AH144" s="1">
        <f ca="1">'Airfoil-Flight'!K144</f>
        <v>-6.7698343759128017</v>
      </c>
      <c r="AI144" s="61">
        <f t="shared" si="142"/>
        <v>1.75</v>
      </c>
      <c r="AJ144" s="1">
        <f t="shared" ca="1" si="163"/>
        <v>8.7244600219510886</v>
      </c>
      <c r="AK144" s="61">
        <f ca="1">'Aerodynamics-Flight'!AR144</f>
        <v>-0.26370169793494314</v>
      </c>
      <c r="AL144" s="1">
        <f t="shared" si="143"/>
        <v>0</v>
      </c>
      <c r="AM144" s="1">
        <f t="shared" ca="1" si="164"/>
        <v>2.2939801744726656</v>
      </c>
      <c r="AN144" s="61">
        <f t="shared" si="144"/>
        <v>-1</v>
      </c>
      <c r="AO144" s="1">
        <f t="shared" ca="1" si="165"/>
        <v>3.680479847478423</v>
      </c>
      <c r="AP144" s="1">
        <f t="shared" ca="1" si="115"/>
        <v>-13.666405063267735</v>
      </c>
      <c r="AQ144" s="61">
        <f t="shared" ca="1" si="145"/>
        <v>2.7316373509284314E-2</v>
      </c>
      <c r="AR144" s="1">
        <f t="shared" si="146"/>
        <v>0</v>
      </c>
      <c r="AS144" s="1">
        <f t="shared" ca="1" si="147"/>
        <v>2.2939801744726656</v>
      </c>
      <c r="AT144" s="61">
        <f t="shared" si="148"/>
        <v>-1</v>
      </c>
      <c r="AU144" s="1">
        <f t="shared" ca="1" si="149"/>
        <v>3.680479847478423</v>
      </c>
      <c r="AV144" s="1">
        <f t="shared" si="150"/>
        <v>-6</v>
      </c>
      <c r="AW144" s="1"/>
      <c r="AX144" s="1">
        <f t="shared" ca="1" si="116"/>
        <v>1.2941835520664198</v>
      </c>
      <c r="AY144" s="1">
        <f ca="1">'Aerodynamics-Flight'!AQ144+X144*RADIANS(AF144+AI144-AH144)*(C144-F144)</f>
        <v>-0.13427021631965669</v>
      </c>
      <c r="AZ144" s="1">
        <f t="shared" ca="1" si="117"/>
        <v>0.13427021631965666</v>
      </c>
      <c r="BA144" s="1">
        <f t="shared" ca="1" si="118"/>
        <v>0</v>
      </c>
      <c r="BB144" s="1">
        <f t="shared" ca="1" si="119"/>
        <v>1.326445757521215</v>
      </c>
      <c r="BC144" s="1">
        <f t="shared" ca="1" si="120"/>
        <v>-0.13427021631965669</v>
      </c>
      <c r="BD144" s="1">
        <f t="shared" ca="1" si="121"/>
        <v>-1.3908804565471604E-2</v>
      </c>
      <c r="BE144" s="1">
        <f t="shared" ca="1" si="122"/>
        <v>-0.1481790208851283</v>
      </c>
      <c r="BF144" s="1"/>
      <c r="BG144" s="1">
        <f t="shared" ca="1" si="123"/>
        <v>0.53558421285893121</v>
      </c>
      <c r="BH144" s="1">
        <f t="shared" ca="1" si="124"/>
        <v>0.53558421285893121</v>
      </c>
      <c r="BI144" s="1">
        <f t="shared" ca="1" si="125"/>
        <v>0.53558421285893121</v>
      </c>
      <c r="BJ144" s="1">
        <f t="shared" ca="1" si="126"/>
        <v>0.23558421285893116</v>
      </c>
      <c r="BK144" s="8" t="s">
        <v>122</v>
      </c>
      <c r="BL144" s="1">
        <f t="shared" si="151"/>
        <v>0.15</v>
      </c>
      <c r="BM144" s="1">
        <f ca="1">'Aerodynamics-Flight'!F144/ISA!$B$5/('Aerodynamics-Flight'!C144*I144*(J144-C144)*G144)</f>
        <v>31.1775181457459</v>
      </c>
      <c r="BN144" s="1">
        <f t="shared" ca="1" si="127"/>
        <v>0.5639150697918669</v>
      </c>
      <c r="BO144" s="1">
        <f t="shared" ca="1" si="128"/>
        <v>31.1775181457459</v>
      </c>
      <c r="BP144" s="1">
        <f t="shared" ca="1" si="129"/>
        <v>0.5639150697918669</v>
      </c>
      <c r="BQ144" s="1">
        <f t="shared" ca="1" si="130"/>
        <v>0.5639150697918669</v>
      </c>
      <c r="BR144" s="1">
        <f t="shared" ca="1" si="131"/>
        <v>0.26391506979186685</v>
      </c>
      <c r="BS144" s="8" t="s">
        <v>122</v>
      </c>
      <c r="BT144" s="1">
        <f t="shared" si="152"/>
        <v>0</v>
      </c>
      <c r="BU144" s="1">
        <f ca="1">(-'Aerodynamics-Flight'!AQ144+AG144*F144+N144/I144*J144*(Y144*RADIANS(AO144-AL144)+Z144*RADIANS($B$9)))/(AG144+N144/I144*(Y144*RADIANS(AO144-AL144)+Z144*RADIANS($B$9)))</f>
        <v>7.4258535394626346E-2</v>
      </c>
      <c r="BV144" s="1">
        <f t="shared" ca="1" si="132"/>
        <v>7.4258535394626346E-2</v>
      </c>
      <c r="BW144" s="1">
        <f t="shared" si="153"/>
        <v>0.05</v>
      </c>
      <c r="BX144" s="1">
        <f t="shared" ca="1" si="133"/>
        <v>0.12425853539462635</v>
      </c>
      <c r="BY144" s="8" t="s">
        <v>123</v>
      </c>
      <c r="BZ144" s="1">
        <f t="shared" si="176"/>
        <v>0.25</v>
      </c>
      <c r="CA144" s="8" t="s">
        <v>123</v>
      </c>
      <c r="CB144" s="1">
        <f t="shared" ca="1" si="134"/>
        <v>0.38558421285893119</v>
      </c>
      <c r="CC144" s="1">
        <f t="shared" ca="1" si="135"/>
        <v>1.0757414646053736</v>
      </c>
      <c r="CE144" s="1">
        <f>'Geometry-Wing'!G144</f>
        <v>0.5</v>
      </c>
      <c r="CF144" s="1">
        <f>'Geometry-Wing'!Q144</f>
        <v>0</v>
      </c>
      <c r="CG144" s="80">
        <f t="shared" ca="1" si="154"/>
        <v>4.3132291336051027</v>
      </c>
      <c r="CH144" s="80">
        <f t="shared" ca="1" si="155"/>
        <v>4.3132291336051027</v>
      </c>
      <c r="CI144" s="9">
        <f t="shared" ca="1" si="177"/>
        <v>1.4161132138569031E-2</v>
      </c>
      <c r="CJ144" s="9">
        <f t="shared" si="178"/>
        <v>-0.10545667752975316</v>
      </c>
      <c r="CK144" s="9">
        <f t="shared" ca="1" si="166"/>
        <v>-9.1295545391184119E-2</v>
      </c>
      <c r="CL144" s="9">
        <f t="shared" ca="1" si="179"/>
        <v>0.14506536320294117</v>
      </c>
      <c r="CM144" s="23">
        <v>0.04</v>
      </c>
      <c r="CN144" s="8" t="s">
        <v>123</v>
      </c>
      <c r="CO144" s="57">
        <f t="shared" si="156"/>
        <v>0.04</v>
      </c>
      <c r="CP144" s="9">
        <f t="shared" ca="1" si="167"/>
        <v>5.3769817811757048E-2</v>
      </c>
      <c r="CQ144" s="8" t="s">
        <v>123</v>
      </c>
      <c r="CR144" s="23">
        <v>0.1</v>
      </c>
      <c r="CS144" s="1">
        <f t="shared" ca="1" si="136"/>
        <v>1.0137698178117571</v>
      </c>
      <c r="CT144" s="9">
        <f t="shared" ca="1" si="180"/>
        <v>-1.0194320973151788E-2</v>
      </c>
      <c r="CU144" s="9">
        <f t="shared" ca="1" si="168"/>
        <v>-1.0194320973151788E-2</v>
      </c>
      <c r="CV144" s="9">
        <f t="shared" ca="1" si="181"/>
        <v>-1.0153792848486316E-2</v>
      </c>
      <c r="CW144" s="23">
        <f t="shared" si="157"/>
        <v>-0.05</v>
      </c>
      <c r="CX144" s="8" t="s">
        <v>123</v>
      </c>
      <c r="CY144" s="57">
        <f t="shared" si="160"/>
        <v>-0.02</v>
      </c>
      <c r="CZ144" s="9">
        <f t="shared" ca="1" si="169"/>
        <v>-2.0348113821638106E-2</v>
      </c>
      <c r="DA144" s="8" t="s">
        <v>123</v>
      </c>
      <c r="DB144" s="23">
        <f t="shared" si="158"/>
        <v>-0.02</v>
      </c>
      <c r="DC144" s="1">
        <f t="shared" ca="1" si="137"/>
        <v>1.0003481138216381</v>
      </c>
      <c r="DD144" s="1">
        <f t="shared" ca="1" si="182"/>
        <v>1.0003481138216381</v>
      </c>
      <c r="DF144">
        <f t="shared" si="159"/>
        <v>11.53695903281549</v>
      </c>
      <c r="DG144" s="1">
        <f ca="1">-(V144*CK144+S144*CU144)/(V144*0+S144*'Control-Roll'!AH144)*DF144</f>
        <v>0.78731064893326763</v>
      </c>
      <c r="DH144" s="1">
        <f ca="1">-((CK144-CU144)/(T144/(I144*H144)*(S144+V144)*AB144)-AA144/AB144)*DF144-((0-'Control-Roll'!AH144)/(T144/(I144*H144)*(S144+V144)*AB144))*DG144</f>
        <v>34.319633723979379</v>
      </c>
    </row>
    <row r="145" spans="2:112" x14ac:dyDescent="0.25">
      <c r="B145" s="1">
        <f t="shared" si="112"/>
        <v>0.2</v>
      </c>
      <c r="C145" s="1">
        <f>Weight!G145</f>
        <v>0.25</v>
      </c>
      <c r="D145" s="1">
        <f t="shared" si="113"/>
        <v>0.30000000000000004</v>
      </c>
      <c r="F145" s="1">
        <f>'Geometry-Wing'!T145</f>
        <v>0.25</v>
      </c>
      <c r="G145" s="1">
        <f>'Geometry-Wing'!C145</f>
        <v>0.30481432099438527</v>
      </c>
      <c r="H145" s="1">
        <f>'Geometry-Wing'!D145</f>
        <v>3</v>
      </c>
      <c r="I145" s="1">
        <f t="shared" si="161"/>
        <v>0.91444296298315586</v>
      </c>
      <c r="J145" s="1">
        <f>'Aerodynamics-Flight'!T145</f>
        <v>4.8429600532968005</v>
      </c>
      <c r="K145" s="80">
        <f t="shared" ca="1" si="138"/>
        <v>0.50917463698994447</v>
      </c>
      <c r="L145" s="80">
        <f t="shared" ca="1" si="139"/>
        <v>0.50917463698994447</v>
      </c>
      <c r="M145" s="1">
        <f t="shared" si="170"/>
        <v>1.4</v>
      </c>
      <c r="N145" s="1">
        <f ca="1">'Geometry-Tail'!E145*0+K145*I145*G145/M145</f>
        <v>0.10137496479873467</v>
      </c>
      <c r="O145" s="1">
        <f t="shared" ca="1" si="171"/>
        <v>3.04124894396204E-2</v>
      </c>
      <c r="P145" s="1">
        <f>'Geometry-Tail'!W145</f>
        <v>4.8429600532968005</v>
      </c>
      <c r="Q145" s="80">
        <f t="shared" ca="1" si="140"/>
        <v>3.9906206049449611E-2</v>
      </c>
      <c r="R145" s="80">
        <f t="shared" ca="1" si="141"/>
        <v>3.9906206049449611E-2</v>
      </c>
      <c r="S145" s="1">
        <f t="shared" si="172"/>
        <v>1.4</v>
      </c>
      <c r="T145" s="1">
        <f ca="1">'Geometry-Tail'!AD145*0+Q145*I145*H145/S145</f>
        <v>7.8197034217017958E-2</v>
      </c>
      <c r="U145" s="1">
        <f t="shared" ca="1" si="173"/>
        <v>2.3459110265105387E-2</v>
      </c>
      <c r="V145" s="1">
        <f ca="1">SQRT(T145*'Geometry-Tail'!R145/'Geometry-Tail'!AC145)/2</f>
        <v>9.7992447501021596E-2</v>
      </c>
      <c r="X145" s="1">
        <f ca="1">'Aerodynamics-Flight'!CS145</f>
        <v>4.8933007496934353</v>
      </c>
      <c r="Y145" s="1">
        <f>'Aerodynamics-Flight'!CV145</f>
        <v>3.9709114397548211</v>
      </c>
      <c r="Z145" s="1">
        <f t="shared" si="174"/>
        <v>2.1749577694090316</v>
      </c>
      <c r="AA145" s="1">
        <f ca="1">'Aerodynamics-Flight'!CZ145</f>
        <v>3.6351579757590589</v>
      </c>
      <c r="AB145" s="1">
        <f t="shared" ca="1" si="175"/>
        <v>1.9910580234180542</v>
      </c>
      <c r="AD145" s="1">
        <f ca="1">4.44*((1/'Geometry-Wing'!F145-1/(1+'Geometry-Wing'!F145^1.7))*(10-3*CE145)/7*((1-ABS($B$7*G145/H145))/(2*(J145-F145)*G145/H145)^(1/3))*SQRT(COS(RADIANS(CF145))))^1.19</f>
        <v>0.26293663661715683</v>
      </c>
      <c r="AE145" s="1">
        <f t="shared" ca="1" si="162"/>
        <v>0.73706336338284317</v>
      </c>
      <c r="AF145" s="61">
        <f t="shared" ca="1" si="114"/>
        <v>6.1478844001492901</v>
      </c>
      <c r="AG145" s="1">
        <f ca="1">'Aerodynamics-Flight'!AI145</f>
        <v>1.2533342378409789</v>
      </c>
      <c r="AH145" s="1">
        <f ca="1">'Airfoil-Flight'!K145</f>
        <v>-6.7774371917297165</v>
      </c>
      <c r="AI145" s="61">
        <f t="shared" si="142"/>
        <v>1.75</v>
      </c>
      <c r="AJ145" s="1">
        <f t="shared" ca="1" si="163"/>
        <v>7.8978844001492901</v>
      </c>
      <c r="AK145" s="61">
        <f ca="1">'Aerodynamics-Flight'!AR145</f>
        <v>-0.26395074347900493</v>
      </c>
      <c r="AL145" s="1">
        <f t="shared" si="143"/>
        <v>0</v>
      </c>
      <c r="AM145" s="1">
        <f t="shared" ca="1" si="164"/>
        <v>2.0766431605663653</v>
      </c>
      <c r="AN145" s="61">
        <f t="shared" si="144"/>
        <v>-1</v>
      </c>
      <c r="AO145" s="1">
        <f t="shared" ca="1" si="165"/>
        <v>3.0712412395829247</v>
      </c>
      <c r="AP145" s="1">
        <f t="shared" ca="1" si="115"/>
        <v>-12.560653341152817</v>
      </c>
      <c r="AQ145" s="61">
        <f t="shared" ca="1" si="145"/>
        <v>-1.4907199992846898E-2</v>
      </c>
      <c r="AR145" s="1">
        <f t="shared" si="146"/>
        <v>0</v>
      </c>
      <c r="AS145" s="1">
        <f t="shared" ca="1" si="147"/>
        <v>2.0766431605663653</v>
      </c>
      <c r="AT145" s="61">
        <f t="shared" si="148"/>
        <v>-1</v>
      </c>
      <c r="AU145" s="1">
        <f t="shared" ca="1" si="149"/>
        <v>3.0712412395829247</v>
      </c>
      <c r="AV145" s="1">
        <f t="shared" si="150"/>
        <v>-6</v>
      </c>
      <c r="AW145" s="1"/>
      <c r="AX145" s="1">
        <f t="shared" ca="1" si="116"/>
        <v>1.2240727109749485</v>
      </c>
      <c r="AY145" s="1">
        <f ca="1">'Aerodynamics-Flight'!AQ145+X145*RADIANS(AF145+AI145-AH145)*(C145-F145)</f>
        <v>-0.13439702399414832</v>
      </c>
      <c r="AZ145" s="1">
        <f t="shared" ca="1" si="117"/>
        <v>0.1343970239941483</v>
      </c>
      <c r="BA145" s="1">
        <f t="shared" ca="1" si="118"/>
        <v>0</v>
      </c>
      <c r="BB145" s="1">
        <f t="shared" ca="1" si="119"/>
        <v>1.2516816286179908</v>
      </c>
      <c r="BC145" s="1">
        <f t="shared" ca="1" si="120"/>
        <v>-0.13439702399414832</v>
      </c>
      <c r="BD145" s="1">
        <f t="shared" ca="1" si="121"/>
        <v>7.5903681448943223E-3</v>
      </c>
      <c r="BE145" s="1">
        <f t="shared" ca="1" si="122"/>
        <v>-0.12680665584925399</v>
      </c>
      <c r="BF145" s="1"/>
      <c r="BG145" s="1">
        <f t="shared" ca="1" si="123"/>
        <v>0.53561244840827538</v>
      </c>
      <c r="BH145" s="1">
        <f t="shared" ca="1" si="124"/>
        <v>0.53561244840827538</v>
      </c>
      <c r="BI145" s="1">
        <f t="shared" ca="1" si="125"/>
        <v>0.53561244840827538</v>
      </c>
      <c r="BJ145" s="1">
        <f t="shared" ca="1" si="126"/>
        <v>0.23561244840827533</v>
      </c>
      <c r="BK145" s="8" t="s">
        <v>122</v>
      </c>
      <c r="BL145" s="1">
        <f t="shared" si="151"/>
        <v>0.15</v>
      </c>
      <c r="BM145" s="1">
        <f ca="1">'Aerodynamics-Flight'!F145/ISA!$B$5/('Aerodynamics-Flight'!C145*I145*(J145-C145)*G145)</f>
        <v>31.1775181457459</v>
      </c>
      <c r="BN145" s="1">
        <f t="shared" ca="1" si="127"/>
        <v>0.56394293513715121</v>
      </c>
      <c r="BO145" s="1">
        <f t="shared" ca="1" si="128"/>
        <v>31.1775181457459</v>
      </c>
      <c r="BP145" s="1">
        <f t="shared" ca="1" si="129"/>
        <v>0.56394293513715121</v>
      </c>
      <c r="BQ145" s="1">
        <f t="shared" ca="1" si="130"/>
        <v>0.56394293513715121</v>
      </c>
      <c r="BR145" s="1">
        <f t="shared" ca="1" si="131"/>
        <v>0.26394293513715117</v>
      </c>
      <c r="BS145" s="8" t="s">
        <v>122</v>
      </c>
      <c r="BT145" s="1">
        <f t="shared" si="152"/>
        <v>0</v>
      </c>
      <c r="BU145" s="1">
        <f ca="1">(-'Aerodynamics-Flight'!AQ145+AG145*F145+N145/I145*J145*(Y145*RADIANS(AO145-AL145)+Z145*RADIANS($B$9)))/(AG145+N145/I145*(Y145*RADIANS(AO145-AL145)+Z145*RADIANS($B$9)))</f>
        <v>4.4804926196606525E-2</v>
      </c>
      <c r="BV145" s="1">
        <f t="shared" ca="1" si="132"/>
        <v>4.4804926196606525E-2</v>
      </c>
      <c r="BW145" s="1">
        <f t="shared" si="153"/>
        <v>0.05</v>
      </c>
      <c r="BX145" s="1">
        <f t="shared" ca="1" si="133"/>
        <v>9.480492619660652E-2</v>
      </c>
      <c r="BY145" s="8" t="s">
        <v>123</v>
      </c>
      <c r="BZ145" s="1">
        <f t="shared" si="176"/>
        <v>0.25</v>
      </c>
      <c r="CA145" s="8" t="s">
        <v>123</v>
      </c>
      <c r="CB145" s="1">
        <f t="shared" ca="1" si="134"/>
        <v>0.38561244840827535</v>
      </c>
      <c r="CC145" s="1">
        <f t="shared" ca="1" si="135"/>
        <v>1.0856124484082752</v>
      </c>
      <c r="CE145" s="1">
        <f>'Geometry-Wing'!G145</f>
        <v>0.5</v>
      </c>
      <c r="CF145" s="1">
        <f>'Geometry-Wing'!Q145</f>
        <v>0</v>
      </c>
      <c r="CG145" s="80">
        <f t="shared" ca="1" si="154"/>
        <v>4.3132291336051027</v>
      </c>
      <c r="CH145" s="80">
        <f t="shared" ca="1" si="155"/>
        <v>4.3132291336051027</v>
      </c>
      <c r="CI145" s="9">
        <f t="shared" ca="1" si="177"/>
        <v>1.270100409313921E-2</v>
      </c>
      <c r="CJ145" s="9">
        <f t="shared" si="178"/>
        <v>-0.10545667752975316</v>
      </c>
      <c r="CK145" s="9">
        <f t="shared" ca="1" si="166"/>
        <v>-9.275567343661395E-2</v>
      </c>
      <c r="CL145" s="9">
        <f t="shared" ca="1" si="179"/>
        <v>0.14506536320294117</v>
      </c>
      <c r="CM145" s="23">
        <v>0.04</v>
      </c>
      <c r="CN145" s="8" t="s">
        <v>123</v>
      </c>
      <c r="CO145" s="57">
        <f t="shared" si="156"/>
        <v>0.04</v>
      </c>
      <c r="CP145" s="9">
        <f t="shared" ca="1" si="167"/>
        <v>5.2309689766327216E-2</v>
      </c>
      <c r="CQ145" s="8" t="s">
        <v>123</v>
      </c>
      <c r="CR145" s="23">
        <v>0.1</v>
      </c>
      <c r="CS145" s="1">
        <f t="shared" ca="1" si="136"/>
        <v>1.0123096897663273</v>
      </c>
      <c r="CT145" s="9">
        <f t="shared" ca="1" si="180"/>
        <v>-1.0185690907772563E-2</v>
      </c>
      <c r="CU145" s="9">
        <f t="shared" ca="1" si="168"/>
        <v>-1.0185690907772563E-2</v>
      </c>
      <c r="CV145" s="9">
        <f t="shared" ca="1" si="181"/>
        <v>-1.0153792848486316E-2</v>
      </c>
      <c r="CW145" s="23">
        <f t="shared" si="157"/>
        <v>-0.05</v>
      </c>
      <c r="CX145" s="8" t="s">
        <v>123</v>
      </c>
      <c r="CY145" s="57">
        <f t="shared" si="160"/>
        <v>-0.02</v>
      </c>
      <c r="CZ145" s="9">
        <f t="shared" ca="1" si="169"/>
        <v>-2.033948375625888E-2</v>
      </c>
      <c r="DA145" s="8" t="s">
        <v>123</v>
      </c>
      <c r="DB145" s="23">
        <f t="shared" si="158"/>
        <v>-0.02</v>
      </c>
      <c r="DC145" s="1">
        <f t="shared" ca="1" si="137"/>
        <v>1.0003394837562589</v>
      </c>
      <c r="DD145" s="1">
        <f t="shared" ca="1" si="182"/>
        <v>1.0003394837562589</v>
      </c>
      <c r="DF145">
        <f t="shared" si="159"/>
        <v>11.53695903281549</v>
      </c>
      <c r="DG145" s="1">
        <f ca="1">-(V145*CK145+S145*CU145)/(V145*0+S145*'Control-Roll'!AH145)*DF145</f>
        <v>0.79183618229572439</v>
      </c>
      <c r="DH145" s="1">
        <f ca="1">-((CK145-CU145)/(T145/(I145*H145)*(S145+V145)*AB145)-AA145/AB145)*DF145-((0-'Control-Roll'!AH145)/(T145/(I145*H145)*(S145+V145)*AB145))*DG145</f>
        <v>34.531644500242344</v>
      </c>
    </row>
    <row r="146" spans="2:112" x14ac:dyDescent="0.25">
      <c r="B146" s="1">
        <f t="shared" si="112"/>
        <v>0.2</v>
      </c>
      <c r="C146" s="1">
        <f>Weight!G146</f>
        <v>0.25</v>
      </c>
      <c r="D146" s="1">
        <f t="shared" si="113"/>
        <v>0.30000000000000004</v>
      </c>
      <c r="F146" s="1">
        <f>'Geometry-Wing'!T146</f>
        <v>0.25</v>
      </c>
      <c r="G146" s="1">
        <f>'Geometry-Wing'!C146</f>
        <v>0.30481432099438527</v>
      </c>
      <c r="H146" s="1">
        <f>'Geometry-Wing'!D146</f>
        <v>3</v>
      </c>
      <c r="I146" s="1">
        <f t="shared" si="161"/>
        <v>0.91444296298315586</v>
      </c>
      <c r="J146" s="1">
        <f>'Aerodynamics-Flight'!T146</f>
        <v>4.8429600532968005</v>
      </c>
      <c r="K146" s="80">
        <f t="shared" ca="1" si="138"/>
        <v>0.50917463698994447</v>
      </c>
      <c r="L146" s="80">
        <f t="shared" ca="1" si="139"/>
        <v>0.50917463698994447</v>
      </c>
      <c r="M146" s="1">
        <f t="shared" si="170"/>
        <v>1.4</v>
      </c>
      <c r="N146" s="1">
        <f ca="1">'Geometry-Tail'!E146*0+K146*I146*G146/M146</f>
        <v>0.10137496479873467</v>
      </c>
      <c r="O146" s="1">
        <f t="shared" ca="1" si="171"/>
        <v>3.04124894396204E-2</v>
      </c>
      <c r="P146" s="1">
        <f>'Geometry-Tail'!W146</f>
        <v>4.8429600532968005</v>
      </c>
      <c r="Q146" s="80">
        <f t="shared" ca="1" si="140"/>
        <v>3.9906206049449611E-2</v>
      </c>
      <c r="R146" s="80">
        <f t="shared" ca="1" si="141"/>
        <v>3.9906206049449611E-2</v>
      </c>
      <c r="S146" s="1">
        <f t="shared" si="172"/>
        <v>1.4</v>
      </c>
      <c r="T146" s="1">
        <f ca="1">'Geometry-Tail'!AD146*0+Q146*I146*H146/S146</f>
        <v>7.8197034217017958E-2</v>
      </c>
      <c r="U146" s="1">
        <f t="shared" ca="1" si="173"/>
        <v>2.3459110265105387E-2</v>
      </c>
      <c r="V146" s="1">
        <f ca="1">SQRT(T146*'Geometry-Tail'!R146/'Geometry-Tail'!AC146)/2</f>
        <v>9.7992447501021596E-2</v>
      </c>
      <c r="X146" s="1">
        <f ca="1">'Aerodynamics-Flight'!CS146</f>
        <v>4.8927543019203652</v>
      </c>
      <c r="Y146" s="1">
        <f>'Aerodynamics-Flight'!CV146</f>
        <v>3.9709114397548211</v>
      </c>
      <c r="Z146" s="1">
        <f t="shared" si="174"/>
        <v>2.1749577694090316</v>
      </c>
      <c r="AA146" s="1">
        <f ca="1">'Aerodynamics-Flight'!CZ146</f>
        <v>3.6351579757590589</v>
      </c>
      <c r="AB146" s="1">
        <f t="shared" ca="1" si="175"/>
        <v>1.9910580234180542</v>
      </c>
      <c r="AD146" s="1">
        <f ca="1">4.44*((1/'Geometry-Wing'!F146-1/(1+'Geometry-Wing'!F146^1.7))*(10-3*CE146)/7*((1-ABS($B$7*G146/H146))/(2*(J146-F146)*G146/H146)^(1/3))*SQRT(COS(RADIANS(CF146))))^1.19</f>
        <v>0.26293663661715683</v>
      </c>
      <c r="AE146" s="1">
        <f t="shared" ca="1" si="162"/>
        <v>0.73706336338284317</v>
      </c>
      <c r="AF146" s="61">
        <f t="shared" ca="1" si="114"/>
        <v>5.3205165672090624</v>
      </c>
      <c r="AG146" s="1">
        <f ca="1">'Aerodynamics-Flight'!AI146</f>
        <v>1.1832300381455094</v>
      </c>
      <c r="AH146" s="1">
        <f ca="1">'Airfoil-Flight'!K146</f>
        <v>-6.7855005543194968</v>
      </c>
      <c r="AI146" s="61">
        <f t="shared" si="142"/>
        <v>1.75</v>
      </c>
      <c r="AJ146" s="1">
        <f t="shared" ca="1" si="163"/>
        <v>7.0705165672090624</v>
      </c>
      <c r="AK146" s="61">
        <f ca="1">'Aerodynamics-Flight'!AR146</f>
        <v>-0.26421482663456802</v>
      </c>
      <c r="AL146" s="1">
        <f t="shared" si="143"/>
        <v>0</v>
      </c>
      <c r="AM146" s="1">
        <f t="shared" ca="1" si="164"/>
        <v>1.8590978453278364</v>
      </c>
      <c r="AN146" s="61">
        <f t="shared" si="144"/>
        <v>-1</v>
      </c>
      <c r="AO146" s="1">
        <f t="shared" ca="1" si="165"/>
        <v>2.461418721881226</v>
      </c>
      <c r="AP146" s="1">
        <f t="shared" ca="1" si="115"/>
        <v>-11.454231692257371</v>
      </c>
      <c r="AQ146" s="61">
        <f t="shared" ca="1" si="145"/>
        <v>-5.7171241643748066E-2</v>
      </c>
      <c r="AR146" s="1">
        <f t="shared" si="146"/>
        <v>0</v>
      </c>
      <c r="AS146" s="1">
        <f t="shared" ca="1" si="147"/>
        <v>1.8590978453278364</v>
      </c>
      <c r="AT146" s="61">
        <f t="shared" si="148"/>
        <v>-1</v>
      </c>
      <c r="AU146" s="1">
        <f t="shared" ca="1" si="149"/>
        <v>2.461418721881226</v>
      </c>
      <c r="AV146" s="1">
        <f t="shared" si="150"/>
        <v>-6</v>
      </c>
      <c r="AW146" s="1"/>
      <c r="AX146" s="1">
        <f t="shared" ca="1" si="116"/>
        <v>1.1539392350734359</v>
      </c>
      <c r="AY146" s="1">
        <f ca="1">'Aerodynamics-Flight'!AQ146+X146*RADIANS(AF146+AI146-AH146)*(C146-F146)</f>
        <v>-0.1345314884390173</v>
      </c>
      <c r="AZ146" s="1">
        <f t="shared" ca="1" si="117"/>
        <v>0.13453148843901724</v>
      </c>
      <c r="BA146" s="1">
        <f t="shared" ca="1" si="118"/>
        <v>0</v>
      </c>
      <c r="BB146" s="1">
        <f t="shared" ca="1" si="119"/>
        <v>1.176892045680427</v>
      </c>
      <c r="BC146" s="1">
        <f t="shared" ca="1" si="120"/>
        <v>-0.1345314884390173</v>
      </c>
      <c r="BD146" s="1">
        <f t="shared" ca="1" si="121"/>
        <v>2.9110146210219817E-2</v>
      </c>
      <c r="BE146" s="1">
        <f t="shared" ca="1" si="122"/>
        <v>-0.10542134222879748</v>
      </c>
      <c r="BF146" s="1"/>
      <c r="BG146" s="1">
        <f t="shared" ca="1" si="123"/>
        <v>0.53564236324395975</v>
      </c>
      <c r="BH146" s="1">
        <f t="shared" ca="1" si="124"/>
        <v>0.53564236324395975</v>
      </c>
      <c r="BI146" s="1">
        <f t="shared" ca="1" si="125"/>
        <v>0.53564236324395975</v>
      </c>
      <c r="BJ146" s="1">
        <f t="shared" ca="1" si="126"/>
        <v>0.23564236324395971</v>
      </c>
      <c r="BK146" s="8" t="s">
        <v>122</v>
      </c>
      <c r="BL146" s="1">
        <f t="shared" si="151"/>
        <v>0.15</v>
      </c>
      <c r="BM146" s="1">
        <f ca="1">'Aerodynamics-Flight'!F146/ISA!$B$5/('Aerodynamics-Flight'!C146*I146*(J146-C146)*G146)</f>
        <v>31.1775181457459</v>
      </c>
      <c r="BN146" s="1">
        <f t="shared" ca="1" si="127"/>
        <v>0.56397245775381166</v>
      </c>
      <c r="BO146" s="1">
        <f t="shared" ca="1" si="128"/>
        <v>31.1775181457459</v>
      </c>
      <c r="BP146" s="1">
        <f t="shared" ca="1" si="129"/>
        <v>0.56397245775381166</v>
      </c>
      <c r="BQ146" s="1">
        <f t="shared" ca="1" si="130"/>
        <v>0.56397245775381166</v>
      </c>
      <c r="BR146" s="1">
        <f t="shared" ca="1" si="131"/>
        <v>0.26397245775381162</v>
      </c>
      <c r="BS146" s="8" t="s">
        <v>122</v>
      </c>
      <c r="BT146" s="1">
        <f t="shared" si="152"/>
        <v>0</v>
      </c>
      <c r="BU146" s="1">
        <f ca="1">(-'Aerodynamics-Flight'!AQ146+AG146*F146+N146/I146*J146*(Y146*RADIANS(AO146-AL146)+Z146*RADIANS($B$9)))/(AG146+N146/I146*(Y146*RADIANS(AO146-AL146)+Z146*RADIANS($B$9)))</f>
        <v>1.1319111279419687E-2</v>
      </c>
      <c r="BV146" s="1">
        <f t="shared" ca="1" si="132"/>
        <v>1.1319111279419687E-2</v>
      </c>
      <c r="BW146" s="1">
        <f t="shared" si="153"/>
        <v>0.05</v>
      </c>
      <c r="BX146" s="1">
        <f t="shared" ca="1" si="133"/>
        <v>6.1319111279419691E-2</v>
      </c>
      <c r="BY146" s="8" t="s">
        <v>123</v>
      </c>
      <c r="BZ146" s="1">
        <f t="shared" si="176"/>
        <v>0.25</v>
      </c>
      <c r="CA146" s="8" t="s">
        <v>123</v>
      </c>
      <c r="CB146" s="1">
        <f t="shared" ca="1" si="134"/>
        <v>0.38564236324395973</v>
      </c>
      <c r="CC146" s="1">
        <f t="shared" ca="1" si="135"/>
        <v>1.0856423632439598</v>
      </c>
      <c r="CE146" s="1">
        <f>'Geometry-Wing'!G146</f>
        <v>0.5</v>
      </c>
      <c r="CF146" s="1">
        <f>'Geometry-Wing'!Q146</f>
        <v>0</v>
      </c>
      <c r="CG146" s="80">
        <f t="shared" ca="1" si="154"/>
        <v>4.3132291336051027</v>
      </c>
      <c r="CH146" s="80">
        <f t="shared" ca="1" si="155"/>
        <v>4.3132291336051027</v>
      </c>
      <c r="CI146" s="9">
        <f t="shared" ca="1" si="177"/>
        <v>1.1319900812196039E-2</v>
      </c>
      <c r="CJ146" s="9">
        <f t="shared" si="178"/>
        <v>-0.10545667752975316</v>
      </c>
      <c r="CK146" s="9">
        <f t="shared" ca="1" si="166"/>
        <v>-9.4136776717557116E-2</v>
      </c>
      <c r="CL146" s="9">
        <f t="shared" ca="1" si="179"/>
        <v>0.14506536320294117</v>
      </c>
      <c r="CM146" s="23">
        <v>0.04</v>
      </c>
      <c r="CN146" s="8" t="s">
        <v>123</v>
      </c>
      <c r="CO146" s="57">
        <f t="shared" si="156"/>
        <v>0.04</v>
      </c>
      <c r="CP146" s="9">
        <f t="shared" ca="1" si="167"/>
        <v>5.092858648538405E-2</v>
      </c>
      <c r="CQ146" s="8" t="s">
        <v>123</v>
      </c>
      <c r="CR146" s="23">
        <v>0.1</v>
      </c>
      <c r="CS146" s="1">
        <f t="shared" ca="1" si="136"/>
        <v>1.0109285864853841</v>
      </c>
      <c r="CT146" s="9">
        <f t="shared" ca="1" si="180"/>
        <v>-1.0176549437649035E-2</v>
      </c>
      <c r="CU146" s="9">
        <f t="shared" ca="1" si="168"/>
        <v>-1.0176549437649035E-2</v>
      </c>
      <c r="CV146" s="9">
        <f t="shared" ca="1" si="181"/>
        <v>-1.0153792848486316E-2</v>
      </c>
      <c r="CW146" s="23">
        <f t="shared" si="157"/>
        <v>-0.05</v>
      </c>
      <c r="CX146" s="8" t="s">
        <v>123</v>
      </c>
      <c r="CY146" s="57">
        <f t="shared" si="160"/>
        <v>-0.02</v>
      </c>
      <c r="CZ146" s="9">
        <f t="shared" ca="1" si="169"/>
        <v>-2.0330342286135353E-2</v>
      </c>
      <c r="DA146" s="8" t="s">
        <v>123</v>
      </c>
      <c r="DB146" s="23">
        <f t="shared" si="158"/>
        <v>-0.02</v>
      </c>
      <c r="DC146" s="1">
        <f t="shared" ca="1" si="137"/>
        <v>1.0003303422861354</v>
      </c>
      <c r="DD146" s="1">
        <f t="shared" ca="1" si="182"/>
        <v>1.0003303422861354</v>
      </c>
      <c r="DF146">
        <f t="shared" si="159"/>
        <v>11.53695903281549</v>
      </c>
      <c r="DG146" s="1">
        <f ca="1">-(V146*CK146+S146*CU146)/(V146*0+S146*'Control-Roll'!AH146)*DF146</f>
        <v>0.79608071995515017</v>
      </c>
      <c r="DH146" s="1">
        <f ca="1">-((CK146-CU146)/(T146/(I146*H146)*(S146+V146)*AB146)-AA146/AB146)*DF146-((0-'Control-Roll'!AH146)/(T146/(I146*H146)*(S146+V146)*AB146))*DG146</f>
        <v>34.732180870739839</v>
      </c>
    </row>
    <row r="147" spans="2:112" x14ac:dyDescent="0.25">
      <c r="B147" s="1">
        <f t="shared" si="112"/>
        <v>0.2</v>
      </c>
      <c r="C147" s="1">
        <f>Weight!G147</f>
        <v>0.25</v>
      </c>
      <c r="D147" s="1">
        <f t="shared" si="113"/>
        <v>0.30000000000000004</v>
      </c>
      <c r="F147" s="1">
        <f>'Geometry-Wing'!T147</f>
        <v>0.25</v>
      </c>
      <c r="G147" s="1">
        <f>'Geometry-Wing'!C147</f>
        <v>0.30481432099438527</v>
      </c>
      <c r="H147" s="1">
        <f>'Geometry-Wing'!D147</f>
        <v>3</v>
      </c>
      <c r="I147" s="1">
        <f t="shared" si="161"/>
        <v>0.91444296298315586</v>
      </c>
      <c r="J147" s="1">
        <f>'Aerodynamics-Flight'!T147</f>
        <v>4.8429600532968005</v>
      </c>
      <c r="K147" s="80">
        <f t="shared" ca="1" si="138"/>
        <v>0.50917463698994447</v>
      </c>
      <c r="L147" s="80">
        <f t="shared" ca="1" si="139"/>
        <v>0.50917463698994447</v>
      </c>
      <c r="M147" s="1">
        <f t="shared" si="170"/>
        <v>1.4</v>
      </c>
      <c r="N147" s="1">
        <f ca="1">'Geometry-Tail'!E147*0+K147*I147*G147/M147</f>
        <v>0.10137496479873467</v>
      </c>
      <c r="O147" s="1">
        <f t="shared" ca="1" si="171"/>
        <v>3.04124894396204E-2</v>
      </c>
      <c r="P147" s="1">
        <f>'Geometry-Tail'!W147</f>
        <v>4.8429600532968005</v>
      </c>
      <c r="Q147" s="80">
        <f t="shared" ca="1" si="140"/>
        <v>3.9906206049449611E-2</v>
      </c>
      <c r="R147" s="80">
        <f t="shared" ca="1" si="141"/>
        <v>3.9906206049449611E-2</v>
      </c>
      <c r="S147" s="1">
        <f t="shared" si="172"/>
        <v>1.4</v>
      </c>
      <c r="T147" s="1">
        <f ca="1">'Geometry-Tail'!AD147*0+Q147*I147*H147/S147</f>
        <v>7.8197034217017958E-2</v>
      </c>
      <c r="U147" s="1">
        <f t="shared" ca="1" si="173"/>
        <v>2.3459110265105387E-2</v>
      </c>
      <c r="V147" s="1">
        <f ca="1">SQRT(T147*'Geometry-Tail'!R147/'Geometry-Tail'!AC147)/2</f>
        <v>9.7992447501021596E-2</v>
      </c>
      <c r="X147" s="1">
        <f ca="1">'Aerodynamics-Flight'!CS147</f>
        <v>4.8921734481696344</v>
      </c>
      <c r="Y147" s="1">
        <f>'Aerodynamics-Flight'!CV147</f>
        <v>3.9709114397548211</v>
      </c>
      <c r="Z147" s="1">
        <f t="shared" si="174"/>
        <v>2.1749577694090316</v>
      </c>
      <c r="AA147" s="1">
        <f ca="1">'Aerodynamics-Flight'!CZ147</f>
        <v>3.6351579757590589</v>
      </c>
      <c r="AB147" s="1">
        <f t="shared" ca="1" si="175"/>
        <v>1.9910580234180542</v>
      </c>
      <c r="AD147" s="1">
        <f ca="1">4.44*((1/'Geometry-Wing'!F147-1/(1+'Geometry-Wing'!F147^1.7))*(10-3*CE147)/7*((1-ABS($B$7*G147/H147))/(2*(J147-F147)*G147/H147)^(1/3))*SQRT(COS(RADIANS(CF147))))^1.19</f>
        <v>0.26293663661715683</v>
      </c>
      <c r="AE147" s="1">
        <f t="shared" ca="1" si="162"/>
        <v>0.73706336338284317</v>
      </c>
      <c r="AF147" s="61">
        <f t="shared" ca="1" si="114"/>
        <v>4.4923064112684665</v>
      </c>
      <c r="AG147" s="1">
        <f ca="1">'Aerodynamics-Flight'!AI147</f>
        <v>1.113106031580291</v>
      </c>
      <c r="AH147" s="1">
        <f ca="1">'Airfoil-Flight'!K147</f>
        <v>-6.7940829227948543</v>
      </c>
      <c r="AI147" s="61">
        <f t="shared" si="142"/>
        <v>1.75</v>
      </c>
      <c r="AJ147" s="1">
        <f t="shared" ca="1" si="163"/>
        <v>6.2423064112684665</v>
      </c>
      <c r="AK147" s="61">
        <f ca="1">'Aerodynamics-Flight'!AR147</f>
        <v>-0.26449585294713457</v>
      </c>
      <c r="AL147" s="1">
        <f t="shared" si="143"/>
        <v>0</v>
      </c>
      <c r="AM147" s="1">
        <f t="shared" ca="1" si="164"/>
        <v>1.641331052512645</v>
      </c>
      <c r="AN147" s="61">
        <f t="shared" si="144"/>
        <v>-1</v>
      </c>
      <c r="AO147" s="1">
        <f t="shared" ca="1" si="165"/>
        <v>1.8509753587558215</v>
      </c>
      <c r="AP147" s="1">
        <f t="shared" ca="1" si="115"/>
        <v>-10.347122880223216</v>
      </c>
      <c r="AQ147" s="61">
        <f t="shared" ca="1" si="145"/>
        <v>-9.9478311284079968E-2</v>
      </c>
      <c r="AR147" s="1">
        <f t="shared" si="146"/>
        <v>0</v>
      </c>
      <c r="AS147" s="1">
        <f t="shared" ca="1" si="147"/>
        <v>1.641331052512645</v>
      </c>
      <c r="AT147" s="61">
        <f t="shared" si="148"/>
        <v>-1</v>
      </c>
      <c r="AU147" s="1">
        <f t="shared" ca="1" si="149"/>
        <v>1.8509753587558215</v>
      </c>
      <c r="AV147" s="1">
        <f t="shared" si="150"/>
        <v>-6</v>
      </c>
      <c r="AW147" s="1"/>
      <c r="AX147" s="1">
        <f t="shared" ca="1" si="116"/>
        <v>1.0837840739871623</v>
      </c>
      <c r="AY147" s="1">
        <f ca="1">'Aerodynamics-Flight'!AQ147+X147*RADIANS(AF147+AI147-AH147)*(C147-F147)</f>
        <v>-0.134674579909703</v>
      </c>
      <c r="AZ147" s="1">
        <f t="shared" ca="1" si="117"/>
        <v>0.13467457990970294</v>
      </c>
      <c r="BA147" s="1">
        <f t="shared" ca="1" si="118"/>
        <v>0</v>
      </c>
      <c r="BB147" s="1">
        <f t="shared" ca="1" si="119"/>
        <v>1.1020778857987734</v>
      </c>
      <c r="BC147" s="1">
        <f t="shared" ca="1" si="120"/>
        <v>-0.134674579909703</v>
      </c>
      <c r="BD147" s="1">
        <f t="shared" ca="1" si="121"/>
        <v>5.0651833036444112E-2</v>
      </c>
      <c r="BE147" s="1">
        <f t="shared" ca="1" si="122"/>
        <v>-8.4022746873258891E-2</v>
      </c>
      <c r="BF147" s="1"/>
      <c r="BG147" s="1">
        <f t="shared" ca="1" si="123"/>
        <v>0.53567416847824489</v>
      </c>
      <c r="BH147" s="1">
        <f t="shared" ca="1" si="124"/>
        <v>0.53567416847824489</v>
      </c>
      <c r="BI147" s="1">
        <f t="shared" ca="1" si="125"/>
        <v>0.53567416847824489</v>
      </c>
      <c r="BJ147" s="1">
        <f t="shared" ca="1" si="126"/>
        <v>0.23567416847824485</v>
      </c>
      <c r="BK147" s="8" t="s">
        <v>122</v>
      </c>
      <c r="BL147" s="1">
        <f t="shared" si="151"/>
        <v>0.15</v>
      </c>
      <c r="BM147" s="1">
        <f ca="1">'Aerodynamics-Flight'!F147/ISA!$B$5/('Aerodynamics-Flight'!C147*I147*(J147-C147)*G147)</f>
        <v>31.1775181457459</v>
      </c>
      <c r="BN147" s="1">
        <f t="shared" ca="1" si="127"/>
        <v>0.56400384598666031</v>
      </c>
      <c r="BO147" s="1">
        <f t="shared" ca="1" si="128"/>
        <v>31.1775181457459</v>
      </c>
      <c r="BP147" s="1">
        <f t="shared" ca="1" si="129"/>
        <v>0.56400384598666031</v>
      </c>
      <c r="BQ147" s="1">
        <f t="shared" ca="1" si="130"/>
        <v>0.56400384598666031</v>
      </c>
      <c r="BR147" s="1">
        <f t="shared" ca="1" si="131"/>
        <v>0.26400384598666027</v>
      </c>
      <c r="BS147" s="8" t="s">
        <v>122</v>
      </c>
      <c r="BT147" s="1">
        <f t="shared" si="152"/>
        <v>0</v>
      </c>
      <c r="BU147" s="1">
        <f ca="1">(-'Aerodynamics-Flight'!AQ147+AG147*F147+N147/I147*J147*(Y147*RADIANS(AO147-AL147)+Z147*RADIANS($B$9)))/(AG147+N147/I147*(Y147*RADIANS(AO147-AL147)+Z147*RADIANS($B$9)))</f>
        <v>-2.7086621185533406E-2</v>
      </c>
      <c r="BV147" s="1">
        <f t="shared" ca="1" si="132"/>
        <v>-2.7086621185533406E-2</v>
      </c>
      <c r="BW147" s="1">
        <f t="shared" si="153"/>
        <v>0.05</v>
      </c>
      <c r="BX147" s="1">
        <f t="shared" ca="1" si="133"/>
        <v>2.2913378814466596E-2</v>
      </c>
      <c r="BY147" s="8" t="s">
        <v>123</v>
      </c>
      <c r="BZ147" s="1">
        <f t="shared" si="176"/>
        <v>0.25</v>
      </c>
      <c r="CA147" s="8" t="s">
        <v>123</v>
      </c>
      <c r="CB147" s="1">
        <f t="shared" ca="1" si="134"/>
        <v>0.38567416847824487</v>
      </c>
      <c r="CC147" s="1">
        <f t="shared" ca="1" si="135"/>
        <v>1.0856741684782447</v>
      </c>
      <c r="CE147" s="1">
        <f>'Geometry-Wing'!G147</f>
        <v>0.5</v>
      </c>
      <c r="CF147" s="1">
        <f>'Geometry-Wing'!Q147</f>
        <v>0</v>
      </c>
      <c r="CG147" s="80">
        <f t="shared" ca="1" si="154"/>
        <v>4.3132291336051027</v>
      </c>
      <c r="CH147" s="80">
        <f t="shared" ca="1" si="155"/>
        <v>4.3132291336051027</v>
      </c>
      <c r="CI147" s="9">
        <f t="shared" ca="1" si="177"/>
        <v>1.0017914501501867E-2</v>
      </c>
      <c r="CJ147" s="9">
        <f t="shared" si="178"/>
        <v>-0.10545667752975316</v>
      </c>
      <c r="CK147" s="9">
        <f t="shared" ca="1" si="166"/>
        <v>-9.5438763028251286E-2</v>
      </c>
      <c r="CL147" s="9">
        <f t="shared" ca="1" si="179"/>
        <v>0.14506536320294117</v>
      </c>
      <c r="CM147" s="23">
        <v>0.04</v>
      </c>
      <c r="CN147" s="8" t="s">
        <v>123</v>
      </c>
      <c r="CO147" s="57">
        <f t="shared" si="156"/>
        <v>0.04</v>
      </c>
      <c r="CP147" s="9">
        <f t="shared" ca="1" si="167"/>
        <v>4.962660017468988E-2</v>
      </c>
      <c r="CQ147" s="8" t="s">
        <v>123</v>
      </c>
      <c r="CR147" s="23">
        <v>0.1</v>
      </c>
      <c r="CS147" s="1">
        <f t="shared" ca="1" si="136"/>
        <v>1.0096266001746899</v>
      </c>
      <c r="CT147" s="9">
        <f t="shared" ca="1" si="180"/>
        <v>-1.0166832393367575E-2</v>
      </c>
      <c r="CU147" s="9">
        <f t="shared" ca="1" si="168"/>
        <v>-1.0166832393367575E-2</v>
      </c>
      <c r="CV147" s="9">
        <f t="shared" ca="1" si="181"/>
        <v>-1.0153792848486316E-2</v>
      </c>
      <c r="CW147" s="23">
        <f t="shared" si="157"/>
        <v>-0.05</v>
      </c>
      <c r="CX147" s="8" t="s">
        <v>123</v>
      </c>
      <c r="CY147" s="57">
        <f t="shared" si="160"/>
        <v>-0.02</v>
      </c>
      <c r="CZ147" s="9">
        <f t="shared" ca="1" si="169"/>
        <v>-2.0320625241853893E-2</v>
      </c>
      <c r="DA147" s="8" t="s">
        <v>123</v>
      </c>
      <c r="DB147" s="23">
        <f t="shared" si="158"/>
        <v>-0.02</v>
      </c>
      <c r="DC147" s="1">
        <f t="shared" ca="1" si="137"/>
        <v>1.0003206252418539</v>
      </c>
      <c r="DD147" s="1">
        <f t="shared" ca="1" si="182"/>
        <v>1.0003206252418539</v>
      </c>
      <c r="DF147">
        <f t="shared" si="159"/>
        <v>11.53695903281549</v>
      </c>
      <c r="DG147" s="1">
        <f ca="1">-(V147*CK147+S147*CU147)/(V147*0+S147*'Control-Roll'!AH147)*DF147</f>
        <v>0.80004152081642377</v>
      </c>
      <c r="DH147" s="1">
        <f ca="1">-((CK147-CU147)/(T147/(I147*H147)*(S147+V147)*AB147)-AA147/AB147)*DF147-((0-'Control-Roll'!AH147)/(T147/(I147*H147)*(S147+V147)*AB147))*DG147</f>
        <v>34.921229447183542</v>
      </c>
    </row>
    <row r="148" spans="2:112" x14ac:dyDescent="0.25">
      <c r="B148" s="1">
        <f t="shared" si="112"/>
        <v>0.2</v>
      </c>
      <c r="C148" s="1">
        <f>Weight!G148</f>
        <v>0.25</v>
      </c>
      <c r="D148" s="1">
        <f t="shared" si="113"/>
        <v>0.30000000000000004</v>
      </c>
      <c r="F148" s="1">
        <f>'Geometry-Wing'!T148</f>
        <v>0.25</v>
      </c>
      <c r="G148" s="1">
        <f>'Geometry-Wing'!C148</f>
        <v>0.30481432099438527</v>
      </c>
      <c r="H148" s="1">
        <f>'Geometry-Wing'!D148</f>
        <v>3</v>
      </c>
      <c r="I148" s="1">
        <f t="shared" si="161"/>
        <v>0.91444296298315586</v>
      </c>
      <c r="J148" s="1">
        <f>'Aerodynamics-Flight'!T148</f>
        <v>4.8429600532968005</v>
      </c>
      <c r="K148" s="80">
        <f t="shared" ca="1" si="138"/>
        <v>0.50917463698994447</v>
      </c>
      <c r="L148" s="80">
        <f t="shared" ca="1" si="139"/>
        <v>0.50917463698994447</v>
      </c>
      <c r="M148" s="1">
        <f t="shared" si="170"/>
        <v>1.4</v>
      </c>
      <c r="N148" s="1">
        <f ca="1">'Geometry-Tail'!E148*0+K148*I148*G148/M148</f>
        <v>0.10137496479873467</v>
      </c>
      <c r="O148" s="1">
        <f t="shared" ca="1" si="171"/>
        <v>3.04124894396204E-2</v>
      </c>
      <c r="P148" s="1">
        <f>'Geometry-Tail'!W148</f>
        <v>4.8429600532968005</v>
      </c>
      <c r="Q148" s="80">
        <f t="shared" ca="1" si="140"/>
        <v>3.9906206049449611E-2</v>
      </c>
      <c r="R148" s="80">
        <f t="shared" ca="1" si="141"/>
        <v>3.9906206049449611E-2</v>
      </c>
      <c r="S148" s="1">
        <f t="shared" si="172"/>
        <v>1.4</v>
      </c>
      <c r="T148" s="1">
        <f ca="1">'Geometry-Tail'!AD148*0+Q148*I148*H148/S148</f>
        <v>7.8197034217017958E-2</v>
      </c>
      <c r="U148" s="1">
        <f t="shared" ca="1" si="173"/>
        <v>2.3459110265105387E-2</v>
      </c>
      <c r="V148" s="1">
        <f ca="1">SQRT(T148*'Geometry-Tail'!R148/'Geometry-Tail'!AC148)/2</f>
        <v>9.7992447501021596E-2</v>
      </c>
      <c r="X148" s="1">
        <f ca="1">'Aerodynamics-Flight'!CS148</f>
        <v>4.8915535802775647</v>
      </c>
      <c r="Y148" s="1">
        <f>'Aerodynamics-Flight'!CV148</f>
        <v>3.9709114397548211</v>
      </c>
      <c r="Z148" s="1">
        <f t="shared" si="174"/>
        <v>2.1749577694090316</v>
      </c>
      <c r="AA148" s="1">
        <f ca="1">'Aerodynamics-Flight'!CZ148</f>
        <v>3.6351579757590589</v>
      </c>
      <c r="AB148" s="1">
        <f t="shared" ca="1" si="175"/>
        <v>1.9910580234180542</v>
      </c>
      <c r="AD148" s="1">
        <f ca="1">4.44*((1/'Geometry-Wing'!F148-1/(1+'Geometry-Wing'!F148^1.7))*(10-3*CE148)/7*((1-ABS($B$7*G148/H148))/(2*(J148-F148)*G148/H148)^(1/3))*SQRT(COS(RADIANS(CF148))))^1.19</f>
        <v>0.26293663661715683</v>
      </c>
      <c r="AE148" s="1">
        <f t="shared" ca="1" si="162"/>
        <v>0.73706336338284317</v>
      </c>
      <c r="AF148" s="61">
        <f t="shared" ca="1" si="114"/>
        <v>3.6631913334881103</v>
      </c>
      <c r="AG148" s="1">
        <f ca="1">'Aerodynamics-Flight'!AI148</f>
        <v>1.0429633814021573</v>
      </c>
      <c r="AH148" s="1">
        <f ca="1">'Airfoil-Flight'!K148</f>
        <v>-6.8032546197924288</v>
      </c>
      <c r="AI148" s="61">
        <f t="shared" si="142"/>
        <v>1.75</v>
      </c>
      <c r="AJ148" s="1">
        <f t="shared" ca="1" si="163"/>
        <v>5.4131913334881103</v>
      </c>
      <c r="AK148" s="61">
        <f ca="1">'Aerodynamics-Flight'!AR148</f>
        <v>-0.26479611421894428</v>
      </c>
      <c r="AL148" s="1">
        <f t="shared" si="143"/>
        <v>0</v>
      </c>
      <c r="AM148" s="1">
        <f t="shared" ca="1" si="164"/>
        <v>1.4233263225925059</v>
      </c>
      <c r="AN148" s="61">
        <f t="shared" si="144"/>
        <v>-1</v>
      </c>
      <c r="AO148" s="1">
        <f t="shared" ca="1" si="165"/>
        <v>1.2398650108956044</v>
      </c>
      <c r="AP148" s="1">
        <f t="shared" ca="1" si="115"/>
        <v>-9.2393030404387222</v>
      </c>
      <c r="AQ148" s="61">
        <f t="shared" ca="1" si="145"/>
        <v>-0.14183160662089628</v>
      </c>
      <c r="AR148" s="1">
        <f t="shared" si="146"/>
        <v>0</v>
      </c>
      <c r="AS148" s="1">
        <f t="shared" ca="1" si="147"/>
        <v>1.4233263225925059</v>
      </c>
      <c r="AT148" s="61">
        <f t="shared" si="148"/>
        <v>-1</v>
      </c>
      <c r="AU148" s="1">
        <f t="shared" ca="1" si="149"/>
        <v>1.2398650108956044</v>
      </c>
      <c r="AV148" s="1">
        <f t="shared" si="150"/>
        <v>-6</v>
      </c>
      <c r="AW148" s="1"/>
      <c r="AX148" s="1">
        <f t="shared" ca="1" si="116"/>
        <v>1.0136081369042216</v>
      </c>
      <c r="AY148" s="1">
        <f ca="1">'Aerodynamics-Flight'!AQ148+X148*RADIANS(AF148+AI148-AH148)*(C148-F148)</f>
        <v>-0.13482746533377885</v>
      </c>
      <c r="AZ148" s="1">
        <f t="shared" ca="1" si="117"/>
        <v>0.13482746533377885</v>
      </c>
      <c r="BA148" s="1">
        <f t="shared" ca="1" si="118"/>
        <v>0</v>
      </c>
      <c r="BB148" s="1">
        <f t="shared" ca="1" si="119"/>
        <v>1.0272399577326963</v>
      </c>
      <c r="BC148" s="1">
        <f t="shared" ca="1" si="120"/>
        <v>-0.13482746533377885</v>
      </c>
      <c r="BD148" s="1">
        <f t="shared" ca="1" si="121"/>
        <v>7.2217056814895472E-2</v>
      </c>
      <c r="BE148" s="1">
        <f t="shared" ca="1" si="122"/>
        <v>-6.2610408518883373E-2</v>
      </c>
      <c r="BF148" s="1"/>
      <c r="BG148" s="1">
        <f t="shared" ca="1" si="123"/>
        <v>0.53570811778456928</v>
      </c>
      <c r="BH148" s="1">
        <f t="shared" ca="1" si="124"/>
        <v>0.53570811778456928</v>
      </c>
      <c r="BI148" s="1">
        <f t="shared" ca="1" si="125"/>
        <v>0.53570811778456928</v>
      </c>
      <c r="BJ148" s="1">
        <f t="shared" ca="1" si="126"/>
        <v>0.23570811778456924</v>
      </c>
      <c r="BK148" s="8" t="s">
        <v>122</v>
      </c>
      <c r="BL148" s="1">
        <f t="shared" si="151"/>
        <v>0.15</v>
      </c>
      <c r="BM148" s="1">
        <f ca="1">'Aerodynamics-Flight'!F148/ISA!$B$5/('Aerodynamics-Flight'!C148*I148*(J148-C148)*G148)</f>
        <v>31.1775181457459</v>
      </c>
      <c r="BN148" s="1">
        <f t="shared" ca="1" si="127"/>
        <v>0.56403735018378087</v>
      </c>
      <c r="BO148" s="1">
        <f t="shared" ca="1" si="128"/>
        <v>31.1775181457459</v>
      </c>
      <c r="BP148" s="1">
        <f t="shared" ca="1" si="129"/>
        <v>0.56403735018378087</v>
      </c>
      <c r="BQ148" s="1">
        <f t="shared" ca="1" si="130"/>
        <v>0.56403735018378087</v>
      </c>
      <c r="BR148" s="1">
        <f t="shared" ca="1" si="131"/>
        <v>0.26403735018378083</v>
      </c>
      <c r="BS148" s="8" t="s">
        <v>122</v>
      </c>
      <c r="BT148" s="1">
        <f t="shared" si="152"/>
        <v>0</v>
      </c>
      <c r="BU148" s="1">
        <f ca="1">(-'Aerodynamics-Flight'!AQ148+AG148*F148+N148/I148*J148*(Y148*RADIANS(AO148-AL148)+Z148*RADIANS($B$9)))/(AG148+N148/I148*(Y148*RADIANS(AO148-AL148)+Z148*RADIANS($B$9)))</f>
        <v>-7.1581163945549656E-2</v>
      </c>
      <c r="BV148" s="1">
        <f t="shared" ca="1" si="132"/>
        <v>-7.1581163945549656E-2</v>
      </c>
      <c r="BW148" s="1">
        <f t="shared" si="153"/>
        <v>0.05</v>
      </c>
      <c r="BX148" s="1">
        <f t="shared" ca="1" si="133"/>
        <v>-2.1581163945549653E-2</v>
      </c>
      <c r="BY148" s="8" t="s">
        <v>123</v>
      </c>
      <c r="BZ148" s="1">
        <f t="shared" si="176"/>
        <v>0.25</v>
      </c>
      <c r="CA148" s="8" t="s">
        <v>123</v>
      </c>
      <c r="CB148" s="1">
        <f t="shared" ca="1" si="134"/>
        <v>0.38570811778456926</v>
      </c>
      <c r="CC148" s="1">
        <f t="shared" ca="1" si="135"/>
        <v>1.0857081177845691</v>
      </c>
      <c r="CE148" s="1">
        <f>'Geometry-Wing'!G148</f>
        <v>0.5</v>
      </c>
      <c r="CF148" s="1">
        <f>'Geometry-Wing'!Q148</f>
        <v>0</v>
      </c>
      <c r="CG148" s="80">
        <f t="shared" ca="1" si="154"/>
        <v>4.3132291336051027</v>
      </c>
      <c r="CH148" s="80">
        <f t="shared" ca="1" si="155"/>
        <v>4.3132291336051027</v>
      </c>
      <c r="CI148" s="9">
        <f t="shared" ca="1" si="177"/>
        <v>8.7951321612337041E-3</v>
      </c>
      <c r="CJ148" s="9">
        <f t="shared" si="178"/>
        <v>-0.10545667752975316</v>
      </c>
      <c r="CK148" s="9">
        <f t="shared" ca="1" si="166"/>
        <v>-9.6661545368519453E-2</v>
      </c>
      <c r="CL148" s="9">
        <f t="shared" ca="1" si="179"/>
        <v>0.14506536320294117</v>
      </c>
      <c r="CM148" s="23">
        <v>0.04</v>
      </c>
      <c r="CN148" s="8" t="s">
        <v>123</v>
      </c>
      <c r="CO148" s="57">
        <f t="shared" si="156"/>
        <v>0.04</v>
      </c>
      <c r="CP148" s="9">
        <f t="shared" ca="1" si="167"/>
        <v>4.8403817834421714E-2</v>
      </c>
      <c r="CQ148" s="8" t="s">
        <v>123</v>
      </c>
      <c r="CR148" s="23">
        <v>0.1</v>
      </c>
      <c r="CS148" s="1">
        <f t="shared" ca="1" si="136"/>
        <v>1.0084038178344217</v>
      </c>
      <c r="CT148" s="9">
        <f t="shared" ca="1" si="180"/>
        <v>-1.0156462685419004E-2</v>
      </c>
      <c r="CU148" s="9">
        <f t="shared" ca="1" si="168"/>
        <v>-1.0156462685419004E-2</v>
      </c>
      <c r="CV148" s="9">
        <f t="shared" ca="1" si="181"/>
        <v>-1.0153792848486316E-2</v>
      </c>
      <c r="CW148" s="23">
        <f t="shared" si="157"/>
        <v>-0.05</v>
      </c>
      <c r="CX148" s="8" t="s">
        <v>123</v>
      </c>
      <c r="CY148" s="57">
        <f t="shared" si="160"/>
        <v>-0.02</v>
      </c>
      <c r="CZ148" s="9">
        <f t="shared" ca="1" si="169"/>
        <v>-2.0310255533905322E-2</v>
      </c>
      <c r="DA148" s="8" t="s">
        <v>123</v>
      </c>
      <c r="DB148" s="23">
        <f t="shared" si="158"/>
        <v>-0.02</v>
      </c>
      <c r="DC148" s="1">
        <f t="shared" ca="1" si="137"/>
        <v>1.0003102555339054</v>
      </c>
      <c r="DD148" s="1">
        <f t="shared" ca="1" si="182"/>
        <v>1.0003102555339054</v>
      </c>
      <c r="DF148">
        <f t="shared" si="159"/>
        <v>11.53695903281549</v>
      </c>
      <c r="DG148" s="1">
        <f ca="1">-(V148*CK148+S148*CU148)/(V148*0+S148*'Control-Roll'!AH148)*DF148</f>
        <v>0.80371537397952453</v>
      </c>
      <c r="DH148" s="1">
        <f ca="1">-((CK148-CU148)/(T148/(I148*H148)*(S148+V148)*AB148)-AA148/AB148)*DF148-((0-'Control-Roll'!AH148)/(T148/(I148*H148)*(S148+V148)*AB148))*DG148</f>
        <v>35.098777597136774</v>
      </c>
    </row>
    <row r="149" spans="2:112" x14ac:dyDescent="0.25">
      <c r="B149" s="1">
        <f t="shared" si="112"/>
        <v>0.2</v>
      </c>
      <c r="C149" s="1">
        <f>Weight!G149</f>
        <v>0.25</v>
      </c>
      <c r="D149" s="1">
        <f t="shared" si="113"/>
        <v>0.30000000000000004</v>
      </c>
      <c r="F149" s="1">
        <f>'Geometry-Wing'!T149</f>
        <v>0.25</v>
      </c>
      <c r="G149" s="1">
        <f>'Geometry-Wing'!C149</f>
        <v>0.30481432099438527</v>
      </c>
      <c r="H149" s="1">
        <f>'Geometry-Wing'!D149</f>
        <v>3</v>
      </c>
      <c r="I149" s="1">
        <f t="shared" si="161"/>
        <v>0.91444296298315586</v>
      </c>
      <c r="J149" s="1">
        <f>'Aerodynamics-Flight'!T149</f>
        <v>4.8429600532968005</v>
      </c>
      <c r="K149" s="80">
        <f t="shared" ca="1" si="138"/>
        <v>0.50917463698994447</v>
      </c>
      <c r="L149" s="80">
        <f t="shared" ca="1" si="139"/>
        <v>0.50917463698994447</v>
      </c>
      <c r="M149" s="1">
        <f t="shared" ref="M149:M180" si="183">(J149-C149)*G149</f>
        <v>1.4</v>
      </c>
      <c r="N149" s="1">
        <f ca="1">'Geometry-Tail'!E149*0+K149*I149*G149/M149</f>
        <v>0.10137496479873467</v>
      </c>
      <c r="O149" s="1">
        <f t="shared" ref="O149:O180" ca="1" si="184">$B$8*N149</f>
        <v>3.04124894396204E-2</v>
      </c>
      <c r="P149" s="1">
        <f>'Geometry-Tail'!W149</f>
        <v>4.8429600532968005</v>
      </c>
      <c r="Q149" s="80">
        <f t="shared" ca="1" si="140"/>
        <v>3.9906206049449611E-2</v>
      </c>
      <c r="R149" s="80">
        <f t="shared" ca="1" si="141"/>
        <v>3.9906206049449611E-2</v>
      </c>
      <c r="S149" s="1">
        <f t="shared" ref="S149:S180" si="185">(P149-C149)*G149</f>
        <v>1.4</v>
      </c>
      <c r="T149" s="1">
        <f ca="1">'Geometry-Tail'!AD149*0+Q149*I149*H149/S149</f>
        <v>7.8197034217017958E-2</v>
      </c>
      <c r="U149" s="1">
        <f t="shared" ref="U149:U180" ca="1" si="186">$E$8*T149</f>
        <v>2.3459110265105387E-2</v>
      </c>
      <c r="V149" s="1">
        <f ca="1">SQRT(T149*'Geometry-Tail'!R149/'Geometry-Tail'!AC149)/2</f>
        <v>9.7992447501021596E-2</v>
      </c>
      <c r="X149" s="1">
        <f ca="1">'Aerodynamics-Flight'!CS149</f>
        <v>4.8908890953357647</v>
      </c>
      <c r="Y149" s="1">
        <f>'Aerodynamics-Flight'!CV149</f>
        <v>3.9709114397548211</v>
      </c>
      <c r="Z149" s="1">
        <f t="shared" ref="Z149:Z180" si="187">Y149*SQRT($B$8)</f>
        <v>2.1749577694090316</v>
      </c>
      <c r="AA149" s="1">
        <f ca="1">'Aerodynamics-Flight'!CZ149</f>
        <v>3.6351579757590589</v>
      </c>
      <c r="AB149" s="1">
        <f t="shared" ref="AB149:AB180" ca="1" si="188">AA149*SQRT($E$8)</f>
        <v>1.9910580234180542</v>
      </c>
      <c r="AD149" s="1">
        <f ca="1">4.44*((1/'Geometry-Wing'!F149-1/(1+'Geometry-Wing'!F149^1.7))*(10-3*CE149)/7*((1-ABS($B$7*G149/H149))/(2*(J149-F149)*G149/H149)^(1/3))*SQRT(COS(RADIANS(CF149))))^1.19</f>
        <v>0.26293663661715683</v>
      </c>
      <c r="AE149" s="1">
        <f t="shared" ca="1" si="162"/>
        <v>0.73706336338284317</v>
      </c>
      <c r="AF149" s="61">
        <f t="shared" ca="1" si="114"/>
        <v>2.8330926771404634</v>
      </c>
      <c r="AG149" s="1">
        <f ca="1">'Aerodynamics-Flight'!AI149</f>
        <v>0.97280325311364468</v>
      </c>
      <c r="AH149" s="1">
        <f ca="1">'Airfoil-Flight'!K149</f>
        <v>-6.8131012691019759</v>
      </c>
      <c r="AI149" s="61">
        <f t="shared" si="142"/>
        <v>1.75</v>
      </c>
      <c r="AJ149" s="1">
        <f t="shared" ca="1" si="163"/>
        <v>4.5830926771404634</v>
      </c>
      <c r="AK149" s="61">
        <f ca="1">'Aerodynamics-Flight'!AR149</f>
        <v>-0.26511840033125333</v>
      </c>
      <c r="AL149" s="1">
        <f t="shared" si="143"/>
        <v>0</v>
      </c>
      <c r="AM149" s="1">
        <f t="shared" ca="1" si="164"/>
        <v>1.2050629738320344</v>
      </c>
      <c r="AN149" s="61">
        <f t="shared" si="144"/>
        <v>-1</v>
      </c>
      <c r="AO149" s="1">
        <f t="shared" ca="1" si="165"/>
        <v>0.628029703308429</v>
      </c>
      <c r="AP149" s="1">
        <f t="shared" ca="1" si="115"/>
        <v>-8.130739820488035</v>
      </c>
      <c r="AQ149" s="61">
        <f t="shared" ca="1" si="145"/>
        <v>-0.18423514563879351</v>
      </c>
      <c r="AR149" s="1">
        <f t="shared" si="146"/>
        <v>0</v>
      </c>
      <c r="AS149" s="1">
        <f t="shared" ca="1" si="147"/>
        <v>1.2050629738320344</v>
      </c>
      <c r="AT149" s="61">
        <f t="shared" si="148"/>
        <v>-1</v>
      </c>
      <c r="AU149" s="1">
        <f t="shared" ca="1" si="149"/>
        <v>0.628029703308429</v>
      </c>
      <c r="AV149" s="1">
        <f t="shared" si="150"/>
        <v>-6</v>
      </c>
      <c r="AW149" s="1"/>
      <c r="AX149" s="1">
        <f t="shared" ca="1" si="116"/>
        <v>0.94341228004146993</v>
      </c>
      <c r="AY149" s="1">
        <f ca="1">'Aerodynamics-Flight'!AQ149+X149*RADIANS(AF149+AI149-AH149)*(C149-F149)</f>
        <v>-0.13499156524802072</v>
      </c>
      <c r="AZ149" s="1">
        <f t="shared" ca="1" si="117"/>
        <v>0.1349915652480207</v>
      </c>
      <c r="BA149" s="1">
        <f t="shared" ca="1" si="118"/>
        <v>0</v>
      </c>
      <c r="BB149" s="1">
        <f t="shared" ca="1" si="119"/>
        <v>0.95237898155176004</v>
      </c>
      <c r="BC149" s="1">
        <f t="shared" ca="1" si="120"/>
        <v>-0.13499156524802072</v>
      </c>
      <c r="BD149" s="1">
        <f t="shared" ca="1" si="121"/>
        <v>9.3807863401422234E-2</v>
      </c>
      <c r="BE149" s="1">
        <f t="shared" ca="1" si="122"/>
        <v>-4.1183701846598489E-2</v>
      </c>
      <c r="BF149" s="1"/>
      <c r="BG149" s="1">
        <f t="shared" ca="1" si="123"/>
        <v>0.53574451966719794</v>
      </c>
      <c r="BH149" s="1">
        <f t="shared" ca="1" si="124"/>
        <v>0.53574451966719794</v>
      </c>
      <c r="BI149" s="1">
        <f t="shared" ca="1" si="125"/>
        <v>0.53574451966719794</v>
      </c>
      <c r="BJ149" s="1">
        <f t="shared" ca="1" si="126"/>
        <v>0.23574451966719789</v>
      </c>
      <c r="BK149" s="8" t="s">
        <v>122</v>
      </c>
      <c r="BL149" s="1">
        <f t="shared" si="151"/>
        <v>0.15</v>
      </c>
      <c r="BM149" s="1">
        <f ca="1">'Aerodynamics-Flight'!F149/ISA!$B$5/('Aerodynamics-Flight'!C149*I149*(J149-C149)*G149)</f>
        <v>31.1775181457459</v>
      </c>
      <c r="BN149" s="1">
        <f t="shared" ca="1" si="127"/>
        <v>0.56407327480534786</v>
      </c>
      <c r="BO149" s="1">
        <f t="shared" ca="1" si="128"/>
        <v>31.1775181457459</v>
      </c>
      <c r="BP149" s="1">
        <f t="shared" ca="1" si="129"/>
        <v>0.56407327480534786</v>
      </c>
      <c r="BQ149" s="1">
        <f t="shared" ca="1" si="130"/>
        <v>0.56407327480534786</v>
      </c>
      <c r="BR149" s="1">
        <f t="shared" ca="1" si="131"/>
        <v>0.26407327480534781</v>
      </c>
      <c r="BS149" s="8" t="s">
        <v>122</v>
      </c>
      <c r="BT149" s="1">
        <f t="shared" si="152"/>
        <v>0</v>
      </c>
      <c r="BU149" s="1">
        <f ca="1">(-'Aerodynamics-Flight'!AQ149+AG149*F149+N149/I149*J149*(Y149*RADIANS(AO149-AL149)+Z149*RADIANS($B$9)))/(AG149+N149/I149*(Y149*RADIANS(AO149-AL149)+Z149*RADIANS($B$9)))</f>
        <v>-0.12373549033057384</v>
      </c>
      <c r="BV149" s="1">
        <f t="shared" ca="1" si="132"/>
        <v>-0.12373549033057384</v>
      </c>
      <c r="BW149" s="1">
        <f t="shared" si="153"/>
        <v>0.05</v>
      </c>
      <c r="BX149" s="1">
        <f t="shared" ca="1" si="133"/>
        <v>-7.3735490330573833E-2</v>
      </c>
      <c r="BY149" s="8" t="s">
        <v>123</v>
      </c>
      <c r="BZ149" s="1">
        <f t="shared" ref="BZ149:BZ180" si="189">C149</f>
        <v>0.25</v>
      </c>
      <c r="CA149" s="8" t="s">
        <v>123</v>
      </c>
      <c r="CB149" s="1">
        <f t="shared" ca="1" si="134"/>
        <v>0.38574451966719792</v>
      </c>
      <c r="CC149" s="1">
        <f t="shared" ca="1" si="135"/>
        <v>1.0857445196671978</v>
      </c>
      <c r="CE149" s="1">
        <f>'Geometry-Wing'!G149</f>
        <v>0.5</v>
      </c>
      <c r="CF149" s="1">
        <f>'Geometry-Wing'!Q149</f>
        <v>0</v>
      </c>
      <c r="CG149" s="80">
        <f t="shared" ca="1" si="154"/>
        <v>4.3132291336051027</v>
      </c>
      <c r="CH149" s="80">
        <f t="shared" ca="1" si="155"/>
        <v>4.3132291336051027</v>
      </c>
      <c r="CI149" s="9">
        <f t="shared" ref="CI149:CI180" ca="1" si="190">AG149^2*(1/(4*PI()*H149/G149)-(TAN(RADIANS(CF149))/(PI()*H149/G149*(H149/G149+4*COS(RADIANS(CF149))))*(COS(RADIANS(CF149))-H149/G149/2-(H149/G149)^2/(8*COS(RADIANS(CF149)))+6*(F149-C149)*G149*SIN(RADIANS(CF149))/(H149/G149))))</f>
        <v>7.65163556669255E-3</v>
      </c>
      <c r="CJ149" s="9">
        <f t="shared" ref="CJ149:CJ180" si="191">-1.3*$H$6/(I149*H149)*($H$7/$H$8)</f>
        <v>-0.10545667752975316</v>
      </c>
      <c r="CK149" s="9">
        <f t="shared" ca="1" si="166"/>
        <v>-9.7805041963060613E-2</v>
      </c>
      <c r="CL149" s="9">
        <f t="shared" ref="CL149:CL180" ca="1" si="192">T149/I149*(S149)/H149*AA149</f>
        <v>0.14506536320294117</v>
      </c>
      <c r="CM149" s="23">
        <v>0.04</v>
      </c>
      <c r="CN149" s="8" t="s">
        <v>123</v>
      </c>
      <c r="CO149" s="57">
        <f t="shared" si="156"/>
        <v>0.04</v>
      </c>
      <c r="CP149" s="9">
        <f t="shared" ca="1" si="167"/>
        <v>4.7260321239880554E-2</v>
      </c>
      <c r="CQ149" s="8" t="s">
        <v>123</v>
      </c>
      <c r="CR149" s="23">
        <v>0.1</v>
      </c>
      <c r="CS149" s="1">
        <f t="shared" ca="1" si="136"/>
        <v>1.0072603212398805</v>
      </c>
      <c r="CT149" s="9">
        <f t="shared" ref="CT149:CT180" ca="1" si="193">-0.03*AG149*0-X149*RADIANS(CG149+$O$6)/4*(2*(1+2*CE149)/(3*(1+CE149)))-1.2*SQRT(H149/G149)*$H$9*($H$7+$H$8)/H149^2</f>
        <v>-1.0145346583309456E-2</v>
      </c>
      <c r="CU149" s="9">
        <f t="shared" ca="1" si="168"/>
        <v>-1.0145346583309456E-2</v>
      </c>
      <c r="CV149" s="9">
        <f t="shared" ref="CV149:CV180" ca="1" si="194">-T149/I149*(V149-0)/H149*AA149</f>
        <v>-1.0153792848486316E-2</v>
      </c>
      <c r="CW149" s="23">
        <f t="shared" si="157"/>
        <v>-0.05</v>
      </c>
      <c r="CX149" s="8" t="s">
        <v>123</v>
      </c>
      <c r="CY149" s="57">
        <f t="shared" si="160"/>
        <v>-0.02</v>
      </c>
      <c r="CZ149" s="9">
        <f t="shared" ca="1" si="169"/>
        <v>-2.0299139431795774E-2</v>
      </c>
      <c r="DA149" s="8" t="s">
        <v>123</v>
      </c>
      <c r="DB149" s="23">
        <f t="shared" si="158"/>
        <v>-0.02</v>
      </c>
      <c r="DC149" s="1">
        <f t="shared" ca="1" si="137"/>
        <v>1.0002991394317957</v>
      </c>
      <c r="DD149" s="1">
        <f t="shared" ref="DD149:DD180" ca="1" si="195">MIN(CP149-CM149,CR149-CP149,CZ149-CW149,DB149-CZ149)+1</f>
        <v>1.0002991394317957</v>
      </c>
      <c r="DF149">
        <f t="shared" si="159"/>
        <v>11.53695903281549</v>
      </c>
      <c r="DG149" s="1">
        <f ca="1">-(V149*CK149+S149*CU149)/(V149*0+S149*'Control-Roll'!AH149)*DF149</f>
        <v>0.80709845867599506</v>
      </c>
      <c r="DH149" s="1">
        <f ca="1">-((CK149-CU149)/(T149/(I149*H149)*(S149+V149)*AB149)-AA149/AB149)*DF149-((0-'Control-Roll'!AH149)/(T149/(I149*H149)*(S149+V149)*AB149))*DG149</f>
        <v>35.264813446815538</v>
      </c>
    </row>
    <row r="150" spans="2:112" x14ac:dyDescent="0.25">
      <c r="B150" s="1">
        <f t="shared" ref="B150:B213" si="196">C150-0.5*$K$6</f>
        <v>0.2</v>
      </c>
      <c r="C150" s="1">
        <f>Weight!G150</f>
        <v>0.25</v>
      </c>
      <c r="D150" s="1">
        <f t="shared" ref="D150:D213" si="197">B150+$K$6</f>
        <v>0.30000000000000004</v>
      </c>
      <c r="F150" s="1">
        <f>'Geometry-Wing'!T150</f>
        <v>0.25</v>
      </c>
      <c r="G150" s="1">
        <f>'Geometry-Wing'!C150</f>
        <v>0.30481432099438527</v>
      </c>
      <c r="H150" s="1">
        <f>'Geometry-Wing'!D150</f>
        <v>3</v>
      </c>
      <c r="I150" s="1">
        <f t="shared" si="161"/>
        <v>0.91444296298315586</v>
      </c>
      <c r="J150" s="1">
        <f>'Aerodynamics-Flight'!T150</f>
        <v>4.8429600532968005</v>
      </c>
      <c r="K150" s="80">
        <f t="shared" ca="1" si="138"/>
        <v>0.50917463698994447</v>
      </c>
      <c r="L150" s="80">
        <f t="shared" ca="1" si="139"/>
        <v>0.50917463698994447</v>
      </c>
      <c r="M150" s="1">
        <f t="shared" si="183"/>
        <v>1.4</v>
      </c>
      <c r="N150" s="1">
        <f ca="1">'Geometry-Tail'!E150*0+K150*I150*G150/M150</f>
        <v>0.10137496479873467</v>
      </c>
      <c r="O150" s="1">
        <f t="shared" ca="1" si="184"/>
        <v>3.04124894396204E-2</v>
      </c>
      <c r="P150" s="1">
        <f>'Geometry-Tail'!W150</f>
        <v>4.8429600532968005</v>
      </c>
      <c r="Q150" s="80">
        <f t="shared" ca="1" si="140"/>
        <v>3.9906206049449611E-2</v>
      </c>
      <c r="R150" s="80">
        <f t="shared" ca="1" si="141"/>
        <v>3.9906206049449611E-2</v>
      </c>
      <c r="S150" s="1">
        <f t="shared" si="185"/>
        <v>1.4</v>
      </c>
      <c r="T150" s="1">
        <f ca="1">'Geometry-Tail'!AD150*0+Q150*I150*H150/S150</f>
        <v>7.8197034217017958E-2</v>
      </c>
      <c r="U150" s="1">
        <f t="shared" ca="1" si="186"/>
        <v>2.3459110265105387E-2</v>
      </c>
      <c r="V150" s="1">
        <f ca="1">SQRT(T150*'Geometry-Tail'!R150/'Geometry-Tail'!AC150)/2</f>
        <v>9.7992447501021596E-2</v>
      </c>
      <c r="X150" s="1">
        <f ca="1">'Aerodynamics-Flight'!CS150</f>
        <v>4.8901730869222897</v>
      </c>
      <c r="Y150" s="1">
        <f>'Aerodynamics-Flight'!CV150</f>
        <v>3.9709114397548211</v>
      </c>
      <c r="Z150" s="1">
        <f t="shared" si="187"/>
        <v>2.1749577694090316</v>
      </c>
      <c r="AA150" s="1">
        <f ca="1">'Aerodynamics-Flight'!CZ150</f>
        <v>3.6351579757590589</v>
      </c>
      <c r="AB150" s="1">
        <f t="shared" ca="1" si="188"/>
        <v>1.9910580234180542</v>
      </c>
      <c r="AD150" s="1">
        <f ca="1">4.44*((1/'Geometry-Wing'!F150-1/(1+'Geometry-Wing'!F150^1.7))*(10-3*CE150)/7*((1-ABS($B$7*G150/H150))/(2*(J150-F150)*G150/H150)^(1/3))*SQRT(COS(RADIANS(CF150))))^1.19</f>
        <v>0.26293663661715683</v>
      </c>
      <c r="AE150" s="1">
        <f t="shared" ca="1" si="162"/>
        <v>0.73706336338284317</v>
      </c>
      <c r="AF150" s="61">
        <f t="shared" ref="AF150:AF213" ca="1" si="198">(DEGREES(AG150/X150)+AH150)*0+(DEGREES(AG150/X150)+AH150-AI150)</f>
        <v>2.0019107773668203</v>
      </c>
      <c r="AG150" s="1">
        <f ca="1">'Aerodynamics-Flight'!AI150</f>
        <v>0.90262681432480907</v>
      </c>
      <c r="AH150" s="1">
        <f ca="1">'Airfoil-Flight'!K150</f>
        <v>-6.8237285746338916</v>
      </c>
      <c r="AI150" s="61">
        <f t="shared" si="142"/>
        <v>1.75</v>
      </c>
      <c r="AJ150" s="1">
        <f t="shared" ca="1" si="163"/>
        <v>3.7519107773668203</v>
      </c>
      <c r="AK150" s="61">
        <f ca="1">'Aerodynamics-Flight'!AR150</f>
        <v>-0.26546615466601137</v>
      </c>
      <c r="AL150" s="1">
        <f t="shared" si="143"/>
        <v>0</v>
      </c>
      <c r="AM150" s="1">
        <f t="shared" ca="1" si="164"/>
        <v>0.98651480068849406</v>
      </c>
      <c r="AN150" s="61">
        <f t="shared" si="144"/>
        <v>-1</v>
      </c>
      <c r="AO150" s="1">
        <f t="shared" ca="1" si="165"/>
        <v>1.5395976678326262E-2</v>
      </c>
      <c r="AP150" s="1">
        <f t="shared" ref="AP150:AP213" ca="1" si="199">DEGREES((AK150-Y150*RADIANS(AO150-AL150))/Z150)</f>
        <v>-7.0213898130064294</v>
      </c>
      <c r="AQ150" s="61">
        <f t="shared" ca="1" si="145"/>
        <v>-0.22669401947084675</v>
      </c>
      <c r="AR150" s="1">
        <f t="shared" si="146"/>
        <v>0</v>
      </c>
      <c r="AS150" s="1">
        <f t="shared" ca="1" si="147"/>
        <v>0.98651480068849406</v>
      </c>
      <c r="AT150" s="61">
        <f t="shared" si="148"/>
        <v>-1</v>
      </c>
      <c r="AU150" s="1">
        <f t="shared" ca="1" si="149"/>
        <v>1.5395976678326262E-2</v>
      </c>
      <c r="AV150" s="1">
        <f t="shared" si="150"/>
        <v>-6</v>
      </c>
      <c r="AW150" s="1"/>
      <c r="AX150" s="1">
        <f t="shared" ref="AX150:AX213" ca="1" si="200">AG150+AK150*N150/I150</f>
        <v>0.87319728927632545</v>
      </c>
      <c r="AY150" s="1">
        <f ca="1">'Aerodynamics-Flight'!AQ150+X150*RADIANS(AF150+AI150-AH150)*(C150-F150)</f>
        <v>-0.13516863293518283</v>
      </c>
      <c r="AZ150" s="1">
        <f t="shared" ref="AZ150:AZ213" ca="1" si="201">-K150*(Y150*RADIANS((AF150+AI150)*AE150+(AN150-AI150)-AL150)+Z150*RADIANS(AP150))</f>
        <v>0.1351686329351828</v>
      </c>
      <c r="BA150" s="1">
        <f t="shared" ref="BA150:BA213" ca="1" si="202">AY150+AZ150</f>
        <v>0</v>
      </c>
      <c r="BB150" s="1">
        <f t="shared" ref="BB150:BB213" ca="1" si="203">AG150+AQ150*N150/I150</f>
        <v>0.87749556046402122</v>
      </c>
      <c r="BC150" s="1">
        <f t="shared" ref="BC150:BC213" ca="1" si="204">AY150</f>
        <v>-0.13516863293518283</v>
      </c>
      <c r="BD150" s="1">
        <f t="shared" ref="BD150:BD213" ca="1" si="205">-K150*(Y150*RADIANS((AF150+AI150)*AE150+(AT150-AI150)-AR150)+Z150*RADIANS(AV150))</f>
        <v>0.1154268450718598</v>
      </c>
      <c r="BE150" s="1">
        <f t="shared" ref="BE150:BE213" ca="1" si="206">BC150+BD150</f>
        <v>-1.9741787863323035E-2</v>
      </c>
      <c r="BF150" s="1"/>
      <c r="BG150" s="1">
        <f t="shared" ref="BG150:BG213" ca="1" si="207">(X150*F150+N150/I150*J150*Y150*AE150)/(X150+N150/I150*Y150*AE150)</f>
        <v>0.53578375449801985</v>
      </c>
      <c r="BH150" s="1">
        <f t="shared" ref="BH150:BH213" ca="1" si="208">BG150</f>
        <v>0.53578375449801985</v>
      </c>
      <c r="BI150" s="1">
        <f t="shared" ref="BI150:BI213" ca="1" si="209">MIN(BG150,BH150)</f>
        <v>0.53578375449801985</v>
      </c>
      <c r="BJ150" s="1">
        <f t="shared" ref="BJ150:BJ213" ca="1" si="210">BI150-D150</f>
        <v>0.2357837544980198</v>
      </c>
      <c r="BK150" s="8" t="s">
        <v>122</v>
      </c>
      <c r="BL150" s="1">
        <f t="shared" si="151"/>
        <v>0.15</v>
      </c>
      <c r="BM150" s="1">
        <f ca="1">'Aerodynamics-Flight'!F150/ISA!$B$5/('Aerodynamics-Flight'!C150*I150*(J150-C150)*G150)</f>
        <v>31.1775181457459</v>
      </c>
      <c r="BN150" s="1">
        <f t="shared" ref="BN150:BN213" ca="1" si="211">(X150*F150+N150/I150*J150*Y150*(AE150+X150/(2*BM150)))/(X150+N150/I150*Y150*(AE150+X150/(2*BM150)))</f>
        <v>0.56411199523710931</v>
      </c>
      <c r="BO150" s="1">
        <f t="shared" ref="BO150:BO213" ca="1" si="212">BM150</f>
        <v>31.1775181457459</v>
      </c>
      <c r="BP150" s="1">
        <f t="shared" ref="BP150:BP213" ca="1" si="213">BN150</f>
        <v>0.56411199523710931</v>
      </c>
      <c r="BQ150" s="1">
        <f t="shared" ref="BQ150:BQ213" ca="1" si="214">MIN(BN150,BP150)</f>
        <v>0.56411199523710931</v>
      </c>
      <c r="BR150" s="1">
        <f t="shared" ref="BR150:BR213" ca="1" si="215">BQ150-D150</f>
        <v>0.26411199523710926</v>
      </c>
      <c r="BS150" s="8" t="s">
        <v>122</v>
      </c>
      <c r="BT150" s="1">
        <f t="shared" si="152"/>
        <v>0</v>
      </c>
      <c r="BU150" s="1">
        <f ca="1">(-'Aerodynamics-Flight'!AQ150+AG150*F150+N150/I150*J150*(Y150*RADIANS(AO150-AL150)+Z150*RADIANS($B$9)))/(AG150+N150/I150*(Y150*RADIANS(AO150-AL150)+Z150*RADIANS($B$9)))</f>
        <v>-0.18571180306605883</v>
      </c>
      <c r="BV150" s="1">
        <f t="shared" ref="BV150:BV213" ca="1" si="216">BU150</f>
        <v>-0.18571180306605883</v>
      </c>
      <c r="BW150" s="1">
        <f t="shared" si="153"/>
        <v>0.05</v>
      </c>
      <c r="BX150" s="1">
        <f t="shared" ref="BX150:BX213" ca="1" si="217">MAX(BU150,BV150)+BW150</f>
        <v>-0.13571180306605884</v>
      </c>
      <c r="BY150" s="8" t="s">
        <v>123</v>
      </c>
      <c r="BZ150" s="1">
        <f t="shared" si="189"/>
        <v>0.25</v>
      </c>
      <c r="CA150" s="8" t="s">
        <v>123</v>
      </c>
      <c r="CB150" s="1">
        <f t="shared" ref="CB150:CB213" ca="1" si="218">MIN(BI150-BL150,BQ150-BT150)</f>
        <v>0.38578375449801983</v>
      </c>
      <c r="CC150" s="1">
        <f t="shared" ref="CC150:CC213" ca="1" si="219">MIN(CB150-D150,B150-BX150)+1</f>
        <v>1.0857837544980198</v>
      </c>
      <c r="CE150" s="1">
        <f>'Geometry-Wing'!G150</f>
        <v>0.5</v>
      </c>
      <c r="CF150" s="1">
        <f>'Geometry-Wing'!Q150</f>
        <v>0</v>
      </c>
      <c r="CG150" s="80">
        <f t="shared" ca="1" si="154"/>
        <v>4.3132291336051027</v>
      </c>
      <c r="CH150" s="80">
        <f t="shared" ca="1" si="155"/>
        <v>4.3132291336051027</v>
      </c>
      <c r="CI150" s="9">
        <f t="shared" ca="1" si="190"/>
        <v>6.5875012501465033E-3</v>
      </c>
      <c r="CJ150" s="9">
        <f t="shared" si="191"/>
        <v>-0.10545667752975316</v>
      </c>
      <c r="CK150" s="9">
        <f t="shared" ca="1" si="166"/>
        <v>-9.8869176279606646E-2</v>
      </c>
      <c r="CL150" s="9">
        <f t="shared" ca="1" si="192"/>
        <v>0.14506536320294117</v>
      </c>
      <c r="CM150" s="23">
        <v>0.04</v>
      </c>
      <c r="CN150" s="8" t="s">
        <v>123</v>
      </c>
      <c r="CO150" s="57">
        <f t="shared" si="156"/>
        <v>0.04</v>
      </c>
      <c r="CP150" s="9">
        <f t="shared" ca="1" si="167"/>
        <v>4.619618692333452E-2</v>
      </c>
      <c r="CQ150" s="8" t="s">
        <v>123</v>
      </c>
      <c r="CR150" s="23">
        <v>0.1</v>
      </c>
      <c r="CS150" s="1">
        <f t="shared" ref="CS150:CS213" ca="1" si="220">MIN(CP150-CM150,CR150-CP150)*0+CP150-CO150+1</f>
        <v>1.0061961869233345</v>
      </c>
      <c r="CT150" s="9">
        <f t="shared" ca="1" si="193"/>
        <v>-1.0133368550197169E-2</v>
      </c>
      <c r="CU150" s="9">
        <f t="shared" ca="1" si="168"/>
        <v>-1.0133368550197169E-2</v>
      </c>
      <c r="CV150" s="9">
        <f t="shared" ca="1" si="194"/>
        <v>-1.0153792848486316E-2</v>
      </c>
      <c r="CW150" s="23">
        <f t="shared" si="157"/>
        <v>-0.05</v>
      </c>
      <c r="CX150" s="8" t="s">
        <v>123</v>
      </c>
      <c r="CY150" s="57">
        <f t="shared" si="160"/>
        <v>-0.02</v>
      </c>
      <c r="CZ150" s="9">
        <f t="shared" ca="1" si="169"/>
        <v>-2.0287161398683487E-2</v>
      </c>
      <c r="DA150" s="8" t="s">
        <v>123</v>
      </c>
      <c r="DB150" s="23">
        <f t="shared" si="158"/>
        <v>-0.02</v>
      </c>
      <c r="DC150" s="1">
        <f t="shared" ref="DC150:DC213" ca="1" si="221">MIN(CZ150-CW150,DB150-CZ150)*0+CY150-CZ150+1</f>
        <v>1.0002871613986835</v>
      </c>
      <c r="DD150" s="1">
        <f t="shared" ca="1" si="195"/>
        <v>1.0002871613986835</v>
      </c>
      <c r="DF150">
        <f t="shared" si="159"/>
        <v>11.53695903281549</v>
      </c>
      <c r="DG150" s="1">
        <f ca="1">-(V150*CK150+S150*CU150)/(V150*0+S150*'Control-Roll'!AH150)*DF150</f>
        <v>0.81018614979536019</v>
      </c>
      <c r="DH150" s="1">
        <f ca="1">-((CK150-CU150)/(T150/(I150*H150)*(S150+V150)*AB150)-AA150/AB150)*DF150-((0-'Control-Roll'!AH150)/(T150/(I150*H150)*(S150+V150)*AB150))*DG150</f>
        <v>35.419325883724852</v>
      </c>
    </row>
    <row r="151" spans="2:112" x14ac:dyDescent="0.25">
      <c r="B151" s="1">
        <f t="shared" si="196"/>
        <v>0.2</v>
      </c>
      <c r="C151" s="1">
        <f>Weight!G151</f>
        <v>0.25</v>
      </c>
      <c r="D151" s="1">
        <f t="shared" si="197"/>
        <v>0.30000000000000004</v>
      </c>
      <c r="F151" s="1">
        <f>'Geometry-Wing'!T151</f>
        <v>0.25</v>
      </c>
      <c r="G151" s="1">
        <f>'Geometry-Wing'!C151</f>
        <v>0.30481432099438527</v>
      </c>
      <c r="H151" s="1">
        <f>'Geometry-Wing'!D151</f>
        <v>3</v>
      </c>
      <c r="I151" s="1">
        <f t="shared" si="161"/>
        <v>0.91444296298315586</v>
      </c>
      <c r="J151" s="1">
        <f>'Aerodynamics-Flight'!T151</f>
        <v>4.8429600532968005</v>
      </c>
      <c r="K151" s="80">
        <f t="shared" ref="K151:K214" ca="1" si="222">K150</f>
        <v>0.50917463698994447</v>
      </c>
      <c r="L151" s="80">
        <f t="shared" ref="L151:L214" ca="1" si="223">L150</f>
        <v>0.50917463698994447</v>
      </c>
      <c r="M151" s="1">
        <f t="shared" si="183"/>
        <v>1.4</v>
      </c>
      <c r="N151" s="1">
        <f ca="1">'Geometry-Tail'!E151*0+K151*I151*G151/M151</f>
        <v>0.10137496479873467</v>
      </c>
      <c r="O151" s="1">
        <f t="shared" ca="1" si="184"/>
        <v>3.04124894396204E-2</v>
      </c>
      <c r="P151" s="1">
        <f>'Geometry-Tail'!W151</f>
        <v>4.8429600532968005</v>
      </c>
      <c r="Q151" s="80">
        <f t="shared" ref="Q151:Q214" ca="1" si="224">Q150</f>
        <v>3.9906206049449611E-2</v>
      </c>
      <c r="R151" s="80">
        <f t="shared" ref="R151:R214" ca="1" si="225">R150</f>
        <v>3.9906206049449611E-2</v>
      </c>
      <c r="S151" s="1">
        <f t="shared" si="185"/>
        <v>1.4</v>
      </c>
      <c r="T151" s="1">
        <f ca="1">'Geometry-Tail'!AD151*0+Q151*I151*H151/S151</f>
        <v>7.8197034217017958E-2</v>
      </c>
      <c r="U151" s="1">
        <f t="shared" ca="1" si="186"/>
        <v>2.3459110265105387E-2</v>
      </c>
      <c r="V151" s="1">
        <f ca="1">SQRT(T151*'Geometry-Tail'!R151/'Geometry-Tail'!AC151)/2</f>
        <v>9.7992447501021596E-2</v>
      </c>
      <c r="X151" s="1">
        <f ca="1">'Aerodynamics-Flight'!CS151</f>
        <v>4.8893969063422871</v>
      </c>
      <c r="Y151" s="1">
        <f>'Aerodynamics-Flight'!CV151</f>
        <v>3.9709114397548211</v>
      </c>
      <c r="Z151" s="1">
        <f t="shared" si="187"/>
        <v>2.1749577694090316</v>
      </c>
      <c r="AA151" s="1">
        <f ca="1">'Aerodynamics-Flight'!CZ151</f>
        <v>3.6351579757590589</v>
      </c>
      <c r="AB151" s="1">
        <f t="shared" ca="1" si="188"/>
        <v>1.9910580234180542</v>
      </c>
      <c r="AD151" s="1">
        <f ca="1">4.44*((1/'Geometry-Wing'!F151-1/(1+'Geometry-Wing'!F151^1.7))*(10-3*CE151)/7*((1-ABS($B$7*G151/H151))/(2*(J151-F151)*G151/H151)^(1/3))*SQRT(COS(RADIANS(CF151))))^1.19</f>
        <v>0.26293663661715683</v>
      </c>
      <c r="AE151" s="1">
        <f t="shared" ca="1" si="162"/>
        <v>0.73706336338284317</v>
      </c>
      <c r="AF151" s="61">
        <f t="shared" ca="1" si="198"/>
        <v>1.1695179358498482</v>
      </c>
      <c r="AG151" s="1">
        <f ca="1">'Aerodynamics-Flight'!AI151</f>
        <v>0.83243523461436375</v>
      </c>
      <c r="AH151" s="1">
        <f ca="1">'Airfoil-Flight'!K151</f>
        <v>-6.8352691217354913</v>
      </c>
      <c r="AI151" s="61">
        <f t="shared" ref="AI151:AI214" si="226">AI150</f>
        <v>1.75</v>
      </c>
      <c r="AJ151" s="1">
        <f t="shared" ca="1" si="163"/>
        <v>2.9195179358498482</v>
      </c>
      <c r="AK151" s="61">
        <f ca="1">'Aerodynamics-Flight'!AR151</f>
        <v>-0.26584369524827489</v>
      </c>
      <c r="AL151" s="1">
        <f t="shared" ref="AL151:AL214" si="227">AL150</f>
        <v>0</v>
      </c>
      <c r="AM151" s="1">
        <f t="shared" ca="1" si="164"/>
        <v>0.76764822659582332</v>
      </c>
      <c r="AN151" s="61">
        <f t="shared" ref="AN151:AN214" si="228">AN150</f>
        <v>-1</v>
      </c>
      <c r="AO151" s="1">
        <f t="shared" ca="1" si="165"/>
        <v>-0.59813029074597512</v>
      </c>
      <c r="AP151" s="1">
        <f t="shared" ca="1" si="199"/>
        <v>-5.9111949274281628</v>
      </c>
      <c r="AQ151" s="61">
        <f t="shared" ref="AQ151:AQ214" ca="1" si="229">Y151*RADIANS(AU151-AR151)+Z151*RADIANS(AV151)</f>
        <v>-0.26921475127010547</v>
      </c>
      <c r="AR151" s="1">
        <f t="shared" ref="AR151:AR214" si="230">AL151</f>
        <v>0</v>
      </c>
      <c r="AS151" s="1">
        <f t="shared" ref="AS151:AS214" ca="1" si="231">AD151*AJ151</f>
        <v>0.76764822659582332</v>
      </c>
      <c r="AT151" s="61">
        <f t="shared" ref="AT151:AT214" si="232">AN151</f>
        <v>-1</v>
      </c>
      <c r="AU151" s="1">
        <f t="shared" ref="AU151:AU214" ca="1" si="233">AF151+AT151-AS151</f>
        <v>-0.59813029074597512</v>
      </c>
      <c r="AV151" s="1">
        <f t="shared" ref="AV151:AV214" si="234">AV150</f>
        <v>-6</v>
      </c>
      <c r="AW151" s="1"/>
      <c r="AX151" s="1">
        <f t="shared" ca="1" si="200"/>
        <v>0.8029638554921037</v>
      </c>
      <c r="AY151" s="1">
        <f ca="1">'Aerodynamics-Flight'!AQ151+X151*RADIANS(AF151+AI151-AH151)*(C151-F151)</f>
        <v>-0.13536086702410582</v>
      </c>
      <c r="AZ151" s="1">
        <f t="shared" ca="1" si="201"/>
        <v>0.1353608670241058</v>
      </c>
      <c r="BA151" s="1">
        <f t="shared" ca="1" si="202"/>
        <v>0</v>
      </c>
      <c r="BB151" s="1">
        <f t="shared" ca="1" si="203"/>
        <v>0.80259014089274494</v>
      </c>
      <c r="BC151" s="1">
        <f t="shared" ca="1" si="204"/>
        <v>-0.13536086702410582</v>
      </c>
      <c r="BD151" s="1">
        <f t="shared" ca="1" si="205"/>
        <v>0.13707732325029415</v>
      </c>
      <c r="BE151" s="1">
        <f t="shared" ca="1" si="206"/>
        <v>1.7164562261883232E-3</v>
      </c>
      <c r="BF151" s="1"/>
      <c r="BG151" s="1">
        <f t="shared" ca="1" si="207"/>
        <v>0.53582629873185894</v>
      </c>
      <c r="BH151" s="1">
        <f t="shared" ca="1" si="208"/>
        <v>0.53582629873185894</v>
      </c>
      <c r="BI151" s="1">
        <f t="shared" ca="1" si="209"/>
        <v>0.53582629873185894</v>
      </c>
      <c r="BJ151" s="1">
        <f t="shared" ca="1" si="210"/>
        <v>0.2358262987318589</v>
      </c>
      <c r="BK151" s="8" t="s">
        <v>122</v>
      </c>
      <c r="BL151" s="1">
        <f t="shared" ref="BL151:BL214" si="235">BL150</f>
        <v>0.15</v>
      </c>
      <c r="BM151" s="1">
        <f ca="1">'Aerodynamics-Flight'!F151/ISA!$B$5/('Aerodynamics-Flight'!C151*I151*(J151-C151)*G151)</f>
        <v>31.1775181457459</v>
      </c>
      <c r="BN151" s="1">
        <f t="shared" ca="1" si="211"/>
        <v>0.5641539816882909</v>
      </c>
      <c r="BO151" s="1">
        <f t="shared" ca="1" si="212"/>
        <v>31.1775181457459</v>
      </c>
      <c r="BP151" s="1">
        <f t="shared" ca="1" si="213"/>
        <v>0.5641539816882909</v>
      </c>
      <c r="BQ151" s="1">
        <f t="shared" ca="1" si="214"/>
        <v>0.5641539816882909</v>
      </c>
      <c r="BR151" s="1">
        <f t="shared" ca="1" si="215"/>
        <v>0.26415398168829085</v>
      </c>
      <c r="BS151" s="8" t="s">
        <v>122</v>
      </c>
      <c r="BT151" s="1">
        <f t="shared" ref="BT151:BT214" si="236">BT150</f>
        <v>0</v>
      </c>
      <c r="BU151" s="1">
        <f ca="1">(-'Aerodynamics-Flight'!AQ151+AG151*F151+N151/I151*J151*(Y151*RADIANS(AO151-AL151)+Z151*RADIANS($B$9)))/(AG151+N151/I151*(Y151*RADIANS(AO151-AL151)+Z151*RADIANS($B$9)))</f>
        <v>-0.26057054976385746</v>
      </c>
      <c r="BV151" s="1">
        <f t="shared" ca="1" si="216"/>
        <v>-0.26057054976385746</v>
      </c>
      <c r="BW151" s="1">
        <f t="shared" ref="BW151:BW214" si="237">BW150</f>
        <v>0.05</v>
      </c>
      <c r="BX151" s="1">
        <f t="shared" ca="1" si="217"/>
        <v>-0.21057054976385747</v>
      </c>
      <c r="BY151" s="8" t="s">
        <v>123</v>
      </c>
      <c r="BZ151" s="1">
        <f t="shared" si="189"/>
        <v>0.25</v>
      </c>
      <c r="CA151" s="8" t="s">
        <v>123</v>
      </c>
      <c r="CB151" s="1">
        <f t="shared" ca="1" si="218"/>
        <v>0.38582629873185892</v>
      </c>
      <c r="CC151" s="1">
        <f t="shared" ca="1" si="219"/>
        <v>1.0858262987318588</v>
      </c>
      <c r="CE151" s="1">
        <f>'Geometry-Wing'!G151</f>
        <v>0.5</v>
      </c>
      <c r="CF151" s="1">
        <f>'Geometry-Wing'!Q151</f>
        <v>0</v>
      </c>
      <c r="CG151" s="80">
        <f t="shared" ref="CG151:CG214" ca="1" si="238">CG150</f>
        <v>4.3132291336051027</v>
      </c>
      <c r="CH151" s="80">
        <f t="shared" ref="CH151:CH214" ca="1" si="239">CH150</f>
        <v>4.3132291336051027</v>
      </c>
      <c r="CI151" s="9">
        <f t="shared" ca="1" si="190"/>
        <v>5.6028004838163843E-3</v>
      </c>
      <c r="CJ151" s="9">
        <f t="shared" si="191"/>
        <v>-0.10545667752975316</v>
      </c>
      <c r="CK151" s="9">
        <f t="shared" ca="1" si="166"/>
        <v>-9.9853877045936776E-2</v>
      </c>
      <c r="CL151" s="9">
        <f t="shared" ca="1" si="192"/>
        <v>0.14506536320294117</v>
      </c>
      <c r="CM151" s="23">
        <v>0.04</v>
      </c>
      <c r="CN151" s="8" t="s">
        <v>123</v>
      </c>
      <c r="CO151" s="57">
        <f t="shared" ref="CO151:CO214" si="240">CO150</f>
        <v>0.04</v>
      </c>
      <c r="CP151" s="9">
        <f t="shared" ca="1" si="167"/>
        <v>4.5211486157004391E-2</v>
      </c>
      <c r="CQ151" s="8" t="s">
        <v>123</v>
      </c>
      <c r="CR151" s="23">
        <v>0.1</v>
      </c>
      <c r="CS151" s="1">
        <f t="shared" ca="1" si="220"/>
        <v>1.0052114861570043</v>
      </c>
      <c r="CT151" s="9">
        <f t="shared" ca="1" si="193"/>
        <v>-1.0120383902931282E-2</v>
      </c>
      <c r="CU151" s="9">
        <f t="shared" ca="1" si="168"/>
        <v>-1.0120383902931282E-2</v>
      </c>
      <c r="CV151" s="9">
        <f t="shared" ca="1" si="194"/>
        <v>-1.0153792848486316E-2</v>
      </c>
      <c r="CW151" s="23">
        <f t="shared" ref="CW151:CW214" si="241">CW150</f>
        <v>-0.05</v>
      </c>
      <c r="CX151" s="8" t="s">
        <v>123</v>
      </c>
      <c r="CY151" s="57">
        <f t="shared" si="160"/>
        <v>-0.02</v>
      </c>
      <c r="CZ151" s="9">
        <f t="shared" ca="1" si="169"/>
        <v>-2.02741767514176E-2</v>
      </c>
      <c r="DA151" s="8" t="s">
        <v>123</v>
      </c>
      <c r="DB151" s="23">
        <f t="shared" ref="DB151:DB214" si="242">DB150</f>
        <v>-0.02</v>
      </c>
      <c r="DC151" s="1">
        <f t="shared" ca="1" si="221"/>
        <v>1.0002741767514176</v>
      </c>
      <c r="DD151" s="1">
        <f t="shared" ca="1" si="195"/>
        <v>1.0002741767514176</v>
      </c>
      <c r="DF151">
        <f t="shared" ref="DF151:DF214" si="243">DF150</f>
        <v>11.53695903281549</v>
      </c>
      <c r="DG151" s="1">
        <f ca="1">-(V151*CK151+S151*CU151)/(V151*0+S151*'Control-Roll'!AH151)*DF151</f>
        <v>0.81297274148981469</v>
      </c>
      <c r="DH151" s="1">
        <f ca="1">-((CK151-CU151)/(T151/(I151*H151)*(S151+V151)*AB151)-AA151/AB151)*DF151-((0-'Control-Roll'!AH151)/(T151/(I151*H151)*(S151+V151)*AB151))*DG151</f>
        <v>35.562304559129274</v>
      </c>
    </row>
    <row r="152" spans="2:112" x14ac:dyDescent="0.25">
      <c r="B152" s="1">
        <f t="shared" si="196"/>
        <v>0.2</v>
      </c>
      <c r="C152" s="1">
        <f>Weight!G152</f>
        <v>0.25</v>
      </c>
      <c r="D152" s="1">
        <f t="shared" si="197"/>
        <v>0.30000000000000004</v>
      </c>
      <c r="F152" s="1">
        <f>'Geometry-Wing'!T152</f>
        <v>0.25</v>
      </c>
      <c r="G152" s="1">
        <f>'Geometry-Wing'!C152</f>
        <v>0.30481432099438527</v>
      </c>
      <c r="H152" s="1">
        <f>'Geometry-Wing'!D152</f>
        <v>3</v>
      </c>
      <c r="I152" s="1">
        <f t="shared" si="161"/>
        <v>0.91444296298315586</v>
      </c>
      <c r="J152" s="1">
        <f>'Aerodynamics-Flight'!T152</f>
        <v>4.8429600532968005</v>
      </c>
      <c r="K152" s="80">
        <f t="shared" ca="1" si="222"/>
        <v>0.50917463698994447</v>
      </c>
      <c r="L152" s="80">
        <f t="shared" ca="1" si="223"/>
        <v>0.50917463698994447</v>
      </c>
      <c r="M152" s="1">
        <f t="shared" si="183"/>
        <v>1.4</v>
      </c>
      <c r="N152" s="1">
        <f ca="1">'Geometry-Tail'!E152*0+K152*I152*G152/M152</f>
        <v>0.10137496479873467</v>
      </c>
      <c r="O152" s="1">
        <f t="shared" ca="1" si="184"/>
        <v>3.04124894396204E-2</v>
      </c>
      <c r="P152" s="1">
        <f>'Geometry-Tail'!W152</f>
        <v>4.8429600532968005</v>
      </c>
      <c r="Q152" s="80">
        <f t="shared" ca="1" si="224"/>
        <v>3.9906206049449611E-2</v>
      </c>
      <c r="R152" s="80">
        <f t="shared" ca="1" si="225"/>
        <v>3.9906206049449611E-2</v>
      </c>
      <c r="S152" s="1">
        <f t="shared" si="185"/>
        <v>1.4</v>
      </c>
      <c r="T152" s="1">
        <f ca="1">'Geometry-Tail'!AD152*0+Q152*I152*H152/S152</f>
        <v>7.8197034217017958E-2</v>
      </c>
      <c r="U152" s="1">
        <f t="shared" ca="1" si="186"/>
        <v>2.3459110265105387E-2</v>
      </c>
      <c r="V152" s="1">
        <f ca="1">SQRT(T152*'Geometry-Tail'!R152/'Geometry-Tail'!AC152)/2</f>
        <v>9.7992447501021596E-2</v>
      </c>
      <c r="X152" s="1">
        <f ca="1">'Aerodynamics-Flight'!CS152</f>
        <v>4.8885495221035349</v>
      </c>
      <c r="Y152" s="1">
        <f>'Aerodynamics-Flight'!CV152</f>
        <v>3.9709114397548211</v>
      </c>
      <c r="Z152" s="1">
        <f t="shared" si="187"/>
        <v>2.1749577694090316</v>
      </c>
      <c r="AA152" s="1">
        <f ca="1">'Aerodynamics-Flight'!CZ152</f>
        <v>3.6351579757590589</v>
      </c>
      <c r="AB152" s="1">
        <f t="shared" ca="1" si="188"/>
        <v>1.9910580234180542</v>
      </c>
      <c r="AD152" s="1">
        <f ca="1">4.44*((1/'Geometry-Wing'!F152-1/(1+'Geometry-Wing'!F152^1.7))*(10-3*CE152)/7*((1-ABS($B$7*G152/H152))/(2*(J152-F152)*G152/H152)^(1/3))*SQRT(COS(RADIANS(CF152))))^1.19</f>
        <v>0.26293663661715683</v>
      </c>
      <c r="AE152" s="1">
        <f t="shared" ca="1" si="162"/>
        <v>0.73706336338284317</v>
      </c>
      <c r="AF152" s="61">
        <f t="shared" ca="1" si="198"/>
        <v>0.33574817653706024</v>
      </c>
      <c r="AG152" s="1">
        <f ca="1">'Aerodynamics-Flight'!AI152</f>
        <v>0.76222968539017988</v>
      </c>
      <c r="AH152" s="1">
        <f ca="1">'Airfoil-Flight'!K152</f>
        <v>-6.8478923225469357</v>
      </c>
      <c r="AI152" s="61">
        <f t="shared" si="226"/>
        <v>1.75</v>
      </c>
      <c r="AJ152" s="1">
        <f t="shared" ca="1" si="163"/>
        <v>2.0857481765370602</v>
      </c>
      <c r="AK152" s="61">
        <f ca="1">'Aerodynamics-Flight'!AR152</f>
        <v>-0.26625653803694155</v>
      </c>
      <c r="AL152" s="1">
        <f t="shared" si="227"/>
        <v>0</v>
      </c>
      <c r="AM152" s="1">
        <f t="shared" ca="1" si="164"/>
        <v>0.54841961036902243</v>
      </c>
      <c r="AN152" s="61">
        <f t="shared" si="228"/>
        <v>-1</v>
      </c>
      <c r="AO152" s="1">
        <f t="shared" ca="1" si="165"/>
        <v>-1.2126714338319622</v>
      </c>
      <c r="AP152" s="1">
        <f t="shared" ca="1" si="199"/>
        <v>-4.8000771209689708</v>
      </c>
      <c r="AQ152" s="61">
        <f t="shared" ca="1" si="229"/>
        <v>-0.31180581951315045</v>
      </c>
      <c r="AR152" s="1">
        <f t="shared" si="230"/>
        <v>0</v>
      </c>
      <c r="AS152" s="1">
        <f t="shared" ca="1" si="231"/>
        <v>0.54841961036902243</v>
      </c>
      <c r="AT152" s="61">
        <f t="shared" si="232"/>
        <v>-1</v>
      </c>
      <c r="AU152" s="1">
        <f t="shared" ca="1" si="233"/>
        <v>-1.2126714338319622</v>
      </c>
      <c r="AV152" s="1">
        <f t="shared" si="234"/>
        <v>-6</v>
      </c>
      <c r="AW152" s="1"/>
      <c r="AX152" s="1">
        <f t="shared" ca="1" si="200"/>
        <v>0.73271253859857066</v>
      </c>
      <c r="AY152" s="1">
        <f ca="1">'Aerodynamics-Flight'!AQ152+X152*RADIANS(AF152+AI152-AH152)*(C152-F152)</f>
        <v>-0.13557107610115909</v>
      </c>
      <c r="AZ152" s="1">
        <f t="shared" ca="1" si="201"/>
        <v>0.13557107610115907</v>
      </c>
      <c r="BA152" s="1">
        <f t="shared" ca="1" si="202"/>
        <v>0</v>
      </c>
      <c r="BB152" s="1">
        <f t="shared" ca="1" si="203"/>
        <v>0.72766295432357697</v>
      </c>
      <c r="BC152" s="1">
        <f t="shared" ca="1" si="204"/>
        <v>-0.13557107610115909</v>
      </c>
      <c r="BD152" s="1">
        <f t="shared" ca="1" si="205"/>
        <v>0.15876361496196054</v>
      </c>
      <c r="BE152" s="1">
        <f t="shared" ca="1" si="206"/>
        <v>2.3192538860801443E-2</v>
      </c>
      <c r="BF152" s="1"/>
      <c r="BG152" s="1">
        <f t="shared" ca="1" si="207"/>
        <v>0.53587276026686281</v>
      </c>
      <c r="BH152" s="1">
        <f t="shared" ca="1" si="208"/>
        <v>0.53587276026686281</v>
      </c>
      <c r="BI152" s="1">
        <f t="shared" ca="1" si="209"/>
        <v>0.53587276026686281</v>
      </c>
      <c r="BJ152" s="1">
        <f t="shared" ca="1" si="210"/>
        <v>0.23587276026686277</v>
      </c>
      <c r="BK152" s="8" t="s">
        <v>122</v>
      </c>
      <c r="BL152" s="1">
        <f t="shared" si="235"/>
        <v>0.15</v>
      </c>
      <c r="BM152" s="1">
        <f ca="1">'Aerodynamics-Flight'!F152/ISA!$B$5/('Aerodynamics-Flight'!C152*I152*(J152-C152)*G152)</f>
        <v>31.1775181457459</v>
      </c>
      <c r="BN152" s="1">
        <f t="shared" ca="1" si="211"/>
        <v>0.5641998340884955</v>
      </c>
      <c r="BO152" s="1">
        <f t="shared" ca="1" si="212"/>
        <v>31.1775181457459</v>
      </c>
      <c r="BP152" s="1">
        <f t="shared" ca="1" si="213"/>
        <v>0.5641998340884955</v>
      </c>
      <c r="BQ152" s="1">
        <f t="shared" ca="1" si="214"/>
        <v>0.5641998340884955</v>
      </c>
      <c r="BR152" s="1">
        <f t="shared" ca="1" si="215"/>
        <v>0.26419983408849546</v>
      </c>
      <c r="BS152" s="8" t="s">
        <v>122</v>
      </c>
      <c r="BT152" s="1">
        <f t="shared" si="236"/>
        <v>0</v>
      </c>
      <c r="BU152" s="1">
        <f ca="1">(-'Aerodynamics-Flight'!AQ152+AG152*F152+N152/I152*J152*(Y152*RADIANS(AO152-AL152)+Z152*RADIANS($B$9)))/(AG152+N152/I152*(Y152*RADIANS(AO152-AL152)+Z152*RADIANS($B$9)))</f>
        <v>-0.35279092676992596</v>
      </c>
      <c r="BV152" s="1">
        <f t="shared" ca="1" si="216"/>
        <v>-0.35279092676992596</v>
      </c>
      <c r="BW152" s="1">
        <f t="shared" si="237"/>
        <v>0.05</v>
      </c>
      <c r="BX152" s="1">
        <f t="shared" ca="1" si="217"/>
        <v>-0.30279092676992597</v>
      </c>
      <c r="BY152" s="8" t="s">
        <v>123</v>
      </c>
      <c r="BZ152" s="1">
        <f t="shared" si="189"/>
        <v>0.25</v>
      </c>
      <c r="CA152" s="8" t="s">
        <v>123</v>
      </c>
      <c r="CB152" s="1">
        <f t="shared" ca="1" si="218"/>
        <v>0.38587276026686279</v>
      </c>
      <c r="CC152" s="1">
        <f t="shared" ca="1" si="219"/>
        <v>1.0858727602668627</v>
      </c>
      <c r="CE152" s="1">
        <f>'Geometry-Wing'!G152</f>
        <v>0.5</v>
      </c>
      <c r="CF152" s="1">
        <f>'Geometry-Wing'!Q152</f>
        <v>0</v>
      </c>
      <c r="CG152" s="80">
        <f t="shared" ca="1" si="238"/>
        <v>4.3132291336051027</v>
      </c>
      <c r="CH152" s="80">
        <f t="shared" ca="1" si="239"/>
        <v>4.3132291336051027</v>
      </c>
      <c r="CI152" s="9">
        <f t="shared" ca="1" si="190"/>
        <v>4.6975992640119124E-3</v>
      </c>
      <c r="CJ152" s="9">
        <f t="shared" si="191"/>
        <v>-0.10545667752975316</v>
      </c>
      <c r="CK152" s="9">
        <f t="shared" ca="1" si="166"/>
        <v>-0.10075907826574125</v>
      </c>
      <c r="CL152" s="9">
        <f t="shared" ca="1" si="192"/>
        <v>0.14506536320294117</v>
      </c>
      <c r="CM152" s="23">
        <v>0.04</v>
      </c>
      <c r="CN152" s="8" t="s">
        <v>123</v>
      </c>
      <c r="CO152" s="57">
        <f t="shared" si="240"/>
        <v>0.04</v>
      </c>
      <c r="CP152" s="9">
        <f t="shared" ca="1" si="167"/>
        <v>4.4306284937199916E-2</v>
      </c>
      <c r="CQ152" s="8" t="s">
        <v>123</v>
      </c>
      <c r="CR152" s="23">
        <v>0.1</v>
      </c>
      <c r="CS152" s="1">
        <f t="shared" ca="1" si="220"/>
        <v>1.0043062849372</v>
      </c>
      <c r="CT152" s="9">
        <f t="shared" ca="1" si="193"/>
        <v>-1.0106208096782116E-2</v>
      </c>
      <c r="CU152" s="9">
        <f t="shared" ca="1" si="168"/>
        <v>-1.0106208096782116E-2</v>
      </c>
      <c r="CV152" s="9">
        <f t="shared" ca="1" si="194"/>
        <v>-1.0153792848486316E-2</v>
      </c>
      <c r="CW152" s="23">
        <f t="shared" si="241"/>
        <v>-0.05</v>
      </c>
      <c r="CX152" s="8" t="s">
        <v>123</v>
      </c>
      <c r="CY152" s="57">
        <f t="shared" ref="CY152:CY215" si="244">CY151</f>
        <v>-0.02</v>
      </c>
      <c r="CZ152" s="9">
        <f t="shared" ca="1" si="169"/>
        <v>-2.0260000945268433E-2</v>
      </c>
      <c r="DA152" s="8" t="s">
        <v>123</v>
      </c>
      <c r="DB152" s="23">
        <f t="shared" si="242"/>
        <v>-0.02</v>
      </c>
      <c r="DC152" s="1">
        <f t="shared" ca="1" si="221"/>
        <v>1.0002600009452685</v>
      </c>
      <c r="DD152" s="1">
        <f t="shared" ca="1" si="195"/>
        <v>1.0002600009452685</v>
      </c>
      <c r="DF152">
        <f t="shared" si="243"/>
        <v>11.53695903281549</v>
      </c>
      <c r="DG152" s="1">
        <f ca="1">-(V152*CK152+S152*CU152)/(V152*0+S152*'Control-Roll'!AH152)*DF152</f>
        <v>0.81545104360448317</v>
      </c>
      <c r="DH152" s="1">
        <f ca="1">-((CK152-CU152)/(T152/(I152*H152)*(S152+V152)*AB152)-AA152/AB152)*DF152-((0-'Control-Roll'!AH152)/(T152/(I152*H152)*(S152+V152)*AB152))*DG152</f>
        <v>35.693739890356284</v>
      </c>
    </row>
    <row r="153" spans="2:112" x14ac:dyDescent="0.25">
      <c r="B153" s="1">
        <f t="shared" si="196"/>
        <v>0.2</v>
      </c>
      <c r="C153" s="1">
        <f>Weight!G153</f>
        <v>0.25</v>
      </c>
      <c r="D153" s="1">
        <f t="shared" si="197"/>
        <v>0.30000000000000004</v>
      </c>
      <c r="F153" s="1">
        <f>'Geometry-Wing'!T153</f>
        <v>0.25</v>
      </c>
      <c r="G153" s="1">
        <f>'Geometry-Wing'!C153</f>
        <v>0.30481432099438527</v>
      </c>
      <c r="H153" s="1">
        <f>'Geometry-Wing'!D153</f>
        <v>3</v>
      </c>
      <c r="I153" s="1">
        <f t="shared" si="161"/>
        <v>0.91444296298315586</v>
      </c>
      <c r="J153" s="1">
        <f>'Aerodynamics-Flight'!T153</f>
        <v>4.8429600532968005</v>
      </c>
      <c r="K153" s="80">
        <f t="shared" ca="1" si="222"/>
        <v>0.50917463698994447</v>
      </c>
      <c r="L153" s="80">
        <f t="shared" ca="1" si="223"/>
        <v>0.50917463698994447</v>
      </c>
      <c r="M153" s="1">
        <f t="shared" si="183"/>
        <v>1.4</v>
      </c>
      <c r="N153" s="1">
        <f ca="1">'Geometry-Tail'!E153*0+K153*I153*G153/M153</f>
        <v>0.10137496479873467</v>
      </c>
      <c r="O153" s="1">
        <f t="shared" ca="1" si="184"/>
        <v>3.04124894396204E-2</v>
      </c>
      <c r="P153" s="1">
        <f>'Geometry-Tail'!W153</f>
        <v>4.8429600532968005</v>
      </c>
      <c r="Q153" s="80">
        <f t="shared" ca="1" si="224"/>
        <v>3.9906206049449611E-2</v>
      </c>
      <c r="R153" s="80">
        <f t="shared" ca="1" si="225"/>
        <v>3.9906206049449611E-2</v>
      </c>
      <c r="S153" s="1">
        <f t="shared" si="185"/>
        <v>1.4</v>
      </c>
      <c r="T153" s="1">
        <f ca="1">'Geometry-Tail'!AD153*0+Q153*I153*H153/S153</f>
        <v>7.8197034217017958E-2</v>
      </c>
      <c r="U153" s="1">
        <f t="shared" ca="1" si="186"/>
        <v>2.3459110265105387E-2</v>
      </c>
      <c r="V153" s="1">
        <f ca="1">SQRT(T153*'Geometry-Tail'!R153/'Geometry-Tail'!AC153)/2</f>
        <v>9.7992447501021596E-2</v>
      </c>
      <c r="X153" s="1">
        <f ca="1">'Aerodynamics-Flight'!CS153</f>
        <v>4.8876165548772681</v>
      </c>
      <c r="Y153" s="1">
        <f>'Aerodynamics-Flight'!CV153</f>
        <v>3.9709114397548211</v>
      </c>
      <c r="Z153" s="1">
        <f t="shared" si="187"/>
        <v>2.1749577694090316</v>
      </c>
      <c r="AA153" s="1">
        <f ca="1">'Aerodynamics-Flight'!CZ153</f>
        <v>3.6351579757590589</v>
      </c>
      <c r="AB153" s="1">
        <f t="shared" ca="1" si="188"/>
        <v>1.9910580234180542</v>
      </c>
      <c r="AD153" s="1">
        <f ca="1">4.44*((1/'Geometry-Wing'!F153-1/(1+'Geometry-Wing'!F153^1.7))*(10-3*CE153)/7*((1-ABS($B$7*G153/H153))/(2*(J153-F153)*G153/H153)^(1/3))*SQRT(COS(RADIANS(CF153))))^1.19</f>
        <v>0.26293663661715683</v>
      </c>
      <c r="AE153" s="1">
        <f t="shared" ca="1" si="162"/>
        <v>0.73706336338284317</v>
      </c>
      <c r="AF153" s="61">
        <f t="shared" ca="1" si="198"/>
        <v>-0.49961817353157834</v>
      </c>
      <c r="AG153" s="1">
        <f ca="1">'Aerodynamics-Flight'!AI153</f>
        <v>0.69201133974919471</v>
      </c>
      <c r="AH153" s="1">
        <f ca="1">'Airfoil-Flight'!K153</f>
        <v>-6.8618194269742574</v>
      </c>
      <c r="AI153" s="61">
        <f t="shared" si="226"/>
        <v>1.75</v>
      </c>
      <c r="AJ153" s="1">
        <f t="shared" ca="1" si="163"/>
        <v>1.2503818264684217</v>
      </c>
      <c r="AK153" s="61">
        <f ca="1">'Aerodynamics-Flight'!AR153</f>
        <v>-0.26671188475258273</v>
      </c>
      <c r="AL153" s="1">
        <f t="shared" si="227"/>
        <v>0</v>
      </c>
      <c r="AM153" s="1">
        <f t="shared" ca="1" si="164"/>
        <v>0.32877119193882426</v>
      </c>
      <c r="AN153" s="61">
        <f t="shared" si="228"/>
        <v>-1</v>
      </c>
      <c r="AO153" s="1">
        <f t="shared" ca="1" si="165"/>
        <v>-1.8283893654704026</v>
      </c>
      <c r="AP153" s="1">
        <f t="shared" ca="1" si="199"/>
        <v>-3.6879305002825742</v>
      </c>
      <c r="AQ153" s="61">
        <f t="shared" ca="1" si="229"/>
        <v>-0.35447844565042125</v>
      </c>
      <c r="AR153" s="1">
        <f t="shared" si="230"/>
        <v>0</v>
      </c>
      <c r="AS153" s="1">
        <f t="shared" ca="1" si="231"/>
        <v>0.32877119193882426</v>
      </c>
      <c r="AT153" s="61">
        <f t="shared" si="232"/>
        <v>-1</v>
      </c>
      <c r="AU153" s="1">
        <f t="shared" ca="1" si="233"/>
        <v>-1.8283893654704026</v>
      </c>
      <c r="AV153" s="1">
        <f t="shared" si="234"/>
        <v>-6</v>
      </c>
      <c r="AW153" s="1"/>
      <c r="AX153" s="1">
        <f t="shared" ca="1" si="200"/>
        <v>0.66244371331135499</v>
      </c>
      <c r="AY153" s="1">
        <f ca="1">'Aerodynamics-Flight'!AQ153+X153*RADIANS(AF153+AI153-AH153)*(C153-F153)</f>
        <v>-0.13580292709980024</v>
      </c>
      <c r="AZ153" s="1">
        <f t="shared" ca="1" si="201"/>
        <v>0.13580292709980019</v>
      </c>
      <c r="BA153" s="1">
        <f t="shared" ca="1" si="202"/>
        <v>0</v>
      </c>
      <c r="BB153" s="1">
        <f t="shared" ca="1" si="203"/>
        <v>0.6527139298456931</v>
      </c>
      <c r="BC153" s="1">
        <f t="shared" ca="1" si="204"/>
        <v>-0.13580292709980024</v>
      </c>
      <c r="BD153" s="1">
        <f t="shared" ca="1" si="205"/>
        <v>0.18049143388481298</v>
      </c>
      <c r="BE153" s="1">
        <f t="shared" ca="1" si="206"/>
        <v>4.4688506785012738E-2</v>
      </c>
      <c r="BF153" s="1"/>
      <c r="BG153" s="1">
        <f t="shared" ca="1" si="207"/>
        <v>0.53592393173551367</v>
      </c>
      <c r="BH153" s="1">
        <f t="shared" ca="1" si="208"/>
        <v>0.53592393173551367</v>
      </c>
      <c r="BI153" s="1">
        <f t="shared" ca="1" si="209"/>
        <v>0.53592393173551367</v>
      </c>
      <c r="BJ153" s="1">
        <f t="shared" ca="1" si="210"/>
        <v>0.23592393173551363</v>
      </c>
      <c r="BK153" s="8" t="s">
        <v>122</v>
      </c>
      <c r="BL153" s="1">
        <f t="shared" si="235"/>
        <v>0.15</v>
      </c>
      <c r="BM153" s="1">
        <f ca="1">'Aerodynamics-Flight'!F153/ISA!$B$5/('Aerodynamics-Flight'!C153*I153*(J153-C153)*G153)</f>
        <v>31.1775181457459</v>
      </c>
      <c r="BN153" s="1">
        <f t="shared" ca="1" si="211"/>
        <v>0.56425033468020536</v>
      </c>
      <c r="BO153" s="1">
        <f t="shared" ca="1" si="212"/>
        <v>31.1775181457459</v>
      </c>
      <c r="BP153" s="1">
        <f t="shared" ca="1" si="213"/>
        <v>0.56425033468020536</v>
      </c>
      <c r="BQ153" s="1">
        <f t="shared" ca="1" si="214"/>
        <v>0.56425033468020536</v>
      </c>
      <c r="BR153" s="1">
        <f t="shared" ca="1" si="215"/>
        <v>0.26425033468020531</v>
      </c>
      <c r="BS153" s="8" t="s">
        <v>122</v>
      </c>
      <c r="BT153" s="1">
        <f t="shared" si="236"/>
        <v>0</v>
      </c>
      <c r="BU153" s="1">
        <f ca="1">(-'Aerodynamics-Flight'!AQ153+AG153*F153+N153/I153*J153*(Y153*RADIANS(AO153-AL153)+Z153*RADIANS($B$9)))/(AG153+N153/I153*(Y153*RADIANS(AO153-AL153)+Z153*RADIANS($B$9)))</f>
        <v>-0.4692007745244498</v>
      </c>
      <c r="BV153" s="1">
        <f t="shared" ca="1" si="216"/>
        <v>-0.4692007745244498</v>
      </c>
      <c r="BW153" s="1">
        <f t="shared" si="237"/>
        <v>0.05</v>
      </c>
      <c r="BX153" s="1">
        <f t="shared" ca="1" si="217"/>
        <v>-0.41920077452444982</v>
      </c>
      <c r="BY153" s="8" t="s">
        <v>123</v>
      </c>
      <c r="BZ153" s="1">
        <f t="shared" si="189"/>
        <v>0.25</v>
      </c>
      <c r="CA153" s="8" t="s">
        <v>123</v>
      </c>
      <c r="CB153" s="1">
        <f t="shared" ca="1" si="218"/>
        <v>0.38592393173551365</v>
      </c>
      <c r="CC153" s="1">
        <f t="shared" ca="1" si="219"/>
        <v>1.0859239317355136</v>
      </c>
      <c r="CE153" s="1">
        <f>'Geometry-Wing'!G153</f>
        <v>0.5</v>
      </c>
      <c r="CF153" s="1">
        <f>'Geometry-Wing'!Q153</f>
        <v>0</v>
      </c>
      <c r="CG153" s="80">
        <f t="shared" ca="1" si="238"/>
        <v>4.3132291336051027</v>
      </c>
      <c r="CH153" s="80">
        <f t="shared" ca="1" si="239"/>
        <v>4.3132291336051027</v>
      </c>
      <c r="CI153" s="9">
        <f t="shared" ca="1" si="190"/>
        <v>3.871958296425997E-3</v>
      </c>
      <c r="CJ153" s="9">
        <f t="shared" si="191"/>
        <v>-0.10545667752975316</v>
      </c>
      <c r="CK153" s="9">
        <f t="shared" ca="1" si="166"/>
        <v>-0.10158471923332715</v>
      </c>
      <c r="CL153" s="9">
        <f t="shared" ca="1" si="192"/>
        <v>0.14506536320294117</v>
      </c>
      <c r="CM153" s="23">
        <v>0.04</v>
      </c>
      <c r="CN153" s="8" t="s">
        <v>123</v>
      </c>
      <c r="CO153" s="57">
        <f t="shared" si="240"/>
        <v>0.04</v>
      </c>
      <c r="CP153" s="9">
        <f t="shared" ca="1" si="167"/>
        <v>4.3480643969614013E-2</v>
      </c>
      <c r="CQ153" s="8" t="s">
        <v>123</v>
      </c>
      <c r="CR153" s="23">
        <v>0.1</v>
      </c>
      <c r="CS153" s="1">
        <f t="shared" ca="1" si="220"/>
        <v>1.003480643969614</v>
      </c>
      <c r="CT153" s="9">
        <f t="shared" ca="1" si="193"/>
        <v>-1.0090600581397408E-2</v>
      </c>
      <c r="CU153" s="9">
        <f t="shared" ca="1" si="168"/>
        <v>-1.0090600581397408E-2</v>
      </c>
      <c r="CV153" s="9">
        <f t="shared" ca="1" si="194"/>
        <v>-1.0153792848486316E-2</v>
      </c>
      <c r="CW153" s="23">
        <f t="shared" si="241"/>
        <v>-0.05</v>
      </c>
      <c r="CX153" s="8" t="s">
        <v>123</v>
      </c>
      <c r="CY153" s="57">
        <f t="shared" si="244"/>
        <v>-0.02</v>
      </c>
      <c r="CZ153" s="9">
        <f t="shared" ca="1" si="169"/>
        <v>-2.0244393429883725E-2</v>
      </c>
      <c r="DA153" s="8" t="s">
        <v>123</v>
      </c>
      <c r="DB153" s="23">
        <f t="shared" si="242"/>
        <v>-0.02</v>
      </c>
      <c r="DC153" s="1">
        <f t="shared" ca="1" si="221"/>
        <v>1.0002443934298837</v>
      </c>
      <c r="DD153" s="1">
        <f t="shared" ca="1" si="195"/>
        <v>1.0002443934298837</v>
      </c>
      <c r="DF153">
        <f t="shared" si="243"/>
        <v>11.53695903281549</v>
      </c>
      <c r="DG153" s="1">
        <f ca="1">-(V153*CK153+S153*CU153)/(V153*0+S153*'Control-Roll'!AH153)*DF153</f>
        <v>0.81761177352432746</v>
      </c>
      <c r="DH153" s="1">
        <f ca="1">-((CK153-CU153)/(T153/(I153*H153)*(S153+V153)*AB153)-AA153/AB153)*DF153-((0-'Control-Roll'!AH153)/(T153/(I153*H153)*(S153+V153)*AB153))*DG153</f>
        <v>35.813623062931661</v>
      </c>
    </row>
    <row r="154" spans="2:112" x14ac:dyDescent="0.25">
      <c r="B154" s="1">
        <f t="shared" si="196"/>
        <v>0.2</v>
      </c>
      <c r="C154" s="1">
        <f>Weight!G154</f>
        <v>0.25</v>
      </c>
      <c r="D154" s="1">
        <f t="shared" si="197"/>
        <v>0.30000000000000004</v>
      </c>
      <c r="F154" s="1">
        <f>'Geometry-Wing'!T154</f>
        <v>0.25</v>
      </c>
      <c r="G154" s="1">
        <f>'Geometry-Wing'!C154</f>
        <v>0.30481432099438527</v>
      </c>
      <c r="H154" s="1">
        <f>'Geometry-Wing'!D154</f>
        <v>3</v>
      </c>
      <c r="I154" s="1">
        <f t="shared" si="161"/>
        <v>0.91444296298315586</v>
      </c>
      <c r="J154" s="1">
        <f>'Aerodynamics-Flight'!T154</f>
        <v>4.8429600532968005</v>
      </c>
      <c r="K154" s="80">
        <f t="shared" ca="1" si="222"/>
        <v>0.50917463698994447</v>
      </c>
      <c r="L154" s="80">
        <f t="shared" ca="1" si="223"/>
        <v>0.50917463698994447</v>
      </c>
      <c r="M154" s="1">
        <f t="shared" si="183"/>
        <v>1.4</v>
      </c>
      <c r="N154" s="1">
        <f ca="1">'Geometry-Tail'!E154*0+K154*I154*G154/M154</f>
        <v>0.10137496479873467</v>
      </c>
      <c r="O154" s="1">
        <f t="shared" ca="1" si="184"/>
        <v>3.04124894396204E-2</v>
      </c>
      <c r="P154" s="1">
        <f>'Geometry-Tail'!W154</f>
        <v>4.8429600532968005</v>
      </c>
      <c r="Q154" s="80">
        <f t="shared" ca="1" si="224"/>
        <v>3.9906206049449611E-2</v>
      </c>
      <c r="R154" s="80">
        <f t="shared" ca="1" si="225"/>
        <v>3.9906206049449611E-2</v>
      </c>
      <c r="S154" s="1">
        <f t="shared" si="185"/>
        <v>1.4</v>
      </c>
      <c r="T154" s="1">
        <f ca="1">'Geometry-Tail'!AD154*0+Q154*I154*H154/S154</f>
        <v>7.8197034217017958E-2</v>
      </c>
      <c r="U154" s="1">
        <f t="shared" ca="1" si="186"/>
        <v>2.3459110265105387E-2</v>
      </c>
      <c r="V154" s="1">
        <f ca="1">SQRT(T154*'Geometry-Tail'!R154/'Geometry-Tail'!AC154)/2</f>
        <v>9.7992447501021596E-2</v>
      </c>
      <c r="X154" s="1">
        <f ca="1">'Aerodynamics-Flight'!CS154</f>
        <v>4.8865787681155144</v>
      </c>
      <c r="Y154" s="1">
        <f>'Aerodynamics-Flight'!CV154</f>
        <v>3.9709114397548211</v>
      </c>
      <c r="Z154" s="1">
        <f t="shared" si="187"/>
        <v>2.1749577694090316</v>
      </c>
      <c r="AA154" s="1">
        <f ca="1">'Aerodynamics-Flight'!CZ154</f>
        <v>3.6351579757590589</v>
      </c>
      <c r="AB154" s="1">
        <f t="shared" ca="1" si="188"/>
        <v>1.9910580234180542</v>
      </c>
      <c r="AD154" s="1">
        <f ca="1">4.44*((1/'Geometry-Wing'!F154-1/(1+'Geometry-Wing'!F154^1.7))*(10-3*CE154)/7*((1-ABS($B$7*G154/H154))/(2*(J154-F154)*G154/H154)^(1/3))*SQRT(COS(RADIANS(CF154))))^1.19</f>
        <v>0.26293663661715683</v>
      </c>
      <c r="AE154" s="1">
        <f t="shared" ca="1" si="162"/>
        <v>0.73706336338284317</v>
      </c>
      <c r="AF154" s="61">
        <f t="shared" ca="1" si="198"/>
        <v>-1.3368785810984001</v>
      </c>
      <c r="AG154" s="1">
        <f ca="1">'Aerodynamics-Flight'!AI154</f>
        <v>0.62178137233677178</v>
      </c>
      <c r="AH154" s="1">
        <f ca="1">'Airfoil-Flight'!K154</f>
        <v>-6.8773470469302129</v>
      </c>
      <c r="AI154" s="61">
        <f t="shared" si="226"/>
        <v>1.75</v>
      </c>
      <c r="AJ154" s="1">
        <f t="shared" ca="1" si="163"/>
        <v>0.41312141890159992</v>
      </c>
      <c r="AK154" s="61">
        <f ca="1">'Aerodynamics-Flight'!AR154</f>
        <v>-0.26721938714838361</v>
      </c>
      <c r="AL154" s="1">
        <f t="shared" si="227"/>
        <v>0</v>
      </c>
      <c r="AM154" s="1">
        <f t="shared" ca="1" si="164"/>
        <v>0.1086247564004942</v>
      </c>
      <c r="AN154" s="61">
        <f t="shared" si="228"/>
        <v>-1</v>
      </c>
      <c r="AO154" s="1">
        <f t="shared" ca="1" si="165"/>
        <v>-2.4455033374988941</v>
      </c>
      <c r="AP154" s="1">
        <f t="shared" ca="1" si="199"/>
        <v>-2.5746090280931431</v>
      </c>
      <c r="AQ154" s="61">
        <f t="shared" ca="1" si="229"/>
        <v>-0.39724782503552847</v>
      </c>
      <c r="AR154" s="1">
        <f t="shared" si="230"/>
        <v>0</v>
      </c>
      <c r="AS154" s="1">
        <f t="shared" ca="1" si="231"/>
        <v>0.1086247564004942</v>
      </c>
      <c r="AT154" s="61">
        <f t="shared" si="232"/>
        <v>-1</v>
      </c>
      <c r="AU154" s="1">
        <f t="shared" ca="1" si="233"/>
        <v>-2.4455033374988941</v>
      </c>
      <c r="AV154" s="1">
        <f t="shared" si="234"/>
        <v>-6</v>
      </c>
      <c r="AW154" s="1"/>
      <c r="AX154" s="1">
        <f t="shared" ca="1" si="200"/>
        <v>0.59215748428438397</v>
      </c>
      <c r="AY154" s="1">
        <f ca="1">'Aerodynamics-Flight'!AQ154+X154*RADIANS(AF154+AI154-AH154)*(C154-F154)</f>
        <v>-0.13606133444795368</v>
      </c>
      <c r="AZ154" s="1">
        <f t="shared" ca="1" si="201"/>
        <v>0.13606133444795365</v>
      </c>
      <c r="BA154" s="1">
        <f t="shared" ca="1" si="202"/>
        <v>0</v>
      </c>
      <c r="BB154" s="1">
        <f t="shared" ca="1" si="203"/>
        <v>0.57774255755058113</v>
      </c>
      <c r="BC154" s="1">
        <f t="shared" ca="1" si="204"/>
        <v>-0.13606133444795368</v>
      </c>
      <c r="BD154" s="1">
        <f t="shared" ca="1" si="205"/>
        <v>0.20226851710751018</v>
      </c>
      <c r="BE154" s="1">
        <f t="shared" ca="1" si="206"/>
        <v>6.6207182659556496E-2</v>
      </c>
      <c r="BF154" s="1"/>
      <c r="BG154" s="1">
        <f t="shared" ca="1" si="207"/>
        <v>0.53598087388197391</v>
      </c>
      <c r="BH154" s="1">
        <f t="shared" ca="1" si="208"/>
        <v>0.53598087388197391</v>
      </c>
      <c r="BI154" s="1">
        <f t="shared" ca="1" si="209"/>
        <v>0.53598087388197391</v>
      </c>
      <c r="BJ154" s="1">
        <f t="shared" ca="1" si="210"/>
        <v>0.23598087388197386</v>
      </c>
      <c r="BK154" s="8" t="s">
        <v>122</v>
      </c>
      <c r="BL154" s="1">
        <f t="shared" si="235"/>
        <v>0.15</v>
      </c>
      <c r="BM154" s="1">
        <f ca="1">'Aerodynamics-Flight'!F154/ISA!$B$5/('Aerodynamics-Flight'!C154*I154*(J154-C154)*G154)</f>
        <v>31.1775181457459</v>
      </c>
      <c r="BN154" s="1">
        <f t="shared" ca="1" si="211"/>
        <v>0.56430653030327438</v>
      </c>
      <c r="BO154" s="1">
        <f t="shared" ca="1" si="212"/>
        <v>31.1775181457459</v>
      </c>
      <c r="BP154" s="1">
        <f t="shared" ca="1" si="213"/>
        <v>0.56430653030327438</v>
      </c>
      <c r="BQ154" s="1">
        <f t="shared" ca="1" si="214"/>
        <v>0.56430653030327438</v>
      </c>
      <c r="BR154" s="1">
        <f t="shared" ca="1" si="215"/>
        <v>0.26430653030327433</v>
      </c>
      <c r="BS154" s="8" t="s">
        <v>122</v>
      </c>
      <c r="BT154" s="1">
        <f t="shared" si="236"/>
        <v>0</v>
      </c>
      <c r="BU154" s="1">
        <f ca="1">(-'Aerodynamics-Flight'!AQ154+AG154*F154+N154/I154*J154*(Y154*RADIANS(AO154-AL154)+Z154*RADIANS($B$9)))/(AG154+N154/I154*(Y154*RADIANS(AO154-AL154)+Z154*RADIANS($B$9)))</f>
        <v>-0.62074821704970029</v>
      </c>
      <c r="BV154" s="1">
        <f t="shared" ca="1" si="216"/>
        <v>-0.62074821704970029</v>
      </c>
      <c r="BW154" s="1">
        <f t="shared" si="237"/>
        <v>0.05</v>
      </c>
      <c r="BX154" s="1">
        <f t="shared" ca="1" si="217"/>
        <v>-0.57074821704970025</v>
      </c>
      <c r="BY154" s="8" t="s">
        <v>123</v>
      </c>
      <c r="BZ154" s="1">
        <f t="shared" si="189"/>
        <v>0.25</v>
      </c>
      <c r="CA154" s="8" t="s">
        <v>123</v>
      </c>
      <c r="CB154" s="1">
        <f t="shared" ca="1" si="218"/>
        <v>0.38598087388197388</v>
      </c>
      <c r="CC154" s="1">
        <f t="shared" ca="1" si="219"/>
        <v>1.0859808738819738</v>
      </c>
      <c r="CE154" s="1">
        <f>'Geometry-Wing'!G154</f>
        <v>0.5</v>
      </c>
      <c r="CF154" s="1">
        <f>'Geometry-Wing'!Q154</f>
        <v>0</v>
      </c>
      <c r="CG154" s="80">
        <f t="shared" ca="1" si="238"/>
        <v>4.3132291336051027</v>
      </c>
      <c r="CH154" s="80">
        <f t="shared" ca="1" si="239"/>
        <v>4.3132291336051027</v>
      </c>
      <c r="CI154" s="9">
        <f t="shared" ca="1" si="190"/>
        <v>3.1259329825941802E-3</v>
      </c>
      <c r="CJ154" s="9">
        <f t="shared" si="191"/>
        <v>-0.10545667752975316</v>
      </c>
      <c r="CK154" s="9">
        <f t="shared" ca="1" si="166"/>
        <v>-0.10233074454715897</v>
      </c>
      <c r="CL154" s="9">
        <f t="shared" ca="1" si="192"/>
        <v>0.14506536320294117</v>
      </c>
      <c r="CM154" s="23">
        <v>0.04</v>
      </c>
      <c r="CN154" s="8" t="s">
        <v>123</v>
      </c>
      <c r="CO154" s="57">
        <f t="shared" si="240"/>
        <v>0.04</v>
      </c>
      <c r="CP154" s="9">
        <f t="shared" ca="1" si="167"/>
        <v>4.2734618655782194E-2</v>
      </c>
      <c r="CQ154" s="8" t="s">
        <v>123</v>
      </c>
      <c r="CR154" s="23">
        <v>0.1</v>
      </c>
      <c r="CS154" s="1">
        <f t="shared" ca="1" si="220"/>
        <v>1.0027346186557822</v>
      </c>
      <c r="CT154" s="9">
        <f t="shared" ca="1" si="193"/>
        <v>-1.0073239550490748E-2</v>
      </c>
      <c r="CU154" s="9">
        <f t="shared" ca="1" si="168"/>
        <v>-1.0073239550490748E-2</v>
      </c>
      <c r="CV154" s="9">
        <f t="shared" ca="1" si="194"/>
        <v>-1.0153792848486316E-2</v>
      </c>
      <c r="CW154" s="23">
        <f t="shared" si="241"/>
        <v>-0.05</v>
      </c>
      <c r="CX154" s="8" t="s">
        <v>123</v>
      </c>
      <c r="CY154" s="57">
        <f t="shared" si="244"/>
        <v>-0.02</v>
      </c>
      <c r="CZ154" s="9">
        <f t="shared" ca="1" si="169"/>
        <v>-2.0227032398977066E-2</v>
      </c>
      <c r="DA154" s="8" t="s">
        <v>123</v>
      </c>
      <c r="DB154" s="23">
        <f t="shared" si="242"/>
        <v>-0.02</v>
      </c>
      <c r="DC154" s="1">
        <f t="shared" ca="1" si="221"/>
        <v>1.000227032398977</v>
      </c>
      <c r="DD154" s="1">
        <f t="shared" ca="1" si="195"/>
        <v>1.000227032398977</v>
      </c>
      <c r="DF154">
        <f t="shared" si="243"/>
        <v>11.53695903281549</v>
      </c>
      <c r="DG154" s="1">
        <f ca="1">-(V154*CK154+S154*CU154)/(V154*0+S154*'Control-Roll'!AH154)*DF154</f>
        <v>0.81944260477257913</v>
      </c>
      <c r="DH154" s="1">
        <f ca="1">-((CK154-CU154)/(T154/(I154*H154)*(S154+V154)*AB154)-AA154/AB154)*DF154-((0-'Control-Roll'!AH154)/(T154/(I154*H154)*(S154+V154)*AB154))*DG154</f>
        <v>35.921946032545435</v>
      </c>
    </row>
    <row r="155" spans="2:112" x14ac:dyDescent="0.25">
      <c r="B155" s="1">
        <f t="shared" si="196"/>
        <v>0.2</v>
      </c>
      <c r="C155" s="1">
        <f>Weight!G155</f>
        <v>0.25</v>
      </c>
      <c r="D155" s="1">
        <f t="shared" si="197"/>
        <v>0.30000000000000004</v>
      </c>
      <c r="F155" s="1">
        <f>'Geometry-Wing'!T155</f>
        <v>0.25</v>
      </c>
      <c r="G155" s="1">
        <f>'Geometry-Wing'!C155</f>
        <v>0.30481432099438527</v>
      </c>
      <c r="H155" s="1">
        <f>'Geometry-Wing'!D155</f>
        <v>3</v>
      </c>
      <c r="I155" s="1">
        <f t="shared" si="161"/>
        <v>0.91444296298315586</v>
      </c>
      <c r="J155" s="1">
        <f>'Aerodynamics-Flight'!T155</f>
        <v>4.8429600532968005</v>
      </c>
      <c r="K155" s="80">
        <f t="shared" ca="1" si="222"/>
        <v>0.50917463698994447</v>
      </c>
      <c r="L155" s="80">
        <f t="shared" ca="1" si="223"/>
        <v>0.50917463698994447</v>
      </c>
      <c r="M155" s="1">
        <f t="shared" si="183"/>
        <v>1.4</v>
      </c>
      <c r="N155" s="1">
        <f ca="1">'Geometry-Tail'!E155*0+K155*I155*G155/M155</f>
        <v>0.10137496479873467</v>
      </c>
      <c r="O155" s="1">
        <f t="shared" ca="1" si="184"/>
        <v>3.04124894396204E-2</v>
      </c>
      <c r="P155" s="1">
        <f>'Geometry-Tail'!W155</f>
        <v>4.8429600532968005</v>
      </c>
      <c r="Q155" s="80">
        <f t="shared" ca="1" si="224"/>
        <v>3.9906206049449611E-2</v>
      </c>
      <c r="R155" s="80">
        <f t="shared" ca="1" si="225"/>
        <v>3.9906206049449611E-2</v>
      </c>
      <c r="S155" s="1">
        <f t="shared" si="185"/>
        <v>1.4</v>
      </c>
      <c r="T155" s="1">
        <f ca="1">'Geometry-Tail'!AD155*0+Q155*I155*H155/S155</f>
        <v>7.8197034217017958E-2</v>
      </c>
      <c r="U155" s="1">
        <f t="shared" ca="1" si="186"/>
        <v>2.3459110265105387E-2</v>
      </c>
      <c r="V155" s="1">
        <f ca="1">SQRT(T155*'Geometry-Tail'!R155/'Geometry-Tail'!AC155)/2</f>
        <v>9.7992447501021596E-2</v>
      </c>
      <c r="X155" s="1">
        <f ca="1">'Aerodynamics-Flight'!CS155</f>
        <v>4.885409598342183</v>
      </c>
      <c r="Y155" s="1">
        <f>'Aerodynamics-Flight'!CV155</f>
        <v>3.9709114397548211</v>
      </c>
      <c r="Z155" s="1">
        <f t="shared" si="187"/>
        <v>2.1749577694090316</v>
      </c>
      <c r="AA155" s="1">
        <f ca="1">'Aerodynamics-Flight'!CZ155</f>
        <v>3.6351579757590589</v>
      </c>
      <c r="AB155" s="1">
        <f t="shared" ca="1" si="188"/>
        <v>1.9910580234180542</v>
      </c>
      <c r="AD155" s="1">
        <f ca="1">4.44*((1/'Geometry-Wing'!F155-1/(1+'Geometry-Wing'!F155^1.7))*(10-3*CE155)/7*((1-ABS($B$7*G155/H155))/(2*(J155-F155)*G155/H155)^(1/3))*SQRT(COS(RADIANS(CF155))))^1.19</f>
        <v>0.26293663661715683</v>
      </c>
      <c r="AE155" s="1">
        <f t="shared" ca="1" si="162"/>
        <v>0.73706336338284317</v>
      </c>
      <c r="AF155" s="61">
        <f t="shared" ca="1" si="198"/>
        <v>-2.1764477107076017</v>
      </c>
      <c r="AG155" s="1">
        <f ca="1">'Aerodynamics-Flight'!AI155</f>
        <v>0.55154095920555823</v>
      </c>
      <c r="AH155" s="1">
        <f ca="1">'Airfoil-Flight'!K155</f>
        <v>-6.8948857310936678</v>
      </c>
      <c r="AI155" s="61">
        <f t="shared" si="226"/>
        <v>1.75</v>
      </c>
      <c r="AJ155" s="1">
        <f t="shared" ca="1" si="163"/>
        <v>-0.42644771070760168</v>
      </c>
      <c r="AK155" s="61">
        <f ca="1">'Aerodynamics-Flight'!AR155</f>
        <v>-0.26779239985074826</v>
      </c>
      <c r="AL155" s="1">
        <f t="shared" si="227"/>
        <v>0</v>
      </c>
      <c r="AM155" s="1">
        <f t="shared" ca="1" si="164"/>
        <v>-0.11212872674654308</v>
      </c>
      <c r="AN155" s="61">
        <f t="shared" si="228"/>
        <v>-1</v>
      </c>
      <c r="AO155" s="1">
        <f t="shared" ca="1" si="165"/>
        <v>-3.0643189839610585</v>
      </c>
      <c r="AP155" s="1">
        <f t="shared" ca="1" si="199"/>
        <v>-1.4599065017807558</v>
      </c>
      <c r="AQ155" s="61">
        <f t="shared" ca="1" si="229"/>
        <v>-0.44013513978224239</v>
      </c>
      <c r="AR155" s="1">
        <f t="shared" si="230"/>
        <v>0</v>
      </c>
      <c r="AS155" s="1">
        <f t="shared" ca="1" si="231"/>
        <v>-0.11212872674654308</v>
      </c>
      <c r="AT155" s="61">
        <f t="shared" si="232"/>
        <v>-1</v>
      </c>
      <c r="AU155" s="1">
        <f t="shared" ca="1" si="233"/>
        <v>-3.0643189839610585</v>
      </c>
      <c r="AV155" s="1">
        <f t="shared" si="234"/>
        <v>-6</v>
      </c>
      <c r="AW155" s="1"/>
      <c r="AX155" s="1">
        <f t="shared" ca="1" si="200"/>
        <v>0.5218535470790806</v>
      </c>
      <c r="AY155" s="1">
        <f ca="1">'Aerodynamics-Flight'!AQ155+X155*RADIANS(AF155+AI155-AH155)*(C155-F155)</f>
        <v>-0.13635309798267084</v>
      </c>
      <c r="AZ155" s="1">
        <f t="shared" ca="1" si="201"/>
        <v>0.13635309798267081</v>
      </c>
      <c r="BA155" s="1">
        <f t="shared" ca="1" si="202"/>
        <v>0</v>
      </c>
      <c r="BB155" s="1">
        <f t="shared" ca="1" si="203"/>
        <v>0.50274766524597325</v>
      </c>
      <c r="BC155" s="1">
        <f t="shared" ca="1" si="204"/>
        <v>-0.13635309798267084</v>
      </c>
      <c r="BD155" s="1">
        <f t="shared" ca="1" si="205"/>
        <v>0.22410565002514174</v>
      </c>
      <c r="BE155" s="1">
        <f t="shared" ca="1" si="206"/>
        <v>8.7752552042470899E-2</v>
      </c>
      <c r="BF155" s="1"/>
      <c r="BG155" s="1">
        <f t="shared" ca="1" si="207"/>
        <v>0.53604505203570507</v>
      </c>
      <c r="BH155" s="1">
        <f t="shared" ca="1" si="208"/>
        <v>0.53604505203570507</v>
      </c>
      <c r="BI155" s="1">
        <f t="shared" ca="1" si="209"/>
        <v>0.53604505203570507</v>
      </c>
      <c r="BJ155" s="1">
        <f t="shared" ca="1" si="210"/>
        <v>0.23604505203570503</v>
      </c>
      <c r="BK155" s="8" t="s">
        <v>122</v>
      </c>
      <c r="BL155" s="1">
        <f t="shared" si="235"/>
        <v>0.15</v>
      </c>
      <c r="BM155" s="1">
        <f ca="1">'Aerodynamics-Flight'!F155/ISA!$B$5/('Aerodynamics-Flight'!C155*I155*(J155-C155)*G155)</f>
        <v>31.1775181457459</v>
      </c>
      <c r="BN155" s="1">
        <f t="shared" ca="1" si="211"/>
        <v>0.56436986707976722</v>
      </c>
      <c r="BO155" s="1">
        <f t="shared" ca="1" si="212"/>
        <v>31.1775181457459</v>
      </c>
      <c r="BP155" s="1">
        <f t="shared" ca="1" si="213"/>
        <v>0.56436986707976722</v>
      </c>
      <c r="BQ155" s="1">
        <f t="shared" ca="1" si="214"/>
        <v>0.56436986707976722</v>
      </c>
      <c r="BR155" s="1">
        <f t="shared" ca="1" si="215"/>
        <v>0.26436986707976717</v>
      </c>
      <c r="BS155" s="8" t="s">
        <v>122</v>
      </c>
      <c r="BT155" s="1">
        <f t="shared" si="236"/>
        <v>0</v>
      </c>
      <c r="BU155" s="1">
        <f ca="1">(-'Aerodynamics-Flight'!AQ155+AG155*F155+N155/I155*J155*(Y155*RADIANS(AO155-AL155)+Z155*RADIANS($B$9)))/(AG155+N155/I155*(Y155*RADIANS(AO155-AL155)+Z155*RADIANS($B$9)))</f>
        <v>-0.82616196578196299</v>
      </c>
      <c r="BV155" s="1">
        <f t="shared" ca="1" si="216"/>
        <v>-0.82616196578196299</v>
      </c>
      <c r="BW155" s="1">
        <f t="shared" si="237"/>
        <v>0.05</v>
      </c>
      <c r="BX155" s="1">
        <f t="shared" ca="1" si="217"/>
        <v>-0.77616196578196295</v>
      </c>
      <c r="BY155" s="8" t="s">
        <v>123</v>
      </c>
      <c r="BZ155" s="1">
        <f t="shared" si="189"/>
        <v>0.25</v>
      </c>
      <c r="CA155" s="8" t="s">
        <v>123</v>
      </c>
      <c r="CB155" s="1">
        <f t="shared" ca="1" si="218"/>
        <v>0.38604505203570505</v>
      </c>
      <c r="CC155" s="1">
        <f t="shared" ca="1" si="219"/>
        <v>1.086045052035705</v>
      </c>
      <c r="CE155" s="1">
        <f>'Geometry-Wing'!G155</f>
        <v>0.5</v>
      </c>
      <c r="CF155" s="1">
        <f>'Geometry-Wing'!Q155</f>
        <v>0</v>
      </c>
      <c r="CG155" s="80">
        <f t="shared" ca="1" si="238"/>
        <v>4.3132291336051027</v>
      </c>
      <c r="CH155" s="80">
        <f t="shared" ca="1" si="239"/>
        <v>4.3132291336051027</v>
      </c>
      <c r="CI155" s="9">
        <f t="shared" ca="1" si="190"/>
        <v>2.4595734075256643E-3</v>
      </c>
      <c r="CJ155" s="9">
        <f t="shared" si="191"/>
        <v>-0.10545667752975316</v>
      </c>
      <c r="CK155" s="9">
        <f t="shared" ca="1" si="166"/>
        <v>-0.1029971041222275</v>
      </c>
      <c r="CL155" s="9">
        <f t="shared" ca="1" si="192"/>
        <v>0.14506536320294117</v>
      </c>
      <c r="CM155" s="23">
        <v>0.04</v>
      </c>
      <c r="CN155" s="8" t="s">
        <v>123</v>
      </c>
      <c r="CO155" s="57">
        <f t="shared" si="240"/>
        <v>0.04</v>
      </c>
      <c r="CP155" s="9">
        <f t="shared" ca="1" si="167"/>
        <v>4.2068259080713669E-2</v>
      </c>
      <c r="CQ155" s="8" t="s">
        <v>123</v>
      </c>
      <c r="CR155" s="23">
        <v>0.1</v>
      </c>
      <c r="CS155" s="1">
        <f t="shared" ca="1" si="220"/>
        <v>1.0020682590807137</v>
      </c>
      <c r="CT155" s="9">
        <f t="shared" ca="1" si="193"/>
        <v>-1.005368062632829E-2</v>
      </c>
      <c r="CU155" s="9">
        <f t="shared" ca="1" si="168"/>
        <v>-1.005368062632829E-2</v>
      </c>
      <c r="CV155" s="9">
        <f t="shared" ca="1" si="194"/>
        <v>-1.0153792848486316E-2</v>
      </c>
      <c r="CW155" s="23">
        <f t="shared" si="241"/>
        <v>-0.05</v>
      </c>
      <c r="CX155" s="8" t="s">
        <v>123</v>
      </c>
      <c r="CY155" s="57">
        <f t="shared" si="244"/>
        <v>-0.02</v>
      </c>
      <c r="CZ155" s="9">
        <f t="shared" ca="1" si="169"/>
        <v>-2.0207473474814608E-2</v>
      </c>
      <c r="DA155" s="8" t="s">
        <v>123</v>
      </c>
      <c r="DB155" s="23">
        <f t="shared" si="242"/>
        <v>-0.02</v>
      </c>
      <c r="DC155" s="1">
        <f t="shared" ca="1" si="221"/>
        <v>1.0002074734748145</v>
      </c>
      <c r="DD155" s="1">
        <f t="shared" ca="1" si="195"/>
        <v>1.0002074734748145</v>
      </c>
      <c r="DF155">
        <f t="shared" si="243"/>
        <v>11.53695903281549</v>
      </c>
      <c r="DG155" s="1">
        <f ca="1">-(V155*CK155+S155*CU155)/(V155*0+S155*'Control-Roll'!AH155)*DF155</f>
        <v>0.8209266098867265</v>
      </c>
      <c r="DH155" s="1">
        <f ca="1">-((CK155-CU155)/(T155/(I155*H155)*(S155+V155)*AB155)-AA155/AB155)*DF155-((0-'Control-Roll'!AH155)/(T155/(I155*H155)*(S155+V155)*AB155))*DG155</f>
        <v>36.018701526847956</v>
      </c>
    </row>
    <row r="156" spans="2:112" x14ac:dyDescent="0.25">
      <c r="B156" s="1">
        <f t="shared" si="196"/>
        <v>0.2</v>
      </c>
      <c r="C156" s="1">
        <f>Weight!G156</f>
        <v>0.25</v>
      </c>
      <c r="D156" s="1">
        <f t="shared" si="197"/>
        <v>0.30000000000000004</v>
      </c>
      <c r="F156" s="1">
        <f>'Geometry-Wing'!T156</f>
        <v>0.25</v>
      </c>
      <c r="G156" s="1">
        <f>'Geometry-Wing'!C156</f>
        <v>0.30481432099438527</v>
      </c>
      <c r="H156" s="1">
        <f>'Geometry-Wing'!D156</f>
        <v>3</v>
      </c>
      <c r="I156" s="1">
        <f t="shared" si="161"/>
        <v>0.91444296298315586</v>
      </c>
      <c r="J156" s="1">
        <f>'Aerodynamics-Flight'!T156</f>
        <v>4.8429600532968005</v>
      </c>
      <c r="K156" s="80">
        <f t="shared" ca="1" si="222"/>
        <v>0.50917463698994447</v>
      </c>
      <c r="L156" s="80">
        <f t="shared" ca="1" si="223"/>
        <v>0.50917463698994447</v>
      </c>
      <c r="M156" s="1">
        <f t="shared" si="183"/>
        <v>1.4</v>
      </c>
      <c r="N156" s="1">
        <f ca="1">'Geometry-Tail'!E156*0+K156*I156*G156/M156</f>
        <v>0.10137496479873467</v>
      </c>
      <c r="O156" s="1">
        <f t="shared" ca="1" si="184"/>
        <v>3.04124894396204E-2</v>
      </c>
      <c r="P156" s="1">
        <f>'Geometry-Tail'!W156</f>
        <v>4.8429600532968005</v>
      </c>
      <c r="Q156" s="80">
        <f t="shared" ca="1" si="224"/>
        <v>3.9906206049449611E-2</v>
      </c>
      <c r="R156" s="80">
        <f t="shared" ca="1" si="225"/>
        <v>3.9906206049449611E-2</v>
      </c>
      <c r="S156" s="1">
        <f t="shared" si="185"/>
        <v>1.4</v>
      </c>
      <c r="T156" s="1">
        <f ca="1">'Geometry-Tail'!AD156*0+Q156*I156*H156/S156</f>
        <v>7.8197034217017958E-2</v>
      </c>
      <c r="U156" s="1">
        <f t="shared" ca="1" si="186"/>
        <v>2.3459110265105387E-2</v>
      </c>
      <c r="V156" s="1">
        <f ca="1">SQRT(T156*'Geometry-Tail'!R156/'Geometry-Tail'!AC156)/2</f>
        <v>9.7992447501021596E-2</v>
      </c>
      <c r="X156" s="1">
        <f ca="1">'Aerodynamics-Flight'!CS156</f>
        <v>4.8840708832671069</v>
      </c>
      <c r="Y156" s="1">
        <f>'Aerodynamics-Flight'!CV156</f>
        <v>3.9709114397548211</v>
      </c>
      <c r="Z156" s="1">
        <f t="shared" si="187"/>
        <v>2.1749577694090316</v>
      </c>
      <c r="AA156" s="1">
        <f ca="1">'Aerodynamics-Flight'!CZ156</f>
        <v>3.6351579757590589</v>
      </c>
      <c r="AB156" s="1">
        <f t="shared" ca="1" si="188"/>
        <v>1.9910580234180542</v>
      </c>
      <c r="AD156" s="1">
        <f ca="1">4.44*((1/'Geometry-Wing'!F156-1/(1+'Geometry-Wing'!F156^1.7))*(10-3*CE156)/7*((1-ABS($B$7*G156/H156))/(2*(J156-F156)*G156/H156)^(1/3))*SQRT(COS(RADIANS(CF156))))^1.19</f>
        <v>0.26293663661715683</v>
      </c>
      <c r="AE156" s="1">
        <f t="shared" ca="1" si="162"/>
        <v>0.73706336338284317</v>
      </c>
      <c r="AF156" s="61">
        <f t="shared" ca="1" si="198"/>
        <v>-3.0189255573386546</v>
      </c>
      <c r="AG156" s="1">
        <f ca="1">'Aerodynamics-Flight'!AI156</f>
        <v>0.48129127767388502</v>
      </c>
      <c r="AH156" s="1">
        <f ca="1">'Airfoil-Flight'!K156</f>
        <v>-6.9150268499403253</v>
      </c>
      <c r="AI156" s="61">
        <f t="shared" si="226"/>
        <v>1.75</v>
      </c>
      <c r="AJ156" s="1">
        <f t="shared" ca="1" si="163"/>
        <v>-1.2689255573386546</v>
      </c>
      <c r="AK156" s="61">
        <f ca="1">'Aerodynamics-Flight'!AR156</f>
        <v>-0.26845015189030202</v>
      </c>
      <c r="AL156" s="1">
        <f t="shared" si="227"/>
        <v>0</v>
      </c>
      <c r="AM156" s="1">
        <f t="shared" ca="1" si="164"/>
        <v>-0.33364701816417702</v>
      </c>
      <c r="AN156" s="61">
        <f t="shared" si="228"/>
        <v>-1</v>
      </c>
      <c r="AO156" s="1">
        <f t="shared" ca="1" si="165"/>
        <v>-3.6852785391744778</v>
      </c>
      <c r="AP156" s="1">
        <f t="shared" ca="1" si="199"/>
        <v>-0.34352207365954912</v>
      </c>
      <c r="AQ156" s="61">
        <f t="shared" ca="1" si="229"/>
        <v>-0.48317103915174164</v>
      </c>
      <c r="AR156" s="1">
        <f t="shared" si="230"/>
        <v>0</v>
      </c>
      <c r="AS156" s="1">
        <f t="shared" ca="1" si="231"/>
        <v>-0.33364701816417702</v>
      </c>
      <c r="AT156" s="61">
        <f t="shared" si="232"/>
        <v>-1</v>
      </c>
      <c r="AU156" s="1">
        <f t="shared" ca="1" si="233"/>
        <v>-3.6852785391744778</v>
      </c>
      <c r="AV156" s="1">
        <f t="shared" si="234"/>
        <v>-6</v>
      </c>
      <c r="AW156" s="1"/>
      <c r="AX156" s="1">
        <f t="shared" ca="1" si="200"/>
        <v>0.4515309472872695</v>
      </c>
      <c r="AY156" s="1">
        <f ca="1">'Aerodynamics-Flight'!AQ156+X156*RADIANS(AF156+AI156-AH156)*(C156-F156)</f>
        <v>-0.13668800863864003</v>
      </c>
      <c r="AZ156" s="1">
        <f t="shared" ca="1" si="201"/>
        <v>0.13668800863864</v>
      </c>
      <c r="BA156" s="1">
        <f t="shared" ca="1" si="202"/>
        <v>0</v>
      </c>
      <c r="BB156" s="1">
        <f t="shared" ca="1" si="203"/>
        <v>0.42772703247920896</v>
      </c>
      <c r="BC156" s="1">
        <f t="shared" ca="1" si="204"/>
        <v>-0.13668800863864003</v>
      </c>
      <c r="BD156" s="1">
        <f t="shared" ca="1" si="205"/>
        <v>0.24601843846414231</v>
      </c>
      <c r="BE156" s="1">
        <f t="shared" ca="1" si="206"/>
        <v>0.10933042982550228</v>
      </c>
      <c r="BF156" s="1"/>
      <c r="BG156" s="1">
        <f t="shared" ca="1" si="207"/>
        <v>0.53611857226528026</v>
      </c>
      <c r="BH156" s="1">
        <f t="shared" ca="1" si="208"/>
        <v>0.53611857226528026</v>
      </c>
      <c r="BI156" s="1">
        <f t="shared" ca="1" si="209"/>
        <v>0.53611857226528026</v>
      </c>
      <c r="BJ156" s="1">
        <f t="shared" ca="1" si="210"/>
        <v>0.23611857226528021</v>
      </c>
      <c r="BK156" s="8" t="s">
        <v>122</v>
      </c>
      <c r="BL156" s="1">
        <f t="shared" si="235"/>
        <v>0.15</v>
      </c>
      <c r="BM156" s="1">
        <f ca="1">'Aerodynamics-Flight'!F156/ISA!$B$5/('Aerodynamics-Flight'!C156*I156*(J156-C156)*G156)</f>
        <v>31.1775181457459</v>
      </c>
      <c r="BN156" s="1">
        <f t="shared" ca="1" si="211"/>
        <v>0.56444242347250628</v>
      </c>
      <c r="BO156" s="1">
        <f t="shared" ca="1" si="212"/>
        <v>31.1775181457459</v>
      </c>
      <c r="BP156" s="1">
        <f t="shared" ca="1" si="213"/>
        <v>0.56444242347250628</v>
      </c>
      <c r="BQ156" s="1">
        <f t="shared" ca="1" si="214"/>
        <v>0.56444242347250628</v>
      </c>
      <c r="BR156" s="1">
        <f t="shared" ca="1" si="215"/>
        <v>0.26444242347250624</v>
      </c>
      <c r="BS156" s="8" t="s">
        <v>122</v>
      </c>
      <c r="BT156" s="1">
        <f t="shared" si="236"/>
        <v>0</v>
      </c>
      <c r="BU156" s="1">
        <f ca="1">(-'Aerodynamics-Flight'!AQ156+AG156*F156+N156/I156*J156*(Y156*RADIANS(AO156-AL156)+Z156*RADIANS($B$9)))/(AG156+N156/I156*(Y156*RADIANS(AO156-AL156)+Z156*RADIANS($B$9)))</f>
        <v>-1.1203569434836496</v>
      </c>
      <c r="BV156" s="1">
        <f t="shared" ca="1" si="216"/>
        <v>-1.1203569434836496</v>
      </c>
      <c r="BW156" s="1">
        <f t="shared" si="237"/>
        <v>0.05</v>
      </c>
      <c r="BX156" s="1">
        <f t="shared" ca="1" si="217"/>
        <v>-1.0703569434836495</v>
      </c>
      <c r="BY156" s="8" t="s">
        <v>123</v>
      </c>
      <c r="BZ156" s="1">
        <f t="shared" si="189"/>
        <v>0.25</v>
      </c>
      <c r="CA156" s="8" t="s">
        <v>123</v>
      </c>
      <c r="CB156" s="1">
        <f t="shared" ca="1" si="218"/>
        <v>0.38611857226528024</v>
      </c>
      <c r="CC156" s="1">
        <f t="shared" ca="1" si="219"/>
        <v>1.0861185722652802</v>
      </c>
      <c r="CE156" s="1">
        <f>'Geometry-Wing'!G156</f>
        <v>0.5</v>
      </c>
      <c r="CF156" s="1">
        <f>'Geometry-Wing'!Q156</f>
        <v>0</v>
      </c>
      <c r="CG156" s="80">
        <f t="shared" ca="1" si="238"/>
        <v>4.3132291336051027</v>
      </c>
      <c r="CH156" s="80">
        <f t="shared" ca="1" si="239"/>
        <v>4.3132291336051027</v>
      </c>
      <c r="CI156" s="9">
        <f t="shared" ca="1" si="190"/>
        <v>1.8729243285118815E-3</v>
      </c>
      <c r="CJ156" s="9">
        <f t="shared" si="191"/>
        <v>-0.10545667752975316</v>
      </c>
      <c r="CK156" s="9">
        <f t="shared" ca="1" si="166"/>
        <v>-0.10358375320124127</v>
      </c>
      <c r="CL156" s="9">
        <f t="shared" ca="1" si="192"/>
        <v>0.14506536320294117</v>
      </c>
      <c r="CM156" s="23">
        <v>0.04</v>
      </c>
      <c r="CN156" s="8" t="s">
        <v>123</v>
      </c>
      <c r="CO156" s="57">
        <f t="shared" si="240"/>
        <v>0.04</v>
      </c>
      <c r="CP156" s="9">
        <f t="shared" ca="1" si="167"/>
        <v>4.1481610001699892E-2</v>
      </c>
      <c r="CQ156" s="8" t="s">
        <v>123</v>
      </c>
      <c r="CR156" s="23">
        <v>0.1</v>
      </c>
      <c r="CS156" s="1">
        <f t="shared" ca="1" si="220"/>
        <v>1.0014816100016999</v>
      </c>
      <c r="CT156" s="9">
        <f t="shared" ca="1" si="193"/>
        <v>-1.0031285395775968E-2</v>
      </c>
      <c r="CU156" s="9">
        <f t="shared" ca="1" si="168"/>
        <v>-1.0031285395775968E-2</v>
      </c>
      <c r="CV156" s="9">
        <f t="shared" ca="1" si="194"/>
        <v>-1.0153792848486316E-2</v>
      </c>
      <c r="CW156" s="23">
        <f t="shared" si="241"/>
        <v>-0.05</v>
      </c>
      <c r="CX156" s="8" t="s">
        <v>123</v>
      </c>
      <c r="CY156" s="57">
        <f t="shared" si="244"/>
        <v>-0.02</v>
      </c>
      <c r="CZ156" s="9">
        <f t="shared" ca="1" si="169"/>
        <v>-2.0185078244262286E-2</v>
      </c>
      <c r="DA156" s="8" t="s">
        <v>123</v>
      </c>
      <c r="DB156" s="23">
        <f t="shared" si="242"/>
        <v>-0.02</v>
      </c>
      <c r="DC156" s="1">
        <f t="shared" ca="1" si="221"/>
        <v>1.0001850782442623</v>
      </c>
      <c r="DD156" s="1">
        <f t="shared" ca="1" si="195"/>
        <v>1.0001850782442623</v>
      </c>
      <c r="DF156">
        <f t="shared" si="243"/>
        <v>11.53695903281549</v>
      </c>
      <c r="DG156" s="1">
        <f ca="1">-(V156*CK156+S156*CU156)/(V156*0+S156*'Control-Roll'!AH156)*DF156</f>
        <v>0.82203956620559104</v>
      </c>
      <c r="DH156" s="1">
        <f ca="1">-((CK156-CU156)/(T156/(I156*H156)*(S156+V156)*AB156)-AA156/AB156)*DF156-((0-'Control-Roll'!AH156)/(T156/(I156*H156)*(S156+V156)*AB156))*DG156</f>
        <v>36.103883047074866</v>
      </c>
    </row>
    <row r="157" spans="2:112" x14ac:dyDescent="0.25">
      <c r="B157" s="1">
        <f t="shared" si="196"/>
        <v>0.2</v>
      </c>
      <c r="C157" s="1">
        <f>Weight!G157</f>
        <v>0.25</v>
      </c>
      <c r="D157" s="1">
        <f t="shared" si="197"/>
        <v>0.30000000000000004</v>
      </c>
      <c r="F157" s="1">
        <f>'Geometry-Wing'!T157</f>
        <v>0.25</v>
      </c>
      <c r="G157" s="1">
        <f>'Geometry-Wing'!C157</f>
        <v>0.30481432099438527</v>
      </c>
      <c r="H157" s="1">
        <f>'Geometry-Wing'!D157</f>
        <v>3</v>
      </c>
      <c r="I157" s="1">
        <f t="shared" si="161"/>
        <v>0.91444296298315586</v>
      </c>
      <c r="J157" s="1">
        <f>'Aerodynamics-Flight'!T157</f>
        <v>4.8429600532968005</v>
      </c>
      <c r="K157" s="80">
        <f t="shared" ca="1" si="222"/>
        <v>0.50917463698994447</v>
      </c>
      <c r="L157" s="80">
        <f t="shared" ca="1" si="223"/>
        <v>0.50917463698994447</v>
      </c>
      <c r="M157" s="1">
        <f t="shared" si="183"/>
        <v>1.4</v>
      </c>
      <c r="N157" s="1">
        <f ca="1">'Geometry-Tail'!E157*0+K157*I157*G157/M157</f>
        <v>0.10137496479873467</v>
      </c>
      <c r="O157" s="1">
        <f t="shared" ca="1" si="184"/>
        <v>3.04124894396204E-2</v>
      </c>
      <c r="P157" s="1">
        <f>'Geometry-Tail'!W157</f>
        <v>4.8429600532968005</v>
      </c>
      <c r="Q157" s="80">
        <f t="shared" ca="1" si="224"/>
        <v>3.9906206049449611E-2</v>
      </c>
      <c r="R157" s="80">
        <f t="shared" ca="1" si="225"/>
        <v>3.9906206049449611E-2</v>
      </c>
      <c r="S157" s="1">
        <f t="shared" si="185"/>
        <v>1.4</v>
      </c>
      <c r="T157" s="1">
        <f ca="1">'Geometry-Tail'!AD157*0+Q157*I157*H157/S157</f>
        <v>7.8197034217017958E-2</v>
      </c>
      <c r="U157" s="1">
        <f t="shared" ca="1" si="186"/>
        <v>2.3459110265105387E-2</v>
      </c>
      <c r="V157" s="1">
        <f ca="1">SQRT(T157*'Geometry-Tail'!R157/'Geometry-Tail'!AC157)/2</f>
        <v>9.7992447501021596E-2</v>
      </c>
      <c r="X157" s="1">
        <f ca="1">'Aerodynamics-Flight'!CS157</f>
        <v>4.8825049348104885</v>
      </c>
      <c r="Y157" s="1">
        <f>'Aerodynamics-Flight'!CV157</f>
        <v>3.9709114397548211</v>
      </c>
      <c r="Z157" s="1">
        <f t="shared" si="187"/>
        <v>2.1749577694090316</v>
      </c>
      <c r="AA157" s="1">
        <f ca="1">'Aerodynamics-Flight'!CZ157</f>
        <v>3.6351579757590589</v>
      </c>
      <c r="AB157" s="1">
        <f t="shared" ca="1" si="188"/>
        <v>1.9910580234180542</v>
      </c>
      <c r="AD157" s="1">
        <f ca="1">4.44*((1/'Geometry-Wing'!F157-1/(1+'Geometry-Wing'!F157^1.7))*(10-3*CE157)/7*((1-ABS($B$7*G157/H157))/(2*(J157-F157)*G157/H157)^(1/3))*SQRT(COS(RADIANS(CF157))))^1.19</f>
        <v>0.26293663661715683</v>
      </c>
      <c r="AE157" s="1">
        <f t="shared" ca="1" si="162"/>
        <v>0.73706336338284317</v>
      </c>
      <c r="AF157" s="61">
        <f t="shared" ca="1" si="198"/>
        <v>-3.8652238674705783</v>
      </c>
      <c r="AG157" s="1">
        <f ca="1">'Aerodynamics-Flight'!AI157</f>
        <v>0.41103350618375539</v>
      </c>
      <c r="AH157" s="1">
        <f ca="1">'Airfoil-Flight'!K157</f>
        <v>-6.9386670502694718</v>
      </c>
      <c r="AI157" s="61">
        <f t="shared" si="226"/>
        <v>1.75</v>
      </c>
      <c r="AJ157" s="1">
        <f t="shared" ca="1" si="163"/>
        <v>-2.1152238674705783</v>
      </c>
      <c r="AK157" s="61">
        <f ca="1">'Aerodynamics-Flight'!AR157</f>
        <v>-0.26922178567816907</v>
      </c>
      <c r="AL157" s="1">
        <f t="shared" si="227"/>
        <v>0</v>
      </c>
      <c r="AM157" s="1">
        <f t="shared" ca="1" si="164"/>
        <v>-0.55616984940504854</v>
      </c>
      <c r="AN157" s="61">
        <f t="shared" si="228"/>
        <v>-1</v>
      </c>
      <c r="AO157" s="1">
        <f t="shared" ca="1" si="165"/>
        <v>-4.3090540180655301</v>
      </c>
      <c r="AP157" s="1">
        <f t="shared" ca="1" si="199"/>
        <v>0.77500347189785479</v>
      </c>
      <c r="AQ157" s="61">
        <f t="shared" ca="1" si="229"/>
        <v>-0.5264020974603465</v>
      </c>
      <c r="AR157" s="1">
        <f t="shared" si="230"/>
        <v>0</v>
      </c>
      <c r="AS157" s="1">
        <f t="shared" ca="1" si="231"/>
        <v>-0.55616984940504854</v>
      </c>
      <c r="AT157" s="61">
        <f t="shared" si="232"/>
        <v>-1</v>
      </c>
      <c r="AU157" s="1">
        <f t="shared" ca="1" si="233"/>
        <v>-4.3090540180655301</v>
      </c>
      <c r="AV157" s="1">
        <f t="shared" si="234"/>
        <v>-6</v>
      </c>
      <c r="AW157" s="1"/>
      <c r="AX157" s="1">
        <f t="shared" ca="1" si="200"/>
        <v>0.38118763262905936</v>
      </c>
      <c r="AY157" s="1">
        <f ca="1">'Aerodynamics-Flight'!AQ157+X157*RADIANS(AF157+AI157-AH157)*(C157-F157)</f>
        <v>-0.13708090499246639</v>
      </c>
      <c r="AZ157" s="1">
        <f t="shared" ca="1" si="201"/>
        <v>0.13708090499246633</v>
      </c>
      <c r="BA157" s="1">
        <f t="shared" ca="1" si="202"/>
        <v>0</v>
      </c>
      <c r="BB157" s="1">
        <f t="shared" ca="1" si="203"/>
        <v>0.35267667447285767</v>
      </c>
      <c r="BC157" s="1">
        <f t="shared" ca="1" si="204"/>
        <v>-0.13708090499246639</v>
      </c>
      <c r="BD157" s="1">
        <f t="shared" ca="1" si="205"/>
        <v>0.26803059688511727</v>
      </c>
      <c r="BE157" s="1">
        <f t="shared" ca="1" si="206"/>
        <v>0.13094969189265088</v>
      </c>
      <c r="BF157" s="1"/>
      <c r="BG157" s="1">
        <f t="shared" ca="1" si="207"/>
        <v>0.53620461978639256</v>
      </c>
      <c r="BH157" s="1">
        <f t="shared" ca="1" si="208"/>
        <v>0.53620461978639256</v>
      </c>
      <c r="BI157" s="1">
        <f t="shared" ca="1" si="209"/>
        <v>0.53620461978639256</v>
      </c>
      <c r="BJ157" s="1">
        <f t="shared" ca="1" si="210"/>
        <v>0.23620461978639251</v>
      </c>
      <c r="BK157" s="8" t="s">
        <v>122</v>
      </c>
      <c r="BL157" s="1">
        <f t="shared" si="235"/>
        <v>0.15</v>
      </c>
      <c r="BM157" s="1">
        <f ca="1">'Aerodynamics-Flight'!F157/ISA!$B$5/('Aerodynamics-Flight'!C157*I157*(J157-C157)*G157)</f>
        <v>31.1775181457459</v>
      </c>
      <c r="BN157" s="1">
        <f t="shared" ca="1" si="211"/>
        <v>0.56452734294696061</v>
      </c>
      <c r="BO157" s="1">
        <f t="shared" ca="1" si="212"/>
        <v>31.1775181457459</v>
      </c>
      <c r="BP157" s="1">
        <f t="shared" ca="1" si="213"/>
        <v>0.56452734294696061</v>
      </c>
      <c r="BQ157" s="1">
        <f t="shared" ca="1" si="214"/>
        <v>0.56452734294696061</v>
      </c>
      <c r="BR157" s="1">
        <f t="shared" ca="1" si="215"/>
        <v>0.26452734294696056</v>
      </c>
      <c r="BS157" s="8" t="s">
        <v>122</v>
      </c>
      <c r="BT157" s="1">
        <f t="shared" si="236"/>
        <v>0</v>
      </c>
      <c r="BU157" s="1">
        <f ca="1">(-'Aerodynamics-Flight'!AQ157+AG157*F157+N157/I157*J157*(Y157*RADIANS(AO157-AL157)+Z157*RADIANS($B$9)))/(AG157+N157/I157*(Y157*RADIANS(AO157-AL157)+Z157*RADIANS($B$9)))</f>
        <v>-1.5767412918067842</v>
      </c>
      <c r="BV157" s="1">
        <f t="shared" ca="1" si="216"/>
        <v>-1.5767412918067842</v>
      </c>
      <c r="BW157" s="1">
        <f t="shared" si="237"/>
        <v>0.05</v>
      </c>
      <c r="BX157" s="1">
        <f t="shared" ca="1" si="217"/>
        <v>-1.5267412918067842</v>
      </c>
      <c r="BY157" s="8" t="s">
        <v>123</v>
      </c>
      <c r="BZ157" s="1">
        <f t="shared" si="189"/>
        <v>0.25</v>
      </c>
      <c r="CA157" s="8" t="s">
        <v>123</v>
      </c>
      <c r="CB157" s="1">
        <f t="shared" ca="1" si="218"/>
        <v>0.38620461978639253</v>
      </c>
      <c r="CC157" s="1">
        <f t="shared" ca="1" si="219"/>
        <v>1.0862046197863924</v>
      </c>
      <c r="CE157" s="1">
        <f>'Geometry-Wing'!G157</f>
        <v>0.5</v>
      </c>
      <c r="CF157" s="1">
        <f>'Geometry-Wing'!Q157</f>
        <v>0</v>
      </c>
      <c r="CG157" s="80">
        <f t="shared" ca="1" si="238"/>
        <v>4.3132291336051027</v>
      </c>
      <c r="CH157" s="80">
        <f t="shared" ca="1" si="239"/>
        <v>4.3132291336051027</v>
      </c>
      <c r="CI157" s="9">
        <f t="shared" ca="1" si="190"/>
        <v>1.3660251651179344E-3</v>
      </c>
      <c r="CJ157" s="9">
        <f t="shared" si="191"/>
        <v>-0.10545667752975316</v>
      </c>
      <c r="CK157" s="9">
        <f t="shared" ca="1" si="166"/>
        <v>-0.10409065236463522</v>
      </c>
      <c r="CL157" s="9">
        <f t="shared" ca="1" si="192"/>
        <v>0.14506536320294117</v>
      </c>
      <c r="CM157" s="23">
        <v>0.04</v>
      </c>
      <c r="CN157" s="8" t="s">
        <v>123</v>
      </c>
      <c r="CO157" s="57">
        <f t="shared" si="240"/>
        <v>0.04</v>
      </c>
      <c r="CP157" s="9">
        <f t="shared" ca="1" si="167"/>
        <v>4.097471083830595E-2</v>
      </c>
      <c r="CQ157" s="8" t="s">
        <v>123</v>
      </c>
      <c r="CR157" s="23">
        <v>0.1</v>
      </c>
      <c r="CS157" s="1">
        <f t="shared" ca="1" si="220"/>
        <v>1.000974710838306</v>
      </c>
      <c r="CT157" s="9">
        <f t="shared" ca="1" si="193"/>
        <v>-1.000508880071857E-2</v>
      </c>
      <c r="CU157" s="9">
        <f t="shared" ca="1" si="168"/>
        <v>-1.000508880071857E-2</v>
      </c>
      <c r="CV157" s="9">
        <f t="shared" ca="1" si="194"/>
        <v>-1.0153792848486316E-2</v>
      </c>
      <c r="CW157" s="23">
        <f t="shared" si="241"/>
        <v>-0.05</v>
      </c>
      <c r="CX157" s="8" t="s">
        <v>123</v>
      </c>
      <c r="CY157" s="57">
        <f t="shared" si="244"/>
        <v>-0.02</v>
      </c>
      <c r="CZ157" s="9">
        <f t="shared" ca="1" si="169"/>
        <v>-2.0158881649204888E-2</v>
      </c>
      <c r="DA157" s="8" t="s">
        <v>123</v>
      </c>
      <c r="DB157" s="23">
        <f t="shared" si="242"/>
        <v>-0.02</v>
      </c>
      <c r="DC157" s="1">
        <f t="shared" ca="1" si="221"/>
        <v>1.0001588816492049</v>
      </c>
      <c r="DD157" s="1">
        <f t="shared" ca="1" si="195"/>
        <v>1.0001588816492049</v>
      </c>
      <c r="DF157">
        <f t="shared" si="243"/>
        <v>11.53695903281549</v>
      </c>
      <c r="DG157" s="1">
        <f ca="1">-(V157*CK157+S157*CU157)/(V157*0+S157*'Control-Roll'!AH157)*DF157</f>
        <v>0.82274495456490093</v>
      </c>
      <c r="DH157" s="1">
        <f ca="1">-((CK157-CU157)/(T157/(I157*H157)*(S157+V157)*AB157)-AA157/AB157)*DF157-((0-'Control-Roll'!AH157)/(T157/(I157*H157)*(S157+V157)*AB157))*DG157</f>
        <v>36.177484869500361</v>
      </c>
    </row>
    <row r="158" spans="2:112" x14ac:dyDescent="0.25">
      <c r="B158" s="1">
        <f t="shared" si="196"/>
        <v>0.2</v>
      </c>
      <c r="C158" s="1">
        <f>Weight!G158</f>
        <v>0.25</v>
      </c>
      <c r="D158" s="1">
        <f t="shared" si="197"/>
        <v>0.30000000000000004</v>
      </c>
      <c r="F158" s="1">
        <f>'Geometry-Wing'!T158</f>
        <v>0.25</v>
      </c>
      <c r="G158" s="1">
        <f>'Geometry-Wing'!C158</f>
        <v>0.30481432099438527</v>
      </c>
      <c r="H158" s="1">
        <f>'Geometry-Wing'!D158</f>
        <v>3</v>
      </c>
      <c r="I158" s="1">
        <f t="shared" si="161"/>
        <v>0.91444296298315586</v>
      </c>
      <c r="J158" s="1">
        <f>'Aerodynamics-Flight'!T158</f>
        <v>4.8429600532968005</v>
      </c>
      <c r="K158" s="80">
        <f t="shared" ca="1" si="222"/>
        <v>0.50917463698994447</v>
      </c>
      <c r="L158" s="80">
        <f t="shared" ca="1" si="223"/>
        <v>0.50917463698994447</v>
      </c>
      <c r="M158" s="1">
        <f t="shared" si="183"/>
        <v>1.4</v>
      </c>
      <c r="N158" s="1">
        <f ca="1">'Geometry-Tail'!E158*0+K158*I158*G158/M158</f>
        <v>0.10137496479873467</v>
      </c>
      <c r="O158" s="1">
        <f t="shared" ca="1" si="184"/>
        <v>3.04124894396204E-2</v>
      </c>
      <c r="P158" s="1">
        <f>'Geometry-Tail'!W158</f>
        <v>4.8429600532968005</v>
      </c>
      <c r="Q158" s="80">
        <f t="shared" ca="1" si="224"/>
        <v>3.9906206049449611E-2</v>
      </c>
      <c r="R158" s="80">
        <f t="shared" ca="1" si="225"/>
        <v>3.9906206049449611E-2</v>
      </c>
      <c r="S158" s="1">
        <f t="shared" si="185"/>
        <v>1.4</v>
      </c>
      <c r="T158" s="1">
        <f ca="1">'Geometry-Tail'!AD158*0+Q158*I158*H158/S158</f>
        <v>7.8197034217017958E-2</v>
      </c>
      <c r="U158" s="1">
        <f t="shared" ca="1" si="186"/>
        <v>2.3459110265105387E-2</v>
      </c>
      <c r="V158" s="1">
        <f ca="1">SQRT(T158*'Geometry-Tail'!R158/'Geometry-Tail'!AC158)/2</f>
        <v>9.7992447501021596E-2</v>
      </c>
      <c r="X158" s="1">
        <f ca="1">'Aerodynamics-Flight'!CS158</f>
        <v>4.8806184115040923</v>
      </c>
      <c r="Y158" s="1">
        <f>'Aerodynamics-Flight'!CV158</f>
        <v>3.9709114397548211</v>
      </c>
      <c r="Z158" s="1">
        <f t="shared" si="187"/>
        <v>2.1749577694090316</v>
      </c>
      <c r="AA158" s="1">
        <f ca="1">'Aerodynamics-Flight'!CZ158</f>
        <v>3.6351579757590589</v>
      </c>
      <c r="AB158" s="1">
        <f t="shared" ca="1" si="188"/>
        <v>1.9910580234180542</v>
      </c>
      <c r="AD158" s="1">
        <f ca="1">4.44*((1/'Geometry-Wing'!F158-1/(1+'Geometry-Wing'!F158^1.7))*(10-3*CE158)/7*((1-ABS($B$7*G158/H158))/(2*(J158-F158)*G158/H158)^(1/3))*SQRT(COS(RADIANS(CF158))))^1.19</f>
        <v>0.26293663661715683</v>
      </c>
      <c r="AE158" s="1">
        <f t="shared" ca="1" si="162"/>
        <v>0.73706336338284317</v>
      </c>
      <c r="AF158" s="61">
        <f t="shared" ca="1" si="198"/>
        <v>-4.716823437644118</v>
      </c>
      <c r="AG158" s="1">
        <f ca="1">'Aerodynamics-Flight'!AI158</f>
        <v>0.34076882415846671</v>
      </c>
      <c r="AH158" s="1">
        <f ca="1">'Airfoil-Flight'!K158</f>
        <v>-6.9672622688984553</v>
      </c>
      <c r="AI158" s="61">
        <f t="shared" si="226"/>
        <v>1.75</v>
      </c>
      <c r="AJ158" s="1">
        <f t="shared" ca="1" si="163"/>
        <v>-2.966823437644118</v>
      </c>
      <c r="AK158" s="61">
        <f ca="1">'Aerodynamics-Flight'!AR158</f>
        <v>-0.27015459673803649</v>
      </c>
      <c r="AL158" s="1">
        <f t="shared" si="227"/>
        <v>0</v>
      </c>
      <c r="AM158" s="1">
        <f t="shared" ca="1" si="164"/>
        <v>-0.78008657613109555</v>
      </c>
      <c r="AN158" s="61">
        <f t="shared" si="228"/>
        <v>-1</v>
      </c>
      <c r="AO158" s="1">
        <f t="shared" ca="1" si="165"/>
        <v>-4.9367368615130225</v>
      </c>
      <c r="AP158" s="1">
        <f t="shared" ca="1" si="199"/>
        <v>1.8964168993561137</v>
      </c>
      <c r="AQ158" s="61">
        <f t="shared" ca="1" si="229"/>
        <v>-0.56990395754088474</v>
      </c>
      <c r="AR158" s="1">
        <f t="shared" si="230"/>
        <v>0</v>
      </c>
      <c r="AS158" s="1">
        <f t="shared" ca="1" si="231"/>
        <v>-0.78008657613109555</v>
      </c>
      <c r="AT158" s="61">
        <f t="shared" si="232"/>
        <v>-1</v>
      </c>
      <c r="AU158" s="1">
        <f t="shared" ca="1" si="233"/>
        <v>-4.9367368615130225</v>
      </c>
      <c r="AV158" s="1">
        <f t="shared" si="234"/>
        <v>-6</v>
      </c>
      <c r="AW158" s="1"/>
      <c r="AX158" s="1">
        <f t="shared" ca="1" si="200"/>
        <v>0.31081953935540862</v>
      </c>
      <c r="AY158" s="1">
        <f ca="1">'Aerodynamics-Flight'!AQ158+X158*RADIANS(AF158+AI158-AH158)*(C158-F158)</f>
        <v>-0.1375558687252546</v>
      </c>
      <c r="AZ158" s="1">
        <f t="shared" ca="1" si="201"/>
        <v>0.13755586872525458</v>
      </c>
      <c r="BA158" s="1">
        <f t="shared" ca="1" si="202"/>
        <v>0</v>
      </c>
      <c r="BB158" s="1">
        <f t="shared" ca="1" si="203"/>
        <v>0.27758938490083096</v>
      </c>
      <c r="BC158" s="1">
        <f t="shared" ca="1" si="204"/>
        <v>-0.1375558687252546</v>
      </c>
      <c r="BD158" s="1">
        <f t="shared" ca="1" si="205"/>
        <v>0.2901806407000127</v>
      </c>
      <c r="BE158" s="1">
        <f t="shared" ca="1" si="206"/>
        <v>0.1526247719747581</v>
      </c>
      <c r="BF158" s="1"/>
      <c r="BG158" s="1">
        <f t="shared" ca="1" si="207"/>
        <v>0.53630835137818245</v>
      </c>
      <c r="BH158" s="1">
        <f t="shared" ca="1" si="208"/>
        <v>0.53630835137818245</v>
      </c>
      <c r="BI158" s="1">
        <f t="shared" ca="1" si="209"/>
        <v>0.53630835137818245</v>
      </c>
      <c r="BJ158" s="1">
        <f t="shared" ca="1" si="210"/>
        <v>0.2363083513781824</v>
      </c>
      <c r="BK158" s="8" t="s">
        <v>122</v>
      </c>
      <c r="BL158" s="1">
        <f t="shared" si="235"/>
        <v>0.15</v>
      </c>
      <c r="BM158" s="1">
        <f ca="1">'Aerodynamics-Flight'!F158/ISA!$B$5/('Aerodynamics-Flight'!C158*I158*(J158-C158)*G158)</f>
        <v>31.1775181457459</v>
      </c>
      <c r="BN158" s="1">
        <f t="shared" ca="1" si="211"/>
        <v>0.56462971469106149</v>
      </c>
      <c r="BO158" s="1">
        <f t="shared" ca="1" si="212"/>
        <v>31.1775181457459</v>
      </c>
      <c r="BP158" s="1">
        <f t="shared" ca="1" si="213"/>
        <v>0.56462971469106149</v>
      </c>
      <c r="BQ158" s="1">
        <f t="shared" ca="1" si="214"/>
        <v>0.56462971469106149</v>
      </c>
      <c r="BR158" s="1">
        <f t="shared" ca="1" si="215"/>
        <v>0.26462971469106145</v>
      </c>
      <c r="BS158" s="8" t="s">
        <v>122</v>
      </c>
      <c r="BT158" s="1">
        <f t="shared" si="236"/>
        <v>0</v>
      </c>
      <c r="BU158" s="1">
        <f ca="1">(-'Aerodynamics-Flight'!AQ158+AG158*F158+N158/I158*J158*(Y158*RADIANS(AO158-AL158)+Z158*RADIANS($B$9)))/(AG158+N158/I158*(Y158*RADIANS(AO158-AL158)+Z158*RADIANS($B$9)))</f>
        <v>-2.3804559452600751</v>
      </c>
      <c r="BV158" s="1">
        <f t="shared" ca="1" si="216"/>
        <v>-2.3804559452600751</v>
      </c>
      <c r="BW158" s="1">
        <f t="shared" si="237"/>
        <v>0.05</v>
      </c>
      <c r="BX158" s="1">
        <f t="shared" ca="1" si="217"/>
        <v>-2.3304559452600753</v>
      </c>
      <c r="BY158" s="8" t="s">
        <v>123</v>
      </c>
      <c r="BZ158" s="1">
        <f t="shared" si="189"/>
        <v>0.25</v>
      </c>
      <c r="CA158" s="8" t="s">
        <v>123</v>
      </c>
      <c r="CB158" s="1">
        <f t="shared" ca="1" si="218"/>
        <v>0.38630835137818242</v>
      </c>
      <c r="CC158" s="1">
        <f t="shared" ca="1" si="219"/>
        <v>1.0863083513781824</v>
      </c>
      <c r="CE158" s="1">
        <f>'Geometry-Wing'!G158</f>
        <v>0.5</v>
      </c>
      <c r="CF158" s="1">
        <f>'Geometry-Wing'!Q158</f>
        <v>0</v>
      </c>
      <c r="CG158" s="80">
        <f t="shared" ca="1" si="238"/>
        <v>4.3132291336051027</v>
      </c>
      <c r="CH158" s="80">
        <f t="shared" ca="1" si="239"/>
        <v>4.3132291336051027</v>
      </c>
      <c r="CI158" s="9">
        <f t="shared" ca="1" si="190"/>
        <v>9.3890999036171639E-4</v>
      </c>
      <c r="CJ158" s="9">
        <f t="shared" si="191"/>
        <v>-0.10545667752975316</v>
      </c>
      <c r="CK158" s="9">
        <f t="shared" ca="1" si="166"/>
        <v>-0.10451776753939145</v>
      </c>
      <c r="CL158" s="9">
        <f t="shared" ca="1" si="192"/>
        <v>0.14506536320294117</v>
      </c>
      <c r="CM158" s="23">
        <v>0.04</v>
      </c>
      <c r="CN158" s="8" t="s">
        <v>123</v>
      </c>
      <c r="CO158" s="57">
        <f t="shared" si="240"/>
        <v>0.04</v>
      </c>
      <c r="CP158" s="9">
        <f t="shared" ca="1" si="167"/>
        <v>4.0547595663549721E-2</v>
      </c>
      <c r="CQ158" s="8" t="s">
        <v>123</v>
      </c>
      <c r="CR158" s="23">
        <v>0.1</v>
      </c>
      <c r="CS158" s="1">
        <f t="shared" ca="1" si="220"/>
        <v>1.0005475956635497</v>
      </c>
      <c r="CT158" s="9">
        <f t="shared" ca="1" si="193"/>
        <v>-9.9735293410727899E-3</v>
      </c>
      <c r="CU158" s="9">
        <f t="shared" ca="1" si="168"/>
        <v>-9.9735293410727899E-3</v>
      </c>
      <c r="CV158" s="9">
        <f t="shared" ca="1" si="194"/>
        <v>-1.0153792848486316E-2</v>
      </c>
      <c r="CW158" s="23">
        <f t="shared" si="241"/>
        <v>-0.05</v>
      </c>
      <c r="CX158" s="8" t="s">
        <v>123</v>
      </c>
      <c r="CY158" s="57">
        <f t="shared" si="244"/>
        <v>-0.02</v>
      </c>
      <c r="CZ158" s="9">
        <f t="shared" ca="1" si="169"/>
        <v>-2.0127322189559108E-2</v>
      </c>
      <c r="DA158" s="8" t="s">
        <v>123</v>
      </c>
      <c r="DB158" s="23">
        <f t="shared" si="242"/>
        <v>-0.02</v>
      </c>
      <c r="DC158" s="1">
        <f t="shared" ca="1" si="221"/>
        <v>1.000127322189559</v>
      </c>
      <c r="DD158" s="1">
        <f t="shared" ca="1" si="195"/>
        <v>1.000127322189559</v>
      </c>
      <c r="DF158">
        <f t="shared" si="243"/>
        <v>11.53695903281549</v>
      </c>
      <c r="DG158" s="1">
        <f ca="1">-(V158*CK158+S158*CU158)/(V158*0+S158*'Control-Roll'!AH158)*DF158</f>
        <v>0.82298377931503031</v>
      </c>
      <c r="DH158" s="1">
        <f ca="1">-((CK158-CU158)/(T158/(I158*H158)*(S158+V158)*AB158)-AA158/AB158)*DF158-((0-'Control-Roll'!AH158)/(T158/(I158*H158)*(S158+V158)*AB158))*DG158</f>
        <v>36.239502046717931</v>
      </c>
    </row>
    <row r="159" spans="2:112" x14ac:dyDescent="0.25">
      <c r="B159" s="1">
        <f t="shared" si="196"/>
        <v>0.2</v>
      </c>
      <c r="C159" s="1">
        <f>Weight!G159</f>
        <v>0.25</v>
      </c>
      <c r="D159" s="1">
        <f t="shared" si="197"/>
        <v>0.30000000000000004</v>
      </c>
      <c r="F159" s="1">
        <f>'Geometry-Wing'!T159</f>
        <v>0.25</v>
      </c>
      <c r="G159" s="1">
        <f>'Geometry-Wing'!C159</f>
        <v>0.30481432099438527</v>
      </c>
      <c r="H159" s="1">
        <f>'Geometry-Wing'!D159</f>
        <v>3</v>
      </c>
      <c r="I159" s="1">
        <f t="shared" si="161"/>
        <v>0.91444296298315586</v>
      </c>
      <c r="J159" s="1">
        <f>'Aerodynamics-Flight'!T159</f>
        <v>4.8429600532968005</v>
      </c>
      <c r="K159" s="80">
        <f t="shared" ca="1" si="222"/>
        <v>0.50917463698994447</v>
      </c>
      <c r="L159" s="80">
        <f t="shared" ca="1" si="223"/>
        <v>0.50917463698994447</v>
      </c>
      <c r="M159" s="1">
        <f t="shared" si="183"/>
        <v>1.4</v>
      </c>
      <c r="N159" s="1">
        <f ca="1">'Geometry-Tail'!E159*0+K159*I159*G159/M159</f>
        <v>0.10137496479873467</v>
      </c>
      <c r="O159" s="1">
        <f t="shared" ca="1" si="184"/>
        <v>3.04124894396204E-2</v>
      </c>
      <c r="P159" s="1">
        <f>'Geometry-Tail'!W159</f>
        <v>4.8429600532968005</v>
      </c>
      <c r="Q159" s="80">
        <f t="shared" ca="1" si="224"/>
        <v>3.9906206049449611E-2</v>
      </c>
      <c r="R159" s="80">
        <f t="shared" ca="1" si="225"/>
        <v>3.9906206049449611E-2</v>
      </c>
      <c r="S159" s="1">
        <f t="shared" si="185"/>
        <v>1.4</v>
      </c>
      <c r="T159" s="1">
        <f ca="1">'Geometry-Tail'!AD159*0+Q159*I159*H159/S159</f>
        <v>7.8197034217017958E-2</v>
      </c>
      <c r="U159" s="1">
        <f t="shared" ca="1" si="186"/>
        <v>2.3459110265105387E-2</v>
      </c>
      <c r="V159" s="1">
        <f ca="1">SQRT(T159*'Geometry-Tail'!R159/'Geometry-Tail'!AC159)/2</f>
        <v>9.7992447501021596E-2</v>
      </c>
      <c r="X159" s="1">
        <f ca="1">'Aerodynamics-Flight'!CS159</f>
        <v>4.8782450752447186</v>
      </c>
      <c r="Y159" s="1">
        <f>'Aerodynamics-Flight'!CV159</f>
        <v>3.9709114397548211</v>
      </c>
      <c r="Z159" s="1">
        <f t="shared" si="187"/>
        <v>2.1749577694090316</v>
      </c>
      <c r="AA159" s="1">
        <f ca="1">'Aerodynamics-Flight'!CZ159</f>
        <v>3.6351579757590589</v>
      </c>
      <c r="AB159" s="1">
        <f t="shared" ca="1" si="188"/>
        <v>1.9910580234180542</v>
      </c>
      <c r="AD159" s="1">
        <f ca="1">4.44*((1/'Geometry-Wing'!F159-1/(1+'Geometry-Wing'!F159^1.7))*(10-3*CE159)/7*((1-ABS($B$7*G159/H159))/(2*(J159-F159)*G159/H159)^(1/3))*SQRT(COS(RADIANS(CF159))))^1.19</f>
        <v>0.26293663661715683</v>
      </c>
      <c r="AE159" s="1">
        <f t="shared" ca="1" si="162"/>
        <v>0.73706336338284317</v>
      </c>
      <c r="AF159" s="61">
        <f t="shared" ca="1" si="198"/>
        <v>-5.5763688492888388</v>
      </c>
      <c r="AG159" s="1">
        <f ca="1">'Aerodynamics-Flight'!AI159</f>
        <v>0.27049841185991325</v>
      </c>
      <c r="AH159" s="1">
        <f ca="1">'Airfoil-Flight'!K159</f>
        <v>-7.0034165632737784</v>
      </c>
      <c r="AI159" s="61">
        <f t="shared" si="226"/>
        <v>1.75</v>
      </c>
      <c r="AJ159" s="1">
        <f t="shared" ca="1" si="163"/>
        <v>-3.8263688492888388</v>
      </c>
      <c r="AK159" s="61">
        <f ca="1">'Aerodynamics-Flight'!AR159</f>
        <v>-0.27133312351516348</v>
      </c>
      <c r="AL159" s="1">
        <f t="shared" si="227"/>
        <v>0</v>
      </c>
      <c r="AM159" s="1">
        <f t="shared" ca="1" si="164"/>
        <v>-1.006092555688668</v>
      </c>
      <c r="AN159" s="61">
        <f t="shared" si="228"/>
        <v>-1</v>
      </c>
      <c r="AO159" s="1">
        <f t="shared" ca="1" si="165"/>
        <v>-5.5702762936001706</v>
      </c>
      <c r="AP159" s="1">
        <f t="shared" ca="1" si="199"/>
        <v>3.0220499587526248</v>
      </c>
      <c r="AQ159" s="61">
        <f t="shared" ca="1" si="229"/>
        <v>-0.61381171130198364</v>
      </c>
      <c r="AR159" s="1">
        <f t="shared" si="230"/>
        <v>0</v>
      </c>
      <c r="AS159" s="1">
        <f t="shared" ca="1" si="231"/>
        <v>-1.006092555688668</v>
      </c>
      <c r="AT159" s="61">
        <f t="shared" si="232"/>
        <v>-1</v>
      </c>
      <c r="AU159" s="1">
        <f t="shared" ca="1" si="233"/>
        <v>-5.5702762936001706</v>
      </c>
      <c r="AV159" s="1">
        <f t="shared" si="234"/>
        <v>-6</v>
      </c>
      <c r="AW159" s="1"/>
      <c r="AX159" s="1">
        <f t="shared" ca="1" si="200"/>
        <v>0.24041847581300302</v>
      </c>
      <c r="AY159" s="1">
        <f ca="1">'Aerodynamics-Flight'!AQ159+X159*RADIANS(AF159+AI159-AH159)*(C159-F159)</f>
        <v>-0.13815594466918116</v>
      </c>
      <c r="AZ159" s="1">
        <f t="shared" ca="1" si="201"/>
        <v>0.13815594466918116</v>
      </c>
      <c r="BA159" s="1">
        <f t="shared" ca="1" si="202"/>
        <v>0</v>
      </c>
      <c r="BB159" s="1">
        <f t="shared" ca="1" si="203"/>
        <v>0.20245136776293127</v>
      </c>
      <c r="BC159" s="1">
        <f t="shared" ca="1" si="204"/>
        <v>-0.13815594466918116</v>
      </c>
      <c r="BD159" s="1">
        <f t="shared" ca="1" si="205"/>
        <v>0.31253735528236409</v>
      </c>
      <c r="BE159" s="1">
        <f t="shared" ca="1" si="206"/>
        <v>0.17438141061318294</v>
      </c>
      <c r="BF159" s="1"/>
      <c r="BG159" s="1">
        <f t="shared" ca="1" si="207"/>
        <v>0.53643895751585535</v>
      </c>
      <c r="BH159" s="1">
        <f t="shared" ca="1" si="208"/>
        <v>0.53643895751585535</v>
      </c>
      <c r="BI159" s="1">
        <f t="shared" ca="1" si="209"/>
        <v>0.53643895751585535</v>
      </c>
      <c r="BJ159" s="1">
        <f t="shared" ca="1" si="210"/>
        <v>0.23643895751585531</v>
      </c>
      <c r="BK159" s="8" t="s">
        <v>122</v>
      </c>
      <c r="BL159" s="1">
        <f t="shared" si="235"/>
        <v>0.15</v>
      </c>
      <c r="BM159" s="1">
        <f ca="1">'Aerodynamics-Flight'!F159/ISA!$B$5/('Aerodynamics-Flight'!C159*I159*(J159-C159)*G159)</f>
        <v>31.1775181457459</v>
      </c>
      <c r="BN159" s="1">
        <f t="shared" ca="1" si="211"/>
        <v>0.56475860872090788</v>
      </c>
      <c r="BO159" s="1">
        <f t="shared" ca="1" si="212"/>
        <v>31.1775181457459</v>
      </c>
      <c r="BP159" s="1">
        <f t="shared" ca="1" si="213"/>
        <v>0.56475860872090788</v>
      </c>
      <c r="BQ159" s="1">
        <f t="shared" ca="1" si="214"/>
        <v>0.56475860872090788</v>
      </c>
      <c r="BR159" s="1">
        <f t="shared" ca="1" si="215"/>
        <v>0.26475860872090784</v>
      </c>
      <c r="BS159" s="8" t="s">
        <v>122</v>
      </c>
      <c r="BT159" s="1">
        <f t="shared" si="236"/>
        <v>0</v>
      </c>
      <c r="BU159" s="1">
        <f ca="1">(-'Aerodynamics-Flight'!AQ159+AG159*F159+N159/I159*J159*(Y159*RADIANS(AO159-AL159)+Z159*RADIANS($B$9)))/(AG159+N159/I159*(Y159*RADIANS(AO159-AL159)+Z159*RADIANS($B$9)))</f>
        <v>-4.1715887857799192</v>
      </c>
      <c r="BV159" s="1">
        <f t="shared" ca="1" si="216"/>
        <v>-4.1715887857799192</v>
      </c>
      <c r="BW159" s="1">
        <f t="shared" si="237"/>
        <v>0.05</v>
      </c>
      <c r="BX159" s="1">
        <f t="shared" ca="1" si="217"/>
        <v>-4.1215887857799194</v>
      </c>
      <c r="BY159" s="8" t="s">
        <v>123</v>
      </c>
      <c r="BZ159" s="1">
        <f t="shared" si="189"/>
        <v>0.25</v>
      </c>
      <c r="CA159" s="8" t="s">
        <v>123</v>
      </c>
      <c r="CB159" s="1">
        <f t="shared" ca="1" si="218"/>
        <v>0.38643895751585533</v>
      </c>
      <c r="CC159" s="1">
        <f t="shared" ca="1" si="219"/>
        <v>1.0864389575158553</v>
      </c>
      <c r="CE159" s="1">
        <f>'Geometry-Wing'!G159</f>
        <v>0.5</v>
      </c>
      <c r="CF159" s="1">
        <f>'Geometry-Wing'!Q159</f>
        <v>0</v>
      </c>
      <c r="CG159" s="80">
        <f t="shared" ca="1" si="238"/>
        <v>4.3132291336051027</v>
      </c>
      <c r="CH159" s="80">
        <f t="shared" ca="1" si="239"/>
        <v>4.3132291336051027</v>
      </c>
      <c r="CI159" s="9">
        <f t="shared" ca="1" si="190"/>
        <v>5.9160752308494999E-4</v>
      </c>
      <c r="CJ159" s="9">
        <f t="shared" si="191"/>
        <v>-0.10545667752975316</v>
      </c>
      <c r="CK159" s="9">
        <f t="shared" ca="1" si="166"/>
        <v>-0.10486507000666821</v>
      </c>
      <c r="CL159" s="9">
        <f t="shared" ca="1" si="192"/>
        <v>0.14506536320294117</v>
      </c>
      <c r="CM159" s="23">
        <v>0.04</v>
      </c>
      <c r="CN159" s="8" t="s">
        <v>123</v>
      </c>
      <c r="CO159" s="57">
        <f t="shared" si="240"/>
        <v>0.04</v>
      </c>
      <c r="CP159" s="9">
        <f t="shared" ca="1" si="167"/>
        <v>4.0200293196272954E-2</v>
      </c>
      <c r="CQ159" s="8" t="s">
        <v>123</v>
      </c>
      <c r="CR159" s="23">
        <v>0.1</v>
      </c>
      <c r="CS159" s="1">
        <f t="shared" ca="1" si="220"/>
        <v>1.000200293196273</v>
      </c>
      <c r="CT159" s="9">
        <f t="shared" ca="1" si="193"/>
        <v>-9.9338260362423769E-3</v>
      </c>
      <c r="CU159" s="9">
        <f t="shared" ca="1" si="168"/>
        <v>-9.9338260362423769E-3</v>
      </c>
      <c r="CV159" s="9">
        <f t="shared" ca="1" si="194"/>
        <v>-1.0153792848486316E-2</v>
      </c>
      <c r="CW159" s="23">
        <f t="shared" si="241"/>
        <v>-0.05</v>
      </c>
      <c r="CX159" s="8" t="s">
        <v>123</v>
      </c>
      <c r="CY159" s="57">
        <f t="shared" si="244"/>
        <v>-0.02</v>
      </c>
      <c r="CZ159" s="9">
        <f t="shared" ca="1" si="169"/>
        <v>-2.0087618884728695E-2</v>
      </c>
      <c r="DA159" s="8" t="s">
        <v>123</v>
      </c>
      <c r="DB159" s="23">
        <f t="shared" si="242"/>
        <v>-0.02</v>
      </c>
      <c r="DC159" s="1">
        <f t="shared" ca="1" si="221"/>
        <v>1.0000876188847287</v>
      </c>
      <c r="DD159" s="1">
        <f t="shared" ca="1" si="195"/>
        <v>1.0000876188847287</v>
      </c>
      <c r="DF159">
        <f t="shared" si="243"/>
        <v>11.53695903281549</v>
      </c>
      <c r="DG159" s="1">
        <f ca="1">-(V159*CK159+S159*CU159)/(V159*0+S159*'Control-Roll'!AH159)*DF159</f>
        <v>0.82265104605358097</v>
      </c>
      <c r="DH159" s="1">
        <f ca="1">-((CK159-CU159)/(T159/(I159*H159)*(S159+V159)*AB159)-AA159/AB159)*DF159-((0-'Control-Roll'!AH159)/(T159/(I159*H159)*(S159+V159)*AB159))*DG159</f>
        <v>36.289930408748127</v>
      </c>
    </row>
    <row r="160" spans="2:112" x14ac:dyDescent="0.25">
      <c r="B160" s="1">
        <f t="shared" si="196"/>
        <v>0.2</v>
      </c>
      <c r="C160" s="1">
        <f>Weight!G160</f>
        <v>0.25</v>
      </c>
      <c r="D160" s="1">
        <f t="shared" si="197"/>
        <v>0.30000000000000004</v>
      </c>
      <c r="F160" s="1">
        <f>'Geometry-Wing'!T160</f>
        <v>0.25</v>
      </c>
      <c r="G160" s="1">
        <f>'Geometry-Wing'!C160</f>
        <v>0.30481432099438527</v>
      </c>
      <c r="H160" s="1">
        <f>'Geometry-Wing'!D160</f>
        <v>3</v>
      </c>
      <c r="I160" s="1">
        <f t="shared" si="161"/>
        <v>0.91444296298315586</v>
      </c>
      <c r="J160" s="1">
        <f>'Aerodynamics-Flight'!T160</f>
        <v>4.8429600532968005</v>
      </c>
      <c r="K160" s="80">
        <f t="shared" ca="1" si="222"/>
        <v>0.50917463698994447</v>
      </c>
      <c r="L160" s="80">
        <f t="shared" ca="1" si="223"/>
        <v>0.50917463698994447</v>
      </c>
      <c r="M160" s="1">
        <f t="shared" si="183"/>
        <v>1.4</v>
      </c>
      <c r="N160" s="1">
        <f ca="1">'Geometry-Tail'!E160*0+K160*I160*G160/M160</f>
        <v>0.10137496479873467</v>
      </c>
      <c r="O160" s="1">
        <f t="shared" ca="1" si="184"/>
        <v>3.04124894396204E-2</v>
      </c>
      <c r="P160" s="1">
        <f>'Geometry-Tail'!W160</f>
        <v>4.8429600532968005</v>
      </c>
      <c r="Q160" s="80">
        <f t="shared" ca="1" si="224"/>
        <v>3.9906206049449611E-2</v>
      </c>
      <c r="R160" s="80">
        <f t="shared" ca="1" si="225"/>
        <v>3.9906206049449611E-2</v>
      </c>
      <c r="S160" s="1">
        <f t="shared" si="185"/>
        <v>1.4</v>
      </c>
      <c r="T160" s="1">
        <f ca="1">'Geometry-Tail'!AD160*0+Q160*I160*H160/S160</f>
        <v>7.8197034217017958E-2</v>
      </c>
      <c r="U160" s="1">
        <f t="shared" ca="1" si="186"/>
        <v>2.3459110265105387E-2</v>
      </c>
      <c r="V160" s="1">
        <f ca="1">SQRT(T160*'Geometry-Tail'!R160/'Geometry-Tail'!AC160)/2</f>
        <v>9.7992447501021596E-2</v>
      </c>
      <c r="X160" s="1">
        <f ca="1">'Aerodynamics-Flight'!CS160</f>
        <v>4.8760609388132012</v>
      </c>
      <c r="Y160" s="1">
        <f>'Aerodynamics-Flight'!CV160</f>
        <v>3.9709114397548211</v>
      </c>
      <c r="Z160" s="1">
        <f t="shared" si="187"/>
        <v>2.1749577694090316</v>
      </c>
      <c r="AA160" s="1">
        <f ca="1">'Aerodynamics-Flight'!CZ160</f>
        <v>3.6351579757590589</v>
      </c>
      <c r="AB160" s="1">
        <f t="shared" ca="1" si="188"/>
        <v>1.9910580234180542</v>
      </c>
      <c r="AD160" s="1">
        <f ca="1">4.44*((1/'Geometry-Wing'!F160-1/(1+'Geometry-Wing'!F160^1.7))*(10-3*CE160)/7*((1-ABS($B$7*G160/H160))/(2*(J160-F160)*G160/H160)^(1/3))*SQRT(COS(RADIANS(CF160))))^1.19</f>
        <v>0.26293663661715683</v>
      </c>
      <c r="AE160" s="1">
        <f t="shared" ca="1" si="162"/>
        <v>0.73706336338284317</v>
      </c>
      <c r="AF160" s="61">
        <f t="shared" ca="1" si="198"/>
        <v>-6.2018449205428565</v>
      </c>
      <c r="AG160" s="1">
        <f ca="1">'Aerodynamics-Flight'!AI160</f>
        <v>0.21999395626864091</v>
      </c>
      <c r="AH160" s="1">
        <f ca="1">'Airfoil-Flight'!K160</f>
        <v>-7.0368670051205413</v>
      </c>
      <c r="AI160" s="61">
        <f t="shared" si="226"/>
        <v>1.75</v>
      </c>
      <c r="AJ160" s="1">
        <f t="shared" ca="1" si="163"/>
        <v>-4.4518449205428565</v>
      </c>
      <c r="AK160" s="61">
        <f ca="1">'Aerodynamics-Flight'!AR160</f>
        <v>-0.27242265122441728</v>
      </c>
      <c r="AL160" s="1">
        <f t="shared" si="227"/>
        <v>0</v>
      </c>
      <c r="AM160" s="1">
        <f t="shared" ca="1" si="164"/>
        <v>-1.1705531301487124</v>
      </c>
      <c r="AN160" s="61">
        <f t="shared" si="228"/>
        <v>-1</v>
      </c>
      <c r="AO160" s="1">
        <f t="shared" ca="1" si="165"/>
        <v>-6.0312917903941443</v>
      </c>
      <c r="AP160" s="1">
        <f t="shared" ca="1" si="199"/>
        <v>3.8350433858393025</v>
      </c>
      <c r="AQ160" s="61">
        <f t="shared" ca="1" si="229"/>
        <v>-0.64576261110090249</v>
      </c>
      <c r="AR160" s="1">
        <f t="shared" si="230"/>
        <v>0</v>
      </c>
      <c r="AS160" s="1">
        <f t="shared" ca="1" si="231"/>
        <v>-1.1705531301487124</v>
      </c>
      <c r="AT160" s="61">
        <f t="shared" si="232"/>
        <v>-1</v>
      </c>
      <c r="AU160" s="1">
        <f t="shared" ca="1" si="233"/>
        <v>-6.0312917903941443</v>
      </c>
      <c r="AV160" s="1">
        <f t="shared" si="234"/>
        <v>-6</v>
      </c>
      <c r="AW160" s="1"/>
      <c r="AX160" s="1">
        <f t="shared" ca="1" si="200"/>
        <v>0.18979323539682205</v>
      </c>
      <c r="AY160" s="1">
        <f ca="1">'Aerodynamics-Flight'!AQ160+X160*RADIANS(AF160+AI160-AH160)*(C160-F160)</f>
        <v>-0.13871070454503096</v>
      </c>
      <c r="AZ160" s="1">
        <f t="shared" ca="1" si="201"/>
        <v>0.13871070454503093</v>
      </c>
      <c r="BA160" s="1">
        <f t="shared" ca="1" si="202"/>
        <v>0</v>
      </c>
      <c r="BB160" s="1">
        <f t="shared" ca="1" si="203"/>
        <v>0.14840484178179364</v>
      </c>
      <c r="BC160" s="1">
        <f t="shared" ca="1" si="204"/>
        <v>-0.13871070454503096</v>
      </c>
      <c r="BD160" s="1">
        <f t="shared" ca="1" si="205"/>
        <v>0.3288059430889807</v>
      </c>
      <c r="BE160" s="1">
        <f t="shared" ca="1" si="206"/>
        <v>0.19009523854394975</v>
      </c>
      <c r="BF160" s="1"/>
      <c r="BG160" s="1">
        <f t="shared" ca="1" si="207"/>
        <v>0.53655925720405651</v>
      </c>
      <c r="BH160" s="1">
        <f t="shared" ca="1" si="208"/>
        <v>0.53655925720405651</v>
      </c>
      <c r="BI160" s="1">
        <f t="shared" ca="1" si="209"/>
        <v>0.53655925720405651</v>
      </c>
      <c r="BJ160" s="1">
        <f t="shared" ca="1" si="210"/>
        <v>0.23655925720405646</v>
      </c>
      <c r="BK160" s="8" t="s">
        <v>122</v>
      </c>
      <c r="BL160" s="1">
        <f t="shared" si="235"/>
        <v>0.15</v>
      </c>
      <c r="BM160" s="1">
        <f ca="1">'Aerodynamics-Flight'!F160/ISA!$B$5/('Aerodynamics-Flight'!C160*I160*(J160-C160)*G160)</f>
        <v>31.1775181457459</v>
      </c>
      <c r="BN160" s="1">
        <f t="shared" ca="1" si="211"/>
        <v>0.56487733145338093</v>
      </c>
      <c r="BO160" s="1">
        <f t="shared" ca="1" si="212"/>
        <v>31.1775181457459</v>
      </c>
      <c r="BP160" s="1">
        <f t="shared" ca="1" si="213"/>
        <v>0.56487733145338093</v>
      </c>
      <c r="BQ160" s="1">
        <f t="shared" ca="1" si="214"/>
        <v>0.56487733145338093</v>
      </c>
      <c r="BR160" s="1">
        <f t="shared" ca="1" si="215"/>
        <v>0.26487733145338088</v>
      </c>
      <c r="BS160" s="8" t="s">
        <v>122</v>
      </c>
      <c r="BT160" s="1">
        <f t="shared" si="236"/>
        <v>0</v>
      </c>
      <c r="BU160" s="1">
        <f ca="1">(-'Aerodynamics-Flight'!AQ160+AG160*F160+N160/I160*J160*(Y160*RADIANS(AO160-AL160)+Z160*RADIANS($B$9)))/(AG160+N160/I160*(Y160*RADIANS(AO160-AL160)+Z160*RADIANS($B$9)))</f>
        <v>-7.8924501582540456</v>
      </c>
      <c r="BV160" s="1">
        <f t="shared" ca="1" si="216"/>
        <v>-7.8924501582540456</v>
      </c>
      <c r="BW160" s="1">
        <f t="shared" si="237"/>
        <v>0.05</v>
      </c>
      <c r="BX160" s="1">
        <f t="shared" ca="1" si="217"/>
        <v>-7.8424501582540458</v>
      </c>
      <c r="BY160" s="8" t="s">
        <v>123</v>
      </c>
      <c r="BZ160" s="1">
        <f t="shared" si="189"/>
        <v>0.25</v>
      </c>
      <c r="CA160" s="8" t="s">
        <v>123</v>
      </c>
      <c r="CB160" s="1">
        <f t="shared" ca="1" si="218"/>
        <v>0.38655925720405648</v>
      </c>
      <c r="CC160" s="1">
        <f t="shared" ca="1" si="219"/>
        <v>1.0865592572040565</v>
      </c>
      <c r="CE160" s="1">
        <f>'Geometry-Wing'!G160</f>
        <v>0.5</v>
      </c>
      <c r="CF160" s="1">
        <f>'Geometry-Wing'!Q160</f>
        <v>0</v>
      </c>
      <c r="CG160" s="80">
        <f t="shared" ca="1" si="238"/>
        <v>4.3132291336051027</v>
      </c>
      <c r="CH160" s="80">
        <f t="shared" ca="1" si="239"/>
        <v>4.3132291336051027</v>
      </c>
      <c r="CI160" s="9">
        <f t="shared" ca="1" si="190"/>
        <v>3.9131432681186498E-4</v>
      </c>
      <c r="CJ160" s="9">
        <f t="shared" si="191"/>
        <v>-0.10545667752975316</v>
      </c>
      <c r="CK160" s="9">
        <f t="shared" ca="1" si="166"/>
        <v>-0.1050653632029413</v>
      </c>
      <c r="CL160" s="9">
        <f t="shared" ca="1" si="192"/>
        <v>0.14506536320294117</v>
      </c>
      <c r="CM160" s="23">
        <v>0.04</v>
      </c>
      <c r="CN160" s="8" t="s">
        <v>123</v>
      </c>
      <c r="CO160" s="57">
        <f t="shared" si="240"/>
        <v>0.04</v>
      </c>
      <c r="CP160" s="9">
        <f t="shared" ca="1" si="167"/>
        <v>3.9999999999999869E-2</v>
      </c>
      <c r="CQ160" s="8" t="s">
        <v>123</v>
      </c>
      <c r="CR160" s="23">
        <v>0.1</v>
      </c>
      <c r="CS160" s="1">
        <f t="shared" ca="1" si="220"/>
        <v>0.99999999999999989</v>
      </c>
      <c r="CT160" s="9">
        <f t="shared" ca="1" si="193"/>
        <v>-9.897287836402674E-3</v>
      </c>
      <c r="CU160" s="9">
        <f t="shared" ca="1" si="168"/>
        <v>-9.897287836402674E-3</v>
      </c>
      <c r="CV160" s="9">
        <f t="shared" ca="1" si="194"/>
        <v>-1.0153792848486316E-2</v>
      </c>
      <c r="CW160" s="23">
        <f t="shared" si="241"/>
        <v>-0.05</v>
      </c>
      <c r="CX160" s="8" t="s">
        <v>123</v>
      </c>
      <c r="CY160" s="57">
        <f t="shared" si="244"/>
        <v>-0.02</v>
      </c>
      <c r="CZ160" s="9">
        <f t="shared" ca="1" si="169"/>
        <v>-2.0051080684888992E-2</v>
      </c>
      <c r="DA160" s="8" t="s">
        <v>123</v>
      </c>
      <c r="DB160" s="23">
        <f t="shared" si="242"/>
        <v>-0.02</v>
      </c>
      <c r="DC160" s="1">
        <f t="shared" ca="1" si="221"/>
        <v>1.000051080684889</v>
      </c>
      <c r="DD160" s="1">
        <f t="shared" ca="1" si="195"/>
        <v>0.99999999999999989</v>
      </c>
      <c r="DF160">
        <f t="shared" si="243"/>
        <v>11.53695903281549</v>
      </c>
      <c r="DG160" s="1">
        <f ca="1">-(V160*CK160+S160*CU160)/(V160*0+S160*'Control-Roll'!AH160)*DF160</f>
        <v>0.82194661916777612</v>
      </c>
      <c r="DH160" s="1">
        <f ca="1">-((CK160-CU160)/(T160/(I160*H160)*(S160+V160)*AB160)-AA160/AB160)*DF160-((0-'Control-Roll'!AH160)/(T160/(I160*H160)*(S160+V160)*AB160))*DG160</f>
        <v>36.319013006096334</v>
      </c>
    </row>
    <row r="161" spans="2:112" x14ac:dyDescent="0.25">
      <c r="B161" s="1">
        <f t="shared" si="196"/>
        <v>0.2</v>
      </c>
      <c r="C161" s="1">
        <f>Weight!G161</f>
        <v>0.25</v>
      </c>
      <c r="D161" s="1">
        <f t="shared" si="197"/>
        <v>0.30000000000000004</v>
      </c>
      <c r="F161" s="1">
        <f>'Geometry-Wing'!T161</f>
        <v>0.25</v>
      </c>
      <c r="G161" s="1">
        <f>'Geometry-Wing'!C161</f>
        <v>0.30481432099438527</v>
      </c>
      <c r="H161" s="1">
        <f>'Geometry-Wing'!D161</f>
        <v>3</v>
      </c>
      <c r="I161" s="1">
        <f t="shared" si="161"/>
        <v>0.91444296298315586</v>
      </c>
      <c r="J161" s="1">
        <f>'Aerodynamics-Flight'!T161</f>
        <v>4.8429600532968005</v>
      </c>
      <c r="K161" s="80">
        <f t="shared" ca="1" si="222"/>
        <v>0.50917463698994447</v>
      </c>
      <c r="L161" s="80">
        <f t="shared" ca="1" si="223"/>
        <v>0.50917463698994447</v>
      </c>
      <c r="M161" s="1">
        <f t="shared" si="183"/>
        <v>1.4</v>
      </c>
      <c r="N161" s="1">
        <f ca="1">'Geometry-Tail'!E161*0+K161*I161*G161/M161</f>
        <v>0.10137496479873467</v>
      </c>
      <c r="O161" s="1">
        <f t="shared" ca="1" si="184"/>
        <v>3.04124894396204E-2</v>
      </c>
      <c r="P161" s="1">
        <f>'Geometry-Tail'!W161</f>
        <v>4.8429600532968005</v>
      </c>
      <c r="Q161" s="80">
        <f t="shared" ca="1" si="224"/>
        <v>3.9906206049449611E-2</v>
      </c>
      <c r="R161" s="80">
        <f t="shared" ca="1" si="225"/>
        <v>3.9906206049449611E-2</v>
      </c>
      <c r="S161" s="1">
        <f t="shared" si="185"/>
        <v>1.4</v>
      </c>
      <c r="T161" s="1">
        <f ca="1">'Geometry-Tail'!AD161*0+Q161*I161*H161/S161</f>
        <v>7.8197034217017958E-2</v>
      </c>
      <c r="U161" s="1">
        <f t="shared" ca="1" si="186"/>
        <v>2.3459110265105387E-2</v>
      </c>
      <c r="V161" s="1">
        <f ca="1">SQRT(T161*'Geometry-Tail'!R161/'Geometry-Tail'!AC161)/2</f>
        <v>9.7992447501021596E-2</v>
      </c>
      <c r="X161" s="1">
        <f ca="1">'Aerodynamics-Flight'!CS161</f>
        <v>4.8952107710651003</v>
      </c>
      <c r="Y161" s="1">
        <f>'Aerodynamics-Flight'!CV161</f>
        <v>3.9709114397548211</v>
      </c>
      <c r="Z161" s="1">
        <f t="shared" si="187"/>
        <v>2.1749577694090316</v>
      </c>
      <c r="AA161" s="1">
        <f ca="1">'Aerodynamics-Flight'!CZ161</f>
        <v>3.6351579757590589</v>
      </c>
      <c r="AB161" s="1">
        <f t="shared" ca="1" si="188"/>
        <v>1.9910580234180542</v>
      </c>
      <c r="AD161" s="1">
        <f ca="1">4.44*((1/'Geometry-Wing'!F161-1/(1+'Geometry-Wing'!F161^1.7))*(10-3*CE161)/7*((1-ABS($B$7*G161/H161))/(2*(J161-F161)*G161/H161)^(1/3))*SQRT(COS(RADIANS(CF161))))^1.19</f>
        <v>0.26293663661715683</v>
      </c>
      <c r="AE161" s="1">
        <f t="shared" ca="1" si="162"/>
        <v>0.73706336338284317</v>
      </c>
      <c r="AF161" s="61">
        <f t="shared" ca="1" si="198"/>
        <v>9.4497982334896786</v>
      </c>
      <c r="AG161" s="1">
        <f ca="1">'Aerodynamics-Flight'!AI161</f>
        <v>1.5335297890640376</v>
      </c>
      <c r="AH161" s="1">
        <f ca="1">'Airfoil-Flight'!K161</f>
        <v>-6.749333842765969</v>
      </c>
      <c r="AI161" s="61">
        <f t="shared" si="226"/>
        <v>1.75</v>
      </c>
      <c r="AJ161" s="1">
        <f t="shared" ca="1" si="163"/>
        <v>11.199798233489679</v>
      </c>
      <c r="AK161" s="61">
        <f ca="1">'Aerodynamics-Flight'!AR161</f>
        <v>-0.26302993990965062</v>
      </c>
      <c r="AL161" s="1">
        <f t="shared" si="227"/>
        <v>0</v>
      </c>
      <c r="AM161" s="1">
        <f t="shared" ca="1" si="164"/>
        <v>2.9448372783045507</v>
      </c>
      <c r="AN161" s="61">
        <f t="shared" si="228"/>
        <v>-1</v>
      </c>
      <c r="AO161" s="1">
        <f t="shared" ca="1" si="165"/>
        <v>5.504960955185128</v>
      </c>
      <c r="AP161" s="1">
        <f t="shared" ca="1" si="199"/>
        <v>-16.979740201937517</v>
      </c>
      <c r="AQ161" s="61">
        <f t="shared" ca="1" si="229"/>
        <v>0.15376291047549992</v>
      </c>
      <c r="AR161" s="1">
        <f t="shared" si="230"/>
        <v>0</v>
      </c>
      <c r="AS161" s="1">
        <f t="shared" ca="1" si="231"/>
        <v>2.9448372783045507</v>
      </c>
      <c r="AT161" s="61">
        <f t="shared" si="232"/>
        <v>-1</v>
      </c>
      <c r="AU161" s="1">
        <f t="shared" ca="1" si="233"/>
        <v>5.504960955185128</v>
      </c>
      <c r="AV161" s="1">
        <f t="shared" si="234"/>
        <v>-6</v>
      </c>
      <c r="AW161" s="1"/>
      <c r="AX161" s="1">
        <f t="shared" ca="1" si="200"/>
        <v>1.5043703422983619</v>
      </c>
      <c r="AY161" s="1">
        <f ca="1">'Aerodynamics-Flight'!AQ161+X161*RADIANS(AF161+AI161-AH161)*(C161-F161)</f>
        <v>-0.13392817417098329</v>
      </c>
      <c r="AZ161" s="1">
        <f t="shared" ca="1" si="201"/>
        <v>0.13392817417098327</v>
      </c>
      <c r="BA161" s="1">
        <f t="shared" ca="1" si="202"/>
        <v>0</v>
      </c>
      <c r="BB161" s="1">
        <f t="shared" ca="1" si="203"/>
        <v>1.5505759147031408</v>
      </c>
      <c r="BC161" s="1">
        <f t="shared" ca="1" si="204"/>
        <v>-0.13392817417098329</v>
      </c>
      <c r="BD161" s="1">
        <f t="shared" ca="1" si="205"/>
        <v>-7.8292174123879996E-2</v>
      </c>
      <c r="BE161" s="1">
        <f t="shared" ca="1" si="206"/>
        <v>-0.2122203482948633</v>
      </c>
      <c r="BF161" s="1"/>
      <c r="BG161" s="1">
        <f t="shared" ca="1" si="207"/>
        <v>0.5355079350619083</v>
      </c>
      <c r="BH161" s="1">
        <f t="shared" ca="1" si="208"/>
        <v>0.5355079350619083</v>
      </c>
      <c r="BI161" s="1">
        <f t="shared" ca="1" si="209"/>
        <v>0.5355079350619083</v>
      </c>
      <c r="BJ161" s="1">
        <f t="shared" ca="1" si="210"/>
        <v>0.23550793506190826</v>
      </c>
      <c r="BK161" s="8" t="s">
        <v>122</v>
      </c>
      <c r="BL161" s="1">
        <f t="shared" si="235"/>
        <v>0.15</v>
      </c>
      <c r="BM161" s="1">
        <f ca="1">'Aerodynamics-Flight'!F161/ISA!$B$5/('Aerodynamics-Flight'!C161*I161*(J161-C161)*G161)</f>
        <v>31.1775181457459</v>
      </c>
      <c r="BN161" s="1">
        <f t="shared" ca="1" si="211"/>
        <v>0.56383979210605173</v>
      </c>
      <c r="BO161" s="1">
        <f t="shared" ca="1" si="212"/>
        <v>31.1775181457459</v>
      </c>
      <c r="BP161" s="1">
        <f t="shared" ca="1" si="213"/>
        <v>0.56383979210605173</v>
      </c>
      <c r="BQ161" s="1">
        <f t="shared" ca="1" si="214"/>
        <v>0.56383979210605173</v>
      </c>
      <c r="BR161" s="1">
        <f t="shared" ca="1" si="215"/>
        <v>0.26383979210605168</v>
      </c>
      <c r="BS161" s="8" t="s">
        <v>122</v>
      </c>
      <c r="BT161" s="1">
        <f t="shared" si="236"/>
        <v>0</v>
      </c>
      <c r="BU161" s="1">
        <f ca="1">(-'Aerodynamics-Flight'!AQ161+AG161*F161+N161/I161*J161*(Y161*RADIANS(AO161-AL161)+Z161*RADIANS($B$9)))/(AG161+N161/I161*(Y161*RADIANS(AO161-AL161)+Z161*RADIANS($B$9)))</f>
        <v>0.14458965972592361</v>
      </c>
      <c r="BV161" s="1">
        <f t="shared" ca="1" si="216"/>
        <v>0.14458965972592361</v>
      </c>
      <c r="BW161" s="1">
        <f t="shared" si="237"/>
        <v>0.05</v>
      </c>
      <c r="BX161" s="1">
        <f t="shared" ca="1" si="217"/>
        <v>0.19458965972592362</v>
      </c>
      <c r="BY161" s="8" t="s">
        <v>123</v>
      </c>
      <c r="BZ161" s="1">
        <f t="shared" si="189"/>
        <v>0.25</v>
      </c>
      <c r="CA161" s="8" t="s">
        <v>123</v>
      </c>
      <c r="CB161" s="1">
        <f t="shared" ca="1" si="218"/>
        <v>0.38550793506190828</v>
      </c>
      <c r="CC161" s="1">
        <f t="shared" ca="1" si="219"/>
        <v>1.0054103402740764</v>
      </c>
      <c r="CE161" s="1">
        <f>'Geometry-Wing'!G161</f>
        <v>0.5</v>
      </c>
      <c r="CF161" s="1">
        <f>'Geometry-Wing'!Q161</f>
        <v>0</v>
      </c>
      <c r="CG161" s="80">
        <f t="shared" ca="1" si="238"/>
        <v>4.3132291336051027</v>
      </c>
      <c r="CH161" s="80">
        <f t="shared" ca="1" si="239"/>
        <v>4.3132291336051027</v>
      </c>
      <c r="CI161" s="9">
        <f t="shared" ca="1" si="190"/>
        <v>1.9014665156894719E-2</v>
      </c>
      <c r="CJ161" s="9">
        <f t="shared" si="191"/>
        <v>-0.10545667752975316</v>
      </c>
      <c r="CK161" s="9">
        <f t="shared" ca="1" si="166"/>
        <v>-8.6442012372858437E-2</v>
      </c>
      <c r="CL161" s="9">
        <f t="shared" ca="1" si="192"/>
        <v>0.14506536320294117</v>
      </c>
      <c r="CM161" s="23">
        <v>0.04</v>
      </c>
      <c r="CN161" s="8" t="s">
        <v>123</v>
      </c>
      <c r="CO161" s="57">
        <f t="shared" si="240"/>
        <v>0.04</v>
      </c>
      <c r="CP161" s="9">
        <f t="shared" ca="1" si="167"/>
        <v>5.8623350830082729E-2</v>
      </c>
      <c r="CQ161" s="8" t="s">
        <v>123</v>
      </c>
      <c r="CR161" s="23">
        <v>0.1</v>
      </c>
      <c r="CS161" s="1">
        <f t="shared" ca="1" si="220"/>
        <v>1.0186233508300828</v>
      </c>
      <c r="CT161" s="9">
        <f t="shared" ca="1" si="193"/>
        <v>-1.0217643464201218E-2</v>
      </c>
      <c r="CU161" s="9">
        <f t="shared" ca="1" si="168"/>
        <v>-1.0217643464201218E-2</v>
      </c>
      <c r="CV161" s="9">
        <f t="shared" ca="1" si="194"/>
        <v>-1.0153792848486316E-2</v>
      </c>
      <c r="CW161" s="23">
        <f t="shared" si="241"/>
        <v>-0.05</v>
      </c>
      <c r="CX161" s="8" t="s">
        <v>123</v>
      </c>
      <c r="CY161" s="57">
        <f t="shared" si="244"/>
        <v>-0.02</v>
      </c>
      <c r="CZ161" s="9">
        <f t="shared" ca="1" si="169"/>
        <v>-2.0371436312687535E-2</v>
      </c>
      <c r="DA161" s="8" t="s">
        <v>123</v>
      </c>
      <c r="DB161" s="23">
        <f t="shared" si="242"/>
        <v>-0.02</v>
      </c>
      <c r="DC161" s="1">
        <f t="shared" ca="1" si="221"/>
        <v>1.0003714363126874</v>
      </c>
      <c r="DD161" s="1">
        <f t="shared" ca="1" si="195"/>
        <v>1.0003714363126874</v>
      </c>
      <c r="DF161">
        <f t="shared" si="243"/>
        <v>11.53695903281549</v>
      </c>
      <c r="DG161" s="1">
        <f ca="1">-(V161*CK161+S161*CU161)/(V161*0+S161*'Control-Roll'!AH161)*DF161</f>
        <v>0.77207042663305614</v>
      </c>
      <c r="DH161" s="1">
        <f ca="1">-((CK161-CU161)/(T161/(I161*H161)*(S161+V161)*AB161)-AA161/AB161)*DF161-((0-'Control-Roll'!AH161)/(T161/(I161*H161)*(S161+V161)*AB161))*DG161</f>
        <v>33.614900117872743</v>
      </c>
    </row>
    <row r="162" spans="2:112" x14ac:dyDescent="0.25">
      <c r="B162" s="1">
        <f t="shared" si="196"/>
        <v>0.2</v>
      </c>
      <c r="C162" s="1">
        <f>Weight!G162</f>
        <v>0.25</v>
      </c>
      <c r="D162" s="1">
        <f t="shared" si="197"/>
        <v>0.30000000000000004</v>
      </c>
      <c r="F162" s="1">
        <f>'Geometry-Wing'!T162</f>
        <v>0.25</v>
      </c>
      <c r="G162" s="1">
        <f>'Geometry-Wing'!C162</f>
        <v>0.30481432099438527</v>
      </c>
      <c r="H162" s="1">
        <f>'Geometry-Wing'!D162</f>
        <v>3</v>
      </c>
      <c r="I162" s="1">
        <f t="shared" si="161"/>
        <v>0.91444296298315586</v>
      </c>
      <c r="J162" s="1">
        <f>'Aerodynamics-Flight'!T162</f>
        <v>4.8429600532968005</v>
      </c>
      <c r="K162" s="80">
        <f t="shared" ca="1" si="222"/>
        <v>0.50917463698994447</v>
      </c>
      <c r="L162" s="80">
        <f t="shared" ca="1" si="223"/>
        <v>0.50917463698994447</v>
      </c>
      <c r="M162" s="1">
        <f t="shared" si="183"/>
        <v>1.4</v>
      </c>
      <c r="N162" s="1">
        <f ca="1">'Geometry-Tail'!E162*0+K162*I162*G162/M162</f>
        <v>0.10137496479873467</v>
      </c>
      <c r="O162" s="1">
        <f t="shared" ca="1" si="184"/>
        <v>3.04124894396204E-2</v>
      </c>
      <c r="P162" s="1">
        <f>'Geometry-Tail'!W162</f>
        <v>4.8429600532968005</v>
      </c>
      <c r="Q162" s="80">
        <f t="shared" ca="1" si="224"/>
        <v>3.9906206049449611E-2</v>
      </c>
      <c r="R162" s="80">
        <f t="shared" ca="1" si="225"/>
        <v>3.9906206049449611E-2</v>
      </c>
      <c r="S162" s="1">
        <f t="shared" si="185"/>
        <v>1.4</v>
      </c>
      <c r="T162" s="1">
        <f ca="1">'Geometry-Tail'!AD162*0+Q162*I162*H162/S162</f>
        <v>7.8197034217017958E-2</v>
      </c>
      <c r="U162" s="1">
        <f t="shared" ca="1" si="186"/>
        <v>2.3459110265105387E-2</v>
      </c>
      <c r="V162" s="1">
        <f ca="1">SQRT(T162*'Geometry-Tail'!R162/'Geometry-Tail'!AC162)/2</f>
        <v>9.7992447501021596E-2</v>
      </c>
      <c r="X162" s="1">
        <f ca="1">'Aerodynamics-Flight'!CS162</f>
        <v>4.8947690939966018</v>
      </c>
      <c r="Y162" s="1">
        <f>'Aerodynamics-Flight'!CV162</f>
        <v>3.9709114397548211</v>
      </c>
      <c r="Z162" s="1">
        <f t="shared" si="187"/>
        <v>2.1749577694090316</v>
      </c>
      <c r="AA162" s="1">
        <f ca="1">'Aerodynamics-Flight'!CZ162</f>
        <v>3.6351579757590589</v>
      </c>
      <c r="AB162" s="1">
        <f t="shared" ca="1" si="188"/>
        <v>1.9910580234180542</v>
      </c>
      <c r="AD162" s="1">
        <f ca="1">4.44*((1/'Geometry-Wing'!F162-1/(1+'Geometry-Wing'!F162^1.7))*(10-3*CE162)/7*((1-ABS($B$7*G162/H162))/(2*(J162-F162)*G162/H162)^(1/3))*SQRT(COS(RADIANS(CF162))))^1.19</f>
        <v>0.26293663661715683</v>
      </c>
      <c r="AE162" s="1">
        <f t="shared" ca="1" si="162"/>
        <v>0.73706336338284317</v>
      </c>
      <c r="AF162" s="61">
        <f t="shared" ca="1" si="198"/>
        <v>8.6253877627386331</v>
      </c>
      <c r="AG162" s="1">
        <f ca="1">'Aerodynamics-Flight'!AI162</f>
        <v>1.4635163997072687</v>
      </c>
      <c r="AH162" s="1">
        <f ca="1">'Airfoil-Flight'!K162</f>
        <v>-6.7558213589037317</v>
      </c>
      <c r="AI162" s="61">
        <f t="shared" si="226"/>
        <v>1.75</v>
      </c>
      <c r="AJ162" s="1">
        <f t="shared" ca="1" si="163"/>
        <v>10.375387762738633</v>
      </c>
      <c r="AK162" s="61">
        <f ca="1">'Aerodynamics-Flight'!AR162</f>
        <v>-0.26324255678588621</v>
      </c>
      <c r="AL162" s="1">
        <f t="shared" si="227"/>
        <v>0</v>
      </c>
      <c r="AM162" s="1">
        <f t="shared" ca="1" si="164"/>
        <v>2.7280695619333035</v>
      </c>
      <c r="AN162" s="61">
        <f t="shared" si="228"/>
        <v>-1</v>
      </c>
      <c r="AO162" s="1">
        <f t="shared" ca="1" si="165"/>
        <v>4.89731820080533</v>
      </c>
      <c r="AP162" s="1">
        <f t="shared" ca="1" si="199"/>
        <v>-15.875942441468071</v>
      </c>
      <c r="AQ162" s="61">
        <f t="shared" ca="1" si="229"/>
        <v>0.1116499383655746</v>
      </c>
      <c r="AR162" s="1">
        <f t="shared" si="230"/>
        <v>0</v>
      </c>
      <c r="AS162" s="1">
        <f t="shared" ca="1" si="231"/>
        <v>2.7280695619333035</v>
      </c>
      <c r="AT162" s="61">
        <f t="shared" si="232"/>
        <v>-1</v>
      </c>
      <c r="AU162" s="1">
        <f t="shared" ca="1" si="233"/>
        <v>4.89731820080533</v>
      </c>
      <c r="AV162" s="1">
        <f t="shared" si="234"/>
        <v>-6</v>
      </c>
      <c r="AW162" s="1"/>
      <c r="AX162" s="1">
        <f t="shared" ca="1" si="200"/>
        <v>1.4343333822770283</v>
      </c>
      <c r="AY162" s="1">
        <f ca="1">'Aerodynamics-Flight'!AQ162+X162*RADIANS(AF162+AI162-AH162)*(C162-F162)</f>
        <v>-0.13403643329175849</v>
      </c>
      <c r="AZ162" s="1">
        <f t="shared" ca="1" si="201"/>
        <v>0.13403643329175849</v>
      </c>
      <c r="BA162" s="1">
        <f t="shared" ca="1" si="202"/>
        <v>0</v>
      </c>
      <c r="BB162" s="1">
        <f t="shared" ca="1" si="203"/>
        <v>1.4758938896435103</v>
      </c>
      <c r="BC162" s="1">
        <f t="shared" ca="1" si="204"/>
        <v>-0.13403643329175849</v>
      </c>
      <c r="BD162" s="1">
        <f t="shared" ca="1" si="205"/>
        <v>-5.6849316837241093E-2</v>
      </c>
      <c r="BE162" s="1">
        <f t="shared" ca="1" si="206"/>
        <v>-0.19088575012899958</v>
      </c>
      <c r="BF162" s="1"/>
      <c r="BG162" s="1">
        <f t="shared" ca="1" si="207"/>
        <v>0.53553209613280606</v>
      </c>
      <c r="BH162" s="1">
        <f t="shared" ca="1" si="208"/>
        <v>0.53553209613280606</v>
      </c>
      <c r="BI162" s="1">
        <f t="shared" ca="1" si="209"/>
        <v>0.53553209613280606</v>
      </c>
      <c r="BJ162" s="1">
        <f t="shared" ca="1" si="210"/>
        <v>0.23553209613280601</v>
      </c>
      <c r="BK162" s="8" t="s">
        <v>122</v>
      </c>
      <c r="BL162" s="1">
        <f t="shared" si="235"/>
        <v>0.15</v>
      </c>
      <c r="BM162" s="1">
        <f ca="1">'Aerodynamics-Flight'!F162/ISA!$B$5/('Aerodynamics-Flight'!C162*I162*(J162-C162)*G162)</f>
        <v>31.1775181457459</v>
      </c>
      <c r="BN162" s="1">
        <f t="shared" ca="1" si="211"/>
        <v>0.56386363638879511</v>
      </c>
      <c r="BO162" s="1">
        <f t="shared" ca="1" si="212"/>
        <v>31.1775181457459</v>
      </c>
      <c r="BP162" s="1">
        <f t="shared" ca="1" si="213"/>
        <v>0.56386363638879511</v>
      </c>
      <c r="BQ162" s="1">
        <f t="shared" ca="1" si="214"/>
        <v>0.56386363638879511</v>
      </c>
      <c r="BR162" s="1">
        <f t="shared" ca="1" si="215"/>
        <v>0.26386363638879506</v>
      </c>
      <c r="BS162" s="8" t="s">
        <v>122</v>
      </c>
      <c r="BT162" s="1">
        <f t="shared" si="236"/>
        <v>0</v>
      </c>
      <c r="BU162" s="1">
        <f ca="1">(-'Aerodynamics-Flight'!AQ162+AG162*F162+N162/I162*J162*(Y162*RADIANS(AO162-AL162)+Z162*RADIANS($B$9)))/(AG162+N162/I162*(Y162*RADIANS(AO162-AL162)+Z162*RADIANS($B$9)))</f>
        <v>0.12366689899972189</v>
      </c>
      <c r="BV162" s="1">
        <f t="shared" ca="1" si="216"/>
        <v>0.12366689899972189</v>
      </c>
      <c r="BW162" s="1">
        <f t="shared" si="237"/>
        <v>0.05</v>
      </c>
      <c r="BX162" s="1">
        <f t="shared" ca="1" si="217"/>
        <v>0.17366689899972187</v>
      </c>
      <c r="BY162" s="8" t="s">
        <v>123</v>
      </c>
      <c r="BZ162" s="1">
        <f t="shared" si="189"/>
        <v>0.25</v>
      </c>
      <c r="CA162" s="8" t="s">
        <v>123</v>
      </c>
      <c r="CB162" s="1">
        <f t="shared" ca="1" si="218"/>
        <v>0.38553209613280603</v>
      </c>
      <c r="CC162" s="1">
        <f t="shared" ca="1" si="219"/>
        <v>1.0263331010002781</v>
      </c>
      <c r="CE162" s="1">
        <f>'Geometry-Wing'!G162</f>
        <v>0.5</v>
      </c>
      <c r="CF162" s="1">
        <f>'Geometry-Wing'!Q162</f>
        <v>0</v>
      </c>
      <c r="CG162" s="80">
        <f t="shared" ca="1" si="238"/>
        <v>4.3132291336051027</v>
      </c>
      <c r="CH162" s="80">
        <f t="shared" ca="1" si="239"/>
        <v>4.3132291336051027</v>
      </c>
      <c r="CI162" s="9">
        <f t="shared" ca="1" si="190"/>
        <v>1.7318067795520382E-2</v>
      </c>
      <c r="CJ162" s="9">
        <f t="shared" si="191"/>
        <v>-0.10545667752975316</v>
      </c>
      <c r="CK162" s="9">
        <f t="shared" ca="1" si="166"/>
        <v>-8.8138609734232778E-2</v>
      </c>
      <c r="CL162" s="9">
        <f t="shared" ca="1" si="192"/>
        <v>0.14506536320294117</v>
      </c>
      <c r="CM162" s="23">
        <v>0.04</v>
      </c>
      <c r="CN162" s="8" t="s">
        <v>123</v>
      </c>
      <c r="CO162" s="57">
        <f t="shared" si="240"/>
        <v>0.04</v>
      </c>
      <c r="CP162" s="9">
        <f t="shared" ca="1" si="167"/>
        <v>5.6926753468708388E-2</v>
      </c>
      <c r="CQ162" s="8" t="s">
        <v>123</v>
      </c>
      <c r="CR162" s="23">
        <v>0.1</v>
      </c>
      <c r="CS162" s="1">
        <f t="shared" ca="1" si="220"/>
        <v>1.0169267534687083</v>
      </c>
      <c r="CT162" s="9">
        <f t="shared" ca="1" si="193"/>
        <v>-1.0210254692712167E-2</v>
      </c>
      <c r="CU162" s="9">
        <f t="shared" ca="1" si="168"/>
        <v>-1.0210254692712167E-2</v>
      </c>
      <c r="CV162" s="9">
        <f t="shared" ca="1" si="194"/>
        <v>-1.0153792848486316E-2</v>
      </c>
      <c r="CW162" s="23">
        <f t="shared" si="241"/>
        <v>-0.05</v>
      </c>
      <c r="CX162" s="8" t="s">
        <v>123</v>
      </c>
      <c r="CY162" s="57">
        <f t="shared" si="244"/>
        <v>-0.02</v>
      </c>
      <c r="CZ162" s="9">
        <f t="shared" ca="1" si="169"/>
        <v>-2.0364047541198485E-2</v>
      </c>
      <c r="DA162" s="8" t="s">
        <v>123</v>
      </c>
      <c r="DB162" s="23">
        <f t="shared" si="242"/>
        <v>-0.02</v>
      </c>
      <c r="DC162" s="1">
        <f t="shared" ca="1" si="221"/>
        <v>1.0003640475411986</v>
      </c>
      <c r="DD162" s="1">
        <f t="shared" ca="1" si="195"/>
        <v>1.0003640475411986</v>
      </c>
      <c r="DF162">
        <f t="shared" si="243"/>
        <v>11.53695903281549</v>
      </c>
      <c r="DG162" s="1">
        <f ca="1">-(V162*CK162+S162*CU162)/(V162*0+S162*'Control-Roll'!AH162)*DF162</f>
        <v>0.77742580227114844</v>
      </c>
      <c r="DH162" s="1">
        <f ca="1">-((CK162-CU162)/(T162/(I162*H162)*(S162+V162)*AB162)-AA162/AB162)*DF162-((0-'Control-Roll'!AH162)/(T162/(I162*H162)*(S162+V162)*AB162))*DG162</f>
        <v>33.86124626862064</v>
      </c>
    </row>
    <row r="163" spans="2:112" x14ac:dyDescent="0.25">
      <c r="B163" s="1">
        <f t="shared" si="196"/>
        <v>0.2</v>
      </c>
      <c r="C163" s="1">
        <f>Weight!G163</f>
        <v>0.25</v>
      </c>
      <c r="D163" s="1">
        <f t="shared" si="197"/>
        <v>0.30000000000000004</v>
      </c>
      <c r="F163" s="1">
        <f>'Geometry-Wing'!T163</f>
        <v>0.25</v>
      </c>
      <c r="G163" s="1">
        <f>'Geometry-Wing'!C163</f>
        <v>0.30481432099438527</v>
      </c>
      <c r="H163" s="1">
        <f>'Geometry-Wing'!D163</f>
        <v>3</v>
      </c>
      <c r="I163" s="1">
        <f t="shared" si="161"/>
        <v>0.91444296298315586</v>
      </c>
      <c r="J163" s="1">
        <f>'Aerodynamics-Flight'!T163</f>
        <v>4.8429600532968005</v>
      </c>
      <c r="K163" s="80">
        <f t="shared" ca="1" si="222"/>
        <v>0.50917463698994447</v>
      </c>
      <c r="L163" s="80">
        <f t="shared" ca="1" si="223"/>
        <v>0.50917463698994447</v>
      </c>
      <c r="M163" s="1">
        <f t="shared" si="183"/>
        <v>1.4</v>
      </c>
      <c r="N163" s="1">
        <f ca="1">'Geometry-Tail'!E163*0+K163*I163*G163/M163</f>
        <v>0.10137496479873467</v>
      </c>
      <c r="O163" s="1">
        <f t="shared" ca="1" si="184"/>
        <v>3.04124894396204E-2</v>
      </c>
      <c r="P163" s="1">
        <f>'Geometry-Tail'!W163</f>
        <v>4.8429600532968005</v>
      </c>
      <c r="Q163" s="80">
        <f t="shared" ca="1" si="224"/>
        <v>3.9906206049449611E-2</v>
      </c>
      <c r="R163" s="80">
        <f t="shared" ca="1" si="225"/>
        <v>3.9906206049449611E-2</v>
      </c>
      <c r="S163" s="1">
        <f t="shared" si="185"/>
        <v>1.4</v>
      </c>
      <c r="T163" s="1">
        <f ca="1">'Geometry-Tail'!AD163*0+Q163*I163*H163/S163</f>
        <v>7.8197034217017958E-2</v>
      </c>
      <c r="U163" s="1">
        <f t="shared" ca="1" si="186"/>
        <v>2.3459110265105387E-2</v>
      </c>
      <c r="V163" s="1">
        <f ca="1">SQRT(T163*'Geometry-Tail'!R163/'Geometry-Tail'!AC163)/2</f>
        <v>9.7992447501021596E-2</v>
      </c>
      <c r="X163" s="1">
        <f ca="1">'Aerodynamics-Flight'!CS163</f>
        <v>4.8943051618784308</v>
      </c>
      <c r="Y163" s="1">
        <f>'Aerodynamics-Flight'!CV163</f>
        <v>3.9709114397548211</v>
      </c>
      <c r="Z163" s="1">
        <f t="shared" si="187"/>
        <v>2.1749577694090316</v>
      </c>
      <c r="AA163" s="1">
        <f ca="1">'Aerodynamics-Flight'!CZ163</f>
        <v>3.6351579757590589</v>
      </c>
      <c r="AB163" s="1">
        <f t="shared" ca="1" si="188"/>
        <v>1.9910580234180542</v>
      </c>
      <c r="AD163" s="1">
        <f ca="1">4.44*((1/'Geometry-Wing'!F163-1/(1+'Geometry-Wing'!F163^1.7))*(10-3*CE163)/7*((1-ABS($B$7*G163/H163))/(2*(J163-F163)*G163/H163)^(1/3))*SQRT(COS(RADIANS(CF163))))^1.19</f>
        <v>0.26293663661715683</v>
      </c>
      <c r="AE163" s="1">
        <f t="shared" ca="1" si="162"/>
        <v>0.73706336338284317</v>
      </c>
      <c r="AF163" s="61">
        <f t="shared" ca="1" si="198"/>
        <v>7.8002836868269227</v>
      </c>
      <c r="AG163" s="1">
        <f ca="1">'Aerodynamics-Flight'!AI163</f>
        <v>1.3934785756478187</v>
      </c>
      <c r="AH163" s="1">
        <f ca="1">'Airfoil-Flight'!K163</f>
        <v>-6.762642987299528</v>
      </c>
      <c r="AI163" s="61">
        <f t="shared" si="226"/>
        <v>1.75</v>
      </c>
      <c r="AJ163" s="1">
        <f t="shared" ca="1" si="163"/>
        <v>9.5502836868269227</v>
      </c>
      <c r="AK163" s="61">
        <f ca="1">'Aerodynamics-Flight'!AR163</f>
        <v>-0.26346608859506171</v>
      </c>
      <c r="AL163" s="1">
        <f t="shared" si="227"/>
        <v>0</v>
      </c>
      <c r="AM163" s="1">
        <f t="shared" ca="1" si="164"/>
        <v>2.5111194713539713</v>
      </c>
      <c r="AN163" s="61">
        <f t="shared" si="228"/>
        <v>-1</v>
      </c>
      <c r="AO163" s="1">
        <f t="shared" ca="1" si="165"/>
        <v>4.289164215472951</v>
      </c>
      <c r="AP163" s="1">
        <f t="shared" ca="1" si="199"/>
        <v>-14.771498841678618</v>
      </c>
      <c r="AQ163" s="61">
        <f t="shared" ca="1" si="229"/>
        <v>6.9501535149637333E-2</v>
      </c>
      <c r="AR163" s="1">
        <f t="shared" si="230"/>
        <v>0</v>
      </c>
      <c r="AS163" s="1">
        <f t="shared" ca="1" si="231"/>
        <v>2.5111194713539713</v>
      </c>
      <c r="AT163" s="61">
        <f t="shared" si="232"/>
        <v>-1</v>
      </c>
      <c r="AU163" s="1">
        <f t="shared" ca="1" si="233"/>
        <v>4.289164215472951</v>
      </c>
      <c r="AV163" s="1">
        <f t="shared" si="234"/>
        <v>-6</v>
      </c>
      <c r="AW163" s="1"/>
      <c r="AX163" s="1">
        <f t="shared" ca="1" si="200"/>
        <v>1.3642707775257212</v>
      </c>
      <c r="AY163" s="1">
        <f ca="1">'Aerodynamics-Flight'!AQ163+X163*RADIANS(AF163+AI163-AH163)*(C163-F163)</f>
        <v>-0.13415025001955111</v>
      </c>
      <c r="AZ163" s="1">
        <f t="shared" ca="1" si="201"/>
        <v>0.13415025001955114</v>
      </c>
      <c r="BA163" s="1">
        <f t="shared" ca="1" si="202"/>
        <v>0</v>
      </c>
      <c r="BB163" s="1">
        <f t="shared" ca="1" si="203"/>
        <v>1.401183501995841</v>
      </c>
      <c r="BC163" s="1">
        <f t="shared" ca="1" si="204"/>
        <v>-0.13415025001955111</v>
      </c>
      <c r="BD163" s="1">
        <f t="shared" ca="1" si="205"/>
        <v>-3.5388418930060457E-2</v>
      </c>
      <c r="BE163" s="1">
        <f t="shared" ca="1" si="206"/>
        <v>-0.16953866894961156</v>
      </c>
      <c r="BF163" s="1"/>
      <c r="BG163" s="1">
        <f t="shared" ca="1" si="207"/>
        <v>0.53555747902610995</v>
      </c>
      <c r="BH163" s="1">
        <f t="shared" ca="1" si="208"/>
        <v>0.53555747902610995</v>
      </c>
      <c r="BI163" s="1">
        <f t="shared" ca="1" si="209"/>
        <v>0.53555747902610995</v>
      </c>
      <c r="BJ163" s="1">
        <f t="shared" ca="1" si="210"/>
        <v>0.23555747902610991</v>
      </c>
      <c r="BK163" s="8" t="s">
        <v>122</v>
      </c>
      <c r="BL163" s="1">
        <f t="shared" si="235"/>
        <v>0.15</v>
      </c>
      <c r="BM163" s="1">
        <f ca="1">'Aerodynamics-Flight'!F163/ISA!$B$5/('Aerodynamics-Flight'!C163*I163*(J163-C163)*G163)</f>
        <v>31.1775181457459</v>
      </c>
      <c r="BN163" s="1">
        <f t="shared" ca="1" si="211"/>
        <v>0.56388868647590151</v>
      </c>
      <c r="BO163" s="1">
        <f t="shared" ca="1" si="212"/>
        <v>31.1775181457459</v>
      </c>
      <c r="BP163" s="1">
        <f t="shared" ca="1" si="213"/>
        <v>0.56388868647590151</v>
      </c>
      <c r="BQ163" s="1">
        <f t="shared" ca="1" si="214"/>
        <v>0.56388868647590151</v>
      </c>
      <c r="BR163" s="1">
        <f t="shared" ca="1" si="215"/>
        <v>0.26388868647590147</v>
      </c>
      <c r="BS163" s="8" t="s">
        <v>122</v>
      </c>
      <c r="BT163" s="1">
        <f t="shared" si="236"/>
        <v>0</v>
      </c>
      <c r="BU163" s="1">
        <f ca="1">(-'Aerodynamics-Flight'!AQ163+AG163*F163+N163/I163*J163*(Y163*RADIANS(AO163-AL163)+Z163*RADIANS($B$9)))/(AG163+N163/I163*(Y163*RADIANS(AO163-AL163)+Z163*RADIANS($B$9)))</f>
        <v>0.10036622079649801</v>
      </c>
      <c r="BV163" s="1">
        <f t="shared" ca="1" si="216"/>
        <v>0.10036622079649801</v>
      </c>
      <c r="BW163" s="1">
        <f t="shared" si="237"/>
        <v>0.05</v>
      </c>
      <c r="BX163" s="1">
        <f t="shared" ca="1" si="217"/>
        <v>0.15036622079649803</v>
      </c>
      <c r="BY163" s="8" t="s">
        <v>123</v>
      </c>
      <c r="BZ163" s="1">
        <f t="shared" si="189"/>
        <v>0.25</v>
      </c>
      <c r="CA163" s="8" t="s">
        <v>123</v>
      </c>
      <c r="CB163" s="1">
        <f t="shared" ca="1" si="218"/>
        <v>0.38555747902610993</v>
      </c>
      <c r="CC163" s="1">
        <f t="shared" ca="1" si="219"/>
        <v>1.049633779203502</v>
      </c>
      <c r="CE163" s="1">
        <f>'Geometry-Wing'!G163</f>
        <v>0.5</v>
      </c>
      <c r="CF163" s="1">
        <f>'Geometry-Wing'!Q163</f>
        <v>0</v>
      </c>
      <c r="CG163" s="80">
        <f t="shared" ca="1" si="238"/>
        <v>4.3132291336051027</v>
      </c>
      <c r="CH163" s="80">
        <f t="shared" ca="1" si="239"/>
        <v>4.3132291336051027</v>
      </c>
      <c r="CI163" s="9">
        <f t="shared" ca="1" si="190"/>
        <v>1.5700187557553293E-2</v>
      </c>
      <c r="CJ163" s="9">
        <f t="shared" si="191"/>
        <v>-0.10545667752975316</v>
      </c>
      <c r="CK163" s="9">
        <f t="shared" ca="1" si="166"/>
        <v>-8.9756489972199871E-2</v>
      </c>
      <c r="CL163" s="9">
        <f t="shared" ca="1" si="192"/>
        <v>0.14506536320294117</v>
      </c>
      <c r="CM163" s="23">
        <v>0.04</v>
      </c>
      <c r="CN163" s="8" t="s">
        <v>123</v>
      </c>
      <c r="CO163" s="57">
        <f t="shared" si="240"/>
        <v>0.04</v>
      </c>
      <c r="CP163" s="9">
        <f t="shared" ca="1" si="167"/>
        <v>5.5308873230741296E-2</v>
      </c>
      <c r="CQ163" s="8" t="s">
        <v>123</v>
      </c>
      <c r="CR163" s="23">
        <v>0.1</v>
      </c>
      <c r="CS163" s="1">
        <f t="shared" ca="1" si="220"/>
        <v>1.0153088732307414</v>
      </c>
      <c r="CT163" s="9">
        <f t="shared" ca="1" si="193"/>
        <v>-1.020249361872376E-2</v>
      </c>
      <c r="CU163" s="9">
        <f t="shared" ca="1" si="168"/>
        <v>-1.020249361872376E-2</v>
      </c>
      <c r="CV163" s="9">
        <f t="shared" ca="1" si="194"/>
        <v>-1.0153792848486316E-2</v>
      </c>
      <c r="CW163" s="23">
        <f t="shared" si="241"/>
        <v>-0.05</v>
      </c>
      <c r="CX163" s="8" t="s">
        <v>123</v>
      </c>
      <c r="CY163" s="57">
        <f t="shared" si="244"/>
        <v>-0.02</v>
      </c>
      <c r="CZ163" s="9">
        <f t="shared" ca="1" si="169"/>
        <v>-2.0356286467210077E-2</v>
      </c>
      <c r="DA163" s="8" t="s">
        <v>123</v>
      </c>
      <c r="DB163" s="23">
        <f t="shared" si="242"/>
        <v>-0.02</v>
      </c>
      <c r="DC163" s="1">
        <f t="shared" ca="1" si="221"/>
        <v>1.00035628646721</v>
      </c>
      <c r="DD163" s="1">
        <f t="shared" ca="1" si="195"/>
        <v>1.00035628646721</v>
      </c>
      <c r="DF163">
        <f t="shared" si="243"/>
        <v>11.53695903281549</v>
      </c>
      <c r="DG163" s="1">
        <f ca="1">-(V163*CK163+S163*CU163)/(V163*0+S163*'Control-Roll'!AH163)*DF163</f>
        <v>0.78250649411174422</v>
      </c>
      <c r="DH163" s="1">
        <f ca="1">-((CK163-CU163)/(T163/(I163*H163)*(S163+V163)*AB163)-AA163/AB163)*DF163-((0-'Control-Roll'!AH163)/(T163/(I163*H163)*(S163+V163)*AB163))*DG163</f>
        <v>34.096162683126565</v>
      </c>
    </row>
    <row r="164" spans="2:112" x14ac:dyDescent="0.25">
      <c r="B164" s="1">
        <f t="shared" si="196"/>
        <v>0.2</v>
      </c>
      <c r="C164" s="1">
        <f>Weight!G164</f>
        <v>0.25</v>
      </c>
      <c r="D164" s="1">
        <f t="shared" si="197"/>
        <v>0.30000000000000004</v>
      </c>
      <c r="F164" s="1">
        <f>'Geometry-Wing'!T164</f>
        <v>0.25</v>
      </c>
      <c r="G164" s="1">
        <f>'Geometry-Wing'!C164</f>
        <v>0.30481432099438527</v>
      </c>
      <c r="H164" s="1">
        <f>'Geometry-Wing'!D164</f>
        <v>3</v>
      </c>
      <c r="I164" s="1">
        <f t="shared" si="161"/>
        <v>0.91444296298315586</v>
      </c>
      <c r="J164" s="1">
        <f>'Aerodynamics-Flight'!T164</f>
        <v>4.8429600532968005</v>
      </c>
      <c r="K164" s="80">
        <f t="shared" ca="1" si="222"/>
        <v>0.50917463698994447</v>
      </c>
      <c r="L164" s="80">
        <f t="shared" ca="1" si="223"/>
        <v>0.50917463698994447</v>
      </c>
      <c r="M164" s="1">
        <f t="shared" si="183"/>
        <v>1.4</v>
      </c>
      <c r="N164" s="1">
        <f ca="1">'Geometry-Tail'!E164*0+K164*I164*G164/M164</f>
        <v>0.10137496479873467</v>
      </c>
      <c r="O164" s="1">
        <f t="shared" ca="1" si="184"/>
        <v>3.04124894396204E-2</v>
      </c>
      <c r="P164" s="1">
        <f>'Geometry-Tail'!W164</f>
        <v>4.8429600532968005</v>
      </c>
      <c r="Q164" s="80">
        <f t="shared" ca="1" si="224"/>
        <v>3.9906206049449611E-2</v>
      </c>
      <c r="R164" s="80">
        <f t="shared" ca="1" si="225"/>
        <v>3.9906206049449611E-2</v>
      </c>
      <c r="S164" s="1">
        <f t="shared" si="185"/>
        <v>1.4</v>
      </c>
      <c r="T164" s="1">
        <f ca="1">'Geometry-Tail'!AD164*0+Q164*I164*H164/S164</f>
        <v>7.8197034217017958E-2</v>
      </c>
      <c r="U164" s="1">
        <f t="shared" ca="1" si="186"/>
        <v>2.3459110265105387E-2</v>
      </c>
      <c r="V164" s="1">
        <f ca="1">SQRT(T164*'Geometry-Tail'!R164/'Geometry-Tail'!AC164)/2</f>
        <v>9.7992447501021596E-2</v>
      </c>
      <c r="X164" s="1">
        <f ca="1">'Aerodynamics-Flight'!CS164</f>
        <v>4.8938166273306445</v>
      </c>
      <c r="Y164" s="1">
        <f>'Aerodynamics-Flight'!CV164</f>
        <v>3.9709114397548211</v>
      </c>
      <c r="Z164" s="1">
        <f t="shared" si="187"/>
        <v>2.1749577694090316</v>
      </c>
      <c r="AA164" s="1">
        <f ca="1">'Aerodynamics-Flight'!CZ164</f>
        <v>3.6351579757590589</v>
      </c>
      <c r="AB164" s="1">
        <f t="shared" ca="1" si="188"/>
        <v>1.9910580234180542</v>
      </c>
      <c r="AD164" s="1">
        <f ca="1">4.44*((1/'Geometry-Wing'!F164-1/(1+'Geometry-Wing'!F164^1.7))*(10-3*CE164)/7*((1-ABS($B$7*G164/H164))/(2*(J164-F164)*G164/H164)^(1/3))*SQRT(COS(RADIANS(CF164))))^1.19</f>
        <v>0.26293663661715683</v>
      </c>
      <c r="AE164" s="1">
        <f t="shared" ca="1" si="162"/>
        <v>0.73706336338284317</v>
      </c>
      <c r="AF164" s="61">
        <f t="shared" ca="1" si="198"/>
        <v>6.9744600219510886</v>
      </c>
      <c r="AG164" s="1">
        <f ca="1">'Aerodynamics-Flight'!AI164</f>
        <v>1.3234174697930237</v>
      </c>
      <c r="AH164" s="1">
        <f ca="1">'Airfoil-Flight'!K164</f>
        <v>-6.7698343759128017</v>
      </c>
      <c r="AI164" s="61">
        <f t="shared" si="226"/>
        <v>1.75</v>
      </c>
      <c r="AJ164" s="1">
        <f t="shared" ca="1" si="163"/>
        <v>8.7244600219510886</v>
      </c>
      <c r="AK164" s="61">
        <f ca="1">'Aerodynamics-Flight'!AR164</f>
        <v>-0.26370169793494314</v>
      </c>
      <c r="AL164" s="1">
        <f t="shared" si="227"/>
        <v>0</v>
      </c>
      <c r="AM164" s="1">
        <f t="shared" ca="1" si="164"/>
        <v>2.2939801744726656</v>
      </c>
      <c r="AN164" s="61">
        <f t="shared" si="228"/>
        <v>-1</v>
      </c>
      <c r="AO164" s="1">
        <f t="shared" ca="1" si="165"/>
        <v>3.680479847478423</v>
      </c>
      <c r="AP164" s="1">
        <f t="shared" ca="1" si="199"/>
        <v>-13.666405063267735</v>
      </c>
      <c r="AQ164" s="61">
        <f t="shared" ca="1" si="229"/>
        <v>2.7316373509284314E-2</v>
      </c>
      <c r="AR164" s="1">
        <f t="shared" si="230"/>
        <v>0</v>
      </c>
      <c r="AS164" s="1">
        <f t="shared" ca="1" si="231"/>
        <v>2.2939801744726656</v>
      </c>
      <c r="AT164" s="61">
        <f t="shared" si="232"/>
        <v>-1</v>
      </c>
      <c r="AU164" s="1">
        <f t="shared" ca="1" si="233"/>
        <v>3.680479847478423</v>
      </c>
      <c r="AV164" s="1">
        <f t="shared" si="234"/>
        <v>-6</v>
      </c>
      <c r="AW164" s="1"/>
      <c r="AX164" s="1">
        <f t="shared" ca="1" si="200"/>
        <v>1.2941835520664198</v>
      </c>
      <c r="AY164" s="1">
        <f ca="1">'Aerodynamics-Flight'!AQ164+X164*RADIANS(AF164+AI164-AH164)*(C164-F164)</f>
        <v>-0.13427021631965669</v>
      </c>
      <c r="AZ164" s="1">
        <f t="shared" ca="1" si="201"/>
        <v>0.13427021631965666</v>
      </c>
      <c r="BA164" s="1">
        <f t="shared" ca="1" si="202"/>
        <v>0</v>
      </c>
      <c r="BB164" s="1">
        <f t="shared" ca="1" si="203"/>
        <v>1.326445757521215</v>
      </c>
      <c r="BC164" s="1">
        <f t="shared" ca="1" si="204"/>
        <v>-0.13427021631965669</v>
      </c>
      <c r="BD164" s="1">
        <f t="shared" ca="1" si="205"/>
        <v>-1.3908804565471604E-2</v>
      </c>
      <c r="BE164" s="1">
        <f t="shared" ca="1" si="206"/>
        <v>-0.1481790208851283</v>
      </c>
      <c r="BF164" s="1"/>
      <c r="BG164" s="1">
        <f t="shared" ca="1" si="207"/>
        <v>0.53558421285893121</v>
      </c>
      <c r="BH164" s="1">
        <f t="shared" ca="1" si="208"/>
        <v>0.53558421285893121</v>
      </c>
      <c r="BI164" s="1">
        <f t="shared" ca="1" si="209"/>
        <v>0.53558421285893121</v>
      </c>
      <c r="BJ164" s="1">
        <f t="shared" ca="1" si="210"/>
        <v>0.23558421285893116</v>
      </c>
      <c r="BK164" s="8" t="s">
        <v>122</v>
      </c>
      <c r="BL164" s="1">
        <f t="shared" si="235"/>
        <v>0.15</v>
      </c>
      <c r="BM164" s="1">
        <f ca="1">'Aerodynamics-Flight'!F164/ISA!$B$5/('Aerodynamics-Flight'!C164*I164*(J164-C164)*G164)</f>
        <v>31.1775181457459</v>
      </c>
      <c r="BN164" s="1">
        <f t="shared" ca="1" si="211"/>
        <v>0.5639150697918669</v>
      </c>
      <c r="BO164" s="1">
        <f t="shared" ca="1" si="212"/>
        <v>31.1775181457459</v>
      </c>
      <c r="BP164" s="1">
        <f t="shared" ca="1" si="213"/>
        <v>0.5639150697918669</v>
      </c>
      <c r="BQ164" s="1">
        <f t="shared" ca="1" si="214"/>
        <v>0.5639150697918669</v>
      </c>
      <c r="BR164" s="1">
        <f t="shared" ca="1" si="215"/>
        <v>0.26391506979186685</v>
      </c>
      <c r="BS164" s="8" t="s">
        <v>122</v>
      </c>
      <c r="BT164" s="1">
        <f t="shared" si="236"/>
        <v>0</v>
      </c>
      <c r="BU164" s="1">
        <f ca="1">(-'Aerodynamics-Flight'!AQ164+AG164*F164+N164/I164*J164*(Y164*RADIANS(AO164-AL164)+Z164*RADIANS($B$9)))/(AG164+N164/I164*(Y164*RADIANS(AO164-AL164)+Z164*RADIANS($B$9)))</f>
        <v>7.4258535394626346E-2</v>
      </c>
      <c r="BV164" s="1">
        <f t="shared" ca="1" si="216"/>
        <v>7.4258535394626346E-2</v>
      </c>
      <c r="BW164" s="1">
        <f t="shared" si="237"/>
        <v>0.05</v>
      </c>
      <c r="BX164" s="1">
        <f t="shared" ca="1" si="217"/>
        <v>0.12425853539462635</v>
      </c>
      <c r="BY164" s="8" t="s">
        <v>123</v>
      </c>
      <c r="BZ164" s="1">
        <f t="shared" si="189"/>
        <v>0.25</v>
      </c>
      <c r="CA164" s="8" t="s">
        <v>123</v>
      </c>
      <c r="CB164" s="1">
        <f t="shared" ca="1" si="218"/>
        <v>0.38558421285893119</v>
      </c>
      <c r="CC164" s="1">
        <f t="shared" ca="1" si="219"/>
        <v>1.0757414646053736</v>
      </c>
      <c r="CE164" s="1">
        <f>'Geometry-Wing'!G164</f>
        <v>0.5</v>
      </c>
      <c r="CF164" s="1">
        <f>'Geometry-Wing'!Q164</f>
        <v>0</v>
      </c>
      <c r="CG164" s="80">
        <f t="shared" ca="1" si="238"/>
        <v>4.3132291336051027</v>
      </c>
      <c r="CH164" s="80">
        <f t="shared" ca="1" si="239"/>
        <v>4.3132291336051027</v>
      </c>
      <c r="CI164" s="9">
        <f t="shared" ca="1" si="190"/>
        <v>1.4161132138569031E-2</v>
      </c>
      <c r="CJ164" s="9">
        <f t="shared" si="191"/>
        <v>-0.10545667752975316</v>
      </c>
      <c r="CK164" s="9">
        <f t="shared" ca="1" si="166"/>
        <v>-9.1295545391184119E-2</v>
      </c>
      <c r="CL164" s="9">
        <f t="shared" ca="1" si="192"/>
        <v>0.14506536320294117</v>
      </c>
      <c r="CM164" s="23">
        <v>0.04</v>
      </c>
      <c r="CN164" s="8" t="s">
        <v>123</v>
      </c>
      <c r="CO164" s="57">
        <f t="shared" si="240"/>
        <v>0.04</v>
      </c>
      <c r="CP164" s="9">
        <f t="shared" ca="1" si="167"/>
        <v>5.3769817811757048E-2</v>
      </c>
      <c r="CQ164" s="8" t="s">
        <v>123</v>
      </c>
      <c r="CR164" s="23">
        <v>0.1</v>
      </c>
      <c r="CS164" s="1">
        <f t="shared" ca="1" si="220"/>
        <v>1.0137698178117571</v>
      </c>
      <c r="CT164" s="9">
        <f t="shared" ca="1" si="193"/>
        <v>-1.0194320973151788E-2</v>
      </c>
      <c r="CU164" s="9">
        <f t="shared" ca="1" si="168"/>
        <v>-1.0194320973151788E-2</v>
      </c>
      <c r="CV164" s="9">
        <f t="shared" ca="1" si="194"/>
        <v>-1.0153792848486316E-2</v>
      </c>
      <c r="CW164" s="23">
        <f t="shared" si="241"/>
        <v>-0.05</v>
      </c>
      <c r="CX164" s="8" t="s">
        <v>123</v>
      </c>
      <c r="CY164" s="57">
        <f t="shared" si="244"/>
        <v>-0.02</v>
      </c>
      <c r="CZ164" s="9">
        <f t="shared" ca="1" si="169"/>
        <v>-2.0348113821638106E-2</v>
      </c>
      <c r="DA164" s="8" t="s">
        <v>123</v>
      </c>
      <c r="DB164" s="23">
        <f t="shared" si="242"/>
        <v>-0.02</v>
      </c>
      <c r="DC164" s="1">
        <f t="shared" ca="1" si="221"/>
        <v>1.0003481138216381</v>
      </c>
      <c r="DD164" s="1">
        <f t="shared" ca="1" si="195"/>
        <v>1.0003481138216381</v>
      </c>
      <c r="DF164">
        <f t="shared" si="243"/>
        <v>11.53695903281549</v>
      </c>
      <c r="DG164" s="1">
        <f ca="1">-(V164*CK164+S164*CU164)/(V164*0+S164*'Control-Roll'!AH164)*DF164</f>
        <v>0.78731064893326763</v>
      </c>
      <c r="DH164" s="1">
        <f ca="1">-((CK164-CU164)/(T164/(I164*H164)*(S164+V164)*AB164)-AA164/AB164)*DF164-((0-'Control-Roll'!AH164)/(T164/(I164*H164)*(S164+V164)*AB164))*DG164</f>
        <v>34.319633723979379</v>
      </c>
    </row>
    <row r="165" spans="2:112" x14ac:dyDescent="0.25">
      <c r="B165" s="1">
        <f t="shared" si="196"/>
        <v>0.2</v>
      </c>
      <c r="C165" s="1">
        <f>Weight!G165</f>
        <v>0.25</v>
      </c>
      <c r="D165" s="1">
        <f t="shared" si="197"/>
        <v>0.30000000000000004</v>
      </c>
      <c r="F165" s="1">
        <f>'Geometry-Wing'!T165</f>
        <v>0.25</v>
      </c>
      <c r="G165" s="1">
        <f>'Geometry-Wing'!C165</f>
        <v>0.30481432099438527</v>
      </c>
      <c r="H165" s="1">
        <f>'Geometry-Wing'!D165</f>
        <v>3</v>
      </c>
      <c r="I165" s="1">
        <f t="shared" si="161"/>
        <v>0.91444296298315586</v>
      </c>
      <c r="J165" s="1">
        <f>'Aerodynamics-Flight'!T165</f>
        <v>4.8429600532968005</v>
      </c>
      <c r="K165" s="80">
        <f t="shared" ca="1" si="222"/>
        <v>0.50917463698994447</v>
      </c>
      <c r="L165" s="80">
        <f t="shared" ca="1" si="223"/>
        <v>0.50917463698994447</v>
      </c>
      <c r="M165" s="1">
        <f t="shared" si="183"/>
        <v>1.4</v>
      </c>
      <c r="N165" s="1">
        <f ca="1">'Geometry-Tail'!E165*0+K165*I165*G165/M165</f>
        <v>0.10137496479873467</v>
      </c>
      <c r="O165" s="1">
        <f t="shared" ca="1" si="184"/>
        <v>3.04124894396204E-2</v>
      </c>
      <c r="P165" s="1">
        <f>'Geometry-Tail'!W165</f>
        <v>4.8429600532968005</v>
      </c>
      <c r="Q165" s="80">
        <f t="shared" ca="1" si="224"/>
        <v>3.9906206049449611E-2</v>
      </c>
      <c r="R165" s="80">
        <f t="shared" ca="1" si="225"/>
        <v>3.9906206049449611E-2</v>
      </c>
      <c r="S165" s="1">
        <f t="shared" si="185"/>
        <v>1.4</v>
      </c>
      <c r="T165" s="1">
        <f ca="1">'Geometry-Tail'!AD165*0+Q165*I165*H165/S165</f>
        <v>7.8197034217017958E-2</v>
      </c>
      <c r="U165" s="1">
        <f t="shared" ca="1" si="186"/>
        <v>2.3459110265105387E-2</v>
      </c>
      <c r="V165" s="1">
        <f ca="1">SQRT(T165*'Geometry-Tail'!R165/'Geometry-Tail'!AC165)/2</f>
        <v>9.7992447501021596E-2</v>
      </c>
      <c r="X165" s="1">
        <f ca="1">'Aerodynamics-Flight'!CS165</f>
        <v>4.8933007496934353</v>
      </c>
      <c r="Y165" s="1">
        <f>'Aerodynamics-Flight'!CV165</f>
        <v>3.9709114397548211</v>
      </c>
      <c r="Z165" s="1">
        <f t="shared" si="187"/>
        <v>2.1749577694090316</v>
      </c>
      <c r="AA165" s="1">
        <f ca="1">'Aerodynamics-Flight'!CZ165</f>
        <v>3.6351579757590589</v>
      </c>
      <c r="AB165" s="1">
        <f t="shared" ca="1" si="188"/>
        <v>1.9910580234180542</v>
      </c>
      <c r="AD165" s="1">
        <f ca="1">4.44*((1/'Geometry-Wing'!F165-1/(1+'Geometry-Wing'!F165^1.7))*(10-3*CE165)/7*((1-ABS($B$7*G165/H165))/(2*(J165-F165)*G165/H165)^(1/3))*SQRT(COS(RADIANS(CF165))))^1.19</f>
        <v>0.26293663661715683</v>
      </c>
      <c r="AE165" s="1">
        <f t="shared" ca="1" si="162"/>
        <v>0.73706336338284317</v>
      </c>
      <c r="AF165" s="61">
        <f t="shared" ca="1" si="198"/>
        <v>6.1478844001492901</v>
      </c>
      <c r="AG165" s="1">
        <f ca="1">'Aerodynamics-Flight'!AI165</f>
        <v>1.2533342378409789</v>
      </c>
      <c r="AH165" s="1">
        <f ca="1">'Airfoil-Flight'!K165</f>
        <v>-6.7774371917297165</v>
      </c>
      <c r="AI165" s="61">
        <f t="shared" si="226"/>
        <v>1.75</v>
      </c>
      <c r="AJ165" s="1">
        <f t="shared" ca="1" si="163"/>
        <v>7.8978844001492901</v>
      </c>
      <c r="AK165" s="61">
        <f ca="1">'Aerodynamics-Flight'!AR165</f>
        <v>-0.26395074347900493</v>
      </c>
      <c r="AL165" s="1">
        <f t="shared" si="227"/>
        <v>0</v>
      </c>
      <c r="AM165" s="1">
        <f t="shared" ca="1" si="164"/>
        <v>2.0766431605663653</v>
      </c>
      <c r="AN165" s="61">
        <f t="shared" si="228"/>
        <v>-1</v>
      </c>
      <c r="AO165" s="1">
        <f t="shared" ca="1" si="165"/>
        <v>3.0712412395829247</v>
      </c>
      <c r="AP165" s="1">
        <f t="shared" ca="1" si="199"/>
        <v>-12.560653341152817</v>
      </c>
      <c r="AQ165" s="61">
        <f t="shared" ca="1" si="229"/>
        <v>-1.4907199992846898E-2</v>
      </c>
      <c r="AR165" s="1">
        <f t="shared" si="230"/>
        <v>0</v>
      </c>
      <c r="AS165" s="1">
        <f t="shared" ca="1" si="231"/>
        <v>2.0766431605663653</v>
      </c>
      <c r="AT165" s="61">
        <f t="shared" si="232"/>
        <v>-1</v>
      </c>
      <c r="AU165" s="1">
        <f t="shared" ca="1" si="233"/>
        <v>3.0712412395829247</v>
      </c>
      <c r="AV165" s="1">
        <f t="shared" si="234"/>
        <v>-6</v>
      </c>
      <c r="AW165" s="1"/>
      <c r="AX165" s="1">
        <f t="shared" ca="1" si="200"/>
        <v>1.2240727109749485</v>
      </c>
      <c r="AY165" s="1">
        <f ca="1">'Aerodynamics-Flight'!AQ165+X165*RADIANS(AF165+AI165-AH165)*(C165-F165)</f>
        <v>-0.13439702399414832</v>
      </c>
      <c r="AZ165" s="1">
        <f t="shared" ca="1" si="201"/>
        <v>0.1343970239941483</v>
      </c>
      <c r="BA165" s="1">
        <f t="shared" ca="1" si="202"/>
        <v>0</v>
      </c>
      <c r="BB165" s="1">
        <f t="shared" ca="1" si="203"/>
        <v>1.2516816286179908</v>
      </c>
      <c r="BC165" s="1">
        <f t="shared" ca="1" si="204"/>
        <v>-0.13439702399414832</v>
      </c>
      <c r="BD165" s="1">
        <f t="shared" ca="1" si="205"/>
        <v>7.5903681448943223E-3</v>
      </c>
      <c r="BE165" s="1">
        <f t="shared" ca="1" si="206"/>
        <v>-0.12680665584925399</v>
      </c>
      <c r="BF165" s="1"/>
      <c r="BG165" s="1">
        <f t="shared" ca="1" si="207"/>
        <v>0.53561244840827538</v>
      </c>
      <c r="BH165" s="1">
        <f t="shared" ca="1" si="208"/>
        <v>0.53561244840827538</v>
      </c>
      <c r="BI165" s="1">
        <f t="shared" ca="1" si="209"/>
        <v>0.53561244840827538</v>
      </c>
      <c r="BJ165" s="1">
        <f t="shared" ca="1" si="210"/>
        <v>0.23561244840827533</v>
      </c>
      <c r="BK165" s="8" t="s">
        <v>122</v>
      </c>
      <c r="BL165" s="1">
        <f t="shared" si="235"/>
        <v>0.15</v>
      </c>
      <c r="BM165" s="1">
        <f ca="1">'Aerodynamics-Flight'!F165/ISA!$B$5/('Aerodynamics-Flight'!C165*I165*(J165-C165)*G165)</f>
        <v>31.1775181457459</v>
      </c>
      <c r="BN165" s="1">
        <f t="shared" ca="1" si="211"/>
        <v>0.56394293513715121</v>
      </c>
      <c r="BO165" s="1">
        <f t="shared" ca="1" si="212"/>
        <v>31.1775181457459</v>
      </c>
      <c r="BP165" s="1">
        <f t="shared" ca="1" si="213"/>
        <v>0.56394293513715121</v>
      </c>
      <c r="BQ165" s="1">
        <f t="shared" ca="1" si="214"/>
        <v>0.56394293513715121</v>
      </c>
      <c r="BR165" s="1">
        <f t="shared" ca="1" si="215"/>
        <v>0.26394293513715117</v>
      </c>
      <c r="BS165" s="8" t="s">
        <v>122</v>
      </c>
      <c r="BT165" s="1">
        <f t="shared" si="236"/>
        <v>0</v>
      </c>
      <c r="BU165" s="1">
        <f ca="1">(-'Aerodynamics-Flight'!AQ165+AG165*F165+N165/I165*J165*(Y165*RADIANS(AO165-AL165)+Z165*RADIANS($B$9)))/(AG165+N165/I165*(Y165*RADIANS(AO165-AL165)+Z165*RADIANS($B$9)))</f>
        <v>4.4804926196606525E-2</v>
      </c>
      <c r="BV165" s="1">
        <f t="shared" ca="1" si="216"/>
        <v>4.4804926196606525E-2</v>
      </c>
      <c r="BW165" s="1">
        <f t="shared" si="237"/>
        <v>0.05</v>
      </c>
      <c r="BX165" s="1">
        <f t="shared" ca="1" si="217"/>
        <v>9.480492619660652E-2</v>
      </c>
      <c r="BY165" s="8" t="s">
        <v>123</v>
      </c>
      <c r="BZ165" s="1">
        <f t="shared" si="189"/>
        <v>0.25</v>
      </c>
      <c r="CA165" s="8" t="s">
        <v>123</v>
      </c>
      <c r="CB165" s="1">
        <f t="shared" ca="1" si="218"/>
        <v>0.38561244840827535</v>
      </c>
      <c r="CC165" s="1">
        <f t="shared" ca="1" si="219"/>
        <v>1.0856124484082752</v>
      </c>
      <c r="CE165" s="1">
        <f>'Geometry-Wing'!G165</f>
        <v>0.5</v>
      </c>
      <c r="CF165" s="1">
        <f>'Geometry-Wing'!Q165</f>
        <v>0</v>
      </c>
      <c r="CG165" s="80">
        <f t="shared" ca="1" si="238"/>
        <v>4.3132291336051027</v>
      </c>
      <c r="CH165" s="80">
        <f t="shared" ca="1" si="239"/>
        <v>4.3132291336051027</v>
      </c>
      <c r="CI165" s="9">
        <f t="shared" ca="1" si="190"/>
        <v>1.270100409313921E-2</v>
      </c>
      <c r="CJ165" s="9">
        <f t="shared" si="191"/>
        <v>-0.10545667752975316</v>
      </c>
      <c r="CK165" s="9">
        <f t="shared" ca="1" si="166"/>
        <v>-9.275567343661395E-2</v>
      </c>
      <c r="CL165" s="9">
        <f t="shared" ca="1" si="192"/>
        <v>0.14506536320294117</v>
      </c>
      <c r="CM165" s="23">
        <v>0.04</v>
      </c>
      <c r="CN165" s="8" t="s">
        <v>123</v>
      </c>
      <c r="CO165" s="57">
        <f t="shared" si="240"/>
        <v>0.04</v>
      </c>
      <c r="CP165" s="9">
        <f t="shared" ca="1" si="167"/>
        <v>5.2309689766327216E-2</v>
      </c>
      <c r="CQ165" s="8" t="s">
        <v>123</v>
      </c>
      <c r="CR165" s="23">
        <v>0.1</v>
      </c>
      <c r="CS165" s="1">
        <f t="shared" ca="1" si="220"/>
        <v>1.0123096897663273</v>
      </c>
      <c r="CT165" s="9">
        <f t="shared" ca="1" si="193"/>
        <v>-1.0185690907772563E-2</v>
      </c>
      <c r="CU165" s="9">
        <f t="shared" ca="1" si="168"/>
        <v>-1.0185690907772563E-2</v>
      </c>
      <c r="CV165" s="9">
        <f t="shared" ca="1" si="194"/>
        <v>-1.0153792848486316E-2</v>
      </c>
      <c r="CW165" s="23">
        <f t="shared" si="241"/>
        <v>-0.05</v>
      </c>
      <c r="CX165" s="8" t="s">
        <v>123</v>
      </c>
      <c r="CY165" s="57">
        <f t="shared" si="244"/>
        <v>-0.02</v>
      </c>
      <c r="CZ165" s="9">
        <f t="shared" ca="1" si="169"/>
        <v>-2.033948375625888E-2</v>
      </c>
      <c r="DA165" s="8" t="s">
        <v>123</v>
      </c>
      <c r="DB165" s="23">
        <f t="shared" si="242"/>
        <v>-0.02</v>
      </c>
      <c r="DC165" s="1">
        <f t="shared" ca="1" si="221"/>
        <v>1.0003394837562589</v>
      </c>
      <c r="DD165" s="1">
        <f t="shared" ca="1" si="195"/>
        <v>1.0003394837562589</v>
      </c>
      <c r="DF165">
        <f t="shared" si="243"/>
        <v>11.53695903281549</v>
      </c>
      <c r="DG165" s="1">
        <f ca="1">-(V165*CK165+S165*CU165)/(V165*0+S165*'Control-Roll'!AH165)*DF165</f>
        <v>0.79183618229572439</v>
      </c>
      <c r="DH165" s="1">
        <f ca="1">-((CK165-CU165)/(T165/(I165*H165)*(S165+V165)*AB165)-AA165/AB165)*DF165-((0-'Control-Roll'!AH165)/(T165/(I165*H165)*(S165+V165)*AB165))*DG165</f>
        <v>34.531644500242344</v>
      </c>
    </row>
    <row r="166" spans="2:112" x14ac:dyDescent="0.25">
      <c r="B166" s="1">
        <f t="shared" si="196"/>
        <v>0.2</v>
      </c>
      <c r="C166" s="1">
        <f>Weight!G166</f>
        <v>0.25</v>
      </c>
      <c r="D166" s="1">
        <f t="shared" si="197"/>
        <v>0.30000000000000004</v>
      </c>
      <c r="F166" s="1">
        <f>'Geometry-Wing'!T166</f>
        <v>0.25</v>
      </c>
      <c r="G166" s="1">
        <f>'Geometry-Wing'!C166</f>
        <v>0.30481432099438527</v>
      </c>
      <c r="H166" s="1">
        <f>'Geometry-Wing'!D166</f>
        <v>3</v>
      </c>
      <c r="I166" s="1">
        <f t="shared" si="161"/>
        <v>0.91444296298315586</v>
      </c>
      <c r="J166" s="1">
        <f>'Aerodynamics-Flight'!T166</f>
        <v>4.8429600532968005</v>
      </c>
      <c r="K166" s="80">
        <f t="shared" ca="1" si="222"/>
        <v>0.50917463698994447</v>
      </c>
      <c r="L166" s="80">
        <f t="shared" ca="1" si="223"/>
        <v>0.50917463698994447</v>
      </c>
      <c r="M166" s="1">
        <f t="shared" si="183"/>
        <v>1.4</v>
      </c>
      <c r="N166" s="1">
        <f ca="1">'Geometry-Tail'!E166*0+K166*I166*G166/M166</f>
        <v>0.10137496479873467</v>
      </c>
      <c r="O166" s="1">
        <f t="shared" ca="1" si="184"/>
        <v>3.04124894396204E-2</v>
      </c>
      <c r="P166" s="1">
        <f>'Geometry-Tail'!W166</f>
        <v>4.8429600532968005</v>
      </c>
      <c r="Q166" s="80">
        <f t="shared" ca="1" si="224"/>
        <v>3.9906206049449611E-2</v>
      </c>
      <c r="R166" s="80">
        <f t="shared" ca="1" si="225"/>
        <v>3.9906206049449611E-2</v>
      </c>
      <c r="S166" s="1">
        <f t="shared" si="185"/>
        <v>1.4</v>
      </c>
      <c r="T166" s="1">
        <f ca="1">'Geometry-Tail'!AD166*0+Q166*I166*H166/S166</f>
        <v>7.8197034217017958E-2</v>
      </c>
      <c r="U166" s="1">
        <f t="shared" ca="1" si="186"/>
        <v>2.3459110265105387E-2</v>
      </c>
      <c r="V166" s="1">
        <f ca="1">SQRT(T166*'Geometry-Tail'!R166/'Geometry-Tail'!AC166)/2</f>
        <v>9.7992447501021596E-2</v>
      </c>
      <c r="X166" s="1">
        <f ca="1">'Aerodynamics-Flight'!CS166</f>
        <v>4.8927543019203652</v>
      </c>
      <c r="Y166" s="1">
        <f>'Aerodynamics-Flight'!CV166</f>
        <v>3.9709114397548211</v>
      </c>
      <c r="Z166" s="1">
        <f t="shared" si="187"/>
        <v>2.1749577694090316</v>
      </c>
      <c r="AA166" s="1">
        <f ca="1">'Aerodynamics-Flight'!CZ166</f>
        <v>3.6351579757590589</v>
      </c>
      <c r="AB166" s="1">
        <f t="shared" ca="1" si="188"/>
        <v>1.9910580234180542</v>
      </c>
      <c r="AD166" s="1">
        <f ca="1">4.44*((1/'Geometry-Wing'!F166-1/(1+'Geometry-Wing'!F166^1.7))*(10-3*CE166)/7*((1-ABS($B$7*G166/H166))/(2*(J166-F166)*G166/H166)^(1/3))*SQRT(COS(RADIANS(CF166))))^1.19</f>
        <v>0.26293663661715683</v>
      </c>
      <c r="AE166" s="1">
        <f t="shared" ca="1" si="162"/>
        <v>0.73706336338284317</v>
      </c>
      <c r="AF166" s="61">
        <f t="shared" ca="1" si="198"/>
        <v>5.3205165672090624</v>
      </c>
      <c r="AG166" s="1">
        <f ca="1">'Aerodynamics-Flight'!AI166</f>
        <v>1.1832300381455094</v>
      </c>
      <c r="AH166" s="1">
        <f ca="1">'Airfoil-Flight'!K166</f>
        <v>-6.7855005543194968</v>
      </c>
      <c r="AI166" s="61">
        <f t="shared" si="226"/>
        <v>1.75</v>
      </c>
      <c r="AJ166" s="1">
        <f t="shared" ca="1" si="163"/>
        <v>7.0705165672090624</v>
      </c>
      <c r="AK166" s="61">
        <f ca="1">'Aerodynamics-Flight'!AR166</f>
        <v>-0.26421482663456802</v>
      </c>
      <c r="AL166" s="1">
        <f t="shared" si="227"/>
        <v>0</v>
      </c>
      <c r="AM166" s="1">
        <f t="shared" ca="1" si="164"/>
        <v>1.8590978453278364</v>
      </c>
      <c r="AN166" s="61">
        <f t="shared" si="228"/>
        <v>-1</v>
      </c>
      <c r="AO166" s="1">
        <f t="shared" ca="1" si="165"/>
        <v>2.461418721881226</v>
      </c>
      <c r="AP166" s="1">
        <f t="shared" ca="1" si="199"/>
        <v>-11.454231692257371</v>
      </c>
      <c r="AQ166" s="61">
        <f t="shared" ca="1" si="229"/>
        <v>-5.7171241643748066E-2</v>
      </c>
      <c r="AR166" s="1">
        <f t="shared" si="230"/>
        <v>0</v>
      </c>
      <c r="AS166" s="1">
        <f t="shared" ca="1" si="231"/>
        <v>1.8590978453278364</v>
      </c>
      <c r="AT166" s="61">
        <f t="shared" si="232"/>
        <v>-1</v>
      </c>
      <c r="AU166" s="1">
        <f t="shared" ca="1" si="233"/>
        <v>2.461418721881226</v>
      </c>
      <c r="AV166" s="1">
        <f t="shared" si="234"/>
        <v>-6</v>
      </c>
      <c r="AW166" s="1"/>
      <c r="AX166" s="1">
        <f t="shared" ca="1" si="200"/>
        <v>1.1539392350734359</v>
      </c>
      <c r="AY166" s="1">
        <f ca="1">'Aerodynamics-Flight'!AQ166+X166*RADIANS(AF166+AI166-AH166)*(C166-F166)</f>
        <v>-0.1345314884390173</v>
      </c>
      <c r="AZ166" s="1">
        <f t="shared" ca="1" si="201"/>
        <v>0.13453148843901724</v>
      </c>
      <c r="BA166" s="1">
        <f t="shared" ca="1" si="202"/>
        <v>0</v>
      </c>
      <c r="BB166" s="1">
        <f t="shared" ca="1" si="203"/>
        <v>1.176892045680427</v>
      </c>
      <c r="BC166" s="1">
        <f t="shared" ca="1" si="204"/>
        <v>-0.1345314884390173</v>
      </c>
      <c r="BD166" s="1">
        <f t="shared" ca="1" si="205"/>
        <v>2.9110146210219817E-2</v>
      </c>
      <c r="BE166" s="1">
        <f t="shared" ca="1" si="206"/>
        <v>-0.10542134222879748</v>
      </c>
      <c r="BF166" s="1"/>
      <c r="BG166" s="1">
        <f t="shared" ca="1" si="207"/>
        <v>0.53564236324395975</v>
      </c>
      <c r="BH166" s="1">
        <f t="shared" ca="1" si="208"/>
        <v>0.53564236324395975</v>
      </c>
      <c r="BI166" s="1">
        <f t="shared" ca="1" si="209"/>
        <v>0.53564236324395975</v>
      </c>
      <c r="BJ166" s="1">
        <f t="shared" ca="1" si="210"/>
        <v>0.23564236324395971</v>
      </c>
      <c r="BK166" s="8" t="s">
        <v>122</v>
      </c>
      <c r="BL166" s="1">
        <f t="shared" si="235"/>
        <v>0.15</v>
      </c>
      <c r="BM166" s="1">
        <f ca="1">'Aerodynamics-Flight'!F166/ISA!$B$5/('Aerodynamics-Flight'!C166*I166*(J166-C166)*G166)</f>
        <v>31.1775181457459</v>
      </c>
      <c r="BN166" s="1">
        <f t="shared" ca="1" si="211"/>
        <v>0.56397245775381166</v>
      </c>
      <c r="BO166" s="1">
        <f t="shared" ca="1" si="212"/>
        <v>31.1775181457459</v>
      </c>
      <c r="BP166" s="1">
        <f t="shared" ca="1" si="213"/>
        <v>0.56397245775381166</v>
      </c>
      <c r="BQ166" s="1">
        <f t="shared" ca="1" si="214"/>
        <v>0.56397245775381166</v>
      </c>
      <c r="BR166" s="1">
        <f t="shared" ca="1" si="215"/>
        <v>0.26397245775381162</v>
      </c>
      <c r="BS166" s="8" t="s">
        <v>122</v>
      </c>
      <c r="BT166" s="1">
        <f t="shared" si="236"/>
        <v>0</v>
      </c>
      <c r="BU166" s="1">
        <f ca="1">(-'Aerodynamics-Flight'!AQ166+AG166*F166+N166/I166*J166*(Y166*RADIANS(AO166-AL166)+Z166*RADIANS($B$9)))/(AG166+N166/I166*(Y166*RADIANS(AO166-AL166)+Z166*RADIANS($B$9)))</f>
        <v>1.1319111279419687E-2</v>
      </c>
      <c r="BV166" s="1">
        <f t="shared" ca="1" si="216"/>
        <v>1.1319111279419687E-2</v>
      </c>
      <c r="BW166" s="1">
        <f t="shared" si="237"/>
        <v>0.05</v>
      </c>
      <c r="BX166" s="1">
        <f t="shared" ca="1" si="217"/>
        <v>6.1319111279419691E-2</v>
      </c>
      <c r="BY166" s="8" t="s">
        <v>123</v>
      </c>
      <c r="BZ166" s="1">
        <f t="shared" si="189"/>
        <v>0.25</v>
      </c>
      <c r="CA166" s="8" t="s">
        <v>123</v>
      </c>
      <c r="CB166" s="1">
        <f t="shared" ca="1" si="218"/>
        <v>0.38564236324395973</v>
      </c>
      <c r="CC166" s="1">
        <f t="shared" ca="1" si="219"/>
        <v>1.0856423632439598</v>
      </c>
      <c r="CE166" s="1">
        <f>'Geometry-Wing'!G166</f>
        <v>0.5</v>
      </c>
      <c r="CF166" s="1">
        <f>'Geometry-Wing'!Q166</f>
        <v>0</v>
      </c>
      <c r="CG166" s="80">
        <f t="shared" ca="1" si="238"/>
        <v>4.3132291336051027</v>
      </c>
      <c r="CH166" s="80">
        <f t="shared" ca="1" si="239"/>
        <v>4.3132291336051027</v>
      </c>
      <c r="CI166" s="9">
        <f t="shared" ca="1" si="190"/>
        <v>1.1319900812196039E-2</v>
      </c>
      <c r="CJ166" s="9">
        <f t="shared" si="191"/>
        <v>-0.10545667752975316</v>
      </c>
      <c r="CK166" s="9">
        <f t="shared" ca="1" si="166"/>
        <v>-9.4136776717557116E-2</v>
      </c>
      <c r="CL166" s="9">
        <f t="shared" ca="1" si="192"/>
        <v>0.14506536320294117</v>
      </c>
      <c r="CM166" s="23">
        <v>0.04</v>
      </c>
      <c r="CN166" s="8" t="s">
        <v>123</v>
      </c>
      <c r="CO166" s="57">
        <f t="shared" si="240"/>
        <v>0.04</v>
      </c>
      <c r="CP166" s="9">
        <f t="shared" ca="1" si="167"/>
        <v>5.092858648538405E-2</v>
      </c>
      <c r="CQ166" s="8" t="s">
        <v>123</v>
      </c>
      <c r="CR166" s="23">
        <v>0.1</v>
      </c>
      <c r="CS166" s="1">
        <f t="shared" ca="1" si="220"/>
        <v>1.0109285864853841</v>
      </c>
      <c r="CT166" s="9">
        <f t="shared" ca="1" si="193"/>
        <v>-1.0176549437649035E-2</v>
      </c>
      <c r="CU166" s="9">
        <f t="shared" ca="1" si="168"/>
        <v>-1.0176549437649035E-2</v>
      </c>
      <c r="CV166" s="9">
        <f t="shared" ca="1" si="194"/>
        <v>-1.0153792848486316E-2</v>
      </c>
      <c r="CW166" s="23">
        <f t="shared" si="241"/>
        <v>-0.05</v>
      </c>
      <c r="CX166" s="8" t="s">
        <v>123</v>
      </c>
      <c r="CY166" s="57">
        <f t="shared" si="244"/>
        <v>-0.02</v>
      </c>
      <c r="CZ166" s="9">
        <f t="shared" ca="1" si="169"/>
        <v>-2.0330342286135353E-2</v>
      </c>
      <c r="DA166" s="8" t="s">
        <v>123</v>
      </c>
      <c r="DB166" s="23">
        <f t="shared" si="242"/>
        <v>-0.02</v>
      </c>
      <c r="DC166" s="1">
        <f t="shared" ca="1" si="221"/>
        <v>1.0003303422861354</v>
      </c>
      <c r="DD166" s="1">
        <f t="shared" ca="1" si="195"/>
        <v>1.0003303422861354</v>
      </c>
      <c r="DF166">
        <f t="shared" si="243"/>
        <v>11.53695903281549</v>
      </c>
      <c r="DG166" s="1">
        <f ca="1">-(V166*CK166+S166*CU166)/(V166*0+S166*'Control-Roll'!AH166)*DF166</f>
        <v>0.79608071995515017</v>
      </c>
      <c r="DH166" s="1">
        <f ca="1">-((CK166-CU166)/(T166/(I166*H166)*(S166+V166)*AB166)-AA166/AB166)*DF166-((0-'Control-Roll'!AH166)/(T166/(I166*H166)*(S166+V166)*AB166))*DG166</f>
        <v>34.732180870739839</v>
      </c>
    </row>
    <row r="167" spans="2:112" x14ac:dyDescent="0.25">
      <c r="B167" s="1">
        <f t="shared" si="196"/>
        <v>0.2</v>
      </c>
      <c r="C167" s="1">
        <f>Weight!G167</f>
        <v>0.25</v>
      </c>
      <c r="D167" s="1">
        <f t="shared" si="197"/>
        <v>0.30000000000000004</v>
      </c>
      <c r="F167" s="1">
        <f>'Geometry-Wing'!T167</f>
        <v>0.25</v>
      </c>
      <c r="G167" s="1">
        <f>'Geometry-Wing'!C167</f>
        <v>0.30481432099438527</v>
      </c>
      <c r="H167" s="1">
        <f>'Geometry-Wing'!D167</f>
        <v>3</v>
      </c>
      <c r="I167" s="1">
        <f t="shared" si="161"/>
        <v>0.91444296298315586</v>
      </c>
      <c r="J167" s="1">
        <f>'Aerodynamics-Flight'!T167</f>
        <v>4.8429600532968005</v>
      </c>
      <c r="K167" s="80">
        <f t="shared" ca="1" si="222"/>
        <v>0.50917463698994447</v>
      </c>
      <c r="L167" s="80">
        <f t="shared" ca="1" si="223"/>
        <v>0.50917463698994447</v>
      </c>
      <c r="M167" s="1">
        <f t="shared" si="183"/>
        <v>1.4</v>
      </c>
      <c r="N167" s="1">
        <f ca="1">'Geometry-Tail'!E167*0+K167*I167*G167/M167</f>
        <v>0.10137496479873467</v>
      </c>
      <c r="O167" s="1">
        <f t="shared" ca="1" si="184"/>
        <v>3.04124894396204E-2</v>
      </c>
      <c r="P167" s="1">
        <f>'Geometry-Tail'!W167</f>
        <v>4.8429600532968005</v>
      </c>
      <c r="Q167" s="80">
        <f t="shared" ca="1" si="224"/>
        <v>3.9906206049449611E-2</v>
      </c>
      <c r="R167" s="80">
        <f t="shared" ca="1" si="225"/>
        <v>3.9906206049449611E-2</v>
      </c>
      <c r="S167" s="1">
        <f t="shared" si="185"/>
        <v>1.4</v>
      </c>
      <c r="T167" s="1">
        <f ca="1">'Geometry-Tail'!AD167*0+Q167*I167*H167/S167</f>
        <v>7.8197034217017958E-2</v>
      </c>
      <c r="U167" s="1">
        <f t="shared" ca="1" si="186"/>
        <v>2.3459110265105387E-2</v>
      </c>
      <c r="V167" s="1">
        <f ca="1">SQRT(T167*'Geometry-Tail'!R167/'Geometry-Tail'!AC167)/2</f>
        <v>9.7992447501021596E-2</v>
      </c>
      <c r="X167" s="1">
        <f ca="1">'Aerodynamics-Flight'!CS167</f>
        <v>4.8921734481696344</v>
      </c>
      <c r="Y167" s="1">
        <f>'Aerodynamics-Flight'!CV167</f>
        <v>3.9709114397548211</v>
      </c>
      <c r="Z167" s="1">
        <f t="shared" si="187"/>
        <v>2.1749577694090316</v>
      </c>
      <c r="AA167" s="1">
        <f ca="1">'Aerodynamics-Flight'!CZ167</f>
        <v>3.6351579757590589</v>
      </c>
      <c r="AB167" s="1">
        <f t="shared" ca="1" si="188"/>
        <v>1.9910580234180542</v>
      </c>
      <c r="AD167" s="1">
        <f ca="1">4.44*((1/'Geometry-Wing'!F167-1/(1+'Geometry-Wing'!F167^1.7))*(10-3*CE167)/7*((1-ABS($B$7*G167/H167))/(2*(J167-F167)*G167/H167)^(1/3))*SQRT(COS(RADIANS(CF167))))^1.19</f>
        <v>0.26293663661715683</v>
      </c>
      <c r="AE167" s="1">
        <f t="shared" ca="1" si="162"/>
        <v>0.73706336338284317</v>
      </c>
      <c r="AF167" s="61">
        <f t="shared" ca="1" si="198"/>
        <v>4.4923064112684665</v>
      </c>
      <c r="AG167" s="1">
        <f ca="1">'Aerodynamics-Flight'!AI167</f>
        <v>1.113106031580291</v>
      </c>
      <c r="AH167" s="1">
        <f ca="1">'Airfoil-Flight'!K167</f>
        <v>-6.7940829227948543</v>
      </c>
      <c r="AI167" s="61">
        <f t="shared" si="226"/>
        <v>1.75</v>
      </c>
      <c r="AJ167" s="1">
        <f t="shared" ca="1" si="163"/>
        <v>6.2423064112684665</v>
      </c>
      <c r="AK167" s="61">
        <f ca="1">'Aerodynamics-Flight'!AR167</f>
        <v>-0.26449585294713457</v>
      </c>
      <c r="AL167" s="1">
        <f t="shared" si="227"/>
        <v>0</v>
      </c>
      <c r="AM167" s="1">
        <f t="shared" ca="1" si="164"/>
        <v>1.641331052512645</v>
      </c>
      <c r="AN167" s="61">
        <f t="shared" si="228"/>
        <v>-1</v>
      </c>
      <c r="AO167" s="1">
        <f t="shared" ca="1" si="165"/>
        <v>1.8509753587558215</v>
      </c>
      <c r="AP167" s="1">
        <f t="shared" ca="1" si="199"/>
        <v>-10.347122880223216</v>
      </c>
      <c r="AQ167" s="61">
        <f t="shared" ca="1" si="229"/>
        <v>-9.9478311284079968E-2</v>
      </c>
      <c r="AR167" s="1">
        <f t="shared" si="230"/>
        <v>0</v>
      </c>
      <c r="AS167" s="1">
        <f t="shared" ca="1" si="231"/>
        <v>1.641331052512645</v>
      </c>
      <c r="AT167" s="61">
        <f t="shared" si="232"/>
        <v>-1</v>
      </c>
      <c r="AU167" s="1">
        <f t="shared" ca="1" si="233"/>
        <v>1.8509753587558215</v>
      </c>
      <c r="AV167" s="1">
        <f t="shared" si="234"/>
        <v>-6</v>
      </c>
      <c r="AW167" s="1"/>
      <c r="AX167" s="1">
        <f t="shared" ca="1" si="200"/>
        <v>1.0837840739871623</v>
      </c>
      <c r="AY167" s="1">
        <f ca="1">'Aerodynamics-Flight'!AQ167+X167*RADIANS(AF167+AI167-AH167)*(C167-F167)</f>
        <v>-0.134674579909703</v>
      </c>
      <c r="AZ167" s="1">
        <f t="shared" ca="1" si="201"/>
        <v>0.13467457990970294</v>
      </c>
      <c r="BA167" s="1">
        <f t="shared" ca="1" si="202"/>
        <v>0</v>
      </c>
      <c r="BB167" s="1">
        <f t="shared" ca="1" si="203"/>
        <v>1.1020778857987734</v>
      </c>
      <c r="BC167" s="1">
        <f t="shared" ca="1" si="204"/>
        <v>-0.134674579909703</v>
      </c>
      <c r="BD167" s="1">
        <f t="shared" ca="1" si="205"/>
        <v>5.0651833036444112E-2</v>
      </c>
      <c r="BE167" s="1">
        <f t="shared" ca="1" si="206"/>
        <v>-8.4022746873258891E-2</v>
      </c>
      <c r="BF167" s="1"/>
      <c r="BG167" s="1">
        <f t="shared" ca="1" si="207"/>
        <v>0.53567416847824489</v>
      </c>
      <c r="BH167" s="1">
        <f t="shared" ca="1" si="208"/>
        <v>0.53567416847824489</v>
      </c>
      <c r="BI167" s="1">
        <f t="shared" ca="1" si="209"/>
        <v>0.53567416847824489</v>
      </c>
      <c r="BJ167" s="1">
        <f t="shared" ca="1" si="210"/>
        <v>0.23567416847824485</v>
      </c>
      <c r="BK167" s="8" t="s">
        <v>122</v>
      </c>
      <c r="BL167" s="1">
        <f t="shared" si="235"/>
        <v>0.15</v>
      </c>
      <c r="BM167" s="1">
        <f ca="1">'Aerodynamics-Flight'!F167/ISA!$B$5/('Aerodynamics-Flight'!C167*I167*(J167-C167)*G167)</f>
        <v>31.1775181457459</v>
      </c>
      <c r="BN167" s="1">
        <f t="shared" ca="1" si="211"/>
        <v>0.56400384598666031</v>
      </c>
      <c r="BO167" s="1">
        <f t="shared" ca="1" si="212"/>
        <v>31.1775181457459</v>
      </c>
      <c r="BP167" s="1">
        <f t="shared" ca="1" si="213"/>
        <v>0.56400384598666031</v>
      </c>
      <c r="BQ167" s="1">
        <f t="shared" ca="1" si="214"/>
        <v>0.56400384598666031</v>
      </c>
      <c r="BR167" s="1">
        <f t="shared" ca="1" si="215"/>
        <v>0.26400384598666027</v>
      </c>
      <c r="BS167" s="8" t="s">
        <v>122</v>
      </c>
      <c r="BT167" s="1">
        <f t="shared" si="236"/>
        <v>0</v>
      </c>
      <c r="BU167" s="1">
        <f ca="1">(-'Aerodynamics-Flight'!AQ167+AG167*F167+N167/I167*J167*(Y167*RADIANS(AO167-AL167)+Z167*RADIANS($B$9)))/(AG167+N167/I167*(Y167*RADIANS(AO167-AL167)+Z167*RADIANS($B$9)))</f>
        <v>-2.7086621185533406E-2</v>
      </c>
      <c r="BV167" s="1">
        <f t="shared" ca="1" si="216"/>
        <v>-2.7086621185533406E-2</v>
      </c>
      <c r="BW167" s="1">
        <f t="shared" si="237"/>
        <v>0.05</v>
      </c>
      <c r="BX167" s="1">
        <f t="shared" ca="1" si="217"/>
        <v>2.2913378814466596E-2</v>
      </c>
      <c r="BY167" s="8" t="s">
        <v>123</v>
      </c>
      <c r="BZ167" s="1">
        <f t="shared" si="189"/>
        <v>0.25</v>
      </c>
      <c r="CA167" s="8" t="s">
        <v>123</v>
      </c>
      <c r="CB167" s="1">
        <f t="shared" ca="1" si="218"/>
        <v>0.38567416847824487</v>
      </c>
      <c r="CC167" s="1">
        <f t="shared" ca="1" si="219"/>
        <v>1.0856741684782447</v>
      </c>
      <c r="CE167" s="1">
        <f>'Geometry-Wing'!G167</f>
        <v>0.5</v>
      </c>
      <c r="CF167" s="1">
        <f>'Geometry-Wing'!Q167</f>
        <v>0</v>
      </c>
      <c r="CG167" s="80">
        <f t="shared" ca="1" si="238"/>
        <v>4.3132291336051027</v>
      </c>
      <c r="CH167" s="80">
        <f t="shared" ca="1" si="239"/>
        <v>4.3132291336051027</v>
      </c>
      <c r="CI167" s="9">
        <f t="shared" ca="1" si="190"/>
        <v>1.0017914501501867E-2</v>
      </c>
      <c r="CJ167" s="9">
        <f t="shared" si="191"/>
        <v>-0.10545667752975316</v>
      </c>
      <c r="CK167" s="9">
        <f t="shared" ca="1" si="166"/>
        <v>-9.5438763028251286E-2</v>
      </c>
      <c r="CL167" s="9">
        <f t="shared" ca="1" si="192"/>
        <v>0.14506536320294117</v>
      </c>
      <c r="CM167" s="23">
        <v>0.04</v>
      </c>
      <c r="CN167" s="8" t="s">
        <v>123</v>
      </c>
      <c r="CO167" s="57">
        <f t="shared" si="240"/>
        <v>0.04</v>
      </c>
      <c r="CP167" s="9">
        <f t="shared" ca="1" si="167"/>
        <v>4.962660017468988E-2</v>
      </c>
      <c r="CQ167" s="8" t="s">
        <v>123</v>
      </c>
      <c r="CR167" s="23">
        <v>0.1</v>
      </c>
      <c r="CS167" s="1">
        <f t="shared" ca="1" si="220"/>
        <v>1.0096266001746899</v>
      </c>
      <c r="CT167" s="9">
        <f t="shared" ca="1" si="193"/>
        <v>-1.0166832393367575E-2</v>
      </c>
      <c r="CU167" s="9">
        <f t="shared" ca="1" si="168"/>
        <v>-1.0166832393367575E-2</v>
      </c>
      <c r="CV167" s="9">
        <f t="shared" ca="1" si="194"/>
        <v>-1.0153792848486316E-2</v>
      </c>
      <c r="CW167" s="23">
        <f t="shared" si="241"/>
        <v>-0.05</v>
      </c>
      <c r="CX167" s="8" t="s">
        <v>123</v>
      </c>
      <c r="CY167" s="57">
        <f t="shared" si="244"/>
        <v>-0.02</v>
      </c>
      <c r="CZ167" s="9">
        <f t="shared" ca="1" si="169"/>
        <v>-2.0320625241853893E-2</v>
      </c>
      <c r="DA167" s="8" t="s">
        <v>123</v>
      </c>
      <c r="DB167" s="23">
        <f t="shared" si="242"/>
        <v>-0.02</v>
      </c>
      <c r="DC167" s="1">
        <f t="shared" ca="1" si="221"/>
        <v>1.0003206252418539</v>
      </c>
      <c r="DD167" s="1">
        <f t="shared" ca="1" si="195"/>
        <v>1.0003206252418539</v>
      </c>
      <c r="DF167">
        <f t="shared" si="243"/>
        <v>11.53695903281549</v>
      </c>
      <c r="DG167" s="1">
        <f ca="1">-(V167*CK167+S167*CU167)/(V167*0+S167*'Control-Roll'!AH167)*DF167</f>
        <v>0.80004152081642377</v>
      </c>
      <c r="DH167" s="1">
        <f ca="1">-((CK167-CU167)/(T167/(I167*H167)*(S167+V167)*AB167)-AA167/AB167)*DF167-((0-'Control-Roll'!AH167)/(T167/(I167*H167)*(S167+V167)*AB167))*DG167</f>
        <v>34.921229447183542</v>
      </c>
    </row>
    <row r="168" spans="2:112" x14ac:dyDescent="0.25">
      <c r="B168" s="1">
        <f t="shared" si="196"/>
        <v>0.2</v>
      </c>
      <c r="C168" s="1">
        <f>Weight!G168</f>
        <v>0.25</v>
      </c>
      <c r="D168" s="1">
        <f t="shared" si="197"/>
        <v>0.30000000000000004</v>
      </c>
      <c r="F168" s="1">
        <f>'Geometry-Wing'!T168</f>
        <v>0.25</v>
      </c>
      <c r="G168" s="1">
        <f>'Geometry-Wing'!C168</f>
        <v>0.30481432099438527</v>
      </c>
      <c r="H168" s="1">
        <f>'Geometry-Wing'!D168</f>
        <v>3</v>
      </c>
      <c r="I168" s="1">
        <f t="shared" si="161"/>
        <v>0.91444296298315586</v>
      </c>
      <c r="J168" s="1">
        <f>'Aerodynamics-Flight'!T168</f>
        <v>4.8429600532968005</v>
      </c>
      <c r="K168" s="80">
        <f t="shared" ca="1" si="222"/>
        <v>0.50917463698994447</v>
      </c>
      <c r="L168" s="80">
        <f t="shared" ca="1" si="223"/>
        <v>0.50917463698994447</v>
      </c>
      <c r="M168" s="1">
        <f t="shared" si="183"/>
        <v>1.4</v>
      </c>
      <c r="N168" s="1">
        <f ca="1">'Geometry-Tail'!E168*0+K168*I168*G168/M168</f>
        <v>0.10137496479873467</v>
      </c>
      <c r="O168" s="1">
        <f t="shared" ca="1" si="184"/>
        <v>3.04124894396204E-2</v>
      </c>
      <c r="P168" s="1">
        <f>'Geometry-Tail'!W168</f>
        <v>4.8429600532968005</v>
      </c>
      <c r="Q168" s="80">
        <f t="shared" ca="1" si="224"/>
        <v>3.9906206049449611E-2</v>
      </c>
      <c r="R168" s="80">
        <f t="shared" ca="1" si="225"/>
        <v>3.9906206049449611E-2</v>
      </c>
      <c r="S168" s="1">
        <f t="shared" si="185"/>
        <v>1.4</v>
      </c>
      <c r="T168" s="1">
        <f ca="1">'Geometry-Tail'!AD168*0+Q168*I168*H168/S168</f>
        <v>7.8197034217017958E-2</v>
      </c>
      <c r="U168" s="1">
        <f t="shared" ca="1" si="186"/>
        <v>2.3459110265105387E-2</v>
      </c>
      <c r="V168" s="1">
        <f ca="1">SQRT(T168*'Geometry-Tail'!R168/'Geometry-Tail'!AC168)/2</f>
        <v>9.7992447501021596E-2</v>
      </c>
      <c r="X168" s="1">
        <f ca="1">'Aerodynamics-Flight'!CS168</f>
        <v>4.8915535802775647</v>
      </c>
      <c r="Y168" s="1">
        <f>'Aerodynamics-Flight'!CV168</f>
        <v>3.9709114397548211</v>
      </c>
      <c r="Z168" s="1">
        <f t="shared" si="187"/>
        <v>2.1749577694090316</v>
      </c>
      <c r="AA168" s="1">
        <f ca="1">'Aerodynamics-Flight'!CZ168</f>
        <v>3.6351579757590589</v>
      </c>
      <c r="AB168" s="1">
        <f t="shared" ca="1" si="188"/>
        <v>1.9910580234180542</v>
      </c>
      <c r="AD168" s="1">
        <f ca="1">4.44*((1/'Geometry-Wing'!F168-1/(1+'Geometry-Wing'!F168^1.7))*(10-3*CE168)/7*((1-ABS($B$7*G168/H168))/(2*(J168-F168)*G168/H168)^(1/3))*SQRT(COS(RADIANS(CF168))))^1.19</f>
        <v>0.26293663661715683</v>
      </c>
      <c r="AE168" s="1">
        <f t="shared" ca="1" si="162"/>
        <v>0.73706336338284317</v>
      </c>
      <c r="AF168" s="61">
        <f t="shared" ca="1" si="198"/>
        <v>3.6631913334881103</v>
      </c>
      <c r="AG168" s="1">
        <f ca="1">'Aerodynamics-Flight'!AI168</f>
        <v>1.0429633814021573</v>
      </c>
      <c r="AH168" s="1">
        <f ca="1">'Airfoil-Flight'!K168</f>
        <v>-6.8032546197924288</v>
      </c>
      <c r="AI168" s="61">
        <f t="shared" si="226"/>
        <v>1.75</v>
      </c>
      <c r="AJ168" s="1">
        <f t="shared" ca="1" si="163"/>
        <v>5.4131913334881103</v>
      </c>
      <c r="AK168" s="61">
        <f ca="1">'Aerodynamics-Flight'!AR168</f>
        <v>-0.26479611421894428</v>
      </c>
      <c r="AL168" s="1">
        <f t="shared" si="227"/>
        <v>0</v>
      </c>
      <c r="AM168" s="1">
        <f t="shared" ca="1" si="164"/>
        <v>1.4233263225925059</v>
      </c>
      <c r="AN168" s="61">
        <f t="shared" si="228"/>
        <v>-1</v>
      </c>
      <c r="AO168" s="1">
        <f t="shared" ca="1" si="165"/>
        <v>1.2398650108956044</v>
      </c>
      <c r="AP168" s="1">
        <f t="shared" ca="1" si="199"/>
        <v>-9.2393030404387222</v>
      </c>
      <c r="AQ168" s="61">
        <f t="shared" ca="1" si="229"/>
        <v>-0.14183160662089628</v>
      </c>
      <c r="AR168" s="1">
        <f t="shared" si="230"/>
        <v>0</v>
      </c>
      <c r="AS168" s="1">
        <f t="shared" ca="1" si="231"/>
        <v>1.4233263225925059</v>
      </c>
      <c r="AT168" s="61">
        <f t="shared" si="232"/>
        <v>-1</v>
      </c>
      <c r="AU168" s="1">
        <f t="shared" ca="1" si="233"/>
        <v>1.2398650108956044</v>
      </c>
      <c r="AV168" s="1">
        <f t="shared" si="234"/>
        <v>-6</v>
      </c>
      <c r="AW168" s="1"/>
      <c r="AX168" s="1">
        <f t="shared" ca="1" si="200"/>
        <v>1.0136081369042216</v>
      </c>
      <c r="AY168" s="1">
        <f ca="1">'Aerodynamics-Flight'!AQ168+X168*RADIANS(AF168+AI168-AH168)*(C168-F168)</f>
        <v>-0.13482746533377885</v>
      </c>
      <c r="AZ168" s="1">
        <f t="shared" ca="1" si="201"/>
        <v>0.13482746533377885</v>
      </c>
      <c r="BA168" s="1">
        <f t="shared" ca="1" si="202"/>
        <v>0</v>
      </c>
      <c r="BB168" s="1">
        <f t="shared" ca="1" si="203"/>
        <v>1.0272399577326963</v>
      </c>
      <c r="BC168" s="1">
        <f t="shared" ca="1" si="204"/>
        <v>-0.13482746533377885</v>
      </c>
      <c r="BD168" s="1">
        <f t="shared" ca="1" si="205"/>
        <v>7.2217056814895472E-2</v>
      </c>
      <c r="BE168" s="1">
        <f t="shared" ca="1" si="206"/>
        <v>-6.2610408518883373E-2</v>
      </c>
      <c r="BF168" s="1"/>
      <c r="BG168" s="1">
        <f t="shared" ca="1" si="207"/>
        <v>0.53570811778456928</v>
      </c>
      <c r="BH168" s="1">
        <f t="shared" ca="1" si="208"/>
        <v>0.53570811778456928</v>
      </c>
      <c r="BI168" s="1">
        <f t="shared" ca="1" si="209"/>
        <v>0.53570811778456928</v>
      </c>
      <c r="BJ168" s="1">
        <f t="shared" ca="1" si="210"/>
        <v>0.23570811778456924</v>
      </c>
      <c r="BK168" s="8" t="s">
        <v>122</v>
      </c>
      <c r="BL168" s="1">
        <f t="shared" si="235"/>
        <v>0.15</v>
      </c>
      <c r="BM168" s="1">
        <f ca="1">'Aerodynamics-Flight'!F168/ISA!$B$5/('Aerodynamics-Flight'!C168*I168*(J168-C168)*G168)</f>
        <v>31.1775181457459</v>
      </c>
      <c r="BN168" s="1">
        <f t="shared" ca="1" si="211"/>
        <v>0.56403735018378087</v>
      </c>
      <c r="BO168" s="1">
        <f t="shared" ca="1" si="212"/>
        <v>31.1775181457459</v>
      </c>
      <c r="BP168" s="1">
        <f t="shared" ca="1" si="213"/>
        <v>0.56403735018378087</v>
      </c>
      <c r="BQ168" s="1">
        <f t="shared" ca="1" si="214"/>
        <v>0.56403735018378087</v>
      </c>
      <c r="BR168" s="1">
        <f t="shared" ca="1" si="215"/>
        <v>0.26403735018378083</v>
      </c>
      <c r="BS168" s="8" t="s">
        <v>122</v>
      </c>
      <c r="BT168" s="1">
        <f t="shared" si="236"/>
        <v>0</v>
      </c>
      <c r="BU168" s="1">
        <f ca="1">(-'Aerodynamics-Flight'!AQ168+AG168*F168+N168/I168*J168*(Y168*RADIANS(AO168-AL168)+Z168*RADIANS($B$9)))/(AG168+N168/I168*(Y168*RADIANS(AO168-AL168)+Z168*RADIANS($B$9)))</f>
        <v>-7.1581163945549656E-2</v>
      </c>
      <c r="BV168" s="1">
        <f t="shared" ca="1" si="216"/>
        <v>-7.1581163945549656E-2</v>
      </c>
      <c r="BW168" s="1">
        <f t="shared" si="237"/>
        <v>0.05</v>
      </c>
      <c r="BX168" s="1">
        <f t="shared" ca="1" si="217"/>
        <v>-2.1581163945549653E-2</v>
      </c>
      <c r="BY168" s="8" t="s">
        <v>123</v>
      </c>
      <c r="BZ168" s="1">
        <f t="shared" si="189"/>
        <v>0.25</v>
      </c>
      <c r="CA168" s="8" t="s">
        <v>123</v>
      </c>
      <c r="CB168" s="1">
        <f t="shared" ca="1" si="218"/>
        <v>0.38570811778456926</v>
      </c>
      <c r="CC168" s="1">
        <f t="shared" ca="1" si="219"/>
        <v>1.0857081177845691</v>
      </c>
      <c r="CE168" s="1">
        <f>'Geometry-Wing'!G168</f>
        <v>0.5</v>
      </c>
      <c r="CF168" s="1">
        <f>'Geometry-Wing'!Q168</f>
        <v>0</v>
      </c>
      <c r="CG168" s="80">
        <f t="shared" ca="1" si="238"/>
        <v>4.3132291336051027</v>
      </c>
      <c r="CH168" s="80">
        <f t="shared" ca="1" si="239"/>
        <v>4.3132291336051027</v>
      </c>
      <c r="CI168" s="9">
        <f t="shared" ca="1" si="190"/>
        <v>8.7951321612337041E-3</v>
      </c>
      <c r="CJ168" s="9">
        <f t="shared" si="191"/>
        <v>-0.10545667752975316</v>
      </c>
      <c r="CK168" s="9">
        <f t="shared" ca="1" si="166"/>
        <v>-9.6661545368519453E-2</v>
      </c>
      <c r="CL168" s="9">
        <f t="shared" ca="1" si="192"/>
        <v>0.14506536320294117</v>
      </c>
      <c r="CM168" s="23">
        <v>0.04</v>
      </c>
      <c r="CN168" s="8" t="s">
        <v>123</v>
      </c>
      <c r="CO168" s="57">
        <f t="shared" si="240"/>
        <v>0.04</v>
      </c>
      <c r="CP168" s="9">
        <f t="shared" ca="1" si="167"/>
        <v>4.8403817834421714E-2</v>
      </c>
      <c r="CQ168" s="8" t="s">
        <v>123</v>
      </c>
      <c r="CR168" s="23">
        <v>0.1</v>
      </c>
      <c r="CS168" s="1">
        <f t="shared" ca="1" si="220"/>
        <v>1.0084038178344217</v>
      </c>
      <c r="CT168" s="9">
        <f t="shared" ca="1" si="193"/>
        <v>-1.0156462685419004E-2</v>
      </c>
      <c r="CU168" s="9">
        <f t="shared" ca="1" si="168"/>
        <v>-1.0156462685419004E-2</v>
      </c>
      <c r="CV168" s="9">
        <f t="shared" ca="1" si="194"/>
        <v>-1.0153792848486316E-2</v>
      </c>
      <c r="CW168" s="23">
        <f t="shared" si="241"/>
        <v>-0.05</v>
      </c>
      <c r="CX168" s="8" t="s">
        <v>123</v>
      </c>
      <c r="CY168" s="57">
        <f t="shared" si="244"/>
        <v>-0.02</v>
      </c>
      <c r="CZ168" s="9">
        <f t="shared" ca="1" si="169"/>
        <v>-2.0310255533905322E-2</v>
      </c>
      <c r="DA168" s="8" t="s">
        <v>123</v>
      </c>
      <c r="DB168" s="23">
        <f t="shared" si="242"/>
        <v>-0.02</v>
      </c>
      <c r="DC168" s="1">
        <f t="shared" ca="1" si="221"/>
        <v>1.0003102555339054</v>
      </c>
      <c r="DD168" s="1">
        <f t="shared" ca="1" si="195"/>
        <v>1.0003102555339054</v>
      </c>
      <c r="DF168">
        <f t="shared" si="243"/>
        <v>11.53695903281549</v>
      </c>
      <c r="DG168" s="1">
        <f ca="1">-(V168*CK168+S168*CU168)/(V168*0+S168*'Control-Roll'!AH168)*DF168</f>
        <v>0.80371537397952453</v>
      </c>
      <c r="DH168" s="1">
        <f ca="1">-((CK168-CU168)/(T168/(I168*H168)*(S168+V168)*AB168)-AA168/AB168)*DF168-((0-'Control-Roll'!AH168)/(T168/(I168*H168)*(S168+V168)*AB168))*DG168</f>
        <v>35.098777597136774</v>
      </c>
    </row>
    <row r="169" spans="2:112" x14ac:dyDescent="0.25">
      <c r="B169" s="1">
        <f t="shared" si="196"/>
        <v>0.2</v>
      </c>
      <c r="C169" s="1">
        <f>Weight!G169</f>
        <v>0.25</v>
      </c>
      <c r="D169" s="1">
        <f t="shared" si="197"/>
        <v>0.30000000000000004</v>
      </c>
      <c r="F169" s="1">
        <f>'Geometry-Wing'!T169</f>
        <v>0.25</v>
      </c>
      <c r="G169" s="1">
        <f>'Geometry-Wing'!C169</f>
        <v>0.30481432099438527</v>
      </c>
      <c r="H169" s="1">
        <f>'Geometry-Wing'!D169</f>
        <v>3</v>
      </c>
      <c r="I169" s="1">
        <f t="shared" ref="I169:I220" si="245">G169*H169</f>
        <v>0.91444296298315586</v>
      </c>
      <c r="J169" s="1">
        <f>'Aerodynamics-Flight'!T169</f>
        <v>4.8429600532968005</v>
      </c>
      <c r="K169" s="80">
        <f t="shared" ca="1" si="222"/>
        <v>0.50917463698994447</v>
      </c>
      <c r="L169" s="80">
        <f t="shared" ca="1" si="223"/>
        <v>0.50917463698994447</v>
      </c>
      <c r="M169" s="1">
        <f t="shared" si="183"/>
        <v>1.4</v>
      </c>
      <c r="N169" s="1">
        <f ca="1">'Geometry-Tail'!E169*0+K169*I169*G169/M169</f>
        <v>0.10137496479873467</v>
      </c>
      <c r="O169" s="1">
        <f t="shared" ca="1" si="184"/>
        <v>3.04124894396204E-2</v>
      </c>
      <c r="P169" s="1">
        <f>'Geometry-Tail'!W169</f>
        <v>4.8429600532968005</v>
      </c>
      <c r="Q169" s="80">
        <f t="shared" ca="1" si="224"/>
        <v>3.9906206049449611E-2</v>
      </c>
      <c r="R169" s="80">
        <f t="shared" ca="1" si="225"/>
        <v>3.9906206049449611E-2</v>
      </c>
      <c r="S169" s="1">
        <f t="shared" si="185"/>
        <v>1.4</v>
      </c>
      <c r="T169" s="1">
        <f ca="1">'Geometry-Tail'!AD169*0+Q169*I169*H169/S169</f>
        <v>7.8197034217017958E-2</v>
      </c>
      <c r="U169" s="1">
        <f t="shared" ca="1" si="186"/>
        <v>2.3459110265105387E-2</v>
      </c>
      <c r="V169" s="1">
        <f ca="1">SQRT(T169*'Geometry-Tail'!R169/'Geometry-Tail'!AC169)/2</f>
        <v>9.7992447501021596E-2</v>
      </c>
      <c r="X169" s="1">
        <f ca="1">'Aerodynamics-Flight'!CS169</f>
        <v>4.8908890953357647</v>
      </c>
      <c r="Y169" s="1">
        <f>'Aerodynamics-Flight'!CV169</f>
        <v>3.9709114397548211</v>
      </c>
      <c r="Z169" s="1">
        <f t="shared" si="187"/>
        <v>2.1749577694090316</v>
      </c>
      <c r="AA169" s="1">
        <f ca="1">'Aerodynamics-Flight'!CZ169</f>
        <v>3.6351579757590589</v>
      </c>
      <c r="AB169" s="1">
        <f t="shared" ca="1" si="188"/>
        <v>1.9910580234180542</v>
      </c>
      <c r="AD169" s="1">
        <f ca="1">4.44*((1/'Geometry-Wing'!F169-1/(1+'Geometry-Wing'!F169^1.7))*(10-3*CE169)/7*((1-ABS($B$7*G169/H169))/(2*(J169-F169)*G169/H169)^(1/3))*SQRT(COS(RADIANS(CF169))))^1.19</f>
        <v>0.26293663661715683</v>
      </c>
      <c r="AE169" s="1">
        <f t="shared" ref="AE169:AE220" ca="1" si="246">1-AD169</f>
        <v>0.73706336338284317</v>
      </c>
      <c r="AF169" s="61">
        <f t="shared" ca="1" si="198"/>
        <v>2.8330926771404634</v>
      </c>
      <c r="AG169" s="1">
        <f ca="1">'Aerodynamics-Flight'!AI169</f>
        <v>0.97280325311364468</v>
      </c>
      <c r="AH169" s="1">
        <f ca="1">'Airfoil-Flight'!K169</f>
        <v>-6.8131012691019759</v>
      </c>
      <c r="AI169" s="61">
        <f t="shared" si="226"/>
        <v>1.75</v>
      </c>
      <c r="AJ169" s="1">
        <f t="shared" ref="AJ169:AJ220" ca="1" si="247">AF169+AI169</f>
        <v>4.5830926771404634</v>
      </c>
      <c r="AK169" s="61">
        <f ca="1">'Aerodynamics-Flight'!AR169</f>
        <v>-0.26511840033125333</v>
      </c>
      <c r="AL169" s="1">
        <f t="shared" si="227"/>
        <v>0</v>
      </c>
      <c r="AM169" s="1">
        <f t="shared" ref="AM169:AM220" ca="1" si="248">AD169*AJ169</f>
        <v>1.2050629738320344</v>
      </c>
      <c r="AN169" s="61">
        <f t="shared" si="228"/>
        <v>-1</v>
      </c>
      <c r="AO169" s="1">
        <f t="shared" ref="AO169:AO220" ca="1" si="249">AF169+AN169-AM169</f>
        <v>0.628029703308429</v>
      </c>
      <c r="AP169" s="1">
        <f t="shared" ca="1" si="199"/>
        <v>-8.130739820488035</v>
      </c>
      <c r="AQ169" s="61">
        <f t="shared" ca="1" si="229"/>
        <v>-0.18423514563879351</v>
      </c>
      <c r="AR169" s="1">
        <f t="shared" si="230"/>
        <v>0</v>
      </c>
      <c r="AS169" s="1">
        <f t="shared" ca="1" si="231"/>
        <v>1.2050629738320344</v>
      </c>
      <c r="AT169" s="61">
        <f t="shared" si="232"/>
        <v>-1</v>
      </c>
      <c r="AU169" s="1">
        <f t="shared" ca="1" si="233"/>
        <v>0.628029703308429</v>
      </c>
      <c r="AV169" s="1">
        <f t="shared" si="234"/>
        <v>-6</v>
      </c>
      <c r="AW169" s="1"/>
      <c r="AX169" s="1">
        <f t="shared" ca="1" si="200"/>
        <v>0.94341228004146993</v>
      </c>
      <c r="AY169" s="1">
        <f ca="1">'Aerodynamics-Flight'!AQ169+X169*RADIANS(AF169+AI169-AH169)*(C169-F169)</f>
        <v>-0.13499156524802072</v>
      </c>
      <c r="AZ169" s="1">
        <f t="shared" ca="1" si="201"/>
        <v>0.1349915652480207</v>
      </c>
      <c r="BA169" s="1">
        <f t="shared" ca="1" si="202"/>
        <v>0</v>
      </c>
      <c r="BB169" s="1">
        <f t="shared" ca="1" si="203"/>
        <v>0.95237898155176004</v>
      </c>
      <c r="BC169" s="1">
        <f t="shared" ca="1" si="204"/>
        <v>-0.13499156524802072</v>
      </c>
      <c r="BD169" s="1">
        <f t="shared" ca="1" si="205"/>
        <v>9.3807863401422234E-2</v>
      </c>
      <c r="BE169" s="1">
        <f t="shared" ca="1" si="206"/>
        <v>-4.1183701846598489E-2</v>
      </c>
      <c r="BF169" s="1"/>
      <c r="BG169" s="1">
        <f t="shared" ca="1" si="207"/>
        <v>0.53574451966719794</v>
      </c>
      <c r="BH169" s="1">
        <f t="shared" ca="1" si="208"/>
        <v>0.53574451966719794</v>
      </c>
      <c r="BI169" s="1">
        <f t="shared" ca="1" si="209"/>
        <v>0.53574451966719794</v>
      </c>
      <c r="BJ169" s="1">
        <f t="shared" ca="1" si="210"/>
        <v>0.23574451966719789</v>
      </c>
      <c r="BK169" s="8" t="s">
        <v>122</v>
      </c>
      <c r="BL169" s="1">
        <f t="shared" si="235"/>
        <v>0.15</v>
      </c>
      <c r="BM169" s="1">
        <f ca="1">'Aerodynamics-Flight'!F169/ISA!$B$5/('Aerodynamics-Flight'!C169*I169*(J169-C169)*G169)</f>
        <v>31.1775181457459</v>
      </c>
      <c r="BN169" s="1">
        <f t="shared" ca="1" si="211"/>
        <v>0.56407327480534786</v>
      </c>
      <c r="BO169" s="1">
        <f t="shared" ca="1" si="212"/>
        <v>31.1775181457459</v>
      </c>
      <c r="BP169" s="1">
        <f t="shared" ca="1" si="213"/>
        <v>0.56407327480534786</v>
      </c>
      <c r="BQ169" s="1">
        <f t="shared" ca="1" si="214"/>
        <v>0.56407327480534786</v>
      </c>
      <c r="BR169" s="1">
        <f t="shared" ca="1" si="215"/>
        <v>0.26407327480534781</v>
      </c>
      <c r="BS169" s="8" t="s">
        <v>122</v>
      </c>
      <c r="BT169" s="1">
        <f t="shared" si="236"/>
        <v>0</v>
      </c>
      <c r="BU169" s="1">
        <f ca="1">(-'Aerodynamics-Flight'!AQ169+AG169*F169+N169/I169*J169*(Y169*RADIANS(AO169-AL169)+Z169*RADIANS($B$9)))/(AG169+N169/I169*(Y169*RADIANS(AO169-AL169)+Z169*RADIANS($B$9)))</f>
        <v>-0.12373549033057384</v>
      </c>
      <c r="BV169" s="1">
        <f t="shared" ca="1" si="216"/>
        <v>-0.12373549033057384</v>
      </c>
      <c r="BW169" s="1">
        <f t="shared" si="237"/>
        <v>0.05</v>
      </c>
      <c r="BX169" s="1">
        <f t="shared" ca="1" si="217"/>
        <v>-7.3735490330573833E-2</v>
      </c>
      <c r="BY169" s="8" t="s">
        <v>123</v>
      </c>
      <c r="BZ169" s="1">
        <f t="shared" si="189"/>
        <v>0.25</v>
      </c>
      <c r="CA169" s="8" t="s">
        <v>123</v>
      </c>
      <c r="CB169" s="1">
        <f t="shared" ca="1" si="218"/>
        <v>0.38574451966719792</v>
      </c>
      <c r="CC169" s="1">
        <f t="shared" ca="1" si="219"/>
        <v>1.0857445196671978</v>
      </c>
      <c r="CE169" s="1">
        <f>'Geometry-Wing'!G169</f>
        <v>0.5</v>
      </c>
      <c r="CF169" s="1">
        <f>'Geometry-Wing'!Q169</f>
        <v>0</v>
      </c>
      <c r="CG169" s="80">
        <f t="shared" ca="1" si="238"/>
        <v>4.3132291336051027</v>
      </c>
      <c r="CH169" s="80">
        <f t="shared" ca="1" si="239"/>
        <v>4.3132291336051027</v>
      </c>
      <c r="CI169" s="9">
        <f t="shared" ca="1" si="190"/>
        <v>7.65163556669255E-3</v>
      </c>
      <c r="CJ169" s="9">
        <f t="shared" si="191"/>
        <v>-0.10545667752975316</v>
      </c>
      <c r="CK169" s="9">
        <f t="shared" ref="CK169:CK220" ca="1" si="250">CI169+CJ169</f>
        <v>-9.7805041963060613E-2</v>
      </c>
      <c r="CL169" s="9">
        <f t="shared" ca="1" si="192"/>
        <v>0.14506536320294117</v>
      </c>
      <c r="CM169" s="23">
        <v>0.04</v>
      </c>
      <c r="CN169" s="8" t="s">
        <v>123</v>
      </c>
      <c r="CO169" s="57">
        <f t="shared" si="240"/>
        <v>0.04</v>
      </c>
      <c r="CP169" s="9">
        <f t="shared" ref="CP169:CP220" ca="1" si="251">CK169+CL169</f>
        <v>4.7260321239880554E-2</v>
      </c>
      <c r="CQ169" s="8" t="s">
        <v>123</v>
      </c>
      <c r="CR169" s="23">
        <v>0.1</v>
      </c>
      <c r="CS169" s="1">
        <f t="shared" ca="1" si="220"/>
        <v>1.0072603212398805</v>
      </c>
      <c r="CT169" s="9">
        <f t="shared" ca="1" si="193"/>
        <v>-1.0145346583309456E-2</v>
      </c>
      <c r="CU169" s="9">
        <f t="shared" ref="CU169:CU220" ca="1" si="252">CT169</f>
        <v>-1.0145346583309456E-2</v>
      </c>
      <c r="CV169" s="9">
        <f t="shared" ca="1" si="194"/>
        <v>-1.0153792848486316E-2</v>
      </c>
      <c r="CW169" s="23">
        <f t="shared" si="241"/>
        <v>-0.05</v>
      </c>
      <c r="CX169" s="8" t="s">
        <v>123</v>
      </c>
      <c r="CY169" s="57">
        <f t="shared" si="244"/>
        <v>-0.02</v>
      </c>
      <c r="CZ169" s="9">
        <f t="shared" ref="CZ169:CZ220" ca="1" si="253">CU169+CV169</f>
        <v>-2.0299139431795774E-2</v>
      </c>
      <c r="DA169" s="8" t="s">
        <v>123</v>
      </c>
      <c r="DB169" s="23">
        <f t="shared" si="242"/>
        <v>-0.02</v>
      </c>
      <c r="DC169" s="1">
        <f t="shared" ca="1" si="221"/>
        <v>1.0002991394317957</v>
      </c>
      <c r="DD169" s="1">
        <f t="shared" ca="1" si="195"/>
        <v>1.0002991394317957</v>
      </c>
      <c r="DF169">
        <f t="shared" si="243"/>
        <v>11.53695903281549</v>
      </c>
      <c r="DG169" s="1">
        <f ca="1">-(V169*CK169+S169*CU169)/(V169*0+S169*'Control-Roll'!AH169)*DF169</f>
        <v>0.80709845867599506</v>
      </c>
      <c r="DH169" s="1">
        <f ca="1">-((CK169-CU169)/(T169/(I169*H169)*(S169+V169)*AB169)-AA169/AB169)*DF169-((0-'Control-Roll'!AH169)/(T169/(I169*H169)*(S169+V169)*AB169))*DG169</f>
        <v>35.264813446815538</v>
      </c>
    </row>
    <row r="170" spans="2:112" x14ac:dyDescent="0.25">
      <c r="B170" s="1">
        <f t="shared" si="196"/>
        <v>0.2</v>
      </c>
      <c r="C170" s="1">
        <f>Weight!G170</f>
        <v>0.25</v>
      </c>
      <c r="D170" s="1">
        <f t="shared" si="197"/>
        <v>0.30000000000000004</v>
      </c>
      <c r="F170" s="1">
        <f>'Geometry-Wing'!T170</f>
        <v>0.25</v>
      </c>
      <c r="G170" s="1">
        <f>'Geometry-Wing'!C170</f>
        <v>0.30481432099438527</v>
      </c>
      <c r="H170" s="1">
        <f>'Geometry-Wing'!D170</f>
        <v>3</v>
      </c>
      <c r="I170" s="1">
        <f t="shared" si="245"/>
        <v>0.91444296298315586</v>
      </c>
      <c r="J170" s="1">
        <f>'Aerodynamics-Flight'!T170</f>
        <v>4.8429600532968005</v>
      </c>
      <c r="K170" s="80">
        <f t="shared" ca="1" si="222"/>
        <v>0.50917463698994447</v>
      </c>
      <c r="L170" s="80">
        <f t="shared" ca="1" si="223"/>
        <v>0.50917463698994447</v>
      </c>
      <c r="M170" s="1">
        <f t="shared" si="183"/>
        <v>1.4</v>
      </c>
      <c r="N170" s="1">
        <f ca="1">'Geometry-Tail'!E170*0+K170*I170*G170/M170</f>
        <v>0.10137496479873467</v>
      </c>
      <c r="O170" s="1">
        <f t="shared" ca="1" si="184"/>
        <v>3.04124894396204E-2</v>
      </c>
      <c r="P170" s="1">
        <f>'Geometry-Tail'!W170</f>
        <v>4.8429600532968005</v>
      </c>
      <c r="Q170" s="80">
        <f t="shared" ca="1" si="224"/>
        <v>3.9906206049449611E-2</v>
      </c>
      <c r="R170" s="80">
        <f t="shared" ca="1" si="225"/>
        <v>3.9906206049449611E-2</v>
      </c>
      <c r="S170" s="1">
        <f t="shared" si="185"/>
        <v>1.4</v>
      </c>
      <c r="T170" s="1">
        <f ca="1">'Geometry-Tail'!AD170*0+Q170*I170*H170/S170</f>
        <v>7.8197034217017958E-2</v>
      </c>
      <c r="U170" s="1">
        <f t="shared" ca="1" si="186"/>
        <v>2.3459110265105387E-2</v>
      </c>
      <c r="V170" s="1">
        <f ca="1">SQRT(T170*'Geometry-Tail'!R170/'Geometry-Tail'!AC170)/2</f>
        <v>9.7992447501021596E-2</v>
      </c>
      <c r="X170" s="1">
        <f ca="1">'Aerodynamics-Flight'!CS170</f>
        <v>4.8901730869222897</v>
      </c>
      <c r="Y170" s="1">
        <f>'Aerodynamics-Flight'!CV170</f>
        <v>3.9709114397548211</v>
      </c>
      <c r="Z170" s="1">
        <f t="shared" si="187"/>
        <v>2.1749577694090316</v>
      </c>
      <c r="AA170" s="1">
        <f ca="1">'Aerodynamics-Flight'!CZ170</f>
        <v>3.6351579757590589</v>
      </c>
      <c r="AB170" s="1">
        <f t="shared" ca="1" si="188"/>
        <v>1.9910580234180542</v>
      </c>
      <c r="AD170" s="1">
        <f ca="1">4.44*((1/'Geometry-Wing'!F170-1/(1+'Geometry-Wing'!F170^1.7))*(10-3*CE170)/7*((1-ABS($B$7*G170/H170))/(2*(J170-F170)*G170/H170)^(1/3))*SQRT(COS(RADIANS(CF170))))^1.19</f>
        <v>0.26293663661715683</v>
      </c>
      <c r="AE170" s="1">
        <f t="shared" ca="1" si="246"/>
        <v>0.73706336338284317</v>
      </c>
      <c r="AF170" s="61">
        <f t="shared" ca="1" si="198"/>
        <v>2.0019107773668203</v>
      </c>
      <c r="AG170" s="1">
        <f ca="1">'Aerodynamics-Flight'!AI170</f>
        <v>0.90262681432480907</v>
      </c>
      <c r="AH170" s="1">
        <f ca="1">'Airfoil-Flight'!K170</f>
        <v>-6.8237285746338916</v>
      </c>
      <c r="AI170" s="61">
        <f t="shared" si="226"/>
        <v>1.75</v>
      </c>
      <c r="AJ170" s="1">
        <f t="shared" ca="1" si="247"/>
        <v>3.7519107773668203</v>
      </c>
      <c r="AK170" s="61">
        <f ca="1">'Aerodynamics-Flight'!AR170</f>
        <v>-0.26546615466601137</v>
      </c>
      <c r="AL170" s="1">
        <f t="shared" si="227"/>
        <v>0</v>
      </c>
      <c r="AM170" s="1">
        <f t="shared" ca="1" si="248"/>
        <v>0.98651480068849406</v>
      </c>
      <c r="AN170" s="61">
        <f t="shared" si="228"/>
        <v>-1</v>
      </c>
      <c r="AO170" s="1">
        <f t="shared" ca="1" si="249"/>
        <v>1.5395976678326262E-2</v>
      </c>
      <c r="AP170" s="1">
        <f t="shared" ca="1" si="199"/>
        <v>-7.0213898130064294</v>
      </c>
      <c r="AQ170" s="61">
        <f t="shared" ca="1" si="229"/>
        <v>-0.22669401947084675</v>
      </c>
      <c r="AR170" s="1">
        <f t="shared" si="230"/>
        <v>0</v>
      </c>
      <c r="AS170" s="1">
        <f t="shared" ca="1" si="231"/>
        <v>0.98651480068849406</v>
      </c>
      <c r="AT170" s="61">
        <f t="shared" si="232"/>
        <v>-1</v>
      </c>
      <c r="AU170" s="1">
        <f t="shared" ca="1" si="233"/>
        <v>1.5395976678326262E-2</v>
      </c>
      <c r="AV170" s="1">
        <f t="shared" si="234"/>
        <v>-6</v>
      </c>
      <c r="AW170" s="1"/>
      <c r="AX170" s="1">
        <f t="shared" ca="1" si="200"/>
        <v>0.87319728927632545</v>
      </c>
      <c r="AY170" s="1">
        <f ca="1">'Aerodynamics-Flight'!AQ170+X170*RADIANS(AF170+AI170-AH170)*(C170-F170)</f>
        <v>-0.13516863293518283</v>
      </c>
      <c r="AZ170" s="1">
        <f t="shared" ca="1" si="201"/>
        <v>0.1351686329351828</v>
      </c>
      <c r="BA170" s="1">
        <f t="shared" ca="1" si="202"/>
        <v>0</v>
      </c>
      <c r="BB170" s="1">
        <f t="shared" ca="1" si="203"/>
        <v>0.87749556046402122</v>
      </c>
      <c r="BC170" s="1">
        <f t="shared" ca="1" si="204"/>
        <v>-0.13516863293518283</v>
      </c>
      <c r="BD170" s="1">
        <f t="shared" ca="1" si="205"/>
        <v>0.1154268450718598</v>
      </c>
      <c r="BE170" s="1">
        <f t="shared" ca="1" si="206"/>
        <v>-1.9741787863323035E-2</v>
      </c>
      <c r="BF170" s="1"/>
      <c r="BG170" s="1">
        <f t="shared" ca="1" si="207"/>
        <v>0.53578375449801985</v>
      </c>
      <c r="BH170" s="1">
        <f t="shared" ca="1" si="208"/>
        <v>0.53578375449801985</v>
      </c>
      <c r="BI170" s="1">
        <f t="shared" ca="1" si="209"/>
        <v>0.53578375449801985</v>
      </c>
      <c r="BJ170" s="1">
        <f t="shared" ca="1" si="210"/>
        <v>0.2357837544980198</v>
      </c>
      <c r="BK170" s="8" t="s">
        <v>122</v>
      </c>
      <c r="BL170" s="1">
        <f t="shared" si="235"/>
        <v>0.15</v>
      </c>
      <c r="BM170" s="1">
        <f ca="1">'Aerodynamics-Flight'!F170/ISA!$B$5/('Aerodynamics-Flight'!C170*I170*(J170-C170)*G170)</f>
        <v>31.1775181457459</v>
      </c>
      <c r="BN170" s="1">
        <f t="shared" ca="1" si="211"/>
        <v>0.56411199523710931</v>
      </c>
      <c r="BO170" s="1">
        <f t="shared" ca="1" si="212"/>
        <v>31.1775181457459</v>
      </c>
      <c r="BP170" s="1">
        <f t="shared" ca="1" si="213"/>
        <v>0.56411199523710931</v>
      </c>
      <c r="BQ170" s="1">
        <f t="shared" ca="1" si="214"/>
        <v>0.56411199523710931</v>
      </c>
      <c r="BR170" s="1">
        <f t="shared" ca="1" si="215"/>
        <v>0.26411199523710926</v>
      </c>
      <c r="BS170" s="8" t="s">
        <v>122</v>
      </c>
      <c r="BT170" s="1">
        <f t="shared" si="236"/>
        <v>0</v>
      </c>
      <c r="BU170" s="1">
        <f ca="1">(-'Aerodynamics-Flight'!AQ170+AG170*F170+N170/I170*J170*(Y170*RADIANS(AO170-AL170)+Z170*RADIANS($B$9)))/(AG170+N170/I170*(Y170*RADIANS(AO170-AL170)+Z170*RADIANS($B$9)))</f>
        <v>-0.18571180306605883</v>
      </c>
      <c r="BV170" s="1">
        <f t="shared" ca="1" si="216"/>
        <v>-0.18571180306605883</v>
      </c>
      <c r="BW170" s="1">
        <f t="shared" si="237"/>
        <v>0.05</v>
      </c>
      <c r="BX170" s="1">
        <f t="shared" ca="1" si="217"/>
        <v>-0.13571180306605884</v>
      </c>
      <c r="BY170" s="8" t="s">
        <v>123</v>
      </c>
      <c r="BZ170" s="1">
        <f t="shared" si="189"/>
        <v>0.25</v>
      </c>
      <c r="CA170" s="8" t="s">
        <v>123</v>
      </c>
      <c r="CB170" s="1">
        <f t="shared" ca="1" si="218"/>
        <v>0.38578375449801983</v>
      </c>
      <c r="CC170" s="1">
        <f t="shared" ca="1" si="219"/>
        <v>1.0857837544980198</v>
      </c>
      <c r="CE170" s="1">
        <f>'Geometry-Wing'!G170</f>
        <v>0.5</v>
      </c>
      <c r="CF170" s="1">
        <f>'Geometry-Wing'!Q170</f>
        <v>0</v>
      </c>
      <c r="CG170" s="80">
        <f t="shared" ca="1" si="238"/>
        <v>4.3132291336051027</v>
      </c>
      <c r="CH170" s="80">
        <f t="shared" ca="1" si="239"/>
        <v>4.3132291336051027</v>
      </c>
      <c r="CI170" s="9">
        <f t="shared" ca="1" si="190"/>
        <v>6.5875012501465033E-3</v>
      </c>
      <c r="CJ170" s="9">
        <f t="shared" si="191"/>
        <v>-0.10545667752975316</v>
      </c>
      <c r="CK170" s="9">
        <f t="shared" ca="1" si="250"/>
        <v>-9.8869176279606646E-2</v>
      </c>
      <c r="CL170" s="9">
        <f t="shared" ca="1" si="192"/>
        <v>0.14506536320294117</v>
      </c>
      <c r="CM170" s="23">
        <v>0.04</v>
      </c>
      <c r="CN170" s="8" t="s">
        <v>123</v>
      </c>
      <c r="CO170" s="57">
        <f t="shared" si="240"/>
        <v>0.04</v>
      </c>
      <c r="CP170" s="9">
        <f t="shared" ca="1" si="251"/>
        <v>4.619618692333452E-2</v>
      </c>
      <c r="CQ170" s="8" t="s">
        <v>123</v>
      </c>
      <c r="CR170" s="23">
        <v>0.1</v>
      </c>
      <c r="CS170" s="1">
        <f t="shared" ca="1" si="220"/>
        <v>1.0061961869233345</v>
      </c>
      <c r="CT170" s="9">
        <f t="shared" ca="1" si="193"/>
        <v>-1.0133368550197169E-2</v>
      </c>
      <c r="CU170" s="9">
        <f t="shared" ca="1" si="252"/>
        <v>-1.0133368550197169E-2</v>
      </c>
      <c r="CV170" s="9">
        <f t="shared" ca="1" si="194"/>
        <v>-1.0153792848486316E-2</v>
      </c>
      <c r="CW170" s="23">
        <f t="shared" si="241"/>
        <v>-0.05</v>
      </c>
      <c r="CX170" s="8" t="s">
        <v>123</v>
      </c>
      <c r="CY170" s="57">
        <f t="shared" si="244"/>
        <v>-0.02</v>
      </c>
      <c r="CZ170" s="9">
        <f t="shared" ca="1" si="253"/>
        <v>-2.0287161398683487E-2</v>
      </c>
      <c r="DA170" s="8" t="s">
        <v>123</v>
      </c>
      <c r="DB170" s="23">
        <f t="shared" si="242"/>
        <v>-0.02</v>
      </c>
      <c r="DC170" s="1">
        <f t="shared" ca="1" si="221"/>
        <v>1.0002871613986835</v>
      </c>
      <c r="DD170" s="1">
        <f t="shared" ca="1" si="195"/>
        <v>1.0002871613986835</v>
      </c>
      <c r="DF170">
        <f t="shared" si="243"/>
        <v>11.53695903281549</v>
      </c>
      <c r="DG170" s="1">
        <f ca="1">-(V170*CK170+S170*CU170)/(V170*0+S170*'Control-Roll'!AH170)*DF170</f>
        <v>0.81018614979536019</v>
      </c>
      <c r="DH170" s="1">
        <f ca="1">-((CK170-CU170)/(T170/(I170*H170)*(S170+V170)*AB170)-AA170/AB170)*DF170-((0-'Control-Roll'!AH170)/(T170/(I170*H170)*(S170+V170)*AB170))*DG170</f>
        <v>35.419325883724852</v>
      </c>
    </row>
    <row r="171" spans="2:112" x14ac:dyDescent="0.25">
      <c r="B171" s="1">
        <f t="shared" si="196"/>
        <v>0.2</v>
      </c>
      <c r="C171" s="1">
        <f>Weight!G171</f>
        <v>0.25</v>
      </c>
      <c r="D171" s="1">
        <f t="shared" si="197"/>
        <v>0.30000000000000004</v>
      </c>
      <c r="F171" s="1">
        <f>'Geometry-Wing'!T171</f>
        <v>0.25</v>
      </c>
      <c r="G171" s="1">
        <f>'Geometry-Wing'!C171</f>
        <v>0.30481432099438527</v>
      </c>
      <c r="H171" s="1">
        <f>'Geometry-Wing'!D171</f>
        <v>3</v>
      </c>
      <c r="I171" s="1">
        <f t="shared" si="245"/>
        <v>0.91444296298315586</v>
      </c>
      <c r="J171" s="1">
        <f>'Aerodynamics-Flight'!T171</f>
        <v>4.8429600532968005</v>
      </c>
      <c r="K171" s="80">
        <f t="shared" ca="1" si="222"/>
        <v>0.50917463698994447</v>
      </c>
      <c r="L171" s="80">
        <f t="shared" ca="1" si="223"/>
        <v>0.50917463698994447</v>
      </c>
      <c r="M171" s="1">
        <f t="shared" si="183"/>
        <v>1.4</v>
      </c>
      <c r="N171" s="1">
        <f ca="1">'Geometry-Tail'!E171*0+K171*I171*G171/M171</f>
        <v>0.10137496479873467</v>
      </c>
      <c r="O171" s="1">
        <f t="shared" ca="1" si="184"/>
        <v>3.04124894396204E-2</v>
      </c>
      <c r="P171" s="1">
        <f>'Geometry-Tail'!W171</f>
        <v>4.8429600532968005</v>
      </c>
      <c r="Q171" s="80">
        <f t="shared" ca="1" si="224"/>
        <v>3.9906206049449611E-2</v>
      </c>
      <c r="R171" s="80">
        <f t="shared" ca="1" si="225"/>
        <v>3.9906206049449611E-2</v>
      </c>
      <c r="S171" s="1">
        <f t="shared" si="185"/>
        <v>1.4</v>
      </c>
      <c r="T171" s="1">
        <f ca="1">'Geometry-Tail'!AD171*0+Q171*I171*H171/S171</f>
        <v>7.8197034217017958E-2</v>
      </c>
      <c r="U171" s="1">
        <f t="shared" ca="1" si="186"/>
        <v>2.3459110265105387E-2</v>
      </c>
      <c r="V171" s="1">
        <f ca="1">SQRT(T171*'Geometry-Tail'!R171/'Geometry-Tail'!AC171)/2</f>
        <v>9.7992447501021596E-2</v>
      </c>
      <c r="X171" s="1">
        <f ca="1">'Aerodynamics-Flight'!CS171</f>
        <v>4.8893969063422871</v>
      </c>
      <c r="Y171" s="1">
        <f>'Aerodynamics-Flight'!CV171</f>
        <v>3.9709114397548211</v>
      </c>
      <c r="Z171" s="1">
        <f t="shared" si="187"/>
        <v>2.1749577694090316</v>
      </c>
      <c r="AA171" s="1">
        <f ca="1">'Aerodynamics-Flight'!CZ171</f>
        <v>3.6351579757590589</v>
      </c>
      <c r="AB171" s="1">
        <f t="shared" ca="1" si="188"/>
        <v>1.9910580234180542</v>
      </c>
      <c r="AD171" s="1">
        <f ca="1">4.44*((1/'Geometry-Wing'!F171-1/(1+'Geometry-Wing'!F171^1.7))*(10-3*CE171)/7*((1-ABS($B$7*G171/H171))/(2*(J171-F171)*G171/H171)^(1/3))*SQRT(COS(RADIANS(CF171))))^1.19</f>
        <v>0.26293663661715683</v>
      </c>
      <c r="AE171" s="1">
        <f t="shared" ca="1" si="246"/>
        <v>0.73706336338284317</v>
      </c>
      <c r="AF171" s="61">
        <f t="shared" ca="1" si="198"/>
        <v>1.1695179358498482</v>
      </c>
      <c r="AG171" s="1">
        <f ca="1">'Aerodynamics-Flight'!AI171</f>
        <v>0.83243523461436375</v>
      </c>
      <c r="AH171" s="1">
        <f ca="1">'Airfoil-Flight'!K171</f>
        <v>-6.8352691217354913</v>
      </c>
      <c r="AI171" s="61">
        <f t="shared" si="226"/>
        <v>1.75</v>
      </c>
      <c r="AJ171" s="1">
        <f t="shared" ca="1" si="247"/>
        <v>2.9195179358498482</v>
      </c>
      <c r="AK171" s="61">
        <f ca="1">'Aerodynamics-Flight'!AR171</f>
        <v>-0.26584369524827489</v>
      </c>
      <c r="AL171" s="1">
        <f t="shared" si="227"/>
        <v>0</v>
      </c>
      <c r="AM171" s="1">
        <f t="shared" ca="1" si="248"/>
        <v>0.76764822659582332</v>
      </c>
      <c r="AN171" s="61">
        <f t="shared" si="228"/>
        <v>-1</v>
      </c>
      <c r="AO171" s="1">
        <f t="shared" ca="1" si="249"/>
        <v>-0.59813029074597512</v>
      </c>
      <c r="AP171" s="1">
        <f t="shared" ca="1" si="199"/>
        <v>-5.9111949274281628</v>
      </c>
      <c r="AQ171" s="61">
        <f t="shared" ca="1" si="229"/>
        <v>-0.26921475127010547</v>
      </c>
      <c r="AR171" s="1">
        <f t="shared" si="230"/>
        <v>0</v>
      </c>
      <c r="AS171" s="1">
        <f t="shared" ca="1" si="231"/>
        <v>0.76764822659582332</v>
      </c>
      <c r="AT171" s="61">
        <f t="shared" si="232"/>
        <v>-1</v>
      </c>
      <c r="AU171" s="1">
        <f t="shared" ca="1" si="233"/>
        <v>-0.59813029074597512</v>
      </c>
      <c r="AV171" s="1">
        <f t="shared" si="234"/>
        <v>-6</v>
      </c>
      <c r="AW171" s="1"/>
      <c r="AX171" s="1">
        <f t="shared" ca="1" si="200"/>
        <v>0.8029638554921037</v>
      </c>
      <c r="AY171" s="1">
        <f ca="1">'Aerodynamics-Flight'!AQ171+X171*RADIANS(AF171+AI171-AH171)*(C171-F171)</f>
        <v>-0.13536086702410582</v>
      </c>
      <c r="AZ171" s="1">
        <f t="shared" ca="1" si="201"/>
        <v>0.1353608670241058</v>
      </c>
      <c r="BA171" s="1">
        <f t="shared" ca="1" si="202"/>
        <v>0</v>
      </c>
      <c r="BB171" s="1">
        <f t="shared" ca="1" si="203"/>
        <v>0.80259014089274494</v>
      </c>
      <c r="BC171" s="1">
        <f t="shared" ca="1" si="204"/>
        <v>-0.13536086702410582</v>
      </c>
      <c r="BD171" s="1">
        <f t="shared" ca="1" si="205"/>
        <v>0.13707732325029415</v>
      </c>
      <c r="BE171" s="1">
        <f t="shared" ca="1" si="206"/>
        <v>1.7164562261883232E-3</v>
      </c>
      <c r="BF171" s="1"/>
      <c r="BG171" s="1">
        <f t="shared" ca="1" si="207"/>
        <v>0.53582629873185894</v>
      </c>
      <c r="BH171" s="1">
        <f t="shared" ca="1" si="208"/>
        <v>0.53582629873185894</v>
      </c>
      <c r="BI171" s="1">
        <f t="shared" ca="1" si="209"/>
        <v>0.53582629873185894</v>
      </c>
      <c r="BJ171" s="1">
        <f t="shared" ca="1" si="210"/>
        <v>0.2358262987318589</v>
      </c>
      <c r="BK171" s="8" t="s">
        <v>122</v>
      </c>
      <c r="BL171" s="1">
        <f t="shared" si="235"/>
        <v>0.15</v>
      </c>
      <c r="BM171" s="1">
        <f ca="1">'Aerodynamics-Flight'!F171/ISA!$B$5/('Aerodynamics-Flight'!C171*I171*(J171-C171)*G171)</f>
        <v>31.1775181457459</v>
      </c>
      <c r="BN171" s="1">
        <f t="shared" ca="1" si="211"/>
        <v>0.5641539816882909</v>
      </c>
      <c r="BO171" s="1">
        <f t="shared" ca="1" si="212"/>
        <v>31.1775181457459</v>
      </c>
      <c r="BP171" s="1">
        <f t="shared" ca="1" si="213"/>
        <v>0.5641539816882909</v>
      </c>
      <c r="BQ171" s="1">
        <f t="shared" ca="1" si="214"/>
        <v>0.5641539816882909</v>
      </c>
      <c r="BR171" s="1">
        <f t="shared" ca="1" si="215"/>
        <v>0.26415398168829085</v>
      </c>
      <c r="BS171" s="8" t="s">
        <v>122</v>
      </c>
      <c r="BT171" s="1">
        <f t="shared" si="236"/>
        <v>0</v>
      </c>
      <c r="BU171" s="1">
        <f ca="1">(-'Aerodynamics-Flight'!AQ171+AG171*F171+N171/I171*J171*(Y171*RADIANS(AO171-AL171)+Z171*RADIANS($B$9)))/(AG171+N171/I171*(Y171*RADIANS(AO171-AL171)+Z171*RADIANS($B$9)))</f>
        <v>-0.26057054976385746</v>
      </c>
      <c r="BV171" s="1">
        <f t="shared" ca="1" si="216"/>
        <v>-0.26057054976385746</v>
      </c>
      <c r="BW171" s="1">
        <f t="shared" si="237"/>
        <v>0.05</v>
      </c>
      <c r="BX171" s="1">
        <f t="shared" ca="1" si="217"/>
        <v>-0.21057054976385747</v>
      </c>
      <c r="BY171" s="8" t="s">
        <v>123</v>
      </c>
      <c r="BZ171" s="1">
        <f t="shared" si="189"/>
        <v>0.25</v>
      </c>
      <c r="CA171" s="8" t="s">
        <v>123</v>
      </c>
      <c r="CB171" s="1">
        <f t="shared" ca="1" si="218"/>
        <v>0.38582629873185892</v>
      </c>
      <c r="CC171" s="1">
        <f t="shared" ca="1" si="219"/>
        <v>1.0858262987318588</v>
      </c>
      <c r="CE171" s="1">
        <f>'Geometry-Wing'!G171</f>
        <v>0.5</v>
      </c>
      <c r="CF171" s="1">
        <f>'Geometry-Wing'!Q171</f>
        <v>0</v>
      </c>
      <c r="CG171" s="80">
        <f t="shared" ca="1" si="238"/>
        <v>4.3132291336051027</v>
      </c>
      <c r="CH171" s="80">
        <f t="shared" ca="1" si="239"/>
        <v>4.3132291336051027</v>
      </c>
      <c r="CI171" s="9">
        <f t="shared" ca="1" si="190"/>
        <v>5.6028004838163843E-3</v>
      </c>
      <c r="CJ171" s="9">
        <f t="shared" si="191"/>
        <v>-0.10545667752975316</v>
      </c>
      <c r="CK171" s="9">
        <f t="shared" ca="1" si="250"/>
        <v>-9.9853877045936776E-2</v>
      </c>
      <c r="CL171" s="9">
        <f t="shared" ca="1" si="192"/>
        <v>0.14506536320294117</v>
      </c>
      <c r="CM171" s="23">
        <v>0.04</v>
      </c>
      <c r="CN171" s="8" t="s">
        <v>123</v>
      </c>
      <c r="CO171" s="57">
        <f t="shared" si="240"/>
        <v>0.04</v>
      </c>
      <c r="CP171" s="9">
        <f t="shared" ca="1" si="251"/>
        <v>4.5211486157004391E-2</v>
      </c>
      <c r="CQ171" s="8" t="s">
        <v>123</v>
      </c>
      <c r="CR171" s="23">
        <v>0.1</v>
      </c>
      <c r="CS171" s="1">
        <f t="shared" ca="1" si="220"/>
        <v>1.0052114861570043</v>
      </c>
      <c r="CT171" s="9">
        <f t="shared" ca="1" si="193"/>
        <v>-1.0120383902931282E-2</v>
      </c>
      <c r="CU171" s="9">
        <f t="shared" ca="1" si="252"/>
        <v>-1.0120383902931282E-2</v>
      </c>
      <c r="CV171" s="9">
        <f t="shared" ca="1" si="194"/>
        <v>-1.0153792848486316E-2</v>
      </c>
      <c r="CW171" s="23">
        <f t="shared" si="241"/>
        <v>-0.05</v>
      </c>
      <c r="CX171" s="8" t="s">
        <v>123</v>
      </c>
      <c r="CY171" s="57">
        <f t="shared" si="244"/>
        <v>-0.02</v>
      </c>
      <c r="CZ171" s="9">
        <f t="shared" ca="1" si="253"/>
        <v>-2.02741767514176E-2</v>
      </c>
      <c r="DA171" s="8" t="s">
        <v>123</v>
      </c>
      <c r="DB171" s="23">
        <f t="shared" si="242"/>
        <v>-0.02</v>
      </c>
      <c r="DC171" s="1">
        <f t="shared" ca="1" si="221"/>
        <v>1.0002741767514176</v>
      </c>
      <c r="DD171" s="1">
        <f t="shared" ca="1" si="195"/>
        <v>1.0002741767514176</v>
      </c>
      <c r="DF171">
        <f t="shared" si="243"/>
        <v>11.53695903281549</v>
      </c>
      <c r="DG171" s="1">
        <f ca="1">-(V171*CK171+S171*CU171)/(V171*0+S171*'Control-Roll'!AH171)*DF171</f>
        <v>0.81297274148981469</v>
      </c>
      <c r="DH171" s="1">
        <f ca="1">-((CK171-CU171)/(T171/(I171*H171)*(S171+V171)*AB171)-AA171/AB171)*DF171-((0-'Control-Roll'!AH171)/(T171/(I171*H171)*(S171+V171)*AB171))*DG171</f>
        <v>35.562304559129274</v>
      </c>
    </row>
    <row r="172" spans="2:112" x14ac:dyDescent="0.25">
      <c r="B172" s="1">
        <f t="shared" si="196"/>
        <v>0.2</v>
      </c>
      <c r="C172" s="1">
        <f>Weight!G172</f>
        <v>0.25</v>
      </c>
      <c r="D172" s="1">
        <f t="shared" si="197"/>
        <v>0.30000000000000004</v>
      </c>
      <c r="F172" s="1">
        <f>'Geometry-Wing'!T172</f>
        <v>0.25</v>
      </c>
      <c r="G172" s="1">
        <f>'Geometry-Wing'!C172</f>
        <v>0.30481432099438527</v>
      </c>
      <c r="H172" s="1">
        <f>'Geometry-Wing'!D172</f>
        <v>3</v>
      </c>
      <c r="I172" s="1">
        <f t="shared" si="245"/>
        <v>0.91444296298315586</v>
      </c>
      <c r="J172" s="1">
        <f>'Aerodynamics-Flight'!T172</f>
        <v>4.8429600532968005</v>
      </c>
      <c r="K172" s="80">
        <f t="shared" ca="1" si="222"/>
        <v>0.50917463698994447</v>
      </c>
      <c r="L172" s="80">
        <f t="shared" ca="1" si="223"/>
        <v>0.50917463698994447</v>
      </c>
      <c r="M172" s="1">
        <f t="shared" si="183"/>
        <v>1.4</v>
      </c>
      <c r="N172" s="1">
        <f ca="1">'Geometry-Tail'!E172*0+K172*I172*G172/M172</f>
        <v>0.10137496479873467</v>
      </c>
      <c r="O172" s="1">
        <f t="shared" ca="1" si="184"/>
        <v>3.04124894396204E-2</v>
      </c>
      <c r="P172" s="1">
        <f>'Geometry-Tail'!W172</f>
        <v>4.8429600532968005</v>
      </c>
      <c r="Q172" s="80">
        <f t="shared" ca="1" si="224"/>
        <v>3.9906206049449611E-2</v>
      </c>
      <c r="R172" s="80">
        <f t="shared" ca="1" si="225"/>
        <v>3.9906206049449611E-2</v>
      </c>
      <c r="S172" s="1">
        <f t="shared" si="185"/>
        <v>1.4</v>
      </c>
      <c r="T172" s="1">
        <f ca="1">'Geometry-Tail'!AD172*0+Q172*I172*H172/S172</f>
        <v>7.8197034217017958E-2</v>
      </c>
      <c r="U172" s="1">
        <f t="shared" ca="1" si="186"/>
        <v>2.3459110265105387E-2</v>
      </c>
      <c r="V172" s="1">
        <f ca="1">SQRT(T172*'Geometry-Tail'!R172/'Geometry-Tail'!AC172)/2</f>
        <v>9.7992447501021596E-2</v>
      </c>
      <c r="X172" s="1">
        <f ca="1">'Aerodynamics-Flight'!CS172</f>
        <v>4.8885495221035349</v>
      </c>
      <c r="Y172" s="1">
        <f>'Aerodynamics-Flight'!CV172</f>
        <v>3.9709114397548211</v>
      </c>
      <c r="Z172" s="1">
        <f t="shared" si="187"/>
        <v>2.1749577694090316</v>
      </c>
      <c r="AA172" s="1">
        <f ca="1">'Aerodynamics-Flight'!CZ172</f>
        <v>3.6351579757590589</v>
      </c>
      <c r="AB172" s="1">
        <f t="shared" ca="1" si="188"/>
        <v>1.9910580234180542</v>
      </c>
      <c r="AD172" s="1">
        <f ca="1">4.44*((1/'Geometry-Wing'!F172-1/(1+'Geometry-Wing'!F172^1.7))*(10-3*CE172)/7*((1-ABS($B$7*G172/H172))/(2*(J172-F172)*G172/H172)^(1/3))*SQRT(COS(RADIANS(CF172))))^1.19</f>
        <v>0.26293663661715683</v>
      </c>
      <c r="AE172" s="1">
        <f t="shared" ca="1" si="246"/>
        <v>0.73706336338284317</v>
      </c>
      <c r="AF172" s="61">
        <f t="shared" ca="1" si="198"/>
        <v>0.33574817653706024</v>
      </c>
      <c r="AG172" s="1">
        <f ca="1">'Aerodynamics-Flight'!AI172</f>
        <v>0.76222968539017988</v>
      </c>
      <c r="AH172" s="1">
        <f ca="1">'Airfoil-Flight'!K172</f>
        <v>-6.8478923225469357</v>
      </c>
      <c r="AI172" s="61">
        <f t="shared" si="226"/>
        <v>1.75</v>
      </c>
      <c r="AJ172" s="1">
        <f t="shared" ca="1" si="247"/>
        <v>2.0857481765370602</v>
      </c>
      <c r="AK172" s="61">
        <f ca="1">'Aerodynamics-Flight'!AR172</f>
        <v>-0.26625653803694155</v>
      </c>
      <c r="AL172" s="1">
        <f t="shared" si="227"/>
        <v>0</v>
      </c>
      <c r="AM172" s="1">
        <f t="shared" ca="1" si="248"/>
        <v>0.54841961036902243</v>
      </c>
      <c r="AN172" s="61">
        <f t="shared" si="228"/>
        <v>-1</v>
      </c>
      <c r="AO172" s="1">
        <f t="shared" ca="1" si="249"/>
        <v>-1.2126714338319622</v>
      </c>
      <c r="AP172" s="1">
        <f t="shared" ca="1" si="199"/>
        <v>-4.8000771209689708</v>
      </c>
      <c r="AQ172" s="61">
        <f t="shared" ca="1" si="229"/>
        <v>-0.31180581951315045</v>
      </c>
      <c r="AR172" s="1">
        <f t="shared" si="230"/>
        <v>0</v>
      </c>
      <c r="AS172" s="1">
        <f t="shared" ca="1" si="231"/>
        <v>0.54841961036902243</v>
      </c>
      <c r="AT172" s="61">
        <f t="shared" si="232"/>
        <v>-1</v>
      </c>
      <c r="AU172" s="1">
        <f t="shared" ca="1" si="233"/>
        <v>-1.2126714338319622</v>
      </c>
      <c r="AV172" s="1">
        <f t="shared" si="234"/>
        <v>-6</v>
      </c>
      <c r="AW172" s="1"/>
      <c r="AX172" s="1">
        <f t="shared" ca="1" si="200"/>
        <v>0.73271253859857066</v>
      </c>
      <c r="AY172" s="1">
        <f ca="1">'Aerodynamics-Flight'!AQ172+X172*RADIANS(AF172+AI172-AH172)*(C172-F172)</f>
        <v>-0.13557107610115909</v>
      </c>
      <c r="AZ172" s="1">
        <f t="shared" ca="1" si="201"/>
        <v>0.13557107610115907</v>
      </c>
      <c r="BA172" s="1">
        <f t="shared" ca="1" si="202"/>
        <v>0</v>
      </c>
      <c r="BB172" s="1">
        <f t="shared" ca="1" si="203"/>
        <v>0.72766295432357697</v>
      </c>
      <c r="BC172" s="1">
        <f t="shared" ca="1" si="204"/>
        <v>-0.13557107610115909</v>
      </c>
      <c r="BD172" s="1">
        <f t="shared" ca="1" si="205"/>
        <v>0.15876361496196054</v>
      </c>
      <c r="BE172" s="1">
        <f t="shared" ca="1" si="206"/>
        <v>2.3192538860801443E-2</v>
      </c>
      <c r="BF172" s="1"/>
      <c r="BG172" s="1">
        <f t="shared" ca="1" si="207"/>
        <v>0.53587276026686281</v>
      </c>
      <c r="BH172" s="1">
        <f t="shared" ca="1" si="208"/>
        <v>0.53587276026686281</v>
      </c>
      <c r="BI172" s="1">
        <f t="shared" ca="1" si="209"/>
        <v>0.53587276026686281</v>
      </c>
      <c r="BJ172" s="1">
        <f t="shared" ca="1" si="210"/>
        <v>0.23587276026686277</v>
      </c>
      <c r="BK172" s="8" t="s">
        <v>122</v>
      </c>
      <c r="BL172" s="1">
        <f t="shared" si="235"/>
        <v>0.15</v>
      </c>
      <c r="BM172" s="1">
        <f ca="1">'Aerodynamics-Flight'!F172/ISA!$B$5/('Aerodynamics-Flight'!C172*I172*(J172-C172)*G172)</f>
        <v>31.1775181457459</v>
      </c>
      <c r="BN172" s="1">
        <f t="shared" ca="1" si="211"/>
        <v>0.5641998340884955</v>
      </c>
      <c r="BO172" s="1">
        <f t="shared" ca="1" si="212"/>
        <v>31.1775181457459</v>
      </c>
      <c r="BP172" s="1">
        <f t="shared" ca="1" si="213"/>
        <v>0.5641998340884955</v>
      </c>
      <c r="BQ172" s="1">
        <f t="shared" ca="1" si="214"/>
        <v>0.5641998340884955</v>
      </c>
      <c r="BR172" s="1">
        <f t="shared" ca="1" si="215"/>
        <v>0.26419983408849546</v>
      </c>
      <c r="BS172" s="8" t="s">
        <v>122</v>
      </c>
      <c r="BT172" s="1">
        <f t="shared" si="236"/>
        <v>0</v>
      </c>
      <c r="BU172" s="1">
        <f ca="1">(-'Aerodynamics-Flight'!AQ172+AG172*F172+N172/I172*J172*(Y172*RADIANS(AO172-AL172)+Z172*RADIANS($B$9)))/(AG172+N172/I172*(Y172*RADIANS(AO172-AL172)+Z172*RADIANS($B$9)))</f>
        <v>-0.35279092676992596</v>
      </c>
      <c r="BV172" s="1">
        <f t="shared" ca="1" si="216"/>
        <v>-0.35279092676992596</v>
      </c>
      <c r="BW172" s="1">
        <f t="shared" si="237"/>
        <v>0.05</v>
      </c>
      <c r="BX172" s="1">
        <f t="shared" ca="1" si="217"/>
        <v>-0.30279092676992597</v>
      </c>
      <c r="BY172" s="8" t="s">
        <v>123</v>
      </c>
      <c r="BZ172" s="1">
        <f t="shared" si="189"/>
        <v>0.25</v>
      </c>
      <c r="CA172" s="8" t="s">
        <v>123</v>
      </c>
      <c r="CB172" s="1">
        <f t="shared" ca="1" si="218"/>
        <v>0.38587276026686279</v>
      </c>
      <c r="CC172" s="1">
        <f t="shared" ca="1" si="219"/>
        <v>1.0858727602668627</v>
      </c>
      <c r="CE172" s="1">
        <f>'Geometry-Wing'!G172</f>
        <v>0.5</v>
      </c>
      <c r="CF172" s="1">
        <f>'Geometry-Wing'!Q172</f>
        <v>0</v>
      </c>
      <c r="CG172" s="80">
        <f t="shared" ca="1" si="238"/>
        <v>4.3132291336051027</v>
      </c>
      <c r="CH172" s="80">
        <f t="shared" ca="1" si="239"/>
        <v>4.3132291336051027</v>
      </c>
      <c r="CI172" s="9">
        <f t="shared" ca="1" si="190"/>
        <v>4.6975992640119124E-3</v>
      </c>
      <c r="CJ172" s="9">
        <f t="shared" si="191"/>
        <v>-0.10545667752975316</v>
      </c>
      <c r="CK172" s="9">
        <f t="shared" ca="1" si="250"/>
        <v>-0.10075907826574125</v>
      </c>
      <c r="CL172" s="9">
        <f t="shared" ca="1" si="192"/>
        <v>0.14506536320294117</v>
      </c>
      <c r="CM172" s="23">
        <v>0.04</v>
      </c>
      <c r="CN172" s="8" t="s">
        <v>123</v>
      </c>
      <c r="CO172" s="57">
        <f t="shared" si="240"/>
        <v>0.04</v>
      </c>
      <c r="CP172" s="9">
        <f t="shared" ca="1" si="251"/>
        <v>4.4306284937199916E-2</v>
      </c>
      <c r="CQ172" s="8" t="s">
        <v>123</v>
      </c>
      <c r="CR172" s="23">
        <v>0.1</v>
      </c>
      <c r="CS172" s="1">
        <f t="shared" ca="1" si="220"/>
        <v>1.0043062849372</v>
      </c>
      <c r="CT172" s="9">
        <f t="shared" ca="1" si="193"/>
        <v>-1.0106208096782116E-2</v>
      </c>
      <c r="CU172" s="9">
        <f t="shared" ca="1" si="252"/>
        <v>-1.0106208096782116E-2</v>
      </c>
      <c r="CV172" s="9">
        <f t="shared" ca="1" si="194"/>
        <v>-1.0153792848486316E-2</v>
      </c>
      <c r="CW172" s="23">
        <f t="shared" si="241"/>
        <v>-0.05</v>
      </c>
      <c r="CX172" s="8" t="s">
        <v>123</v>
      </c>
      <c r="CY172" s="57">
        <f t="shared" si="244"/>
        <v>-0.02</v>
      </c>
      <c r="CZ172" s="9">
        <f t="shared" ca="1" si="253"/>
        <v>-2.0260000945268433E-2</v>
      </c>
      <c r="DA172" s="8" t="s">
        <v>123</v>
      </c>
      <c r="DB172" s="23">
        <f t="shared" si="242"/>
        <v>-0.02</v>
      </c>
      <c r="DC172" s="1">
        <f t="shared" ca="1" si="221"/>
        <v>1.0002600009452685</v>
      </c>
      <c r="DD172" s="1">
        <f t="shared" ca="1" si="195"/>
        <v>1.0002600009452685</v>
      </c>
      <c r="DF172">
        <f t="shared" si="243"/>
        <v>11.53695903281549</v>
      </c>
      <c r="DG172" s="1">
        <f ca="1">-(V172*CK172+S172*CU172)/(V172*0+S172*'Control-Roll'!AH172)*DF172</f>
        <v>0.81545104360448317</v>
      </c>
      <c r="DH172" s="1">
        <f ca="1">-((CK172-CU172)/(T172/(I172*H172)*(S172+V172)*AB172)-AA172/AB172)*DF172-((0-'Control-Roll'!AH172)/(T172/(I172*H172)*(S172+V172)*AB172))*DG172</f>
        <v>35.693739890356284</v>
      </c>
    </row>
    <row r="173" spans="2:112" x14ac:dyDescent="0.25">
      <c r="B173" s="1">
        <f t="shared" si="196"/>
        <v>0.2</v>
      </c>
      <c r="C173" s="1">
        <f>Weight!G173</f>
        <v>0.25</v>
      </c>
      <c r="D173" s="1">
        <f t="shared" si="197"/>
        <v>0.30000000000000004</v>
      </c>
      <c r="F173" s="1">
        <f>'Geometry-Wing'!T173</f>
        <v>0.25</v>
      </c>
      <c r="G173" s="1">
        <f>'Geometry-Wing'!C173</f>
        <v>0.30481432099438527</v>
      </c>
      <c r="H173" s="1">
        <f>'Geometry-Wing'!D173</f>
        <v>3</v>
      </c>
      <c r="I173" s="1">
        <f t="shared" si="245"/>
        <v>0.91444296298315586</v>
      </c>
      <c r="J173" s="1">
        <f>'Aerodynamics-Flight'!T173</f>
        <v>4.8429600532968005</v>
      </c>
      <c r="K173" s="80">
        <f t="shared" ca="1" si="222"/>
        <v>0.50917463698994447</v>
      </c>
      <c r="L173" s="80">
        <f t="shared" ca="1" si="223"/>
        <v>0.50917463698994447</v>
      </c>
      <c r="M173" s="1">
        <f t="shared" si="183"/>
        <v>1.4</v>
      </c>
      <c r="N173" s="1">
        <f ca="1">'Geometry-Tail'!E173*0+K173*I173*G173/M173</f>
        <v>0.10137496479873467</v>
      </c>
      <c r="O173" s="1">
        <f t="shared" ca="1" si="184"/>
        <v>3.04124894396204E-2</v>
      </c>
      <c r="P173" s="1">
        <f>'Geometry-Tail'!W173</f>
        <v>4.8429600532968005</v>
      </c>
      <c r="Q173" s="80">
        <f t="shared" ca="1" si="224"/>
        <v>3.9906206049449611E-2</v>
      </c>
      <c r="R173" s="80">
        <f t="shared" ca="1" si="225"/>
        <v>3.9906206049449611E-2</v>
      </c>
      <c r="S173" s="1">
        <f t="shared" si="185"/>
        <v>1.4</v>
      </c>
      <c r="T173" s="1">
        <f ca="1">'Geometry-Tail'!AD173*0+Q173*I173*H173/S173</f>
        <v>7.8197034217017958E-2</v>
      </c>
      <c r="U173" s="1">
        <f t="shared" ca="1" si="186"/>
        <v>2.3459110265105387E-2</v>
      </c>
      <c r="V173" s="1">
        <f ca="1">SQRT(T173*'Geometry-Tail'!R173/'Geometry-Tail'!AC173)/2</f>
        <v>9.7992447501021596E-2</v>
      </c>
      <c r="X173" s="1">
        <f ca="1">'Aerodynamics-Flight'!CS173</f>
        <v>4.8876165548772681</v>
      </c>
      <c r="Y173" s="1">
        <f>'Aerodynamics-Flight'!CV173</f>
        <v>3.9709114397548211</v>
      </c>
      <c r="Z173" s="1">
        <f t="shared" si="187"/>
        <v>2.1749577694090316</v>
      </c>
      <c r="AA173" s="1">
        <f ca="1">'Aerodynamics-Flight'!CZ173</f>
        <v>3.6351579757590589</v>
      </c>
      <c r="AB173" s="1">
        <f t="shared" ca="1" si="188"/>
        <v>1.9910580234180542</v>
      </c>
      <c r="AD173" s="1">
        <f ca="1">4.44*((1/'Geometry-Wing'!F173-1/(1+'Geometry-Wing'!F173^1.7))*(10-3*CE173)/7*((1-ABS($B$7*G173/H173))/(2*(J173-F173)*G173/H173)^(1/3))*SQRT(COS(RADIANS(CF173))))^1.19</f>
        <v>0.26293663661715683</v>
      </c>
      <c r="AE173" s="1">
        <f t="shared" ca="1" si="246"/>
        <v>0.73706336338284317</v>
      </c>
      <c r="AF173" s="61">
        <f t="shared" ca="1" si="198"/>
        <v>-0.49961817353157834</v>
      </c>
      <c r="AG173" s="1">
        <f ca="1">'Aerodynamics-Flight'!AI173</f>
        <v>0.69201133974919471</v>
      </c>
      <c r="AH173" s="1">
        <f ca="1">'Airfoil-Flight'!K173</f>
        <v>-6.8618194269742574</v>
      </c>
      <c r="AI173" s="61">
        <f t="shared" si="226"/>
        <v>1.75</v>
      </c>
      <c r="AJ173" s="1">
        <f t="shared" ca="1" si="247"/>
        <v>1.2503818264684217</v>
      </c>
      <c r="AK173" s="61">
        <f ca="1">'Aerodynamics-Flight'!AR173</f>
        <v>-0.26671188475258273</v>
      </c>
      <c r="AL173" s="1">
        <f t="shared" si="227"/>
        <v>0</v>
      </c>
      <c r="AM173" s="1">
        <f t="shared" ca="1" si="248"/>
        <v>0.32877119193882426</v>
      </c>
      <c r="AN173" s="61">
        <f t="shared" si="228"/>
        <v>-1</v>
      </c>
      <c r="AO173" s="1">
        <f t="shared" ca="1" si="249"/>
        <v>-1.8283893654704026</v>
      </c>
      <c r="AP173" s="1">
        <f t="shared" ca="1" si="199"/>
        <v>-3.6879305002825742</v>
      </c>
      <c r="AQ173" s="61">
        <f t="shared" ca="1" si="229"/>
        <v>-0.35447844565042125</v>
      </c>
      <c r="AR173" s="1">
        <f t="shared" si="230"/>
        <v>0</v>
      </c>
      <c r="AS173" s="1">
        <f t="shared" ca="1" si="231"/>
        <v>0.32877119193882426</v>
      </c>
      <c r="AT173" s="61">
        <f t="shared" si="232"/>
        <v>-1</v>
      </c>
      <c r="AU173" s="1">
        <f t="shared" ca="1" si="233"/>
        <v>-1.8283893654704026</v>
      </c>
      <c r="AV173" s="1">
        <f t="shared" si="234"/>
        <v>-6</v>
      </c>
      <c r="AW173" s="1"/>
      <c r="AX173" s="1">
        <f t="shared" ca="1" si="200"/>
        <v>0.66244371331135499</v>
      </c>
      <c r="AY173" s="1">
        <f ca="1">'Aerodynamics-Flight'!AQ173+X173*RADIANS(AF173+AI173-AH173)*(C173-F173)</f>
        <v>-0.13580292709980024</v>
      </c>
      <c r="AZ173" s="1">
        <f t="shared" ca="1" si="201"/>
        <v>0.13580292709980019</v>
      </c>
      <c r="BA173" s="1">
        <f t="shared" ca="1" si="202"/>
        <v>0</v>
      </c>
      <c r="BB173" s="1">
        <f t="shared" ca="1" si="203"/>
        <v>0.6527139298456931</v>
      </c>
      <c r="BC173" s="1">
        <f t="shared" ca="1" si="204"/>
        <v>-0.13580292709980024</v>
      </c>
      <c r="BD173" s="1">
        <f t="shared" ca="1" si="205"/>
        <v>0.18049143388481298</v>
      </c>
      <c r="BE173" s="1">
        <f t="shared" ca="1" si="206"/>
        <v>4.4688506785012738E-2</v>
      </c>
      <c r="BF173" s="1"/>
      <c r="BG173" s="1">
        <f t="shared" ca="1" si="207"/>
        <v>0.53592393173551367</v>
      </c>
      <c r="BH173" s="1">
        <f t="shared" ca="1" si="208"/>
        <v>0.53592393173551367</v>
      </c>
      <c r="BI173" s="1">
        <f t="shared" ca="1" si="209"/>
        <v>0.53592393173551367</v>
      </c>
      <c r="BJ173" s="1">
        <f t="shared" ca="1" si="210"/>
        <v>0.23592393173551363</v>
      </c>
      <c r="BK173" s="8" t="s">
        <v>122</v>
      </c>
      <c r="BL173" s="1">
        <f t="shared" si="235"/>
        <v>0.15</v>
      </c>
      <c r="BM173" s="1">
        <f ca="1">'Aerodynamics-Flight'!F173/ISA!$B$5/('Aerodynamics-Flight'!C173*I173*(J173-C173)*G173)</f>
        <v>31.1775181457459</v>
      </c>
      <c r="BN173" s="1">
        <f t="shared" ca="1" si="211"/>
        <v>0.56425033468020536</v>
      </c>
      <c r="BO173" s="1">
        <f t="shared" ca="1" si="212"/>
        <v>31.1775181457459</v>
      </c>
      <c r="BP173" s="1">
        <f t="shared" ca="1" si="213"/>
        <v>0.56425033468020536</v>
      </c>
      <c r="BQ173" s="1">
        <f t="shared" ca="1" si="214"/>
        <v>0.56425033468020536</v>
      </c>
      <c r="BR173" s="1">
        <f t="shared" ca="1" si="215"/>
        <v>0.26425033468020531</v>
      </c>
      <c r="BS173" s="8" t="s">
        <v>122</v>
      </c>
      <c r="BT173" s="1">
        <f t="shared" si="236"/>
        <v>0</v>
      </c>
      <c r="BU173" s="1">
        <f ca="1">(-'Aerodynamics-Flight'!AQ173+AG173*F173+N173/I173*J173*(Y173*RADIANS(AO173-AL173)+Z173*RADIANS($B$9)))/(AG173+N173/I173*(Y173*RADIANS(AO173-AL173)+Z173*RADIANS($B$9)))</f>
        <v>-0.4692007745244498</v>
      </c>
      <c r="BV173" s="1">
        <f t="shared" ca="1" si="216"/>
        <v>-0.4692007745244498</v>
      </c>
      <c r="BW173" s="1">
        <f t="shared" si="237"/>
        <v>0.05</v>
      </c>
      <c r="BX173" s="1">
        <f t="shared" ca="1" si="217"/>
        <v>-0.41920077452444982</v>
      </c>
      <c r="BY173" s="8" t="s">
        <v>123</v>
      </c>
      <c r="BZ173" s="1">
        <f t="shared" si="189"/>
        <v>0.25</v>
      </c>
      <c r="CA173" s="8" t="s">
        <v>123</v>
      </c>
      <c r="CB173" s="1">
        <f t="shared" ca="1" si="218"/>
        <v>0.38592393173551365</v>
      </c>
      <c r="CC173" s="1">
        <f t="shared" ca="1" si="219"/>
        <v>1.0859239317355136</v>
      </c>
      <c r="CE173" s="1">
        <f>'Geometry-Wing'!G173</f>
        <v>0.5</v>
      </c>
      <c r="CF173" s="1">
        <f>'Geometry-Wing'!Q173</f>
        <v>0</v>
      </c>
      <c r="CG173" s="80">
        <f t="shared" ca="1" si="238"/>
        <v>4.3132291336051027</v>
      </c>
      <c r="CH173" s="80">
        <f t="shared" ca="1" si="239"/>
        <v>4.3132291336051027</v>
      </c>
      <c r="CI173" s="9">
        <f t="shared" ca="1" si="190"/>
        <v>3.871958296425997E-3</v>
      </c>
      <c r="CJ173" s="9">
        <f t="shared" si="191"/>
        <v>-0.10545667752975316</v>
      </c>
      <c r="CK173" s="9">
        <f t="shared" ca="1" si="250"/>
        <v>-0.10158471923332715</v>
      </c>
      <c r="CL173" s="9">
        <f t="shared" ca="1" si="192"/>
        <v>0.14506536320294117</v>
      </c>
      <c r="CM173" s="23">
        <v>0.04</v>
      </c>
      <c r="CN173" s="8" t="s">
        <v>123</v>
      </c>
      <c r="CO173" s="57">
        <f t="shared" si="240"/>
        <v>0.04</v>
      </c>
      <c r="CP173" s="9">
        <f t="shared" ca="1" si="251"/>
        <v>4.3480643969614013E-2</v>
      </c>
      <c r="CQ173" s="8" t="s">
        <v>123</v>
      </c>
      <c r="CR173" s="23">
        <v>0.1</v>
      </c>
      <c r="CS173" s="1">
        <f t="shared" ca="1" si="220"/>
        <v>1.003480643969614</v>
      </c>
      <c r="CT173" s="9">
        <f t="shared" ca="1" si="193"/>
        <v>-1.0090600581397408E-2</v>
      </c>
      <c r="CU173" s="9">
        <f t="shared" ca="1" si="252"/>
        <v>-1.0090600581397408E-2</v>
      </c>
      <c r="CV173" s="9">
        <f t="shared" ca="1" si="194"/>
        <v>-1.0153792848486316E-2</v>
      </c>
      <c r="CW173" s="23">
        <f t="shared" si="241"/>
        <v>-0.05</v>
      </c>
      <c r="CX173" s="8" t="s">
        <v>123</v>
      </c>
      <c r="CY173" s="57">
        <f t="shared" si="244"/>
        <v>-0.02</v>
      </c>
      <c r="CZ173" s="9">
        <f t="shared" ca="1" si="253"/>
        <v>-2.0244393429883725E-2</v>
      </c>
      <c r="DA173" s="8" t="s">
        <v>123</v>
      </c>
      <c r="DB173" s="23">
        <f t="shared" si="242"/>
        <v>-0.02</v>
      </c>
      <c r="DC173" s="1">
        <f t="shared" ca="1" si="221"/>
        <v>1.0002443934298837</v>
      </c>
      <c r="DD173" s="1">
        <f t="shared" ca="1" si="195"/>
        <v>1.0002443934298837</v>
      </c>
      <c r="DF173">
        <f t="shared" si="243"/>
        <v>11.53695903281549</v>
      </c>
      <c r="DG173" s="1">
        <f ca="1">-(V173*CK173+S173*CU173)/(V173*0+S173*'Control-Roll'!AH173)*DF173</f>
        <v>0.81761177352432746</v>
      </c>
      <c r="DH173" s="1">
        <f ca="1">-((CK173-CU173)/(T173/(I173*H173)*(S173+V173)*AB173)-AA173/AB173)*DF173-((0-'Control-Roll'!AH173)/(T173/(I173*H173)*(S173+V173)*AB173))*DG173</f>
        <v>35.813623062931661</v>
      </c>
    </row>
    <row r="174" spans="2:112" x14ac:dyDescent="0.25">
      <c r="B174" s="1">
        <f t="shared" si="196"/>
        <v>0.2</v>
      </c>
      <c r="C174" s="1">
        <f>Weight!G174</f>
        <v>0.25</v>
      </c>
      <c r="D174" s="1">
        <f t="shared" si="197"/>
        <v>0.30000000000000004</v>
      </c>
      <c r="F174" s="1">
        <f>'Geometry-Wing'!T174</f>
        <v>0.25</v>
      </c>
      <c r="G174" s="1">
        <f>'Geometry-Wing'!C174</f>
        <v>0.30481432099438527</v>
      </c>
      <c r="H174" s="1">
        <f>'Geometry-Wing'!D174</f>
        <v>3</v>
      </c>
      <c r="I174" s="1">
        <f t="shared" si="245"/>
        <v>0.91444296298315586</v>
      </c>
      <c r="J174" s="1">
        <f>'Aerodynamics-Flight'!T174</f>
        <v>4.8429600532968005</v>
      </c>
      <c r="K174" s="80">
        <f t="shared" ca="1" si="222"/>
        <v>0.50917463698994447</v>
      </c>
      <c r="L174" s="80">
        <f t="shared" ca="1" si="223"/>
        <v>0.50917463698994447</v>
      </c>
      <c r="M174" s="1">
        <f t="shared" si="183"/>
        <v>1.4</v>
      </c>
      <c r="N174" s="1">
        <f ca="1">'Geometry-Tail'!E174*0+K174*I174*G174/M174</f>
        <v>0.10137496479873467</v>
      </c>
      <c r="O174" s="1">
        <f t="shared" ca="1" si="184"/>
        <v>3.04124894396204E-2</v>
      </c>
      <c r="P174" s="1">
        <f>'Geometry-Tail'!W174</f>
        <v>4.8429600532968005</v>
      </c>
      <c r="Q174" s="80">
        <f t="shared" ca="1" si="224"/>
        <v>3.9906206049449611E-2</v>
      </c>
      <c r="R174" s="80">
        <f t="shared" ca="1" si="225"/>
        <v>3.9906206049449611E-2</v>
      </c>
      <c r="S174" s="1">
        <f t="shared" si="185"/>
        <v>1.4</v>
      </c>
      <c r="T174" s="1">
        <f ca="1">'Geometry-Tail'!AD174*0+Q174*I174*H174/S174</f>
        <v>7.8197034217017958E-2</v>
      </c>
      <c r="U174" s="1">
        <f t="shared" ca="1" si="186"/>
        <v>2.3459110265105387E-2</v>
      </c>
      <c r="V174" s="1">
        <f ca="1">SQRT(T174*'Geometry-Tail'!R174/'Geometry-Tail'!AC174)/2</f>
        <v>9.7992447501021596E-2</v>
      </c>
      <c r="X174" s="1">
        <f ca="1">'Aerodynamics-Flight'!CS174</f>
        <v>4.8865787681155144</v>
      </c>
      <c r="Y174" s="1">
        <f>'Aerodynamics-Flight'!CV174</f>
        <v>3.9709114397548211</v>
      </c>
      <c r="Z174" s="1">
        <f t="shared" si="187"/>
        <v>2.1749577694090316</v>
      </c>
      <c r="AA174" s="1">
        <f ca="1">'Aerodynamics-Flight'!CZ174</f>
        <v>3.6351579757590589</v>
      </c>
      <c r="AB174" s="1">
        <f t="shared" ca="1" si="188"/>
        <v>1.9910580234180542</v>
      </c>
      <c r="AD174" s="1">
        <f ca="1">4.44*((1/'Geometry-Wing'!F174-1/(1+'Geometry-Wing'!F174^1.7))*(10-3*CE174)/7*((1-ABS($B$7*G174/H174))/(2*(J174-F174)*G174/H174)^(1/3))*SQRT(COS(RADIANS(CF174))))^1.19</f>
        <v>0.26293663661715683</v>
      </c>
      <c r="AE174" s="1">
        <f t="shared" ca="1" si="246"/>
        <v>0.73706336338284317</v>
      </c>
      <c r="AF174" s="61">
        <f t="shared" ca="1" si="198"/>
        <v>-1.3368785810984001</v>
      </c>
      <c r="AG174" s="1">
        <f ca="1">'Aerodynamics-Flight'!AI174</f>
        <v>0.62178137233677178</v>
      </c>
      <c r="AH174" s="1">
        <f ca="1">'Airfoil-Flight'!K174</f>
        <v>-6.8773470469302129</v>
      </c>
      <c r="AI174" s="61">
        <f t="shared" si="226"/>
        <v>1.75</v>
      </c>
      <c r="AJ174" s="1">
        <f t="shared" ca="1" si="247"/>
        <v>0.41312141890159992</v>
      </c>
      <c r="AK174" s="61">
        <f ca="1">'Aerodynamics-Flight'!AR174</f>
        <v>-0.26721938714838361</v>
      </c>
      <c r="AL174" s="1">
        <f t="shared" si="227"/>
        <v>0</v>
      </c>
      <c r="AM174" s="1">
        <f t="shared" ca="1" si="248"/>
        <v>0.1086247564004942</v>
      </c>
      <c r="AN174" s="61">
        <f t="shared" si="228"/>
        <v>-1</v>
      </c>
      <c r="AO174" s="1">
        <f t="shared" ca="1" si="249"/>
        <v>-2.4455033374988941</v>
      </c>
      <c r="AP174" s="1">
        <f t="shared" ca="1" si="199"/>
        <v>-2.5746090280931431</v>
      </c>
      <c r="AQ174" s="61">
        <f t="shared" ca="1" si="229"/>
        <v>-0.39724782503552847</v>
      </c>
      <c r="AR174" s="1">
        <f t="shared" si="230"/>
        <v>0</v>
      </c>
      <c r="AS174" s="1">
        <f t="shared" ca="1" si="231"/>
        <v>0.1086247564004942</v>
      </c>
      <c r="AT174" s="61">
        <f t="shared" si="232"/>
        <v>-1</v>
      </c>
      <c r="AU174" s="1">
        <f t="shared" ca="1" si="233"/>
        <v>-2.4455033374988941</v>
      </c>
      <c r="AV174" s="1">
        <f t="shared" si="234"/>
        <v>-6</v>
      </c>
      <c r="AW174" s="1"/>
      <c r="AX174" s="1">
        <f t="shared" ca="1" si="200"/>
        <v>0.59215748428438397</v>
      </c>
      <c r="AY174" s="1">
        <f ca="1">'Aerodynamics-Flight'!AQ174+X174*RADIANS(AF174+AI174-AH174)*(C174-F174)</f>
        <v>-0.13606133444795368</v>
      </c>
      <c r="AZ174" s="1">
        <f t="shared" ca="1" si="201"/>
        <v>0.13606133444795365</v>
      </c>
      <c r="BA174" s="1">
        <f t="shared" ca="1" si="202"/>
        <v>0</v>
      </c>
      <c r="BB174" s="1">
        <f t="shared" ca="1" si="203"/>
        <v>0.57774255755058113</v>
      </c>
      <c r="BC174" s="1">
        <f t="shared" ca="1" si="204"/>
        <v>-0.13606133444795368</v>
      </c>
      <c r="BD174" s="1">
        <f t="shared" ca="1" si="205"/>
        <v>0.20226851710751018</v>
      </c>
      <c r="BE174" s="1">
        <f t="shared" ca="1" si="206"/>
        <v>6.6207182659556496E-2</v>
      </c>
      <c r="BF174" s="1"/>
      <c r="BG174" s="1">
        <f t="shared" ca="1" si="207"/>
        <v>0.53598087388197391</v>
      </c>
      <c r="BH174" s="1">
        <f t="shared" ca="1" si="208"/>
        <v>0.53598087388197391</v>
      </c>
      <c r="BI174" s="1">
        <f t="shared" ca="1" si="209"/>
        <v>0.53598087388197391</v>
      </c>
      <c r="BJ174" s="1">
        <f t="shared" ca="1" si="210"/>
        <v>0.23598087388197386</v>
      </c>
      <c r="BK174" s="8" t="s">
        <v>122</v>
      </c>
      <c r="BL174" s="1">
        <f t="shared" si="235"/>
        <v>0.15</v>
      </c>
      <c r="BM174" s="1">
        <f ca="1">'Aerodynamics-Flight'!F174/ISA!$B$5/('Aerodynamics-Flight'!C174*I174*(J174-C174)*G174)</f>
        <v>31.1775181457459</v>
      </c>
      <c r="BN174" s="1">
        <f t="shared" ca="1" si="211"/>
        <v>0.56430653030327438</v>
      </c>
      <c r="BO174" s="1">
        <f t="shared" ca="1" si="212"/>
        <v>31.1775181457459</v>
      </c>
      <c r="BP174" s="1">
        <f t="shared" ca="1" si="213"/>
        <v>0.56430653030327438</v>
      </c>
      <c r="BQ174" s="1">
        <f t="shared" ca="1" si="214"/>
        <v>0.56430653030327438</v>
      </c>
      <c r="BR174" s="1">
        <f t="shared" ca="1" si="215"/>
        <v>0.26430653030327433</v>
      </c>
      <c r="BS174" s="8" t="s">
        <v>122</v>
      </c>
      <c r="BT174" s="1">
        <f t="shared" si="236"/>
        <v>0</v>
      </c>
      <c r="BU174" s="1">
        <f ca="1">(-'Aerodynamics-Flight'!AQ174+AG174*F174+N174/I174*J174*(Y174*RADIANS(AO174-AL174)+Z174*RADIANS($B$9)))/(AG174+N174/I174*(Y174*RADIANS(AO174-AL174)+Z174*RADIANS($B$9)))</f>
        <v>-0.62074821704970029</v>
      </c>
      <c r="BV174" s="1">
        <f t="shared" ca="1" si="216"/>
        <v>-0.62074821704970029</v>
      </c>
      <c r="BW174" s="1">
        <f t="shared" si="237"/>
        <v>0.05</v>
      </c>
      <c r="BX174" s="1">
        <f t="shared" ca="1" si="217"/>
        <v>-0.57074821704970025</v>
      </c>
      <c r="BY174" s="8" t="s">
        <v>123</v>
      </c>
      <c r="BZ174" s="1">
        <f t="shared" si="189"/>
        <v>0.25</v>
      </c>
      <c r="CA174" s="8" t="s">
        <v>123</v>
      </c>
      <c r="CB174" s="1">
        <f t="shared" ca="1" si="218"/>
        <v>0.38598087388197388</v>
      </c>
      <c r="CC174" s="1">
        <f t="shared" ca="1" si="219"/>
        <v>1.0859808738819738</v>
      </c>
      <c r="CE174" s="1">
        <f>'Geometry-Wing'!G174</f>
        <v>0.5</v>
      </c>
      <c r="CF174" s="1">
        <f>'Geometry-Wing'!Q174</f>
        <v>0</v>
      </c>
      <c r="CG174" s="80">
        <f t="shared" ca="1" si="238"/>
        <v>4.3132291336051027</v>
      </c>
      <c r="CH174" s="80">
        <f t="shared" ca="1" si="239"/>
        <v>4.3132291336051027</v>
      </c>
      <c r="CI174" s="9">
        <f t="shared" ca="1" si="190"/>
        <v>3.1259329825941802E-3</v>
      </c>
      <c r="CJ174" s="9">
        <f t="shared" si="191"/>
        <v>-0.10545667752975316</v>
      </c>
      <c r="CK174" s="9">
        <f t="shared" ca="1" si="250"/>
        <v>-0.10233074454715897</v>
      </c>
      <c r="CL174" s="9">
        <f t="shared" ca="1" si="192"/>
        <v>0.14506536320294117</v>
      </c>
      <c r="CM174" s="23">
        <v>0.04</v>
      </c>
      <c r="CN174" s="8" t="s">
        <v>123</v>
      </c>
      <c r="CO174" s="57">
        <f t="shared" si="240"/>
        <v>0.04</v>
      </c>
      <c r="CP174" s="9">
        <f t="shared" ca="1" si="251"/>
        <v>4.2734618655782194E-2</v>
      </c>
      <c r="CQ174" s="8" t="s">
        <v>123</v>
      </c>
      <c r="CR174" s="23">
        <v>0.1</v>
      </c>
      <c r="CS174" s="1">
        <f t="shared" ca="1" si="220"/>
        <v>1.0027346186557822</v>
      </c>
      <c r="CT174" s="9">
        <f t="shared" ca="1" si="193"/>
        <v>-1.0073239550490748E-2</v>
      </c>
      <c r="CU174" s="9">
        <f t="shared" ca="1" si="252"/>
        <v>-1.0073239550490748E-2</v>
      </c>
      <c r="CV174" s="9">
        <f t="shared" ca="1" si="194"/>
        <v>-1.0153792848486316E-2</v>
      </c>
      <c r="CW174" s="23">
        <f t="shared" si="241"/>
        <v>-0.05</v>
      </c>
      <c r="CX174" s="8" t="s">
        <v>123</v>
      </c>
      <c r="CY174" s="57">
        <f t="shared" si="244"/>
        <v>-0.02</v>
      </c>
      <c r="CZ174" s="9">
        <f t="shared" ca="1" si="253"/>
        <v>-2.0227032398977066E-2</v>
      </c>
      <c r="DA174" s="8" t="s">
        <v>123</v>
      </c>
      <c r="DB174" s="23">
        <f t="shared" si="242"/>
        <v>-0.02</v>
      </c>
      <c r="DC174" s="1">
        <f t="shared" ca="1" si="221"/>
        <v>1.000227032398977</v>
      </c>
      <c r="DD174" s="1">
        <f t="shared" ca="1" si="195"/>
        <v>1.000227032398977</v>
      </c>
      <c r="DF174">
        <f t="shared" si="243"/>
        <v>11.53695903281549</v>
      </c>
      <c r="DG174" s="1">
        <f ca="1">-(V174*CK174+S174*CU174)/(V174*0+S174*'Control-Roll'!AH174)*DF174</f>
        <v>0.81944260477257913</v>
      </c>
      <c r="DH174" s="1">
        <f ca="1">-((CK174-CU174)/(T174/(I174*H174)*(S174+V174)*AB174)-AA174/AB174)*DF174-((0-'Control-Roll'!AH174)/(T174/(I174*H174)*(S174+V174)*AB174))*DG174</f>
        <v>35.921946032545435</v>
      </c>
    </row>
    <row r="175" spans="2:112" x14ac:dyDescent="0.25">
      <c r="B175" s="1">
        <f t="shared" si="196"/>
        <v>0.2</v>
      </c>
      <c r="C175" s="1">
        <f>Weight!G175</f>
        <v>0.25</v>
      </c>
      <c r="D175" s="1">
        <f t="shared" si="197"/>
        <v>0.30000000000000004</v>
      </c>
      <c r="F175" s="1">
        <f>'Geometry-Wing'!T175</f>
        <v>0.25</v>
      </c>
      <c r="G175" s="1">
        <f>'Geometry-Wing'!C175</f>
        <v>0.30481432099438527</v>
      </c>
      <c r="H175" s="1">
        <f>'Geometry-Wing'!D175</f>
        <v>3</v>
      </c>
      <c r="I175" s="1">
        <f t="shared" si="245"/>
        <v>0.91444296298315586</v>
      </c>
      <c r="J175" s="1">
        <f>'Aerodynamics-Flight'!T175</f>
        <v>4.8429600532968005</v>
      </c>
      <c r="K175" s="80">
        <f t="shared" ca="1" si="222"/>
        <v>0.50917463698994447</v>
      </c>
      <c r="L175" s="80">
        <f t="shared" ca="1" si="223"/>
        <v>0.50917463698994447</v>
      </c>
      <c r="M175" s="1">
        <f t="shared" si="183"/>
        <v>1.4</v>
      </c>
      <c r="N175" s="1">
        <f ca="1">'Geometry-Tail'!E175*0+K175*I175*G175/M175</f>
        <v>0.10137496479873467</v>
      </c>
      <c r="O175" s="1">
        <f t="shared" ca="1" si="184"/>
        <v>3.04124894396204E-2</v>
      </c>
      <c r="P175" s="1">
        <f>'Geometry-Tail'!W175</f>
        <v>4.8429600532968005</v>
      </c>
      <c r="Q175" s="80">
        <f t="shared" ca="1" si="224"/>
        <v>3.9906206049449611E-2</v>
      </c>
      <c r="R175" s="80">
        <f t="shared" ca="1" si="225"/>
        <v>3.9906206049449611E-2</v>
      </c>
      <c r="S175" s="1">
        <f t="shared" si="185"/>
        <v>1.4</v>
      </c>
      <c r="T175" s="1">
        <f ca="1">'Geometry-Tail'!AD175*0+Q175*I175*H175/S175</f>
        <v>7.8197034217017958E-2</v>
      </c>
      <c r="U175" s="1">
        <f t="shared" ca="1" si="186"/>
        <v>2.3459110265105387E-2</v>
      </c>
      <c r="V175" s="1">
        <f ca="1">SQRT(T175*'Geometry-Tail'!R175/'Geometry-Tail'!AC175)/2</f>
        <v>9.7992447501021596E-2</v>
      </c>
      <c r="X175" s="1">
        <f ca="1">'Aerodynamics-Flight'!CS175</f>
        <v>4.885409598342183</v>
      </c>
      <c r="Y175" s="1">
        <f>'Aerodynamics-Flight'!CV175</f>
        <v>3.9709114397548211</v>
      </c>
      <c r="Z175" s="1">
        <f t="shared" si="187"/>
        <v>2.1749577694090316</v>
      </c>
      <c r="AA175" s="1">
        <f ca="1">'Aerodynamics-Flight'!CZ175</f>
        <v>3.6351579757590589</v>
      </c>
      <c r="AB175" s="1">
        <f t="shared" ca="1" si="188"/>
        <v>1.9910580234180542</v>
      </c>
      <c r="AD175" s="1">
        <f ca="1">4.44*((1/'Geometry-Wing'!F175-1/(1+'Geometry-Wing'!F175^1.7))*(10-3*CE175)/7*((1-ABS($B$7*G175/H175))/(2*(J175-F175)*G175/H175)^(1/3))*SQRT(COS(RADIANS(CF175))))^1.19</f>
        <v>0.26293663661715683</v>
      </c>
      <c r="AE175" s="1">
        <f t="shared" ca="1" si="246"/>
        <v>0.73706336338284317</v>
      </c>
      <c r="AF175" s="61">
        <f t="shared" ca="1" si="198"/>
        <v>-2.1764477107076017</v>
      </c>
      <c r="AG175" s="1">
        <f ca="1">'Aerodynamics-Flight'!AI175</f>
        <v>0.55154095920555823</v>
      </c>
      <c r="AH175" s="1">
        <f ca="1">'Airfoil-Flight'!K175</f>
        <v>-6.8948857310936678</v>
      </c>
      <c r="AI175" s="61">
        <f t="shared" si="226"/>
        <v>1.75</v>
      </c>
      <c r="AJ175" s="1">
        <f t="shared" ca="1" si="247"/>
        <v>-0.42644771070760168</v>
      </c>
      <c r="AK175" s="61">
        <f ca="1">'Aerodynamics-Flight'!AR175</f>
        <v>-0.26779239985074826</v>
      </c>
      <c r="AL175" s="1">
        <f t="shared" si="227"/>
        <v>0</v>
      </c>
      <c r="AM175" s="1">
        <f t="shared" ca="1" si="248"/>
        <v>-0.11212872674654308</v>
      </c>
      <c r="AN175" s="61">
        <f t="shared" si="228"/>
        <v>-1</v>
      </c>
      <c r="AO175" s="1">
        <f t="shared" ca="1" si="249"/>
        <v>-3.0643189839610585</v>
      </c>
      <c r="AP175" s="1">
        <f t="shared" ca="1" si="199"/>
        <v>-1.4599065017807558</v>
      </c>
      <c r="AQ175" s="61">
        <f t="shared" ca="1" si="229"/>
        <v>-0.44013513978224239</v>
      </c>
      <c r="AR175" s="1">
        <f t="shared" si="230"/>
        <v>0</v>
      </c>
      <c r="AS175" s="1">
        <f t="shared" ca="1" si="231"/>
        <v>-0.11212872674654308</v>
      </c>
      <c r="AT175" s="61">
        <f t="shared" si="232"/>
        <v>-1</v>
      </c>
      <c r="AU175" s="1">
        <f t="shared" ca="1" si="233"/>
        <v>-3.0643189839610585</v>
      </c>
      <c r="AV175" s="1">
        <f t="shared" si="234"/>
        <v>-6</v>
      </c>
      <c r="AW175" s="1"/>
      <c r="AX175" s="1">
        <f t="shared" ca="1" si="200"/>
        <v>0.5218535470790806</v>
      </c>
      <c r="AY175" s="1">
        <f ca="1">'Aerodynamics-Flight'!AQ175+X175*RADIANS(AF175+AI175-AH175)*(C175-F175)</f>
        <v>-0.13635309798267084</v>
      </c>
      <c r="AZ175" s="1">
        <f t="shared" ca="1" si="201"/>
        <v>0.13635309798267081</v>
      </c>
      <c r="BA175" s="1">
        <f t="shared" ca="1" si="202"/>
        <v>0</v>
      </c>
      <c r="BB175" s="1">
        <f t="shared" ca="1" si="203"/>
        <v>0.50274766524597325</v>
      </c>
      <c r="BC175" s="1">
        <f t="shared" ca="1" si="204"/>
        <v>-0.13635309798267084</v>
      </c>
      <c r="BD175" s="1">
        <f t="shared" ca="1" si="205"/>
        <v>0.22410565002514174</v>
      </c>
      <c r="BE175" s="1">
        <f t="shared" ca="1" si="206"/>
        <v>8.7752552042470899E-2</v>
      </c>
      <c r="BF175" s="1"/>
      <c r="BG175" s="1">
        <f t="shared" ca="1" si="207"/>
        <v>0.53604505203570507</v>
      </c>
      <c r="BH175" s="1">
        <f t="shared" ca="1" si="208"/>
        <v>0.53604505203570507</v>
      </c>
      <c r="BI175" s="1">
        <f t="shared" ca="1" si="209"/>
        <v>0.53604505203570507</v>
      </c>
      <c r="BJ175" s="1">
        <f t="shared" ca="1" si="210"/>
        <v>0.23604505203570503</v>
      </c>
      <c r="BK175" s="8" t="s">
        <v>122</v>
      </c>
      <c r="BL175" s="1">
        <f t="shared" si="235"/>
        <v>0.15</v>
      </c>
      <c r="BM175" s="1">
        <f ca="1">'Aerodynamics-Flight'!F175/ISA!$B$5/('Aerodynamics-Flight'!C175*I175*(J175-C175)*G175)</f>
        <v>31.1775181457459</v>
      </c>
      <c r="BN175" s="1">
        <f t="shared" ca="1" si="211"/>
        <v>0.56436986707976722</v>
      </c>
      <c r="BO175" s="1">
        <f t="shared" ca="1" si="212"/>
        <v>31.1775181457459</v>
      </c>
      <c r="BP175" s="1">
        <f t="shared" ca="1" si="213"/>
        <v>0.56436986707976722</v>
      </c>
      <c r="BQ175" s="1">
        <f t="shared" ca="1" si="214"/>
        <v>0.56436986707976722</v>
      </c>
      <c r="BR175" s="1">
        <f t="shared" ca="1" si="215"/>
        <v>0.26436986707976717</v>
      </c>
      <c r="BS175" s="8" t="s">
        <v>122</v>
      </c>
      <c r="BT175" s="1">
        <f t="shared" si="236"/>
        <v>0</v>
      </c>
      <c r="BU175" s="1">
        <f ca="1">(-'Aerodynamics-Flight'!AQ175+AG175*F175+N175/I175*J175*(Y175*RADIANS(AO175-AL175)+Z175*RADIANS($B$9)))/(AG175+N175/I175*(Y175*RADIANS(AO175-AL175)+Z175*RADIANS($B$9)))</f>
        <v>-0.82616196578196299</v>
      </c>
      <c r="BV175" s="1">
        <f t="shared" ca="1" si="216"/>
        <v>-0.82616196578196299</v>
      </c>
      <c r="BW175" s="1">
        <f t="shared" si="237"/>
        <v>0.05</v>
      </c>
      <c r="BX175" s="1">
        <f t="shared" ca="1" si="217"/>
        <v>-0.77616196578196295</v>
      </c>
      <c r="BY175" s="8" t="s">
        <v>123</v>
      </c>
      <c r="BZ175" s="1">
        <f t="shared" si="189"/>
        <v>0.25</v>
      </c>
      <c r="CA175" s="8" t="s">
        <v>123</v>
      </c>
      <c r="CB175" s="1">
        <f t="shared" ca="1" si="218"/>
        <v>0.38604505203570505</v>
      </c>
      <c r="CC175" s="1">
        <f t="shared" ca="1" si="219"/>
        <v>1.086045052035705</v>
      </c>
      <c r="CE175" s="1">
        <f>'Geometry-Wing'!G175</f>
        <v>0.5</v>
      </c>
      <c r="CF175" s="1">
        <f>'Geometry-Wing'!Q175</f>
        <v>0</v>
      </c>
      <c r="CG175" s="80">
        <f t="shared" ca="1" si="238"/>
        <v>4.3132291336051027</v>
      </c>
      <c r="CH175" s="80">
        <f t="shared" ca="1" si="239"/>
        <v>4.3132291336051027</v>
      </c>
      <c r="CI175" s="9">
        <f t="shared" ca="1" si="190"/>
        <v>2.4595734075256643E-3</v>
      </c>
      <c r="CJ175" s="9">
        <f t="shared" si="191"/>
        <v>-0.10545667752975316</v>
      </c>
      <c r="CK175" s="9">
        <f t="shared" ca="1" si="250"/>
        <v>-0.1029971041222275</v>
      </c>
      <c r="CL175" s="9">
        <f t="shared" ca="1" si="192"/>
        <v>0.14506536320294117</v>
      </c>
      <c r="CM175" s="23">
        <v>0.04</v>
      </c>
      <c r="CN175" s="8" t="s">
        <v>123</v>
      </c>
      <c r="CO175" s="57">
        <f t="shared" si="240"/>
        <v>0.04</v>
      </c>
      <c r="CP175" s="9">
        <f t="shared" ca="1" si="251"/>
        <v>4.2068259080713669E-2</v>
      </c>
      <c r="CQ175" s="8" t="s">
        <v>123</v>
      </c>
      <c r="CR175" s="23">
        <v>0.1</v>
      </c>
      <c r="CS175" s="1">
        <f t="shared" ca="1" si="220"/>
        <v>1.0020682590807137</v>
      </c>
      <c r="CT175" s="9">
        <f t="shared" ca="1" si="193"/>
        <v>-1.005368062632829E-2</v>
      </c>
      <c r="CU175" s="9">
        <f t="shared" ca="1" si="252"/>
        <v>-1.005368062632829E-2</v>
      </c>
      <c r="CV175" s="9">
        <f t="shared" ca="1" si="194"/>
        <v>-1.0153792848486316E-2</v>
      </c>
      <c r="CW175" s="23">
        <f t="shared" si="241"/>
        <v>-0.05</v>
      </c>
      <c r="CX175" s="8" t="s">
        <v>123</v>
      </c>
      <c r="CY175" s="57">
        <f t="shared" si="244"/>
        <v>-0.02</v>
      </c>
      <c r="CZ175" s="9">
        <f t="shared" ca="1" si="253"/>
        <v>-2.0207473474814608E-2</v>
      </c>
      <c r="DA175" s="8" t="s">
        <v>123</v>
      </c>
      <c r="DB175" s="23">
        <f t="shared" si="242"/>
        <v>-0.02</v>
      </c>
      <c r="DC175" s="1">
        <f t="shared" ca="1" si="221"/>
        <v>1.0002074734748145</v>
      </c>
      <c r="DD175" s="1">
        <f t="shared" ca="1" si="195"/>
        <v>1.0002074734748145</v>
      </c>
      <c r="DF175">
        <f t="shared" si="243"/>
        <v>11.53695903281549</v>
      </c>
      <c r="DG175" s="1">
        <f ca="1">-(V175*CK175+S175*CU175)/(V175*0+S175*'Control-Roll'!AH175)*DF175</f>
        <v>0.8209266098867265</v>
      </c>
      <c r="DH175" s="1">
        <f ca="1">-((CK175-CU175)/(T175/(I175*H175)*(S175+V175)*AB175)-AA175/AB175)*DF175-((0-'Control-Roll'!AH175)/(T175/(I175*H175)*(S175+V175)*AB175))*DG175</f>
        <v>36.018701526847956</v>
      </c>
    </row>
    <row r="176" spans="2:112" x14ac:dyDescent="0.25">
      <c r="B176" s="1">
        <f t="shared" si="196"/>
        <v>0.2</v>
      </c>
      <c r="C176" s="1">
        <f>Weight!G176</f>
        <v>0.25</v>
      </c>
      <c r="D176" s="1">
        <f t="shared" si="197"/>
        <v>0.30000000000000004</v>
      </c>
      <c r="F176" s="1">
        <f>'Geometry-Wing'!T176</f>
        <v>0.25</v>
      </c>
      <c r="G176" s="1">
        <f>'Geometry-Wing'!C176</f>
        <v>0.30481432099438527</v>
      </c>
      <c r="H176" s="1">
        <f>'Geometry-Wing'!D176</f>
        <v>3</v>
      </c>
      <c r="I176" s="1">
        <f t="shared" si="245"/>
        <v>0.91444296298315586</v>
      </c>
      <c r="J176" s="1">
        <f>'Aerodynamics-Flight'!T176</f>
        <v>4.8429600532968005</v>
      </c>
      <c r="K176" s="80">
        <f t="shared" ca="1" si="222"/>
        <v>0.50917463698994447</v>
      </c>
      <c r="L176" s="80">
        <f t="shared" ca="1" si="223"/>
        <v>0.50917463698994447</v>
      </c>
      <c r="M176" s="1">
        <f t="shared" si="183"/>
        <v>1.4</v>
      </c>
      <c r="N176" s="1">
        <f ca="1">'Geometry-Tail'!E176*0+K176*I176*G176/M176</f>
        <v>0.10137496479873467</v>
      </c>
      <c r="O176" s="1">
        <f t="shared" ca="1" si="184"/>
        <v>3.04124894396204E-2</v>
      </c>
      <c r="P176" s="1">
        <f>'Geometry-Tail'!W176</f>
        <v>4.8429600532968005</v>
      </c>
      <c r="Q176" s="80">
        <f t="shared" ca="1" si="224"/>
        <v>3.9906206049449611E-2</v>
      </c>
      <c r="R176" s="80">
        <f t="shared" ca="1" si="225"/>
        <v>3.9906206049449611E-2</v>
      </c>
      <c r="S176" s="1">
        <f t="shared" si="185"/>
        <v>1.4</v>
      </c>
      <c r="T176" s="1">
        <f ca="1">'Geometry-Tail'!AD176*0+Q176*I176*H176/S176</f>
        <v>7.8197034217017958E-2</v>
      </c>
      <c r="U176" s="1">
        <f t="shared" ca="1" si="186"/>
        <v>2.3459110265105387E-2</v>
      </c>
      <c r="V176" s="1">
        <f ca="1">SQRT(T176*'Geometry-Tail'!R176/'Geometry-Tail'!AC176)/2</f>
        <v>9.7992447501021596E-2</v>
      </c>
      <c r="X176" s="1">
        <f ca="1">'Aerodynamics-Flight'!CS176</f>
        <v>4.8840708832671069</v>
      </c>
      <c r="Y176" s="1">
        <f>'Aerodynamics-Flight'!CV176</f>
        <v>3.9709114397548211</v>
      </c>
      <c r="Z176" s="1">
        <f t="shared" si="187"/>
        <v>2.1749577694090316</v>
      </c>
      <c r="AA176" s="1">
        <f ca="1">'Aerodynamics-Flight'!CZ176</f>
        <v>3.6351579757590589</v>
      </c>
      <c r="AB176" s="1">
        <f t="shared" ca="1" si="188"/>
        <v>1.9910580234180542</v>
      </c>
      <c r="AD176" s="1">
        <f ca="1">4.44*((1/'Geometry-Wing'!F176-1/(1+'Geometry-Wing'!F176^1.7))*(10-3*CE176)/7*((1-ABS($B$7*G176/H176))/(2*(J176-F176)*G176/H176)^(1/3))*SQRT(COS(RADIANS(CF176))))^1.19</f>
        <v>0.26293663661715683</v>
      </c>
      <c r="AE176" s="1">
        <f t="shared" ca="1" si="246"/>
        <v>0.73706336338284317</v>
      </c>
      <c r="AF176" s="61">
        <f t="shared" ca="1" si="198"/>
        <v>-3.0189255573386546</v>
      </c>
      <c r="AG176" s="1">
        <f ca="1">'Aerodynamics-Flight'!AI176</f>
        <v>0.48129127767388502</v>
      </c>
      <c r="AH176" s="1">
        <f ca="1">'Airfoil-Flight'!K176</f>
        <v>-6.9150268499403253</v>
      </c>
      <c r="AI176" s="61">
        <f t="shared" si="226"/>
        <v>1.75</v>
      </c>
      <c r="AJ176" s="1">
        <f t="shared" ca="1" si="247"/>
        <v>-1.2689255573386546</v>
      </c>
      <c r="AK176" s="61">
        <f ca="1">'Aerodynamics-Flight'!AR176</f>
        <v>-0.26845015189030202</v>
      </c>
      <c r="AL176" s="1">
        <f t="shared" si="227"/>
        <v>0</v>
      </c>
      <c r="AM176" s="1">
        <f t="shared" ca="1" si="248"/>
        <v>-0.33364701816417702</v>
      </c>
      <c r="AN176" s="61">
        <f t="shared" si="228"/>
        <v>-1</v>
      </c>
      <c r="AO176" s="1">
        <f t="shared" ca="1" si="249"/>
        <v>-3.6852785391744778</v>
      </c>
      <c r="AP176" s="1">
        <f t="shared" ca="1" si="199"/>
        <v>-0.34352207365954912</v>
      </c>
      <c r="AQ176" s="61">
        <f t="shared" ca="1" si="229"/>
        <v>-0.48317103915174164</v>
      </c>
      <c r="AR176" s="1">
        <f t="shared" si="230"/>
        <v>0</v>
      </c>
      <c r="AS176" s="1">
        <f t="shared" ca="1" si="231"/>
        <v>-0.33364701816417702</v>
      </c>
      <c r="AT176" s="61">
        <f t="shared" si="232"/>
        <v>-1</v>
      </c>
      <c r="AU176" s="1">
        <f t="shared" ca="1" si="233"/>
        <v>-3.6852785391744778</v>
      </c>
      <c r="AV176" s="1">
        <f t="shared" si="234"/>
        <v>-6</v>
      </c>
      <c r="AW176" s="1"/>
      <c r="AX176" s="1">
        <f t="shared" ca="1" si="200"/>
        <v>0.4515309472872695</v>
      </c>
      <c r="AY176" s="1">
        <f ca="1">'Aerodynamics-Flight'!AQ176+X176*RADIANS(AF176+AI176-AH176)*(C176-F176)</f>
        <v>-0.13668800863864003</v>
      </c>
      <c r="AZ176" s="1">
        <f t="shared" ca="1" si="201"/>
        <v>0.13668800863864</v>
      </c>
      <c r="BA176" s="1">
        <f t="shared" ca="1" si="202"/>
        <v>0</v>
      </c>
      <c r="BB176" s="1">
        <f t="shared" ca="1" si="203"/>
        <v>0.42772703247920896</v>
      </c>
      <c r="BC176" s="1">
        <f t="shared" ca="1" si="204"/>
        <v>-0.13668800863864003</v>
      </c>
      <c r="BD176" s="1">
        <f t="shared" ca="1" si="205"/>
        <v>0.24601843846414231</v>
      </c>
      <c r="BE176" s="1">
        <f t="shared" ca="1" si="206"/>
        <v>0.10933042982550228</v>
      </c>
      <c r="BF176" s="1"/>
      <c r="BG176" s="1">
        <f t="shared" ca="1" si="207"/>
        <v>0.53611857226528026</v>
      </c>
      <c r="BH176" s="1">
        <f t="shared" ca="1" si="208"/>
        <v>0.53611857226528026</v>
      </c>
      <c r="BI176" s="1">
        <f t="shared" ca="1" si="209"/>
        <v>0.53611857226528026</v>
      </c>
      <c r="BJ176" s="1">
        <f t="shared" ca="1" si="210"/>
        <v>0.23611857226528021</v>
      </c>
      <c r="BK176" s="8" t="s">
        <v>122</v>
      </c>
      <c r="BL176" s="1">
        <f t="shared" si="235"/>
        <v>0.15</v>
      </c>
      <c r="BM176" s="1">
        <f ca="1">'Aerodynamics-Flight'!F176/ISA!$B$5/('Aerodynamics-Flight'!C176*I176*(J176-C176)*G176)</f>
        <v>31.1775181457459</v>
      </c>
      <c r="BN176" s="1">
        <f t="shared" ca="1" si="211"/>
        <v>0.56444242347250628</v>
      </c>
      <c r="BO176" s="1">
        <f t="shared" ca="1" si="212"/>
        <v>31.1775181457459</v>
      </c>
      <c r="BP176" s="1">
        <f t="shared" ca="1" si="213"/>
        <v>0.56444242347250628</v>
      </c>
      <c r="BQ176" s="1">
        <f t="shared" ca="1" si="214"/>
        <v>0.56444242347250628</v>
      </c>
      <c r="BR176" s="1">
        <f t="shared" ca="1" si="215"/>
        <v>0.26444242347250624</v>
      </c>
      <c r="BS176" s="8" t="s">
        <v>122</v>
      </c>
      <c r="BT176" s="1">
        <f t="shared" si="236"/>
        <v>0</v>
      </c>
      <c r="BU176" s="1">
        <f ca="1">(-'Aerodynamics-Flight'!AQ176+AG176*F176+N176/I176*J176*(Y176*RADIANS(AO176-AL176)+Z176*RADIANS($B$9)))/(AG176+N176/I176*(Y176*RADIANS(AO176-AL176)+Z176*RADIANS($B$9)))</f>
        <v>-1.1203569434836496</v>
      </c>
      <c r="BV176" s="1">
        <f t="shared" ca="1" si="216"/>
        <v>-1.1203569434836496</v>
      </c>
      <c r="BW176" s="1">
        <f t="shared" si="237"/>
        <v>0.05</v>
      </c>
      <c r="BX176" s="1">
        <f t="shared" ca="1" si="217"/>
        <v>-1.0703569434836495</v>
      </c>
      <c r="BY176" s="8" t="s">
        <v>123</v>
      </c>
      <c r="BZ176" s="1">
        <f t="shared" si="189"/>
        <v>0.25</v>
      </c>
      <c r="CA176" s="8" t="s">
        <v>123</v>
      </c>
      <c r="CB176" s="1">
        <f t="shared" ca="1" si="218"/>
        <v>0.38611857226528024</v>
      </c>
      <c r="CC176" s="1">
        <f t="shared" ca="1" si="219"/>
        <v>1.0861185722652802</v>
      </c>
      <c r="CE176" s="1">
        <f>'Geometry-Wing'!G176</f>
        <v>0.5</v>
      </c>
      <c r="CF176" s="1">
        <f>'Geometry-Wing'!Q176</f>
        <v>0</v>
      </c>
      <c r="CG176" s="80">
        <f t="shared" ca="1" si="238"/>
        <v>4.3132291336051027</v>
      </c>
      <c r="CH176" s="80">
        <f t="shared" ca="1" si="239"/>
        <v>4.3132291336051027</v>
      </c>
      <c r="CI176" s="9">
        <f t="shared" ca="1" si="190"/>
        <v>1.8729243285118815E-3</v>
      </c>
      <c r="CJ176" s="9">
        <f t="shared" si="191"/>
        <v>-0.10545667752975316</v>
      </c>
      <c r="CK176" s="9">
        <f t="shared" ca="1" si="250"/>
        <v>-0.10358375320124127</v>
      </c>
      <c r="CL176" s="9">
        <f t="shared" ca="1" si="192"/>
        <v>0.14506536320294117</v>
      </c>
      <c r="CM176" s="23">
        <v>0.04</v>
      </c>
      <c r="CN176" s="8" t="s">
        <v>123</v>
      </c>
      <c r="CO176" s="57">
        <f t="shared" si="240"/>
        <v>0.04</v>
      </c>
      <c r="CP176" s="9">
        <f t="shared" ca="1" si="251"/>
        <v>4.1481610001699892E-2</v>
      </c>
      <c r="CQ176" s="8" t="s">
        <v>123</v>
      </c>
      <c r="CR176" s="23">
        <v>0.1</v>
      </c>
      <c r="CS176" s="1">
        <f t="shared" ca="1" si="220"/>
        <v>1.0014816100016999</v>
      </c>
      <c r="CT176" s="9">
        <f t="shared" ca="1" si="193"/>
        <v>-1.0031285395775968E-2</v>
      </c>
      <c r="CU176" s="9">
        <f t="shared" ca="1" si="252"/>
        <v>-1.0031285395775968E-2</v>
      </c>
      <c r="CV176" s="9">
        <f t="shared" ca="1" si="194"/>
        <v>-1.0153792848486316E-2</v>
      </c>
      <c r="CW176" s="23">
        <f t="shared" si="241"/>
        <v>-0.05</v>
      </c>
      <c r="CX176" s="8" t="s">
        <v>123</v>
      </c>
      <c r="CY176" s="57">
        <f t="shared" si="244"/>
        <v>-0.02</v>
      </c>
      <c r="CZ176" s="9">
        <f t="shared" ca="1" si="253"/>
        <v>-2.0185078244262286E-2</v>
      </c>
      <c r="DA176" s="8" t="s">
        <v>123</v>
      </c>
      <c r="DB176" s="23">
        <f t="shared" si="242"/>
        <v>-0.02</v>
      </c>
      <c r="DC176" s="1">
        <f t="shared" ca="1" si="221"/>
        <v>1.0001850782442623</v>
      </c>
      <c r="DD176" s="1">
        <f t="shared" ca="1" si="195"/>
        <v>1.0001850782442623</v>
      </c>
      <c r="DF176">
        <f t="shared" si="243"/>
        <v>11.53695903281549</v>
      </c>
      <c r="DG176" s="1">
        <f ca="1">-(V176*CK176+S176*CU176)/(V176*0+S176*'Control-Roll'!AH176)*DF176</f>
        <v>0.82203956620559104</v>
      </c>
      <c r="DH176" s="1">
        <f ca="1">-((CK176-CU176)/(T176/(I176*H176)*(S176+V176)*AB176)-AA176/AB176)*DF176-((0-'Control-Roll'!AH176)/(T176/(I176*H176)*(S176+V176)*AB176))*DG176</f>
        <v>36.103883047074866</v>
      </c>
    </row>
    <row r="177" spans="2:112" x14ac:dyDescent="0.25">
      <c r="B177" s="1">
        <f t="shared" si="196"/>
        <v>0.2</v>
      </c>
      <c r="C177" s="1">
        <f>Weight!G177</f>
        <v>0.25</v>
      </c>
      <c r="D177" s="1">
        <f t="shared" si="197"/>
        <v>0.30000000000000004</v>
      </c>
      <c r="F177" s="1">
        <f>'Geometry-Wing'!T177</f>
        <v>0.25</v>
      </c>
      <c r="G177" s="1">
        <f>'Geometry-Wing'!C177</f>
        <v>0.30481432099438527</v>
      </c>
      <c r="H177" s="1">
        <f>'Geometry-Wing'!D177</f>
        <v>3</v>
      </c>
      <c r="I177" s="1">
        <f t="shared" si="245"/>
        <v>0.91444296298315586</v>
      </c>
      <c r="J177" s="1">
        <f>'Aerodynamics-Flight'!T177</f>
        <v>4.8429600532968005</v>
      </c>
      <c r="K177" s="80">
        <f t="shared" ca="1" si="222"/>
        <v>0.50917463698994447</v>
      </c>
      <c r="L177" s="80">
        <f t="shared" ca="1" si="223"/>
        <v>0.50917463698994447</v>
      </c>
      <c r="M177" s="1">
        <f t="shared" si="183"/>
        <v>1.4</v>
      </c>
      <c r="N177" s="1">
        <f ca="1">'Geometry-Tail'!E177*0+K177*I177*G177/M177</f>
        <v>0.10137496479873467</v>
      </c>
      <c r="O177" s="1">
        <f t="shared" ca="1" si="184"/>
        <v>3.04124894396204E-2</v>
      </c>
      <c r="P177" s="1">
        <f>'Geometry-Tail'!W177</f>
        <v>4.8429600532968005</v>
      </c>
      <c r="Q177" s="80">
        <f t="shared" ca="1" si="224"/>
        <v>3.9906206049449611E-2</v>
      </c>
      <c r="R177" s="80">
        <f t="shared" ca="1" si="225"/>
        <v>3.9906206049449611E-2</v>
      </c>
      <c r="S177" s="1">
        <f t="shared" si="185"/>
        <v>1.4</v>
      </c>
      <c r="T177" s="1">
        <f ca="1">'Geometry-Tail'!AD177*0+Q177*I177*H177/S177</f>
        <v>7.8197034217017958E-2</v>
      </c>
      <c r="U177" s="1">
        <f t="shared" ca="1" si="186"/>
        <v>2.3459110265105387E-2</v>
      </c>
      <c r="V177" s="1">
        <f ca="1">SQRT(T177*'Geometry-Tail'!R177/'Geometry-Tail'!AC177)/2</f>
        <v>9.7992447501021596E-2</v>
      </c>
      <c r="X177" s="1">
        <f ca="1">'Aerodynamics-Flight'!CS177</f>
        <v>4.8825049348104885</v>
      </c>
      <c r="Y177" s="1">
        <f>'Aerodynamics-Flight'!CV177</f>
        <v>3.9709114397548211</v>
      </c>
      <c r="Z177" s="1">
        <f t="shared" si="187"/>
        <v>2.1749577694090316</v>
      </c>
      <c r="AA177" s="1">
        <f ca="1">'Aerodynamics-Flight'!CZ177</f>
        <v>3.6351579757590589</v>
      </c>
      <c r="AB177" s="1">
        <f t="shared" ca="1" si="188"/>
        <v>1.9910580234180542</v>
      </c>
      <c r="AD177" s="1">
        <f ca="1">4.44*((1/'Geometry-Wing'!F177-1/(1+'Geometry-Wing'!F177^1.7))*(10-3*CE177)/7*((1-ABS($B$7*G177/H177))/(2*(J177-F177)*G177/H177)^(1/3))*SQRT(COS(RADIANS(CF177))))^1.19</f>
        <v>0.26293663661715683</v>
      </c>
      <c r="AE177" s="1">
        <f t="shared" ca="1" si="246"/>
        <v>0.73706336338284317</v>
      </c>
      <c r="AF177" s="61">
        <f t="shared" ca="1" si="198"/>
        <v>-3.8652238674705783</v>
      </c>
      <c r="AG177" s="1">
        <f ca="1">'Aerodynamics-Flight'!AI177</f>
        <v>0.41103350618375539</v>
      </c>
      <c r="AH177" s="1">
        <f ca="1">'Airfoil-Flight'!K177</f>
        <v>-6.9386670502694718</v>
      </c>
      <c r="AI177" s="61">
        <f t="shared" si="226"/>
        <v>1.75</v>
      </c>
      <c r="AJ177" s="1">
        <f t="shared" ca="1" si="247"/>
        <v>-2.1152238674705783</v>
      </c>
      <c r="AK177" s="61">
        <f ca="1">'Aerodynamics-Flight'!AR177</f>
        <v>-0.26922178567816907</v>
      </c>
      <c r="AL177" s="1">
        <f t="shared" si="227"/>
        <v>0</v>
      </c>
      <c r="AM177" s="1">
        <f t="shared" ca="1" si="248"/>
        <v>-0.55616984940504854</v>
      </c>
      <c r="AN177" s="61">
        <f t="shared" si="228"/>
        <v>-1</v>
      </c>
      <c r="AO177" s="1">
        <f t="shared" ca="1" si="249"/>
        <v>-4.3090540180655301</v>
      </c>
      <c r="AP177" s="1">
        <f t="shared" ca="1" si="199"/>
        <v>0.77500347189785479</v>
      </c>
      <c r="AQ177" s="61">
        <f t="shared" ca="1" si="229"/>
        <v>-0.5264020974603465</v>
      </c>
      <c r="AR177" s="1">
        <f t="shared" si="230"/>
        <v>0</v>
      </c>
      <c r="AS177" s="1">
        <f t="shared" ca="1" si="231"/>
        <v>-0.55616984940504854</v>
      </c>
      <c r="AT177" s="61">
        <f t="shared" si="232"/>
        <v>-1</v>
      </c>
      <c r="AU177" s="1">
        <f t="shared" ca="1" si="233"/>
        <v>-4.3090540180655301</v>
      </c>
      <c r="AV177" s="1">
        <f t="shared" si="234"/>
        <v>-6</v>
      </c>
      <c r="AW177" s="1"/>
      <c r="AX177" s="1">
        <f t="shared" ca="1" si="200"/>
        <v>0.38118763262905936</v>
      </c>
      <c r="AY177" s="1">
        <f ca="1">'Aerodynamics-Flight'!AQ177+X177*RADIANS(AF177+AI177-AH177)*(C177-F177)</f>
        <v>-0.13708090499246639</v>
      </c>
      <c r="AZ177" s="1">
        <f t="shared" ca="1" si="201"/>
        <v>0.13708090499246633</v>
      </c>
      <c r="BA177" s="1">
        <f t="shared" ca="1" si="202"/>
        <v>0</v>
      </c>
      <c r="BB177" s="1">
        <f t="shared" ca="1" si="203"/>
        <v>0.35267667447285767</v>
      </c>
      <c r="BC177" s="1">
        <f t="shared" ca="1" si="204"/>
        <v>-0.13708090499246639</v>
      </c>
      <c r="BD177" s="1">
        <f t="shared" ca="1" si="205"/>
        <v>0.26803059688511727</v>
      </c>
      <c r="BE177" s="1">
        <f t="shared" ca="1" si="206"/>
        <v>0.13094969189265088</v>
      </c>
      <c r="BF177" s="1"/>
      <c r="BG177" s="1">
        <f t="shared" ca="1" si="207"/>
        <v>0.53620461978639256</v>
      </c>
      <c r="BH177" s="1">
        <f t="shared" ca="1" si="208"/>
        <v>0.53620461978639256</v>
      </c>
      <c r="BI177" s="1">
        <f t="shared" ca="1" si="209"/>
        <v>0.53620461978639256</v>
      </c>
      <c r="BJ177" s="1">
        <f t="shared" ca="1" si="210"/>
        <v>0.23620461978639251</v>
      </c>
      <c r="BK177" s="8" t="s">
        <v>122</v>
      </c>
      <c r="BL177" s="1">
        <f t="shared" si="235"/>
        <v>0.15</v>
      </c>
      <c r="BM177" s="1">
        <f ca="1">'Aerodynamics-Flight'!F177/ISA!$B$5/('Aerodynamics-Flight'!C177*I177*(J177-C177)*G177)</f>
        <v>31.1775181457459</v>
      </c>
      <c r="BN177" s="1">
        <f t="shared" ca="1" si="211"/>
        <v>0.56452734294696061</v>
      </c>
      <c r="BO177" s="1">
        <f t="shared" ca="1" si="212"/>
        <v>31.1775181457459</v>
      </c>
      <c r="BP177" s="1">
        <f t="shared" ca="1" si="213"/>
        <v>0.56452734294696061</v>
      </c>
      <c r="BQ177" s="1">
        <f t="shared" ca="1" si="214"/>
        <v>0.56452734294696061</v>
      </c>
      <c r="BR177" s="1">
        <f t="shared" ca="1" si="215"/>
        <v>0.26452734294696056</v>
      </c>
      <c r="BS177" s="8" t="s">
        <v>122</v>
      </c>
      <c r="BT177" s="1">
        <f t="shared" si="236"/>
        <v>0</v>
      </c>
      <c r="BU177" s="1">
        <f ca="1">(-'Aerodynamics-Flight'!AQ177+AG177*F177+N177/I177*J177*(Y177*RADIANS(AO177-AL177)+Z177*RADIANS($B$9)))/(AG177+N177/I177*(Y177*RADIANS(AO177-AL177)+Z177*RADIANS($B$9)))</f>
        <v>-1.5767412918067842</v>
      </c>
      <c r="BV177" s="1">
        <f t="shared" ca="1" si="216"/>
        <v>-1.5767412918067842</v>
      </c>
      <c r="BW177" s="1">
        <f t="shared" si="237"/>
        <v>0.05</v>
      </c>
      <c r="BX177" s="1">
        <f t="shared" ca="1" si="217"/>
        <v>-1.5267412918067842</v>
      </c>
      <c r="BY177" s="8" t="s">
        <v>123</v>
      </c>
      <c r="BZ177" s="1">
        <f t="shared" si="189"/>
        <v>0.25</v>
      </c>
      <c r="CA177" s="8" t="s">
        <v>123</v>
      </c>
      <c r="CB177" s="1">
        <f t="shared" ca="1" si="218"/>
        <v>0.38620461978639253</v>
      </c>
      <c r="CC177" s="1">
        <f t="shared" ca="1" si="219"/>
        <v>1.0862046197863924</v>
      </c>
      <c r="CE177" s="1">
        <f>'Geometry-Wing'!G177</f>
        <v>0.5</v>
      </c>
      <c r="CF177" s="1">
        <f>'Geometry-Wing'!Q177</f>
        <v>0</v>
      </c>
      <c r="CG177" s="80">
        <f t="shared" ca="1" si="238"/>
        <v>4.3132291336051027</v>
      </c>
      <c r="CH177" s="80">
        <f t="shared" ca="1" si="239"/>
        <v>4.3132291336051027</v>
      </c>
      <c r="CI177" s="9">
        <f t="shared" ca="1" si="190"/>
        <v>1.3660251651179344E-3</v>
      </c>
      <c r="CJ177" s="9">
        <f t="shared" si="191"/>
        <v>-0.10545667752975316</v>
      </c>
      <c r="CK177" s="9">
        <f t="shared" ca="1" si="250"/>
        <v>-0.10409065236463522</v>
      </c>
      <c r="CL177" s="9">
        <f t="shared" ca="1" si="192"/>
        <v>0.14506536320294117</v>
      </c>
      <c r="CM177" s="23">
        <v>0.04</v>
      </c>
      <c r="CN177" s="8" t="s">
        <v>123</v>
      </c>
      <c r="CO177" s="57">
        <f t="shared" si="240"/>
        <v>0.04</v>
      </c>
      <c r="CP177" s="9">
        <f t="shared" ca="1" si="251"/>
        <v>4.097471083830595E-2</v>
      </c>
      <c r="CQ177" s="8" t="s">
        <v>123</v>
      </c>
      <c r="CR177" s="23">
        <v>0.1</v>
      </c>
      <c r="CS177" s="1">
        <f t="shared" ca="1" si="220"/>
        <v>1.000974710838306</v>
      </c>
      <c r="CT177" s="9">
        <f t="shared" ca="1" si="193"/>
        <v>-1.000508880071857E-2</v>
      </c>
      <c r="CU177" s="9">
        <f t="shared" ca="1" si="252"/>
        <v>-1.000508880071857E-2</v>
      </c>
      <c r="CV177" s="9">
        <f t="shared" ca="1" si="194"/>
        <v>-1.0153792848486316E-2</v>
      </c>
      <c r="CW177" s="23">
        <f t="shared" si="241"/>
        <v>-0.05</v>
      </c>
      <c r="CX177" s="8" t="s">
        <v>123</v>
      </c>
      <c r="CY177" s="57">
        <f t="shared" si="244"/>
        <v>-0.02</v>
      </c>
      <c r="CZ177" s="9">
        <f t="shared" ca="1" si="253"/>
        <v>-2.0158881649204888E-2</v>
      </c>
      <c r="DA177" s="8" t="s">
        <v>123</v>
      </c>
      <c r="DB177" s="23">
        <f t="shared" si="242"/>
        <v>-0.02</v>
      </c>
      <c r="DC177" s="1">
        <f t="shared" ca="1" si="221"/>
        <v>1.0001588816492049</v>
      </c>
      <c r="DD177" s="1">
        <f t="shared" ca="1" si="195"/>
        <v>1.0001588816492049</v>
      </c>
      <c r="DF177">
        <f t="shared" si="243"/>
        <v>11.53695903281549</v>
      </c>
      <c r="DG177" s="1">
        <f ca="1">-(V177*CK177+S177*CU177)/(V177*0+S177*'Control-Roll'!AH177)*DF177</f>
        <v>0.82274495456490093</v>
      </c>
      <c r="DH177" s="1">
        <f ca="1">-((CK177-CU177)/(T177/(I177*H177)*(S177+V177)*AB177)-AA177/AB177)*DF177-((0-'Control-Roll'!AH177)/(T177/(I177*H177)*(S177+V177)*AB177))*DG177</f>
        <v>36.177484869500361</v>
      </c>
    </row>
    <row r="178" spans="2:112" x14ac:dyDescent="0.25">
      <c r="B178" s="1">
        <f t="shared" si="196"/>
        <v>0.2</v>
      </c>
      <c r="C178" s="1">
        <f>Weight!G178</f>
        <v>0.25</v>
      </c>
      <c r="D178" s="1">
        <f t="shared" si="197"/>
        <v>0.30000000000000004</v>
      </c>
      <c r="F178" s="1">
        <f>'Geometry-Wing'!T178</f>
        <v>0.25</v>
      </c>
      <c r="G178" s="1">
        <f>'Geometry-Wing'!C178</f>
        <v>0.30481432099438527</v>
      </c>
      <c r="H178" s="1">
        <f>'Geometry-Wing'!D178</f>
        <v>3</v>
      </c>
      <c r="I178" s="1">
        <f t="shared" si="245"/>
        <v>0.91444296298315586</v>
      </c>
      <c r="J178" s="1">
        <f>'Aerodynamics-Flight'!T178</f>
        <v>4.8429600532968005</v>
      </c>
      <c r="K178" s="80">
        <f t="shared" ca="1" si="222"/>
        <v>0.50917463698994447</v>
      </c>
      <c r="L178" s="80">
        <f t="shared" ca="1" si="223"/>
        <v>0.50917463698994447</v>
      </c>
      <c r="M178" s="1">
        <f t="shared" si="183"/>
        <v>1.4</v>
      </c>
      <c r="N178" s="1">
        <f ca="1">'Geometry-Tail'!E178*0+K178*I178*G178/M178</f>
        <v>0.10137496479873467</v>
      </c>
      <c r="O178" s="1">
        <f t="shared" ca="1" si="184"/>
        <v>3.04124894396204E-2</v>
      </c>
      <c r="P178" s="1">
        <f>'Geometry-Tail'!W178</f>
        <v>4.8429600532968005</v>
      </c>
      <c r="Q178" s="80">
        <f t="shared" ca="1" si="224"/>
        <v>3.9906206049449611E-2</v>
      </c>
      <c r="R178" s="80">
        <f t="shared" ca="1" si="225"/>
        <v>3.9906206049449611E-2</v>
      </c>
      <c r="S178" s="1">
        <f t="shared" si="185"/>
        <v>1.4</v>
      </c>
      <c r="T178" s="1">
        <f ca="1">'Geometry-Tail'!AD178*0+Q178*I178*H178/S178</f>
        <v>7.8197034217017958E-2</v>
      </c>
      <c r="U178" s="1">
        <f t="shared" ca="1" si="186"/>
        <v>2.3459110265105387E-2</v>
      </c>
      <c r="V178" s="1">
        <f ca="1">SQRT(T178*'Geometry-Tail'!R178/'Geometry-Tail'!AC178)/2</f>
        <v>9.7992447501021596E-2</v>
      </c>
      <c r="X178" s="1">
        <f ca="1">'Aerodynamics-Flight'!CS178</f>
        <v>4.8806184115040923</v>
      </c>
      <c r="Y178" s="1">
        <f>'Aerodynamics-Flight'!CV178</f>
        <v>3.9709114397548211</v>
      </c>
      <c r="Z178" s="1">
        <f t="shared" si="187"/>
        <v>2.1749577694090316</v>
      </c>
      <c r="AA178" s="1">
        <f ca="1">'Aerodynamics-Flight'!CZ178</f>
        <v>3.6351579757590589</v>
      </c>
      <c r="AB178" s="1">
        <f t="shared" ca="1" si="188"/>
        <v>1.9910580234180542</v>
      </c>
      <c r="AD178" s="1">
        <f ca="1">4.44*((1/'Geometry-Wing'!F178-1/(1+'Geometry-Wing'!F178^1.7))*(10-3*CE178)/7*((1-ABS($B$7*G178/H178))/(2*(J178-F178)*G178/H178)^(1/3))*SQRT(COS(RADIANS(CF178))))^1.19</f>
        <v>0.26293663661715683</v>
      </c>
      <c r="AE178" s="1">
        <f t="shared" ca="1" si="246"/>
        <v>0.73706336338284317</v>
      </c>
      <c r="AF178" s="61">
        <f t="shared" ca="1" si="198"/>
        <v>-4.716823437644118</v>
      </c>
      <c r="AG178" s="1">
        <f ca="1">'Aerodynamics-Flight'!AI178</f>
        <v>0.34076882415846671</v>
      </c>
      <c r="AH178" s="1">
        <f ca="1">'Airfoil-Flight'!K178</f>
        <v>-6.9672622688984553</v>
      </c>
      <c r="AI178" s="61">
        <f t="shared" si="226"/>
        <v>1.75</v>
      </c>
      <c r="AJ178" s="1">
        <f t="shared" ca="1" si="247"/>
        <v>-2.966823437644118</v>
      </c>
      <c r="AK178" s="61">
        <f ca="1">'Aerodynamics-Flight'!AR178</f>
        <v>-0.27015459673803649</v>
      </c>
      <c r="AL178" s="1">
        <f t="shared" si="227"/>
        <v>0</v>
      </c>
      <c r="AM178" s="1">
        <f t="shared" ca="1" si="248"/>
        <v>-0.78008657613109555</v>
      </c>
      <c r="AN178" s="61">
        <f t="shared" si="228"/>
        <v>-1</v>
      </c>
      <c r="AO178" s="1">
        <f t="shared" ca="1" si="249"/>
        <v>-4.9367368615130225</v>
      </c>
      <c r="AP178" s="1">
        <f t="shared" ca="1" si="199"/>
        <v>1.8964168993561137</v>
      </c>
      <c r="AQ178" s="61">
        <f t="shared" ca="1" si="229"/>
        <v>-0.56990395754088474</v>
      </c>
      <c r="AR178" s="1">
        <f t="shared" si="230"/>
        <v>0</v>
      </c>
      <c r="AS178" s="1">
        <f t="shared" ca="1" si="231"/>
        <v>-0.78008657613109555</v>
      </c>
      <c r="AT178" s="61">
        <f t="shared" si="232"/>
        <v>-1</v>
      </c>
      <c r="AU178" s="1">
        <f t="shared" ca="1" si="233"/>
        <v>-4.9367368615130225</v>
      </c>
      <c r="AV178" s="1">
        <f t="shared" si="234"/>
        <v>-6</v>
      </c>
      <c r="AW178" s="1"/>
      <c r="AX178" s="1">
        <f t="shared" ca="1" si="200"/>
        <v>0.31081953935540862</v>
      </c>
      <c r="AY178" s="1">
        <f ca="1">'Aerodynamics-Flight'!AQ178+X178*RADIANS(AF178+AI178-AH178)*(C178-F178)</f>
        <v>-0.1375558687252546</v>
      </c>
      <c r="AZ178" s="1">
        <f t="shared" ca="1" si="201"/>
        <v>0.13755586872525458</v>
      </c>
      <c r="BA178" s="1">
        <f t="shared" ca="1" si="202"/>
        <v>0</v>
      </c>
      <c r="BB178" s="1">
        <f t="shared" ca="1" si="203"/>
        <v>0.27758938490083096</v>
      </c>
      <c r="BC178" s="1">
        <f t="shared" ca="1" si="204"/>
        <v>-0.1375558687252546</v>
      </c>
      <c r="BD178" s="1">
        <f t="shared" ca="1" si="205"/>
        <v>0.2901806407000127</v>
      </c>
      <c r="BE178" s="1">
        <f t="shared" ca="1" si="206"/>
        <v>0.1526247719747581</v>
      </c>
      <c r="BF178" s="1"/>
      <c r="BG178" s="1">
        <f t="shared" ca="1" si="207"/>
        <v>0.53630835137818245</v>
      </c>
      <c r="BH178" s="1">
        <f t="shared" ca="1" si="208"/>
        <v>0.53630835137818245</v>
      </c>
      <c r="BI178" s="1">
        <f t="shared" ca="1" si="209"/>
        <v>0.53630835137818245</v>
      </c>
      <c r="BJ178" s="1">
        <f t="shared" ca="1" si="210"/>
        <v>0.2363083513781824</v>
      </c>
      <c r="BK178" s="8" t="s">
        <v>122</v>
      </c>
      <c r="BL178" s="1">
        <f t="shared" si="235"/>
        <v>0.15</v>
      </c>
      <c r="BM178" s="1">
        <f ca="1">'Aerodynamics-Flight'!F178/ISA!$B$5/('Aerodynamics-Flight'!C178*I178*(J178-C178)*G178)</f>
        <v>31.1775181457459</v>
      </c>
      <c r="BN178" s="1">
        <f t="shared" ca="1" si="211"/>
        <v>0.56462971469106149</v>
      </c>
      <c r="BO178" s="1">
        <f t="shared" ca="1" si="212"/>
        <v>31.1775181457459</v>
      </c>
      <c r="BP178" s="1">
        <f t="shared" ca="1" si="213"/>
        <v>0.56462971469106149</v>
      </c>
      <c r="BQ178" s="1">
        <f t="shared" ca="1" si="214"/>
        <v>0.56462971469106149</v>
      </c>
      <c r="BR178" s="1">
        <f t="shared" ca="1" si="215"/>
        <v>0.26462971469106145</v>
      </c>
      <c r="BS178" s="8" t="s">
        <v>122</v>
      </c>
      <c r="BT178" s="1">
        <f t="shared" si="236"/>
        <v>0</v>
      </c>
      <c r="BU178" s="1">
        <f ca="1">(-'Aerodynamics-Flight'!AQ178+AG178*F178+N178/I178*J178*(Y178*RADIANS(AO178-AL178)+Z178*RADIANS($B$9)))/(AG178+N178/I178*(Y178*RADIANS(AO178-AL178)+Z178*RADIANS($B$9)))</f>
        <v>-2.3804559452600751</v>
      </c>
      <c r="BV178" s="1">
        <f t="shared" ca="1" si="216"/>
        <v>-2.3804559452600751</v>
      </c>
      <c r="BW178" s="1">
        <f t="shared" si="237"/>
        <v>0.05</v>
      </c>
      <c r="BX178" s="1">
        <f t="shared" ca="1" si="217"/>
        <v>-2.3304559452600753</v>
      </c>
      <c r="BY178" s="8" t="s">
        <v>123</v>
      </c>
      <c r="BZ178" s="1">
        <f t="shared" si="189"/>
        <v>0.25</v>
      </c>
      <c r="CA178" s="8" t="s">
        <v>123</v>
      </c>
      <c r="CB178" s="1">
        <f t="shared" ca="1" si="218"/>
        <v>0.38630835137818242</v>
      </c>
      <c r="CC178" s="1">
        <f t="shared" ca="1" si="219"/>
        <v>1.0863083513781824</v>
      </c>
      <c r="CE178" s="1">
        <f>'Geometry-Wing'!G178</f>
        <v>0.5</v>
      </c>
      <c r="CF178" s="1">
        <f>'Geometry-Wing'!Q178</f>
        <v>0</v>
      </c>
      <c r="CG178" s="80">
        <f t="shared" ca="1" si="238"/>
        <v>4.3132291336051027</v>
      </c>
      <c r="CH178" s="80">
        <f t="shared" ca="1" si="239"/>
        <v>4.3132291336051027</v>
      </c>
      <c r="CI178" s="9">
        <f t="shared" ca="1" si="190"/>
        <v>9.3890999036171639E-4</v>
      </c>
      <c r="CJ178" s="9">
        <f t="shared" si="191"/>
        <v>-0.10545667752975316</v>
      </c>
      <c r="CK178" s="9">
        <f t="shared" ca="1" si="250"/>
        <v>-0.10451776753939145</v>
      </c>
      <c r="CL178" s="9">
        <f t="shared" ca="1" si="192"/>
        <v>0.14506536320294117</v>
      </c>
      <c r="CM178" s="23">
        <v>0.04</v>
      </c>
      <c r="CN178" s="8" t="s">
        <v>123</v>
      </c>
      <c r="CO178" s="57">
        <f t="shared" si="240"/>
        <v>0.04</v>
      </c>
      <c r="CP178" s="9">
        <f t="shared" ca="1" si="251"/>
        <v>4.0547595663549721E-2</v>
      </c>
      <c r="CQ178" s="8" t="s">
        <v>123</v>
      </c>
      <c r="CR178" s="23">
        <v>0.1</v>
      </c>
      <c r="CS178" s="1">
        <f t="shared" ca="1" si="220"/>
        <v>1.0005475956635497</v>
      </c>
      <c r="CT178" s="9">
        <f t="shared" ca="1" si="193"/>
        <v>-9.9735293410727899E-3</v>
      </c>
      <c r="CU178" s="9">
        <f t="shared" ca="1" si="252"/>
        <v>-9.9735293410727899E-3</v>
      </c>
      <c r="CV178" s="9">
        <f t="shared" ca="1" si="194"/>
        <v>-1.0153792848486316E-2</v>
      </c>
      <c r="CW178" s="23">
        <f t="shared" si="241"/>
        <v>-0.05</v>
      </c>
      <c r="CX178" s="8" t="s">
        <v>123</v>
      </c>
      <c r="CY178" s="57">
        <f t="shared" si="244"/>
        <v>-0.02</v>
      </c>
      <c r="CZ178" s="9">
        <f t="shared" ca="1" si="253"/>
        <v>-2.0127322189559108E-2</v>
      </c>
      <c r="DA178" s="8" t="s">
        <v>123</v>
      </c>
      <c r="DB178" s="23">
        <f t="shared" si="242"/>
        <v>-0.02</v>
      </c>
      <c r="DC178" s="1">
        <f t="shared" ca="1" si="221"/>
        <v>1.000127322189559</v>
      </c>
      <c r="DD178" s="1">
        <f t="shared" ca="1" si="195"/>
        <v>1.000127322189559</v>
      </c>
      <c r="DF178">
        <f t="shared" si="243"/>
        <v>11.53695903281549</v>
      </c>
      <c r="DG178" s="1">
        <f ca="1">-(V178*CK178+S178*CU178)/(V178*0+S178*'Control-Roll'!AH178)*DF178</f>
        <v>0.82298377931503031</v>
      </c>
      <c r="DH178" s="1">
        <f ca="1">-((CK178-CU178)/(T178/(I178*H178)*(S178+V178)*AB178)-AA178/AB178)*DF178-((0-'Control-Roll'!AH178)/(T178/(I178*H178)*(S178+V178)*AB178))*DG178</f>
        <v>36.239502046717931</v>
      </c>
    </row>
    <row r="179" spans="2:112" x14ac:dyDescent="0.25">
      <c r="B179" s="1">
        <f t="shared" si="196"/>
        <v>0.2</v>
      </c>
      <c r="C179" s="1">
        <f>Weight!G179</f>
        <v>0.25</v>
      </c>
      <c r="D179" s="1">
        <f t="shared" si="197"/>
        <v>0.30000000000000004</v>
      </c>
      <c r="F179" s="1">
        <f>'Geometry-Wing'!T179</f>
        <v>0.25</v>
      </c>
      <c r="G179" s="1">
        <f>'Geometry-Wing'!C179</f>
        <v>0.30481432099438527</v>
      </c>
      <c r="H179" s="1">
        <f>'Geometry-Wing'!D179</f>
        <v>3</v>
      </c>
      <c r="I179" s="1">
        <f t="shared" si="245"/>
        <v>0.91444296298315586</v>
      </c>
      <c r="J179" s="1">
        <f>'Aerodynamics-Flight'!T179</f>
        <v>4.8429600532968005</v>
      </c>
      <c r="K179" s="80">
        <f t="shared" ca="1" si="222"/>
        <v>0.50917463698994447</v>
      </c>
      <c r="L179" s="80">
        <f t="shared" ca="1" si="223"/>
        <v>0.50917463698994447</v>
      </c>
      <c r="M179" s="1">
        <f t="shared" si="183"/>
        <v>1.4</v>
      </c>
      <c r="N179" s="1">
        <f ca="1">'Geometry-Tail'!E179*0+K179*I179*G179/M179</f>
        <v>0.10137496479873467</v>
      </c>
      <c r="O179" s="1">
        <f t="shared" ca="1" si="184"/>
        <v>3.04124894396204E-2</v>
      </c>
      <c r="P179" s="1">
        <f>'Geometry-Tail'!W179</f>
        <v>4.8429600532968005</v>
      </c>
      <c r="Q179" s="80">
        <f t="shared" ca="1" si="224"/>
        <v>3.9906206049449611E-2</v>
      </c>
      <c r="R179" s="80">
        <f t="shared" ca="1" si="225"/>
        <v>3.9906206049449611E-2</v>
      </c>
      <c r="S179" s="1">
        <f t="shared" si="185"/>
        <v>1.4</v>
      </c>
      <c r="T179" s="1">
        <f ca="1">'Geometry-Tail'!AD179*0+Q179*I179*H179/S179</f>
        <v>7.8197034217017958E-2</v>
      </c>
      <c r="U179" s="1">
        <f t="shared" ca="1" si="186"/>
        <v>2.3459110265105387E-2</v>
      </c>
      <c r="V179" s="1">
        <f ca="1">SQRT(T179*'Geometry-Tail'!R179/'Geometry-Tail'!AC179)/2</f>
        <v>9.7992447501021596E-2</v>
      </c>
      <c r="X179" s="1">
        <f ca="1">'Aerodynamics-Flight'!CS179</f>
        <v>4.8782450752447186</v>
      </c>
      <c r="Y179" s="1">
        <f>'Aerodynamics-Flight'!CV179</f>
        <v>3.9709114397548211</v>
      </c>
      <c r="Z179" s="1">
        <f t="shared" si="187"/>
        <v>2.1749577694090316</v>
      </c>
      <c r="AA179" s="1">
        <f ca="1">'Aerodynamics-Flight'!CZ179</f>
        <v>3.6351579757590589</v>
      </c>
      <c r="AB179" s="1">
        <f t="shared" ca="1" si="188"/>
        <v>1.9910580234180542</v>
      </c>
      <c r="AD179" s="1">
        <f ca="1">4.44*((1/'Geometry-Wing'!F179-1/(1+'Geometry-Wing'!F179^1.7))*(10-3*CE179)/7*((1-ABS($B$7*G179/H179))/(2*(J179-F179)*G179/H179)^(1/3))*SQRT(COS(RADIANS(CF179))))^1.19</f>
        <v>0.26293663661715683</v>
      </c>
      <c r="AE179" s="1">
        <f t="shared" ca="1" si="246"/>
        <v>0.73706336338284317</v>
      </c>
      <c r="AF179" s="61">
        <f t="shared" ca="1" si="198"/>
        <v>-5.5763688492888388</v>
      </c>
      <c r="AG179" s="1">
        <f ca="1">'Aerodynamics-Flight'!AI179</f>
        <v>0.27049841185991325</v>
      </c>
      <c r="AH179" s="1">
        <f ca="1">'Airfoil-Flight'!K179</f>
        <v>-7.0034165632737784</v>
      </c>
      <c r="AI179" s="61">
        <f t="shared" si="226"/>
        <v>1.75</v>
      </c>
      <c r="AJ179" s="1">
        <f t="shared" ca="1" si="247"/>
        <v>-3.8263688492888388</v>
      </c>
      <c r="AK179" s="61">
        <f ca="1">'Aerodynamics-Flight'!AR179</f>
        <v>-0.27133312351516348</v>
      </c>
      <c r="AL179" s="1">
        <f t="shared" si="227"/>
        <v>0</v>
      </c>
      <c r="AM179" s="1">
        <f t="shared" ca="1" si="248"/>
        <v>-1.006092555688668</v>
      </c>
      <c r="AN179" s="61">
        <f t="shared" si="228"/>
        <v>-1</v>
      </c>
      <c r="AO179" s="1">
        <f t="shared" ca="1" si="249"/>
        <v>-5.5702762936001706</v>
      </c>
      <c r="AP179" s="1">
        <f t="shared" ca="1" si="199"/>
        <v>3.0220499587526248</v>
      </c>
      <c r="AQ179" s="61">
        <f t="shared" ca="1" si="229"/>
        <v>-0.61381171130198364</v>
      </c>
      <c r="AR179" s="1">
        <f t="shared" si="230"/>
        <v>0</v>
      </c>
      <c r="AS179" s="1">
        <f t="shared" ca="1" si="231"/>
        <v>-1.006092555688668</v>
      </c>
      <c r="AT179" s="61">
        <f t="shared" si="232"/>
        <v>-1</v>
      </c>
      <c r="AU179" s="1">
        <f t="shared" ca="1" si="233"/>
        <v>-5.5702762936001706</v>
      </c>
      <c r="AV179" s="1">
        <f t="shared" si="234"/>
        <v>-6</v>
      </c>
      <c r="AW179" s="1"/>
      <c r="AX179" s="1">
        <f t="shared" ca="1" si="200"/>
        <v>0.24041847581300302</v>
      </c>
      <c r="AY179" s="1">
        <f ca="1">'Aerodynamics-Flight'!AQ179+X179*RADIANS(AF179+AI179-AH179)*(C179-F179)</f>
        <v>-0.13815594466918116</v>
      </c>
      <c r="AZ179" s="1">
        <f t="shared" ca="1" si="201"/>
        <v>0.13815594466918116</v>
      </c>
      <c r="BA179" s="1">
        <f t="shared" ca="1" si="202"/>
        <v>0</v>
      </c>
      <c r="BB179" s="1">
        <f t="shared" ca="1" si="203"/>
        <v>0.20245136776293127</v>
      </c>
      <c r="BC179" s="1">
        <f t="shared" ca="1" si="204"/>
        <v>-0.13815594466918116</v>
      </c>
      <c r="BD179" s="1">
        <f t="shared" ca="1" si="205"/>
        <v>0.31253735528236409</v>
      </c>
      <c r="BE179" s="1">
        <f t="shared" ca="1" si="206"/>
        <v>0.17438141061318294</v>
      </c>
      <c r="BF179" s="1"/>
      <c r="BG179" s="1">
        <f t="shared" ca="1" si="207"/>
        <v>0.53643895751585535</v>
      </c>
      <c r="BH179" s="1">
        <f t="shared" ca="1" si="208"/>
        <v>0.53643895751585535</v>
      </c>
      <c r="BI179" s="1">
        <f t="shared" ca="1" si="209"/>
        <v>0.53643895751585535</v>
      </c>
      <c r="BJ179" s="1">
        <f t="shared" ca="1" si="210"/>
        <v>0.23643895751585531</v>
      </c>
      <c r="BK179" s="8" t="s">
        <v>122</v>
      </c>
      <c r="BL179" s="1">
        <f t="shared" si="235"/>
        <v>0.15</v>
      </c>
      <c r="BM179" s="1">
        <f ca="1">'Aerodynamics-Flight'!F179/ISA!$B$5/('Aerodynamics-Flight'!C179*I179*(J179-C179)*G179)</f>
        <v>31.1775181457459</v>
      </c>
      <c r="BN179" s="1">
        <f t="shared" ca="1" si="211"/>
        <v>0.56475860872090788</v>
      </c>
      <c r="BO179" s="1">
        <f t="shared" ca="1" si="212"/>
        <v>31.1775181457459</v>
      </c>
      <c r="BP179" s="1">
        <f t="shared" ca="1" si="213"/>
        <v>0.56475860872090788</v>
      </c>
      <c r="BQ179" s="1">
        <f t="shared" ca="1" si="214"/>
        <v>0.56475860872090788</v>
      </c>
      <c r="BR179" s="1">
        <f t="shared" ca="1" si="215"/>
        <v>0.26475860872090784</v>
      </c>
      <c r="BS179" s="8" t="s">
        <v>122</v>
      </c>
      <c r="BT179" s="1">
        <f t="shared" si="236"/>
        <v>0</v>
      </c>
      <c r="BU179" s="1">
        <f ca="1">(-'Aerodynamics-Flight'!AQ179+AG179*F179+N179/I179*J179*(Y179*RADIANS(AO179-AL179)+Z179*RADIANS($B$9)))/(AG179+N179/I179*(Y179*RADIANS(AO179-AL179)+Z179*RADIANS($B$9)))</f>
        <v>-4.1715887857799192</v>
      </c>
      <c r="BV179" s="1">
        <f t="shared" ca="1" si="216"/>
        <v>-4.1715887857799192</v>
      </c>
      <c r="BW179" s="1">
        <f t="shared" si="237"/>
        <v>0.05</v>
      </c>
      <c r="BX179" s="1">
        <f t="shared" ca="1" si="217"/>
        <v>-4.1215887857799194</v>
      </c>
      <c r="BY179" s="8" t="s">
        <v>123</v>
      </c>
      <c r="BZ179" s="1">
        <f t="shared" si="189"/>
        <v>0.25</v>
      </c>
      <c r="CA179" s="8" t="s">
        <v>123</v>
      </c>
      <c r="CB179" s="1">
        <f t="shared" ca="1" si="218"/>
        <v>0.38643895751585533</v>
      </c>
      <c r="CC179" s="1">
        <f t="shared" ca="1" si="219"/>
        <v>1.0864389575158553</v>
      </c>
      <c r="CE179" s="1">
        <f>'Geometry-Wing'!G179</f>
        <v>0.5</v>
      </c>
      <c r="CF179" s="1">
        <f>'Geometry-Wing'!Q179</f>
        <v>0</v>
      </c>
      <c r="CG179" s="80">
        <f t="shared" ca="1" si="238"/>
        <v>4.3132291336051027</v>
      </c>
      <c r="CH179" s="80">
        <f t="shared" ca="1" si="239"/>
        <v>4.3132291336051027</v>
      </c>
      <c r="CI179" s="9">
        <f t="shared" ca="1" si="190"/>
        <v>5.9160752308494999E-4</v>
      </c>
      <c r="CJ179" s="9">
        <f t="shared" si="191"/>
        <v>-0.10545667752975316</v>
      </c>
      <c r="CK179" s="9">
        <f t="shared" ca="1" si="250"/>
        <v>-0.10486507000666821</v>
      </c>
      <c r="CL179" s="9">
        <f t="shared" ca="1" si="192"/>
        <v>0.14506536320294117</v>
      </c>
      <c r="CM179" s="23">
        <v>0.04</v>
      </c>
      <c r="CN179" s="8" t="s">
        <v>123</v>
      </c>
      <c r="CO179" s="57">
        <f t="shared" si="240"/>
        <v>0.04</v>
      </c>
      <c r="CP179" s="9">
        <f t="shared" ca="1" si="251"/>
        <v>4.0200293196272954E-2</v>
      </c>
      <c r="CQ179" s="8" t="s">
        <v>123</v>
      </c>
      <c r="CR179" s="23">
        <v>0.1</v>
      </c>
      <c r="CS179" s="1">
        <f t="shared" ca="1" si="220"/>
        <v>1.000200293196273</v>
      </c>
      <c r="CT179" s="9">
        <f t="shared" ca="1" si="193"/>
        <v>-9.9338260362423769E-3</v>
      </c>
      <c r="CU179" s="9">
        <f t="shared" ca="1" si="252"/>
        <v>-9.9338260362423769E-3</v>
      </c>
      <c r="CV179" s="9">
        <f t="shared" ca="1" si="194"/>
        <v>-1.0153792848486316E-2</v>
      </c>
      <c r="CW179" s="23">
        <f t="shared" si="241"/>
        <v>-0.05</v>
      </c>
      <c r="CX179" s="8" t="s">
        <v>123</v>
      </c>
      <c r="CY179" s="57">
        <f t="shared" si="244"/>
        <v>-0.02</v>
      </c>
      <c r="CZ179" s="9">
        <f t="shared" ca="1" si="253"/>
        <v>-2.0087618884728695E-2</v>
      </c>
      <c r="DA179" s="8" t="s">
        <v>123</v>
      </c>
      <c r="DB179" s="23">
        <f t="shared" si="242"/>
        <v>-0.02</v>
      </c>
      <c r="DC179" s="1">
        <f t="shared" ca="1" si="221"/>
        <v>1.0000876188847287</v>
      </c>
      <c r="DD179" s="1">
        <f t="shared" ca="1" si="195"/>
        <v>1.0000876188847287</v>
      </c>
      <c r="DF179">
        <f t="shared" si="243"/>
        <v>11.53695903281549</v>
      </c>
      <c r="DG179" s="1">
        <f ca="1">-(V179*CK179+S179*CU179)/(V179*0+S179*'Control-Roll'!AH179)*DF179</f>
        <v>0.82265104605358097</v>
      </c>
      <c r="DH179" s="1">
        <f ca="1">-((CK179-CU179)/(T179/(I179*H179)*(S179+V179)*AB179)-AA179/AB179)*DF179-((0-'Control-Roll'!AH179)/(T179/(I179*H179)*(S179+V179)*AB179))*DG179</f>
        <v>36.289930408748127</v>
      </c>
    </row>
    <row r="180" spans="2:112" x14ac:dyDescent="0.25">
      <c r="B180" s="1">
        <f t="shared" si="196"/>
        <v>0.2</v>
      </c>
      <c r="C180" s="1">
        <f>Weight!G180</f>
        <v>0.25</v>
      </c>
      <c r="D180" s="1">
        <f t="shared" si="197"/>
        <v>0.30000000000000004</v>
      </c>
      <c r="F180" s="1">
        <f>'Geometry-Wing'!T180</f>
        <v>0.25</v>
      </c>
      <c r="G180" s="1">
        <f>'Geometry-Wing'!C180</f>
        <v>0.30481432099438527</v>
      </c>
      <c r="H180" s="1">
        <f>'Geometry-Wing'!D180</f>
        <v>3</v>
      </c>
      <c r="I180" s="1">
        <f t="shared" si="245"/>
        <v>0.91444296298315586</v>
      </c>
      <c r="J180" s="1">
        <f>'Aerodynamics-Flight'!T180</f>
        <v>4.8429600532968005</v>
      </c>
      <c r="K180" s="80">
        <f t="shared" ca="1" si="222"/>
        <v>0.50917463698994447</v>
      </c>
      <c r="L180" s="80">
        <f t="shared" ca="1" si="223"/>
        <v>0.50917463698994447</v>
      </c>
      <c r="M180" s="1">
        <f t="shared" si="183"/>
        <v>1.4</v>
      </c>
      <c r="N180" s="1">
        <f ca="1">'Geometry-Tail'!E180*0+K180*I180*G180/M180</f>
        <v>0.10137496479873467</v>
      </c>
      <c r="O180" s="1">
        <f t="shared" ca="1" si="184"/>
        <v>3.04124894396204E-2</v>
      </c>
      <c r="P180" s="1">
        <f>'Geometry-Tail'!W180</f>
        <v>4.8429600532968005</v>
      </c>
      <c r="Q180" s="80">
        <f t="shared" ca="1" si="224"/>
        <v>3.9906206049449611E-2</v>
      </c>
      <c r="R180" s="80">
        <f t="shared" ca="1" si="225"/>
        <v>3.9906206049449611E-2</v>
      </c>
      <c r="S180" s="1">
        <f t="shared" si="185"/>
        <v>1.4</v>
      </c>
      <c r="T180" s="1">
        <f ca="1">'Geometry-Tail'!AD180*0+Q180*I180*H180/S180</f>
        <v>7.8197034217017958E-2</v>
      </c>
      <c r="U180" s="1">
        <f t="shared" ca="1" si="186"/>
        <v>2.3459110265105387E-2</v>
      </c>
      <c r="V180" s="1">
        <f ca="1">SQRT(T180*'Geometry-Tail'!R180/'Geometry-Tail'!AC180)/2</f>
        <v>9.7992447501021596E-2</v>
      </c>
      <c r="X180" s="1">
        <f ca="1">'Aerodynamics-Flight'!CS180</f>
        <v>4.8760609388132012</v>
      </c>
      <c r="Y180" s="1">
        <f>'Aerodynamics-Flight'!CV180</f>
        <v>3.9709114397548211</v>
      </c>
      <c r="Z180" s="1">
        <f t="shared" si="187"/>
        <v>2.1749577694090316</v>
      </c>
      <c r="AA180" s="1">
        <f ca="1">'Aerodynamics-Flight'!CZ180</f>
        <v>3.6351579757590589</v>
      </c>
      <c r="AB180" s="1">
        <f t="shared" ca="1" si="188"/>
        <v>1.9910580234180542</v>
      </c>
      <c r="AD180" s="1">
        <f ca="1">4.44*((1/'Geometry-Wing'!F180-1/(1+'Geometry-Wing'!F180^1.7))*(10-3*CE180)/7*((1-ABS($B$7*G180/H180))/(2*(J180-F180)*G180/H180)^(1/3))*SQRT(COS(RADIANS(CF180))))^1.19</f>
        <v>0.26293663661715683</v>
      </c>
      <c r="AE180" s="1">
        <f t="shared" ca="1" si="246"/>
        <v>0.73706336338284317</v>
      </c>
      <c r="AF180" s="61">
        <f t="shared" ca="1" si="198"/>
        <v>-6.2018449205428565</v>
      </c>
      <c r="AG180" s="1">
        <f ca="1">'Aerodynamics-Flight'!AI180</f>
        <v>0.21999395626864091</v>
      </c>
      <c r="AH180" s="1">
        <f ca="1">'Airfoil-Flight'!K180</f>
        <v>-7.0368670051205413</v>
      </c>
      <c r="AI180" s="61">
        <f t="shared" si="226"/>
        <v>1.75</v>
      </c>
      <c r="AJ180" s="1">
        <f t="shared" ca="1" si="247"/>
        <v>-4.4518449205428565</v>
      </c>
      <c r="AK180" s="61">
        <f ca="1">'Aerodynamics-Flight'!AR180</f>
        <v>-0.27242265122441728</v>
      </c>
      <c r="AL180" s="1">
        <f t="shared" si="227"/>
        <v>0</v>
      </c>
      <c r="AM180" s="1">
        <f t="shared" ca="1" si="248"/>
        <v>-1.1705531301487124</v>
      </c>
      <c r="AN180" s="61">
        <f t="shared" si="228"/>
        <v>-1</v>
      </c>
      <c r="AO180" s="1">
        <f t="shared" ca="1" si="249"/>
        <v>-6.0312917903941443</v>
      </c>
      <c r="AP180" s="1">
        <f t="shared" ca="1" si="199"/>
        <v>3.8350433858393025</v>
      </c>
      <c r="AQ180" s="61">
        <f t="shared" ca="1" si="229"/>
        <v>-0.64576261110090249</v>
      </c>
      <c r="AR180" s="1">
        <f t="shared" si="230"/>
        <v>0</v>
      </c>
      <c r="AS180" s="1">
        <f t="shared" ca="1" si="231"/>
        <v>-1.1705531301487124</v>
      </c>
      <c r="AT180" s="61">
        <f t="shared" si="232"/>
        <v>-1</v>
      </c>
      <c r="AU180" s="1">
        <f t="shared" ca="1" si="233"/>
        <v>-6.0312917903941443</v>
      </c>
      <c r="AV180" s="1">
        <f t="shared" si="234"/>
        <v>-6</v>
      </c>
      <c r="AW180" s="1"/>
      <c r="AX180" s="1">
        <f t="shared" ca="1" si="200"/>
        <v>0.18979323539682205</v>
      </c>
      <c r="AY180" s="1">
        <f ca="1">'Aerodynamics-Flight'!AQ180+X180*RADIANS(AF180+AI180-AH180)*(C180-F180)</f>
        <v>-0.13871070454503096</v>
      </c>
      <c r="AZ180" s="1">
        <f t="shared" ca="1" si="201"/>
        <v>0.13871070454503093</v>
      </c>
      <c r="BA180" s="1">
        <f t="shared" ca="1" si="202"/>
        <v>0</v>
      </c>
      <c r="BB180" s="1">
        <f t="shared" ca="1" si="203"/>
        <v>0.14840484178179364</v>
      </c>
      <c r="BC180" s="1">
        <f t="shared" ca="1" si="204"/>
        <v>-0.13871070454503096</v>
      </c>
      <c r="BD180" s="1">
        <f t="shared" ca="1" si="205"/>
        <v>0.3288059430889807</v>
      </c>
      <c r="BE180" s="1">
        <f t="shared" ca="1" si="206"/>
        <v>0.19009523854394975</v>
      </c>
      <c r="BF180" s="1"/>
      <c r="BG180" s="1">
        <f t="shared" ca="1" si="207"/>
        <v>0.53655925720405651</v>
      </c>
      <c r="BH180" s="1">
        <f t="shared" ca="1" si="208"/>
        <v>0.53655925720405651</v>
      </c>
      <c r="BI180" s="1">
        <f t="shared" ca="1" si="209"/>
        <v>0.53655925720405651</v>
      </c>
      <c r="BJ180" s="1">
        <f t="shared" ca="1" si="210"/>
        <v>0.23655925720405646</v>
      </c>
      <c r="BK180" s="8" t="s">
        <v>122</v>
      </c>
      <c r="BL180" s="1">
        <f t="shared" si="235"/>
        <v>0.15</v>
      </c>
      <c r="BM180" s="1">
        <f ca="1">'Aerodynamics-Flight'!F180/ISA!$B$5/('Aerodynamics-Flight'!C180*I180*(J180-C180)*G180)</f>
        <v>31.1775181457459</v>
      </c>
      <c r="BN180" s="1">
        <f t="shared" ca="1" si="211"/>
        <v>0.56487733145338093</v>
      </c>
      <c r="BO180" s="1">
        <f t="shared" ca="1" si="212"/>
        <v>31.1775181457459</v>
      </c>
      <c r="BP180" s="1">
        <f t="shared" ca="1" si="213"/>
        <v>0.56487733145338093</v>
      </c>
      <c r="BQ180" s="1">
        <f t="shared" ca="1" si="214"/>
        <v>0.56487733145338093</v>
      </c>
      <c r="BR180" s="1">
        <f t="shared" ca="1" si="215"/>
        <v>0.26487733145338088</v>
      </c>
      <c r="BS180" s="8" t="s">
        <v>122</v>
      </c>
      <c r="BT180" s="1">
        <f t="shared" si="236"/>
        <v>0</v>
      </c>
      <c r="BU180" s="1">
        <f ca="1">(-'Aerodynamics-Flight'!AQ180+AG180*F180+N180/I180*J180*(Y180*RADIANS(AO180-AL180)+Z180*RADIANS($B$9)))/(AG180+N180/I180*(Y180*RADIANS(AO180-AL180)+Z180*RADIANS($B$9)))</f>
        <v>-7.8924501582540456</v>
      </c>
      <c r="BV180" s="1">
        <f t="shared" ca="1" si="216"/>
        <v>-7.8924501582540456</v>
      </c>
      <c r="BW180" s="1">
        <f t="shared" si="237"/>
        <v>0.05</v>
      </c>
      <c r="BX180" s="1">
        <f t="shared" ca="1" si="217"/>
        <v>-7.8424501582540458</v>
      </c>
      <c r="BY180" s="8" t="s">
        <v>123</v>
      </c>
      <c r="BZ180" s="1">
        <f t="shared" si="189"/>
        <v>0.25</v>
      </c>
      <c r="CA180" s="8" t="s">
        <v>123</v>
      </c>
      <c r="CB180" s="1">
        <f t="shared" ca="1" si="218"/>
        <v>0.38655925720405648</v>
      </c>
      <c r="CC180" s="1">
        <f t="shared" ca="1" si="219"/>
        <v>1.0865592572040565</v>
      </c>
      <c r="CE180" s="1">
        <f>'Geometry-Wing'!G180</f>
        <v>0.5</v>
      </c>
      <c r="CF180" s="1">
        <f>'Geometry-Wing'!Q180</f>
        <v>0</v>
      </c>
      <c r="CG180" s="80">
        <f t="shared" ca="1" si="238"/>
        <v>4.3132291336051027</v>
      </c>
      <c r="CH180" s="80">
        <f t="shared" ca="1" si="239"/>
        <v>4.3132291336051027</v>
      </c>
      <c r="CI180" s="9">
        <f t="shared" ca="1" si="190"/>
        <v>3.9131432681186498E-4</v>
      </c>
      <c r="CJ180" s="9">
        <f t="shared" si="191"/>
        <v>-0.10545667752975316</v>
      </c>
      <c r="CK180" s="9">
        <f t="shared" ca="1" si="250"/>
        <v>-0.1050653632029413</v>
      </c>
      <c r="CL180" s="9">
        <f t="shared" ca="1" si="192"/>
        <v>0.14506536320294117</v>
      </c>
      <c r="CM180" s="23">
        <v>0.04</v>
      </c>
      <c r="CN180" s="8" t="s">
        <v>123</v>
      </c>
      <c r="CO180" s="57">
        <f t="shared" si="240"/>
        <v>0.04</v>
      </c>
      <c r="CP180" s="9">
        <f t="shared" ca="1" si="251"/>
        <v>3.9999999999999869E-2</v>
      </c>
      <c r="CQ180" s="8" t="s">
        <v>123</v>
      </c>
      <c r="CR180" s="23">
        <v>0.1</v>
      </c>
      <c r="CS180" s="1">
        <f t="shared" ca="1" si="220"/>
        <v>0.99999999999999989</v>
      </c>
      <c r="CT180" s="9">
        <f t="shared" ca="1" si="193"/>
        <v>-9.897287836402674E-3</v>
      </c>
      <c r="CU180" s="9">
        <f t="shared" ca="1" si="252"/>
        <v>-9.897287836402674E-3</v>
      </c>
      <c r="CV180" s="9">
        <f t="shared" ca="1" si="194"/>
        <v>-1.0153792848486316E-2</v>
      </c>
      <c r="CW180" s="23">
        <f t="shared" si="241"/>
        <v>-0.05</v>
      </c>
      <c r="CX180" s="8" t="s">
        <v>123</v>
      </c>
      <c r="CY180" s="57">
        <f t="shared" si="244"/>
        <v>-0.02</v>
      </c>
      <c r="CZ180" s="9">
        <f t="shared" ca="1" si="253"/>
        <v>-2.0051080684888992E-2</v>
      </c>
      <c r="DA180" s="8" t="s">
        <v>123</v>
      </c>
      <c r="DB180" s="23">
        <f t="shared" si="242"/>
        <v>-0.02</v>
      </c>
      <c r="DC180" s="1">
        <f t="shared" ca="1" si="221"/>
        <v>1.000051080684889</v>
      </c>
      <c r="DD180" s="1">
        <f t="shared" ca="1" si="195"/>
        <v>0.99999999999999989</v>
      </c>
      <c r="DF180">
        <f t="shared" si="243"/>
        <v>11.53695903281549</v>
      </c>
      <c r="DG180" s="1">
        <f ca="1">-(V180*CK180+S180*CU180)/(V180*0+S180*'Control-Roll'!AH180)*DF180</f>
        <v>0.82194661916777612</v>
      </c>
      <c r="DH180" s="1">
        <f ca="1">-((CK180-CU180)/(T180/(I180*H180)*(S180+V180)*AB180)-AA180/AB180)*DF180-((0-'Control-Roll'!AH180)/(T180/(I180*H180)*(S180+V180)*AB180))*DG180</f>
        <v>36.319013006096334</v>
      </c>
    </row>
    <row r="181" spans="2:112" x14ac:dyDescent="0.25">
      <c r="B181" s="1">
        <f t="shared" si="196"/>
        <v>0.2</v>
      </c>
      <c r="C181" s="1">
        <f>Weight!G181</f>
        <v>0.25</v>
      </c>
      <c r="D181" s="1">
        <f t="shared" si="197"/>
        <v>0.30000000000000004</v>
      </c>
      <c r="F181" s="1">
        <f>'Geometry-Wing'!T181</f>
        <v>0.25</v>
      </c>
      <c r="G181" s="1">
        <f>'Geometry-Wing'!C181</f>
        <v>0.30481432099438527</v>
      </c>
      <c r="H181" s="1">
        <f>'Geometry-Wing'!D181</f>
        <v>3</v>
      </c>
      <c r="I181" s="1">
        <f t="shared" si="245"/>
        <v>0.91444296298315586</v>
      </c>
      <c r="J181" s="1">
        <f>'Aerodynamics-Flight'!T181</f>
        <v>4.8429600532968005</v>
      </c>
      <c r="K181" s="80">
        <f t="shared" ca="1" si="222"/>
        <v>0.50917463698994447</v>
      </c>
      <c r="L181" s="80">
        <f t="shared" ca="1" si="223"/>
        <v>0.50917463698994447</v>
      </c>
      <c r="M181" s="1">
        <f t="shared" ref="M181:M212" si="254">(J181-C181)*G181</f>
        <v>1.4</v>
      </c>
      <c r="N181" s="1">
        <f ca="1">'Geometry-Tail'!E181*0+K181*I181*G181/M181</f>
        <v>0.10137496479873467</v>
      </c>
      <c r="O181" s="1">
        <f t="shared" ref="O181:O212" ca="1" si="255">$B$8*N181</f>
        <v>3.04124894396204E-2</v>
      </c>
      <c r="P181" s="1">
        <f>'Geometry-Tail'!W181</f>
        <v>4.8429600532968005</v>
      </c>
      <c r="Q181" s="80">
        <f t="shared" ca="1" si="224"/>
        <v>3.9906206049449611E-2</v>
      </c>
      <c r="R181" s="80">
        <f t="shared" ca="1" si="225"/>
        <v>3.9906206049449611E-2</v>
      </c>
      <c r="S181" s="1">
        <f t="shared" ref="S181:S212" si="256">(P181-C181)*G181</f>
        <v>1.4</v>
      </c>
      <c r="T181" s="1">
        <f ca="1">'Geometry-Tail'!AD181*0+Q181*I181*H181/S181</f>
        <v>7.8197034217017958E-2</v>
      </c>
      <c r="U181" s="1">
        <f t="shared" ref="U181:U212" ca="1" si="257">$E$8*T181</f>
        <v>2.3459110265105387E-2</v>
      </c>
      <c r="V181" s="1">
        <f ca="1">SQRT(T181*'Geometry-Tail'!R181/'Geometry-Tail'!AC181)/2</f>
        <v>9.7992447501021596E-2</v>
      </c>
      <c r="X181" s="1">
        <f ca="1">'Aerodynamics-Flight'!CS181</f>
        <v>4.8952107710651003</v>
      </c>
      <c r="Y181" s="1">
        <f>'Aerodynamics-Flight'!CV181</f>
        <v>3.9709114397548211</v>
      </c>
      <c r="Z181" s="1">
        <f t="shared" ref="Z181:Z212" si="258">Y181*SQRT($B$8)</f>
        <v>2.1749577694090316</v>
      </c>
      <c r="AA181" s="1">
        <f ca="1">'Aerodynamics-Flight'!CZ181</f>
        <v>3.6351579757590589</v>
      </c>
      <c r="AB181" s="1">
        <f t="shared" ref="AB181:AB212" ca="1" si="259">AA181*SQRT($E$8)</f>
        <v>1.9910580234180542</v>
      </c>
      <c r="AD181" s="1">
        <f ca="1">4.44*((1/'Geometry-Wing'!F181-1/(1+'Geometry-Wing'!F181^1.7))*(10-3*CE181)/7*((1-ABS($B$7*G181/H181))/(2*(J181-F181)*G181/H181)^(1/3))*SQRT(COS(RADIANS(CF181))))^1.19</f>
        <v>0.26293663661715683</v>
      </c>
      <c r="AE181" s="1">
        <f t="shared" ca="1" si="246"/>
        <v>0.73706336338284317</v>
      </c>
      <c r="AF181" s="61">
        <f t="shared" ca="1" si="198"/>
        <v>9.4497982334896786</v>
      </c>
      <c r="AG181" s="1">
        <f ca="1">'Aerodynamics-Flight'!AI181</f>
        <v>1.5335297890640376</v>
      </c>
      <c r="AH181" s="1">
        <f ca="1">'Airfoil-Flight'!K181</f>
        <v>-6.749333842765969</v>
      </c>
      <c r="AI181" s="61">
        <f t="shared" si="226"/>
        <v>1.75</v>
      </c>
      <c r="AJ181" s="1">
        <f t="shared" ca="1" si="247"/>
        <v>11.199798233489679</v>
      </c>
      <c r="AK181" s="61">
        <f ca="1">'Aerodynamics-Flight'!AR181</f>
        <v>-0.26302993990965062</v>
      </c>
      <c r="AL181" s="1">
        <f t="shared" si="227"/>
        <v>0</v>
      </c>
      <c r="AM181" s="1">
        <f t="shared" ca="1" si="248"/>
        <v>2.9448372783045507</v>
      </c>
      <c r="AN181" s="61">
        <f t="shared" si="228"/>
        <v>-1</v>
      </c>
      <c r="AO181" s="1">
        <f t="shared" ca="1" si="249"/>
        <v>5.504960955185128</v>
      </c>
      <c r="AP181" s="1">
        <f t="shared" ca="1" si="199"/>
        <v>-16.979740201937517</v>
      </c>
      <c r="AQ181" s="61">
        <f t="shared" ca="1" si="229"/>
        <v>0.15376291047549992</v>
      </c>
      <c r="AR181" s="1">
        <f t="shared" si="230"/>
        <v>0</v>
      </c>
      <c r="AS181" s="1">
        <f t="shared" ca="1" si="231"/>
        <v>2.9448372783045507</v>
      </c>
      <c r="AT181" s="61">
        <f t="shared" si="232"/>
        <v>-1</v>
      </c>
      <c r="AU181" s="1">
        <f t="shared" ca="1" si="233"/>
        <v>5.504960955185128</v>
      </c>
      <c r="AV181" s="1">
        <f t="shared" si="234"/>
        <v>-6</v>
      </c>
      <c r="AW181" s="1"/>
      <c r="AX181" s="1">
        <f t="shared" ca="1" si="200"/>
        <v>1.5043703422983619</v>
      </c>
      <c r="AY181" s="1">
        <f ca="1">'Aerodynamics-Flight'!AQ181+X181*RADIANS(AF181+AI181-AH181)*(C181-F181)</f>
        <v>-0.13392817417098329</v>
      </c>
      <c r="AZ181" s="1">
        <f t="shared" ca="1" si="201"/>
        <v>0.13392817417098327</v>
      </c>
      <c r="BA181" s="1">
        <f t="shared" ca="1" si="202"/>
        <v>0</v>
      </c>
      <c r="BB181" s="1">
        <f t="shared" ca="1" si="203"/>
        <v>1.5505759147031408</v>
      </c>
      <c r="BC181" s="1">
        <f t="shared" ca="1" si="204"/>
        <v>-0.13392817417098329</v>
      </c>
      <c r="BD181" s="1">
        <f t="shared" ca="1" si="205"/>
        <v>-7.8292174123879996E-2</v>
      </c>
      <c r="BE181" s="1">
        <f t="shared" ca="1" si="206"/>
        <v>-0.2122203482948633</v>
      </c>
      <c r="BF181" s="1"/>
      <c r="BG181" s="1">
        <f t="shared" ca="1" si="207"/>
        <v>0.5355079350619083</v>
      </c>
      <c r="BH181" s="1">
        <f t="shared" ca="1" si="208"/>
        <v>0.5355079350619083</v>
      </c>
      <c r="BI181" s="1">
        <f t="shared" ca="1" si="209"/>
        <v>0.5355079350619083</v>
      </c>
      <c r="BJ181" s="1">
        <f t="shared" ca="1" si="210"/>
        <v>0.23550793506190826</v>
      </c>
      <c r="BK181" s="8" t="s">
        <v>122</v>
      </c>
      <c r="BL181" s="1">
        <f t="shared" si="235"/>
        <v>0.15</v>
      </c>
      <c r="BM181" s="1">
        <f ca="1">'Aerodynamics-Flight'!F181/ISA!$B$5/('Aerodynamics-Flight'!C181*I181*(J181-C181)*G181)</f>
        <v>31.1775181457459</v>
      </c>
      <c r="BN181" s="1">
        <f t="shared" ca="1" si="211"/>
        <v>0.56383979210605173</v>
      </c>
      <c r="BO181" s="1">
        <f t="shared" ca="1" si="212"/>
        <v>31.1775181457459</v>
      </c>
      <c r="BP181" s="1">
        <f t="shared" ca="1" si="213"/>
        <v>0.56383979210605173</v>
      </c>
      <c r="BQ181" s="1">
        <f t="shared" ca="1" si="214"/>
        <v>0.56383979210605173</v>
      </c>
      <c r="BR181" s="1">
        <f t="shared" ca="1" si="215"/>
        <v>0.26383979210605168</v>
      </c>
      <c r="BS181" s="8" t="s">
        <v>122</v>
      </c>
      <c r="BT181" s="1">
        <f t="shared" si="236"/>
        <v>0</v>
      </c>
      <c r="BU181" s="1">
        <f ca="1">(-'Aerodynamics-Flight'!AQ181+AG181*F181+N181/I181*J181*(Y181*RADIANS(AO181-AL181)+Z181*RADIANS($B$9)))/(AG181+N181/I181*(Y181*RADIANS(AO181-AL181)+Z181*RADIANS($B$9)))</f>
        <v>0.14458965972592361</v>
      </c>
      <c r="BV181" s="1">
        <f t="shared" ca="1" si="216"/>
        <v>0.14458965972592361</v>
      </c>
      <c r="BW181" s="1">
        <f t="shared" si="237"/>
        <v>0.05</v>
      </c>
      <c r="BX181" s="1">
        <f t="shared" ca="1" si="217"/>
        <v>0.19458965972592362</v>
      </c>
      <c r="BY181" s="8" t="s">
        <v>123</v>
      </c>
      <c r="BZ181" s="1">
        <f t="shared" ref="BZ181:BZ212" si="260">C181</f>
        <v>0.25</v>
      </c>
      <c r="CA181" s="8" t="s">
        <v>123</v>
      </c>
      <c r="CB181" s="1">
        <f t="shared" ca="1" si="218"/>
        <v>0.38550793506190828</v>
      </c>
      <c r="CC181" s="1">
        <f t="shared" ca="1" si="219"/>
        <v>1.0054103402740764</v>
      </c>
      <c r="CE181" s="1">
        <f>'Geometry-Wing'!G181</f>
        <v>0.5</v>
      </c>
      <c r="CF181" s="1">
        <f>'Geometry-Wing'!Q181</f>
        <v>0</v>
      </c>
      <c r="CG181" s="80">
        <f t="shared" ca="1" si="238"/>
        <v>4.3132291336051027</v>
      </c>
      <c r="CH181" s="80">
        <f t="shared" ca="1" si="239"/>
        <v>4.3132291336051027</v>
      </c>
      <c r="CI181" s="9">
        <f t="shared" ref="CI181:CI212" ca="1" si="261">AG181^2*(1/(4*PI()*H181/G181)-(TAN(RADIANS(CF181))/(PI()*H181/G181*(H181/G181+4*COS(RADIANS(CF181))))*(COS(RADIANS(CF181))-H181/G181/2-(H181/G181)^2/(8*COS(RADIANS(CF181)))+6*(F181-C181)*G181*SIN(RADIANS(CF181))/(H181/G181))))</f>
        <v>1.9014665156894719E-2</v>
      </c>
      <c r="CJ181" s="9">
        <f t="shared" ref="CJ181:CJ212" si="262">-1.3*$H$6/(I181*H181)*($H$7/$H$8)</f>
        <v>-0.10545667752975316</v>
      </c>
      <c r="CK181" s="9">
        <f t="shared" ca="1" si="250"/>
        <v>-8.6442012372858437E-2</v>
      </c>
      <c r="CL181" s="9">
        <f t="shared" ref="CL181:CL212" ca="1" si="263">T181/I181*(S181)/H181*AA181</f>
        <v>0.14506536320294117</v>
      </c>
      <c r="CM181" s="23">
        <v>0.04</v>
      </c>
      <c r="CN181" s="8" t="s">
        <v>123</v>
      </c>
      <c r="CO181" s="57">
        <f t="shared" si="240"/>
        <v>0.04</v>
      </c>
      <c r="CP181" s="9">
        <f t="shared" ca="1" si="251"/>
        <v>5.8623350830082729E-2</v>
      </c>
      <c r="CQ181" s="8" t="s">
        <v>123</v>
      </c>
      <c r="CR181" s="23">
        <v>0.1</v>
      </c>
      <c r="CS181" s="1">
        <f t="shared" ca="1" si="220"/>
        <v>1.0186233508300828</v>
      </c>
      <c r="CT181" s="9">
        <f t="shared" ref="CT181:CT212" ca="1" si="264">-0.03*AG181*0-X181*RADIANS(CG181+$O$6)/4*(2*(1+2*CE181)/(3*(1+CE181)))-1.2*SQRT(H181/G181)*$H$9*($H$7+$H$8)/H181^2</f>
        <v>-1.0217643464201218E-2</v>
      </c>
      <c r="CU181" s="9">
        <f t="shared" ca="1" si="252"/>
        <v>-1.0217643464201218E-2</v>
      </c>
      <c r="CV181" s="9">
        <f t="shared" ref="CV181:CV212" ca="1" si="265">-T181/I181*(V181-0)/H181*AA181</f>
        <v>-1.0153792848486316E-2</v>
      </c>
      <c r="CW181" s="23">
        <f t="shared" si="241"/>
        <v>-0.05</v>
      </c>
      <c r="CX181" s="8" t="s">
        <v>123</v>
      </c>
      <c r="CY181" s="57">
        <f t="shared" si="244"/>
        <v>-0.02</v>
      </c>
      <c r="CZ181" s="9">
        <f t="shared" ca="1" si="253"/>
        <v>-2.0371436312687535E-2</v>
      </c>
      <c r="DA181" s="8" t="s">
        <v>123</v>
      </c>
      <c r="DB181" s="23">
        <f t="shared" si="242"/>
        <v>-0.02</v>
      </c>
      <c r="DC181" s="1">
        <f t="shared" ca="1" si="221"/>
        <v>1.0003714363126874</v>
      </c>
      <c r="DD181" s="1">
        <f t="shared" ref="DD181:DD212" ca="1" si="266">MIN(CP181-CM181,CR181-CP181,CZ181-CW181,DB181-CZ181)+1</f>
        <v>1.0003714363126874</v>
      </c>
      <c r="DF181">
        <f t="shared" si="243"/>
        <v>11.53695903281549</v>
      </c>
      <c r="DG181" s="1">
        <f ca="1">-(V181*CK181+S181*CU181)/(V181*0+S181*'Control-Roll'!AH181)*DF181</f>
        <v>0.77207042663305614</v>
      </c>
      <c r="DH181" s="1">
        <f ca="1">-((CK181-CU181)/(T181/(I181*H181)*(S181+V181)*AB181)-AA181/AB181)*DF181-((0-'Control-Roll'!AH181)/(T181/(I181*H181)*(S181+V181)*AB181))*DG181</f>
        <v>33.614900117872743</v>
      </c>
    </row>
    <row r="182" spans="2:112" x14ac:dyDescent="0.25">
      <c r="B182" s="1">
        <f t="shared" si="196"/>
        <v>0.2</v>
      </c>
      <c r="C182" s="1">
        <f>Weight!G182</f>
        <v>0.25</v>
      </c>
      <c r="D182" s="1">
        <f t="shared" si="197"/>
        <v>0.30000000000000004</v>
      </c>
      <c r="F182" s="1">
        <f>'Geometry-Wing'!T182</f>
        <v>0.25</v>
      </c>
      <c r="G182" s="1">
        <f>'Geometry-Wing'!C182</f>
        <v>0.30481432099438527</v>
      </c>
      <c r="H182" s="1">
        <f>'Geometry-Wing'!D182</f>
        <v>3</v>
      </c>
      <c r="I182" s="1">
        <f t="shared" si="245"/>
        <v>0.91444296298315586</v>
      </c>
      <c r="J182" s="1">
        <f>'Aerodynamics-Flight'!T182</f>
        <v>4.8429600532968005</v>
      </c>
      <c r="K182" s="80">
        <f t="shared" ca="1" si="222"/>
        <v>0.50917463698994447</v>
      </c>
      <c r="L182" s="80">
        <f t="shared" ca="1" si="223"/>
        <v>0.50917463698994447</v>
      </c>
      <c r="M182" s="1">
        <f t="shared" si="254"/>
        <v>1.4</v>
      </c>
      <c r="N182" s="1">
        <f ca="1">'Geometry-Tail'!E182*0+K182*I182*G182/M182</f>
        <v>0.10137496479873467</v>
      </c>
      <c r="O182" s="1">
        <f t="shared" ca="1" si="255"/>
        <v>3.04124894396204E-2</v>
      </c>
      <c r="P182" s="1">
        <f>'Geometry-Tail'!W182</f>
        <v>4.8429600532968005</v>
      </c>
      <c r="Q182" s="80">
        <f t="shared" ca="1" si="224"/>
        <v>3.9906206049449611E-2</v>
      </c>
      <c r="R182" s="80">
        <f t="shared" ca="1" si="225"/>
        <v>3.9906206049449611E-2</v>
      </c>
      <c r="S182" s="1">
        <f t="shared" si="256"/>
        <v>1.4</v>
      </c>
      <c r="T182" s="1">
        <f ca="1">'Geometry-Tail'!AD182*0+Q182*I182*H182/S182</f>
        <v>7.8197034217017958E-2</v>
      </c>
      <c r="U182" s="1">
        <f t="shared" ca="1" si="257"/>
        <v>2.3459110265105387E-2</v>
      </c>
      <c r="V182" s="1">
        <f ca="1">SQRT(T182*'Geometry-Tail'!R182/'Geometry-Tail'!AC182)/2</f>
        <v>9.7992447501021596E-2</v>
      </c>
      <c r="X182" s="1">
        <f ca="1">'Aerodynamics-Flight'!CS182</f>
        <v>4.8947690939966018</v>
      </c>
      <c r="Y182" s="1">
        <f>'Aerodynamics-Flight'!CV182</f>
        <v>3.9709114397548211</v>
      </c>
      <c r="Z182" s="1">
        <f t="shared" si="258"/>
        <v>2.1749577694090316</v>
      </c>
      <c r="AA182" s="1">
        <f ca="1">'Aerodynamics-Flight'!CZ182</f>
        <v>3.6351579757590589</v>
      </c>
      <c r="AB182" s="1">
        <f t="shared" ca="1" si="259"/>
        <v>1.9910580234180542</v>
      </c>
      <c r="AD182" s="1">
        <f ca="1">4.44*((1/'Geometry-Wing'!F182-1/(1+'Geometry-Wing'!F182^1.7))*(10-3*CE182)/7*((1-ABS($B$7*G182/H182))/(2*(J182-F182)*G182/H182)^(1/3))*SQRT(COS(RADIANS(CF182))))^1.19</f>
        <v>0.26293663661715683</v>
      </c>
      <c r="AE182" s="1">
        <f t="shared" ca="1" si="246"/>
        <v>0.73706336338284317</v>
      </c>
      <c r="AF182" s="61">
        <f t="shared" ca="1" si="198"/>
        <v>8.6253877627386331</v>
      </c>
      <c r="AG182" s="1">
        <f ca="1">'Aerodynamics-Flight'!AI182</f>
        <v>1.4635163997072687</v>
      </c>
      <c r="AH182" s="1">
        <f ca="1">'Airfoil-Flight'!K182</f>
        <v>-6.7558213589037317</v>
      </c>
      <c r="AI182" s="61">
        <f t="shared" si="226"/>
        <v>1.75</v>
      </c>
      <c r="AJ182" s="1">
        <f t="shared" ca="1" si="247"/>
        <v>10.375387762738633</v>
      </c>
      <c r="AK182" s="61">
        <f ca="1">'Aerodynamics-Flight'!AR182</f>
        <v>-0.26324255678588621</v>
      </c>
      <c r="AL182" s="1">
        <f t="shared" si="227"/>
        <v>0</v>
      </c>
      <c r="AM182" s="1">
        <f t="shared" ca="1" si="248"/>
        <v>2.7280695619333035</v>
      </c>
      <c r="AN182" s="61">
        <f t="shared" si="228"/>
        <v>-1</v>
      </c>
      <c r="AO182" s="1">
        <f t="shared" ca="1" si="249"/>
        <v>4.89731820080533</v>
      </c>
      <c r="AP182" s="1">
        <f t="shared" ca="1" si="199"/>
        <v>-15.875942441468071</v>
      </c>
      <c r="AQ182" s="61">
        <f t="shared" ca="1" si="229"/>
        <v>0.1116499383655746</v>
      </c>
      <c r="AR182" s="1">
        <f t="shared" si="230"/>
        <v>0</v>
      </c>
      <c r="AS182" s="1">
        <f t="shared" ca="1" si="231"/>
        <v>2.7280695619333035</v>
      </c>
      <c r="AT182" s="61">
        <f t="shared" si="232"/>
        <v>-1</v>
      </c>
      <c r="AU182" s="1">
        <f t="shared" ca="1" si="233"/>
        <v>4.89731820080533</v>
      </c>
      <c r="AV182" s="1">
        <f t="shared" si="234"/>
        <v>-6</v>
      </c>
      <c r="AW182" s="1"/>
      <c r="AX182" s="1">
        <f t="shared" ca="1" si="200"/>
        <v>1.4343333822770283</v>
      </c>
      <c r="AY182" s="1">
        <f ca="1">'Aerodynamics-Flight'!AQ182+X182*RADIANS(AF182+AI182-AH182)*(C182-F182)</f>
        <v>-0.13403643329175849</v>
      </c>
      <c r="AZ182" s="1">
        <f t="shared" ca="1" si="201"/>
        <v>0.13403643329175849</v>
      </c>
      <c r="BA182" s="1">
        <f t="shared" ca="1" si="202"/>
        <v>0</v>
      </c>
      <c r="BB182" s="1">
        <f t="shared" ca="1" si="203"/>
        <v>1.4758938896435103</v>
      </c>
      <c r="BC182" s="1">
        <f t="shared" ca="1" si="204"/>
        <v>-0.13403643329175849</v>
      </c>
      <c r="BD182" s="1">
        <f t="shared" ca="1" si="205"/>
        <v>-5.6849316837241093E-2</v>
      </c>
      <c r="BE182" s="1">
        <f t="shared" ca="1" si="206"/>
        <v>-0.19088575012899958</v>
      </c>
      <c r="BF182" s="1"/>
      <c r="BG182" s="1">
        <f t="shared" ca="1" si="207"/>
        <v>0.53553209613280606</v>
      </c>
      <c r="BH182" s="1">
        <f t="shared" ca="1" si="208"/>
        <v>0.53553209613280606</v>
      </c>
      <c r="BI182" s="1">
        <f t="shared" ca="1" si="209"/>
        <v>0.53553209613280606</v>
      </c>
      <c r="BJ182" s="1">
        <f t="shared" ca="1" si="210"/>
        <v>0.23553209613280601</v>
      </c>
      <c r="BK182" s="8" t="s">
        <v>122</v>
      </c>
      <c r="BL182" s="1">
        <f t="shared" si="235"/>
        <v>0.15</v>
      </c>
      <c r="BM182" s="1">
        <f ca="1">'Aerodynamics-Flight'!F182/ISA!$B$5/('Aerodynamics-Flight'!C182*I182*(J182-C182)*G182)</f>
        <v>31.1775181457459</v>
      </c>
      <c r="BN182" s="1">
        <f t="shared" ca="1" si="211"/>
        <v>0.56386363638879511</v>
      </c>
      <c r="BO182" s="1">
        <f t="shared" ca="1" si="212"/>
        <v>31.1775181457459</v>
      </c>
      <c r="BP182" s="1">
        <f t="shared" ca="1" si="213"/>
        <v>0.56386363638879511</v>
      </c>
      <c r="BQ182" s="1">
        <f t="shared" ca="1" si="214"/>
        <v>0.56386363638879511</v>
      </c>
      <c r="BR182" s="1">
        <f t="shared" ca="1" si="215"/>
        <v>0.26386363638879506</v>
      </c>
      <c r="BS182" s="8" t="s">
        <v>122</v>
      </c>
      <c r="BT182" s="1">
        <f t="shared" si="236"/>
        <v>0</v>
      </c>
      <c r="BU182" s="1">
        <f ca="1">(-'Aerodynamics-Flight'!AQ182+AG182*F182+N182/I182*J182*(Y182*RADIANS(AO182-AL182)+Z182*RADIANS($B$9)))/(AG182+N182/I182*(Y182*RADIANS(AO182-AL182)+Z182*RADIANS($B$9)))</f>
        <v>0.12366689899972189</v>
      </c>
      <c r="BV182" s="1">
        <f t="shared" ca="1" si="216"/>
        <v>0.12366689899972189</v>
      </c>
      <c r="BW182" s="1">
        <f t="shared" si="237"/>
        <v>0.05</v>
      </c>
      <c r="BX182" s="1">
        <f t="shared" ca="1" si="217"/>
        <v>0.17366689899972187</v>
      </c>
      <c r="BY182" s="8" t="s">
        <v>123</v>
      </c>
      <c r="BZ182" s="1">
        <f t="shared" si="260"/>
        <v>0.25</v>
      </c>
      <c r="CA182" s="8" t="s">
        <v>123</v>
      </c>
      <c r="CB182" s="1">
        <f t="shared" ca="1" si="218"/>
        <v>0.38553209613280603</v>
      </c>
      <c r="CC182" s="1">
        <f t="shared" ca="1" si="219"/>
        <v>1.0263331010002781</v>
      </c>
      <c r="CE182" s="1">
        <f>'Geometry-Wing'!G182</f>
        <v>0.5</v>
      </c>
      <c r="CF182" s="1">
        <f>'Geometry-Wing'!Q182</f>
        <v>0</v>
      </c>
      <c r="CG182" s="80">
        <f t="shared" ca="1" si="238"/>
        <v>4.3132291336051027</v>
      </c>
      <c r="CH182" s="80">
        <f t="shared" ca="1" si="239"/>
        <v>4.3132291336051027</v>
      </c>
      <c r="CI182" s="9">
        <f t="shared" ca="1" si="261"/>
        <v>1.7318067795520382E-2</v>
      </c>
      <c r="CJ182" s="9">
        <f t="shared" si="262"/>
        <v>-0.10545667752975316</v>
      </c>
      <c r="CK182" s="9">
        <f t="shared" ca="1" si="250"/>
        <v>-8.8138609734232778E-2</v>
      </c>
      <c r="CL182" s="9">
        <f t="shared" ca="1" si="263"/>
        <v>0.14506536320294117</v>
      </c>
      <c r="CM182" s="23">
        <v>0.04</v>
      </c>
      <c r="CN182" s="8" t="s">
        <v>123</v>
      </c>
      <c r="CO182" s="57">
        <f t="shared" si="240"/>
        <v>0.04</v>
      </c>
      <c r="CP182" s="9">
        <f t="shared" ca="1" si="251"/>
        <v>5.6926753468708388E-2</v>
      </c>
      <c r="CQ182" s="8" t="s">
        <v>123</v>
      </c>
      <c r="CR182" s="23">
        <v>0.1</v>
      </c>
      <c r="CS182" s="1">
        <f t="shared" ca="1" si="220"/>
        <v>1.0169267534687083</v>
      </c>
      <c r="CT182" s="9">
        <f t="shared" ca="1" si="264"/>
        <v>-1.0210254692712167E-2</v>
      </c>
      <c r="CU182" s="9">
        <f t="shared" ca="1" si="252"/>
        <v>-1.0210254692712167E-2</v>
      </c>
      <c r="CV182" s="9">
        <f t="shared" ca="1" si="265"/>
        <v>-1.0153792848486316E-2</v>
      </c>
      <c r="CW182" s="23">
        <f t="shared" si="241"/>
        <v>-0.05</v>
      </c>
      <c r="CX182" s="8" t="s">
        <v>123</v>
      </c>
      <c r="CY182" s="57">
        <f t="shared" si="244"/>
        <v>-0.02</v>
      </c>
      <c r="CZ182" s="9">
        <f t="shared" ca="1" si="253"/>
        <v>-2.0364047541198485E-2</v>
      </c>
      <c r="DA182" s="8" t="s">
        <v>123</v>
      </c>
      <c r="DB182" s="23">
        <f t="shared" si="242"/>
        <v>-0.02</v>
      </c>
      <c r="DC182" s="1">
        <f t="shared" ca="1" si="221"/>
        <v>1.0003640475411986</v>
      </c>
      <c r="DD182" s="1">
        <f t="shared" ca="1" si="266"/>
        <v>1.0003640475411986</v>
      </c>
      <c r="DF182">
        <f t="shared" si="243"/>
        <v>11.53695903281549</v>
      </c>
      <c r="DG182" s="1">
        <f ca="1">-(V182*CK182+S182*CU182)/(V182*0+S182*'Control-Roll'!AH182)*DF182</f>
        <v>0.77742580227114844</v>
      </c>
      <c r="DH182" s="1">
        <f ca="1">-((CK182-CU182)/(T182/(I182*H182)*(S182+V182)*AB182)-AA182/AB182)*DF182-((0-'Control-Roll'!AH182)/(T182/(I182*H182)*(S182+V182)*AB182))*DG182</f>
        <v>33.86124626862064</v>
      </c>
    </row>
    <row r="183" spans="2:112" x14ac:dyDescent="0.25">
      <c r="B183" s="1">
        <f t="shared" si="196"/>
        <v>0.2</v>
      </c>
      <c r="C183" s="1">
        <f>Weight!G183</f>
        <v>0.25</v>
      </c>
      <c r="D183" s="1">
        <f t="shared" si="197"/>
        <v>0.30000000000000004</v>
      </c>
      <c r="F183" s="1">
        <f>'Geometry-Wing'!T183</f>
        <v>0.25</v>
      </c>
      <c r="G183" s="1">
        <f>'Geometry-Wing'!C183</f>
        <v>0.30481432099438527</v>
      </c>
      <c r="H183" s="1">
        <f>'Geometry-Wing'!D183</f>
        <v>3</v>
      </c>
      <c r="I183" s="1">
        <f t="shared" si="245"/>
        <v>0.91444296298315586</v>
      </c>
      <c r="J183" s="1">
        <f>'Aerodynamics-Flight'!T183</f>
        <v>4.8429600532968005</v>
      </c>
      <c r="K183" s="80">
        <f t="shared" ca="1" si="222"/>
        <v>0.50917463698994447</v>
      </c>
      <c r="L183" s="80">
        <f t="shared" ca="1" si="223"/>
        <v>0.50917463698994447</v>
      </c>
      <c r="M183" s="1">
        <f t="shared" si="254"/>
        <v>1.4</v>
      </c>
      <c r="N183" s="1">
        <f ca="1">'Geometry-Tail'!E183*0+K183*I183*G183/M183</f>
        <v>0.10137496479873467</v>
      </c>
      <c r="O183" s="1">
        <f t="shared" ca="1" si="255"/>
        <v>3.04124894396204E-2</v>
      </c>
      <c r="P183" s="1">
        <f>'Geometry-Tail'!W183</f>
        <v>4.8429600532968005</v>
      </c>
      <c r="Q183" s="80">
        <f t="shared" ca="1" si="224"/>
        <v>3.9906206049449611E-2</v>
      </c>
      <c r="R183" s="80">
        <f t="shared" ca="1" si="225"/>
        <v>3.9906206049449611E-2</v>
      </c>
      <c r="S183" s="1">
        <f t="shared" si="256"/>
        <v>1.4</v>
      </c>
      <c r="T183" s="1">
        <f ca="1">'Geometry-Tail'!AD183*0+Q183*I183*H183/S183</f>
        <v>7.8197034217017958E-2</v>
      </c>
      <c r="U183" s="1">
        <f t="shared" ca="1" si="257"/>
        <v>2.3459110265105387E-2</v>
      </c>
      <c r="V183" s="1">
        <f ca="1">SQRT(T183*'Geometry-Tail'!R183/'Geometry-Tail'!AC183)/2</f>
        <v>9.7992447501021596E-2</v>
      </c>
      <c r="X183" s="1">
        <f ca="1">'Aerodynamics-Flight'!CS183</f>
        <v>4.8943051618784308</v>
      </c>
      <c r="Y183" s="1">
        <f>'Aerodynamics-Flight'!CV183</f>
        <v>3.9709114397548211</v>
      </c>
      <c r="Z183" s="1">
        <f t="shared" si="258"/>
        <v>2.1749577694090316</v>
      </c>
      <c r="AA183" s="1">
        <f ca="1">'Aerodynamics-Flight'!CZ183</f>
        <v>3.6351579757590589</v>
      </c>
      <c r="AB183" s="1">
        <f t="shared" ca="1" si="259"/>
        <v>1.9910580234180542</v>
      </c>
      <c r="AD183" s="1">
        <f ca="1">4.44*((1/'Geometry-Wing'!F183-1/(1+'Geometry-Wing'!F183^1.7))*(10-3*CE183)/7*((1-ABS($B$7*G183/H183))/(2*(J183-F183)*G183/H183)^(1/3))*SQRT(COS(RADIANS(CF183))))^1.19</f>
        <v>0.26293663661715683</v>
      </c>
      <c r="AE183" s="1">
        <f t="shared" ca="1" si="246"/>
        <v>0.73706336338284317</v>
      </c>
      <c r="AF183" s="61">
        <f t="shared" ca="1" si="198"/>
        <v>7.8002836868269227</v>
      </c>
      <c r="AG183" s="1">
        <f ca="1">'Aerodynamics-Flight'!AI183</f>
        <v>1.3934785756478187</v>
      </c>
      <c r="AH183" s="1">
        <f ca="1">'Airfoil-Flight'!K183</f>
        <v>-6.762642987299528</v>
      </c>
      <c r="AI183" s="61">
        <f t="shared" si="226"/>
        <v>1.75</v>
      </c>
      <c r="AJ183" s="1">
        <f t="shared" ca="1" si="247"/>
        <v>9.5502836868269227</v>
      </c>
      <c r="AK183" s="61">
        <f ca="1">'Aerodynamics-Flight'!AR183</f>
        <v>-0.26346608859506171</v>
      </c>
      <c r="AL183" s="1">
        <f t="shared" si="227"/>
        <v>0</v>
      </c>
      <c r="AM183" s="1">
        <f t="shared" ca="1" si="248"/>
        <v>2.5111194713539713</v>
      </c>
      <c r="AN183" s="61">
        <f t="shared" si="228"/>
        <v>-1</v>
      </c>
      <c r="AO183" s="1">
        <f t="shared" ca="1" si="249"/>
        <v>4.289164215472951</v>
      </c>
      <c r="AP183" s="1">
        <f t="shared" ca="1" si="199"/>
        <v>-14.771498841678618</v>
      </c>
      <c r="AQ183" s="61">
        <f t="shared" ca="1" si="229"/>
        <v>6.9501535149637333E-2</v>
      </c>
      <c r="AR183" s="1">
        <f t="shared" si="230"/>
        <v>0</v>
      </c>
      <c r="AS183" s="1">
        <f t="shared" ca="1" si="231"/>
        <v>2.5111194713539713</v>
      </c>
      <c r="AT183" s="61">
        <f t="shared" si="232"/>
        <v>-1</v>
      </c>
      <c r="AU183" s="1">
        <f t="shared" ca="1" si="233"/>
        <v>4.289164215472951</v>
      </c>
      <c r="AV183" s="1">
        <f t="shared" si="234"/>
        <v>-6</v>
      </c>
      <c r="AW183" s="1"/>
      <c r="AX183" s="1">
        <f t="shared" ca="1" si="200"/>
        <v>1.3642707775257212</v>
      </c>
      <c r="AY183" s="1">
        <f ca="1">'Aerodynamics-Flight'!AQ183+X183*RADIANS(AF183+AI183-AH183)*(C183-F183)</f>
        <v>-0.13415025001955111</v>
      </c>
      <c r="AZ183" s="1">
        <f t="shared" ca="1" si="201"/>
        <v>0.13415025001955114</v>
      </c>
      <c r="BA183" s="1">
        <f t="shared" ca="1" si="202"/>
        <v>0</v>
      </c>
      <c r="BB183" s="1">
        <f t="shared" ca="1" si="203"/>
        <v>1.401183501995841</v>
      </c>
      <c r="BC183" s="1">
        <f t="shared" ca="1" si="204"/>
        <v>-0.13415025001955111</v>
      </c>
      <c r="BD183" s="1">
        <f t="shared" ca="1" si="205"/>
        <v>-3.5388418930060457E-2</v>
      </c>
      <c r="BE183" s="1">
        <f t="shared" ca="1" si="206"/>
        <v>-0.16953866894961156</v>
      </c>
      <c r="BF183" s="1"/>
      <c r="BG183" s="1">
        <f t="shared" ca="1" si="207"/>
        <v>0.53555747902610995</v>
      </c>
      <c r="BH183" s="1">
        <f t="shared" ca="1" si="208"/>
        <v>0.53555747902610995</v>
      </c>
      <c r="BI183" s="1">
        <f t="shared" ca="1" si="209"/>
        <v>0.53555747902610995</v>
      </c>
      <c r="BJ183" s="1">
        <f t="shared" ca="1" si="210"/>
        <v>0.23555747902610991</v>
      </c>
      <c r="BK183" s="8" t="s">
        <v>122</v>
      </c>
      <c r="BL183" s="1">
        <f t="shared" si="235"/>
        <v>0.15</v>
      </c>
      <c r="BM183" s="1">
        <f ca="1">'Aerodynamics-Flight'!F183/ISA!$B$5/('Aerodynamics-Flight'!C183*I183*(J183-C183)*G183)</f>
        <v>31.1775181457459</v>
      </c>
      <c r="BN183" s="1">
        <f t="shared" ca="1" si="211"/>
        <v>0.56388868647590151</v>
      </c>
      <c r="BO183" s="1">
        <f t="shared" ca="1" si="212"/>
        <v>31.1775181457459</v>
      </c>
      <c r="BP183" s="1">
        <f t="shared" ca="1" si="213"/>
        <v>0.56388868647590151</v>
      </c>
      <c r="BQ183" s="1">
        <f t="shared" ca="1" si="214"/>
        <v>0.56388868647590151</v>
      </c>
      <c r="BR183" s="1">
        <f t="shared" ca="1" si="215"/>
        <v>0.26388868647590147</v>
      </c>
      <c r="BS183" s="8" t="s">
        <v>122</v>
      </c>
      <c r="BT183" s="1">
        <f t="shared" si="236"/>
        <v>0</v>
      </c>
      <c r="BU183" s="1">
        <f ca="1">(-'Aerodynamics-Flight'!AQ183+AG183*F183+N183/I183*J183*(Y183*RADIANS(AO183-AL183)+Z183*RADIANS($B$9)))/(AG183+N183/I183*(Y183*RADIANS(AO183-AL183)+Z183*RADIANS($B$9)))</f>
        <v>0.10036622079649801</v>
      </c>
      <c r="BV183" s="1">
        <f t="shared" ca="1" si="216"/>
        <v>0.10036622079649801</v>
      </c>
      <c r="BW183" s="1">
        <f t="shared" si="237"/>
        <v>0.05</v>
      </c>
      <c r="BX183" s="1">
        <f t="shared" ca="1" si="217"/>
        <v>0.15036622079649803</v>
      </c>
      <c r="BY183" s="8" t="s">
        <v>123</v>
      </c>
      <c r="BZ183" s="1">
        <f t="shared" si="260"/>
        <v>0.25</v>
      </c>
      <c r="CA183" s="8" t="s">
        <v>123</v>
      </c>
      <c r="CB183" s="1">
        <f t="shared" ca="1" si="218"/>
        <v>0.38555747902610993</v>
      </c>
      <c r="CC183" s="1">
        <f t="shared" ca="1" si="219"/>
        <v>1.049633779203502</v>
      </c>
      <c r="CE183" s="1">
        <f>'Geometry-Wing'!G183</f>
        <v>0.5</v>
      </c>
      <c r="CF183" s="1">
        <f>'Geometry-Wing'!Q183</f>
        <v>0</v>
      </c>
      <c r="CG183" s="80">
        <f t="shared" ca="1" si="238"/>
        <v>4.3132291336051027</v>
      </c>
      <c r="CH183" s="80">
        <f t="shared" ca="1" si="239"/>
        <v>4.3132291336051027</v>
      </c>
      <c r="CI183" s="9">
        <f t="shared" ca="1" si="261"/>
        <v>1.5700187557553293E-2</v>
      </c>
      <c r="CJ183" s="9">
        <f t="shared" si="262"/>
        <v>-0.10545667752975316</v>
      </c>
      <c r="CK183" s="9">
        <f t="shared" ca="1" si="250"/>
        <v>-8.9756489972199871E-2</v>
      </c>
      <c r="CL183" s="9">
        <f t="shared" ca="1" si="263"/>
        <v>0.14506536320294117</v>
      </c>
      <c r="CM183" s="23">
        <v>0.04</v>
      </c>
      <c r="CN183" s="8" t="s">
        <v>123</v>
      </c>
      <c r="CO183" s="57">
        <f t="shared" si="240"/>
        <v>0.04</v>
      </c>
      <c r="CP183" s="9">
        <f t="shared" ca="1" si="251"/>
        <v>5.5308873230741296E-2</v>
      </c>
      <c r="CQ183" s="8" t="s">
        <v>123</v>
      </c>
      <c r="CR183" s="23">
        <v>0.1</v>
      </c>
      <c r="CS183" s="1">
        <f t="shared" ca="1" si="220"/>
        <v>1.0153088732307414</v>
      </c>
      <c r="CT183" s="9">
        <f t="shared" ca="1" si="264"/>
        <v>-1.020249361872376E-2</v>
      </c>
      <c r="CU183" s="9">
        <f t="shared" ca="1" si="252"/>
        <v>-1.020249361872376E-2</v>
      </c>
      <c r="CV183" s="9">
        <f t="shared" ca="1" si="265"/>
        <v>-1.0153792848486316E-2</v>
      </c>
      <c r="CW183" s="23">
        <f t="shared" si="241"/>
        <v>-0.05</v>
      </c>
      <c r="CX183" s="8" t="s">
        <v>123</v>
      </c>
      <c r="CY183" s="57">
        <f t="shared" si="244"/>
        <v>-0.02</v>
      </c>
      <c r="CZ183" s="9">
        <f t="shared" ca="1" si="253"/>
        <v>-2.0356286467210077E-2</v>
      </c>
      <c r="DA183" s="8" t="s">
        <v>123</v>
      </c>
      <c r="DB183" s="23">
        <f t="shared" si="242"/>
        <v>-0.02</v>
      </c>
      <c r="DC183" s="1">
        <f t="shared" ca="1" si="221"/>
        <v>1.00035628646721</v>
      </c>
      <c r="DD183" s="1">
        <f t="shared" ca="1" si="266"/>
        <v>1.00035628646721</v>
      </c>
      <c r="DF183">
        <f t="shared" si="243"/>
        <v>11.53695903281549</v>
      </c>
      <c r="DG183" s="1">
        <f ca="1">-(V183*CK183+S183*CU183)/(V183*0+S183*'Control-Roll'!AH183)*DF183</f>
        <v>0.78250649411174422</v>
      </c>
      <c r="DH183" s="1">
        <f ca="1">-((CK183-CU183)/(T183/(I183*H183)*(S183+V183)*AB183)-AA183/AB183)*DF183-((0-'Control-Roll'!AH183)/(T183/(I183*H183)*(S183+V183)*AB183))*DG183</f>
        <v>34.096162683126565</v>
      </c>
    </row>
    <row r="184" spans="2:112" x14ac:dyDescent="0.25">
      <c r="B184" s="1">
        <f t="shared" si="196"/>
        <v>0.2</v>
      </c>
      <c r="C184" s="1">
        <f>Weight!G184</f>
        <v>0.25</v>
      </c>
      <c r="D184" s="1">
        <f t="shared" si="197"/>
        <v>0.30000000000000004</v>
      </c>
      <c r="F184" s="1">
        <f>'Geometry-Wing'!T184</f>
        <v>0.25</v>
      </c>
      <c r="G184" s="1">
        <f>'Geometry-Wing'!C184</f>
        <v>0.30481432099438527</v>
      </c>
      <c r="H184" s="1">
        <f>'Geometry-Wing'!D184</f>
        <v>3</v>
      </c>
      <c r="I184" s="1">
        <f t="shared" si="245"/>
        <v>0.91444296298315586</v>
      </c>
      <c r="J184" s="1">
        <f>'Aerodynamics-Flight'!T184</f>
        <v>4.8429600532968005</v>
      </c>
      <c r="K184" s="80">
        <f t="shared" ca="1" si="222"/>
        <v>0.50917463698994447</v>
      </c>
      <c r="L184" s="80">
        <f t="shared" ca="1" si="223"/>
        <v>0.50917463698994447</v>
      </c>
      <c r="M184" s="1">
        <f t="shared" si="254"/>
        <v>1.4</v>
      </c>
      <c r="N184" s="1">
        <f ca="1">'Geometry-Tail'!E184*0+K184*I184*G184/M184</f>
        <v>0.10137496479873467</v>
      </c>
      <c r="O184" s="1">
        <f t="shared" ca="1" si="255"/>
        <v>3.04124894396204E-2</v>
      </c>
      <c r="P184" s="1">
        <f>'Geometry-Tail'!W184</f>
        <v>4.8429600532968005</v>
      </c>
      <c r="Q184" s="80">
        <f t="shared" ca="1" si="224"/>
        <v>3.9906206049449611E-2</v>
      </c>
      <c r="R184" s="80">
        <f t="shared" ca="1" si="225"/>
        <v>3.9906206049449611E-2</v>
      </c>
      <c r="S184" s="1">
        <f t="shared" si="256"/>
        <v>1.4</v>
      </c>
      <c r="T184" s="1">
        <f ca="1">'Geometry-Tail'!AD184*0+Q184*I184*H184/S184</f>
        <v>7.8197034217017958E-2</v>
      </c>
      <c r="U184" s="1">
        <f t="shared" ca="1" si="257"/>
        <v>2.3459110265105387E-2</v>
      </c>
      <c r="V184" s="1">
        <f ca="1">SQRT(T184*'Geometry-Tail'!R184/'Geometry-Tail'!AC184)/2</f>
        <v>9.7992447501021596E-2</v>
      </c>
      <c r="X184" s="1">
        <f ca="1">'Aerodynamics-Flight'!CS184</f>
        <v>4.8938166273306445</v>
      </c>
      <c r="Y184" s="1">
        <f>'Aerodynamics-Flight'!CV184</f>
        <v>3.9709114397548211</v>
      </c>
      <c r="Z184" s="1">
        <f t="shared" si="258"/>
        <v>2.1749577694090316</v>
      </c>
      <c r="AA184" s="1">
        <f ca="1">'Aerodynamics-Flight'!CZ184</f>
        <v>3.6351579757590589</v>
      </c>
      <c r="AB184" s="1">
        <f t="shared" ca="1" si="259"/>
        <v>1.9910580234180542</v>
      </c>
      <c r="AD184" s="1">
        <f ca="1">4.44*((1/'Geometry-Wing'!F184-1/(1+'Geometry-Wing'!F184^1.7))*(10-3*CE184)/7*((1-ABS($B$7*G184/H184))/(2*(J184-F184)*G184/H184)^(1/3))*SQRT(COS(RADIANS(CF184))))^1.19</f>
        <v>0.26293663661715683</v>
      </c>
      <c r="AE184" s="1">
        <f t="shared" ca="1" si="246"/>
        <v>0.73706336338284317</v>
      </c>
      <c r="AF184" s="61">
        <f t="shared" ca="1" si="198"/>
        <v>6.9744600219510886</v>
      </c>
      <c r="AG184" s="1">
        <f ca="1">'Aerodynamics-Flight'!AI184</f>
        <v>1.3234174697930237</v>
      </c>
      <c r="AH184" s="1">
        <f ca="1">'Airfoil-Flight'!K184</f>
        <v>-6.7698343759128017</v>
      </c>
      <c r="AI184" s="61">
        <f t="shared" si="226"/>
        <v>1.75</v>
      </c>
      <c r="AJ184" s="1">
        <f t="shared" ca="1" si="247"/>
        <v>8.7244600219510886</v>
      </c>
      <c r="AK184" s="61">
        <f ca="1">'Aerodynamics-Flight'!AR184</f>
        <v>-0.26370169793494314</v>
      </c>
      <c r="AL184" s="1">
        <f t="shared" si="227"/>
        <v>0</v>
      </c>
      <c r="AM184" s="1">
        <f t="shared" ca="1" si="248"/>
        <v>2.2939801744726656</v>
      </c>
      <c r="AN184" s="61">
        <f t="shared" si="228"/>
        <v>-1</v>
      </c>
      <c r="AO184" s="1">
        <f t="shared" ca="1" si="249"/>
        <v>3.680479847478423</v>
      </c>
      <c r="AP184" s="1">
        <f t="shared" ca="1" si="199"/>
        <v>-13.666405063267735</v>
      </c>
      <c r="AQ184" s="61">
        <f t="shared" ca="1" si="229"/>
        <v>2.7316373509284314E-2</v>
      </c>
      <c r="AR184" s="1">
        <f t="shared" si="230"/>
        <v>0</v>
      </c>
      <c r="AS184" s="1">
        <f t="shared" ca="1" si="231"/>
        <v>2.2939801744726656</v>
      </c>
      <c r="AT184" s="61">
        <f t="shared" si="232"/>
        <v>-1</v>
      </c>
      <c r="AU184" s="1">
        <f t="shared" ca="1" si="233"/>
        <v>3.680479847478423</v>
      </c>
      <c r="AV184" s="1">
        <f t="shared" si="234"/>
        <v>-6</v>
      </c>
      <c r="AW184" s="1"/>
      <c r="AX184" s="1">
        <f t="shared" ca="1" si="200"/>
        <v>1.2941835520664198</v>
      </c>
      <c r="AY184" s="1">
        <f ca="1">'Aerodynamics-Flight'!AQ184+X184*RADIANS(AF184+AI184-AH184)*(C184-F184)</f>
        <v>-0.13427021631965669</v>
      </c>
      <c r="AZ184" s="1">
        <f t="shared" ca="1" si="201"/>
        <v>0.13427021631965666</v>
      </c>
      <c r="BA184" s="1">
        <f t="shared" ca="1" si="202"/>
        <v>0</v>
      </c>
      <c r="BB184" s="1">
        <f t="shared" ca="1" si="203"/>
        <v>1.326445757521215</v>
      </c>
      <c r="BC184" s="1">
        <f t="shared" ca="1" si="204"/>
        <v>-0.13427021631965669</v>
      </c>
      <c r="BD184" s="1">
        <f t="shared" ca="1" si="205"/>
        <v>-1.3908804565471604E-2</v>
      </c>
      <c r="BE184" s="1">
        <f t="shared" ca="1" si="206"/>
        <v>-0.1481790208851283</v>
      </c>
      <c r="BF184" s="1"/>
      <c r="BG184" s="1">
        <f t="shared" ca="1" si="207"/>
        <v>0.53558421285893121</v>
      </c>
      <c r="BH184" s="1">
        <f t="shared" ca="1" si="208"/>
        <v>0.53558421285893121</v>
      </c>
      <c r="BI184" s="1">
        <f t="shared" ca="1" si="209"/>
        <v>0.53558421285893121</v>
      </c>
      <c r="BJ184" s="1">
        <f t="shared" ca="1" si="210"/>
        <v>0.23558421285893116</v>
      </c>
      <c r="BK184" s="8" t="s">
        <v>122</v>
      </c>
      <c r="BL184" s="1">
        <f t="shared" si="235"/>
        <v>0.15</v>
      </c>
      <c r="BM184" s="1">
        <f ca="1">'Aerodynamics-Flight'!F184/ISA!$B$5/('Aerodynamics-Flight'!C184*I184*(J184-C184)*G184)</f>
        <v>31.1775181457459</v>
      </c>
      <c r="BN184" s="1">
        <f t="shared" ca="1" si="211"/>
        <v>0.5639150697918669</v>
      </c>
      <c r="BO184" s="1">
        <f t="shared" ca="1" si="212"/>
        <v>31.1775181457459</v>
      </c>
      <c r="BP184" s="1">
        <f t="shared" ca="1" si="213"/>
        <v>0.5639150697918669</v>
      </c>
      <c r="BQ184" s="1">
        <f t="shared" ca="1" si="214"/>
        <v>0.5639150697918669</v>
      </c>
      <c r="BR184" s="1">
        <f t="shared" ca="1" si="215"/>
        <v>0.26391506979186685</v>
      </c>
      <c r="BS184" s="8" t="s">
        <v>122</v>
      </c>
      <c r="BT184" s="1">
        <f t="shared" si="236"/>
        <v>0</v>
      </c>
      <c r="BU184" s="1">
        <f ca="1">(-'Aerodynamics-Flight'!AQ184+AG184*F184+N184/I184*J184*(Y184*RADIANS(AO184-AL184)+Z184*RADIANS($B$9)))/(AG184+N184/I184*(Y184*RADIANS(AO184-AL184)+Z184*RADIANS($B$9)))</f>
        <v>7.4258535394626346E-2</v>
      </c>
      <c r="BV184" s="1">
        <f t="shared" ca="1" si="216"/>
        <v>7.4258535394626346E-2</v>
      </c>
      <c r="BW184" s="1">
        <f t="shared" si="237"/>
        <v>0.05</v>
      </c>
      <c r="BX184" s="1">
        <f t="shared" ca="1" si="217"/>
        <v>0.12425853539462635</v>
      </c>
      <c r="BY184" s="8" t="s">
        <v>123</v>
      </c>
      <c r="BZ184" s="1">
        <f t="shared" si="260"/>
        <v>0.25</v>
      </c>
      <c r="CA184" s="8" t="s">
        <v>123</v>
      </c>
      <c r="CB184" s="1">
        <f t="shared" ca="1" si="218"/>
        <v>0.38558421285893119</v>
      </c>
      <c r="CC184" s="1">
        <f t="shared" ca="1" si="219"/>
        <v>1.0757414646053736</v>
      </c>
      <c r="CE184" s="1">
        <f>'Geometry-Wing'!G184</f>
        <v>0.5</v>
      </c>
      <c r="CF184" s="1">
        <f>'Geometry-Wing'!Q184</f>
        <v>0</v>
      </c>
      <c r="CG184" s="80">
        <f t="shared" ca="1" si="238"/>
        <v>4.3132291336051027</v>
      </c>
      <c r="CH184" s="80">
        <f t="shared" ca="1" si="239"/>
        <v>4.3132291336051027</v>
      </c>
      <c r="CI184" s="9">
        <f t="shared" ca="1" si="261"/>
        <v>1.4161132138569031E-2</v>
      </c>
      <c r="CJ184" s="9">
        <f t="shared" si="262"/>
        <v>-0.10545667752975316</v>
      </c>
      <c r="CK184" s="9">
        <f t="shared" ca="1" si="250"/>
        <v>-9.1295545391184119E-2</v>
      </c>
      <c r="CL184" s="9">
        <f t="shared" ca="1" si="263"/>
        <v>0.14506536320294117</v>
      </c>
      <c r="CM184" s="23">
        <v>0.04</v>
      </c>
      <c r="CN184" s="8" t="s">
        <v>123</v>
      </c>
      <c r="CO184" s="57">
        <f t="shared" si="240"/>
        <v>0.04</v>
      </c>
      <c r="CP184" s="9">
        <f t="shared" ca="1" si="251"/>
        <v>5.3769817811757048E-2</v>
      </c>
      <c r="CQ184" s="8" t="s">
        <v>123</v>
      </c>
      <c r="CR184" s="23">
        <v>0.1</v>
      </c>
      <c r="CS184" s="1">
        <f t="shared" ca="1" si="220"/>
        <v>1.0137698178117571</v>
      </c>
      <c r="CT184" s="9">
        <f t="shared" ca="1" si="264"/>
        <v>-1.0194320973151788E-2</v>
      </c>
      <c r="CU184" s="9">
        <f t="shared" ca="1" si="252"/>
        <v>-1.0194320973151788E-2</v>
      </c>
      <c r="CV184" s="9">
        <f t="shared" ca="1" si="265"/>
        <v>-1.0153792848486316E-2</v>
      </c>
      <c r="CW184" s="23">
        <f t="shared" si="241"/>
        <v>-0.05</v>
      </c>
      <c r="CX184" s="8" t="s">
        <v>123</v>
      </c>
      <c r="CY184" s="57">
        <f t="shared" si="244"/>
        <v>-0.02</v>
      </c>
      <c r="CZ184" s="9">
        <f t="shared" ca="1" si="253"/>
        <v>-2.0348113821638106E-2</v>
      </c>
      <c r="DA184" s="8" t="s">
        <v>123</v>
      </c>
      <c r="DB184" s="23">
        <f t="shared" si="242"/>
        <v>-0.02</v>
      </c>
      <c r="DC184" s="1">
        <f t="shared" ca="1" si="221"/>
        <v>1.0003481138216381</v>
      </c>
      <c r="DD184" s="1">
        <f t="shared" ca="1" si="266"/>
        <v>1.0003481138216381</v>
      </c>
      <c r="DF184">
        <f t="shared" si="243"/>
        <v>11.53695903281549</v>
      </c>
      <c r="DG184" s="1">
        <f ca="1">-(V184*CK184+S184*CU184)/(V184*0+S184*'Control-Roll'!AH184)*DF184</f>
        <v>0.78731064893326763</v>
      </c>
      <c r="DH184" s="1">
        <f ca="1">-((CK184-CU184)/(T184/(I184*H184)*(S184+V184)*AB184)-AA184/AB184)*DF184-((0-'Control-Roll'!AH184)/(T184/(I184*H184)*(S184+V184)*AB184))*DG184</f>
        <v>34.319633723979379</v>
      </c>
    </row>
    <row r="185" spans="2:112" x14ac:dyDescent="0.25">
      <c r="B185" s="1">
        <f t="shared" si="196"/>
        <v>0.2</v>
      </c>
      <c r="C185" s="1">
        <f>Weight!G185</f>
        <v>0.25</v>
      </c>
      <c r="D185" s="1">
        <f t="shared" si="197"/>
        <v>0.30000000000000004</v>
      </c>
      <c r="F185" s="1">
        <f>'Geometry-Wing'!T185</f>
        <v>0.25</v>
      </c>
      <c r="G185" s="1">
        <f>'Geometry-Wing'!C185</f>
        <v>0.30481432099438527</v>
      </c>
      <c r="H185" s="1">
        <f>'Geometry-Wing'!D185</f>
        <v>3</v>
      </c>
      <c r="I185" s="1">
        <f t="shared" si="245"/>
        <v>0.91444296298315586</v>
      </c>
      <c r="J185" s="1">
        <f>'Aerodynamics-Flight'!T185</f>
        <v>4.8429600532968005</v>
      </c>
      <c r="K185" s="80">
        <f t="shared" ca="1" si="222"/>
        <v>0.50917463698994447</v>
      </c>
      <c r="L185" s="80">
        <f t="shared" ca="1" si="223"/>
        <v>0.50917463698994447</v>
      </c>
      <c r="M185" s="1">
        <f t="shared" si="254"/>
        <v>1.4</v>
      </c>
      <c r="N185" s="1">
        <f ca="1">'Geometry-Tail'!E185*0+K185*I185*G185/M185</f>
        <v>0.10137496479873467</v>
      </c>
      <c r="O185" s="1">
        <f t="shared" ca="1" si="255"/>
        <v>3.04124894396204E-2</v>
      </c>
      <c r="P185" s="1">
        <f>'Geometry-Tail'!W185</f>
        <v>4.8429600532968005</v>
      </c>
      <c r="Q185" s="80">
        <f t="shared" ca="1" si="224"/>
        <v>3.9906206049449611E-2</v>
      </c>
      <c r="R185" s="80">
        <f t="shared" ca="1" si="225"/>
        <v>3.9906206049449611E-2</v>
      </c>
      <c r="S185" s="1">
        <f t="shared" si="256"/>
        <v>1.4</v>
      </c>
      <c r="T185" s="1">
        <f ca="1">'Geometry-Tail'!AD185*0+Q185*I185*H185/S185</f>
        <v>7.8197034217017958E-2</v>
      </c>
      <c r="U185" s="1">
        <f t="shared" ca="1" si="257"/>
        <v>2.3459110265105387E-2</v>
      </c>
      <c r="V185" s="1">
        <f ca="1">SQRT(T185*'Geometry-Tail'!R185/'Geometry-Tail'!AC185)/2</f>
        <v>9.7992447501021596E-2</v>
      </c>
      <c r="X185" s="1">
        <f ca="1">'Aerodynamics-Flight'!CS185</f>
        <v>4.8933007496934353</v>
      </c>
      <c r="Y185" s="1">
        <f>'Aerodynamics-Flight'!CV185</f>
        <v>3.9709114397548211</v>
      </c>
      <c r="Z185" s="1">
        <f t="shared" si="258"/>
        <v>2.1749577694090316</v>
      </c>
      <c r="AA185" s="1">
        <f ca="1">'Aerodynamics-Flight'!CZ185</f>
        <v>3.6351579757590589</v>
      </c>
      <c r="AB185" s="1">
        <f t="shared" ca="1" si="259"/>
        <v>1.9910580234180542</v>
      </c>
      <c r="AD185" s="1">
        <f ca="1">4.44*((1/'Geometry-Wing'!F185-1/(1+'Geometry-Wing'!F185^1.7))*(10-3*CE185)/7*((1-ABS($B$7*G185/H185))/(2*(J185-F185)*G185/H185)^(1/3))*SQRT(COS(RADIANS(CF185))))^1.19</f>
        <v>0.26293663661715683</v>
      </c>
      <c r="AE185" s="1">
        <f t="shared" ca="1" si="246"/>
        <v>0.73706336338284317</v>
      </c>
      <c r="AF185" s="61">
        <f t="shared" ca="1" si="198"/>
        <v>6.1478844001492901</v>
      </c>
      <c r="AG185" s="1">
        <f ca="1">'Aerodynamics-Flight'!AI185</f>
        <v>1.2533342378409789</v>
      </c>
      <c r="AH185" s="1">
        <f ca="1">'Airfoil-Flight'!K185</f>
        <v>-6.7774371917297165</v>
      </c>
      <c r="AI185" s="61">
        <f t="shared" si="226"/>
        <v>1.75</v>
      </c>
      <c r="AJ185" s="1">
        <f t="shared" ca="1" si="247"/>
        <v>7.8978844001492901</v>
      </c>
      <c r="AK185" s="61">
        <f ca="1">'Aerodynamics-Flight'!AR185</f>
        <v>-0.26395074347900493</v>
      </c>
      <c r="AL185" s="1">
        <f t="shared" si="227"/>
        <v>0</v>
      </c>
      <c r="AM185" s="1">
        <f t="shared" ca="1" si="248"/>
        <v>2.0766431605663653</v>
      </c>
      <c r="AN185" s="61">
        <f t="shared" si="228"/>
        <v>-1</v>
      </c>
      <c r="AO185" s="1">
        <f t="shared" ca="1" si="249"/>
        <v>3.0712412395829247</v>
      </c>
      <c r="AP185" s="1">
        <f t="shared" ca="1" si="199"/>
        <v>-12.560653341152817</v>
      </c>
      <c r="AQ185" s="61">
        <f t="shared" ca="1" si="229"/>
        <v>-1.4907199992846898E-2</v>
      </c>
      <c r="AR185" s="1">
        <f t="shared" si="230"/>
        <v>0</v>
      </c>
      <c r="AS185" s="1">
        <f t="shared" ca="1" si="231"/>
        <v>2.0766431605663653</v>
      </c>
      <c r="AT185" s="61">
        <f t="shared" si="232"/>
        <v>-1</v>
      </c>
      <c r="AU185" s="1">
        <f t="shared" ca="1" si="233"/>
        <v>3.0712412395829247</v>
      </c>
      <c r="AV185" s="1">
        <f t="shared" si="234"/>
        <v>-6</v>
      </c>
      <c r="AW185" s="1"/>
      <c r="AX185" s="1">
        <f t="shared" ca="1" si="200"/>
        <v>1.2240727109749485</v>
      </c>
      <c r="AY185" s="1">
        <f ca="1">'Aerodynamics-Flight'!AQ185+X185*RADIANS(AF185+AI185-AH185)*(C185-F185)</f>
        <v>-0.13439702399414832</v>
      </c>
      <c r="AZ185" s="1">
        <f t="shared" ca="1" si="201"/>
        <v>0.1343970239941483</v>
      </c>
      <c r="BA185" s="1">
        <f t="shared" ca="1" si="202"/>
        <v>0</v>
      </c>
      <c r="BB185" s="1">
        <f t="shared" ca="1" si="203"/>
        <v>1.2516816286179908</v>
      </c>
      <c r="BC185" s="1">
        <f t="shared" ca="1" si="204"/>
        <v>-0.13439702399414832</v>
      </c>
      <c r="BD185" s="1">
        <f t="shared" ca="1" si="205"/>
        <v>7.5903681448943223E-3</v>
      </c>
      <c r="BE185" s="1">
        <f t="shared" ca="1" si="206"/>
        <v>-0.12680665584925399</v>
      </c>
      <c r="BF185" s="1"/>
      <c r="BG185" s="1">
        <f t="shared" ca="1" si="207"/>
        <v>0.53561244840827538</v>
      </c>
      <c r="BH185" s="1">
        <f t="shared" ca="1" si="208"/>
        <v>0.53561244840827538</v>
      </c>
      <c r="BI185" s="1">
        <f t="shared" ca="1" si="209"/>
        <v>0.53561244840827538</v>
      </c>
      <c r="BJ185" s="1">
        <f t="shared" ca="1" si="210"/>
        <v>0.23561244840827533</v>
      </c>
      <c r="BK185" s="8" t="s">
        <v>122</v>
      </c>
      <c r="BL185" s="1">
        <f t="shared" si="235"/>
        <v>0.15</v>
      </c>
      <c r="BM185" s="1">
        <f ca="1">'Aerodynamics-Flight'!F185/ISA!$B$5/('Aerodynamics-Flight'!C185*I185*(J185-C185)*G185)</f>
        <v>31.1775181457459</v>
      </c>
      <c r="BN185" s="1">
        <f t="shared" ca="1" si="211"/>
        <v>0.56394293513715121</v>
      </c>
      <c r="BO185" s="1">
        <f t="shared" ca="1" si="212"/>
        <v>31.1775181457459</v>
      </c>
      <c r="BP185" s="1">
        <f t="shared" ca="1" si="213"/>
        <v>0.56394293513715121</v>
      </c>
      <c r="BQ185" s="1">
        <f t="shared" ca="1" si="214"/>
        <v>0.56394293513715121</v>
      </c>
      <c r="BR185" s="1">
        <f t="shared" ca="1" si="215"/>
        <v>0.26394293513715117</v>
      </c>
      <c r="BS185" s="8" t="s">
        <v>122</v>
      </c>
      <c r="BT185" s="1">
        <f t="shared" si="236"/>
        <v>0</v>
      </c>
      <c r="BU185" s="1">
        <f ca="1">(-'Aerodynamics-Flight'!AQ185+AG185*F185+N185/I185*J185*(Y185*RADIANS(AO185-AL185)+Z185*RADIANS($B$9)))/(AG185+N185/I185*(Y185*RADIANS(AO185-AL185)+Z185*RADIANS($B$9)))</f>
        <v>4.4804926196606525E-2</v>
      </c>
      <c r="BV185" s="1">
        <f t="shared" ca="1" si="216"/>
        <v>4.4804926196606525E-2</v>
      </c>
      <c r="BW185" s="1">
        <f t="shared" si="237"/>
        <v>0.05</v>
      </c>
      <c r="BX185" s="1">
        <f t="shared" ca="1" si="217"/>
        <v>9.480492619660652E-2</v>
      </c>
      <c r="BY185" s="8" t="s">
        <v>123</v>
      </c>
      <c r="BZ185" s="1">
        <f t="shared" si="260"/>
        <v>0.25</v>
      </c>
      <c r="CA185" s="8" t="s">
        <v>123</v>
      </c>
      <c r="CB185" s="1">
        <f t="shared" ca="1" si="218"/>
        <v>0.38561244840827535</v>
      </c>
      <c r="CC185" s="1">
        <f t="shared" ca="1" si="219"/>
        <v>1.0856124484082752</v>
      </c>
      <c r="CE185" s="1">
        <f>'Geometry-Wing'!G185</f>
        <v>0.5</v>
      </c>
      <c r="CF185" s="1">
        <f>'Geometry-Wing'!Q185</f>
        <v>0</v>
      </c>
      <c r="CG185" s="80">
        <f t="shared" ca="1" si="238"/>
        <v>4.3132291336051027</v>
      </c>
      <c r="CH185" s="80">
        <f t="shared" ca="1" si="239"/>
        <v>4.3132291336051027</v>
      </c>
      <c r="CI185" s="9">
        <f t="shared" ca="1" si="261"/>
        <v>1.270100409313921E-2</v>
      </c>
      <c r="CJ185" s="9">
        <f t="shared" si="262"/>
        <v>-0.10545667752975316</v>
      </c>
      <c r="CK185" s="9">
        <f t="shared" ca="1" si="250"/>
        <v>-9.275567343661395E-2</v>
      </c>
      <c r="CL185" s="9">
        <f t="shared" ca="1" si="263"/>
        <v>0.14506536320294117</v>
      </c>
      <c r="CM185" s="23">
        <v>0.04</v>
      </c>
      <c r="CN185" s="8" t="s">
        <v>123</v>
      </c>
      <c r="CO185" s="57">
        <f t="shared" si="240"/>
        <v>0.04</v>
      </c>
      <c r="CP185" s="9">
        <f t="shared" ca="1" si="251"/>
        <v>5.2309689766327216E-2</v>
      </c>
      <c r="CQ185" s="8" t="s">
        <v>123</v>
      </c>
      <c r="CR185" s="23">
        <v>0.1</v>
      </c>
      <c r="CS185" s="1">
        <f t="shared" ca="1" si="220"/>
        <v>1.0123096897663273</v>
      </c>
      <c r="CT185" s="9">
        <f t="shared" ca="1" si="264"/>
        <v>-1.0185690907772563E-2</v>
      </c>
      <c r="CU185" s="9">
        <f t="shared" ca="1" si="252"/>
        <v>-1.0185690907772563E-2</v>
      </c>
      <c r="CV185" s="9">
        <f t="shared" ca="1" si="265"/>
        <v>-1.0153792848486316E-2</v>
      </c>
      <c r="CW185" s="23">
        <f t="shared" si="241"/>
        <v>-0.05</v>
      </c>
      <c r="CX185" s="8" t="s">
        <v>123</v>
      </c>
      <c r="CY185" s="57">
        <f t="shared" si="244"/>
        <v>-0.02</v>
      </c>
      <c r="CZ185" s="9">
        <f t="shared" ca="1" si="253"/>
        <v>-2.033948375625888E-2</v>
      </c>
      <c r="DA185" s="8" t="s">
        <v>123</v>
      </c>
      <c r="DB185" s="23">
        <f t="shared" si="242"/>
        <v>-0.02</v>
      </c>
      <c r="DC185" s="1">
        <f t="shared" ca="1" si="221"/>
        <v>1.0003394837562589</v>
      </c>
      <c r="DD185" s="1">
        <f t="shared" ca="1" si="266"/>
        <v>1.0003394837562589</v>
      </c>
      <c r="DF185">
        <f t="shared" si="243"/>
        <v>11.53695903281549</v>
      </c>
      <c r="DG185" s="1">
        <f ca="1">-(V185*CK185+S185*CU185)/(V185*0+S185*'Control-Roll'!AH185)*DF185</f>
        <v>0.79183618229572439</v>
      </c>
      <c r="DH185" s="1">
        <f ca="1">-((CK185-CU185)/(T185/(I185*H185)*(S185+V185)*AB185)-AA185/AB185)*DF185-((0-'Control-Roll'!AH185)/(T185/(I185*H185)*(S185+V185)*AB185))*DG185</f>
        <v>34.531644500242344</v>
      </c>
    </row>
    <row r="186" spans="2:112" x14ac:dyDescent="0.25">
      <c r="B186" s="1">
        <f t="shared" si="196"/>
        <v>0.2</v>
      </c>
      <c r="C186" s="1">
        <f>Weight!G186</f>
        <v>0.25</v>
      </c>
      <c r="D186" s="1">
        <f t="shared" si="197"/>
        <v>0.30000000000000004</v>
      </c>
      <c r="F186" s="1">
        <f>'Geometry-Wing'!T186</f>
        <v>0.25</v>
      </c>
      <c r="G186" s="1">
        <f>'Geometry-Wing'!C186</f>
        <v>0.30481432099438527</v>
      </c>
      <c r="H186" s="1">
        <f>'Geometry-Wing'!D186</f>
        <v>3</v>
      </c>
      <c r="I186" s="1">
        <f t="shared" si="245"/>
        <v>0.91444296298315586</v>
      </c>
      <c r="J186" s="1">
        <f>'Aerodynamics-Flight'!T186</f>
        <v>4.8429600532968005</v>
      </c>
      <c r="K186" s="80">
        <f t="shared" ca="1" si="222"/>
        <v>0.50917463698994447</v>
      </c>
      <c r="L186" s="80">
        <f t="shared" ca="1" si="223"/>
        <v>0.50917463698994447</v>
      </c>
      <c r="M186" s="1">
        <f t="shared" si="254"/>
        <v>1.4</v>
      </c>
      <c r="N186" s="1">
        <f ca="1">'Geometry-Tail'!E186*0+K186*I186*G186/M186</f>
        <v>0.10137496479873467</v>
      </c>
      <c r="O186" s="1">
        <f t="shared" ca="1" si="255"/>
        <v>3.04124894396204E-2</v>
      </c>
      <c r="P186" s="1">
        <f>'Geometry-Tail'!W186</f>
        <v>4.8429600532968005</v>
      </c>
      <c r="Q186" s="80">
        <f t="shared" ca="1" si="224"/>
        <v>3.9906206049449611E-2</v>
      </c>
      <c r="R186" s="80">
        <f t="shared" ca="1" si="225"/>
        <v>3.9906206049449611E-2</v>
      </c>
      <c r="S186" s="1">
        <f t="shared" si="256"/>
        <v>1.4</v>
      </c>
      <c r="T186" s="1">
        <f ca="1">'Geometry-Tail'!AD186*0+Q186*I186*H186/S186</f>
        <v>7.8197034217017958E-2</v>
      </c>
      <c r="U186" s="1">
        <f t="shared" ca="1" si="257"/>
        <v>2.3459110265105387E-2</v>
      </c>
      <c r="V186" s="1">
        <f ca="1">SQRT(T186*'Geometry-Tail'!R186/'Geometry-Tail'!AC186)/2</f>
        <v>9.7992447501021596E-2</v>
      </c>
      <c r="X186" s="1">
        <f ca="1">'Aerodynamics-Flight'!CS186</f>
        <v>4.8927543019203652</v>
      </c>
      <c r="Y186" s="1">
        <f>'Aerodynamics-Flight'!CV186</f>
        <v>3.9709114397548211</v>
      </c>
      <c r="Z186" s="1">
        <f t="shared" si="258"/>
        <v>2.1749577694090316</v>
      </c>
      <c r="AA186" s="1">
        <f ca="1">'Aerodynamics-Flight'!CZ186</f>
        <v>3.6351579757590589</v>
      </c>
      <c r="AB186" s="1">
        <f t="shared" ca="1" si="259"/>
        <v>1.9910580234180542</v>
      </c>
      <c r="AD186" s="1">
        <f ca="1">4.44*((1/'Geometry-Wing'!F186-1/(1+'Geometry-Wing'!F186^1.7))*(10-3*CE186)/7*((1-ABS($B$7*G186/H186))/(2*(J186-F186)*G186/H186)^(1/3))*SQRT(COS(RADIANS(CF186))))^1.19</f>
        <v>0.26293663661715683</v>
      </c>
      <c r="AE186" s="1">
        <f t="shared" ca="1" si="246"/>
        <v>0.73706336338284317</v>
      </c>
      <c r="AF186" s="61">
        <f t="shared" ca="1" si="198"/>
        <v>5.3205165672090624</v>
      </c>
      <c r="AG186" s="1">
        <f ca="1">'Aerodynamics-Flight'!AI186</f>
        <v>1.1832300381455094</v>
      </c>
      <c r="AH186" s="1">
        <f ca="1">'Airfoil-Flight'!K186</f>
        <v>-6.7855005543194968</v>
      </c>
      <c r="AI186" s="61">
        <f t="shared" si="226"/>
        <v>1.75</v>
      </c>
      <c r="AJ186" s="1">
        <f t="shared" ca="1" si="247"/>
        <v>7.0705165672090624</v>
      </c>
      <c r="AK186" s="61">
        <f ca="1">'Aerodynamics-Flight'!AR186</f>
        <v>-0.26421482663456802</v>
      </c>
      <c r="AL186" s="1">
        <f t="shared" si="227"/>
        <v>0</v>
      </c>
      <c r="AM186" s="1">
        <f t="shared" ca="1" si="248"/>
        <v>1.8590978453278364</v>
      </c>
      <c r="AN186" s="61">
        <f t="shared" si="228"/>
        <v>-1</v>
      </c>
      <c r="AO186" s="1">
        <f t="shared" ca="1" si="249"/>
        <v>2.461418721881226</v>
      </c>
      <c r="AP186" s="1">
        <f t="shared" ca="1" si="199"/>
        <v>-11.454231692257371</v>
      </c>
      <c r="AQ186" s="61">
        <f t="shared" ca="1" si="229"/>
        <v>-5.7171241643748066E-2</v>
      </c>
      <c r="AR186" s="1">
        <f t="shared" si="230"/>
        <v>0</v>
      </c>
      <c r="AS186" s="1">
        <f t="shared" ca="1" si="231"/>
        <v>1.8590978453278364</v>
      </c>
      <c r="AT186" s="61">
        <f t="shared" si="232"/>
        <v>-1</v>
      </c>
      <c r="AU186" s="1">
        <f t="shared" ca="1" si="233"/>
        <v>2.461418721881226</v>
      </c>
      <c r="AV186" s="1">
        <f t="shared" si="234"/>
        <v>-6</v>
      </c>
      <c r="AW186" s="1"/>
      <c r="AX186" s="1">
        <f t="shared" ca="1" si="200"/>
        <v>1.1539392350734359</v>
      </c>
      <c r="AY186" s="1">
        <f ca="1">'Aerodynamics-Flight'!AQ186+X186*RADIANS(AF186+AI186-AH186)*(C186-F186)</f>
        <v>-0.1345314884390173</v>
      </c>
      <c r="AZ186" s="1">
        <f t="shared" ca="1" si="201"/>
        <v>0.13453148843901724</v>
      </c>
      <c r="BA186" s="1">
        <f t="shared" ca="1" si="202"/>
        <v>0</v>
      </c>
      <c r="BB186" s="1">
        <f t="shared" ca="1" si="203"/>
        <v>1.176892045680427</v>
      </c>
      <c r="BC186" s="1">
        <f t="shared" ca="1" si="204"/>
        <v>-0.1345314884390173</v>
      </c>
      <c r="BD186" s="1">
        <f t="shared" ca="1" si="205"/>
        <v>2.9110146210219817E-2</v>
      </c>
      <c r="BE186" s="1">
        <f t="shared" ca="1" si="206"/>
        <v>-0.10542134222879748</v>
      </c>
      <c r="BF186" s="1"/>
      <c r="BG186" s="1">
        <f t="shared" ca="1" si="207"/>
        <v>0.53564236324395975</v>
      </c>
      <c r="BH186" s="1">
        <f t="shared" ca="1" si="208"/>
        <v>0.53564236324395975</v>
      </c>
      <c r="BI186" s="1">
        <f t="shared" ca="1" si="209"/>
        <v>0.53564236324395975</v>
      </c>
      <c r="BJ186" s="1">
        <f t="shared" ca="1" si="210"/>
        <v>0.23564236324395971</v>
      </c>
      <c r="BK186" s="8" t="s">
        <v>122</v>
      </c>
      <c r="BL186" s="1">
        <f t="shared" si="235"/>
        <v>0.15</v>
      </c>
      <c r="BM186" s="1">
        <f ca="1">'Aerodynamics-Flight'!F186/ISA!$B$5/('Aerodynamics-Flight'!C186*I186*(J186-C186)*G186)</f>
        <v>31.1775181457459</v>
      </c>
      <c r="BN186" s="1">
        <f t="shared" ca="1" si="211"/>
        <v>0.56397245775381166</v>
      </c>
      <c r="BO186" s="1">
        <f t="shared" ca="1" si="212"/>
        <v>31.1775181457459</v>
      </c>
      <c r="BP186" s="1">
        <f t="shared" ca="1" si="213"/>
        <v>0.56397245775381166</v>
      </c>
      <c r="BQ186" s="1">
        <f t="shared" ca="1" si="214"/>
        <v>0.56397245775381166</v>
      </c>
      <c r="BR186" s="1">
        <f t="shared" ca="1" si="215"/>
        <v>0.26397245775381162</v>
      </c>
      <c r="BS186" s="8" t="s">
        <v>122</v>
      </c>
      <c r="BT186" s="1">
        <f t="shared" si="236"/>
        <v>0</v>
      </c>
      <c r="BU186" s="1">
        <f ca="1">(-'Aerodynamics-Flight'!AQ186+AG186*F186+N186/I186*J186*(Y186*RADIANS(AO186-AL186)+Z186*RADIANS($B$9)))/(AG186+N186/I186*(Y186*RADIANS(AO186-AL186)+Z186*RADIANS($B$9)))</f>
        <v>1.1319111279419687E-2</v>
      </c>
      <c r="BV186" s="1">
        <f t="shared" ca="1" si="216"/>
        <v>1.1319111279419687E-2</v>
      </c>
      <c r="BW186" s="1">
        <f t="shared" si="237"/>
        <v>0.05</v>
      </c>
      <c r="BX186" s="1">
        <f t="shared" ca="1" si="217"/>
        <v>6.1319111279419691E-2</v>
      </c>
      <c r="BY186" s="8" t="s">
        <v>123</v>
      </c>
      <c r="BZ186" s="1">
        <f t="shared" si="260"/>
        <v>0.25</v>
      </c>
      <c r="CA186" s="8" t="s">
        <v>123</v>
      </c>
      <c r="CB186" s="1">
        <f t="shared" ca="1" si="218"/>
        <v>0.38564236324395973</v>
      </c>
      <c r="CC186" s="1">
        <f t="shared" ca="1" si="219"/>
        <v>1.0856423632439598</v>
      </c>
      <c r="CE186" s="1">
        <f>'Geometry-Wing'!G186</f>
        <v>0.5</v>
      </c>
      <c r="CF186" s="1">
        <f>'Geometry-Wing'!Q186</f>
        <v>0</v>
      </c>
      <c r="CG186" s="80">
        <f t="shared" ca="1" si="238"/>
        <v>4.3132291336051027</v>
      </c>
      <c r="CH186" s="80">
        <f t="shared" ca="1" si="239"/>
        <v>4.3132291336051027</v>
      </c>
      <c r="CI186" s="9">
        <f t="shared" ca="1" si="261"/>
        <v>1.1319900812196039E-2</v>
      </c>
      <c r="CJ186" s="9">
        <f t="shared" si="262"/>
        <v>-0.10545667752975316</v>
      </c>
      <c r="CK186" s="9">
        <f t="shared" ca="1" si="250"/>
        <v>-9.4136776717557116E-2</v>
      </c>
      <c r="CL186" s="9">
        <f t="shared" ca="1" si="263"/>
        <v>0.14506536320294117</v>
      </c>
      <c r="CM186" s="23">
        <v>0.04</v>
      </c>
      <c r="CN186" s="8" t="s">
        <v>123</v>
      </c>
      <c r="CO186" s="57">
        <f t="shared" si="240"/>
        <v>0.04</v>
      </c>
      <c r="CP186" s="9">
        <f t="shared" ca="1" si="251"/>
        <v>5.092858648538405E-2</v>
      </c>
      <c r="CQ186" s="8" t="s">
        <v>123</v>
      </c>
      <c r="CR186" s="23">
        <v>0.1</v>
      </c>
      <c r="CS186" s="1">
        <f t="shared" ca="1" si="220"/>
        <v>1.0109285864853841</v>
      </c>
      <c r="CT186" s="9">
        <f t="shared" ca="1" si="264"/>
        <v>-1.0176549437649035E-2</v>
      </c>
      <c r="CU186" s="9">
        <f t="shared" ca="1" si="252"/>
        <v>-1.0176549437649035E-2</v>
      </c>
      <c r="CV186" s="9">
        <f t="shared" ca="1" si="265"/>
        <v>-1.0153792848486316E-2</v>
      </c>
      <c r="CW186" s="23">
        <f t="shared" si="241"/>
        <v>-0.05</v>
      </c>
      <c r="CX186" s="8" t="s">
        <v>123</v>
      </c>
      <c r="CY186" s="57">
        <f t="shared" si="244"/>
        <v>-0.02</v>
      </c>
      <c r="CZ186" s="9">
        <f t="shared" ca="1" si="253"/>
        <v>-2.0330342286135353E-2</v>
      </c>
      <c r="DA186" s="8" t="s">
        <v>123</v>
      </c>
      <c r="DB186" s="23">
        <f t="shared" si="242"/>
        <v>-0.02</v>
      </c>
      <c r="DC186" s="1">
        <f t="shared" ca="1" si="221"/>
        <v>1.0003303422861354</v>
      </c>
      <c r="DD186" s="1">
        <f t="shared" ca="1" si="266"/>
        <v>1.0003303422861354</v>
      </c>
      <c r="DF186">
        <f t="shared" si="243"/>
        <v>11.53695903281549</v>
      </c>
      <c r="DG186" s="1">
        <f ca="1">-(V186*CK186+S186*CU186)/(V186*0+S186*'Control-Roll'!AH186)*DF186</f>
        <v>0.79608071995515017</v>
      </c>
      <c r="DH186" s="1">
        <f ca="1">-((CK186-CU186)/(T186/(I186*H186)*(S186+V186)*AB186)-AA186/AB186)*DF186-((0-'Control-Roll'!AH186)/(T186/(I186*H186)*(S186+V186)*AB186))*DG186</f>
        <v>34.732180870739839</v>
      </c>
    </row>
    <row r="187" spans="2:112" x14ac:dyDescent="0.25">
      <c r="B187" s="1">
        <f t="shared" si="196"/>
        <v>0.2</v>
      </c>
      <c r="C187" s="1">
        <f>Weight!G187</f>
        <v>0.25</v>
      </c>
      <c r="D187" s="1">
        <f t="shared" si="197"/>
        <v>0.30000000000000004</v>
      </c>
      <c r="F187" s="1">
        <f>'Geometry-Wing'!T187</f>
        <v>0.25</v>
      </c>
      <c r="G187" s="1">
        <f>'Geometry-Wing'!C187</f>
        <v>0.30481432099438527</v>
      </c>
      <c r="H187" s="1">
        <f>'Geometry-Wing'!D187</f>
        <v>3</v>
      </c>
      <c r="I187" s="1">
        <f t="shared" si="245"/>
        <v>0.91444296298315586</v>
      </c>
      <c r="J187" s="1">
        <f>'Aerodynamics-Flight'!T187</f>
        <v>4.8429600532968005</v>
      </c>
      <c r="K187" s="80">
        <f t="shared" ca="1" si="222"/>
        <v>0.50917463698994447</v>
      </c>
      <c r="L187" s="80">
        <f t="shared" ca="1" si="223"/>
        <v>0.50917463698994447</v>
      </c>
      <c r="M187" s="1">
        <f t="shared" si="254"/>
        <v>1.4</v>
      </c>
      <c r="N187" s="1">
        <f ca="1">'Geometry-Tail'!E187*0+K187*I187*G187/M187</f>
        <v>0.10137496479873467</v>
      </c>
      <c r="O187" s="1">
        <f t="shared" ca="1" si="255"/>
        <v>3.04124894396204E-2</v>
      </c>
      <c r="P187" s="1">
        <f>'Geometry-Tail'!W187</f>
        <v>4.8429600532968005</v>
      </c>
      <c r="Q187" s="80">
        <f t="shared" ca="1" si="224"/>
        <v>3.9906206049449611E-2</v>
      </c>
      <c r="R187" s="80">
        <f t="shared" ca="1" si="225"/>
        <v>3.9906206049449611E-2</v>
      </c>
      <c r="S187" s="1">
        <f t="shared" si="256"/>
        <v>1.4</v>
      </c>
      <c r="T187" s="1">
        <f ca="1">'Geometry-Tail'!AD187*0+Q187*I187*H187/S187</f>
        <v>7.8197034217017958E-2</v>
      </c>
      <c r="U187" s="1">
        <f t="shared" ca="1" si="257"/>
        <v>2.3459110265105387E-2</v>
      </c>
      <c r="V187" s="1">
        <f ca="1">SQRT(T187*'Geometry-Tail'!R187/'Geometry-Tail'!AC187)/2</f>
        <v>9.7992447501021596E-2</v>
      </c>
      <c r="X187" s="1">
        <f ca="1">'Aerodynamics-Flight'!CS187</f>
        <v>4.8921734481696344</v>
      </c>
      <c r="Y187" s="1">
        <f>'Aerodynamics-Flight'!CV187</f>
        <v>3.9709114397548211</v>
      </c>
      <c r="Z187" s="1">
        <f t="shared" si="258"/>
        <v>2.1749577694090316</v>
      </c>
      <c r="AA187" s="1">
        <f ca="1">'Aerodynamics-Flight'!CZ187</f>
        <v>3.6351579757590589</v>
      </c>
      <c r="AB187" s="1">
        <f t="shared" ca="1" si="259"/>
        <v>1.9910580234180542</v>
      </c>
      <c r="AD187" s="1">
        <f ca="1">4.44*((1/'Geometry-Wing'!F187-1/(1+'Geometry-Wing'!F187^1.7))*(10-3*CE187)/7*((1-ABS($B$7*G187/H187))/(2*(J187-F187)*G187/H187)^(1/3))*SQRT(COS(RADIANS(CF187))))^1.19</f>
        <v>0.26293663661715683</v>
      </c>
      <c r="AE187" s="1">
        <f t="shared" ca="1" si="246"/>
        <v>0.73706336338284317</v>
      </c>
      <c r="AF187" s="61">
        <f t="shared" ca="1" si="198"/>
        <v>4.4923064112684665</v>
      </c>
      <c r="AG187" s="1">
        <f ca="1">'Aerodynamics-Flight'!AI187</f>
        <v>1.113106031580291</v>
      </c>
      <c r="AH187" s="1">
        <f ca="1">'Airfoil-Flight'!K187</f>
        <v>-6.7940829227948543</v>
      </c>
      <c r="AI187" s="61">
        <f t="shared" si="226"/>
        <v>1.75</v>
      </c>
      <c r="AJ187" s="1">
        <f t="shared" ca="1" si="247"/>
        <v>6.2423064112684665</v>
      </c>
      <c r="AK187" s="61">
        <f ca="1">'Aerodynamics-Flight'!AR187</f>
        <v>-0.26449585294713457</v>
      </c>
      <c r="AL187" s="1">
        <f t="shared" si="227"/>
        <v>0</v>
      </c>
      <c r="AM187" s="1">
        <f t="shared" ca="1" si="248"/>
        <v>1.641331052512645</v>
      </c>
      <c r="AN187" s="61">
        <f t="shared" si="228"/>
        <v>-1</v>
      </c>
      <c r="AO187" s="1">
        <f t="shared" ca="1" si="249"/>
        <v>1.8509753587558215</v>
      </c>
      <c r="AP187" s="1">
        <f t="shared" ca="1" si="199"/>
        <v>-10.347122880223216</v>
      </c>
      <c r="AQ187" s="61">
        <f t="shared" ca="1" si="229"/>
        <v>-9.9478311284079968E-2</v>
      </c>
      <c r="AR187" s="1">
        <f t="shared" si="230"/>
        <v>0</v>
      </c>
      <c r="AS187" s="1">
        <f t="shared" ca="1" si="231"/>
        <v>1.641331052512645</v>
      </c>
      <c r="AT187" s="61">
        <f t="shared" si="232"/>
        <v>-1</v>
      </c>
      <c r="AU187" s="1">
        <f t="shared" ca="1" si="233"/>
        <v>1.8509753587558215</v>
      </c>
      <c r="AV187" s="1">
        <f t="shared" si="234"/>
        <v>-6</v>
      </c>
      <c r="AW187" s="1"/>
      <c r="AX187" s="1">
        <f t="shared" ca="1" si="200"/>
        <v>1.0837840739871623</v>
      </c>
      <c r="AY187" s="1">
        <f ca="1">'Aerodynamics-Flight'!AQ187+X187*RADIANS(AF187+AI187-AH187)*(C187-F187)</f>
        <v>-0.134674579909703</v>
      </c>
      <c r="AZ187" s="1">
        <f t="shared" ca="1" si="201"/>
        <v>0.13467457990970294</v>
      </c>
      <c r="BA187" s="1">
        <f t="shared" ca="1" si="202"/>
        <v>0</v>
      </c>
      <c r="BB187" s="1">
        <f t="shared" ca="1" si="203"/>
        <v>1.1020778857987734</v>
      </c>
      <c r="BC187" s="1">
        <f t="shared" ca="1" si="204"/>
        <v>-0.134674579909703</v>
      </c>
      <c r="BD187" s="1">
        <f t="shared" ca="1" si="205"/>
        <v>5.0651833036444112E-2</v>
      </c>
      <c r="BE187" s="1">
        <f t="shared" ca="1" si="206"/>
        <v>-8.4022746873258891E-2</v>
      </c>
      <c r="BF187" s="1"/>
      <c r="BG187" s="1">
        <f t="shared" ca="1" si="207"/>
        <v>0.53567416847824489</v>
      </c>
      <c r="BH187" s="1">
        <f t="shared" ca="1" si="208"/>
        <v>0.53567416847824489</v>
      </c>
      <c r="BI187" s="1">
        <f t="shared" ca="1" si="209"/>
        <v>0.53567416847824489</v>
      </c>
      <c r="BJ187" s="1">
        <f t="shared" ca="1" si="210"/>
        <v>0.23567416847824485</v>
      </c>
      <c r="BK187" s="8" t="s">
        <v>122</v>
      </c>
      <c r="BL187" s="1">
        <f t="shared" si="235"/>
        <v>0.15</v>
      </c>
      <c r="BM187" s="1">
        <f ca="1">'Aerodynamics-Flight'!F187/ISA!$B$5/('Aerodynamics-Flight'!C187*I187*(J187-C187)*G187)</f>
        <v>31.1775181457459</v>
      </c>
      <c r="BN187" s="1">
        <f t="shared" ca="1" si="211"/>
        <v>0.56400384598666031</v>
      </c>
      <c r="BO187" s="1">
        <f t="shared" ca="1" si="212"/>
        <v>31.1775181457459</v>
      </c>
      <c r="BP187" s="1">
        <f t="shared" ca="1" si="213"/>
        <v>0.56400384598666031</v>
      </c>
      <c r="BQ187" s="1">
        <f t="shared" ca="1" si="214"/>
        <v>0.56400384598666031</v>
      </c>
      <c r="BR187" s="1">
        <f t="shared" ca="1" si="215"/>
        <v>0.26400384598666027</v>
      </c>
      <c r="BS187" s="8" t="s">
        <v>122</v>
      </c>
      <c r="BT187" s="1">
        <f t="shared" si="236"/>
        <v>0</v>
      </c>
      <c r="BU187" s="1">
        <f ca="1">(-'Aerodynamics-Flight'!AQ187+AG187*F187+N187/I187*J187*(Y187*RADIANS(AO187-AL187)+Z187*RADIANS($B$9)))/(AG187+N187/I187*(Y187*RADIANS(AO187-AL187)+Z187*RADIANS($B$9)))</f>
        <v>-2.7086621185533406E-2</v>
      </c>
      <c r="BV187" s="1">
        <f t="shared" ca="1" si="216"/>
        <v>-2.7086621185533406E-2</v>
      </c>
      <c r="BW187" s="1">
        <f t="shared" si="237"/>
        <v>0.05</v>
      </c>
      <c r="BX187" s="1">
        <f t="shared" ca="1" si="217"/>
        <v>2.2913378814466596E-2</v>
      </c>
      <c r="BY187" s="8" t="s">
        <v>123</v>
      </c>
      <c r="BZ187" s="1">
        <f t="shared" si="260"/>
        <v>0.25</v>
      </c>
      <c r="CA187" s="8" t="s">
        <v>123</v>
      </c>
      <c r="CB187" s="1">
        <f t="shared" ca="1" si="218"/>
        <v>0.38567416847824487</v>
      </c>
      <c r="CC187" s="1">
        <f t="shared" ca="1" si="219"/>
        <v>1.0856741684782447</v>
      </c>
      <c r="CE187" s="1">
        <f>'Geometry-Wing'!G187</f>
        <v>0.5</v>
      </c>
      <c r="CF187" s="1">
        <f>'Geometry-Wing'!Q187</f>
        <v>0</v>
      </c>
      <c r="CG187" s="80">
        <f t="shared" ca="1" si="238"/>
        <v>4.3132291336051027</v>
      </c>
      <c r="CH187" s="80">
        <f t="shared" ca="1" si="239"/>
        <v>4.3132291336051027</v>
      </c>
      <c r="CI187" s="9">
        <f t="shared" ca="1" si="261"/>
        <v>1.0017914501501867E-2</v>
      </c>
      <c r="CJ187" s="9">
        <f t="shared" si="262"/>
        <v>-0.10545667752975316</v>
      </c>
      <c r="CK187" s="9">
        <f t="shared" ca="1" si="250"/>
        <v>-9.5438763028251286E-2</v>
      </c>
      <c r="CL187" s="9">
        <f t="shared" ca="1" si="263"/>
        <v>0.14506536320294117</v>
      </c>
      <c r="CM187" s="23">
        <v>0.04</v>
      </c>
      <c r="CN187" s="8" t="s">
        <v>123</v>
      </c>
      <c r="CO187" s="57">
        <f t="shared" si="240"/>
        <v>0.04</v>
      </c>
      <c r="CP187" s="9">
        <f t="shared" ca="1" si="251"/>
        <v>4.962660017468988E-2</v>
      </c>
      <c r="CQ187" s="8" t="s">
        <v>123</v>
      </c>
      <c r="CR187" s="23">
        <v>0.1</v>
      </c>
      <c r="CS187" s="1">
        <f t="shared" ca="1" si="220"/>
        <v>1.0096266001746899</v>
      </c>
      <c r="CT187" s="9">
        <f t="shared" ca="1" si="264"/>
        <v>-1.0166832393367575E-2</v>
      </c>
      <c r="CU187" s="9">
        <f t="shared" ca="1" si="252"/>
        <v>-1.0166832393367575E-2</v>
      </c>
      <c r="CV187" s="9">
        <f t="shared" ca="1" si="265"/>
        <v>-1.0153792848486316E-2</v>
      </c>
      <c r="CW187" s="23">
        <f t="shared" si="241"/>
        <v>-0.05</v>
      </c>
      <c r="CX187" s="8" t="s">
        <v>123</v>
      </c>
      <c r="CY187" s="57">
        <f t="shared" si="244"/>
        <v>-0.02</v>
      </c>
      <c r="CZ187" s="9">
        <f t="shared" ca="1" si="253"/>
        <v>-2.0320625241853893E-2</v>
      </c>
      <c r="DA187" s="8" t="s">
        <v>123</v>
      </c>
      <c r="DB187" s="23">
        <f t="shared" si="242"/>
        <v>-0.02</v>
      </c>
      <c r="DC187" s="1">
        <f t="shared" ca="1" si="221"/>
        <v>1.0003206252418539</v>
      </c>
      <c r="DD187" s="1">
        <f t="shared" ca="1" si="266"/>
        <v>1.0003206252418539</v>
      </c>
      <c r="DF187">
        <f t="shared" si="243"/>
        <v>11.53695903281549</v>
      </c>
      <c r="DG187" s="1">
        <f ca="1">-(V187*CK187+S187*CU187)/(V187*0+S187*'Control-Roll'!AH187)*DF187</f>
        <v>0.80004152081642377</v>
      </c>
      <c r="DH187" s="1">
        <f ca="1">-((CK187-CU187)/(T187/(I187*H187)*(S187+V187)*AB187)-AA187/AB187)*DF187-((0-'Control-Roll'!AH187)/(T187/(I187*H187)*(S187+V187)*AB187))*DG187</f>
        <v>34.921229447183542</v>
      </c>
    </row>
    <row r="188" spans="2:112" x14ac:dyDescent="0.25">
      <c r="B188" s="1">
        <f t="shared" si="196"/>
        <v>0.2</v>
      </c>
      <c r="C188" s="1">
        <f>Weight!G188</f>
        <v>0.25</v>
      </c>
      <c r="D188" s="1">
        <f t="shared" si="197"/>
        <v>0.30000000000000004</v>
      </c>
      <c r="F188" s="1">
        <f>'Geometry-Wing'!T188</f>
        <v>0.25</v>
      </c>
      <c r="G188" s="1">
        <f>'Geometry-Wing'!C188</f>
        <v>0.30481432099438527</v>
      </c>
      <c r="H188" s="1">
        <f>'Geometry-Wing'!D188</f>
        <v>3</v>
      </c>
      <c r="I188" s="1">
        <f t="shared" si="245"/>
        <v>0.91444296298315586</v>
      </c>
      <c r="J188" s="1">
        <f>'Aerodynamics-Flight'!T188</f>
        <v>4.8429600532968005</v>
      </c>
      <c r="K188" s="80">
        <f t="shared" ca="1" si="222"/>
        <v>0.50917463698994447</v>
      </c>
      <c r="L188" s="80">
        <f t="shared" ca="1" si="223"/>
        <v>0.50917463698994447</v>
      </c>
      <c r="M188" s="1">
        <f t="shared" si="254"/>
        <v>1.4</v>
      </c>
      <c r="N188" s="1">
        <f ca="1">'Geometry-Tail'!E188*0+K188*I188*G188/M188</f>
        <v>0.10137496479873467</v>
      </c>
      <c r="O188" s="1">
        <f t="shared" ca="1" si="255"/>
        <v>3.04124894396204E-2</v>
      </c>
      <c r="P188" s="1">
        <f>'Geometry-Tail'!W188</f>
        <v>4.8429600532968005</v>
      </c>
      <c r="Q188" s="80">
        <f t="shared" ca="1" si="224"/>
        <v>3.9906206049449611E-2</v>
      </c>
      <c r="R188" s="80">
        <f t="shared" ca="1" si="225"/>
        <v>3.9906206049449611E-2</v>
      </c>
      <c r="S188" s="1">
        <f t="shared" si="256"/>
        <v>1.4</v>
      </c>
      <c r="T188" s="1">
        <f ca="1">'Geometry-Tail'!AD188*0+Q188*I188*H188/S188</f>
        <v>7.8197034217017958E-2</v>
      </c>
      <c r="U188" s="1">
        <f t="shared" ca="1" si="257"/>
        <v>2.3459110265105387E-2</v>
      </c>
      <c r="V188" s="1">
        <f ca="1">SQRT(T188*'Geometry-Tail'!R188/'Geometry-Tail'!AC188)/2</f>
        <v>9.7992447501021596E-2</v>
      </c>
      <c r="X188" s="1">
        <f ca="1">'Aerodynamics-Flight'!CS188</f>
        <v>4.8915535802775647</v>
      </c>
      <c r="Y188" s="1">
        <f>'Aerodynamics-Flight'!CV188</f>
        <v>3.9709114397548211</v>
      </c>
      <c r="Z188" s="1">
        <f t="shared" si="258"/>
        <v>2.1749577694090316</v>
      </c>
      <c r="AA188" s="1">
        <f ca="1">'Aerodynamics-Flight'!CZ188</f>
        <v>3.6351579757590589</v>
      </c>
      <c r="AB188" s="1">
        <f t="shared" ca="1" si="259"/>
        <v>1.9910580234180542</v>
      </c>
      <c r="AD188" s="1">
        <f ca="1">4.44*((1/'Geometry-Wing'!F188-1/(1+'Geometry-Wing'!F188^1.7))*(10-3*CE188)/7*((1-ABS($B$7*G188/H188))/(2*(J188-F188)*G188/H188)^(1/3))*SQRT(COS(RADIANS(CF188))))^1.19</f>
        <v>0.26293663661715683</v>
      </c>
      <c r="AE188" s="1">
        <f t="shared" ca="1" si="246"/>
        <v>0.73706336338284317</v>
      </c>
      <c r="AF188" s="61">
        <f t="shared" ca="1" si="198"/>
        <v>3.6631913334881103</v>
      </c>
      <c r="AG188" s="1">
        <f ca="1">'Aerodynamics-Flight'!AI188</f>
        <v>1.0429633814021573</v>
      </c>
      <c r="AH188" s="1">
        <f ca="1">'Airfoil-Flight'!K188</f>
        <v>-6.8032546197924288</v>
      </c>
      <c r="AI188" s="61">
        <f t="shared" si="226"/>
        <v>1.75</v>
      </c>
      <c r="AJ188" s="1">
        <f t="shared" ca="1" si="247"/>
        <v>5.4131913334881103</v>
      </c>
      <c r="AK188" s="61">
        <f ca="1">'Aerodynamics-Flight'!AR188</f>
        <v>-0.26479611421894428</v>
      </c>
      <c r="AL188" s="1">
        <f t="shared" si="227"/>
        <v>0</v>
      </c>
      <c r="AM188" s="1">
        <f t="shared" ca="1" si="248"/>
        <v>1.4233263225925059</v>
      </c>
      <c r="AN188" s="61">
        <f t="shared" si="228"/>
        <v>-1</v>
      </c>
      <c r="AO188" s="1">
        <f t="shared" ca="1" si="249"/>
        <v>1.2398650108956044</v>
      </c>
      <c r="AP188" s="1">
        <f t="shared" ca="1" si="199"/>
        <v>-9.2393030404387222</v>
      </c>
      <c r="AQ188" s="61">
        <f t="shared" ca="1" si="229"/>
        <v>-0.14183160662089628</v>
      </c>
      <c r="AR188" s="1">
        <f t="shared" si="230"/>
        <v>0</v>
      </c>
      <c r="AS188" s="1">
        <f t="shared" ca="1" si="231"/>
        <v>1.4233263225925059</v>
      </c>
      <c r="AT188" s="61">
        <f t="shared" si="232"/>
        <v>-1</v>
      </c>
      <c r="AU188" s="1">
        <f t="shared" ca="1" si="233"/>
        <v>1.2398650108956044</v>
      </c>
      <c r="AV188" s="1">
        <f t="shared" si="234"/>
        <v>-6</v>
      </c>
      <c r="AW188" s="1"/>
      <c r="AX188" s="1">
        <f t="shared" ca="1" si="200"/>
        <v>1.0136081369042216</v>
      </c>
      <c r="AY188" s="1">
        <f ca="1">'Aerodynamics-Flight'!AQ188+X188*RADIANS(AF188+AI188-AH188)*(C188-F188)</f>
        <v>-0.13482746533377885</v>
      </c>
      <c r="AZ188" s="1">
        <f t="shared" ca="1" si="201"/>
        <v>0.13482746533377885</v>
      </c>
      <c r="BA188" s="1">
        <f t="shared" ca="1" si="202"/>
        <v>0</v>
      </c>
      <c r="BB188" s="1">
        <f t="shared" ca="1" si="203"/>
        <v>1.0272399577326963</v>
      </c>
      <c r="BC188" s="1">
        <f t="shared" ca="1" si="204"/>
        <v>-0.13482746533377885</v>
      </c>
      <c r="BD188" s="1">
        <f t="shared" ca="1" si="205"/>
        <v>7.2217056814895472E-2</v>
      </c>
      <c r="BE188" s="1">
        <f t="shared" ca="1" si="206"/>
        <v>-6.2610408518883373E-2</v>
      </c>
      <c r="BF188" s="1"/>
      <c r="BG188" s="1">
        <f t="shared" ca="1" si="207"/>
        <v>0.53570811778456928</v>
      </c>
      <c r="BH188" s="1">
        <f t="shared" ca="1" si="208"/>
        <v>0.53570811778456928</v>
      </c>
      <c r="BI188" s="1">
        <f t="shared" ca="1" si="209"/>
        <v>0.53570811778456928</v>
      </c>
      <c r="BJ188" s="1">
        <f t="shared" ca="1" si="210"/>
        <v>0.23570811778456924</v>
      </c>
      <c r="BK188" s="8" t="s">
        <v>122</v>
      </c>
      <c r="BL188" s="1">
        <f t="shared" si="235"/>
        <v>0.15</v>
      </c>
      <c r="BM188" s="1">
        <f ca="1">'Aerodynamics-Flight'!F188/ISA!$B$5/('Aerodynamics-Flight'!C188*I188*(J188-C188)*G188)</f>
        <v>31.1775181457459</v>
      </c>
      <c r="BN188" s="1">
        <f t="shared" ca="1" si="211"/>
        <v>0.56403735018378087</v>
      </c>
      <c r="BO188" s="1">
        <f t="shared" ca="1" si="212"/>
        <v>31.1775181457459</v>
      </c>
      <c r="BP188" s="1">
        <f t="shared" ca="1" si="213"/>
        <v>0.56403735018378087</v>
      </c>
      <c r="BQ188" s="1">
        <f t="shared" ca="1" si="214"/>
        <v>0.56403735018378087</v>
      </c>
      <c r="BR188" s="1">
        <f t="shared" ca="1" si="215"/>
        <v>0.26403735018378083</v>
      </c>
      <c r="BS188" s="8" t="s">
        <v>122</v>
      </c>
      <c r="BT188" s="1">
        <f t="shared" si="236"/>
        <v>0</v>
      </c>
      <c r="BU188" s="1">
        <f ca="1">(-'Aerodynamics-Flight'!AQ188+AG188*F188+N188/I188*J188*(Y188*RADIANS(AO188-AL188)+Z188*RADIANS($B$9)))/(AG188+N188/I188*(Y188*RADIANS(AO188-AL188)+Z188*RADIANS($B$9)))</f>
        <v>-7.1581163945549656E-2</v>
      </c>
      <c r="BV188" s="1">
        <f t="shared" ca="1" si="216"/>
        <v>-7.1581163945549656E-2</v>
      </c>
      <c r="BW188" s="1">
        <f t="shared" si="237"/>
        <v>0.05</v>
      </c>
      <c r="BX188" s="1">
        <f t="shared" ca="1" si="217"/>
        <v>-2.1581163945549653E-2</v>
      </c>
      <c r="BY188" s="8" t="s">
        <v>123</v>
      </c>
      <c r="BZ188" s="1">
        <f t="shared" si="260"/>
        <v>0.25</v>
      </c>
      <c r="CA188" s="8" t="s">
        <v>123</v>
      </c>
      <c r="CB188" s="1">
        <f t="shared" ca="1" si="218"/>
        <v>0.38570811778456926</v>
      </c>
      <c r="CC188" s="1">
        <f t="shared" ca="1" si="219"/>
        <v>1.0857081177845691</v>
      </c>
      <c r="CE188" s="1">
        <f>'Geometry-Wing'!G188</f>
        <v>0.5</v>
      </c>
      <c r="CF188" s="1">
        <f>'Geometry-Wing'!Q188</f>
        <v>0</v>
      </c>
      <c r="CG188" s="80">
        <f t="shared" ca="1" si="238"/>
        <v>4.3132291336051027</v>
      </c>
      <c r="CH188" s="80">
        <f t="shared" ca="1" si="239"/>
        <v>4.3132291336051027</v>
      </c>
      <c r="CI188" s="9">
        <f t="shared" ca="1" si="261"/>
        <v>8.7951321612337041E-3</v>
      </c>
      <c r="CJ188" s="9">
        <f t="shared" si="262"/>
        <v>-0.10545667752975316</v>
      </c>
      <c r="CK188" s="9">
        <f t="shared" ca="1" si="250"/>
        <v>-9.6661545368519453E-2</v>
      </c>
      <c r="CL188" s="9">
        <f t="shared" ca="1" si="263"/>
        <v>0.14506536320294117</v>
      </c>
      <c r="CM188" s="23">
        <v>0.04</v>
      </c>
      <c r="CN188" s="8" t="s">
        <v>123</v>
      </c>
      <c r="CO188" s="57">
        <f t="shared" si="240"/>
        <v>0.04</v>
      </c>
      <c r="CP188" s="9">
        <f t="shared" ca="1" si="251"/>
        <v>4.8403817834421714E-2</v>
      </c>
      <c r="CQ188" s="8" t="s">
        <v>123</v>
      </c>
      <c r="CR188" s="23">
        <v>0.1</v>
      </c>
      <c r="CS188" s="1">
        <f t="shared" ca="1" si="220"/>
        <v>1.0084038178344217</v>
      </c>
      <c r="CT188" s="9">
        <f t="shared" ca="1" si="264"/>
        <v>-1.0156462685419004E-2</v>
      </c>
      <c r="CU188" s="9">
        <f t="shared" ca="1" si="252"/>
        <v>-1.0156462685419004E-2</v>
      </c>
      <c r="CV188" s="9">
        <f t="shared" ca="1" si="265"/>
        <v>-1.0153792848486316E-2</v>
      </c>
      <c r="CW188" s="23">
        <f t="shared" si="241"/>
        <v>-0.05</v>
      </c>
      <c r="CX188" s="8" t="s">
        <v>123</v>
      </c>
      <c r="CY188" s="57">
        <f t="shared" si="244"/>
        <v>-0.02</v>
      </c>
      <c r="CZ188" s="9">
        <f t="shared" ca="1" si="253"/>
        <v>-2.0310255533905322E-2</v>
      </c>
      <c r="DA188" s="8" t="s">
        <v>123</v>
      </c>
      <c r="DB188" s="23">
        <f t="shared" si="242"/>
        <v>-0.02</v>
      </c>
      <c r="DC188" s="1">
        <f t="shared" ca="1" si="221"/>
        <v>1.0003102555339054</v>
      </c>
      <c r="DD188" s="1">
        <f t="shared" ca="1" si="266"/>
        <v>1.0003102555339054</v>
      </c>
      <c r="DF188">
        <f t="shared" si="243"/>
        <v>11.53695903281549</v>
      </c>
      <c r="DG188" s="1">
        <f ca="1">-(V188*CK188+S188*CU188)/(V188*0+S188*'Control-Roll'!AH188)*DF188</f>
        <v>0.80371537397952453</v>
      </c>
      <c r="DH188" s="1">
        <f ca="1">-((CK188-CU188)/(T188/(I188*H188)*(S188+V188)*AB188)-AA188/AB188)*DF188-((0-'Control-Roll'!AH188)/(T188/(I188*H188)*(S188+V188)*AB188))*DG188</f>
        <v>35.098777597136774</v>
      </c>
    </row>
    <row r="189" spans="2:112" x14ac:dyDescent="0.25">
      <c r="B189" s="1">
        <f t="shared" si="196"/>
        <v>0.2</v>
      </c>
      <c r="C189" s="1">
        <f>Weight!G189</f>
        <v>0.25</v>
      </c>
      <c r="D189" s="1">
        <f t="shared" si="197"/>
        <v>0.30000000000000004</v>
      </c>
      <c r="F189" s="1">
        <f>'Geometry-Wing'!T189</f>
        <v>0.25</v>
      </c>
      <c r="G189" s="1">
        <f>'Geometry-Wing'!C189</f>
        <v>0.30481432099438527</v>
      </c>
      <c r="H189" s="1">
        <f>'Geometry-Wing'!D189</f>
        <v>3</v>
      </c>
      <c r="I189" s="1">
        <f t="shared" si="245"/>
        <v>0.91444296298315586</v>
      </c>
      <c r="J189" s="1">
        <f>'Aerodynamics-Flight'!T189</f>
        <v>4.8429600532968005</v>
      </c>
      <c r="K189" s="80">
        <f t="shared" ca="1" si="222"/>
        <v>0.50917463698994447</v>
      </c>
      <c r="L189" s="80">
        <f t="shared" ca="1" si="223"/>
        <v>0.50917463698994447</v>
      </c>
      <c r="M189" s="1">
        <f t="shared" si="254"/>
        <v>1.4</v>
      </c>
      <c r="N189" s="1">
        <f ca="1">'Geometry-Tail'!E189*0+K189*I189*G189/M189</f>
        <v>0.10137496479873467</v>
      </c>
      <c r="O189" s="1">
        <f t="shared" ca="1" si="255"/>
        <v>3.04124894396204E-2</v>
      </c>
      <c r="P189" s="1">
        <f>'Geometry-Tail'!W189</f>
        <v>4.8429600532968005</v>
      </c>
      <c r="Q189" s="80">
        <f t="shared" ca="1" si="224"/>
        <v>3.9906206049449611E-2</v>
      </c>
      <c r="R189" s="80">
        <f t="shared" ca="1" si="225"/>
        <v>3.9906206049449611E-2</v>
      </c>
      <c r="S189" s="1">
        <f t="shared" si="256"/>
        <v>1.4</v>
      </c>
      <c r="T189" s="1">
        <f ca="1">'Geometry-Tail'!AD189*0+Q189*I189*H189/S189</f>
        <v>7.8197034217017958E-2</v>
      </c>
      <c r="U189" s="1">
        <f t="shared" ca="1" si="257"/>
        <v>2.3459110265105387E-2</v>
      </c>
      <c r="V189" s="1">
        <f ca="1">SQRT(T189*'Geometry-Tail'!R189/'Geometry-Tail'!AC189)/2</f>
        <v>9.7992447501021596E-2</v>
      </c>
      <c r="X189" s="1">
        <f ca="1">'Aerodynamics-Flight'!CS189</f>
        <v>4.8908890953357647</v>
      </c>
      <c r="Y189" s="1">
        <f>'Aerodynamics-Flight'!CV189</f>
        <v>3.9709114397548211</v>
      </c>
      <c r="Z189" s="1">
        <f t="shared" si="258"/>
        <v>2.1749577694090316</v>
      </c>
      <c r="AA189" s="1">
        <f ca="1">'Aerodynamics-Flight'!CZ189</f>
        <v>3.6351579757590589</v>
      </c>
      <c r="AB189" s="1">
        <f t="shared" ca="1" si="259"/>
        <v>1.9910580234180542</v>
      </c>
      <c r="AD189" s="1">
        <f ca="1">4.44*((1/'Geometry-Wing'!F189-1/(1+'Geometry-Wing'!F189^1.7))*(10-3*CE189)/7*((1-ABS($B$7*G189/H189))/(2*(J189-F189)*G189/H189)^(1/3))*SQRT(COS(RADIANS(CF189))))^1.19</f>
        <v>0.26293663661715683</v>
      </c>
      <c r="AE189" s="1">
        <f t="shared" ca="1" si="246"/>
        <v>0.73706336338284317</v>
      </c>
      <c r="AF189" s="61">
        <f t="shared" ca="1" si="198"/>
        <v>2.8330926771404634</v>
      </c>
      <c r="AG189" s="1">
        <f ca="1">'Aerodynamics-Flight'!AI189</f>
        <v>0.97280325311364468</v>
      </c>
      <c r="AH189" s="1">
        <f ca="1">'Airfoil-Flight'!K189</f>
        <v>-6.8131012691019759</v>
      </c>
      <c r="AI189" s="61">
        <f t="shared" si="226"/>
        <v>1.75</v>
      </c>
      <c r="AJ189" s="1">
        <f t="shared" ca="1" si="247"/>
        <v>4.5830926771404634</v>
      </c>
      <c r="AK189" s="61">
        <f ca="1">'Aerodynamics-Flight'!AR189</f>
        <v>-0.26511840033125333</v>
      </c>
      <c r="AL189" s="1">
        <f t="shared" si="227"/>
        <v>0</v>
      </c>
      <c r="AM189" s="1">
        <f t="shared" ca="1" si="248"/>
        <v>1.2050629738320344</v>
      </c>
      <c r="AN189" s="61">
        <f t="shared" si="228"/>
        <v>-1</v>
      </c>
      <c r="AO189" s="1">
        <f t="shared" ca="1" si="249"/>
        <v>0.628029703308429</v>
      </c>
      <c r="AP189" s="1">
        <f t="shared" ca="1" si="199"/>
        <v>-8.130739820488035</v>
      </c>
      <c r="AQ189" s="61">
        <f t="shared" ca="1" si="229"/>
        <v>-0.18423514563879351</v>
      </c>
      <c r="AR189" s="1">
        <f t="shared" si="230"/>
        <v>0</v>
      </c>
      <c r="AS189" s="1">
        <f t="shared" ca="1" si="231"/>
        <v>1.2050629738320344</v>
      </c>
      <c r="AT189" s="61">
        <f t="shared" si="232"/>
        <v>-1</v>
      </c>
      <c r="AU189" s="1">
        <f t="shared" ca="1" si="233"/>
        <v>0.628029703308429</v>
      </c>
      <c r="AV189" s="1">
        <f t="shared" si="234"/>
        <v>-6</v>
      </c>
      <c r="AW189" s="1"/>
      <c r="AX189" s="1">
        <f t="shared" ca="1" si="200"/>
        <v>0.94341228004146993</v>
      </c>
      <c r="AY189" s="1">
        <f ca="1">'Aerodynamics-Flight'!AQ189+X189*RADIANS(AF189+AI189-AH189)*(C189-F189)</f>
        <v>-0.13499156524802072</v>
      </c>
      <c r="AZ189" s="1">
        <f t="shared" ca="1" si="201"/>
        <v>0.1349915652480207</v>
      </c>
      <c r="BA189" s="1">
        <f t="shared" ca="1" si="202"/>
        <v>0</v>
      </c>
      <c r="BB189" s="1">
        <f t="shared" ca="1" si="203"/>
        <v>0.95237898155176004</v>
      </c>
      <c r="BC189" s="1">
        <f t="shared" ca="1" si="204"/>
        <v>-0.13499156524802072</v>
      </c>
      <c r="BD189" s="1">
        <f t="shared" ca="1" si="205"/>
        <v>9.3807863401422234E-2</v>
      </c>
      <c r="BE189" s="1">
        <f t="shared" ca="1" si="206"/>
        <v>-4.1183701846598489E-2</v>
      </c>
      <c r="BF189" s="1"/>
      <c r="BG189" s="1">
        <f t="shared" ca="1" si="207"/>
        <v>0.53574451966719794</v>
      </c>
      <c r="BH189" s="1">
        <f t="shared" ca="1" si="208"/>
        <v>0.53574451966719794</v>
      </c>
      <c r="BI189" s="1">
        <f t="shared" ca="1" si="209"/>
        <v>0.53574451966719794</v>
      </c>
      <c r="BJ189" s="1">
        <f t="shared" ca="1" si="210"/>
        <v>0.23574451966719789</v>
      </c>
      <c r="BK189" s="8" t="s">
        <v>122</v>
      </c>
      <c r="BL189" s="1">
        <f t="shared" si="235"/>
        <v>0.15</v>
      </c>
      <c r="BM189" s="1">
        <f ca="1">'Aerodynamics-Flight'!F189/ISA!$B$5/('Aerodynamics-Flight'!C189*I189*(J189-C189)*G189)</f>
        <v>31.1775181457459</v>
      </c>
      <c r="BN189" s="1">
        <f t="shared" ca="1" si="211"/>
        <v>0.56407327480534786</v>
      </c>
      <c r="BO189" s="1">
        <f t="shared" ca="1" si="212"/>
        <v>31.1775181457459</v>
      </c>
      <c r="BP189" s="1">
        <f t="shared" ca="1" si="213"/>
        <v>0.56407327480534786</v>
      </c>
      <c r="BQ189" s="1">
        <f t="shared" ca="1" si="214"/>
        <v>0.56407327480534786</v>
      </c>
      <c r="BR189" s="1">
        <f t="shared" ca="1" si="215"/>
        <v>0.26407327480534781</v>
      </c>
      <c r="BS189" s="8" t="s">
        <v>122</v>
      </c>
      <c r="BT189" s="1">
        <f t="shared" si="236"/>
        <v>0</v>
      </c>
      <c r="BU189" s="1">
        <f ca="1">(-'Aerodynamics-Flight'!AQ189+AG189*F189+N189/I189*J189*(Y189*RADIANS(AO189-AL189)+Z189*RADIANS($B$9)))/(AG189+N189/I189*(Y189*RADIANS(AO189-AL189)+Z189*RADIANS($B$9)))</f>
        <v>-0.12373549033057384</v>
      </c>
      <c r="BV189" s="1">
        <f t="shared" ca="1" si="216"/>
        <v>-0.12373549033057384</v>
      </c>
      <c r="BW189" s="1">
        <f t="shared" si="237"/>
        <v>0.05</v>
      </c>
      <c r="BX189" s="1">
        <f t="shared" ca="1" si="217"/>
        <v>-7.3735490330573833E-2</v>
      </c>
      <c r="BY189" s="8" t="s">
        <v>123</v>
      </c>
      <c r="BZ189" s="1">
        <f t="shared" si="260"/>
        <v>0.25</v>
      </c>
      <c r="CA189" s="8" t="s">
        <v>123</v>
      </c>
      <c r="CB189" s="1">
        <f t="shared" ca="1" si="218"/>
        <v>0.38574451966719792</v>
      </c>
      <c r="CC189" s="1">
        <f t="shared" ca="1" si="219"/>
        <v>1.0857445196671978</v>
      </c>
      <c r="CE189" s="1">
        <f>'Geometry-Wing'!G189</f>
        <v>0.5</v>
      </c>
      <c r="CF189" s="1">
        <f>'Geometry-Wing'!Q189</f>
        <v>0</v>
      </c>
      <c r="CG189" s="80">
        <f t="shared" ca="1" si="238"/>
        <v>4.3132291336051027</v>
      </c>
      <c r="CH189" s="80">
        <f t="shared" ca="1" si="239"/>
        <v>4.3132291336051027</v>
      </c>
      <c r="CI189" s="9">
        <f t="shared" ca="1" si="261"/>
        <v>7.65163556669255E-3</v>
      </c>
      <c r="CJ189" s="9">
        <f t="shared" si="262"/>
        <v>-0.10545667752975316</v>
      </c>
      <c r="CK189" s="9">
        <f t="shared" ca="1" si="250"/>
        <v>-9.7805041963060613E-2</v>
      </c>
      <c r="CL189" s="9">
        <f t="shared" ca="1" si="263"/>
        <v>0.14506536320294117</v>
      </c>
      <c r="CM189" s="23">
        <v>0.04</v>
      </c>
      <c r="CN189" s="8" t="s">
        <v>123</v>
      </c>
      <c r="CO189" s="57">
        <f t="shared" si="240"/>
        <v>0.04</v>
      </c>
      <c r="CP189" s="9">
        <f t="shared" ca="1" si="251"/>
        <v>4.7260321239880554E-2</v>
      </c>
      <c r="CQ189" s="8" t="s">
        <v>123</v>
      </c>
      <c r="CR189" s="23">
        <v>0.1</v>
      </c>
      <c r="CS189" s="1">
        <f t="shared" ca="1" si="220"/>
        <v>1.0072603212398805</v>
      </c>
      <c r="CT189" s="9">
        <f t="shared" ca="1" si="264"/>
        <v>-1.0145346583309456E-2</v>
      </c>
      <c r="CU189" s="9">
        <f t="shared" ca="1" si="252"/>
        <v>-1.0145346583309456E-2</v>
      </c>
      <c r="CV189" s="9">
        <f t="shared" ca="1" si="265"/>
        <v>-1.0153792848486316E-2</v>
      </c>
      <c r="CW189" s="23">
        <f t="shared" si="241"/>
        <v>-0.05</v>
      </c>
      <c r="CX189" s="8" t="s">
        <v>123</v>
      </c>
      <c r="CY189" s="57">
        <f t="shared" si="244"/>
        <v>-0.02</v>
      </c>
      <c r="CZ189" s="9">
        <f t="shared" ca="1" si="253"/>
        <v>-2.0299139431795774E-2</v>
      </c>
      <c r="DA189" s="8" t="s">
        <v>123</v>
      </c>
      <c r="DB189" s="23">
        <f t="shared" si="242"/>
        <v>-0.02</v>
      </c>
      <c r="DC189" s="1">
        <f t="shared" ca="1" si="221"/>
        <v>1.0002991394317957</v>
      </c>
      <c r="DD189" s="1">
        <f t="shared" ca="1" si="266"/>
        <v>1.0002991394317957</v>
      </c>
      <c r="DF189">
        <f t="shared" si="243"/>
        <v>11.53695903281549</v>
      </c>
      <c r="DG189" s="1">
        <f ca="1">-(V189*CK189+S189*CU189)/(V189*0+S189*'Control-Roll'!AH189)*DF189</f>
        <v>0.80709845867599506</v>
      </c>
      <c r="DH189" s="1">
        <f ca="1">-((CK189-CU189)/(T189/(I189*H189)*(S189+V189)*AB189)-AA189/AB189)*DF189-((0-'Control-Roll'!AH189)/(T189/(I189*H189)*(S189+V189)*AB189))*DG189</f>
        <v>35.264813446815538</v>
      </c>
    </row>
    <row r="190" spans="2:112" x14ac:dyDescent="0.25">
      <c r="B190" s="1">
        <f t="shared" si="196"/>
        <v>0.2</v>
      </c>
      <c r="C190" s="1">
        <f>Weight!G190</f>
        <v>0.25</v>
      </c>
      <c r="D190" s="1">
        <f t="shared" si="197"/>
        <v>0.30000000000000004</v>
      </c>
      <c r="F190" s="1">
        <f>'Geometry-Wing'!T190</f>
        <v>0.25</v>
      </c>
      <c r="G190" s="1">
        <f>'Geometry-Wing'!C190</f>
        <v>0.30481432099438527</v>
      </c>
      <c r="H190" s="1">
        <f>'Geometry-Wing'!D190</f>
        <v>3</v>
      </c>
      <c r="I190" s="1">
        <f t="shared" si="245"/>
        <v>0.91444296298315586</v>
      </c>
      <c r="J190" s="1">
        <f>'Aerodynamics-Flight'!T190</f>
        <v>4.8429600532968005</v>
      </c>
      <c r="K190" s="80">
        <f t="shared" ca="1" si="222"/>
        <v>0.50917463698994447</v>
      </c>
      <c r="L190" s="80">
        <f t="shared" ca="1" si="223"/>
        <v>0.50917463698994447</v>
      </c>
      <c r="M190" s="1">
        <f t="shared" si="254"/>
        <v>1.4</v>
      </c>
      <c r="N190" s="1">
        <f ca="1">'Geometry-Tail'!E190*0+K190*I190*G190/M190</f>
        <v>0.10137496479873467</v>
      </c>
      <c r="O190" s="1">
        <f t="shared" ca="1" si="255"/>
        <v>3.04124894396204E-2</v>
      </c>
      <c r="P190" s="1">
        <f>'Geometry-Tail'!W190</f>
        <v>4.8429600532968005</v>
      </c>
      <c r="Q190" s="80">
        <f t="shared" ca="1" si="224"/>
        <v>3.9906206049449611E-2</v>
      </c>
      <c r="R190" s="80">
        <f t="shared" ca="1" si="225"/>
        <v>3.9906206049449611E-2</v>
      </c>
      <c r="S190" s="1">
        <f t="shared" si="256"/>
        <v>1.4</v>
      </c>
      <c r="T190" s="1">
        <f ca="1">'Geometry-Tail'!AD190*0+Q190*I190*H190/S190</f>
        <v>7.8197034217017958E-2</v>
      </c>
      <c r="U190" s="1">
        <f t="shared" ca="1" si="257"/>
        <v>2.3459110265105387E-2</v>
      </c>
      <c r="V190" s="1">
        <f ca="1">SQRT(T190*'Geometry-Tail'!R190/'Geometry-Tail'!AC190)/2</f>
        <v>9.7992447501021596E-2</v>
      </c>
      <c r="X190" s="1">
        <f ca="1">'Aerodynamics-Flight'!CS190</f>
        <v>4.8901730869222897</v>
      </c>
      <c r="Y190" s="1">
        <f>'Aerodynamics-Flight'!CV190</f>
        <v>3.9709114397548211</v>
      </c>
      <c r="Z190" s="1">
        <f t="shared" si="258"/>
        <v>2.1749577694090316</v>
      </c>
      <c r="AA190" s="1">
        <f ca="1">'Aerodynamics-Flight'!CZ190</f>
        <v>3.6351579757590589</v>
      </c>
      <c r="AB190" s="1">
        <f t="shared" ca="1" si="259"/>
        <v>1.9910580234180542</v>
      </c>
      <c r="AD190" s="1">
        <f ca="1">4.44*((1/'Geometry-Wing'!F190-1/(1+'Geometry-Wing'!F190^1.7))*(10-3*CE190)/7*((1-ABS($B$7*G190/H190))/(2*(J190-F190)*G190/H190)^(1/3))*SQRT(COS(RADIANS(CF190))))^1.19</f>
        <v>0.26293663661715683</v>
      </c>
      <c r="AE190" s="1">
        <f t="shared" ca="1" si="246"/>
        <v>0.73706336338284317</v>
      </c>
      <c r="AF190" s="61">
        <f t="shared" ca="1" si="198"/>
        <v>2.0019107773668203</v>
      </c>
      <c r="AG190" s="1">
        <f ca="1">'Aerodynamics-Flight'!AI190</f>
        <v>0.90262681432480907</v>
      </c>
      <c r="AH190" s="1">
        <f ca="1">'Airfoil-Flight'!K190</f>
        <v>-6.8237285746338916</v>
      </c>
      <c r="AI190" s="61">
        <f t="shared" si="226"/>
        <v>1.75</v>
      </c>
      <c r="AJ190" s="1">
        <f t="shared" ca="1" si="247"/>
        <v>3.7519107773668203</v>
      </c>
      <c r="AK190" s="61">
        <f ca="1">'Aerodynamics-Flight'!AR190</f>
        <v>-0.26546615466601137</v>
      </c>
      <c r="AL190" s="1">
        <f t="shared" si="227"/>
        <v>0</v>
      </c>
      <c r="AM190" s="1">
        <f t="shared" ca="1" si="248"/>
        <v>0.98651480068849406</v>
      </c>
      <c r="AN190" s="61">
        <f t="shared" si="228"/>
        <v>-1</v>
      </c>
      <c r="AO190" s="1">
        <f t="shared" ca="1" si="249"/>
        <v>1.5395976678326262E-2</v>
      </c>
      <c r="AP190" s="1">
        <f t="shared" ca="1" si="199"/>
        <v>-7.0213898130064294</v>
      </c>
      <c r="AQ190" s="61">
        <f t="shared" ca="1" si="229"/>
        <v>-0.22669401947084675</v>
      </c>
      <c r="AR190" s="1">
        <f t="shared" si="230"/>
        <v>0</v>
      </c>
      <c r="AS190" s="1">
        <f t="shared" ca="1" si="231"/>
        <v>0.98651480068849406</v>
      </c>
      <c r="AT190" s="61">
        <f t="shared" si="232"/>
        <v>-1</v>
      </c>
      <c r="AU190" s="1">
        <f t="shared" ca="1" si="233"/>
        <v>1.5395976678326262E-2</v>
      </c>
      <c r="AV190" s="1">
        <f t="shared" si="234"/>
        <v>-6</v>
      </c>
      <c r="AW190" s="1"/>
      <c r="AX190" s="1">
        <f t="shared" ca="1" si="200"/>
        <v>0.87319728927632545</v>
      </c>
      <c r="AY190" s="1">
        <f ca="1">'Aerodynamics-Flight'!AQ190+X190*RADIANS(AF190+AI190-AH190)*(C190-F190)</f>
        <v>-0.13516863293518283</v>
      </c>
      <c r="AZ190" s="1">
        <f t="shared" ca="1" si="201"/>
        <v>0.1351686329351828</v>
      </c>
      <c r="BA190" s="1">
        <f t="shared" ca="1" si="202"/>
        <v>0</v>
      </c>
      <c r="BB190" s="1">
        <f t="shared" ca="1" si="203"/>
        <v>0.87749556046402122</v>
      </c>
      <c r="BC190" s="1">
        <f t="shared" ca="1" si="204"/>
        <v>-0.13516863293518283</v>
      </c>
      <c r="BD190" s="1">
        <f t="shared" ca="1" si="205"/>
        <v>0.1154268450718598</v>
      </c>
      <c r="BE190" s="1">
        <f t="shared" ca="1" si="206"/>
        <v>-1.9741787863323035E-2</v>
      </c>
      <c r="BF190" s="1"/>
      <c r="BG190" s="1">
        <f t="shared" ca="1" si="207"/>
        <v>0.53578375449801985</v>
      </c>
      <c r="BH190" s="1">
        <f t="shared" ca="1" si="208"/>
        <v>0.53578375449801985</v>
      </c>
      <c r="BI190" s="1">
        <f t="shared" ca="1" si="209"/>
        <v>0.53578375449801985</v>
      </c>
      <c r="BJ190" s="1">
        <f t="shared" ca="1" si="210"/>
        <v>0.2357837544980198</v>
      </c>
      <c r="BK190" s="8" t="s">
        <v>122</v>
      </c>
      <c r="BL190" s="1">
        <f t="shared" si="235"/>
        <v>0.15</v>
      </c>
      <c r="BM190" s="1">
        <f ca="1">'Aerodynamics-Flight'!F190/ISA!$B$5/('Aerodynamics-Flight'!C190*I190*(J190-C190)*G190)</f>
        <v>31.1775181457459</v>
      </c>
      <c r="BN190" s="1">
        <f t="shared" ca="1" si="211"/>
        <v>0.56411199523710931</v>
      </c>
      <c r="BO190" s="1">
        <f t="shared" ca="1" si="212"/>
        <v>31.1775181457459</v>
      </c>
      <c r="BP190" s="1">
        <f t="shared" ca="1" si="213"/>
        <v>0.56411199523710931</v>
      </c>
      <c r="BQ190" s="1">
        <f t="shared" ca="1" si="214"/>
        <v>0.56411199523710931</v>
      </c>
      <c r="BR190" s="1">
        <f t="shared" ca="1" si="215"/>
        <v>0.26411199523710926</v>
      </c>
      <c r="BS190" s="8" t="s">
        <v>122</v>
      </c>
      <c r="BT190" s="1">
        <f t="shared" si="236"/>
        <v>0</v>
      </c>
      <c r="BU190" s="1">
        <f ca="1">(-'Aerodynamics-Flight'!AQ190+AG190*F190+N190/I190*J190*(Y190*RADIANS(AO190-AL190)+Z190*RADIANS($B$9)))/(AG190+N190/I190*(Y190*RADIANS(AO190-AL190)+Z190*RADIANS($B$9)))</f>
        <v>-0.18571180306605883</v>
      </c>
      <c r="BV190" s="1">
        <f t="shared" ca="1" si="216"/>
        <v>-0.18571180306605883</v>
      </c>
      <c r="BW190" s="1">
        <f t="shared" si="237"/>
        <v>0.05</v>
      </c>
      <c r="BX190" s="1">
        <f t="shared" ca="1" si="217"/>
        <v>-0.13571180306605884</v>
      </c>
      <c r="BY190" s="8" t="s">
        <v>123</v>
      </c>
      <c r="BZ190" s="1">
        <f t="shared" si="260"/>
        <v>0.25</v>
      </c>
      <c r="CA190" s="8" t="s">
        <v>123</v>
      </c>
      <c r="CB190" s="1">
        <f t="shared" ca="1" si="218"/>
        <v>0.38578375449801983</v>
      </c>
      <c r="CC190" s="1">
        <f t="shared" ca="1" si="219"/>
        <v>1.0857837544980198</v>
      </c>
      <c r="CE190" s="1">
        <f>'Geometry-Wing'!G190</f>
        <v>0.5</v>
      </c>
      <c r="CF190" s="1">
        <f>'Geometry-Wing'!Q190</f>
        <v>0</v>
      </c>
      <c r="CG190" s="80">
        <f t="shared" ca="1" si="238"/>
        <v>4.3132291336051027</v>
      </c>
      <c r="CH190" s="80">
        <f t="shared" ca="1" si="239"/>
        <v>4.3132291336051027</v>
      </c>
      <c r="CI190" s="9">
        <f t="shared" ca="1" si="261"/>
        <v>6.5875012501465033E-3</v>
      </c>
      <c r="CJ190" s="9">
        <f t="shared" si="262"/>
        <v>-0.10545667752975316</v>
      </c>
      <c r="CK190" s="9">
        <f t="shared" ca="1" si="250"/>
        <v>-9.8869176279606646E-2</v>
      </c>
      <c r="CL190" s="9">
        <f t="shared" ca="1" si="263"/>
        <v>0.14506536320294117</v>
      </c>
      <c r="CM190" s="23">
        <v>0.04</v>
      </c>
      <c r="CN190" s="8" t="s">
        <v>123</v>
      </c>
      <c r="CO190" s="57">
        <f t="shared" si="240"/>
        <v>0.04</v>
      </c>
      <c r="CP190" s="9">
        <f t="shared" ca="1" si="251"/>
        <v>4.619618692333452E-2</v>
      </c>
      <c r="CQ190" s="8" t="s">
        <v>123</v>
      </c>
      <c r="CR190" s="23">
        <v>0.1</v>
      </c>
      <c r="CS190" s="1">
        <f t="shared" ca="1" si="220"/>
        <v>1.0061961869233345</v>
      </c>
      <c r="CT190" s="9">
        <f t="shared" ca="1" si="264"/>
        <v>-1.0133368550197169E-2</v>
      </c>
      <c r="CU190" s="9">
        <f t="shared" ca="1" si="252"/>
        <v>-1.0133368550197169E-2</v>
      </c>
      <c r="CV190" s="9">
        <f t="shared" ca="1" si="265"/>
        <v>-1.0153792848486316E-2</v>
      </c>
      <c r="CW190" s="23">
        <f t="shared" si="241"/>
        <v>-0.05</v>
      </c>
      <c r="CX190" s="8" t="s">
        <v>123</v>
      </c>
      <c r="CY190" s="57">
        <f t="shared" si="244"/>
        <v>-0.02</v>
      </c>
      <c r="CZ190" s="9">
        <f t="shared" ca="1" si="253"/>
        <v>-2.0287161398683487E-2</v>
      </c>
      <c r="DA190" s="8" t="s">
        <v>123</v>
      </c>
      <c r="DB190" s="23">
        <f t="shared" si="242"/>
        <v>-0.02</v>
      </c>
      <c r="DC190" s="1">
        <f t="shared" ca="1" si="221"/>
        <v>1.0002871613986835</v>
      </c>
      <c r="DD190" s="1">
        <f t="shared" ca="1" si="266"/>
        <v>1.0002871613986835</v>
      </c>
      <c r="DF190">
        <f t="shared" si="243"/>
        <v>11.53695903281549</v>
      </c>
      <c r="DG190" s="1">
        <f ca="1">-(V190*CK190+S190*CU190)/(V190*0+S190*'Control-Roll'!AH190)*DF190</f>
        <v>0.81018614979536019</v>
      </c>
      <c r="DH190" s="1">
        <f ca="1">-((CK190-CU190)/(T190/(I190*H190)*(S190+V190)*AB190)-AA190/AB190)*DF190-((0-'Control-Roll'!AH190)/(T190/(I190*H190)*(S190+V190)*AB190))*DG190</f>
        <v>35.419325883724852</v>
      </c>
    </row>
    <row r="191" spans="2:112" x14ac:dyDescent="0.25">
      <c r="B191" s="1">
        <f t="shared" si="196"/>
        <v>0.2</v>
      </c>
      <c r="C191" s="1">
        <f>Weight!G191</f>
        <v>0.25</v>
      </c>
      <c r="D191" s="1">
        <f t="shared" si="197"/>
        <v>0.30000000000000004</v>
      </c>
      <c r="F191" s="1">
        <f>'Geometry-Wing'!T191</f>
        <v>0.25</v>
      </c>
      <c r="G191" s="1">
        <f>'Geometry-Wing'!C191</f>
        <v>0.30481432099438527</v>
      </c>
      <c r="H191" s="1">
        <f>'Geometry-Wing'!D191</f>
        <v>3</v>
      </c>
      <c r="I191" s="1">
        <f t="shared" si="245"/>
        <v>0.91444296298315586</v>
      </c>
      <c r="J191" s="1">
        <f>'Aerodynamics-Flight'!T191</f>
        <v>4.8429600532968005</v>
      </c>
      <c r="K191" s="80">
        <f t="shared" ca="1" si="222"/>
        <v>0.50917463698994447</v>
      </c>
      <c r="L191" s="80">
        <f t="shared" ca="1" si="223"/>
        <v>0.50917463698994447</v>
      </c>
      <c r="M191" s="1">
        <f t="shared" si="254"/>
        <v>1.4</v>
      </c>
      <c r="N191" s="1">
        <f ca="1">'Geometry-Tail'!E191*0+K191*I191*G191/M191</f>
        <v>0.10137496479873467</v>
      </c>
      <c r="O191" s="1">
        <f t="shared" ca="1" si="255"/>
        <v>3.04124894396204E-2</v>
      </c>
      <c r="P191" s="1">
        <f>'Geometry-Tail'!W191</f>
        <v>4.8429600532968005</v>
      </c>
      <c r="Q191" s="80">
        <f t="shared" ca="1" si="224"/>
        <v>3.9906206049449611E-2</v>
      </c>
      <c r="R191" s="80">
        <f t="shared" ca="1" si="225"/>
        <v>3.9906206049449611E-2</v>
      </c>
      <c r="S191" s="1">
        <f t="shared" si="256"/>
        <v>1.4</v>
      </c>
      <c r="T191" s="1">
        <f ca="1">'Geometry-Tail'!AD191*0+Q191*I191*H191/S191</f>
        <v>7.8197034217017958E-2</v>
      </c>
      <c r="U191" s="1">
        <f t="shared" ca="1" si="257"/>
        <v>2.3459110265105387E-2</v>
      </c>
      <c r="V191" s="1">
        <f ca="1">SQRT(T191*'Geometry-Tail'!R191/'Geometry-Tail'!AC191)/2</f>
        <v>9.7992447501021596E-2</v>
      </c>
      <c r="X191" s="1">
        <f ca="1">'Aerodynamics-Flight'!CS191</f>
        <v>4.8893969063422871</v>
      </c>
      <c r="Y191" s="1">
        <f>'Aerodynamics-Flight'!CV191</f>
        <v>3.9709114397548211</v>
      </c>
      <c r="Z191" s="1">
        <f t="shared" si="258"/>
        <v>2.1749577694090316</v>
      </c>
      <c r="AA191" s="1">
        <f ca="1">'Aerodynamics-Flight'!CZ191</f>
        <v>3.6351579757590589</v>
      </c>
      <c r="AB191" s="1">
        <f t="shared" ca="1" si="259"/>
        <v>1.9910580234180542</v>
      </c>
      <c r="AD191" s="1">
        <f ca="1">4.44*((1/'Geometry-Wing'!F191-1/(1+'Geometry-Wing'!F191^1.7))*(10-3*CE191)/7*((1-ABS($B$7*G191/H191))/(2*(J191-F191)*G191/H191)^(1/3))*SQRT(COS(RADIANS(CF191))))^1.19</f>
        <v>0.26293663661715683</v>
      </c>
      <c r="AE191" s="1">
        <f t="shared" ca="1" si="246"/>
        <v>0.73706336338284317</v>
      </c>
      <c r="AF191" s="61">
        <f t="shared" ca="1" si="198"/>
        <v>1.1695179358498482</v>
      </c>
      <c r="AG191" s="1">
        <f ca="1">'Aerodynamics-Flight'!AI191</f>
        <v>0.83243523461436375</v>
      </c>
      <c r="AH191" s="1">
        <f ca="1">'Airfoil-Flight'!K191</f>
        <v>-6.8352691217354913</v>
      </c>
      <c r="AI191" s="61">
        <f t="shared" si="226"/>
        <v>1.75</v>
      </c>
      <c r="AJ191" s="1">
        <f t="shared" ca="1" si="247"/>
        <v>2.9195179358498482</v>
      </c>
      <c r="AK191" s="61">
        <f ca="1">'Aerodynamics-Flight'!AR191</f>
        <v>-0.26584369524827489</v>
      </c>
      <c r="AL191" s="1">
        <f t="shared" si="227"/>
        <v>0</v>
      </c>
      <c r="AM191" s="1">
        <f t="shared" ca="1" si="248"/>
        <v>0.76764822659582332</v>
      </c>
      <c r="AN191" s="61">
        <f t="shared" si="228"/>
        <v>-1</v>
      </c>
      <c r="AO191" s="1">
        <f t="shared" ca="1" si="249"/>
        <v>-0.59813029074597512</v>
      </c>
      <c r="AP191" s="1">
        <f t="shared" ca="1" si="199"/>
        <v>-5.9111949274281628</v>
      </c>
      <c r="AQ191" s="61">
        <f t="shared" ca="1" si="229"/>
        <v>-0.26921475127010547</v>
      </c>
      <c r="AR191" s="1">
        <f t="shared" si="230"/>
        <v>0</v>
      </c>
      <c r="AS191" s="1">
        <f t="shared" ca="1" si="231"/>
        <v>0.76764822659582332</v>
      </c>
      <c r="AT191" s="61">
        <f t="shared" si="232"/>
        <v>-1</v>
      </c>
      <c r="AU191" s="1">
        <f t="shared" ca="1" si="233"/>
        <v>-0.59813029074597512</v>
      </c>
      <c r="AV191" s="1">
        <f t="shared" si="234"/>
        <v>-6</v>
      </c>
      <c r="AW191" s="1"/>
      <c r="AX191" s="1">
        <f t="shared" ca="1" si="200"/>
        <v>0.8029638554921037</v>
      </c>
      <c r="AY191" s="1">
        <f ca="1">'Aerodynamics-Flight'!AQ191+X191*RADIANS(AF191+AI191-AH191)*(C191-F191)</f>
        <v>-0.13536086702410582</v>
      </c>
      <c r="AZ191" s="1">
        <f t="shared" ca="1" si="201"/>
        <v>0.1353608670241058</v>
      </c>
      <c r="BA191" s="1">
        <f t="shared" ca="1" si="202"/>
        <v>0</v>
      </c>
      <c r="BB191" s="1">
        <f t="shared" ca="1" si="203"/>
        <v>0.80259014089274494</v>
      </c>
      <c r="BC191" s="1">
        <f t="shared" ca="1" si="204"/>
        <v>-0.13536086702410582</v>
      </c>
      <c r="BD191" s="1">
        <f t="shared" ca="1" si="205"/>
        <v>0.13707732325029415</v>
      </c>
      <c r="BE191" s="1">
        <f t="shared" ca="1" si="206"/>
        <v>1.7164562261883232E-3</v>
      </c>
      <c r="BF191" s="1"/>
      <c r="BG191" s="1">
        <f t="shared" ca="1" si="207"/>
        <v>0.53582629873185894</v>
      </c>
      <c r="BH191" s="1">
        <f t="shared" ca="1" si="208"/>
        <v>0.53582629873185894</v>
      </c>
      <c r="BI191" s="1">
        <f t="shared" ca="1" si="209"/>
        <v>0.53582629873185894</v>
      </c>
      <c r="BJ191" s="1">
        <f t="shared" ca="1" si="210"/>
        <v>0.2358262987318589</v>
      </c>
      <c r="BK191" s="8" t="s">
        <v>122</v>
      </c>
      <c r="BL191" s="1">
        <f t="shared" si="235"/>
        <v>0.15</v>
      </c>
      <c r="BM191" s="1">
        <f ca="1">'Aerodynamics-Flight'!F191/ISA!$B$5/('Aerodynamics-Flight'!C191*I191*(J191-C191)*G191)</f>
        <v>31.1775181457459</v>
      </c>
      <c r="BN191" s="1">
        <f t="shared" ca="1" si="211"/>
        <v>0.5641539816882909</v>
      </c>
      <c r="BO191" s="1">
        <f t="shared" ca="1" si="212"/>
        <v>31.1775181457459</v>
      </c>
      <c r="BP191" s="1">
        <f t="shared" ca="1" si="213"/>
        <v>0.5641539816882909</v>
      </c>
      <c r="BQ191" s="1">
        <f t="shared" ca="1" si="214"/>
        <v>0.5641539816882909</v>
      </c>
      <c r="BR191" s="1">
        <f t="shared" ca="1" si="215"/>
        <v>0.26415398168829085</v>
      </c>
      <c r="BS191" s="8" t="s">
        <v>122</v>
      </c>
      <c r="BT191" s="1">
        <f t="shared" si="236"/>
        <v>0</v>
      </c>
      <c r="BU191" s="1">
        <f ca="1">(-'Aerodynamics-Flight'!AQ191+AG191*F191+N191/I191*J191*(Y191*RADIANS(AO191-AL191)+Z191*RADIANS($B$9)))/(AG191+N191/I191*(Y191*RADIANS(AO191-AL191)+Z191*RADIANS($B$9)))</f>
        <v>-0.26057054976385746</v>
      </c>
      <c r="BV191" s="1">
        <f t="shared" ca="1" si="216"/>
        <v>-0.26057054976385746</v>
      </c>
      <c r="BW191" s="1">
        <f t="shared" si="237"/>
        <v>0.05</v>
      </c>
      <c r="BX191" s="1">
        <f t="shared" ca="1" si="217"/>
        <v>-0.21057054976385747</v>
      </c>
      <c r="BY191" s="8" t="s">
        <v>123</v>
      </c>
      <c r="BZ191" s="1">
        <f t="shared" si="260"/>
        <v>0.25</v>
      </c>
      <c r="CA191" s="8" t="s">
        <v>123</v>
      </c>
      <c r="CB191" s="1">
        <f t="shared" ca="1" si="218"/>
        <v>0.38582629873185892</v>
      </c>
      <c r="CC191" s="1">
        <f t="shared" ca="1" si="219"/>
        <v>1.0858262987318588</v>
      </c>
      <c r="CE191" s="1">
        <f>'Geometry-Wing'!G191</f>
        <v>0.5</v>
      </c>
      <c r="CF191" s="1">
        <f>'Geometry-Wing'!Q191</f>
        <v>0</v>
      </c>
      <c r="CG191" s="80">
        <f t="shared" ca="1" si="238"/>
        <v>4.3132291336051027</v>
      </c>
      <c r="CH191" s="80">
        <f t="shared" ca="1" si="239"/>
        <v>4.3132291336051027</v>
      </c>
      <c r="CI191" s="9">
        <f t="shared" ca="1" si="261"/>
        <v>5.6028004838163843E-3</v>
      </c>
      <c r="CJ191" s="9">
        <f t="shared" si="262"/>
        <v>-0.10545667752975316</v>
      </c>
      <c r="CK191" s="9">
        <f t="shared" ca="1" si="250"/>
        <v>-9.9853877045936776E-2</v>
      </c>
      <c r="CL191" s="9">
        <f t="shared" ca="1" si="263"/>
        <v>0.14506536320294117</v>
      </c>
      <c r="CM191" s="23">
        <v>0.04</v>
      </c>
      <c r="CN191" s="8" t="s">
        <v>123</v>
      </c>
      <c r="CO191" s="57">
        <f t="shared" si="240"/>
        <v>0.04</v>
      </c>
      <c r="CP191" s="9">
        <f t="shared" ca="1" si="251"/>
        <v>4.5211486157004391E-2</v>
      </c>
      <c r="CQ191" s="8" t="s">
        <v>123</v>
      </c>
      <c r="CR191" s="23">
        <v>0.1</v>
      </c>
      <c r="CS191" s="1">
        <f t="shared" ca="1" si="220"/>
        <v>1.0052114861570043</v>
      </c>
      <c r="CT191" s="9">
        <f t="shared" ca="1" si="264"/>
        <v>-1.0120383902931282E-2</v>
      </c>
      <c r="CU191" s="9">
        <f t="shared" ca="1" si="252"/>
        <v>-1.0120383902931282E-2</v>
      </c>
      <c r="CV191" s="9">
        <f t="shared" ca="1" si="265"/>
        <v>-1.0153792848486316E-2</v>
      </c>
      <c r="CW191" s="23">
        <f t="shared" si="241"/>
        <v>-0.05</v>
      </c>
      <c r="CX191" s="8" t="s">
        <v>123</v>
      </c>
      <c r="CY191" s="57">
        <f t="shared" si="244"/>
        <v>-0.02</v>
      </c>
      <c r="CZ191" s="9">
        <f t="shared" ca="1" si="253"/>
        <v>-2.02741767514176E-2</v>
      </c>
      <c r="DA191" s="8" t="s">
        <v>123</v>
      </c>
      <c r="DB191" s="23">
        <f t="shared" si="242"/>
        <v>-0.02</v>
      </c>
      <c r="DC191" s="1">
        <f t="shared" ca="1" si="221"/>
        <v>1.0002741767514176</v>
      </c>
      <c r="DD191" s="1">
        <f t="shared" ca="1" si="266"/>
        <v>1.0002741767514176</v>
      </c>
      <c r="DF191">
        <f t="shared" si="243"/>
        <v>11.53695903281549</v>
      </c>
      <c r="DG191" s="1">
        <f ca="1">-(V191*CK191+S191*CU191)/(V191*0+S191*'Control-Roll'!AH191)*DF191</f>
        <v>0.81297274148981469</v>
      </c>
      <c r="DH191" s="1">
        <f ca="1">-((CK191-CU191)/(T191/(I191*H191)*(S191+V191)*AB191)-AA191/AB191)*DF191-((0-'Control-Roll'!AH191)/(T191/(I191*H191)*(S191+V191)*AB191))*DG191</f>
        <v>35.562304559129274</v>
      </c>
    </row>
    <row r="192" spans="2:112" x14ac:dyDescent="0.25">
      <c r="B192" s="1">
        <f t="shared" si="196"/>
        <v>0.2</v>
      </c>
      <c r="C192" s="1">
        <f>Weight!G192</f>
        <v>0.25</v>
      </c>
      <c r="D192" s="1">
        <f t="shared" si="197"/>
        <v>0.30000000000000004</v>
      </c>
      <c r="F192" s="1">
        <f>'Geometry-Wing'!T192</f>
        <v>0.25</v>
      </c>
      <c r="G192" s="1">
        <f>'Geometry-Wing'!C192</f>
        <v>0.30481432099438527</v>
      </c>
      <c r="H192" s="1">
        <f>'Geometry-Wing'!D192</f>
        <v>3</v>
      </c>
      <c r="I192" s="1">
        <f t="shared" si="245"/>
        <v>0.91444296298315586</v>
      </c>
      <c r="J192" s="1">
        <f>'Aerodynamics-Flight'!T192</f>
        <v>4.8429600532968005</v>
      </c>
      <c r="K192" s="80">
        <f t="shared" ca="1" si="222"/>
        <v>0.50917463698994447</v>
      </c>
      <c r="L192" s="80">
        <f t="shared" ca="1" si="223"/>
        <v>0.50917463698994447</v>
      </c>
      <c r="M192" s="1">
        <f t="shared" si="254"/>
        <v>1.4</v>
      </c>
      <c r="N192" s="1">
        <f ca="1">'Geometry-Tail'!E192*0+K192*I192*G192/M192</f>
        <v>0.10137496479873467</v>
      </c>
      <c r="O192" s="1">
        <f t="shared" ca="1" si="255"/>
        <v>3.04124894396204E-2</v>
      </c>
      <c r="P192" s="1">
        <f>'Geometry-Tail'!W192</f>
        <v>4.8429600532968005</v>
      </c>
      <c r="Q192" s="80">
        <f t="shared" ca="1" si="224"/>
        <v>3.9906206049449611E-2</v>
      </c>
      <c r="R192" s="80">
        <f t="shared" ca="1" si="225"/>
        <v>3.9906206049449611E-2</v>
      </c>
      <c r="S192" s="1">
        <f t="shared" si="256"/>
        <v>1.4</v>
      </c>
      <c r="T192" s="1">
        <f ca="1">'Geometry-Tail'!AD192*0+Q192*I192*H192/S192</f>
        <v>7.8197034217017958E-2</v>
      </c>
      <c r="U192" s="1">
        <f t="shared" ca="1" si="257"/>
        <v>2.3459110265105387E-2</v>
      </c>
      <c r="V192" s="1">
        <f ca="1">SQRT(T192*'Geometry-Tail'!R192/'Geometry-Tail'!AC192)/2</f>
        <v>9.7992447501021596E-2</v>
      </c>
      <c r="X192" s="1">
        <f ca="1">'Aerodynamics-Flight'!CS192</f>
        <v>4.8885495221035349</v>
      </c>
      <c r="Y192" s="1">
        <f>'Aerodynamics-Flight'!CV192</f>
        <v>3.9709114397548211</v>
      </c>
      <c r="Z192" s="1">
        <f t="shared" si="258"/>
        <v>2.1749577694090316</v>
      </c>
      <c r="AA192" s="1">
        <f ca="1">'Aerodynamics-Flight'!CZ192</f>
        <v>3.6351579757590589</v>
      </c>
      <c r="AB192" s="1">
        <f t="shared" ca="1" si="259"/>
        <v>1.9910580234180542</v>
      </c>
      <c r="AD192" s="1">
        <f ca="1">4.44*((1/'Geometry-Wing'!F192-1/(1+'Geometry-Wing'!F192^1.7))*(10-3*CE192)/7*((1-ABS($B$7*G192/H192))/(2*(J192-F192)*G192/H192)^(1/3))*SQRT(COS(RADIANS(CF192))))^1.19</f>
        <v>0.26293663661715683</v>
      </c>
      <c r="AE192" s="1">
        <f t="shared" ca="1" si="246"/>
        <v>0.73706336338284317</v>
      </c>
      <c r="AF192" s="61">
        <f t="shared" ca="1" si="198"/>
        <v>0.33574817653706024</v>
      </c>
      <c r="AG192" s="1">
        <f ca="1">'Aerodynamics-Flight'!AI192</f>
        <v>0.76222968539017988</v>
      </c>
      <c r="AH192" s="1">
        <f ca="1">'Airfoil-Flight'!K192</f>
        <v>-6.8478923225469357</v>
      </c>
      <c r="AI192" s="61">
        <f t="shared" si="226"/>
        <v>1.75</v>
      </c>
      <c r="AJ192" s="1">
        <f t="shared" ca="1" si="247"/>
        <v>2.0857481765370602</v>
      </c>
      <c r="AK192" s="61">
        <f ca="1">'Aerodynamics-Flight'!AR192</f>
        <v>-0.26625653803694155</v>
      </c>
      <c r="AL192" s="1">
        <f t="shared" si="227"/>
        <v>0</v>
      </c>
      <c r="AM192" s="1">
        <f t="shared" ca="1" si="248"/>
        <v>0.54841961036902243</v>
      </c>
      <c r="AN192" s="61">
        <f t="shared" si="228"/>
        <v>-1</v>
      </c>
      <c r="AO192" s="1">
        <f t="shared" ca="1" si="249"/>
        <v>-1.2126714338319622</v>
      </c>
      <c r="AP192" s="1">
        <f t="shared" ca="1" si="199"/>
        <v>-4.8000771209689708</v>
      </c>
      <c r="AQ192" s="61">
        <f t="shared" ca="1" si="229"/>
        <v>-0.31180581951315045</v>
      </c>
      <c r="AR192" s="1">
        <f t="shared" si="230"/>
        <v>0</v>
      </c>
      <c r="AS192" s="1">
        <f t="shared" ca="1" si="231"/>
        <v>0.54841961036902243</v>
      </c>
      <c r="AT192" s="61">
        <f t="shared" si="232"/>
        <v>-1</v>
      </c>
      <c r="AU192" s="1">
        <f t="shared" ca="1" si="233"/>
        <v>-1.2126714338319622</v>
      </c>
      <c r="AV192" s="1">
        <f t="shared" si="234"/>
        <v>-6</v>
      </c>
      <c r="AW192" s="1"/>
      <c r="AX192" s="1">
        <f t="shared" ca="1" si="200"/>
        <v>0.73271253859857066</v>
      </c>
      <c r="AY192" s="1">
        <f ca="1">'Aerodynamics-Flight'!AQ192+X192*RADIANS(AF192+AI192-AH192)*(C192-F192)</f>
        <v>-0.13557107610115909</v>
      </c>
      <c r="AZ192" s="1">
        <f t="shared" ca="1" si="201"/>
        <v>0.13557107610115907</v>
      </c>
      <c r="BA192" s="1">
        <f t="shared" ca="1" si="202"/>
        <v>0</v>
      </c>
      <c r="BB192" s="1">
        <f t="shared" ca="1" si="203"/>
        <v>0.72766295432357697</v>
      </c>
      <c r="BC192" s="1">
        <f t="shared" ca="1" si="204"/>
        <v>-0.13557107610115909</v>
      </c>
      <c r="BD192" s="1">
        <f t="shared" ca="1" si="205"/>
        <v>0.15876361496196054</v>
      </c>
      <c r="BE192" s="1">
        <f t="shared" ca="1" si="206"/>
        <v>2.3192538860801443E-2</v>
      </c>
      <c r="BF192" s="1"/>
      <c r="BG192" s="1">
        <f t="shared" ca="1" si="207"/>
        <v>0.53587276026686281</v>
      </c>
      <c r="BH192" s="1">
        <f t="shared" ca="1" si="208"/>
        <v>0.53587276026686281</v>
      </c>
      <c r="BI192" s="1">
        <f t="shared" ca="1" si="209"/>
        <v>0.53587276026686281</v>
      </c>
      <c r="BJ192" s="1">
        <f t="shared" ca="1" si="210"/>
        <v>0.23587276026686277</v>
      </c>
      <c r="BK192" s="8" t="s">
        <v>122</v>
      </c>
      <c r="BL192" s="1">
        <f t="shared" si="235"/>
        <v>0.15</v>
      </c>
      <c r="BM192" s="1">
        <f ca="1">'Aerodynamics-Flight'!F192/ISA!$B$5/('Aerodynamics-Flight'!C192*I192*(J192-C192)*G192)</f>
        <v>31.1775181457459</v>
      </c>
      <c r="BN192" s="1">
        <f t="shared" ca="1" si="211"/>
        <v>0.5641998340884955</v>
      </c>
      <c r="BO192" s="1">
        <f t="shared" ca="1" si="212"/>
        <v>31.1775181457459</v>
      </c>
      <c r="BP192" s="1">
        <f t="shared" ca="1" si="213"/>
        <v>0.5641998340884955</v>
      </c>
      <c r="BQ192" s="1">
        <f t="shared" ca="1" si="214"/>
        <v>0.5641998340884955</v>
      </c>
      <c r="BR192" s="1">
        <f t="shared" ca="1" si="215"/>
        <v>0.26419983408849546</v>
      </c>
      <c r="BS192" s="8" t="s">
        <v>122</v>
      </c>
      <c r="BT192" s="1">
        <f t="shared" si="236"/>
        <v>0</v>
      </c>
      <c r="BU192" s="1">
        <f ca="1">(-'Aerodynamics-Flight'!AQ192+AG192*F192+N192/I192*J192*(Y192*RADIANS(AO192-AL192)+Z192*RADIANS($B$9)))/(AG192+N192/I192*(Y192*RADIANS(AO192-AL192)+Z192*RADIANS($B$9)))</f>
        <v>-0.35279092676992596</v>
      </c>
      <c r="BV192" s="1">
        <f t="shared" ca="1" si="216"/>
        <v>-0.35279092676992596</v>
      </c>
      <c r="BW192" s="1">
        <f t="shared" si="237"/>
        <v>0.05</v>
      </c>
      <c r="BX192" s="1">
        <f t="shared" ca="1" si="217"/>
        <v>-0.30279092676992597</v>
      </c>
      <c r="BY192" s="8" t="s">
        <v>123</v>
      </c>
      <c r="BZ192" s="1">
        <f t="shared" si="260"/>
        <v>0.25</v>
      </c>
      <c r="CA192" s="8" t="s">
        <v>123</v>
      </c>
      <c r="CB192" s="1">
        <f t="shared" ca="1" si="218"/>
        <v>0.38587276026686279</v>
      </c>
      <c r="CC192" s="1">
        <f t="shared" ca="1" si="219"/>
        <v>1.0858727602668627</v>
      </c>
      <c r="CE192" s="1">
        <f>'Geometry-Wing'!G192</f>
        <v>0.5</v>
      </c>
      <c r="CF192" s="1">
        <f>'Geometry-Wing'!Q192</f>
        <v>0</v>
      </c>
      <c r="CG192" s="80">
        <f t="shared" ca="1" si="238"/>
        <v>4.3132291336051027</v>
      </c>
      <c r="CH192" s="80">
        <f t="shared" ca="1" si="239"/>
        <v>4.3132291336051027</v>
      </c>
      <c r="CI192" s="9">
        <f t="shared" ca="1" si="261"/>
        <v>4.6975992640119124E-3</v>
      </c>
      <c r="CJ192" s="9">
        <f t="shared" si="262"/>
        <v>-0.10545667752975316</v>
      </c>
      <c r="CK192" s="9">
        <f t="shared" ca="1" si="250"/>
        <v>-0.10075907826574125</v>
      </c>
      <c r="CL192" s="9">
        <f t="shared" ca="1" si="263"/>
        <v>0.14506536320294117</v>
      </c>
      <c r="CM192" s="23">
        <v>0.04</v>
      </c>
      <c r="CN192" s="8" t="s">
        <v>123</v>
      </c>
      <c r="CO192" s="57">
        <f t="shared" si="240"/>
        <v>0.04</v>
      </c>
      <c r="CP192" s="9">
        <f t="shared" ca="1" si="251"/>
        <v>4.4306284937199916E-2</v>
      </c>
      <c r="CQ192" s="8" t="s">
        <v>123</v>
      </c>
      <c r="CR192" s="23">
        <v>0.1</v>
      </c>
      <c r="CS192" s="1">
        <f t="shared" ca="1" si="220"/>
        <v>1.0043062849372</v>
      </c>
      <c r="CT192" s="9">
        <f t="shared" ca="1" si="264"/>
        <v>-1.0106208096782116E-2</v>
      </c>
      <c r="CU192" s="9">
        <f t="shared" ca="1" si="252"/>
        <v>-1.0106208096782116E-2</v>
      </c>
      <c r="CV192" s="9">
        <f t="shared" ca="1" si="265"/>
        <v>-1.0153792848486316E-2</v>
      </c>
      <c r="CW192" s="23">
        <f t="shared" si="241"/>
        <v>-0.05</v>
      </c>
      <c r="CX192" s="8" t="s">
        <v>123</v>
      </c>
      <c r="CY192" s="57">
        <f t="shared" si="244"/>
        <v>-0.02</v>
      </c>
      <c r="CZ192" s="9">
        <f t="shared" ca="1" si="253"/>
        <v>-2.0260000945268433E-2</v>
      </c>
      <c r="DA192" s="8" t="s">
        <v>123</v>
      </c>
      <c r="DB192" s="23">
        <f t="shared" si="242"/>
        <v>-0.02</v>
      </c>
      <c r="DC192" s="1">
        <f t="shared" ca="1" si="221"/>
        <v>1.0002600009452685</v>
      </c>
      <c r="DD192" s="1">
        <f t="shared" ca="1" si="266"/>
        <v>1.0002600009452685</v>
      </c>
      <c r="DF192">
        <f t="shared" si="243"/>
        <v>11.53695903281549</v>
      </c>
      <c r="DG192" s="1">
        <f ca="1">-(V192*CK192+S192*CU192)/(V192*0+S192*'Control-Roll'!AH192)*DF192</f>
        <v>0.81545104360448317</v>
      </c>
      <c r="DH192" s="1">
        <f ca="1">-((CK192-CU192)/(T192/(I192*H192)*(S192+V192)*AB192)-AA192/AB192)*DF192-((0-'Control-Roll'!AH192)/(T192/(I192*H192)*(S192+V192)*AB192))*DG192</f>
        <v>35.693739890356284</v>
      </c>
    </row>
    <row r="193" spans="2:112" x14ac:dyDescent="0.25">
      <c r="B193" s="1">
        <f t="shared" si="196"/>
        <v>0.2</v>
      </c>
      <c r="C193" s="1">
        <f>Weight!G193</f>
        <v>0.25</v>
      </c>
      <c r="D193" s="1">
        <f t="shared" si="197"/>
        <v>0.30000000000000004</v>
      </c>
      <c r="F193" s="1">
        <f>'Geometry-Wing'!T193</f>
        <v>0.25</v>
      </c>
      <c r="G193" s="1">
        <f>'Geometry-Wing'!C193</f>
        <v>0.30481432099438527</v>
      </c>
      <c r="H193" s="1">
        <f>'Geometry-Wing'!D193</f>
        <v>3</v>
      </c>
      <c r="I193" s="1">
        <f t="shared" si="245"/>
        <v>0.91444296298315586</v>
      </c>
      <c r="J193" s="1">
        <f>'Aerodynamics-Flight'!T193</f>
        <v>4.8429600532968005</v>
      </c>
      <c r="K193" s="80">
        <f t="shared" ca="1" si="222"/>
        <v>0.50917463698994447</v>
      </c>
      <c r="L193" s="80">
        <f t="shared" ca="1" si="223"/>
        <v>0.50917463698994447</v>
      </c>
      <c r="M193" s="1">
        <f t="shared" si="254"/>
        <v>1.4</v>
      </c>
      <c r="N193" s="1">
        <f ca="1">'Geometry-Tail'!E193*0+K193*I193*G193/M193</f>
        <v>0.10137496479873467</v>
      </c>
      <c r="O193" s="1">
        <f t="shared" ca="1" si="255"/>
        <v>3.04124894396204E-2</v>
      </c>
      <c r="P193" s="1">
        <f>'Geometry-Tail'!W193</f>
        <v>4.8429600532968005</v>
      </c>
      <c r="Q193" s="80">
        <f t="shared" ca="1" si="224"/>
        <v>3.9906206049449611E-2</v>
      </c>
      <c r="R193" s="80">
        <f t="shared" ca="1" si="225"/>
        <v>3.9906206049449611E-2</v>
      </c>
      <c r="S193" s="1">
        <f t="shared" si="256"/>
        <v>1.4</v>
      </c>
      <c r="T193" s="1">
        <f ca="1">'Geometry-Tail'!AD193*0+Q193*I193*H193/S193</f>
        <v>7.8197034217017958E-2</v>
      </c>
      <c r="U193" s="1">
        <f t="shared" ca="1" si="257"/>
        <v>2.3459110265105387E-2</v>
      </c>
      <c r="V193" s="1">
        <f ca="1">SQRT(T193*'Geometry-Tail'!R193/'Geometry-Tail'!AC193)/2</f>
        <v>9.7992447501021596E-2</v>
      </c>
      <c r="X193" s="1">
        <f ca="1">'Aerodynamics-Flight'!CS193</f>
        <v>4.8876165548772681</v>
      </c>
      <c r="Y193" s="1">
        <f>'Aerodynamics-Flight'!CV193</f>
        <v>3.9709114397548211</v>
      </c>
      <c r="Z193" s="1">
        <f t="shared" si="258"/>
        <v>2.1749577694090316</v>
      </c>
      <c r="AA193" s="1">
        <f ca="1">'Aerodynamics-Flight'!CZ193</f>
        <v>3.6351579757590589</v>
      </c>
      <c r="AB193" s="1">
        <f t="shared" ca="1" si="259"/>
        <v>1.9910580234180542</v>
      </c>
      <c r="AD193" s="1">
        <f ca="1">4.44*((1/'Geometry-Wing'!F193-1/(1+'Geometry-Wing'!F193^1.7))*(10-3*CE193)/7*((1-ABS($B$7*G193/H193))/(2*(J193-F193)*G193/H193)^(1/3))*SQRT(COS(RADIANS(CF193))))^1.19</f>
        <v>0.26293663661715683</v>
      </c>
      <c r="AE193" s="1">
        <f t="shared" ca="1" si="246"/>
        <v>0.73706336338284317</v>
      </c>
      <c r="AF193" s="61">
        <f t="shared" ca="1" si="198"/>
        <v>-0.49961817353157834</v>
      </c>
      <c r="AG193" s="1">
        <f ca="1">'Aerodynamics-Flight'!AI193</f>
        <v>0.69201133974919471</v>
      </c>
      <c r="AH193" s="1">
        <f ca="1">'Airfoil-Flight'!K193</f>
        <v>-6.8618194269742574</v>
      </c>
      <c r="AI193" s="61">
        <f t="shared" si="226"/>
        <v>1.75</v>
      </c>
      <c r="AJ193" s="1">
        <f t="shared" ca="1" si="247"/>
        <v>1.2503818264684217</v>
      </c>
      <c r="AK193" s="61">
        <f ca="1">'Aerodynamics-Flight'!AR193</f>
        <v>-0.26671188475258273</v>
      </c>
      <c r="AL193" s="1">
        <f t="shared" si="227"/>
        <v>0</v>
      </c>
      <c r="AM193" s="1">
        <f t="shared" ca="1" si="248"/>
        <v>0.32877119193882426</v>
      </c>
      <c r="AN193" s="61">
        <f t="shared" si="228"/>
        <v>-1</v>
      </c>
      <c r="AO193" s="1">
        <f t="shared" ca="1" si="249"/>
        <v>-1.8283893654704026</v>
      </c>
      <c r="AP193" s="1">
        <f t="shared" ca="1" si="199"/>
        <v>-3.6879305002825742</v>
      </c>
      <c r="AQ193" s="61">
        <f t="shared" ca="1" si="229"/>
        <v>-0.35447844565042125</v>
      </c>
      <c r="AR193" s="1">
        <f t="shared" si="230"/>
        <v>0</v>
      </c>
      <c r="AS193" s="1">
        <f t="shared" ca="1" si="231"/>
        <v>0.32877119193882426</v>
      </c>
      <c r="AT193" s="61">
        <f t="shared" si="232"/>
        <v>-1</v>
      </c>
      <c r="AU193" s="1">
        <f t="shared" ca="1" si="233"/>
        <v>-1.8283893654704026</v>
      </c>
      <c r="AV193" s="1">
        <f t="shared" si="234"/>
        <v>-6</v>
      </c>
      <c r="AW193" s="1"/>
      <c r="AX193" s="1">
        <f t="shared" ca="1" si="200"/>
        <v>0.66244371331135499</v>
      </c>
      <c r="AY193" s="1">
        <f ca="1">'Aerodynamics-Flight'!AQ193+X193*RADIANS(AF193+AI193-AH193)*(C193-F193)</f>
        <v>-0.13580292709980024</v>
      </c>
      <c r="AZ193" s="1">
        <f t="shared" ca="1" si="201"/>
        <v>0.13580292709980019</v>
      </c>
      <c r="BA193" s="1">
        <f t="shared" ca="1" si="202"/>
        <v>0</v>
      </c>
      <c r="BB193" s="1">
        <f t="shared" ca="1" si="203"/>
        <v>0.6527139298456931</v>
      </c>
      <c r="BC193" s="1">
        <f t="shared" ca="1" si="204"/>
        <v>-0.13580292709980024</v>
      </c>
      <c r="BD193" s="1">
        <f t="shared" ca="1" si="205"/>
        <v>0.18049143388481298</v>
      </c>
      <c r="BE193" s="1">
        <f t="shared" ca="1" si="206"/>
        <v>4.4688506785012738E-2</v>
      </c>
      <c r="BF193" s="1"/>
      <c r="BG193" s="1">
        <f t="shared" ca="1" si="207"/>
        <v>0.53592393173551367</v>
      </c>
      <c r="BH193" s="1">
        <f t="shared" ca="1" si="208"/>
        <v>0.53592393173551367</v>
      </c>
      <c r="BI193" s="1">
        <f t="shared" ca="1" si="209"/>
        <v>0.53592393173551367</v>
      </c>
      <c r="BJ193" s="1">
        <f t="shared" ca="1" si="210"/>
        <v>0.23592393173551363</v>
      </c>
      <c r="BK193" s="8" t="s">
        <v>122</v>
      </c>
      <c r="BL193" s="1">
        <f t="shared" si="235"/>
        <v>0.15</v>
      </c>
      <c r="BM193" s="1">
        <f ca="1">'Aerodynamics-Flight'!F193/ISA!$B$5/('Aerodynamics-Flight'!C193*I193*(J193-C193)*G193)</f>
        <v>31.1775181457459</v>
      </c>
      <c r="BN193" s="1">
        <f t="shared" ca="1" si="211"/>
        <v>0.56425033468020536</v>
      </c>
      <c r="BO193" s="1">
        <f t="shared" ca="1" si="212"/>
        <v>31.1775181457459</v>
      </c>
      <c r="BP193" s="1">
        <f t="shared" ca="1" si="213"/>
        <v>0.56425033468020536</v>
      </c>
      <c r="BQ193" s="1">
        <f t="shared" ca="1" si="214"/>
        <v>0.56425033468020536</v>
      </c>
      <c r="BR193" s="1">
        <f t="shared" ca="1" si="215"/>
        <v>0.26425033468020531</v>
      </c>
      <c r="BS193" s="8" t="s">
        <v>122</v>
      </c>
      <c r="BT193" s="1">
        <f t="shared" si="236"/>
        <v>0</v>
      </c>
      <c r="BU193" s="1">
        <f ca="1">(-'Aerodynamics-Flight'!AQ193+AG193*F193+N193/I193*J193*(Y193*RADIANS(AO193-AL193)+Z193*RADIANS($B$9)))/(AG193+N193/I193*(Y193*RADIANS(AO193-AL193)+Z193*RADIANS($B$9)))</f>
        <v>-0.4692007745244498</v>
      </c>
      <c r="BV193" s="1">
        <f t="shared" ca="1" si="216"/>
        <v>-0.4692007745244498</v>
      </c>
      <c r="BW193" s="1">
        <f t="shared" si="237"/>
        <v>0.05</v>
      </c>
      <c r="BX193" s="1">
        <f t="shared" ca="1" si="217"/>
        <v>-0.41920077452444982</v>
      </c>
      <c r="BY193" s="8" t="s">
        <v>123</v>
      </c>
      <c r="BZ193" s="1">
        <f t="shared" si="260"/>
        <v>0.25</v>
      </c>
      <c r="CA193" s="8" t="s">
        <v>123</v>
      </c>
      <c r="CB193" s="1">
        <f t="shared" ca="1" si="218"/>
        <v>0.38592393173551365</v>
      </c>
      <c r="CC193" s="1">
        <f t="shared" ca="1" si="219"/>
        <v>1.0859239317355136</v>
      </c>
      <c r="CE193" s="1">
        <f>'Geometry-Wing'!G193</f>
        <v>0.5</v>
      </c>
      <c r="CF193" s="1">
        <f>'Geometry-Wing'!Q193</f>
        <v>0</v>
      </c>
      <c r="CG193" s="80">
        <f t="shared" ca="1" si="238"/>
        <v>4.3132291336051027</v>
      </c>
      <c r="CH193" s="80">
        <f t="shared" ca="1" si="239"/>
        <v>4.3132291336051027</v>
      </c>
      <c r="CI193" s="9">
        <f t="shared" ca="1" si="261"/>
        <v>3.871958296425997E-3</v>
      </c>
      <c r="CJ193" s="9">
        <f t="shared" si="262"/>
        <v>-0.10545667752975316</v>
      </c>
      <c r="CK193" s="9">
        <f t="shared" ca="1" si="250"/>
        <v>-0.10158471923332715</v>
      </c>
      <c r="CL193" s="9">
        <f t="shared" ca="1" si="263"/>
        <v>0.14506536320294117</v>
      </c>
      <c r="CM193" s="23">
        <v>0.04</v>
      </c>
      <c r="CN193" s="8" t="s">
        <v>123</v>
      </c>
      <c r="CO193" s="57">
        <f t="shared" si="240"/>
        <v>0.04</v>
      </c>
      <c r="CP193" s="9">
        <f t="shared" ca="1" si="251"/>
        <v>4.3480643969614013E-2</v>
      </c>
      <c r="CQ193" s="8" t="s">
        <v>123</v>
      </c>
      <c r="CR193" s="23">
        <v>0.1</v>
      </c>
      <c r="CS193" s="1">
        <f t="shared" ca="1" si="220"/>
        <v>1.003480643969614</v>
      </c>
      <c r="CT193" s="9">
        <f t="shared" ca="1" si="264"/>
        <v>-1.0090600581397408E-2</v>
      </c>
      <c r="CU193" s="9">
        <f t="shared" ca="1" si="252"/>
        <v>-1.0090600581397408E-2</v>
      </c>
      <c r="CV193" s="9">
        <f t="shared" ca="1" si="265"/>
        <v>-1.0153792848486316E-2</v>
      </c>
      <c r="CW193" s="23">
        <f t="shared" si="241"/>
        <v>-0.05</v>
      </c>
      <c r="CX193" s="8" t="s">
        <v>123</v>
      </c>
      <c r="CY193" s="57">
        <f t="shared" si="244"/>
        <v>-0.02</v>
      </c>
      <c r="CZ193" s="9">
        <f t="shared" ca="1" si="253"/>
        <v>-2.0244393429883725E-2</v>
      </c>
      <c r="DA193" s="8" t="s">
        <v>123</v>
      </c>
      <c r="DB193" s="23">
        <f t="shared" si="242"/>
        <v>-0.02</v>
      </c>
      <c r="DC193" s="1">
        <f t="shared" ca="1" si="221"/>
        <v>1.0002443934298837</v>
      </c>
      <c r="DD193" s="1">
        <f t="shared" ca="1" si="266"/>
        <v>1.0002443934298837</v>
      </c>
      <c r="DF193">
        <f t="shared" si="243"/>
        <v>11.53695903281549</v>
      </c>
      <c r="DG193" s="1">
        <f ca="1">-(V193*CK193+S193*CU193)/(V193*0+S193*'Control-Roll'!AH193)*DF193</f>
        <v>0.81761177352432746</v>
      </c>
      <c r="DH193" s="1">
        <f ca="1">-((CK193-CU193)/(T193/(I193*H193)*(S193+V193)*AB193)-AA193/AB193)*DF193-((0-'Control-Roll'!AH193)/(T193/(I193*H193)*(S193+V193)*AB193))*DG193</f>
        <v>35.813623062931661</v>
      </c>
    </row>
    <row r="194" spans="2:112" x14ac:dyDescent="0.25">
      <c r="B194" s="1">
        <f t="shared" si="196"/>
        <v>0.2</v>
      </c>
      <c r="C194" s="1">
        <f>Weight!G194</f>
        <v>0.25</v>
      </c>
      <c r="D194" s="1">
        <f t="shared" si="197"/>
        <v>0.30000000000000004</v>
      </c>
      <c r="F194" s="1">
        <f>'Geometry-Wing'!T194</f>
        <v>0.25</v>
      </c>
      <c r="G194" s="1">
        <f>'Geometry-Wing'!C194</f>
        <v>0.30481432099438527</v>
      </c>
      <c r="H194" s="1">
        <f>'Geometry-Wing'!D194</f>
        <v>3</v>
      </c>
      <c r="I194" s="1">
        <f t="shared" si="245"/>
        <v>0.91444296298315586</v>
      </c>
      <c r="J194" s="1">
        <f>'Aerodynamics-Flight'!T194</f>
        <v>4.8429600532968005</v>
      </c>
      <c r="K194" s="80">
        <f t="shared" ca="1" si="222"/>
        <v>0.50917463698994447</v>
      </c>
      <c r="L194" s="80">
        <f t="shared" ca="1" si="223"/>
        <v>0.50917463698994447</v>
      </c>
      <c r="M194" s="1">
        <f t="shared" si="254"/>
        <v>1.4</v>
      </c>
      <c r="N194" s="1">
        <f ca="1">'Geometry-Tail'!E194*0+K194*I194*G194/M194</f>
        <v>0.10137496479873467</v>
      </c>
      <c r="O194" s="1">
        <f t="shared" ca="1" si="255"/>
        <v>3.04124894396204E-2</v>
      </c>
      <c r="P194" s="1">
        <f>'Geometry-Tail'!W194</f>
        <v>4.8429600532968005</v>
      </c>
      <c r="Q194" s="80">
        <f t="shared" ca="1" si="224"/>
        <v>3.9906206049449611E-2</v>
      </c>
      <c r="R194" s="80">
        <f t="shared" ca="1" si="225"/>
        <v>3.9906206049449611E-2</v>
      </c>
      <c r="S194" s="1">
        <f t="shared" si="256"/>
        <v>1.4</v>
      </c>
      <c r="T194" s="1">
        <f ca="1">'Geometry-Tail'!AD194*0+Q194*I194*H194/S194</f>
        <v>7.8197034217017958E-2</v>
      </c>
      <c r="U194" s="1">
        <f t="shared" ca="1" si="257"/>
        <v>2.3459110265105387E-2</v>
      </c>
      <c r="V194" s="1">
        <f ca="1">SQRT(T194*'Geometry-Tail'!R194/'Geometry-Tail'!AC194)/2</f>
        <v>9.7992447501021596E-2</v>
      </c>
      <c r="X194" s="1">
        <f ca="1">'Aerodynamics-Flight'!CS194</f>
        <v>4.8865787681155144</v>
      </c>
      <c r="Y194" s="1">
        <f>'Aerodynamics-Flight'!CV194</f>
        <v>3.9709114397548211</v>
      </c>
      <c r="Z194" s="1">
        <f t="shared" si="258"/>
        <v>2.1749577694090316</v>
      </c>
      <c r="AA194" s="1">
        <f ca="1">'Aerodynamics-Flight'!CZ194</f>
        <v>3.6351579757590589</v>
      </c>
      <c r="AB194" s="1">
        <f t="shared" ca="1" si="259"/>
        <v>1.9910580234180542</v>
      </c>
      <c r="AD194" s="1">
        <f ca="1">4.44*((1/'Geometry-Wing'!F194-1/(1+'Geometry-Wing'!F194^1.7))*(10-3*CE194)/7*((1-ABS($B$7*G194/H194))/(2*(J194-F194)*G194/H194)^(1/3))*SQRT(COS(RADIANS(CF194))))^1.19</f>
        <v>0.26293663661715683</v>
      </c>
      <c r="AE194" s="1">
        <f t="shared" ca="1" si="246"/>
        <v>0.73706336338284317</v>
      </c>
      <c r="AF194" s="61">
        <f t="shared" ca="1" si="198"/>
        <v>-1.3368785810984001</v>
      </c>
      <c r="AG194" s="1">
        <f ca="1">'Aerodynamics-Flight'!AI194</f>
        <v>0.62178137233677178</v>
      </c>
      <c r="AH194" s="1">
        <f ca="1">'Airfoil-Flight'!K194</f>
        <v>-6.8773470469302129</v>
      </c>
      <c r="AI194" s="61">
        <f t="shared" si="226"/>
        <v>1.75</v>
      </c>
      <c r="AJ194" s="1">
        <f t="shared" ca="1" si="247"/>
        <v>0.41312141890159992</v>
      </c>
      <c r="AK194" s="61">
        <f ca="1">'Aerodynamics-Flight'!AR194</f>
        <v>-0.26721938714838361</v>
      </c>
      <c r="AL194" s="1">
        <f t="shared" si="227"/>
        <v>0</v>
      </c>
      <c r="AM194" s="1">
        <f t="shared" ca="1" si="248"/>
        <v>0.1086247564004942</v>
      </c>
      <c r="AN194" s="61">
        <f t="shared" si="228"/>
        <v>-1</v>
      </c>
      <c r="AO194" s="1">
        <f t="shared" ca="1" si="249"/>
        <v>-2.4455033374988941</v>
      </c>
      <c r="AP194" s="1">
        <f t="shared" ca="1" si="199"/>
        <v>-2.5746090280931431</v>
      </c>
      <c r="AQ194" s="61">
        <f t="shared" ca="1" si="229"/>
        <v>-0.39724782503552847</v>
      </c>
      <c r="AR194" s="1">
        <f t="shared" si="230"/>
        <v>0</v>
      </c>
      <c r="AS194" s="1">
        <f t="shared" ca="1" si="231"/>
        <v>0.1086247564004942</v>
      </c>
      <c r="AT194" s="61">
        <f t="shared" si="232"/>
        <v>-1</v>
      </c>
      <c r="AU194" s="1">
        <f t="shared" ca="1" si="233"/>
        <v>-2.4455033374988941</v>
      </c>
      <c r="AV194" s="1">
        <f t="shared" si="234"/>
        <v>-6</v>
      </c>
      <c r="AW194" s="1"/>
      <c r="AX194" s="1">
        <f t="shared" ca="1" si="200"/>
        <v>0.59215748428438397</v>
      </c>
      <c r="AY194" s="1">
        <f ca="1">'Aerodynamics-Flight'!AQ194+X194*RADIANS(AF194+AI194-AH194)*(C194-F194)</f>
        <v>-0.13606133444795368</v>
      </c>
      <c r="AZ194" s="1">
        <f t="shared" ca="1" si="201"/>
        <v>0.13606133444795365</v>
      </c>
      <c r="BA194" s="1">
        <f t="shared" ca="1" si="202"/>
        <v>0</v>
      </c>
      <c r="BB194" s="1">
        <f t="shared" ca="1" si="203"/>
        <v>0.57774255755058113</v>
      </c>
      <c r="BC194" s="1">
        <f t="shared" ca="1" si="204"/>
        <v>-0.13606133444795368</v>
      </c>
      <c r="BD194" s="1">
        <f t="shared" ca="1" si="205"/>
        <v>0.20226851710751018</v>
      </c>
      <c r="BE194" s="1">
        <f t="shared" ca="1" si="206"/>
        <v>6.6207182659556496E-2</v>
      </c>
      <c r="BF194" s="1"/>
      <c r="BG194" s="1">
        <f t="shared" ca="1" si="207"/>
        <v>0.53598087388197391</v>
      </c>
      <c r="BH194" s="1">
        <f t="shared" ca="1" si="208"/>
        <v>0.53598087388197391</v>
      </c>
      <c r="BI194" s="1">
        <f t="shared" ca="1" si="209"/>
        <v>0.53598087388197391</v>
      </c>
      <c r="BJ194" s="1">
        <f t="shared" ca="1" si="210"/>
        <v>0.23598087388197386</v>
      </c>
      <c r="BK194" s="8" t="s">
        <v>122</v>
      </c>
      <c r="BL194" s="1">
        <f t="shared" si="235"/>
        <v>0.15</v>
      </c>
      <c r="BM194" s="1">
        <f ca="1">'Aerodynamics-Flight'!F194/ISA!$B$5/('Aerodynamics-Flight'!C194*I194*(J194-C194)*G194)</f>
        <v>31.1775181457459</v>
      </c>
      <c r="BN194" s="1">
        <f t="shared" ca="1" si="211"/>
        <v>0.56430653030327438</v>
      </c>
      <c r="BO194" s="1">
        <f t="shared" ca="1" si="212"/>
        <v>31.1775181457459</v>
      </c>
      <c r="BP194" s="1">
        <f t="shared" ca="1" si="213"/>
        <v>0.56430653030327438</v>
      </c>
      <c r="BQ194" s="1">
        <f t="shared" ca="1" si="214"/>
        <v>0.56430653030327438</v>
      </c>
      <c r="BR194" s="1">
        <f t="shared" ca="1" si="215"/>
        <v>0.26430653030327433</v>
      </c>
      <c r="BS194" s="8" t="s">
        <v>122</v>
      </c>
      <c r="BT194" s="1">
        <f t="shared" si="236"/>
        <v>0</v>
      </c>
      <c r="BU194" s="1">
        <f ca="1">(-'Aerodynamics-Flight'!AQ194+AG194*F194+N194/I194*J194*(Y194*RADIANS(AO194-AL194)+Z194*RADIANS($B$9)))/(AG194+N194/I194*(Y194*RADIANS(AO194-AL194)+Z194*RADIANS($B$9)))</f>
        <v>-0.62074821704970029</v>
      </c>
      <c r="BV194" s="1">
        <f t="shared" ca="1" si="216"/>
        <v>-0.62074821704970029</v>
      </c>
      <c r="BW194" s="1">
        <f t="shared" si="237"/>
        <v>0.05</v>
      </c>
      <c r="BX194" s="1">
        <f t="shared" ca="1" si="217"/>
        <v>-0.57074821704970025</v>
      </c>
      <c r="BY194" s="8" t="s">
        <v>123</v>
      </c>
      <c r="BZ194" s="1">
        <f t="shared" si="260"/>
        <v>0.25</v>
      </c>
      <c r="CA194" s="8" t="s">
        <v>123</v>
      </c>
      <c r="CB194" s="1">
        <f t="shared" ca="1" si="218"/>
        <v>0.38598087388197388</v>
      </c>
      <c r="CC194" s="1">
        <f t="shared" ca="1" si="219"/>
        <v>1.0859808738819738</v>
      </c>
      <c r="CE194" s="1">
        <f>'Geometry-Wing'!G194</f>
        <v>0.5</v>
      </c>
      <c r="CF194" s="1">
        <f>'Geometry-Wing'!Q194</f>
        <v>0</v>
      </c>
      <c r="CG194" s="80">
        <f t="shared" ca="1" si="238"/>
        <v>4.3132291336051027</v>
      </c>
      <c r="CH194" s="80">
        <f t="shared" ca="1" si="239"/>
        <v>4.3132291336051027</v>
      </c>
      <c r="CI194" s="9">
        <f t="shared" ca="1" si="261"/>
        <v>3.1259329825941802E-3</v>
      </c>
      <c r="CJ194" s="9">
        <f t="shared" si="262"/>
        <v>-0.10545667752975316</v>
      </c>
      <c r="CK194" s="9">
        <f t="shared" ca="1" si="250"/>
        <v>-0.10233074454715897</v>
      </c>
      <c r="CL194" s="9">
        <f t="shared" ca="1" si="263"/>
        <v>0.14506536320294117</v>
      </c>
      <c r="CM194" s="23">
        <v>0.04</v>
      </c>
      <c r="CN194" s="8" t="s">
        <v>123</v>
      </c>
      <c r="CO194" s="57">
        <f t="shared" si="240"/>
        <v>0.04</v>
      </c>
      <c r="CP194" s="9">
        <f t="shared" ca="1" si="251"/>
        <v>4.2734618655782194E-2</v>
      </c>
      <c r="CQ194" s="8" t="s">
        <v>123</v>
      </c>
      <c r="CR194" s="23">
        <v>0.1</v>
      </c>
      <c r="CS194" s="1">
        <f t="shared" ca="1" si="220"/>
        <v>1.0027346186557822</v>
      </c>
      <c r="CT194" s="9">
        <f t="shared" ca="1" si="264"/>
        <v>-1.0073239550490748E-2</v>
      </c>
      <c r="CU194" s="9">
        <f t="shared" ca="1" si="252"/>
        <v>-1.0073239550490748E-2</v>
      </c>
      <c r="CV194" s="9">
        <f t="shared" ca="1" si="265"/>
        <v>-1.0153792848486316E-2</v>
      </c>
      <c r="CW194" s="23">
        <f t="shared" si="241"/>
        <v>-0.05</v>
      </c>
      <c r="CX194" s="8" t="s">
        <v>123</v>
      </c>
      <c r="CY194" s="57">
        <f t="shared" si="244"/>
        <v>-0.02</v>
      </c>
      <c r="CZ194" s="9">
        <f t="shared" ca="1" si="253"/>
        <v>-2.0227032398977066E-2</v>
      </c>
      <c r="DA194" s="8" t="s">
        <v>123</v>
      </c>
      <c r="DB194" s="23">
        <f t="shared" si="242"/>
        <v>-0.02</v>
      </c>
      <c r="DC194" s="1">
        <f t="shared" ca="1" si="221"/>
        <v>1.000227032398977</v>
      </c>
      <c r="DD194" s="1">
        <f t="shared" ca="1" si="266"/>
        <v>1.000227032398977</v>
      </c>
      <c r="DF194">
        <f t="shared" si="243"/>
        <v>11.53695903281549</v>
      </c>
      <c r="DG194" s="1">
        <f ca="1">-(V194*CK194+S194*CU194)/(V194*0+S194*'Control-Roll'!AH194)*DF194</f>
        <v>0.81944260477257913</v>
      </c>
      <c r="DH194" s="1">
        <f ca="1">-((CK194-CU194)/(T194/(I194*H194)*(S194+V194)*AB194)-AA194/AB194)*DF194-((0-'Control-Roll'!AH194)/(T194/(I194*H194)*(S194+V194)*AB194))*DG194</f>
        <v>35.921946032545435</v>
      </c>
    </row>
    <row r="195" spans="2:112" x14ac:dyDescent="0.25">
      <c r="B195" s="1">
        <f t="shared" si="196"/>
        <v>0.2</v>
      </c>
      <c r="C195" s="1">
        <f>Weight!G195</f>
        <v>0.25</v>
      </c>
      <c r="D195" s="1">
        <f t="shared" si="197"/>
        <v>0.30000000000000004</v>
      </c>
      <c r="F195" s="1">
        <f>'Geometry-Wing'!T195</f>
        <v>0.25</v>
      </c>
      <c r="G195" s="1">
        <f>'Geometry-Wing'!C195</f>
        <v>0.30481432099438527</v>
      </c>
      <c r="H195" s="1">
        <f>'Geometry-Wing'!D195</f>
        <v>3</v>
      </c>
      <c r="I195" s="1">
        <f t="shared" si="245"/>
        <v>0.91444296298315586</v>
      </c>
      <c r="J195" s="1">
        <f>'Aerodynamics-Flight'!T195</f>
        <v>4.8429600532968005</v>
      </c>
      <c r="K195" s="80">
        <f t="shared" ca="1" si="222"/>
        <v>0.50917463698994447</v>
      </c>
      <c r="L195" s="80">
        <f t="shared" ca="1" si="223"/>
        <v>0.50917463698994447</v>
      </c>
      <c r="M195" s="1">
        <f t="shared" si="254"/>
        <v>1.4</v>
      </c>
      <c r="N195" s="1">
        <f ca="1">'Geometry-Tail'!E195*0+K195*I195*G195/M195</f>
        <v>0.10137496479873467</v>
      </c>
      <c r="O195" s="1">
        <f t="shared" ca="1" si="255"/>
        <v>3.04124894396204E-2</v>
      </c>
      <c r="P195" s="1">
        <f>'Geometry-Tail'!W195</f>
        <v>4.8429600532968005</v>
      </c>
      <c r="Q195" s="80">
        <f t="shared" ca="1" si="224"/>
        <v>3.9906206049449611E-2</v>
      </c>
      <c r="R195" s="80">
        <f t="shared" ca="1" si="225"/>
        <v>3.9906206049449611E-2</v>
      </c>
      <c r="S195" s="1">
        <f t="shared" si="256"/>
        <v>1.4</v>
      </c>
      <c r="T195" s="1">
        <f ca="1">'Geometry-Tail'!AD195*0+Q195*I195*H195/S195</f>
        <v>7.8197034217017958E-2</v>
      </c>
      <c r="U195" s="1">
        <f t="shared" ca="1" si="257"/>
        <v>2.3459110265105387E-2</v>
      </c>
      <c r="V195" s="1">
        <f ca="1">SQRT(T195*'Geometry-Tail'!R195/'Geometry-Tail'!AC195)/2</f>
        <v>9.7992447501021596E-2</v>
      </c>
      <c r="X195" s="1">
        <f ca="1">'Aerodynamics-Flight'!CS195</f>
        <v>4.885409598342183</v>
      </c>
      <c r="Y195" s="1">
        <f>'Aerodynamics-Flight'!CV195</f>
        <v>3.9709114397548211</v>
      </c>
      <c r="Z195" s="1">
        <f t="shared" si="258"/>
        <v>2.1749577694090316</v>
      </c>
      <c r="AA195" s="1">
        <f ca="1">'Aerodynamics-Flight'!CZ195</f>
        <v>3.6351579757590589</v>
      </c>
      <c r="AB195" s="1">
        <f t="shared" ca="1" si="259"/>
        <v>1.9910580234180542</v>
      </c>
      <c r="AD195" s="1">
        <f ca="1">4.44*((1/'Geometry-Wing'!F195-1/(1+'Geometry-Wing'!F195^1.7))*(10-3*CE195)/7*((1-ABS($B$7*G195/H195))/(2*(J195-F195)*G195/H195)^(1/3))*SQRT(COS(RADIANS(CF195))))^1.19</f>
        <v>0.26293663661715683</v>
      </c>
      <c r="AE195" s="1">
        <f t="shared" ca="1" si="246"/>
        <v>0.73706336338284317</v>
      </c>
      <c r="AF195" s="61">
        <f t="shared" ca="1" si="198"/>
        <v>-2.1764477107076017</v>
      </c>
      <c r="AG195" s="1">
        <f ca="1">'Aerodynamics-Flight'!AI195</f>
        <v>0.55154095920555823</v>
      </c>
      <c r="AH195" s="1">
        <f ca="1">'Airfoil-Flight'!K195</f>
        <v>-6.8948857310936678</v>
      </c>
      <c r="AI195" s="61">
        <f t="shared" si="226"/>
        <v>1.75</v>
      </c>
      <c r="AJ195" s="1">
        <f t="shared" ca="1" si="247"/>
        <v>-0.42644771070760168</v>
      </c>
      <c r="AK195" s="61">
        <f ca="1">'Aerodynamics-Flight'!AR195</f>
        <v>-0.26779239985074826</v>
      </c>
      <c r="AL195" s="1">
        <f t="shared" si="227"/>
        <v>0</v>
      </c>
      <c r="AM195" s="1">
        <f t="shared" ca="1" si="248"/>
        <v>-0.11212872674654308</v>
      </c>
      <c r="AN195" s="61">
        <f t="shared" si="228"/>
        <v>-1</v>
      </c>
      <c r="AO195" s="1">
        <f t="shared" ca="1" si="249"/>
        <v>-3.0643189839610585</v>
      </c>
      <c r="AP195" s="1">
        <f t="shared" ca="1" si="199"/>
        <v>-1.4599065017807558</v>
      </c>
      <c r="AQ195" s="61">
        <f t="shared" ca="1" si="229"/>
        <v>-0.44013513978224239</v>
      </c>
      <c r="AR195" s="1">
        <f t="shared" si="230"/>
        <v>0</v>
      </c>
      <c r="AS195" s="1">
        <f t="shared" ca="1" si="231"/>
        <v>-0.11212872674654308</v>
      </c>
      <c r="AT195" s="61">
        <f t="shared" si="232"/>
        <v>-1</v>
      </c>
      <c r="AU195" s="1">
        <f t="shared" ca="1" si="233"/>
        <v>-3.0643189839610585</v>
      </c>
      <c r="AV195" s="1">
        <f t="shared" si="234"/>
        <v>-6</v>
      </c>
      <c r="AW195" s="1"/>
      <c r="AX195" s="1">
        <f t="shared" ca="1" si="200"/>
        <v>0.5218535470790806</v>
      </c>
      <c r="AY195" s="1">
        <f ca="1">'Aerodynamics-Flight'!AQ195+X195*RADIANS(AF195+AI195-AH195)*(C195-F195)</f>
        <v>-0.13635309798267084</v>
      </c>
      <c r="AZ195" s="1">
        <f t="shared" ca="1" si="201"/>
        <v>0.13635309798267081</v>
      </c>
      <c r="BA195" s="1">
        <f t="shared" ca="1" si="202"/>
        <v>0</v>
      </c>
      <c r="BB195" s="1">
        <f t="shared" ca="1" si="203"/>
        <v>0.50274766524597325</v>
      </c>
      <c r="BC195" s="1">
        <f t="shared" ca="1" si="204"/>
        <v>-0.13635309798267084</v>
      </c>
      <c r="BD195" s="1">
        <f t="shared" ca="1" si="205"/>
        <v>0.22410565002514174</v>
      </c>
      <c r="BE195" s="1">
        <f t="shared" ca="1" si="206"/>
        <v>8.7752552042470899E-2</v>
      </c>
      <c r="BF195" s="1"/>
      <c r="BG195" s="1">
        <f t="shared" ca="1" si="207"/>
        <v>0.53604505203570507</v>
      </c>
      <c r="BH195" s="1">
        <f t="shared" ca="1" si="208"/>
        <v>0.53604505203570507</v>
      </c>
      <c r="BI195" s="1">
        <f t="shared" ca="1" si="209"/>
        <v>0.53604505203570507</v>
      </c>
      <c r="BJ195" s="1">
        <f t="shared" ca="1" si="210"/>
        <v>0.23604505203570503</v>
      </c>
      <c r="BK195" s="8" t="s">
        <v>122</v>
      </c>
      <c r="BL195" s="1">
        <f t="shared" si="235"/>
        <v>0.15</v>
      </c>
      <c r="BM195" s="1">
        <f ca="1">'Aerodynamics-Flight'!F195/ISA!$B$5/('Aerodynamics-Flight'!C195*I195*(J195-C195)*G195)</f>
        <v>31.1775181457459</v>
      </c>
      <c r="BN195" s="1">
        <f t="shared" ca="1" si="211"/>
        <v>0.56436986707976722</v>
      </c>
      <c r="BO195" s="1">
        <f t="shared" ca="1" si="212"/>
        <v>31.1775181457459</v>
      </c>
      <c r="BP195" s="1">
        <f t="shared" ca="1" si="213"/>
        <v>0.56436986707976722</v>
      </c>
      <c r="BQ195" s="1">
        <f t="shared" ca="1" si="214"/>
        <v>0.56436986707976722</v>
      </c>
      <c r="BR195" s="1">
        <f t="shared" ca="1" si="215"/>
        <v>0.26436986707976717</v>
      </c>
      <c r="BS195" s="8" t="s">
        <v>122</v>
      </c>
      <c r="BT195" s="1">
        <f t="shared" si="236"/>
        <v>0</v>
      </c>
      <c r="BU195" s="1">
        <f ca="1">(-'Aerodynamics-Flight'!AQ195+AG195*F195+N195/I195*J195*(Y195*RADIANS(AO195-AL195)+Z195*RADIANS($B$9)))/(AG195+N195/I195*(Y195*RADIANS(AO195-AL195)+Z195*RADIANS($B$9)))</f>
        <v>-0.82616196578196299</v>
      </c>
      <c r="BV195" s="1">
        <f t="shared" ca="1" si="216"/>
        <v>-0.82616196578196299</v>
      </c>
      <c r="BW195" s="1">
        <f t="shared" si="237"/>
        <v>0.05</v>
      </c>
      <c r="BX195" s="1">
        <f t="shared" ca="1" si="217"/>
        <v>-0.77616196578196295</v>
      </c>
      <c r="BY195" s="8" t="s">
        <v>123</v>
      </c>
      <c r="BZ195" s="1">
        <f t="shared" si="260"/>
        <v>0.25</v>
      </c>
      <c r="CA195" s="8" t="s">
        <v>123</v>
      </c>
      <c r="CB195" s="1">
        <f t="shared" ca="1" si="218"/>
        <v>0.38604505203570505</v>
      </c>
      <c r="CC195" s="1">
        <f t="shared" ca="1" si="219"/>
        <v>1.086045052035705</v>
      </c>
      <c r="CE195" s="1">
        <f>'Geometry-Wing'!G195</f>
        <v>0.5</v>
      </c>
      <c r="CF195" s="1">
        <f>'Geometry-Wing'!Q195</f>
        <v>0</v>
      </c>
      <c r="CG195" s="80">
        <f t="shared" ca="1" si="238"/>
        <v>4.3132291336051027</v>
      </c>
      <c r="CH195" s="80">
        <f t="shared" ca="1" si="239"/>
        <v>4.3132291336051027</v>
      </c>
      <c r="CI195" s="9">
        <f t="shared" ca="1" si="261"/>
        <v>2.4595734075256643E-3</v>
      </c>
      <c r="CJ195" s="9">
        <f t="shared" si="262"/>
        <v>-0.10545667752975316</v>
      </c>
      <c r="CK195" s="9">
        <f t="shared" ca="1" si="250"/>
        <v>-0.1029971041222275</v>
      </c>
      <c r="CL195" s="9">
        <f t="shared" ca="1" si="263"/>
        <v>0.14506536320294117</v>
      </c>
      <c r="CM195" s="23">
        <v>0.04</v>
      </c>
      <c r="CN195" s="8" t="s">
        <v>123</v>
      </c>
      <c r="CO195" s="57">
        <f t="shared" si="240"/>
        <v>0.04</v>
      </c>
      <c r="CP195" s="9">
        <f t="shared" ca="1" si="251"/>
        <v>4.2068259080713669E-2</v>
      </c>
      <c r="CQ195" s="8" t="s">
        <v>123</v>
      </c>
      <c r="CR195" s="23">
        <v>0.1</v>
      </c>
      <c r="CS195" s="1">
        <f t="shared" ca="1" si="220"/>
        <v>1.0020682590807137</v>
      </c>
      <c r="CT195" s="9">
        <f t="shared" ca="1" si="264"/>
        <v>-1.005368062632829E-2</v>
      </c>
      <c r="CU195" s="9">
        <f t="shared" ca="1" si="252"/>
        <v>-1.005368062632829E-2</v>
      </c>
      <c r="CV195" s="9">
        <f t="shared" ca="1" si="265"/>
        <v>-1.0153792848486316E-2</v>
      </c>
      <c r="CW195" s="23">
        <f t="shared" si="241"/>
        <v>-0.05</v>
      </c>
      <c r="CX195" s="8" t="s">
        <v>123</v>
      </c>
      <c r="CY195" s="57">
        <f t="shared" si="244"/>
        <v>-0.02</v>
      </c>
      <c r="CZ195" s="9">
        <f t="shared" ca="1" si="253"/>
        <v>-2.0207473474814608E-2</v>
      </c>
      <c r="DA195" s="8" t="s">
        <v>123</v>
      </c>
      <c r="DB195" s="23">
        <f t="shared" si="242"/>
        <v>-0.02</v>
      </c>
      <c r="DC195" s="1">
        <f t="shared" ca="1" si="221"/>
        <v>1.0002074734748145</v>
      </c>
      <c r="DD195" s="1">
        <f t="shared" ca="1" si="266"/>
        <v>1.0002074734748145</v>
      </c>
      <c r="DF195">
        <f t="shared" si="243"/>
        <v>11.53695903281549</v>
      </c>
      <c r="DG195" s="1">
        <f ca="1">-(V195*CK195+S195*CU195)/(V195*0+S195*'Control-Roll'!AH195)*DF195</f>
        <v>0.8209266098867265</v>
      </c>
      <c r="DH195" s="1">
        <f ca="1">-((CK195-CU195)/(T195/(I195*H195)*(S195+V195)*AB195)-AA195/AB195)*DF195-((0-'Control-Roll'!AH195)/(T195/(I195*H195)*(S195+V195)*AB195))*DG195</f>
        <v>36.018701526847956</v>
      </c>
    </row>
    <row r="196" spans="2:112" x14ac:dyDescent="0.25">
      <c r="B196" s="1">
        <f t="shared" si="196"/>
        <v>0.2</v>
      </c>
      <c r="C196" s="1">
        <f>Weight!G196</f>
        <v>0.25</v>
      </c>
      <c r="D196" s="1">
        <f t="shared" si="197"/>
        <v>0.30000000000000004</v>
      </c>
      <c r="F196" s="1">
        <f>'Geometry-Wing'!T196</f>
        <v>0.25</v>
      </c>
      <c r="G196" s="1">
        <f>'Geometry-Wing'!C196</f>
        <v>0.30481432099438527</v>
      </c>
      <c r="H196" s="1">
        <f>'Geometry-Wing'!D196</f>
        <v>3</v>
      </c>
      <c r="I196" s="1">
        <f t="shared" si="245"/>
        <v>0.91444296298315586</v>
      </c>
      <c r="J196" s="1">
        <f>'Aerodynamics-Flight'!T196</f>
        <v>4.8429600532968005</v>
      </c>
      <c r="K196" s="80">
        <f t="shared" ca="1" si="222"/>
        <v>0.50917463698994447</v>
      </c>
      <c r="L196" s="80">
        <f t="shared" ca="1" si="223"/>
        <v>0.50917463698994447</v>
      </c>
      <c r="M196" s="1">
        <f t="shared" si="254"/>
        <v>1.4</v>
      </c>
      <c r="N196" s="1">
        <f ca="1">'Geometry-Tail'!E196*0+K196*I196*G196/M196</f>
        <v>0.10137496479873467</v>
      </c>
      <c r="O196" s="1">
        <f t="shared" ca="1" si="255"/>
        <v>3.04124894396204E-2</v>
      </c>
      <c r="P196" s="1">
        <f>'Geometry-Tail'!W196</f>
        <v>4.8429600532968005</v>
      </c>
      <c r="Q196" s="80">
        <f t="shared" ca="1" si="224"/>
        <v>3.9906206049449611E-2</v>
      </c>
      <c r="R196" s="80">
        <f t="shared" ca="1" si="225"/>
        <v>3.9906206049449611E-2</v>
      </c>
      <c r="S196" s="1">
        <f t="shared" si="256"/>
        <v>1.4</v>
      </c>
      <c r="T196" s="1">
        <f ca="1">'Geometry-Tail'!AD196*0+Q196*I196*H196/S196</f>
        <v>7.8197034217017958E-2</v>
      </c>
      <c r="U196" s="1">
        <f t="shared" ca="1" si="257"/>
        <v>2.3459110265105387E-2</v>
      </c>
      <c r="V196" s="1">
        <f ca="1">SQRT(T196*'Geometry-Tail'!R196/'Geometry-Tail'!AC196)/2</f>
        <v>9.7992447501021596E-2</v>
      </c>
      <c r="X196" s="1">
        <f ca="1">'Aerodynamics-Flight'!CS196</f>
        <v>4.8840708832671069</v>
      </c>
      <c r="Y196" s="1">
        <f>'Aerodynamics-Flight'!CV196</f>
        <v>3.9709114397548211</v>
      </c>
      <c r="Z196" s="1">
        <f t="shared" si="258"/>
        <v>2.1749577694090316</v>
      </c>
      <c r="AA196" s="1">
        <f ca="1">'Aerodynamics-Flight'!CZ196</f>
        <v>3.6351579757590589</v>
      </c>
      <c r="AB196" s="1">
        <f t="shared" ca="1" si="259"/>
        <v>1.9910580234180542</v>
      </c>
      <c r="AD196" s="1">
        <f ca="1">4.44*((1/'Geometry-Wing'!F196-1/(1+'Geometry-Wing'!F196^1.7))*(10-3*CE196)/7*((1-ABS($B$7*G196/H196))/(2*(J196-F196)*G196/H196)^(1/3))*SQRT(COS(RADIANS(CF196))))^1.19</f>
        <v>0.26293663661715683</v>
      </c>
      <c r="AE196" s="1">
        <f t="shared" ca="1" si="246"/>
        <v>0.73706336338284317</v>
      </c>
      <c r="AF196" s="61">
        <f t="shared" ca="1" si="198"/>
        <v>-3.0189255573386546</v>
      </c>
      <c r="AG196" s="1">
        <f ca="1">'Aerodynamics-Flight'!AI196</f>
        <v>0.48129127767388502</v>
      </c>
      <c r="AH196" s="1">
        <f ca="1">'Airfoil-Flight'!K196</f>
        <v>-6.9150268499403253</v>
      </c>
      <c r="AI196" s="61">
        <f t="shared" si="226"/>
        <v>1.75</v>
      </c>
      <c r="AJ196" s="1">
        <f t="shared" ca="1" si="247"/>
        <v>-1.2689255573386546</v>
      </c>
      <c r="AK196" s="61">
        <f ca="1">'Aerodynamics-Flight'!AR196</f>
        <v>-0.26845015189030202</v>
      </c>
      <c r="AL196" s="1">
        <f t="shared" si="227"/>
        <v>0</v>
      </c>
      <c r="AM196" s="1">
        <f t="shared" ca="1" si="248"/>
        <v>-0.33364701816417702</v>
      </c>
      <c r="AN196" s="61">
        <f t="shared" si="228"/>
        <v>-1</v>
      </c>
      <c r="AO196" s="1">
        <f t="shared" ca="1" si="249"/>
        <v>-3.6852785391744778</v>
      </c>
      <c r="AP196" s="1">
        <f t="shared" ca="1" si="199"/>
        <v>-0.34352207365954912</v>
      </c>
      <c r="AQ196" s="61">
        <f t="shared" ca="1" si="229"/>
        <v>-0.48317103915174164</v>
      </c>
      <c r="AR196" s="1">
        <f t="shared" si="230"/>
        <v>0</v>
      </c>
      <c r="AS196" s="1">
        <f t="shared" ca="1" si="231"/>
        <v>-0.33364701816417702</v>
      </c>
      <c r="AT196" s="61">
        <f t="shared" si="232"/>
        <v>-1</v>
      </c>
      <c r="AU196" s="1">
        <f t="shared" ca="1" si="233"/>
        <v>-3.6852785391744778</v>
      </c>
      <c r="AV196" s="1">
        <f t="shared" si="234"/>
        <v>-6</v>
      </c>
      <c r="AW196" s="1"/>
      <c r="AX196" s="1">
        <f t="shared" ca="1" si="200"/>
        <v>0.4515309472872695</v>
      </c>
      <c r="AY196" s="1">
        <f ca="1">'Aerodynamics-Flight'!AQ196+X196*RADIANS(AF196+AI196-AH196)*(C196-F196)</f>
        <v>-0.13668800863864003</v>
      </c>
      <c r="AZ196" s="1">
        <f t="shared" ca="1" si="201"/>
        <v>0.13668800863864</v>
      </c>
      <c r="BA196" s="1">
        <f t="shared" ca="1" si="202"/>
        <v>0</v>
      </c>
      <c r="BB196" s="1">
        <f t="shared" ca="1" si="203"/>
        <v>0.42772703247920896</v>
      </c>
      <c r="BC196" s="1">
        <f t="shared" ca="1" si="204"/>
        <v>-0.13668800863864003</v>
      </c>
      <c r="BD196" s="1">
        <f t="shared" ca="1" si="205"/>
        <v>0.24601843846414231</v>
      </c>
      <c r="BE196" s="1">
        <f t="shared" ca="1" si="206"/>
        <v>0.10933042982550228</v>
      </c>
      <c r="BF196" s="1"/>
      <c r="BG196" s="1">
        <f t="shared" ca="1" si="207"/>
        <v>0.53611857226528026</v>
      </c>
      <c r="BH196" s="1">
        <f t="shared" ca="1" si="208"/>
        <v>0.53611857226528026</v>
      </c>
      <c r="BI196" s="1">
        <f t="shared" ca="1" si="209"/>
        <v>0.53611857226528026</v>
      </c>
      <c r="BJ196" s="1">
        <f t="shared" ca="1" si="210"/>
        <v>0.23611857226528021</v>
      </c>
      <c r="BK196" s="8" t="s">
        <v>122</v>
      </c>
      <c r="BL196" s="1">
        <f t="shared" si="235"/>
        <v>0.15</v>
      </c>
      <c r="BM196" s="1">
        <f ca="1">'Aerodynamics-Flight'!F196/ISA!$B$5/('Aerodynamics-Flight'!C196*I196*(J196-C196)*G196)</f>
        <v>31.1775181457459</v>
      </c>
      <c r="BN196" s="1">
        <f t="shared" ca="1" si="211"/>
        <v>0.56444242347250628</v>
      </c>
      <c r="BO196" s="1">
        <f t="shared" ca="1" si="212"/>
        <v>31.1775181457459</v>
      </c>
      <c r="BP196" s="1">
        <f t="shared" ca="1" si="213"/>
        <v>0.56444242347250628</v>
      </c>
      <c r="BQ196" s="1">
        <f t="shared" ca="1" si="214"/>
        <v>0.56444242347250628</v>
      </c>
      <c r="BR196" s="1">
        <f t="shared" ca="1" si="215"/>
        <v>0.26444242347250624</v>
      </c>
      <c r="BS196" s="8" t="s">
        <v>122</v>
      </c>
      <c r="BT196" s="1">
        <f t="shared" si="236"/>
        <v>0</v>
      </c>
      <c r="BU196" s="1">
        <f ca="1">(-'Aerodynamics-Flight'!AQ196+AG196*F196+N196/I196*J196*(Y196*RADIANS(AO196-AL196)+Z196*RADIANS($B$9)))/(AG196+N196/I196*(Y196*RADIANS(AO196-AL196)+Z196*RADIANS($B$9)))</f>
        <v>-1.1203569434836496</v>
      </c>
      <c r="BV196" s="1">
        <f t="shared" ca="1" si="216"/>
        <v>-1.1203569434836496</v>
      </c>
      <c r="BW196" s="1">
        <f t="shared" si="237"/>
        <v>0.05</v>
      </c>
      <c r="BX196" s="1">
        <f t="shared" ca="1" si="217"/>
        <v>-1.0703569434836495</v>
      </c>
      <c r="BY196" s="8" t="s">
        <v>123</v>
      </c>
      <c r="BZ196" s="1">
        <f t="shared" si="260"/>
        <v>0.25</v>
      </c>
      <c r="CA196" s="8" t="s">
        <v>123</v>
      </c>
      <c r="CB196" s="1">
        <f t="shared" ca="1" si="218"/>
        <v>0.38611857226528024</v>
      </c>
      <c r="CC196" s="1">
        <f t="shared" ca="1" si="219"/>
        <v>1.0861185722652802</v>
      </c>
      <c r="CE196" s="1">
        <f>'Geometry-Wing'!G196</f>
        <v>0.5</v>
      </c>
      <c r="CF196" s="1">
        <f>'Geometry-Wing'!Q196</f>
        <v>0</v>
      </c>
      <c r="CG196" s="80">
        <f t="shared" ca="1" si="238"/>
        <v>4.3132291336051027</v>
      </c>
      <c r="CH196" s="80">
        <f t="shared" ca="1" si="239"/>
        <v>4.3132291336051027</v>
      </c>
      <c r="CI196" s="9">
        <f t="shared" ca="1" si="261"/>
        <v>1.8729243285118815E-3</v>
      </c>
      <c r="CJ196" s="9">
        <f t="shared" si="262"/>
        <v>-0.10545667752975316</v>
      </c>
      <c r="CK196" s="9">
        <f t="shared" ca="1" si="250"/>
        <v>-0.10358375320124127</v>
      </c>
      <c r="CL196" s="9">
        <f t="shared" ca="1" si="263"/>
        <v>0.14506536320294117</v>
      </c>
      <c r="CM196" s="23">
        <v>0.04</v>
      </c>
      <c r="CN196" s="8" t="s">
        <v>123</v>
      </c>
      <c r="CO196" s="57">
        <f t="shared" si="240"/>
        <v>0.04</v>
      </c>
      <c r="CP196" s="9">
        <f t="shared" ca="1" si="251"/>
        <v>4.1481610001699892E-2</v>
      </c>
      <c r="CQ196" s="8" t="s">
        <v>123</v>
      </c>
      <c r="CR196" s="23">
        <v>0.1</v>
      </c>
      <c r="CS196" s="1">
        <f t="shared" ca="1" si="220"/>
        <v>1.0014816100016999</v>
      </c>
      <c r="CT196" s="9">
        <f t="shared" ca="1" si="264"/>
        <v>-1.0031285395775968E-2</v>
      </c>
      <c r="CU196" s="9">
        <f t="shared" ca="1" si="252"/>
        <v>-1.0031285395775968E-2</v>
      </c>
      <c r="CV196" s="9">
        <f t="shared" ca="1" si="265"/>
        <v>-1.0153792848486316E-2</v>
      </c>
      <c r="CW196" s="23">
        <f t="shared" si="241"/>
        <v>-0.05</v>
      </c>
      <c r="CX196" s="8" t="s">
        <v>123</v>
      </c>
      <c r="CY196" s="57">
        <f t="shared" si="244"/>
        <v>-0.02</v>
      </c>
      <c r="CZ196" s="9">
        <f t="shared" ca="1" si="253"/>
        <v>-2.0185078244262286E-2</v>
      </c>
      <c r="DA196" s="8" t="s">
        <v>123</v>
      </c>
      <c r="DB196" s="23">
        <f t="shared" si="242"/>
        <v>-0.02</v>
      </c>
      <c r="DC196" s="1">
        <f t="shared" ca="1" si="221"/>
        <v>1.0001850782442623</v>
      </c>
      <c r="DD196" s="1">
        <f t="shared" ca="1" si="266"/>
        <v>1.0001850782442623</v>
      </c>
      <c r="DF196">
        <f t="shared" si="243"/>
        <v>11.53695903281549</v>
      </c>
      <c r="DG196" s="1">
        <f ca="1">-(V196*CK196+S196*CU196)/(V196*0+S196*'Control-Roll'!AH196)*DF196</f>
        <v>0.82203956620559104</v>
      </c>
      <c r="DH196" s="1">
        <f ca="1">-((CK196-CU196)/(T196/(I196*H196)*(S196+V196)*AB196)-AA196/AB196)*DF196-((0-'Control-Roll'!AH196)/(T196/(I196*H196)*(S196+V196)*AB196))*DG196</f>
        <v>36.103883047074866</v>
      </c>
    </row>
    <row r="197" spans="2:112" x14ac:dyDescent="0.25">
      <c r="B197" s="1">
        <f t="shared" si="196"/>
        <v>0.2</v>
      </c>
      <c r="C197" s="1">
        <f>Weight!G197</f>
        <v>0.25</v>
      </c>
      <c r="D197" s="1">
        <f t="shared" si="197"/>
        <v>0.30000000000000004</v>
      </c>
      <c r="F197" s="1">
        <f>'Geometry-Wing'!T197</f>
        <v>0.25</v>
      </c>
      <c r="G197" s="1">
        <f>'Geometry-Wing'!C197</f>
        <v>0.30481432099438527</v>
      </c>
      <c r="H197" s="1">
        <f>'Geometry-Wing'!D197</f>
        <v>3</v>
      </c>
      <c r="I197" s="1">
        <f t="shared" si="245"/>
        <v>0.91444296298315586</v>
      </c>
      <c r="J197" s="1">
        <f>'Aerodynamics-Flight'!T197</f>
        <v>4.8429600532968005</v>
      </c>
      <c r="K197" s="80">
        <f t="shared" ca="1" si="222"/>
        <v>0.50917463698994447</v>
      </c>
      <c r="L197" s="80">
        <f t="shared" ca="1" si="223"/>
        <v>0.50917463698994447</v>
      </c>
      <c r="M197" s="1">
        <f t="shared" si="254"/>
        <v>1.4</v>
      </c>
      <c r="N197" s="1">
        <f ca="1">'Geometry-Tail'!E197*0+K197*I197*G197/M197</f>
        <v>0.10137496479873467</v>
      </c>
      <c r="O197" s="1">
        <f t="shared" ca="1" si="255"/>
        <v>3.04124894396204E-2</v>
      </c>
      <c r="P197" s="1">
        <f>'Geometry-Tail'!W197</f>
        <v>4.8429600532968005</v>
      </c>
      <c r="Q197" s="80">
        <f t="shared" ca="1" si="224"/>
        <v>3.9906206049449611E-2</v>
      </c>
      <c r="R197" s="80">
        <f t="shared" ca="1" si="225"/>
        <v>3.9906206049449611E-2</v>
      </c>
      <c r="S197" s="1">
        <f t="shared" si="256"/>
        <v>1.4</v>
      </c>
      <c r="T197" s="1">
        <f ca="1">'Geometry-Tail'!AD197*0+Q197*I197*H197/S197</f>
        <v>7.8197034217017958E-2</v>
      </c>
      <c r="U197" s="1">
        <f t="shared" ca="1" si="257"/>
        <v>2.3459110265105387E-2</v>
      </c>
      <c r="V197" s="1">
        <f ca="1">SQRT(T197*'Geometry-Tail'!R197/'Geometry-Tail'!AC197)/2</f>
        <v>9.7992447501021596E-2</v>
      </c>
      <c r="X197" s="1">
        <f ca="1">'Aerodynamics-Flight'!CS197</f>
        <v>4.8825049348104885</v>
      </c>
      <c r="Y197" s="1">
        <f>'Aerodynamics-Flight'!CV197</f>
        <v>3.9709114397548211</v>
      </c>
      <c r="Z197" s="1">
        <f t="shared" si="258"/>
        <v>2.1749577694090316</v>
      </c>
      <c r="AA197" s="1">
        <f ca="1">'Aerodynamics-Flight'!CZ197</f>
        <v>3.6351579757590589</v>
      </c>
      <c r="AB197" s="1">
        <f t="shared" ca="1" si="259"/>
        <v>1.9910580234180542</v>
      </c>
      <c r="AD197" s="1">
        <f ca="1">4.44*((1/'Geometry-Wing'!F197-1/(1+'Geometry-Wing'!F197^1.7))*(10-3*CE197)/7*((1-ABS($B$7*G197/H197))/(2*(J197-F197)*G197/H197)^(1/3))*SQRT(COS(RADIANS(CF197))))^1.19</f>
        <v>0.26293663661715683</v>
      </c>
      <c r="AE197" s="1">
        <f t="shared" ca="1" si="246"/>
        <v>0.73706336338284317</v>
      </c>
      <c r="AF197" s="61">
        <f t="shared" ca="1" si="198"/>
        <v>-3.8652238674705783</v>
      </c>
      <c r="AG197" s="1">
        <f ca="1">'Aerodynamics-Flight'!AI197</f>
        <v>0.41103350618375539</v>
      </c>
      <c r="AH197" s="1">
        <f ca="1">'Airfoil-Flight'!K197</f>
        <v>-6.9386670502694718</v>
      </c>
      <c r="AI197" s="61">
        <f t="shared" si="226"/>
        <v>1.75</v>
      </c>
      <c r="AJ197" s="1">
        <f t="shared" ca="1" si="247"/>
        <v>-2.1152238674705783</v>
      </c>
      <c r="AK197" s="61">
        <f ca="1">'Aerodynamics-Flight'!AR197</f>
        <v>-0.26922178567816907</v>
      </c>
      <c r="AL197" s="1">
        <f t="shared" si="227"/>
        <v>0</v>
      </c>
      <c r="AM197" s="1">
        <f t="shared" ca="1" si="248"/>
        <v>-0.55616984940504854</v>
      </c>
      <c r="AN197" s="61">
        <f t="shared" si="228"/>
        <v>-1</v>
      </c>
      <c r="AO197" s="1">
        <f t="shared" ca="1" si="249"/>
        <v>-4.3090540180655301</v>
      </c>
      <c r="AP197" s="1">
        <f t="shared" ca="1" si="199"/>
        <v>0.77500347189785479</v>
      </c>
      <c r="AQ197" s="61">
        <f t="shared" ca="1" si="229"/>
        <v>-0.5264020974603465</v>
      </c>
      <c r="AR197" s="1">
        <f t="shared" si="230"/>
        <v>0</v>
      </c>
      <c r="AS197" s="1">
        <f t="shared" ca="1" si="231"/>
        <v>-0.55616984940504854</v>
      </c>
      <c r="AT197" s="61">
        <f t="shared" si="232"/>
        <v>-1</v>
      </c>
      <c r="AU197" s="1">
        <f t="shared" ca="1" si="233"/>
        <v>-4.3090540180655301</v>
      </c>
      <c r="AV197" s="1">
        <f t="shared" si="234"/>
        <v>-6</v>
      </c>
      <c r="AW197" s="1"/>
      <c r="AX197" s="1">
        <f t="shared" ca="1" si="200"/>
        <v>0.38118763262905936</v>
      </c>
      <c r="AY197" s="1">
        <f ca="1">'Aerodynamics-Flight'!AQ197+X197*RADIANS(AF197+AI197-AH197)*(C197-F197)</f>
        <v>-0.13708090499246639</v>
      </c>
      <c r="AZ197" s="1">
        <f t="shared" ca="1" si="201"/>
        <v>0.13708090499246633</v>
      </c>
      <c r="BA197" s="1">
        <f t="shared" ca="1" si="202"/>
        <v>0</v>
      </c>
      <c r="BB197" s="1">
        <f t="shared" ca="1" si="203"/>
        <v>0.35267667447285767</v>
      </c>
      <c r="BC197" s="1">
        <f t="shared" ca="1" si="204"/>
        <v>-0.13708090499246639</v>
      </c>
      <c r="BD197" s="1">
        <f t="shared" ca="1" si="205"/>
        <v>0.26803059688511727</v>
      </c>
      <c r="BE197" s="1">
        <f t="shared" ca="1" si="206"/>
        <v>0.13094969189265088</v>
      </c>
      <c r="BF197" s="1"/>
      <c r="BG197" s="1">
        <f t="shared" ca="1" si="207"/>
        <v>0.53620461978639256</v>
      </c>
      <c r="BH197" s="1">
        <f t="shared" ca="1" si="208"/>
        <v>0.53620461978639256</v>
      </c>
      <c r="BI197" s="1">
        <f t="shared" ca="1" si="209"/>
        <v>0.53620461978639256</v>
      </c>
      <c r="BJ197" s="1">
        <f t="shared" ca="1" si="210"/>
        <v>0.23620461978639251</v>
      </c>
      <c r="BK197" s="8" t="s">
        <v>122</v>
      </c>
      <c r="BL197" s="1">
        <f t="shared" si="235"/>
        <v>0.15</v>
      </c>
      <c r="BM197" s="1">
        <f ca="1">'Aerodynamics-Flight'!F197/ISA!$B$5/('Aerodynamics-Flight'!C197*I197*(J197-C197)*G197)</f>
        <v>31.1775181457459</v>
      </c>
      <c r="BN197" s="1">
        <f t="shared" ca="1" si="211"/>
        <v>0.56452734294696061</v>
      </c>
      <c r="BO197" s="1">
        <f t="shared" ca="1" si="212"/>
        <v>31.1775181457459</v>
      </c>
      <c r="BP197" s="1">
        <f t="shared" ca="1" si="213"/>
        <v>0.56452734294696061</v>
      </c>
      <c r="BQ197" s="1">
        <f t="shared" ca="1" si="214"/>
        <v>0.56452734294696061</v>
      </c>
      <c r="BR197" s="1">
        <f t="shared" ca="1" si="215"/>
        <v>0.26452734294696056</v>
      </c>
      <c r="BS197" s="8" t="s">
        <v>122</v>
      </c>
      <c r="BT197" s="1">
        <f t="shared" si="236"/>
        <v>0</v>
      </c>
      <c r="BU197" s="1">
        <f ca="1">(-'Aerodynamics-Flight'!AQ197+AG197*F197+N197/I197*J197*(Y197*RADIANS(AO197-AL197)+Z197*RADIANS($B$9)))/(AG197+N197/I197*(Y197*RADIANS(AO197-AL197)+Z197*RADIANS($B$9)))</f>
        <v>-1.5767412918067842</v>
      </c>
      <c r="BV197" s="1">
        <f t="shared" ca="1" si="216"/>
        <v>-1.5767412918067842</v>
      </c>
      <c r="BW197" s="1">
        <f t="shared" si="237"/>
        <v>0.05</v>
      </c>
      <c r="BX197" s="1">
        <f t="shared" ca="1" si="217"/>
        <v>-1.5267412918067842</v>
      </c>
      <c r="BY197" s="8" t="s">
        <v>123</v>
      </c>
      <c r="BZ197" s="1">
        <f t="shared" si="260"/>
        <v>0.25</v>
      </c>
      <c r="CA197" s="8" t="s">
        <v>123</v>
      </c>
      <c r="CB197" s="1">
        <f t="shared" ca="1" si="218"/>
        <v>0.38620461978639253</v>
      </c>
      <c r="CC197" s="1">
        <f t="shared" ca="1" si="219"/>
        <v>1.0862046197863924</v>
      </c>
      <c r="CE197" s="1">
        <f>'Geometry-Wing'!G197</f>
        <v>0.5</v>
      </c>
      <c r="CF197" s="1">
        <f>'Geometry-Wing'!Q197</f>
        <v>0</v>
      </c>
      <c r="CG197" s="80">
        <f t="shared" ca="1" si="238"/>
        <v>4.3132291336051027</v>
      </c>
      <c r="CH197" s="80">
        <f t="shared" ca="1" si="239"/>
        <v>4.3132291336051027</v>
      </c>
      <c r="CI197" s="9">
        <f t="shared" ca="1" si="261"/>
        <v>1.3660251651179344E-3</v>
      </c>
      <c r="CJ197" s="9">
        <f t="shared" si="262"/>
        <v>-0.10545667752975316</v>
      </c>
      <c r="CK197" s="9">
        <f t="shared" ca="1" si="250"/>
        <v>-0.10409065236463522</v>
      </c>
      <c r="CL197" s="9">
        <f t="shared" ca="1" si="263"/>
        <v>0.14506536320294117</v>
      </c>
      <c r="CM197" s="23">
        <v>0.04</v>
      </c>
      <c r="CN197" s="8" t="s">
        <v>123</v>
      </c>
      <c r="CO197" s="57">
        <f t="shared" si="240"/>
        <v>0.04</v>
      </c>
      <c r="CP197" s="9">
        <f t="shared" ca="1" si="251"/>
        <v>4.097471083830595E-2</v>
      </c>
      <c r="CQ197" s="8" t="s">
        <v>123</v>
      </c>
      <c r="CR197" s="23">
        <v>0.1</v>
      </c>
      <c r="CS197" s="1">
        <f t="shared" ca="1" si="220"/>
        <v>1.000974710838306</v>
      </c>
      <c r="CT197" s="9">
        <f t="shared" ca="1" si="264"/>
        <v>-1.000508880071857E-2</v>
      </c>
      <c r="CU197" s="9">
        <f t="shared" ca="1" si="252"/>
        <v>-1.000508880071857E-2</v>
      </c>
      <c r="CV197" s="9">
        <f t="shared" ca="1" si="265"/>
        <v>-1.0153792848486316E-2</v>
      </c>
      <c r="CW197" s="23">
        <f t="shared" si="241"/>
        <v>-0.05</v>
      </c>
      <c r="CX197" s="8" t="s">
        <v>123</v>
      </c>
      <c r="CY197" s="57">
        <f t="shared" si="244"/>
        <v>-0.02</v>
      </c>
      <c r="CZ197" s="9">
        <f t="shared" ca="1" si="253"/>
        <v>-2.0158881649204888E-2</v>
      </c>
      <c r="DA197" s="8" t="s">
        <v>123</v>
      </c>
      <c r="DB197" s="23">
        <f t="shared" si="242"/>
        <v>-0.02</v>
      </c>
      <c r="DC197" s="1">
        <f t="shared" ca="1" si="221"/>
        <v>1.0001588816492049</v>
      </c>
      <c r="DD197" s="1">
        <f t="shared" ca="1" si="266"/>
        <v>1.0001588816492049</v>
      </c>
      <c r="DF197">
        <f t="shared" si="243"/>
        <v>11.53695903281549</v>
      </c>
      <c r="DG197" s="1">
        <f ca="1">-(V197*CK197+S197*CU197)/(V197*0+S197*'Control-Roll'!AH197)*DF197</f>
        <v>0.82274495456490093</v>
      </c>
      <c r="DH197" s="1">
        <f ca="1">-((CK197-CU197)/(T197/(I197*H197)*(S197+V197)*AB197)-AA197/AB197)*DF197-((0-'Control-Roll'!AH197)/(T197/(I197*H197)*(S197+V197)*AB197))*DG197</f>
        <v>36.177484869500361</v>
      </c>
    </row>
    <row r="198" spans="2:112" x14ac:dyDescent="0.25">
      <c r="B198" s="1">
        <f t="shared" si="196"/>
        <v>0.2</v>
      </c>
      <c r="C198" s="1">
        <f>Weight!G198</f>
        <v>0.25</v>
      </c>
      <c r="D198" s="1">
        <f t="shared" si="197"/>
        <v>0.30000000000000004</v>
      </c>
      <c r="F198" s="1">
        <f>'Geometry-Wing'!T198</f>
        <v>0.25</v>
      </c>
      <c r="G198" s="1">
        <f>'Geometry-Wing'!C198</f>
        <v>0.30481432099438527</v>
      </c>
      <c r="H198" s="1">
        <f>'Geometry-Wing'!D198</f>
        <v>3</v>
      </c>
      <c r="I198" s="1">
        <f t="shared" si="245"/>
        <v>0.91444296298315586</v>
      </c>
      <c r="J198" s="1">
        <f>'Aerodynamics-Flight'!T198</f>
        <v>4.8429600532968005</v>
      </c>
      <c r="K198" s="80">
        <f t="shared" ca="1" si="222"/>
        <v>0.50917463698994447</v>
      </c>
      <c r="L198" s="80">
        <f t="shared" ca="1" si="223"/>
        <v>0.50917463698994447</v>
      </c>
      <c r="M198" s="1">
        <f t="shared" si="254"/>
        <v>1.4</v>
      </c>
      <c r="N198" s="1">
        <f ca="1">'Geometry-Tail'!E198*0+K198*I198*G198/M198</f>
        <v>0.10137496479873467</v>
      </c>
      <c r="O198" s="1">
        <f t="shared" ca="1" si="255"/>
        <v>3.04124894396204E-2</v>
      </c>
      <c r="P198" s="1">
        <f>'Geometry-Tail'!W198</f>
        <v>4.8429600532968005</v>
      </c>
      <c r="Q198" s="80">
        <f t="shared" ca="1" si="224"/>
        <v>3.9906206049449611E-2</v>
      </c>
      <c r="R198" s="80">
        <f t="shared" ca="1" si="225"/>
        <v>3.9906206049449611E-2</v>
      </c>
      <c r="S198" s="1">
        <f t="shared" si="256"/>
        <v>1.4</v>
      </c>
      <c r="T198" s="1">
        <f ca="1">'Geometry-Tail'!AD198*0+Q198*I198*H198/S198</f>
        <v>7.8197034217017958E-2</v>
      </c>
      <c r="U198" s="1">
        <f t="shared" ca="1" si="257"/>
        <v>2.3459110265105387E-2</v>
      </c>
      <c r="V198" s="1">
        <f ca="1">SQRT(T198*'Geometry-Tail'!R198/'Geometry-Tail'!AC198)/2</f>
        <v>9.7992447501021596E-2</v>
      </c>
      <c r="X198" s="1">
        <f ca="1">'Aerodynamics-Flight'!CS198</f>
        <v>4.8806184115040923</v>
      </c>
      <c r="Y198" s="1">
        <f>'Aerodynamics-Flight'!CV198</f>
        <v>3.9709114397548211</v>
      </c>
      <c r="Z198" s="1">
        <f t="shared" si="258"/>
        <v>2.1749577694090316</v>
      </c>
      <c r="AA198" s="1">
        <f ca="1">'Aerodynamics-Flight'!CZ198</f>
        <v>3.6351579757590589</v>
      </c>
      <c r="AB198" s="1">
        <f t="shared" ca="1" si="259"/>
        <v>1.9910580234180542</v>
      </c>
      <c r="AD198" s="1">
        <f ca="1">4.44*((1/'Geometry-Wing'!F198-1/(1+'Geometry-Wing'!F198^1.7))*(10-3*CE198)/7*((1-ABS($B$7*G198/H198))/(2*(J198-F198)*G198/H198)^(1/3))*SQRT(COS(RADIANS(CF198))))^1.19</f>
        <v>0.26293663661715683</v>
      </c>
      <c r="AE198" s="1">
        <f t="shared" ca="1" si="246"/>
        <v>0.73706336338284317</v>
      </c>
      <c r="AF198" s="61">
        <f t="shared" ca="1" si="198"/>
        <v>-4.716823437644118</v>
      </c>
      <c r="AG198" s="1">
        <f ca="1">'Aerodynamics-Flight'!AI198</f>
        <v>0.34076882415846671</v>
      </c>
      <c r="AH198" s="1">
        <f ca="1">'Airfoil-Flight'!K198</f>
        <v>-6.9672622688984553</v>
      </c>
      <c r="AI198" s="61">
        <f t="shared" si="226"/>
        <v>1.75</v>
      </c>
      <c r="AJ198" s="1">
        <f t="shared" ca="1" si="247"/>
        <v>-2.966823437644118</v>
      </c>
      <c r="AK198" s="61">
        <f ca="1">'Aerodynamics-Flight'!AR198</f>
        <v>-0.27015459673803649</v>
      </c>
      <c r="AL198" s="1">
        <f t="shared" si="227"/>
        <v>0</v>
      </c>
      <c r="AM198" s="1">
        <f t="shared" ca="1" si="248"/>
        <v>-0.78008657613109555</v>
      </c>
      <c r="AN198" s="61">
        <f t="shared" si="228"/>
        <v>-1</v>
      </c>
      <c r="AO198" s="1">
        <f t="shared" ca="1" si="249"/>
        <v>-4.9367368615130225</v>
      </c>
      <c r="AP198" s="1">
        <f t="shared" ca="1" si="199"/>
        <v>1.8964168993561137</v>
      </c>
      <c r="AQ198" s="61">
        <f t="shared" ca="1" si="229"/>
        <v>-0.56990395754088474</v>
      </c>
      <c r="AR198" s="1">
        <f t="shared" si="230"/>
        <v>0</v>
      </c>
      <c r="AS198" s="1">
        <f t="shared" ca="1" si="231"/>
        <v>-0.78008657613109555</v>
      </c>
      <c r="AT198" s="61">
        <f t="shared" si="232"/>
        <v>-1</v>
      </c>
      <c r="AU198" s="1">
        <f t="shared" ca="1" si="233"/>
        <v>-4.9367368615130225</v>
      </c>
      <c r="AV198" s="1">
        <f t="shared" si="234"/>
        <v>-6</v>
      </c>
      <c r="AW198" s="1"/>
      <c r="AX198" s="1">
        <f t="shared" ca="1" si="200"/>
        <v>0.31081953935540862</v>
      </c>
      <c r="AY198" s="1">
        <f ca="1">'Aerodynamics-Flight'!AQ198+X198*RADIANS(AF198+AI198-AH198)*(C198-F198)</f>
        <v>-0.1375558687252546</v>
      </c>
      <c r="AZ198" s="1">
        <f t="shared" ca="1" si="201"/>
        <v>0.13755586872525458</v>
      </c>
      <c r="BA198" s="1">
        <f t="shared" ca="1" si="202"/>
        <v>0</v>
      </c>
      <c r="BB198" s="1">
        <f t="shared" ca="1" si="203"/>
        <v>0.27758938490083096</v>
      </c>
      <c r="BC198" s="1">
        <f t="shared" ca="1" si="204"/>
        <v>-0.1375558687252546</v>
      </c>
      <c r="BD198" s="1">
        <f t="shared" ca="1" si="205"/>
        <v>0.2901806407000127</v>
      </c>
      <c r="BE198" s="1">
        <f t="shared" ca="1" si="206"/>
        <v>0.1526247719747581</v>
      </c>
      <c r="BF198" s="1"/>
      <c r="BG198" s="1">
        <f t="shared" ca="1" si="207"/>
        <v>0.53630835137818245</v>
      </c>
      <c r="BH198" s="1">
        <f t="shared" ca="1" si="208"/>
        <v>0.53630835137818245</v>
      </c>
      <c r="BI198" s="1">
        <f t="shared" ca="1" si="209"/>
        <v>0.53630835137818245</v>
      </c>
      <c r="BJ198" s="1">
        <f t="shared" ca="1" si="210"/>
        <v>0.2363083513781824</v>
      </c>
      <c r="BK198" s="8" t="s">
        <v>122</v>
      </c>
      <c r="BL198" s="1">
        <f t="shared" si="235"/>
        <v>0.15</v>
      </c>
      <c r="BM198" s="1">
        <f ca="1">'Aerodynamics-Flight'!F198/ISA!$B$5/('Aerodynamics-Flight'!C198*I198*(J198-C198)*G198)</f>
        <v>31.1775181457459</v>
      </c>
      <c r="BN198" s="1">
        <f t="shared" ca="1" si="211"/>
        <v>0.56462971469106149</v>
      </c>
      <c r="BO198" s="1">
        <f t="shared" ca="1" si="212"/>
        <v>31.1775181457459</v>
      </c>
      <c r="BP198" s="1">
        <f t="shared" ca="1" si="213"/>
        <v>0.56462971469106149</v>
      </c>
      <c r="BQ198" s="1">
        <f t="shared" ca="1" si="214"/>
        <v>0.56462971469106149</v>
      </c>
      <c r="BR198" s="1">
        <f t="shared" ca="1" si="215"/>
        <v>0.26462971469106145</v>
      </c>
      <c r="BS198" s="8" t="s">
        <v>122</v>
      </c>
      <c r="BT198" s="1">
        <f t="shared" si="236"/>
        <v>0</v>
      </c>
      <c r="BU198" s="1">
        <f ca="1">(-'Aerodynamics-Flight'!AQ198+AG198*F198+N198/I198*J198*(Y198*RADIANS(AO198-AL198)+Z198*RADIANS($B$9)))/(AG198+N198/I198*(Y198*RADIANS(AO198-AL198)+Z198*RADIANS($B$9)))</f>
        <v>-2.3804559452600751</v>
      </c>
      <c r="BV198" s="1">
        <f t="shared" ca="1" si="216"/>
        <v>-2.3804559452600751</v>
      </c>
      <c r="BW198" s="1">
        <f t="shared" si="237"/>
        <v>0.05</v>
      </c>
      <c r="BX198" s="1">
        <f t="shared" ca="1" si="217"/>
        <v>-2.3304559452600753</v>
      </c>
      <c r="BY198" s="8" t="s">
        <v>123</v>
      </c>
      <c r="BZ198" s="1">
        <f t="shared" si="260"/>
        <v>0.25</v>
      </c>
      <c r="CA198" s="8" t="s">
        <v>123</v>
      </c>
      <c r="CB198" s="1">
        <f t="shared" ca="1" si="218"/>
        <v>0.38630835137818242</v>
      </c>
      <c r="CC198" s="1">
        <f t="shared" ca="1" si="219"/>
        <v>1.0863083513781824</v>
      </c>
      <c r="CE198" s="1">
        <f>'Geometry-Wing'!G198</f>
        <v>0.5</v>
      </c>
      <c r="CF198" s="1">
        <f>'Geometry-Wing'!Q198</f>
        <v>0</v>
      </c>
      <c r="CG198" s="80">
        <f t="shared" ca="1" si="238"/>
        <v>4.3132291336051027</v>
      </c>
      <c r="CH198" s="80">
        <f t="shared" ca="1" si="239"/>
        <v>4.3132291336051027</v>
      </c>
      <c r="CI198" s="9">
        <f t="shared" ca="1" si="261"/>
        <v>9.3890999036171639E-4</v>
      </c>
      <c r="CJ198" s="9">
        <f t="shared" si="262"/>
        <v>-0.10545667752975316</v>
      </c>
      <c r="CK198" s="9">
        <f t="shared" ca="1" si="250"/>
        <v>-0.10451776753939145</v>
      </c>
      <c r="CL198" s="9">
        <f t="shared" ca="1" si="263"/>
        <v>0.14506536320294117</v>
      </c>
      <c r="CM198" s="23">
        <v>0.04</v>
      </c>
      <c r="CN198" s="8" t="s">
        <v>123</v>
      </c>
      <c r="CO198" s="57">
        <f t="shared" si="240"/>
        <v>0.04</v>
      </c>
      <c r="CP198" s="9">
        <f t="shared" ca="1" si="251"/>
        <v>4.0547595663549721E-2</v>
      </c>
      <c r="CQ198" s="8" t="s">
        <v>123</v>
      </c>
      <c r="CR198" s="23">
        <v>0.1</v>
      </c>
      <c r="CS198" s="1">
        <f t="shared" ca="1" si="220"/>
        <v>1.0005475956635497</v>
      </c>
      <c r="CT198" s="9">
        <f t="shared" ca="1" si="264"/>
        <v>-9.9735293410727899E-3</v>
      </c>
      <c r="CU198" s="9">
        <f t="shared" ca="1" si="252"/>
        <v>-9.9735293410727899E-3</v>
      </c>
      <c r="CV198" s="9">
        <f t="shared" ca="1" si="265"/>
        <v>-1.0153792848486316E-2</v>
      </c>
      <c r="CW198" s="23">
        <f t="shared" si="241"/>
        <v>-0.05</v>
      </c>
      <c r="CX198" s="8" t="s">
        <v>123</v>
      </c>
      <c r="CY198" s="57">
        <f t="shared" si="244"/>
        <v>-0.02</v>
      </c>
      <c r="CZ198" s="9">
        <f t="shared" ca="1" si="253"/>
        <v>-2.0127322189559108E-2</v>
      </c>
      <c r="DA198" s="8" t="s">
        <v>123</v>
      </c>
      <c r="DB198" s="23">
        <f t="shared" si="242"/>
        <v>-0.02</v>
      </c>
      <c r="DC198" s="1">
        <f t="shared" ca="1" si="221"/>
        <v>1.000127322189559</v>
      </c>
      <c r="DD198" s="1">
        <f t="shared" ca="1" si="266"/>
        <v>1.000127322189559</v>
      </c>
      <c r="DF198">
        <f t="shared" si="243"/>
        <v>11.53695903281549</v>
      </c>
      <c r="DG198" s="1">
        <f ca="1">-(V198*CK198+S198*CU198)/(V198*0+S198*'Control-Roll'!AH198)*DF198</f>
        <v>0.82298377931503031</v>
      </c>
      <c r="DH198" s="1">
        <f ca="1">-((CK198-CU198)/(T198/(I198*H198)*(S198+V198)*AB198)-AA198/AB198)*DF198-((0-'Control-Roll'!AH198)/(T198/(I198*H198)*(S198+V198)*AB198))*DG198</f>
        <v>36.239502046717931</v>
      </c>
    </row>
    <row r="199" spans="2:112" x14ac:dyDescent="0.25">
      <c r="B199" s="1">
        <f t="shared" si="196"/>
        <v>0.2</v>
      </c>
      <c r="C199" s="1">
        <f>Weight!G199</f>
        <v>0.25</v>
      </c>
      <c r="D199" s="1">
        <f t="shared" si="197"/>
        <v>0.30000000000000004</v>
      </c>
      <c r="F199" s="1">
        <f>'Geometry-Wing'!T199</f>
        <v>0.25</v>
      </c>
      <c r="G199" s="1">
        <f>'Geometry-Wing'!C199</f>
        <v>0.30481432099438527</v>
      </c>
      <c r="H199" s="1">
        <f>'Geometry-Wing'!D199</f>
        <v>3</v>
      </c>
      <c r="I199" s="1">
        <f t="shared" si="245"/>
        <v>0.91444296298315586</v>
      </c>
      <c r="J199" s="1">
        <f>'Aerodynamics-Flight'!T199</f>
        <v>4.8429600532968005</v>
      </c>
      <c r="K199" s="80">
        <f t="shared" ca="1" si="222"/>
        <v>0.50917463698994447</v>
      </c>
      <c r="L199" s="80">
        <f t="shared" ca="1" si="223"/>
        <v>0.50917463698994447</v>
      </c>
      <c r="M199" s="1">
        <f t="shared" si="254"/>
        <v>1.4</v>
      </c>
      <c r="N199" s="1">
        <f ca="1">'Geometry-Tail'!E199*0+K199*I199*G199/M199</f>
        <v>0.10137496479873467</v>
      </c>
      <c r="O199" s="1">
        <f t="shared" ca="1" si="255"/>
        <v>3.04124894396204E-2</v>
      </c>
      <c r="P199" s="1">
        <f>'Geometry-Tail'!W199</f>
        <v>4.8429600532968005</v>
      </c>
      <c r="Q199" s="80">
        <f t="shared" ca="1" si="224"/>
        <v>3.9906206049449611E-2</v>
      </c>
      <c r="R199" s="80">
        <f t="shared" ca="1" si="225"/>
        <v>3.9906206049449611E-2</v>
      </c>
      <c r="S199" s="1">
        <f t="shared" si="256"/>
        <v>1.4</v>
      </c>
      <c r="T199" s="1">
        <f ca="1">'Geometry-Tail'!AD199*0+Q199*I199*H199/S199</f>
        <v>7.8197034217017958E-2</v>
      </c>
      <c r="U199" s="1">
        <f t="shared" ca="1" si="257"/>
        <v>2.3459110265105387E-2</v>
      </c>
      <c r="V199" s="1">
        <f ca="1">SQRT(T199*'Geometry-Tail'!R199/'Geometry-Tail'!AC199)/2</f>
        <v>9.7992447501021596E-2</v>
      </c>
      <c r="X199" s="1">
        <f ca="1">'Aerodynamics-Flight'!CS199</f>
        <v>4.8782450752447186</v>
      </c>
      <c r="Y199" s="1">
        <f>'Aerodynamics-Flight'!CV199</f>
        <v>3.9709114397548211</v>
      </c>
      <c r="Z199" s="1">
        <f t="shared" si="258"/>
        <v>2.1749577694090316</v>
      </c>
      <c r="AA199" s="1">
        <f ca="1">'Aerodynamics-Flight'!CZ199</f>
        <v>3.6351579757590589</v>
      </c>
      <c r="AB199" s="1">
        <f t="shared" ca="1" si="259"/>
        <v>1.9910580234180542</v>
      </c>
      <c r="AD199" s="1">
        <f ca="1">4.44*((1/'Geometry-Wing'!F199-1/(1+'Geometry-Wing'!F199^1.7))*(10-3*CE199)/7*((1-ABS($B$7*G199/H199))/(2*(J199-F199)*G199/H199)^(1/3))*SQRT(COS(RADIANS(CF199))))^1.19</f>
        <v>0.26293663661715683</v>
      </c>
      <c r="AE199" s="1">
        <f t="shared" ca="1" si="246"/>
        <v>0.73706336338284317</v>
      </c>
      <c r="AF199" s="61">
        <f t="shared" ca="1" si="198"/>
        <v>-5.5763688492888388</v>
      </c>
      <c r="AG199" s="1">
        <f ca="1">'Aerodynamics-Flight'!AI199</f>
        <v>0.27049841185991325</v>
      </c>
      <c r="AH199" s="1">
        <f ca="1">'Airfoil-Flight'!K199</f>
        <v>-7.0034165632737784</v>
      </c>
      <c r="AI199" s="61">
        <f t="shared" si="226"/>
        <v>1.75</v>
      </c>
      <c r="AJ199" s="1">
        <f t="shared" ca="1" si="247"/>
        <v>-3.8263688492888388</v>
      </c>
      <c r="AK199" s="61">
        <f ca="1">'Aerodynamics-Flight'!AR199</f>
        <v>-0.27133312351516348</v>
      </c>
      <c r="AL199" s="1">
        <f t="shared" si="227"/>
        <v>0</v>
      </c>
      <c r="AM199" s="1">
        <f t="shared" ca="1" si="248"/>
        <v>-1.006092555688668</v>
      </c>
      <c r="AN199" s="61">
        <f t="shared" si="228"/>
        <v>-1</v>
      </c>
      <c r="AO199" s="1">
        <f t="shared" ca="1" si="249"/>
        <v>-5.5702762936001706</v>
      </c>
      <c r="AP199" s="1">
        <f t="shared" ca="1" si="199"/>
        <v>3.0220499587526248</v>
      </c>
      <c r="AQ199" s="61">
        <f t="shared" ca="1" si="229"/>
        <v>-0.61381171130198364</v>
      </c>
      <c r="AR199" s="1">
        <f t="shared" si="230"/>
        <v>0</v>
      </c>
      <c r="AS199" s="1">
        <f t="shared" ca="1" si="231"/>
        <v>-1.006092555688668</v>
      </c>
      <c r="AT199" s="61">
        <f t="shared" si="232"/>
        <v>-1</v>
      </c>
      <c r="AU199" s="1">
        <f t="shared" ca="1" si="233"/>
        <v>-5.5702762936001706</v>
      </c>
      <c r="AV199" s="1">
        <f t="shared" si="234"/>
        <v>-6</v>
      </c>
      <c r="AW199" s="1"/>
      <c r="AX199" s="1">
        <f t="shared" ca="1" si="200"/>
        <v>0.24041847581300302</v>
      </c>
      <c r="AY199" s="1">
        <f ca="1">'Aerodynamics-Flight'!AQ199+X199*RADIANS(AF199+AI199-AH199)*(C199-F199)</f>
        <v>-0.13815594466918116</v>
      </c>
      <c r="AZ199" s="1">
        <f t="shared" ca="1" si="201"/>
        <v>0.13815594466918116</v>
      </c>
      <c r="BA199" s="1">
        <f t="shared" ca="1" si="202"/>
        <v>0</v>
      </c>
      <c r="BB199" s="1">
        <f t="shared" ca="1" si="203"/>
        <v>0.20245136776293127</v>
      </c>
      <c r="BC199" s="1">
        <f t="shared" ca="1" si="204"/>
        <v>-0.13815594466918116</v>
      </c>
      <c r="BD199" s="1">
        <f t="shared" ca="1" si="205"/>
        <v>0.31253735528236409</v>
      </c>
      <c r="BE199" s="1">
        <f t="shared" ca="1" si="206"/>
        <v>0.17438141061318294</v>
      </c>
      <c r="BF199" s="1"/>
      <c r="BG199" s="1">
        <f t="shared" ca="1" si="207"/>
        <v>0.53643895751585535</v>
      </c>
      <c r="BH199" s="1">
        <f t="shared" ca="1" si="208"/>
        <v>0.53643895751585535</v>
      </c>
      <c r="BI199" s="1">
        <f t="shared" ca="1" si="209"/>
        <v>0.53643895751585535</v>
      </c>
      <c r="BJ199" s="1">
        <f t="shared" ca="1" si="210"/>
        <v>0.23643895751585531</v>
      </c>
      <c r="BK199" s="8" t="s">
        <v>122</v>
      </c>
      <c r="BL199" s="1">
        <f t="shared" si="235"/>
        <v>0.15</v>
      </c>
      <c r="BM199" s="1">
        <f ca="1">'Aerodynamics-Flight'!F199/ISA!$B$5/('Aerodynamics-Flight'!C199*I199*(J199-C199)*G199)</f>
        <v>31.1775181457459</v>
      </c>
      <c r="BN199" s="1">
        <f t="shared" ca="1" si="211"/>
        <v>0.56475860872090788</v>
      </c>
      <c r="BO199" s="1">
        <f t="shared" ca="1" si="212"/>
        <v>31.1775181457459</v>
      </c>
      <c r="BP199" s="1">
        <f t="shared" ca="1" si="213"/>
        <v>0.56475860872090788</v>
      </c>
      <c r="BQ199" s="1">
        <f t="shared" ca="1" si="214"/>
        <v>0.56475860872090788</v>
      </c>
      <c r="BR199" s="1">
        <f t="shared" ca="1" si="215"/>
        <v>0.26475860872090784</v>
      </c>
      <c r="BS199" s="8" t="s">
        <v>122</v>
      </c>
      <c r="BT199" s="1">
        <f t="shared" si="236"/>
        <v>0</v>
      </c>
      <c r="BU199" s="1">
        <f ca="1">(-'Aerodynamics-Flight'!AQ199+AG199*F199+N199/I199*J199*(Y199*RADIANS(AO199-AL199)+Z199*RADIANS($B$9)))/(AG199+N199/I199*(Y199*RADIANS(AO199-AL199)+Z199*RADIANS($B$9)))</f>
        <v>-4.1715887857799192</v>
      </c>
      <c r="BV199" s="1">
        <f t="shared" ca="1" si="216"/>
        <v>-4.1715887857799192</v>
      </c>
      <c r="BW199" s="1">
        <f t="shared" si="237"/>
        <v>0.05</v>
      </c>
      <c r="BX199" s="1">
        <f t="shared" ca="1" si="217"/>
        <v>-4.1215887857799194</v>
      </c>
      <c r="BY199" s="8" t="s">
        <v>123</v>
      </c>
      <c r="BZ199" s="1">
        <f t="shared" si="260"/>
        <v>0.25</v>
      </c>
      <c r="CA199" s="8" t="s">
        <v>123</v>
      </c>
      <c r="CB199" s="1">
        <f t="shared" ca="1" si="218"/>
        <v>0.38643895751585533</v>
      </c>
      <c r="CC199" s="1">
        <f t="shared" ca="1" si="219"/>
        <v>1.0864389575158553</v>
      </c>
      <c r="CE199" s="1">
        <f>'Geometry-Wing'!G199</f>
        <v>0.5</v>
      </c>
      <c r="CF199" s="1">
        <f>'Geometry-Wing'!Q199</f>
        <v>0</v>
      </c>
      <c r="CG199" s="80">
        <f t="shared" ca="1" si="238"/>
        <v>4.3132291336051027</v>
      </c>
      <c r="CH199" s="80">
        <f t="shared" ca="1" si="239"/>
        <v>4.3132291336051027</v>
      </c>
      <c r="CI199" s="9">
        <f t="shared" ca="1" si="261"/>
        <v>5.9160752308494999E-4</v>
      </c>
      <c r="CJ199" s="9">
        <f t="shared" si="262"/>
        <v>-0.10545667752975316</v>
      </c>
      <c r="CK199" s="9">
        <f t="shared" ca="1" si="250"/>
        <v>-0.10486507000666821</v>
      </c>
      <c r="CL199" s="9">
        <f t="shared" ca="1" si="263"/>
        <v>0.14506536320294117</v>
      </c>
      <c r="CM199" s="23">
        <v>0.04</v>
      </c>
      <c r="CN199" s="8" t="s">
        <v>123</v>
      </c>
      <c r="CO199" s="57">
        <f t="shared" si="240"/>
        <v>0.04</v>
      </c>
      <c r="CP199" s="9">
        <f t="shared" ca="1" si="251"/>
        <v>4.0200293196272954E-2</v>
      </c>
      <c r="CQ199" s="8" t="s">
        <v>123</v>
      </c>
      <c r="CR199" s="23">
        <v>0.1</v>
      </c>
      <c r="CS199" s="1">
        <f t="shared" ca="1" si="220"/>
        <v>1.000200293196273</v>
      </c>
      <c r="CT199" s="9">
        <f t="shared" ca="1" si="264"/>
        <v>-9.9338260362423769E-3</v>
      </c>
      <c r="CU199" s="9">
        <f t="shared" ca="1" si="252"/>
        <v>-9.9338260362423769E-3</v>
      </c>
      <c r="CV199" s="9">
        <f t="shared" ca="1" si="265"/>
        <v>-1.0153792848486316E-2</v>
      </c>
      <c r="CW199" s="23">
        <f t="shared" si="241"/>
        <v>-0.05</v>
      </c>
      <c r="CX199" s="8" t="s">
        <v>123</v>
      </c>
      <c r="CY199" s="57">
        <f t="shared" si="244"/>
        <v>-0.02</v>
      </c>
      <c r="CZ199" s="9">
        <f t="shared" ca="1" si="253"/>
        <v>-2.0087618884728695E-2</v>
      </c>
      <c r="DA199" s="8" t="s">
        <v>123</v>
      </c>
      <c r="DB199" s="23">
        <f t="shared" si="242"/>
        <v>-0.02</v>
      </c>
      <c r="DC199" s="1">
        <f t="shared" ca="1" si="221"/>
        <v>1.0000876188847287</v>
      </c>
      <c r="DD199" s="1">
        <f t="shared" ca="1" si="266"/>
        <v>1.0000876188847287</v>
      </c>
      <c r="DF199">
        <f t="shared" si="243"/>
        <v>11.53695903281549</v>
      </c>
      <c r="DG199" s="1">
        <f ca="1">-(V199*CK199+S199*CU199)/(V199*0+S199*'Control-Roll'!AH199)*DF199</f>
        <v>0.82265104605358097</v>
      </c>
      <c r="DH199" s="1">
        <f ca="1">-((CK199-CU199)/(T199/(I199*H199)*(S199+V199)*AB199)-AA199/AB199)*DF199-((0-'Control-Roll'!AH199)/(T199/(I199*H199)*(S199+V199)*AB199))*DG199</f>
        <v>36.289930408748127</v>
      </c>
    </row>
    <row r="200" spans="2:112" x14ac:dyDescent="0.25">
      <c r="B200" s="1">
        <f t="shared" si="196"/>
        <v>0.2</v>
      </c>
      <c r="C200" s="1">
        <f>Weight!G200</f>
        <v>0.25</v>
      </c>
      <c r="D200" s="1">
        <f t="shared" si="197"/>
        <v>0.30000000000000004</v>
      </c>
      <c r="F200" s="1">
        <f>'Geometry-Wing'!T200</f>
        <v>0.25</v>
      </c>
      <c r="G200" s="1">
        <f>'Geometry-Wing'!C200</f>
        <v>0.30481432099438527</v>
      </c>
      <c r="H200" s="1">
        <f>'Geometry-Wing'!D200</f>
        <v>3</v>
      </c>
      <c r="I200" s="1">
        <f t="shared" si="245"/>
        <v>0.91444296298315586</v>
      </c>
      <c r="J200" s="1">
        <f>'Aerodynamics-Flight'!T200</f>
        <v>4.8429600532968005</v>
      </c>
      <c r="K200" s="80">
        <f t="shared" ca="1" si="222"/>
        <v>0.50917463698994447</v>
      </c>
      <c r="L200" s="80">
        <f t="shared" ca="1" si="223"/>
        <v>0.50917463698994447</v>
      </c>
      <c r="M200" s="1">
        <f t="shared" si="254"/>
        <v>1.4</v>
      </c>
      <c r="N200" s="1">
        <f ca="1">'Geometry-Tail'!E200*0+K200*I200*G200/M200</f>
        <v>0.10137496479873467</v>
      </c>
      <c r="O200" s="1">
        <f t="shared" ca="1" si="255"/>
        <v>3.04124894396204E-2</v>
      </c>
      <c r="P200" s="1">
        <f>'Geometry-Tail'!W200</f>
        <v>4.8429600532968005</v>
      </c>
      <c r="Q200" s="80">
        <f t="shared" ca="1" si="224"/>
        <v>3.9906206049449611E-2</v>
      </c>
      <c r="R200" s="80">
        <f t="shared" ca="1" si="225"/>
        <v>3.9906206049449611E-2</v>
      </c>
      <c r="S200" s="1">
        <f t="shared" si="256"/>
        <v>1.4</v>
      </c>
      <c r="T200" s="1">
        <f ca="1">'Geometry-Tail'!AD200*0+Q200*I200*H200/S200</f>
        <v>7.8197034217017958E-2</v>
      </c>
      <c r="U200" s="1">
        <f t="shared" ca="1" si="257"/>
        <v>2.3459110265105387E-2</v>
      </c>
      <c r="V200" s="1">
        <f ca="1">SQRT(T200*'Geometry-Tail'!R200/'Geometry-Tail'!AC200)/2</f>
        <v>9.7992447501021596E-2</v>
      </c>
      <c r="X200" s="1">
        <f ca="1">'Aerodynamics-Flight'!CS200</f>
        <v>4.8760609388132012</v>
      </c>
      <c r="Y200" s="1">
        <f>'Aerodynamics-Flight'!CV200</f>
        <v>3.9709114397548211</v>
      </c>
      <c r="Z200" s="1">
        <f t="shared" si="258"/>
        <v>2.1749577694090316</v>
      </c>
      <c r="AA200" s="1">
        <f ca="1">'Aerodynamics-Flight'!CZ200</f>
        <v>3.6351579757590589</v>
      </c>
      <c r="AB200" s="1">
        <f t="shared" ca="1" si="259"/>
        <v>1.9910580234180542</v>
      </c>
      <c r="AD200" s="1">
        <f ca="1">4.44*((1/'Geometry-Wing'!F200-1/(1+'Geometry-Wing'!F200^1.7))*(10-3*CE200)/7*((1-ABS($B$7*G200/H200))/(2*(J200-F200)*G200/H200)^(1/3))*SQRT(COS(RADIANS(CF200))))^1.19</f>
        <v>0.26293663661715683</v>
      </c>
      <c r="AE200" s="1">
        <f t="shared" ca="1" si="246"/>
        <v>0.73706336338284317</v>
      </c>
      <c r="AF200" s="61">
        <f t="shared" ca="1" si="198"/>
        <v>-6.2018449205428565</v>
      </c>
      <c r="AG200" s="1">
        <f ca="1">'Aerodynamics-Flight'!AI200</f>
        <v>0.21999395626864091</v>
      </c>
      <c r="AH200" s="1">
        <f ca="1">'Airfoil-Flight'!K200</f>
        <v>-7.0368670051205413</v>
      </c>
      <c r="AI200" s="61">
        <f t="shared" si="226"/>
        <v>1.75</v>
      </c>
      <c r="AJ200" s="1">
        <f t="shared" ca="1" si="247"/>
        <v>-4.4518449205428565</v>
      </c>
      <c r="AK200" s="61">
        <f ca="1">'Aerodynamics-Flight'!AR200</f>
        <v>-0.27242265122441728</v>
      </c>
      <c r="AL200" s="1">
        <f t="shared" si="227"/>
        <v>0</v>
      </c>
      <c r="AM200" s="1">
        <f t="shared" ca="1" si="248"/>
        <v>-1.1705531301487124</v>
      </c>
      <c r="AN200" s="61">
        <f t="shared" si="228"/>
        <v>-1</v>
      </c>
      <c r="AO200" s="1">
        <f t="shared" ca="1" si="249"/>
        <v>-6.0312917903941443</v>
      </c>
      <c r="AP200" s="1">
        <f t="shared" ca="1" si="199"/>
        <v>3.8350433858393025</v>
      </c>
      <c r="AQ200" s="61">
        <f t="shared" ca="1" si="229"/>
        <v>-0.64576261110090249</v>
      </c>
      <c r="AR200" s="1">
        <f t="shared" si="230"/>
        <v>0</v>
      </c>
      <c r="AS200" s="1">
        <f t="shared" ca="1" si="231"/>
        <v>-1.1705531301487124</v>
      </c>
      <c r="AT200" s="61">
        <f t="shared" si="232"/>
        <v>-1</v>
      </c>
      <c r="AU200" s="1">
        <f t="shared" ca="1" si="233"/>
        <v>-6.0312917903941443</v>
      </c>
      <c r="AV200" s="1">
        <f t="shared" si="234"/>
        <v>-6</v>
      </c>
      <c r="AW200" s="1"/>
      <c r="AX200" s="1">
        <f t="shared" ca="1" si="200"/>
        <v>0.18979323539682205</v>
      </c>
      <c r="AY200" s="1">
        <f ca="1">'Aerodynamics-Flight'!AQ200+X200*RADIANS(AF200+AI200-AH200)*(C200-F200)</f>
        <v>-0.13871070454503096</v>
      </c>
      <c r="AZ200" s="1">
        <f t="shared" ca="1" si="201"/>
        <v>0.13871070454503093</v>
      </c>
      <c r="BA200" s="1">
        <f t="shared" ca="1" si="202"/>
        <v>0</v>
      </c>
      <c r="BB200" s="1">
        <f t="shared" ca="1" si="203"/>
        <v>0.14840484178179364</v>
      </c>
      <c r="BC200" s="1">
        <f t="shared" ca="1" si="204"/>
        <v>-0.13871070454503096</v>
      </c>
      <c r="BD200" s="1">
        <f t="shared" ca="1" si="205"/>
        <v>0.3288059430889807</v>
      </c>
      <c r="BE200" s="1">
        <f t="shared" ca="1" si="206"/>
        <v>0.19009523854394975</v>
      </c>
      <c r="BF200" s="1"/>
      <c r="BG200" s="1">
        <f t="shared" ca="1" si="207"/>
        <v>0.53655925720405651</v>
      </c>
      <c r="BH200" s="1">
        <f t="shared" ca="1" si="208"/>
        <v>0.53655925720405651</v>
      </c>
      <c r="BI200" s="1">
        <f t="shared" ca="1" si="209"/>
        <v>0.53655925720405651</v>
      </c>
      <c r="BJ200" s="1">
        <f t="shared" ca="1" si="210"/>
        <v>0.23655925720405646</v>
      </c>
      <c r="BK200" s="8" t="s">
        <v>122</v>
      </c>
      <c r="BL200" s="1">
        <f t="shared" si="235"/>
        <v>0.15</v>
      </c>
      <c r="BM200" s="1">
        <f ca="1">'Aerodynamics-Flight'!F200/ISA!$B$5/('Aerodynamics-Flight'!C200*I200*(J200-C200)*G200)</f>
        <v>31.1775181457459</v>
      </c>
      <c r="BN200" s="1">
        <f t="shared" ca="1" si="211"/>
        <v>0.56487733145338093</v>
      </c>
      <c r="BO200" s="1">
        <f t="shared" ca="1" si="212"/>
        <v>31.1775181457459</v>
      </c>
      <c r="BP200" s="1">
        <f t="shared" ca="1" si="213"/>
        <v>0.56487733145338093</v>
      </c>
      <c r="BQ200" s="1">
        <f t="shared" ca="1" si="214"/>
        <v>0.56487733145338093</v>
      </c>
      <c r="BR200" s="1">
        <f t="shared" ca="1" si="215"/>
        <v>0.26487733145338088</v>
      </c>
      <c r="BS200" s="8" t="s">
        <v>122</v>
      </c>
      <c r="BT200" s="1">
        <f t="shared" si="236"/>
        <v>0</v>
      </c>
      <c r="BU200" s="1">
        <f ca="1">(-'Aerodynamics-Flight'!AQ200+AG200*F200+N200/I200*J200*(Y200*RADIANS(AO200-AL200)+Z200*RADIANS($B$9)))/(AG200+N200/I200*(Y200*RADIANS(AO200-AL200)+Z200*RADIANS($B$9)))</f>
        <v>-7.8924501582540456</v>
      </c>
      <c r="BV200" s="1">
        <f t="shared" ca="1" si="216"/>
        <v>-7.8924501582540456</v>
      </c>
      <c r="BW200" s="1">
        <f t="shared" si="237"/>
        <v>0.05</v>
      </c>
      <c r="BX200" s="1">
        <f t="shared" ca="1" si="217"/>
        <v>-7.8424501582540458</v>
      </c>
      <c r="BY200" s="8" t="s">
        <v>123</v>
      </c>
      <c r="BZ200" s="1">
        <f t="shared" si="260"/>
        <v>0.25</v>
      </c>
      <c r="CA200" s="8" t="s">
        <v>123</v>
      </c>
      <c r="CB200" s="1">
        <f t="shared" ca="1" si="218"/>
        <v>0.38655925720405648</v>
      </c>
      <c r="CC200" s="1">
        <f t="shared" ca="1" si="219"/>
        <v>1.0865592572040565</v>
      </c>
      <c r="CE200" s="1">
        <f>'Geometry-Wing'!G200</f>
        <v>0.5</v>
      </c>
      <c r="CF200" s="1">
        <f>'Geometry-Wing'!Q200</f>
        <v>0</v>
      </c>
      <c r="CG200" s="80">
        <f t="shared" ca="1" si="238"/>
        <v>4.3132291336051027</v>
      </c>
      <c r="CH200" s="80">
        <f t="shared" ca="1" si="239"/>
        <v>4.3132291336051027</v>
      </c>
      <c r="CI200" s="9">
        <f t="shared" ca="1" si="261"/>
        <v>3.9131432681186498E-4</v>
      </c>
      <c r="CJ200" s="9">
        <f t="shared" si="262"/>
        <v>-0.10545667752975316</v>
      </c>
      <c r="CK200" s="9">
        <f t="shared" ca="1" si="250"/>
        <v>-0.1050653632029413</v>
      </c>
      <c r="CL200" s="9">
        <f t="shared" ca="1" si="263"/>
        <v>0.14506536320294117</v>
      </c>
      <c r="CM200" s="23">
        <v>0.04</v>
      </c>
      <c r="CN200" s="8" t="s">
        <v>123</v>
      </c>
      <c r="CO200" s="57">
        <f t="shared" si="240"/>
        <v>0.04</v>
      </c>
      <c r="CP200" s="9">
        <f t="shared" ca="1" si="251"/>
        <v>3.9999999999999869E-2</v>
      </c>
      <c r="CQ200" s="8" t="s">
        <v>123</v>
      </c>
      <c r="CR200" s="23">
        <v>0.1</v>
      </c>
      <c r="CS200" s="1">
        <f t="shared" ca="1" si="220"/>
        <v>0.99999999999999989</v>
      </c>
      <c r="CT200" s="9">
        <f t="shared" ca="1" si="264"/>
        <v>-9.897287836402674E-3</v>
      </c>
      <c r="CU200" s="9">
        <f t="shared" ca="1" si="252"/>
        <v>-9.897287836402674E-3</v>
      </c>
      <c r="CV200" s="9">
        <f t="shared" ca="1" si="265"/>
        <v>-1.0153792848486316E-2</v>
      </c>
      <c r="CW200" s="23">
        <f t="shared" si="241"/>
        <v>-0.05</v>
      </c>
      <c r="CX200" s="8" t="s">
        <v>123</v>
      </c>
      <c r="CY200" s="57">
        <f t="shared" si="244"/>
        <v>-0.02</v>
      </c>
      <c r="CZ200" s="9">
        <f t="shared" ca="1" si="253"/>
        <v>-2.0051080684888992E-2</v>
      </c>
      <c r="DA200" s="8" t="s">
        <v>123</v>
      </c>
      <c r="DB200" s="23">
        <f t="shared" si="242"/>
        <v>-0.02</v>
      </c>
      <c r="DC200" s="1">
        <f t="shared" ca="1" si="221"/>
        <v>1.000051080684889</v>
      </c>
      <c r="DD200" s="1">
        <f t="shared" ca="1" si="266"/>
        <v>0.99999999999999989</v>
      </c>
      <c r="DF200">
        <f t="shared" si="243"/>
        <v>11.53695903281549</v>
      </c>
      <c r="DG200" s="1">
        <f ca="1">-(V200*CK200+S200*CU200)/(V200*0+S200*'Control-Roll'!AH200)*DF200</f>
        <v>0.82194661916777612</v>
      </c>
      <c r="DH200" s="1">
        <f ca="1">-((CK200-CU200)/(T200/(I200*H200)*(S200+V200)*AB200)-AA200/AB200)*DF200-((0-'Control-Roll'!AH200)/(T200/(I200*H200)*(S200+V200)*AB200))*DG200</f>
        <v>36.319013006096334</v>
      </c>
    </row>
    <row r="201" spans="2:112" x14ac:dyDescent="0.25">
      <c r="B201" s="1">
        <f t="shared" si="196"/>
        <v>0.2</v>
      </c>
      <c r="C201" s="1">
        <f>Weight!G201</f>
        <v>0.25</v>
      </c>
      <c r="D201" s="1">
        <f t="shared" si="197"/>
        <v>0.30000000000000004</v>
      </c>
      <c r="F201" s="1">
        <f>'Geometry-Wing'!T201</f>
        <v>0.25</v>
      </c>
      <c r="G201" s="1">
        <f>'Geometry-Wing'!C201</f>
        <v>0.30481432099438527</v>
      </c>
      <c r="H201" s="1">
        <f>'Geometry-Wing'!D201</f>
        <v>3</v>
      </c>
      <c r="I201" s="1">
        <f t="shared" si="245"/>
        <v>0.91444296298315586</v>
      </c>
      <c r="J201" s="1">
        <f>'Aerodynamics-Flight'!T201</f>
        <v>4.8429600532968005</v>
      </c>
      <c r="K201" s="80">
        <f t="shared" ca="1" si="222"/>
        <v>0.50917463698994447</v>
      </c>
      <c r="L201" s="80">
        <f t="shared" ca="1" si="223"/>
        <v>0.50917463698994447</v>
      </c>
      <c r="M201" s="1">
        <f t="shared" si="254"/>
        <v>1.4</v>
      </c>
      <c r="N201" s="1">
        <f ca="1">'Geometry-Tail'!E201*0+K201*I201*G201/M201</f>
        <v>0.10137496479873467</v>
      </c>
      <c r="O201" s="1">
        <f t="shared" ca="1" si="255"/>
        <v>3.04124894396204E-2</v>
      </c>
      <c r="P201" s="1">
        <f>'Geometry-Tail'!W201</f>
        <v>4.8429600532968005</v>
      </c>
      <c r="Q201" s="80">
        <f t="shared" ca="1" si="224"/>
        <v>3.9906206049449611E-2</v>
      </c>
      <c r="R201" s="80">
        <f t="shared" ca="1" si="225"/>
        <v>3.9906206049449611E-2</v>
      </c>
      <c r="S201" s="1">
        <f t="shared" si="256"/>
        <v>1.4</v>
      </c>
      <c r="T201" s="1">
        <f ca="1">'Geometry-Tail'!AD201*0+Q201*I201*H201/S201</f>
        <v>7.8197034217017958E-2</v>
      </c>
      <c r="U201" s="1">
        <f t="shared" ca="1" si="257"/>
        <v>2.3459110265105387E-2</v>
      </c>
      <c r="V201" s="1">
        <f ca="1">SQRT(T201*'Geometry-Tail'!R201/'Geometry-Tail'!AC201)/2</f>
        <v>9.7992447501021596E-2</v>
      </c>
      <c r="X201" s="1">
        <f ca="1">'Aerodynamics-Flight'!CS201</f>
        <v>4.8952107710651003</v>
      </c>
      <c r="Y201" s="1">
        <f>'Aerodynamics-Flight'!CV201</f>
        <v>3.9709114397548211</v>
      </c>
      <c r="Z201" s="1">
        <f t="shared" si="258"/>
        <v>2.1749577694090316</v>
      </c>
      <c r="AA201" s="1">
        <f ca="1">'Aerodynamics-Flight'!CZ201</f>
        <v>3.6351579757590589</v>
      </c>
      <c r="AB201" s="1">
        <f t="shared" ca="1" si="259"/>
        <v>1.9910580234180542</v>
      </c>
      <c r="AD201" s="1">
        <f ca="1">4.44*((1/'Geometry-Wing'!F201-1/(1+'Geometry-Wing'!F201^1.7))*(10-3*CE201)/7*((1-ABS($B$7*G201/H201))/(2*(J201-F201)*G201/H201)^(1/3))*SQRT(COS(RADIANS(CF201))))^1.19</f>
        <v>0.26293663661715683</v>
      </c>
      <c r="AE201" s="1">
        <f t="shared" ca="1" si="246"/>
        <v>0.73706336338284317</v>
      </c>
      <c r="AF201" s="61">
        <f t="shared" ca="1" si="198"/>
        <v>9.4497982334896786</v>
      </c>
      <c r="AG201" s="1">
        <f ca="1">'Aerodynamics-Flight'!AI201</f>
        <v>1.5335297890640376</v>
      </c>
      <c r="AH201" s="1">
        <f ca="1">'Airfoil-Flight'!K201</f>
        <v>-6.749333842765969</v>
      </c>
      <c r="AI201" s="61">
        <f t="shared" si="226"/>
        <v>1.75</v>
      </c>
      <c r="AJ201" s="1">
        <f t="shared" ca="1" si="247"/>
        <v>11.199798233489679</v>
      </c>
      <c r="AK201" s="61">
        <f ca="1">'Aerodynamics-Flight'!AR201</f>
        <v>-0.26302993990965062</v>
      </c>
      <c r="AL201" s="1">
        <f t="shared" si="227"/>
        <v>0</v>
      </c>
      <c r="AM201" s="1">
        <f t="shared" ca="1" si="248"/>
        <v>2.9448372783045507</v>
      </c>
      <c r="AN201" s="61">
        <f t="shared" si="228"/>
        <v>-1</v>
      </c>
      <c r="AO201" s="1">
        <f t="shared" ca="1" si="249"/>
        <v>5.504960955185128</v>
      </c>
      <c r="AP201" s="1">
        <f t="shared" ca="1" si="199"/>
        <v>-16.979740201937517</v>
      </c>
      <c r="AQ201" s="61">
        <f t="shared" ca="1" si="229"/>
        <v>0.15376291047549992</v>
      </c>
      <c r="AR201" s="1">
        <f t="shared" si="230"/>
        <v>0</v>
      </c>
      <c r="AS201" s="1">
        <f t="shared" ca="1" si="231"/>
        <v>2.9448372783045507</v>
      </c>
      <c r="AT201" s="61">
        <f t="shared" si="232"/>
        <v>-1</v>
      </c>
      <c r="AU201" s="1">
        <f t="shared" ca="1" si="233"/>
        <v>5.504960955185128</v>
      </c>
      <c r="AV201" s="1">
        <f t="shared" si="234"/>
        <v>-6</v>
      </c>
      <c r="AW201" s="1"/>
      <c r="AX201" s="1">
        <f t="shared" ca="1" si="200"/>
        <v>1.5043703422983619</v>
      </c>
      <c r="AY201" s="1">
        <f ca="1">'Aerodynamics-Flight'!AQ201+X201*RADIANS(AF201+AI201-AH201)*(C201-F201)</f>
        <v>-0.13392817417098329</v>
      </c>
      <c r="AZ201" s="1">
        <f t="shared" ca="1" si="201"/>
        <v>0.13392817417098327</v>
      </c>
      <c r="BA201" s="1">
        <f t="shared" ca="1" si="202"/>
        <v>0</v>
      </c>
      <c r="BB201" s="1">
        <f t="shared" ca="1" si="203"/>
        <v>1.5505759147031408</v>
      </c>
      <c r="BC201" s="1">
        <f t="shared" ca="1" si="204"/>
        <v>-0.13392817417098329</v>
      </c>
      <c r="BD201" s="1">
        <f t="shared" ca="1" si="205"/>
        <v>-7.8292174123879996E-2</v>
      </c>
      <c r="BE201" s="1">
        <f t="shared" ca="1" si="206"/>
        <v>-0.2122203482948633</v>
      </c>
      <c r="BF201" s="1"/>
      <c r="BG201" s="1">
        <f t="shared" ca="1" si="207"/>
        <v>0.5355079350619083</v>
      </c>
      <c r="BH201" s="1">
        <f t="shared" ca="1" si="208"/>
        <v>0.5355079350619083</v>
      </c>
      <c r="BI201" s="1">
        <f t="shared" ca="1" si="209"/>
        <v>0.5355079350619083</v>
      </c>
      <c r="BJ201" s="1">
        <f t="shared" ca="1" si="210"/>
        <v>0.23550793506190826</v>
      </c>
      <c r="BK201" s="8" t="s">
        <v>122</v>
      </c>
      <c r="BL201" s="1">
        <f t="shared" si="235"/>
        <v>0.15</v>
      </c>
      <c r="BM201" s="1">
        <f ca="1">'Aerodynamics-Flight'!F201/ISA!$B$5/('Aerodynamics-Flight'!C201*I201*(J201-C201)*G201)</f>
        <v>31.1775181457459</v>
      </c>
      <c r="BN201" s="1">
        <f t="shared" ca="1" si="211"/>
        <v>0.56383979210605173</v>
      </c>
      <c r="BO201" s="1">
        <f t="shared" ca="1" si="212"/>
        <v>31.1775181457459</v>
      </c>
      <c r="BP201" s="1">
        <f t="shared" ca="1" si="213"/>
        <v>0.56383979210605173</v>
      </c>
      <c r="BQ201" s="1">
        <f t="shared" ca="1" si="214"/>
        <v>0.56383979210605173</v>
      </c>
      <c r="BR201" s="1">
        <f t="shared" ca="1" si="215"/>
        <v>0.26383979210605168</v>
      </c>
      <c r="BS201" s="8" t="s">
        <v>122</v>
      </c>
      <c r="BT201" s="1">
        <f t="shared" si="236"/>
        <v>0</v>
      </c>
      <c r="BU201" s="1">
        <f ca="1">(-'Aerodynamics-Flight'!AQ201+AG201*F201+N201/I201*J201*(Y201*RADIANS(AO201-AL201)+Z201*RADIANS($B$9)))/(AG201+N201/I201*(Y201*RADIANS(AO201-AL201)+Z201*RADIANS($B$9)))</f>
        <v>0.14458965972592361</v>
      </c>
      <c r="BV201" s="1">
        <f t="shared" ca="1" si="216"/>
        <v>0.14458965972592361</v>
      </c>
      <c r="BW201" s="1">
        <f t="shared" si="237"/>
        <v>0.05</v>
      </c>
      <c r="BX201" s="1">
        <f t="shared" ca="1" si="217"/>
        <v>0.19458965972592362</v>
      </c>
      <c r="BY201" s="8" t="s">
        <v>123</v>
      </c>
      <c r="BZ201" s="1">
        <f t="shared" si="260"/>
        <v>0.25</v>
      </c>
      <c r="CA201" s="8" t="s">
        <v>123</v>
      </c>
      <c r="CB201" s="1">
        <f t="shared" ca="1" si="218"/>
        <v>0.38550793506190828</v>
      </c>
      <c r="CC201" s="1">
        <f t="shared" ca="1" si="219"/>
        <v>1.0054103402740764</v>
      </c>
      <c r="CE201" s="1">
        <f>'Geometry-Wing'!G201</f>
        <v>0.5</v>
      </c>
      <c r="CF201" s="1">
        <f>'Geometry-Wing'!Q201</f>
        <v>0</v>
      </c>
      <c r="CG201" s="80">
        <f t="shared" ca="1" si="238"/>
        <v>4.3132291336051027</v>
      </c>
      <c r="CH201" s="80">
        <f t="shared" ca="1" si="239"/>
        <v>4.3132291336051027</v>
      </c>
      <c r="CI201" s="9">
        <f t="shared" ca="1" si="261"/>
        <v>1.9014665156894719E-2</v>
      </c>
      <c r="CJ201" s="9">
        <f t="shared" si="262"/>
        <v>-0.10545667752975316</v>
      </c>
      <c r="CK201" s="9">
        <f t="shared" ca="1" si="250"/>
        <v>-8.6442012372858437E-2</v>
      </c>
      <c r="CL201" s="9">
        <f t="shared" ca="1" si="263"/>
        <v>0.14506536320294117</v>
      </c>
      <c r="CM201" s="23">
        <v>0.04</v>
      </c>
      <c r="CN201" s="8" t="s">
        <v>123</v>
      </c>
      <c r="CO201" s="57">
        <f t="shared" si="240"/>
        <v>0.04</v>
      </c>
      <c r="CP201" s="9">
        <f t="shared" ca="1" si="251"/>
        <v>5.8623350830082729E-2</v>
      </c>
      <c r="CQ201" s="8" t="s">
        <v>123</v>
      </c>
      <c r="CR201" s="23">
        <v>0.1</v>
      </c>
      <c r="CS201" s="1">
        <f t="shared" ca="1" si="220"/>
        <v>1.0186233508300828</v>
      </c>
      <c r="CT201" s="9">
        <f t="shared" ca="1" si="264"/>
        <v>-1.0217643464201218E-2</v>
      </c>
      <c r="CU201" s="9">
        <f t="shared" ca="1" si="252"/>
        <v>-1.0217643464201218E-2</v>
      </c>
      <c r="CV201" s="9">
        <f t="shared" ca="1" si="265"/>
        <v>-1.0153792848486316E-2</v>
      </c>
      <c r="CW201" s="23">
        <f t="shared" si="241"/>
        <v>-0.05</v>
      </c>
      <c r="CX201" s="8" t="s">
        <v>123</v>
      </c>
      <c r="CY201" s="57">
        <f t="shared" si="244"/>
        <v>-0.02</v>
      </c>
      <c r="CZ201" s="9">
        <f t="shared" ca="1" si="253"/>
        <v>-2.0371436312687535E-2</v>
      </c>
      <c r="DA201" s="8" t="s">
        <v>123</v>
      </c>
      <c r="DB201" s="23">
        <f t="shared" si="242"/>
        <v>-0.02</v>
      </c>
      <c r="DC201" s="1">
        <f t="shared" ca="1" si="221"/>
        <v>1.0003714363126874</v>
      </c>
      <c r="DD201" s="1">
        <f t="shared" ca="1" si="266"/>
        <v>1.0003714363126874</v>
      </c>
      <c r="DF201">
        <f t="shared" si="243"/>
        <v>11.53695903281549</v>
      </c>
      <c r="DG201" s="1">
        <f ca="1">-(V201*CK201+S201*CU201)/(V201*0+S201*'Control-Roll'!AH201)*DF201</f>
        <v>0.77207042663305614</v>
      </c>
      <c r="DH201" s="1">
        <f ca="1">-((CK201-CU201)/(T201/(I201*H201)*(S201+V201)*AB201)-AA201/AB201)*DF201-((0-'Control-Roll'!AH201)/(T201/(I201*H201)*(S201+V201)*AB201))*DG201</f>
        <v>33.614900117872743</v>
      </c>
    </row>
    <row r="202" spans="2:112" x14ac:dyDescent="0.25">
      <c r="B202" s="1">
        <f t="shared" si="196"/>
        <v>0.2</v>
      </c>
      <c r="C202" s="1">
        <f>Weight!G202</f>
        <v>0.25</v>
      </c>
      <c r="D202" s="1">
        <f t="shared" si="197"/>
        <v>0.30000000000000004</v>
      </c>
      <c r="F202" s="1">
        <f>'Geometry-Wing'!T202</f>
        <v>0.25</v>
      </c>
      <c r="G202" s="1">
        <f>'Geometry-Wing'!C202</f>
        <v>0.30481432099438527</v>
      </c>
      <c r="H202" s="1">
        <f>'Geometry-Wing'!D202</f>
        <v>3</v>
      </c>
      <c r="I202" s="1">
        <f t="shared" si="245"/>
        <v>0.91444296298315586</v>
      </c>
      <c r="J202" s="1">
        <f>'Aerodynamics-Flight'!T202</f>
        <v>4.8429600532968005</v>
      </c>
      <c r="K202" s="80">
        <f t="shared" ca="1" si="222"/>
        <v>0.50917463698994447</v>
      </c>
      <c r="L202" s="80">
        <f t="shared" ca="1" si="223"/>
        <v>0.50917463698994447</v>
      </c>
      <c r="M202" s="1">
        <f t="shared" si="254"/>
        <v>1.4</v>
      </c>
      <c r="N202" s="1">
        <f ca="1">'Geometry-Tail'!E202*0+K202*I202*G202/M202</f>
        <v>0.10137496479873467</v>
      </c>
      <c r="O202" s="1">
        <f t="shared" ca="1" si="255"/>
        <v>3.04124894396204E-2</v>
      </c>
      <c r="P202" s="1">
        <f>'Geometry-Tail'!W202</f>
        <v>4.8429600532968005</v>
      </c>
      <c r="Q202" s="80">
        <f t="shared" ca="1" si="224"/>
        <v>3.9906206049449611E-2</v>
      </c>
      <c r="R202" s="80">
        <f t="shared" ca="1" si="225"/>
        <v>3.9906206049449611E-2</v>
      </c>
      <c r="S202" s="1">
        <f t="shared" si="256"/>
        <v>1.4</v>
      </c>
      <c r="T202" s="1">
        <f ca="1">'Geometry-Tail'!AD202*0+Q202*I202*H202/S202</f>
        <v>7.8197034217017958E-2</v>
      </c>
      <c r="U202" s="1">
        <f t="shared" ca="1" si="257"/>
        <v>2.3459110265105387E-2</v>
      </c>
      <c r="V202" s="1">
        <f ca="1">SQRT(T202*'Geometry-Tail'!R202/'Geometry-Tail'!AC202)/2</f>
        <v>9.7992447501021596E-2</v>
      </c>
      <c r="X202" s="1">
        <f ca="1">'Aerodynamics-Flight'!CS202</f>
        <v>4.8947690939966018</v>
      </c>
      <c r="Y202" s="1">
        <f>'Aerodynamics-Flight'!CV202</f>
        <v>3.9709114397548211</v>
      </c>
      <c r="Z202" s="1">
        <f t="shared" si="258"/>
        <v>2.1749577694090316</v>
      </c>
      <c r="AA202" s="1">
        <f ca="1">'Aerodynamics-Flight'!CZ202</f>
        <v>3.6351579757590589</v>
      </c>
      <c r="AB202" s="1">
        <f t="shared" ca="1" si="259"/>
        <v>1.9910580234180542</v>
      </c>
      <c r="AD202" s="1">
        <f ca="1">4.44*((1/'Geometry-Wing'!F202-1/(1+'Geometry-Wing'!F202^1.7))*(10-3*CE202)/7*((1-ABS($B$7*G202/H202))/(2*(J202-F202)*G202/H202)^(1/3))*SQRT(COS(RADIANS(CF202))))^1.19</f>
        <v>0.26293663661715683</v>
      </c>
      <c r="AE202" s="1">
        <f t="shared" ca="1" si="246"/>
        <v>0.73706336338284317</v>
      </c>
      <c r="AF202" s="61">
        <f t="shared" ca="1" si="198"/>
        <v>8.6253877627386331</v>
      </c>
      <c r="AG202" s="1">
        <f ca="1">'Aerodynamics-Flight'!AI202</f>
        <v>1.4635163997072687</v>
      </c>
      <c r="AH202" s="1">
        <f ca="1">'Airfoil-Flight'!K202</f>
        <v>-6.7558213589037317</v>
      </c>
      <c r="AI202" s="61">
        <f t="shared" si="226"/>
        <v>1.75</v>
      </c>
      <c r="AJ202" s="1">
        <f t="shared" ca="1" si="247"/>
        <v>10.375387762738633</v>
      </c>
      <c r="AK202" s="61">
        <f ca="1">'Aerodynamics-Flight'!AR202</f>
        <v>-0.26324255678588621</v>
      </c>
      <c r="AL202" s="1">
        <f t="shared" si="227"/>
        <v>0</v>
      </c>
      <c r="AM202" s="1">
        <f t="shared" ca="1" si="248"/>
        <v>2.7280695619333035</v>
      </c>
      <c r="AN202" s="61">
        <f t="shared" si="228"/>
        <v>-1</v>
      </c>
      <c r="AO202" s="1">
        <f t="shared" ca="1" si="249"/>
        <v>4.89731820080533</v>
      </c>
      <c r="AP202" s="1">
        <f t="shared" ca="1" si="199"/>
        <v>-15.875942441468071</v>
      </c>
      <c r="AQ202" s="61">
        <f t="shared" ca="1" si="229"/>
        <v>0.1116499383655746</v>
      </c>
      <c r="AR202" s="1">
        <f t="shared" si="230"/>
        <v>0</v>
      </c>
      <c r="AS202" s="1">
        <f t="shared" ca="1" si="231"/>
        <v>2.7280695619333035</v>
      </c>
      <c r="AT202" s="61">
        <f t="shared" si="232"/>
        <v>-1</v>
      </c>
      <c r="AU202" s="1">
        <f t="shared" ca="1" si="233"/>
        <v>4.89731820080533</v>
      </c>
      <c r="AV202" s="1">
        <f t="shared" si="234"/>
        <v>-6</v>
      </c>
      <c r="AW202" s="1"/>
      <c r="AX202" s="1">
        <f t="shared" ca="1" si="200"/>
        <v>1.4343333822770283</v>
      </c>
      <c r="AY202" s="1">
        <f ca="1">'Aerodynamics-Flight'!AQ202+X202*RADIANS(AF202+AI202-AH202)*(C202-F202)</f>
        <v>-0.13403643329175849</v>
      </c>
      <c r="AZ202" s="1">
        <f t="shared" ca="1" si="201"/>
        <v>0.13403643329175849</v>
      </c>
      <c r="BA202" s="1">
        <f t="shared" ca="1" si="202"/>
        <v>0</v>
      </c>
      <c r="BB202" s="1">
        <f t="shared" ca="1" si="203"/>
        <v>1.4758938896435103</v>
      </c>
      <c r="BC202" s="1">
        <f t="shared" ca="1" si="204"/>
        <v>-0.13403643329175849</v>
      </c>
      <c r="BD202" s="1">
        <f t="shared" ca="1" si="205"/>
        <v>-5.6849316837241093E-2</v>
      </c>
      <c r="BE202" s="1">
        <f t="shared" ca="1" si="206"/>
        <v>-0.19088575012899958</v>
      </c>
      <c r="BF202" s="1"/>
      <c r="BG202" s="1">
        <f t="shared" ca="1" si="207"/>
        <v>0.53553209613280606</v>
      </c>
      <c r="BH202" s="1">
        <f t="shared" ca="1" si="208"/>
        <v>0.53553209613280606</v>
      </c>
      <c r="BI202" s="1">
        <f t="shared" ca="1" si="209"/>
        <v>0.53553209613280606</v>
      </c>
      <c r="BJ202" s="1">
        <f t="shared" ca="1" si="210"/>
        <v>0.23553209613280601</v>
      </c>
      <c r="BK202" s="8" t="s">
        <v>122</v>
      </c>
      <c r="BL202" s="1">
        <f t="shared" si="235"/>
        <v>0.15</v>
      </c>
      <c r="BM202" s="1">
        <f ca="1">'Aerodynamics-Flight'!F202/ISA!$B$5/('Aerodynamics-Flight'!C202*I202*(J202-C202)*G202)</f>
        <v>31.1775181457459</v>
      </c>
      <c r="BN202" s="1">
        <f t="shared" ca="1" si="211"/>
        <v>0.56386363638879511</v>
      </c>
      <c r="BO202" s="1">
        <f t="shared" ca="1" si="212"/>
        <v>31.1775181457459</v>
      </c>
      <c r="BP202" s="1">
        <f t="shared" ca="1" si="213"/>
        <v>0.56386363638879511</v>
      </c>
      <c r="BQ202" s="1">
        <f t="shared" ca="1" si="214"/>
        <v>0.56386363638879511</v>
      </c>
      <c r="BR202" s="1">
        <f t="shared" ca="1" si="215"/>
        <v>0.26386363638879506</v>
      </c>
      <c r="BS202" s="8" t="s">
        <v>122</v>
      </c>
      <c r="BT202" s="1">
        <f t="shared" si="236"/>
        <v>0</v>
      </c>
      <c r="BU202" s="1">
        <f ca="1">(-'Aerodynamics-Flight'!AQ202+AG202*F202+N202/I202*J202*(Y202*RADIANS(AO202-AL202)+Z202*RADIANS($B$9)))/(AG202+N202/I202*(Y202*RADIANS(AO202-AL202)+Z202*RADIANS($B$9)))</f>
        <v>0.12366689899972189</v>
      </c>
      <c r="BV202" s="1">
        <f t="shared" ca="1" si="216"/>
        <v>0.12366689899972189</v>
      </c>
      <c r="BW202" s="1">
        <f t="shared" si="237"/>
        <v>0.05</v>
      </c>
      <c r="BX202" s="1">
        <f t="shared" ca="1" si="217"/>
        <v>0.17366689899972187</v>
      </c>
      <c r="BY202" s="8" t="s">
        <v>123</v>
      </c>
      <c r="BZ202" s="1">
        <f t="shared" si="260"/>
        <v>0.25</v>
      </c>
      <c r="CA202" s="8" t="s">
        <v>123</v>
      </c>
      <c r="CB202" s="1">
        <f t="shared" ca="1" si="218"/>
        <v>0.38553209613280603</v>
      </c>
      <c r="CC202" s="1">
        <f t="shared" ca="1" si="219"/>
        <v>1.0263331010002781</v>
      </c>
      <c r="CE202" s="1">
        <f>'Geometry-Wing'!G202</f>
        <v>0.5</v>
      </c>
      <c r="CF202" s="1">
        <f>'Geometry-Wing'!Q202</f>
        <v>0</v>
      </c>
      <c r="CG202" s="80">
        <f t="shared" ca="1" si="238"/>
        <v>4.3132291336051027</v>
      </c>
      <c r="CH202" s="80">
        <f t="shared" ca="1" si="239"/>
        <v>4.3132291336051027</v>
      </c>
      <c r="CI202" s="9">
        <f t="shared" ca="1" si="261"/>
        <v>1.7318067795520382E-2</v>
      </c>
      <c r="CJ202" s="9">
        <f t="shared" si="262"/>
        <v>-0.10545667752975316</v>
      </c>
      <c r="CK202" s="9">
        <f t="shared" ca="1" si="250"/>
        <v>-8.8138609734232778E-2</v>
      </c>
      <c r="CL202" s="9">
        <f t="shared" ca="1" si="263"/>
        <v>0.14506536320294117</v>
      </c>
      <c r="CM202" s="23">
        <v>0.04</v>
      </c>
      <c r="CN202" s="8" t="s">
        <v>123</v>
      </c>
      <c r="CO202" s="57">
        <f t="shared" si="240"/>
        <v>0.04</v>
      </c>
      <c r="CP202" s="9">
        <f t="shared" ca="1" si="251"/>
        <v>5.6926753468708388E-2</v>
      </c>
      <c r="CQ202" s="8" t="s">
        <v>123</v>
      </c>
      <c r="CR202" s="23">
        <v>0.1</v>
      </c>
      <c r="CS202" s="1">
        <f t="shared" ca="1" si="220"/>
        <v>1.0169267534687083</v>
      </c>
      <c r="CT202" s="9">
        <f t="shared" ca="1" si="264"/>
        <v>-1.0210254692712167E-2</v>
      </c>
      <c r="CU202" s="9">
        <f t="shared" ca="1" si="252"/>
        <v>-1.0210254692712167E-2</v>
      </c>
      <c r="CV202" s="9">
        <f t="shared" ca="1" si="265"/>
        <v>-1.0153792848486316E-2</v>
      </c>
      <c r="CW202" s="23">
        <f t="shared" si="241"/>
        <v>-0.05</v>
      </c>
      <c r="CX202" s="8" t="s">
        <v>123</v>
      </c>
      <c r="CY202" s="57">
        <f t="shared" si="244"/>
        <v>-0.02</v>
      </c>
      <c r="CZ202" s="9">
        <f t="shared" ca="1" si="253"/>
        <v>-2.0364047541198485E-2</v>
      </c>
      <c r="DA202" s="8" t="s">
        <v>123</v>
      </c>
      <c r="DB202" s="23">
        <f t="shared" si="242"/>
        <v>-0.02</v>
      </c>
      <c r="DC202" s="1">
        <f t="shared" ca="1" si="221"/>
        <v>1.0003640475411986</v>
      </c>
      <c r="DD202" s="1">
        <f t="shared" ca="1" si="266"/>
        <v>1.0003640475411986</v>
      </c>
      <c r="DF202">
        <f t="shared" si="243"/>
        <v>11.53695903281549</v>
      </c>
      <c r="DG202" s="1">
        <f ca="1">-(V202*CK202+S202*CU202)/(V202*0+S202*'Control-Roll'!AH202)*DF202</f>
        <v>0.77742580227114844</v>
      </c>
      <c r="DH202" s="1">
        <f ca="1">-((CK202-CU202)/(T202/(I202*H202)*(S202+V202)*AB202)-AA202/AB202)*DF202-((0-'Control-Roll'!AH202)/(T202/(I202*H202)*(S202+V202)*AB202))*DG202</f>
        <v>33.86124626862064</v>
      </c>
    </row>
    <row r="203" spans="2:112" x14ac:dyDescent="0.25">
      <c r="B203" s="1">
        <f t="shared" si="196"/>
        <v>0.2</v>
      </c>
      <c r="C203" s="1">
        <f>Weight!G203</f>
        <v>0.25</v>
      </c>
      <c r="D203" s="1">
        <f t="shared" si="197"/>
        <v>0.30000000000000004</v>
      </c>
      <c r="F203" s="1">
        <f>'Geometry-Wing'!T203</f>
        <v>0.25</v>
      </c>
      <c r="G203" s="1">
        <f>'Geometry-Wing'!C203</f>
        <v>0.30481432099438527</v>
      </c>
      <c r="H203" s="1">
        <f>'Geometry-Wing'!D203</f>
        <v>3</v>
      </c>
      <c r="I203" s="1">
        <f t="shared" si="245"/>
        <v>0.91444296298315586</v>
      </c>
      <c r="J203" s="1">
        <f>'Aerodynamics-Flight'!T203</f>
        <v>4.8429600532968005</v>
      </c>
      <c r="K203" s="80">
        <f t="shared" ca="1" si="222"/>
        <v>0.50917463698994447</v>
      </c>
      <c r="L203" s="80">
        <f t="shared" ca="1" si="223"/>
        <v>0.50917463698994447</v>
      </c>
      <c r="M203" s="1">
        <f t="shared" si="254"/>
        <v>1.4</v>
      </c>
      <c r="N203" s="1">
        <f ca="1">'Geometry-Tail'!E203*0+K203*I203*G203/M203</f>
        <v>0.10137496479873467</v>
      </c>
      <c r="O203" s="1">
        <f t="shared" ca="1" si="255"/>
        <v>3.04124894396204E-2</v>
      </c>
      <c r="P203" s="1">
        <f>'Geometry-Tail'!W203</f>
        <v>4.8429600532968005</v>
      </c>
      <c r="Q203" s="80">
        <f t="shared" ca="1" si="224"/>
        <v>3.9906206049449611E-2</v>
      </c>
      <c r="R203" s="80">
        <f t="shared" ca="1" si="225"/>
        <v>3.9906206049449611E-2</v>
      </c>
      <c r="S203" s="1">
        <f t="shared" si="256"/>
        <v>1.4</v>
      </c>
      <c r="T203" s="1">
        <f ca="1">'Geometry-Tail'!AD203*0+Q203*I203*H203/S203</f>
        <v>7.8197034217017958E-2</v>
      </c>
      <c r="U203" s="1">
        <f t="shared" ca="1" si="257"/>
        <v>2.3459110265105387E-2</v>
      </c>
      <c r="V203" s="1">
        <f ca="1">SQRT(T203*'Geometry-Tail'!R203/'Geometry-Tail'!AC203)/2</f>
        <v>9.7992447501021596E-2</v>
      </c>
      <c r="X203" s="1">
        <f ca="1">'Aerodynamics-Flight'!CS203</f>
        <v>4.8943051618784308</v>
      </c>
      <c r="Y203" s="1">
        <f>'Aerodynamics-Flight'!CV203</f>
        <v>3.9709114397548211</v>
      </c>
      <c r="Z203" s="1">
        <f t="shared" si="258"/>
        <v>2.1749577694090316</v>
      </c>
      <c r="AA203" s="1">
        <f ca="1">'Aerodynamics-Flight'!CZ203</f>
        <v>3.6351579757590589</v>
      </c>
      <c r="AB203" s="1">
        <f t="shared" ca="1" si="259"/>
        <v>1.9910580234180542</v>
      </c>
      <c r="AD203" s="1">
        <f ca="1">4.44*((1/'Geometry-Wing'!F203-1/(1+'Geometry-Wing'!F203^1.7))*(10-3*CE203)/7*((1-ABS($B$7*G203/H203))/(2*(J203-F203)*G203/H203)^(1/3))*SQRT(COS(RADIANS(CF203))))^1.19</f>
        <v>0.26293663661715683</v>
      </c>
      <c r="AE203" s="1">
        <f t="shared" ca="1" si="246"/>
        <v>0.73706336338284317</v>
      </c>
      <c r="AF203" s="61">
        <f t="shared" ca="1" si="198"/>
        <v>7.8002836868269227</v>
      </c>
      <c r="AG203" s="1">
        <f ca="1">'Aerodynamics-Flight'!AI203</f>
        <v>1.3934785756478187</v>
      </c>
      <c r="AH203" s="1">
        <f ca="1">'Airfoil-Flight'!K203</f>
        <v>-6.762642987299528</v>
      </c>
      <c r="AI203" s="61">
        <f t="shared" si="226"/>
        <v>1.75</v>
      </c>
      <c r="AJ203" s="1">
        <f t="shared" ca="1" si="247"/>
        <v>9.5502836868269227</v>
      </c>
      <c r="AK203" s="61">
        <f ca="1">'Aerodynamics-Flight'!AR203</f>
        <v>-0.26346608859506171</v>
      </c>
      <c r="AL203" s="1">
        <f t="shared" si="227"/>
        <v>0</v>
      </c>
      <c r="AM203" s="1">
        <f t="shared" ca="1" si="248"/>
        <v>2.5111194713539713</v>
      </c>
      <c r="AN203" s="61">
        <f t="shared" si="228"/>
        <v>-1</v>
      </c>
      <c r="AO203" s="1">
        <f t="shared" ca="1" si="249"/>
        <v>4.289164215472951</v>
      </c>
      <c r="AP203" s="1">
        <f t="shared" ca="1" si="199"/>
        <v>-14.771498841678618</v>
      </c>
      <c r="AQ203" s="61">
        <f t="shared" ca="1" si="229"/>
        <v>6.9501535149637333E-2</v>
      </c>
      <c r="AR203" s="1">
        <f t="shared" si="230"/>
        <v>0</v>
      </c>
      <c r="AS203" s="1">
        <f t="shared" ca="1" si="231"/>
        <v>2.5111194713539713</v>
      </c>
      <c r="AT203" s="61">
        <f t="shared" si="232"/>
        <v>-1</v>
      </c>
      <c r="AU203" s="1">
        <f t="shared" ca="1" si="233"/>
        <v>4.289164215472951</v>
      </c>
      <c r="AV203" s="1">
        <f t="shared" si="234"/>
        <v>-6</v>
      </c>
      <c r="AW203" s="1"/>
      <c r="AX203" s="1">
        <f t="shared" ca="1" si="200"/>
        <v>1.3642707775257212</v>
      </c>
      <c r="AY203" s="1">
        <f ca="1">'Aerodynamics-Flight'!AQ203+X203*RADIANS(AF203+AI203-AH203)*(C203-F203)</f>
        <v>-0.13415025001955111</v>
      </c>
      <c r="AZ203" s="1">
        <f t="shared" ca="1" si="201"/>
        <v>0.13415025001955114</v>
      </c>
      <c r="BA203" s="1">
        <f t="shared" ca="1" si="202"/>
        <v>0</v>
      </c>
      <c r="BB203" s="1">
        <f t="shared" ca="1" si="203"/>
        <v>1.401183501995841</v>
      </c>
      <c r="BC203" s="1">
        <f t="shared" ca="1" si="204"/>
        <v>-0.13415025001955111</v>
      </c>
      <c r="BD203" s="1">
        <f t="shared" ca="1" si="205"/>
        <v>-3.5388418930060457E-2</v>
      </c>
      <c r="BE203" s="1">
        <f t="shared" ca="1" si="206"/>
        <v>-0.16953866894961156</v>
      </c>
      <c r="BF203" s="1"/>
      <c r="BG203" s="1">
        <f t="shared" ca="1" si="207"/>
        <v>0.53555747902610995</v>
      </c>
      <c r="BH203" s="1">
        <f t="shared" ca="1" si="208"/>
        <v>0.53555747902610995</v>
      </c>
      <c r="BI203" s="1">
        <f t="shared" ca="1" si="209"/>
        <v>0.53555747902610995</v>
      </c>
      <c r="BJ203" s="1">
        <f t="shared" ca="1" si="210"/>
        <v>0.23555747902610991</v>
      </c>
      <c r="BK203" s="8" t="s">
        <v>122</v>
      </c>
      <c r="BL203" s="1">
        <f t="shared" si="235"/>
        <v>0.15</v>
      </c>
      <c r="BM203" s="1">
        <f ca="1">'Aerodynamics-Flight'!F203/ISA!$B$5/('Aerodynamics-Flight'!C203*I203*(J203-C203)*G203)</f>
        <v>31.1775181457459</v>
      </c>
      <c r="BN203" s="1">
        <f t="shared" ca="1" si="211"/>
        <v>0.56388868647590151</v>
      </c>
      <c r="BO203" s="1">
        <f t="shared" ca="1" si="212"/>
        <v>31.1775181457459</v>
      </c>
      <c r="BP203" s="1">
        <f t="shared" ca="1" si="213"/>
        <v>0.56388868647590151</v>
      </c>
      <c r="BQ203" s="1">
        <f t="shared" ca="1" si="214"/>
        <v>0.56388868647590151</v>
      </c>
      <c r="BR203" s="1">
        <f t="shared" ca="1" si="215"/>
        <v>0.26388868647590147</v>
      </c>
      <c r="BS203" s="8" t="s">
        <v>122</v>
      </c>
      <c r="BT203" s="1">
        <f t="shared" si="236"/>
        <v>0</v>
      </c>
      <c r="BU203" s="1">
        <f ca="1">(-'Aerodynamics-Flight'!AQ203+AG203*F203+N203/I203*J203*(Y203*RADIANS(AO203-AL203)+Z203*RADIANS($B$9)))/(AG203+N203/I203*(Y203*RADIANS(AO203-AL203)+Z203*RADIANS($B$9)))</f>
        <v>0.10036622079649801</v>
      </c>
      <c r="BV203" s="1">
        <f t="shared" ca="1" si="216"/>
        <v>0.10036622079649801</v>
      </c>
      <c r="BW203" s="1">
        <f t="shared" si="237"/>
        <v>0.05</v>
      </c>
      <c r="BX203" s="1">
        <f t="shared" ca="1" si="217"/>
        <v>0.15036622079649803</v>
      </c>
      <c r="BY203" s="8" t="s">
        <v>123</v>
      </c>
      <c r="BZ203" s="1">
        <f t="shared" si="260"/>
        <v>0.25</v>
      </c>
      <c r="CA203" s="8" t="s">
        <v>123</v>
      </c>
      <c r="CB203" s="1">
        <f t="shared" ca="1" si="218"/>
        <v>0.38555747902610993</v>
      </c>
      <c r="CC203" s="1">
        <f t="shared" ca="1" si="219"/>
        <v>1.049633779203502</v>
      </c>
      <c r="CE203" s="1">
        <f>'Geometry-Wing'!G203</f>
        <v>0.5</v>
      </c>
      <c r="CF203" s="1">
        <f>'Geometry-Wing'!Q203</f>
        <v>0</v>
      </c>
      <c r="CG203" s="80">
        <f t="shared" ca="1" si="238"/>
        <v>4.3132291336051027</v>
      </c>
      <c r="CH203" s="80">
        <f t="shared" ca="1" si="239"/>
        <v>4.3132291336051027</v>
      </c>
      <c r="CI203" s="9">
        <f t="shared" ca="1" si="261"/>
        <v>1.5700187557553293E-2</v>
      </c>
      <c r="CJ203" s="9">
        <f t="shared" si="262"/>
        <v>-0.10545667752975316</v>
      </c>
      <c r="CK203" s="9">
        <f t="shared" ca="1" si="250"/>
        <v>-8.9756489972199871E-2</v>
      </c>
      <c r="CL203" s="9">
        <f t="shared" ca="1" si="263"/>
        <v>0.14506536320294117</v>
      </c>
      <c r="CM203" s="23">
        <v>0.04</v>
      </c>
      <c r="CN203" s="8" t="s">
        <v>123</v>
      </c>
      <c r="CO203" s="57">
        <f t="shared" si="240"/>
        <v>0.04</v>
      </c>
      <c r="CP203" s="9">
        <f t="shared" ca="1" si="251"/>
        <v>5.5308873230741296E-2</v>
      </c>
      <c r="CQ203" s="8" t="s">
        <v>123</v>
      </c>
      <c r="CR203" s="23">
        <v>0.1</v>
      </c>
      <c r="CS203" s="1">
        <f t="shared" ca="1" si="220"/>
        <v>1.0153088732307414</v>
      </c>
      <c r="CT203" s="9">
        <f t="shared" ca="1" si="264"/>
        <v>-1.020249361872376E-2</v>
      </c>
      <c r="CU203" s="9">
        <f t="shared" ca="1" si="252"/>
        <v>-1.020249361872376E-2</v>
      </c>
      <c r="CV203" s="9">
        <f t="shared" ca="1" si="265"/>
        <v>-1.0153792848486316E-2</v>
      </c>
      <c r="CW203" s="23">
        <f t="shared" si="241"/>
        <v>-0.05</v>
      </c>
      <c r="CX203" s="8" t="s">
        <v>123</v>
      </c>
      <c r="CY203" s="57">
        <f t="shared" si="244"/>
        <v>-0.02</v>
      </c>
      <c r="CZ203" s="9">
        <f t="shared" ca="1" si="253"/>
        <v>-2.0356286467210077E-2</v>
      </c>
      <c r="DA203" s="8" t="s">
        <v>123</v>
      </c>
      <c r="DB203" s="23">
        <f t="shared" si="242"/>
        <v>-0.02</v>
      </c>
      <c r="DC203" s="1">
        <f t="shared" ca="1" si="221"/>
        <v>1.00035628646721</v>
      </c>
      <c r="DD203" s="1">
        <f t="shared" ca="1" si="266"/>
        <v>1.00035628646721</v>
      </c>
      <c r="DF203">
        <f t="shared" si="243"/>
        <v>11.53695903281549</v>
      </c>
      <c r="DG203" s="1">
        <f ca="1">-(V203*CK203+S203*CU203)/(V203*0+S203*'Control-Roll'!AH203)*DF203</f>
        <v>0.78250649411174422</v>
      </c>
      <c r="DH203" s="1">
        <f ca="1">-((CK203-CU203)/(T203/(I203*H203)*(S203+V203)*AB203)-AA203/AB203)*DF203-((0-'Control-Roll'!AH203)/(T203/(I203*H203)*(S203+V203)*AB203))*DG203</f>
        <v>34.096162683126565</v>
      </c>
    </row>
    <row r="204" spans="2:112" x14ac:dyDescent="0.25">
      <c r="B204" s="1">
        <f t="shared" si="196"/>
        <v>0.2</v>
      </c>
      <c r="C204" s="1">
        <f>Weight!G204</f>
        <v>0.25</v>
      </c>
      <c r="D204" s="1">
        <f t="shared" si="197"/>
        <v>0.30000000000000004</v>
      </c>
      <c r="F204" s="1">
        <f>'Geometry-Wing'!T204</f>
        <v>0.25</v>
      </c>
      <c r="G204" s="1">
        <f>'Geometry-Wing'!C204</f>
        <v>0.30481432099438527</v>
      </c>
      <c r="H204" s="1">
        <f>'Geometry-Wing'!D204</f>
        <v>3</v>
      </c>
      <c r="I204" s="1">
        <f t="shared" si="245"/>
        <v>0.91444296298315586</v>
      </c>
      <c r="J204" s="1">
        <f>'Aerodynamics-Flight'!T204</f>
        <v>4.8429600532968005</v>
      </c>
      <c r="K204" s="80">
        <f t="shared" ca="1" si="222"/>
        <v>0.50917463698994447</v>
      </c>
      <c r="L204" s="80">
        <f t="shared" ca="1" si="223"/>
        <v>0.50917463698994447</v>
      </c>
      <c r="M204" s="1">
        <f t="shared" si="254"/>
        <v>1.4</v>
      </c>
      <c r="N204" s="1">
        <f ca="1">'Geometry-Tail'!E204*0+K204*I204*G204/M204</f>
        <v>0.10137496479873467</v>
      </c>
      <c r="O204" s="1">
        <f t="shared" ca="1" si="255"/>
        <v>3.04124894396204E-2</v>
      </c>
      <c r="P204" s="1">
        <f>'Geometry-Tail'!W204</f>
        <v>4.8429600532968005</v>
      </c>
      <c r="Q204" s="80">
        <f t="shared" ca="1" si="224"/>
        <v>3.9906206049449611E-2</v>
      </c>
      <c r="R204" s="80">
        <f t="shared" ca="1" si="225"/>
        <v>3.9906206049449611E-2</v>
      </c>
      <c r="S204" s="1">
        <f t="shared" si="256"/>
        <v>1.4</v>
      </c>
      <c r="T204" s="1">
        <f ca="1">'Geometry-Tail'!AD204*0+Q204*I204*H204/S204</f>
        <v>7.8197034217017958E-2</v>
      </c>
      <c r="U204" s="1">
        <f t="shared" ca="1" si="257"/>
        <v>2.3459110265105387E-2</v>
      </c>
      <c r="V204" s="1">
        <f ca="1">SQRT(T204*'Geometry-Tail'!R204/'Geometry-Tail'!AC204)/2</f>
        <v>9.7992447501021596E-2</v>
      </c>
      <c r="X204" s="1">
        <f ca="1">'Aerodynamics-Flight'!CS204</f>
        <v>4.8938166273306445</v>
      </c>
      <c r="Y204" s="1">
        <f>'Aerodynamics-Flight'!CV204</f>
        <v>3.9709114397548211</v>
      </c>
      <c r="Z204" s="1">
        <f t="shared" si="258"/>
        <v>2.1749577694090316</v>
      </c>
      <c r="AA204" s="1">
        <f ca="1">'Aerodynamics-Flight'!CZ204</f>
        <v>3.6351579757590589</v>
      </c>
      <c r="AB204" s="1">
        <f t="shared" ca="1" si="259"/>
        <v>1.9910580234180542</v>
      </c>
      <c r="AD204" s="1">
        <f ca="1">4.44*((1/'Geometry-Wing'!F204-1/(1+'Geometry-Wing'!F204^1.7))*(10-3*CE204)/7*((1-ABS($B$7*G204/H204))/(2*(J204-F204)*G204/H204)^(1/3))*SQRT(COS(RADIANS(CF204))))^1.19</f>
        <v>0.26293663661715683</v>
      </c>
      <c r="AE204" s="1">
        <f t="shared" ca="1" si="246"/>
        <v>0.73706336338284317</v>
      </c>
      <c r="AF204" s="61">
        <f t="shared" ca="1" si="198"/>
        <v>6.9744600219510886</v>
      </c>
      <c r="AG204" s="1">
        <f ca="1">'Aerodynamics-Flight'!AI204</f>
        <v>1.3234174697930237</v>
      </c>
      <c r="AH204" s="1">
        <f ca="1">'Airfoil-Flight'!K204</f>
        <v>-6.7698343759128017</v>
      </c>
      <c r="AI204" s="61">
        <f t="shared" si="226"/>
        <v>1.75</v>
      </c>
      <c r="AJ204" s="1">
        <f t="shared" ca="1" si="247"/>
        <v>8.7244600219510886</v>
      </c>
      <c r="AK204" s="61">
        <f ca="1">'Aerodynamics-Flight'!AR204</f>
        <v>-0.26370169793494314</v>
      </c>
      <c r="AL204" s="1">
        <f t="shared" si="227"/>
        <v>0</v>
      </c>
      <c r="AM204" s="1">
        <f t="shared" ca="1" si="248"/>
        <v>2.2939801744726656</v>
      </c>
      <c r="AN204" s="61">
        <f t="shared" si="228"/>
        <v>-1</v>
      </c>
      <c r="AO204" s="1">
        <f t="shared" ca="1" si="249"/>
        <v>3.680479847478423</v>
      </c>
      <c r="AP204" s="1">
        <f t="shared" ca="1" si="199"/>
        <v>-13.666405063267735</v>
      </c>
      <c r="AQ204" s="61">
        <f t="shared" ca="1" si="229"/>
        <v>2.7316373509284314E-2</v>
      </c>
      <c r="AR204" s="1">
        <f t="shared" si="230"/>
        <v>0</v>
      </c>
      <c r="AS204" s="1">
        <f t="shared" ca="1" si="231"/>
        <v>2.2939801744726656</v>
      </c>
      <c r="AT204" s="61">
        <f t="shared" si="232"/>
        <v>-1</v>
      </c>
      <c r="AU204" s="1">
        <f t="shared" ca="1" si="233"/>
        <v>3.680479847478423</v>
      </c>
      <c r="AV204" s="1">
        <f t="shared" si="234"/>
        <v>-6</v>
      </c>
      <c r="AW204" s="1"/>
      <c r="AX204" s="1">
        <f t="shared" ca="1" si="200"/>
        <v>1.2941835520664198</v>
      </c>
      <c r="AY204" s="1">
        <f ca="1">'Aerodynamics-Flight'!AQ204+X204*RADIANS(AF204+AI204-AH204)*(C204-F204)</f>
        <v>-0.13427021631965669</v>
      </c>
      <c r="AZ204" s="1">
        <f t="shared" ca="1" si="201"/>
        <v>0.13427021631965666</v>
      </c>
      <c r="BA204" s="1">
        <f t="shared" ca="1" si="202"/>
        <v>0</v>
      </c>
      <c r="BB204" s="1">
        <f t="shared" ca="1" si="203"/>
        <v>1.326445757521215</v>
      </c>
      <c r="BC204" s="1">
        <f t="shared" ca="1" si="204"/>
        <v>-0.13427021631965669</v>
      </c>
      <c r="BD204" s="1">
        <f t="shared" ca="1" si="205"/>
        <v>-1.3908804565471604E-2</v>
      </c>
      <c r="BE204" s="1">
        <f t="shared" ca="1" si="206"/>
        <v>-0.1481790208851283</v>
      </c>
      <c r="BF204" s="1"/>
      <c r="BG204" s="1">
        <f t="shared" ca="1" si="207"/>
        <v>0.53558421285893121</v>
      </c>
      <c r="BH204" s="1">
        <f t="shared" ca="1" si="208"/>
        <v>0.53558421285893121</v>
      </c>
      <c r="BI204" s="1">
        <f t="shared" ca="1" si="209"/>
        <v>0.53558421285893121</v>
      </c>
      <c r="BJ204" s="1">
        <f t="shared" ca="1" si="210"/>
        <v>0.23558421285893116</v>
      </c>
      <c r="BK204" s="8" t="s">
        <v>122</v>
      </c>
      <c r="BL204" s="1">
        <f t="shared" si="235"/>
        <v>0.15</v>
      </c>
      <c r="BM204" s="1">
        <f ca="1">'Aerodynamics-Flight'!F204/ISA!$B$5/('Aerodynamics-Flight'!C204*I204*(J204-C204)*G204)</f>
        <v>31.1775181457459</v>
      </c>
      <c r="BN204" s="1">
        <f t="shared" ca="1" si="211"/>
        <v>0.5639150697918669</v>
      </c>
      <c r="BO204" s="1">
        <f t="shared" ca="1" si="212"/>
        <v>31.1775181457459</v>
      </c>
      <c r="BP204" s="1">
        <f t="shared" ca="1" si="213"/>
        <v>0.5639150697918669</v>
      </c>
      <c r="BQ204" s="1">
        <f t="shared" ca="1" si="214"/>
        <v>0.5639150697918669</v>
      </c>
      <c r="BR204" s="1">
        <f t="shared" ca="1" si="215"/>
        <v>0.26391506979186685</v>
      </c>
      <c r="BS204" s="8" t="s">
        <v>122</v>
      </c>
      <c r="BT204" s="1">
        <f t="shared" si="236"/>
        <v>0</v>
      </c>
      <c r="BU204" s="1">
        <f ca="1">(-'Aerodynamics-Flight'!AQ204+AG204*F204+N204/I204*J204*(Y204*RADIANS(AO204-AL204)+Z204*RADIANS($B$9)))/(AG204+N204/I204*(Y204*RADIANS(AO204-AL204)+Z204*RADIANS($B$9)))</f>
        <v>7.4258535394626346E-2</v>
      </c>
      <c r="BV204" s="1">
        <f t="shared" ca="1" si="216"/>
        <v>7.4258535394626346E-2</v>
      </c>
      <c r="BW204" s="1">
        <f t="shared" si="237"/>
        <v>0.05</v>
      </c>
      <c r="BX204" s="1">
        <f t="shared" ca="1" si="217"/>
        <v>0.12425853539462635</v>
      </c>
      <c r="BY204" s="8" t="s">
        <v>123</v>
      </c>
      <c r="BZ204" s="1">
        <f t="shared" si="260"/>
        <v>0.25</v>
      </c>
      <c r="CA204" s="8" t="s">
        <v>123</v>
      </c>
      <c r="CB204" s="1">
        <f t="shared" ca="1" si="218"/>
        <v>0.38558421285893119</v>
      </c>
      <c r="CC204" s="1">
        <f t="shared" ca="1" si="219"/>
        <v>1.0757414646053736</v>
      </c>
      <c r="CE204" s="1">
        <f>'Geometry-Wing'!G204</f>
        <v>0.5</v>
      </c>
      <c r="CF204" s="1">
        <f>'Geometry-Wing'!Q204</f>
        <v>0</v>
      </c>
      <c r="CG204" s="80">
        <f t="shared" ca="1" si="238"/>
        <v>4.3132291336051027</v>
      </c>
      <c r="CH204" s="80">
        <f t="shared" ca="1" si="239"/>
        <v>4.3132291336051027</v>
      </c>
      <c r="CI204" s="9">
        <f t="shared" ca="1" si="261"/>
        <v>1.4161132138569031E-2</v>
      </c>
      <c r="CJ204" s="9">
        <f t="shared" si="262"/>
        <v>-0.10545667752975316</v>
      </c>
      <c r="CK204" s="9">
        <f t="shared" ca="1" si="250"/>
        <v>-9.1295545391184119E-2</v>
      </c>
      <c r="CL204" s="9">
        <f t="shared" ca="1" si="263"/>
        <v>0.14506536320294117</v>
      </c>
      <c r="CM204" s="23">
        <v>0.04</v>
      </c>
      <c r="CN204" s="8" t="s">
        <v>123</v>
      </c>
      <c r="CO204" s="57">
        <f t="shared" si="240"/>
        <v>0.04</v>
      </c>
      <c r="CP204" s="9">
        <f t="shared" ca="1" si="251"/>
        <v>5.3769817811757048E-2</v>
      </c>
      <c r="CQ204" s="8" t="s">
        <v>123</v>
      </c>
      <c r="CR204" s="23">
        <v>0.1</v>
      </c>
      <c r="CS204" s="1">
        <f t="shared" ca="1" si="220"/>
        <v>1.0137698178117571</v>
      </c>
      <c r="CT204" s="9">
        <f t="shared" ca="1" si="264"/>
        <v>-1.0194320973151788E-2</v>
      </c>
      <c r="CU204" s="9">
        <f t="shared" ca="1" si="252"/>
        <v>-1.0194320973151788E-2</v>
      </c>
      <c r="CV204" s="9">
        <f t="shared" ca="1" si="265"/>
        <v>-1.0153792848486316E-2</v>
      </c>
      <c r="CW204" s="23">
        <f t="shared" si="241"/>
        <v>-0.05</v>
      </c>
      <c r="CX204" s="8" t="s">
        <v>123</v>
      </c>
      <c r="CY204" s="57">
        <f t="shared" si="244"/>
        <v>-0.02</v>
      </c>
      <c r="CZ204" s="9">
        <f t="shared" ca="1" si="253"/>
        <v>-2.0348113821638106E-2</v>
      </c>
      <c r="DA204" s="8" t="s">
        <v>123</v>
      </c>
      <c r="DB204" s="23">
        <f t="shared" si="242"/>
        <v>-0.02</v>
      </c>
      <c r="DC204" s="1">
        <f t="shared" ca="1" si="221"/>
        <v>1.0003481138216381</v>
      </c>
      <c r="DD204" s="1">
        <f t="shared" ca="1" si="266"/>
        <v>1.0003481138216381</v>
      </c>
      <c r="DF204">
        <f t="shared" si="243"/>
        <v>11.53695903281549</v>
      </c>
      <c r="DG204" s="1">
        <f ca="1">-(V204*CK204+S204*CU204)/(V204*0+S204*'Control-Roll'!AH204)*DF204</f>
        <v>0.78731064893326763</v>
      </c>
      <c r="DH204" s="1">
        <f ca="1">-((CK204-CU204)/(T204/(I204*H204)*(S204+V204)*AB204)-AA204/AB204)*DF204-((0-'Control-Roll'!AH204)/(T204/(I204*H204)*(S204+V204)*AB204))*DG204</f>
        <v>34.319633723979379</v>
      </c>
    </row>
    <row r="205" spans="2:112" x14ac:dyDescent="0.25">
      <c r="B205" s="1">
        <f t="shared" si="196"/>
        <v>0.2</v>
      </c>
      <c r="C205" s="1">
        <f>Weight!G205</f>
        <v>0.25</v>
      </c>
      <c r="D205" s="1">
        <f t="shared" si="197"/>
        <v>0.30000000000000004</v>
      </c>
      <c r="F205" s="1">
        <f>'Geometry-Wing'!T205</f>
        <v>0.25</v>
      </c>
      <c r="G205" s="1">
        <f>'Geometry-Wing'!C205</f>
        <v>0.30481432099438527</v>
      </c>
      <c r="H205" s="1">
        <f>'Geometry-Wing'!D205</f>
        <v>3</v>
      </c>
      <c r="I205" s="1">
        <f t="shared" si="245"/>
        <v>0.91444296298315586</v>
      </c>
      <c r="J205" s="1">
        <f>'Aerodynamics-Flight'!T205</f>
        <v>4.8429600532968005</v>
      </c>
      <c r="K205" s="80">
        <f t="shared" ca="1" si="222"/>
        <v>0.50917463698994447</v>
      </c>
      <c r="L205" s="80">
        <f t="shared" ca="1" si="223"/>
        <v>0.50917463698994447</v>
      </c>
      <c r="M205" s="1">
        <f t="shared" si="254"/>
        <v>1.4</v>
      </c>
      <c r="N205" s="1">
        <f ca="1">'Geometry-Tail'!E205*0+K205*I205*G205/M205</f>
        <v>0.10137496479873467</v>
      </c>
      <c r="O205" s="1">
        <f t="shared" ca="1" si="255"/>
        <v>3.04124894396204E-2</v>
      </c>
      <c r="P205" s="1">
        <f>'Geometry-Tail'!W205</f>
        <v>4.8429600532968005</v>
      </c>
      <c r="Q205" s="80">
        <f t="shared" ca="1" si="224"/>
        <v>3.9906206049449611E-2</v>
      </c>
      <c r="R205" s="80">
        <f t="shared" ca="1" si="225"/>
        <v>3.9906206049449611E-2</v>
      </c>
      <c r="S205" s="1">
        <f t="shared" si="256"/>
        <v>1.4</v>
      </c>
      <c r="T205" s="1">
        <f ca="1">'Geometry-Tail'!AD205*0+Q205*I205*H205/S205</f>
        <v>7.8197034217017958E-2</v>
      </c>
      <c r="U205" s="1">
        <f t="shared" ca="1" si="257"/>
        <v>2.3459110265105387E-2</v>
      </c>
      <c r="V205" s="1">
        <f ca="1">SQRT(T205*'Geometry-Tail'!R205/'Geometry-Tail'!AC205)/2</f>
        <v>9.7992447501021596E-2</v>
      </c>
      <c r="X205" s="1">
        <f ca="1">'Aerodynamics-Flight'!CS205</f>
        <v>4.8933007496934353</v>
      </c>
      <c r="Y205" s="1">
        <f>'Aerodynamics-Flight'!CV205</f>
        <v>3.9709114397548211</v>
      </c>
      <c r="Z205" s="1">
        <f t="shared" si="258"/>
        <v>2.1749577694090316</v>
      </c>
      <c r="AA205" s="1">
        <f ca="1">'Aerodynamics-Flight'!CZ205</f>
        <v>3.6351579757590589</v>
      </c>
      <c r="AB205" s="1">
        <f t="shared" ca="1" si="259"/>
        <v>1.9910580234180542</v>
      </c>
      <c r="AD205" s="1">
        <f ca="1">4.44*((1/'Geometry-Wing'!F205-1/(1+'Geometry-Wing'!F205^1.7))*(10-3*CE205)/7*((1-ABS($B$7*G205/H205))/(2*(J205-F205)*G205/H205)^(1/3))*SQRT(COS(RADIANS(CF205))))^1.19</f>
        <v>0.26293663661715683</v>
      </c>
      <c r="AE205" s="1">
        <f t="shared" ca="1" si="246"/>
        <v>0.73706336338284317</v>
      </c>
      <c r="AF205" s="61">
        <f t="shared" ca="1" si="198"/>
        <v>6.1478844001492901</v>
      </c>
      <c r="AG205" s="1">
        <f ca="1">'Aerodynamics-Flight'!AI205</f>
        <v>1.2533342378409789</v>
      </c>
      <c r="AH205" s="1">
        <f ca="1">'Airfoil-Flight'!K205</f>
        <v>-6.7774371917297165</v>
      </c>
      <c r="AI205" s="61">
        <f t="shared" si="226"/>
        <v>1.75</v>
      </c>
      <c r="AJ205" s="1">
        <f t="shared" ca="1" si="247"/>
        <v>7.8978844001492901</v>
      </c>
      <c r="AK205" s="61">
        <f ca="1">'Aerodynamics-Flight'!AR205</f>
        <v>-0.26395074347900493</v>
      </c>
      <c r="AL205" s="1">
        <f t="shared" si="227"/>
        <v>0</v>
      </c>
      <c r="AM205" s="1">
        <f t="shared" ca="1" si="248"/>
        <v>2.0766431605663653</v>
      </c>
      <c r="AN205" s="61">
        <f t="shared" si="228"/>
        <v>-1</v>
      </c>
      <c r="AO205" s="1">
        <f t="shared" ca="1" si="249"/>
        <v>3.0712412395829247</v>
      </c>
      <c r="AP205" s="1">
        <f t="shared" ca="1" si="199"/>
        <v>-12.560653341152817</v>
      </c>
      <c r="AQ205" s="61">
        <f t="shared" ca="1" si="229"/>
        <v>-1.4907199992846898E-2</v>
      </c>
      <c r="AR205" s="1">
        <f t="shared" si="230"/>
        <v>0</v>
      </c>
      <c r="AS205" s="1">
        <f t="shared" ca="1" si="231"/>
        <v>2.0766431605663653</v>
      </c>
      <c r="AT205" s="61">
        <f t="shared" si="232"/>
        <v>-1</v>
      </c>
      <c r="AU205" s="1">
        <f t="shared" ca="1" si="233"/>
        <v>3.0712412395829247</v>
      </c>
      <c r="AV205" s="1">
        <f t="shared" si="234"/>
        <v>-6</v>
      </c>
      <c r="AW205" s="1"/>
      <c r="AX205" s="1">
        <f t="shared" ca="1" si="200"/>
        <v>1.2240727109749485</v>
      </c>
      <c r="AY205" s="1">
        <f ca="1">'Aerodynamics-Flight'!AQ205+X205*RADIANS(AF205+AI205-AH205)*(C205-F205)</f>
        <v>-0.13439702399414832</v>
      </c>
      <c r="AZ205" s="1">
        <f t="shared" ca="1" si="201"/>
        <v>0.1343970239941483</v>
      </c>
      <c r="BA205" s="1">
        <f t="shared" ca="1" si="202"/>
        <v>0</v>
      </c>
      <c r="BB205" s="1">
        <f t="shared" ca="1" si="203"/>
        <v>1.2516816286179908</v>
      </c>
      <c r="BC205" s="1">
        <f t="shared" ca="1" si="204"/>
        <v>-0.13439702399414832</v>
      </c>
      <c r="BD205" s="1">
        <f t="shared" ca="1" si="205"/>
        <v>7.5903681448943223E-3</v>
      </c>
      <c r="BE205" s="1">
        <f t="shared" ca="1" si="206"/>
        <v>-0.12680665584925399</v>
      </c>
      <c r="BF205" s="1"/>
      <c r="BG205" s="1">
        <f t="shared" ca="1" si="207"/>
        <v>0.53561244840827538</v>
      </c>
      <c r="BH205" s="1">
        <f t="shared" ca="1" si="208"/>
        <v>0.53561244840827538</v>
      </c>
      <c r="BI205" s="1">
        <f t="shared" ca="1" si="209"/>
        <v>0.53561244840827538</v>
      </c>
      <c r="BJ205" s="1">
        <f t="shared" ca="1" si="210"/>
        <v>0.23561244840827533</v>
      </c>
      <c r="BK205" s="8" t="s">
        <v>122</v>
      </c>
      <c r="BL205" s="1">
        <f t="shared" si="235"/>
        <v>0.15</v>
      </c>
      <c r="BM205" s="1">
        <f ca="1">'Aerodynamics-Flight'!F205/ISA!$B$5/('Aerodynamics-Flight'!C205*I205*(J205-C205)*G205)</f>
        <v>31.1775181457459</v>
      </c>
      <c r="BN205" s="1">
        <f t="shared" ca="1" si="211"/>
        <v>0.56394293513715121</v>
      </c>
      <c r="BO205" s="1">
        <f t="shared" ca="1" si="212"/>
        <v>31.1775181457459</v>
      </c>
      <c r="BP205" s="1">
        <f t="shared" ca="1" si="213"/>
        <v>0.56394293513715121</v>
      </c>
      <c r="BQ205" s="1">
        <f t="shared" ca="1" si="214"/>
        <v>0.56394293513715121</v>
      </c>
      <c r="BR205" s="1">
        <f t="shared" ca="1" si="215"/>
        <v>0.26394293513715117</v>
      </c>
      <c r="BS205" s="8" t="s">
        <v>122</v>
      </c>
      <c r="BT205" s="1">
        <f t="shared" si="236"/>
        <v>0</v>
      </c>
      <c r="BU205" s="1">
        <f ca="1">(-'Aerodynamics-Flight'!AQ205+AG205*F205+N205/I205*J205*(Y205*RADIANS(AO205-AL205)+Z205*RADIANS($B$9)))/(AG205+N205/I205*(Y205*RADIANS(AO205-AL205)+Z205*RADIANS($B$9)))</f>
        <v>4.4804926196606525E-2</v>
      </c>
      <c r="BV205" s="1">
        <f t="shared" ca="1" si="216"/>
        <v>4.4804926196606525E-2</v>
      </c>
      <c r="BW205" s="1">
        <f t="shared" si="237"/>
        <v>0.05</v>
      </c>
      <c r="BX205" s="1">
        <f t="shared" ca="1" si="217"/>
        <v>9.480492619660652E-2</v>
      </c>
      <c r="BY205" s="8" t="s">
        <v>123</v>
      </c>
      <c r="BZ205" s="1">
        <f t="shared" si="260"/>
        <v>0.25</v>
      </c>
      <c r="CA205" s="8" t="s">
        <v>123</v>
      </c>
      <c r="CB205" s="1">
        <f t="shared" ca="1" si="218"/>
        <v>0.38561244840827535</v>
      </c>
      <c r="CC205" s="1">
        <f t="shared" ca="1" si="219"/>
        <v>1.0856124484082752</v>
      </c>
      <c r="CE205" s="1">
        <f>'Geometry-Wing'!G205</f>
        <v>0.5</v>
      </c>
      <c r="CF205" s="1">
        <f>'Geometry-Wing'!Q205</f>
        <v>0</v>
      </c>
      <c r="CG205" s="80">
        <f t="shared" ca="1" si="238"/>
        <v>4.3132291336051027</v>
      </c>
      <c r="CH205" s="80">
        <f t="shared" ca="1" si="239"/>
        <v>4.3132291336051027</v>
      </c>
      <c r="CI205" s="9">
        <f t="shared" ca="1" si="261"/>
        <v>1.270100409313921E-2</v>
      </c>
      <c r="CJ205" s="9">
        <f t="shared" si="262"/>
        <v>-0.10545667752975316</v>
      </c>
      <c r="CK205" s="9">
        <f t="shared" ca="1" si="250"/>
        <v>-9.275567343661395E-2</v>
      </c>
      <c r="CL205" s="9">
        <f t="shared" ca="1" si="263"/>
        <v>0.14506536320294117</v>
      </c>
      <c r="CM205" s="23">
        <v>0.04</v>
      </c>
      <c r="CN205" s="8" t="s">
        <v>123</v>
      </c>
      <c r="CO205" s="57">
        <f t="shared" si="240"/>
        <v>0.04</v>
      </c>
      <c r="CP205" s="9">
        <f t="shared" ca="1" si="251"/>
        <v>5.2309689766327216E-2</v>
      </c>
      <c r="CQ205" s="8" t="s">
        <v>123</v>
      </c>
      <c r="CR205" s="23">
        <v>0.1</v>
      </c>
      <c r="CS205" s="1">
        <f t="shared" ca="1" si="220"/>
        <v>1.0123096897663273</v>
      </c>
      <c r="CT205" s="9">
        <f t="shared" ca="1" si="264"/>
        <v>-1.0185690907772563E-2</v>
      </c>
      <c r="CU205" s="9">
        <f t="shared" ca="1" si="252"/>
        <v>-1.0185690907772563E-2</v>
      </c>
      <c r="CV205" s="9">
        <f t="shared" ca="1" si="265"/>
        <v>-1.0153792848486316E-2</v>
      </c>
      <c r="CW205" s="23">
        <f t="shared" si="241"/>
        <v>-0.05</v>
      </c>
      <c r="CX205" s="8" t="s">
        <v>123</v>
      </c>
      <c r="CY205" s="57">
        <f t="shared" si="244"/>
        <v>-0.02</v>
      </c>
      <c r="CZ205" s="9">
        <f t="shared" ca="1" si="253"/>
        <v>-2.033948375625888E-2</v>
      </c>
      <c r="DA205" s="8" t="s">
        <v>123</v>
      </c>
      <c r="DB205" s="23">
        <f t="shared" si="242"/>
        <v>-0.02</v>
      </c>
      <c r="DC205" s="1">
        <f t="shared" ca="1" si="221"/>
        <v>1.0003394837562589</v>
      </c>
      <c r="DD205" s="1">
        <f t="shared" ca="1" si="266"/>
        <v>1.0003394837562589</v>
      </c>
      <c r="DF205">
        <f t="shared" si="243"/>
        <v>11.53695903281549</v>
      </c>
      <c r="DG205" s="1">
        <f ca="1">-(V205*CK205+S205*CU205)/(V205*0+S205*'Control-Roll'!AH205)*DF205</f>
        <v>0.79183618229572439</v>
      </c>
      <c r="DH205" s="1">
        <f ca="1">-((CK205-CU205)/(T205/(I205*H205)*(S205+V205)*AB205)-AA205/AB205)*DF205-((0-'Control-Roll'!AH205)/(T205/(I205*H205)*(S205+V205)*AB205))*DG205</f>
        <v>34.531644500242344</v>
      </c>
    </row>
    <row r="206" spans="2:112" x14ac:dyDescent="0.25">
      <c r="B206" s="1">
        <f t="shared" si="196"/>
        <v>0.2</v>
      </c>
      <c r="C206" s="1">
        <f>Weight!G206</f>
        <v>0.25</v>
      </c>
      <c r="D206" s="1">
        <f t="shared" si="197"/>
        <v>0.30000000000000004</v>
      </c>
      <c r="F206" s="1">
        <f>'Geometry-Wing'!T206</f>
        <v>0.25</v>
      </c>
      <c r="G206" s="1">
        <f>'Geometry-Wing'!C206</f>
        <v>0.30481432099438527</v>
      </c>
      <c r="H206" s="1">
        <f>'Geometry-Wing'!D206</f>
        <v>3</v>
      </c>
      <c r="I206" s="1">
        <f t="shared" si="245"/>
        <v>0.91444296298315586</v>
      </c>
      <c r="J206" s="1">
        <f>'Aerodynamics-Flight'!T206</f>
        <v>4.8429600532968005</v>
      </c>
      <c r="K206" s="80">
        <f t="shared" ca="1" si="222"/>
        <v>0.50917463698994447</v>
      </c>
      <c r="L206" s="80">
        <f t="shared" ca="1" si="223"/>
        <v>0.50917463698994447</v>
      </c>
      <c r="M206" s="1">
        <f t="shared" si="254"/>
        <v>1.4</v>
      </c>
      <c r="N206" s="1">
        <f ca="1">'Geometry-Tail'!E206*0+K206*I206*G206/M206</f>
        <v>0.10137496479873467</v>
      </c>
      <c r="O206" s="1">
        <f t="shared" ca="1" si="255"/>
        <v>3.04124894396204E-2</v>
      </c>
      <c r="P206" s="1">
        <f>'Geometry-Tail'!W206</f>
        <v>4.8429600532968005</v>
      </c>
      <c r="Q206" s="80">
        <f t="shared" ca="1" si="224"/>
        <v>3.9906206049449611E-2</v>
      </c>
      <c r="R206" s="80">
        <f t="shared" ca="1" si="225"/>
        <v>3.9906206049449611E-2</v>
      </c>
      <c r="S206" s="1">
        <f t="shared" si="256"/>
        <v>1.4</v>
      </c>
      <c r="T206" s="1">
        <f ca="1">'Geometry-Tail'!AD206*0+Q206*I206*H206/S206</f>
        <v>7.8197034217017958E-2</v>
      </c>
      <c r="U206" s="1">
        <f t="shared" ca="1" si="257"/>
        <v>2.3459110265105387E-2</v>
      </c>
      <c r="V206" s="1">
        <f ca="1">SQRT(T206*'Geometry-Tail'!R206/'Geometry-Tail'!AC206)/2</f>
        <v>9.7992447501021596E-2</v>
      </c>
      <c r="X206" s="1">
        <f ca="1">'Aerodynamics-Flight'!CS206</f>
        <v>4.8927543019203652</v>
      </c>
      <c r="Y206" s="1">
        <f>'Aerodynamics-Flight'!CV206</f>
        <v>3.9709114397548211</v>
      </c>
      <c r="Z206" s="1">
        <f t="shared" si="258"/>
        <v>2.1749577694090316</v>
      </c>
      <c r="AA206" s="1">
        <f ca="1">'Aerodynamics-Flight'!CZ206</f>
        <v>3.6351579757590589</v>
      </c>
      <c r="AB206" s="1">
        <f t="shared" ca="1" si="259"/>
        <v>1.9910580234180542</v>
      </c>
      <c r="AD206" s="1">
        <f ca="1">4.44*((1/'Geometry-Wing'!F206-1/(1+'Geometry-Wing'!F206^1.7))*(10-3*CE206)/7*((1-ABS($B$7*G206/H206))/(2*(J206-F206)*G206/H206)^(1/3))*SQRT(COS(RADIANS(CF206))))^1.19</f>
        <v>0.26293663661715683</v>
      </c>
      <c r="AE206" s="1">
        <f t="shared" ca="1" si="246"/>
        <v>0.73706336338284317</v>
      </c>
      <c r="AF206" s="61">
        <f t="shared" ca="1" si="198"/>
        <v>5.3205165672090624</v>
      </c>
      <c r="AG206" s="1">
        <f ca="1">'Aerodynamics-Flight'!AI206</f>
        <v>1.1832300381455094</v>
      </c>
      <c r="AH206" s="1">
        <f ca="1">'Airfoil-Flight'!K206</f>
        <v>-6.7855005543194968</v>
      </c>
      <c r="AI206" s="61">
        <f t="shared" si="226"/>
        <v>1.75</v>
      </c>
      <c r="AJ206" s="1">
        <f t="shared" ca="1" si="247"/>
        <v>7.0705165672090624</v>
      </c>
      <c r="AK206" s="61">
        <f ca="1">'Aerodynamics-Flight'!AR206</f>
        <v>-0.26421482663456802</v>
      </c>
      <c r="AL206" s="1">
        <f t="shared" si="227"/>
        <v>0</v>
      </c>
      <c r="AM206" s="1">
        <f t="shared" ca="1" si="248"/>
        <v>1.8590978453278364</v>
      </c>
      <c r="AN206" s="61">
        <f t="shared" si="228"/>
        <v>-1</v>
      </c>
      <c r="AO206" s="1">
        <f t="shared" ca="1" si="249"/>
        <v>2.461418721881226</v>
      </c>
      <c r="AP206" s="1">
        <f t="shared" ca="1" si="199"/>
        <v>-11.454231692257371</v>
      </c>
      <c r="AQ206" s="61">
        <f t="shared" ca="1" si="229"/>
        <v>-5.7171241643748066E-2</v>
      </c>
      <c r="AR206" s="1">
        <f t="shared" si="230"/>
        <v>0</v>
      </c>
      <c r="AS206" s="1">
        <f t="shared" ca="1" si="231"/>
        <v>1.8590978453278364</v>
      </c>
      <c r="AT206" s="61">
        <f t="shared" si="232"/>
        <v>-1</v>
      </c>
      <c r="AU206" s="1">
        <f t="shared" ca="1" si="233"/>
        <v>2.461418721881226</v>
      </c>
      <c r="AV206" s="1">
        <f t="shared" si="234"/>
        <v>-6</v>
      </c>
      <c r="AW206" s="1"/>
      <c r="AX206" s="1">
        <f t="shared" ca="1" si="200"/>
        <v>1.1539392350734359</v>
      </c>
      <c r="AY206" s="1">
        <f ca="1">'Aerodynamics-Flight'!AQ206+X206*RADIANS(AF206+AI206-AH206)*(C206-F206)</f>
        <v>-0.1345314884390173</v>
      </c>
      <c r="AZ206" s="1">
        <f t="shared" ca="1" si="201"/>
        <v>0.13453148843901724</v>
      </c>
      <c r="BA206" s="1">
        <f t="shared" ca="1" si="202"/>
        <v>0</v>
      </c>
      <c r="BB206" s="1">
        <f t="shared" ca="1" si="203"/>
        <v>1.176892045680427</v>
      </c>
      <c r="BC206" s="1">
        <f t="shared" ca="1" si="204"/>
        <v>-0.1345314884390173</v>
      </c>
      <c r="BD206" s="1">
        <f t="shared" ca="1" si="205"/>
        <v>2.9110146210219817E-2</v>
      </c>
      <c r="BE206" s="1">
        <f t="shared" ca="1" si="206"/>
        <v>-0.10542134222879748</v>
      </c>
      <c r="BF206" s="1"/>
      <c r="BG206" s="1">
        <f t="shared" ca="1" si="207"/>
        <v>0.53564236324395975</v>
      </c>
      <c r="BH206" s="1">
        <f t="shared" ca="1" si="208"/>
        <v>0.53564236324395975</v>
      </c>
      <c r="BI206" s="1">
        <f t="shared" ca="1" si="209"/>
        <v>0.53564236324395975</v>
      </c>
      <c r="BJ206" s="1">
        <f t="shared" ca="1" si="210"/>
        <v>0.23564236324395971</v>
      </c>
      <c r="BK206" s="8" t="s">
        <v>122</v>
      </c>
      <c r="BL206" s="1">
        <f t="shared" si="235"/>
        <v>0.15</v>
      </c>
      <c r="BM206" s="1">
        <f ca="1">'Aerodynamics-Flight'!F206/ISA!$B$5/('Aerodynamics-Flight'!C206*I206*(J206-C206)*G206)</f>
        <v>31.1775181457459</v>
      </c>
      <c r="BN206" s="1">
        <f t="shared" ca="1" si="211"/>
        <v>0.56397245775381166</v>
      </c>
      <c r="BO206" s="1">
        <f t="shared" ca="1" si="212"/>
        <v>31.1775181457459</v>
      </c>
      <c r="BP206" s="1">
        <f t="shared" ca="1" si="213"/>
        <v>0.56397245775381166</v>
      </c>
      <c r="BQ206" s="1">
        <f t="shared" ca="1" si="214"/>
        <v>0.56397245775381166</v>
      </c>
      <c r="BR206" s="1">
        <f t="shared" ca="1" si="215"/>
        <v>0.26397245775381162</v>
      </c>
      <c r="BS206" s="8" t="s">
        <v>122</v>
      </c>
      <c r="BT206" s="1">
        <f t="shared" si="236"/>
        <v>0</v>
      </c>
      <c r="BU206" s="1">
        <f ca="1">(-'Aerodynamics-Flight'!AQ206+AG206*F206+N206/I206*J206*(Y206*RADIANS(AO206-AL206)+Z206*RADIANS($B$9)))/(AG206+N206/I206*(Y206*RADIANS(AO206-AL206)+Z206*RADIANS($B$9)))</f>
        <v>1.1319111279419687E-2</v>
      </c>
      <c r="BV206" s="1">
        <f t="shared" ca="1" si="216"/>
        <v>1.1319111279419687E-2</v>
      </c>
      <c r="BW206" s="1">
        <f t="shared" si="237"/>
        <v>0.05</v>
      </c>
      <c r="BX206" s="1">
        <f t="shared" ca="1" si="217"/>
        <v>6.1319111279419691E-2</v>
      </c>
      <c r="BY206" s="8" t="s">
        <v>123</v>
      </c>
      <c r="BZ206" s="1">
        <f t="shared" si="260"/>
        <v>0.25</v>
      </c>
      <c r="CA206" s="8" t="s">
        <v>123</v>
      </c>
      <c r="CB206" s="1">
        <f t="shared" ca="1" si="218"/>
        <v>0.38564236324395973</v>
      </c>
      <c r="CC206" s="1">
        <f t="shared" ca="1" si="219"/>
        <v>1.0856423632439598</v>
      </c>
      <c r="CE206" s="1">
        <f>'Geometry-Wing'!G206</f>
        <v>0.5</v>
      </c>
      <c r="CF206" s="1">
        <f>'Geometry-Wing'!Q206</f>
        <v>0</v>
      </c>
      <c r="CG206" s="80">
        <f t="shared" ca="1" si="238"/>
        <v>4.3132291336051027</v>
      </c>
      <c r="CH206" s="80">
        <f t="shared" ca="1" si="239"/>
        <v>4.3132291336051027</v>
      </c>
      <c r="CI206" s="9">
        <f t="shared" ca="1" si="261"/>
        <v>1.1319900812196039E-2</v>
      </c>
      <c r="CJ206" s="9">
        <f t="shared" si="262"/>
        <v>-0.10545667752975316</v>
      </c>
      <c r="CK206" s="9">
        <f t="shared" ca="1" si="250"/>
        <v>-9.4136776717557116E-2</v>
      </c>
      <c r="CL206" s="9">
        <f t="shared" ca="1" si="263"/>
        <v>0.14506536320294117</v>
      </c>
      <c r="CM206" s="23">
        <v>0.04</v>
      </c>
      <c r="CN206" s="8" t="s">
        <v>123</v>
      </c>
      <c r="CO206" s="57">
        <f t="shared" si="240"/>
        <v>0.04</v>
      </c>
      <c r="CP206" s="9">
        <f t="shared" ca="1" si="251"/>
        <v>5.092858648538405E-2</v>
      </c>
      <c r="CQ206" s="8" t="s">
        <v>123</v>
      </c>
      <c r="CR206" s="23">
        <v>0.1</v>
      </c>
      <c r="CS206" s="1">
        <f t="shared" ca="1" si="220"/>
        <v>1.0109285864853841</v>
      </c>
      <c r="CT206" s="9">
        <f t="shared" ca="1" si="264"/>
        <v>-1.0176549437649035E-2</v>
      </c>
      <c r="CU206" s="9">
        <f t="shared" ca="1" si="252"/>
        <v>-1.0176549437649035E-2</v>
      </c>
      <c r="CV206" s="9">
        <f t="shared" ca="1" si="265"/>
        <v>-1.0153792848486316E-2</v>
      </c>
      <c r="CW206" s="23">
        <f t="shared" si="241"/>
        <v>-0.05</v>
      </c>
      <c r="CX206" s="8" t="s">
        <v>123</v>
      </c>
      <c r="CY206" s="57">
        <f t="shared" si="244"/>
        <v>-0.02</v>
      </c>
      <c r="CZ206" s="9">
        <f t="shared" ca="1" si="253"/>
        <v>-2.0330342286135353E-2</v>
      </c>
      <c r="DA206" s="8" t="s">
        <v>123</v>
      </c>
      <c r="DB206" s="23">
        <f t="shared" si="242"/>
        <v>-0.02</v>
      </c>
      <c r="DC206" s="1">
        <f t="shared" ca="1" si="221"/>
        <v>1.0003303422861354</v>
      </c>
      <c r="DD206" s="1">
        <f t="shared" ca="1" si="266"/>
        <v>1.0003303422861354</v>
      </c>
      <c r="DF206">
        <f t="shared" si="243"/>
        <v>11.53695903281549</v>
      </c>
      <c r="DG206" s="1">
        <f ca="1">-(V206*CK206+S206*CU206)/(V206*0+S206*'Control-Roll'!AH206)*DF206</f>
        <v>0.79608071995515017</v>
      </c>
      <c r="DH206" s="1">
        <f ca="1">-((CK206-CU206)/(T206/(I206*H206)*(S206+V206)*AB206)-AA206/AB206)*DF206-((0-'Control-Roll'!AH206)/(T206/(I206*H206)*(S206+V206)*AB206))*DG206</f>
        <v>34.732180870739839</v>
      </c>
    </row>
    <row r="207" spans="2:112" x14ac:dyDescent="0.25">
      <c r="B207" s="1">
        <f t="shared" si="196"/>
        <v>0.2</v>
      </c>
      <c r="C207" s="1">
        <f>Weight!G207</f>
        <v>0.25</v>
      </c>
      <c r="D207" s="1">
        <f t="shared" si="197"/>
        <v>0.30000000000000004</v>
      </c>
      <c r="F207" s="1">
        <f>'Geometry-Wing'!T207</f>
        <v>0.25</v>
      </c>
      <c r="G207" s="1">
        <f>'Geometry-Wing'!C207</f>
        <v>0.30481432099438527</v>
      </c>
      <c r="H207" s="1">
        <f>'Geometry-Wing'!D207</f>
        <v>3</v>
      </c>
      <c r="I207" s="1">
        <f t="shared" si="245"/>
        <v>0.91444296298315586</v>
      </c>
      <c r="J207" s="1">
        <f>'Aerodynamics-Flight'!T207</f>
        <v>4.8429600532968005</v>
      </c>
      <c r="K207" s="80">
        <f t="shared" ca="1" si="222"/>
        <v>0.50917463698994447</v>
      </c>
      <c r="L207" s="80">
        <f t="shared" ca="1" si="223"/>
        <v>0.50917463698994447</v>
      </c>
      <c r="M207" s="1">
        <f t="shared" si="254"/>
        <v>1.4</v>
      </c>
      <c r="N207" s="1">
        <f ca="1">'Geometry-Tail'!E207*0+K207*I207*G207/M207</f>
        <v>0.10137496479873467</v>
      </c>
      <c r="O207" s="1">
        <f t="shared" ca="1" si="255"/>
        <v>3.04124894396204E-2</v>
      </c>
      <c r="P207" s="1">
        <f>'Geometry-Tail'!W207</f>
        <v>4.8429600532968005</v>
      </c>
      <c r="Q207" s="80">
        <f t="shared" ca="1" si="224"/>
        <v>3.9906206049449611E-2</v>
      </c>
      <c r="R207" s="80">
        <f t="shared" ca="1" si="225"/>
        <v>3.9906206049449611E-2</v>
      </c>
      <c r="S207" s="1">
        <f t="shared" si="256"/>
        <v>1.4</v>
      </c>
      <c r="T207" s="1">
        <f ca="1">'Geometry-Tail'!AD207*0+Q207*I207*H207/S207</f>
        <v>7.8197034217017958E-2</v>
      </c>
      <c r="U207" s="1">
        <f t="shared" ca="1" si="257"/>
        <v>2.3459110265105387E-2</v>
      </c>
      <c r="V207" s="1">
        <f ca="1">SQRT(T207*'Geometry-Tail'!R207/'Geometry-Tail'!AC207)/2</f>
        <v>9.7992447501021596E-2</v>
      </c>
      <c r="X207" s="1">
        <f ca="1">'Aerodynamics-Flight'!CS207</f>
        <v>4.8921734481696344</v>
      </c>
      <c r="Y207" s="1">
        <f>'Aerodynamics-Flight'!CV207</f>
        <v>3.9709114397548211</v>
      </c>
      <c r="Z207" s="1">
        <f t="shared" si="258"/>
        <v>2.1749577694090316</v>
      </c>
      <c r="AA207" s="1">
        <f ca="1">'Aerodynamics-Flight'!CZ207</f>
        <v>3.6351579757590589</v>
      </c>
      <c r="AB207" s="1">
        <f t="shared" ca="1" si="259"/>
        <v>1.9910580234180542</v>
      </c>
      <c r="AD207" s="1">
        <f ca="1">4.44*((1/'Geometry-Wing'!F207-1/(1+'Geometry-Wing'!F207^1.7))*(10-3*CE207)/7*((1-ABS($B$7*G207/H207))/(2*(J207-F207)*G207/H207)^(1/3))*SQRT(COS(RADIANS(CF207))))^1.19</f>
        <v>0.26293663661715683</v>
      </c>
      <c r="AE207" s="1">
        <f t="shared" ca="1" si="246"/>
        <v>0.73706336338284317</v>
      </c>
      <c r="AF207" s="61">
        <f t="shared" ca="1" si="198"/>
        <v>4.4923064112684665</v>
      </c>
      <c r="AG207" s="1">
        <f ca="1">'Aerodynamics-Flight'!AI207</f>
        <v>1.113106031580291</v>
      </c>
      <c r="AH207" s="1">
        <f ca="1">'Airfoil-Flight'!K207</f>
        <v>-6.7940829227948543</v>
      </c>
      <c r="AI207" s="61">
        <f t="shared" si="226"/>
        <v>1.75</v>
      </c>
      <c r="AJ207" s="1">
        <f t="shared" ca="1" si="247"/>
        <v>6.2423064112684665</v>
      </c>
      <c r="AK207" s="61">
        <f ca="1">'Aerodynamics-Flight'!AR207</f>
        <v>-0.26449585294713457</v>
      </c>
      <c r="AL207" s="1">
        <f t="shared" si="227"/>
        <v>0</v>
      </c>
      <c r="AM207" s="1">
        <f t="shared" ca="1" si="248"/>
        <v>1.641331052512645</v>
      </c>
      <c r="AN207" s="61">
        <f t="shared" si="228"/>
        <v>-1</v>
      </c>
      <c r="AO207" s="1">
        <f t="shared" ca="1" si="249"/>
        <v>1.8509753587558215</v>
      </c>
      <c r="AP207" s="1">
        <f t="shared" ca="1" si="199"/>
        <v>-10.347122880223216</v>
      </c>
      <c r="AQ207" s="61">
        <f t="shared" ca="1" si="229"/>
        <v>-9.9478311284079968E-2</v>
      </c>
      <c r="AR207" s="1">
        <f t="shared" si="230"/>
        <v>0</v>
      </c>
      <c r="AS207" s="1">
        <f t="shared" ca="1" si="231"/>
        <v>1.641331052512645</v>
      </c>
      <c r="AT207" s="61">
        <f t="shared" si="232"/>
        <v>-1</v>
      </c>
      <c r="AU207" s="1">
        <f t="shared" ca="1" si="233"/>
        <v>1.8509753587558215</v>
      </c>
      <c r="AV207" s="1">
        <f t="shared" si="234"/>
        <v>-6</v>
      </c>
      <c r="AW207" s="1"/>
      <c r="AX207" s="1">
        <f t="shared" ca="1" si="200"/>
        <v>1.0837840739871623</v>
      </c>
      <c r="AY207" s="1">
        <f ca="1">'Aerodynamics-Flight'!AQ207+X207*RADIANS(AF207+AI207-AH207)*(C207-F207)</f>
        <v>-0.134674579909703</v>
      </c>
      <c r="AZ207" s="1">
        <f t="shared" ca="1" si="201"/>
        <v>0.13467457990970294</v>
      </c>
      <c r="BA207" s="1">
        <f t="shared" ca="1" si="202"/>
        <v>0</v>
      </c>
      <c r="BB207" s="1">
        <f t="shared" ca="1" si="203"/>
        <v>1.1020778857987734</v>
      </c>
      <c r="BC207" s="1">
        <f t="shared" ca="1" si="204"/>
        <v>-0.134674579909703</v>
      </c>
      <c r="BD207" s="1">
        <f t="shared" ca="1" si="205"/>
        <v>5.0651833036444112E-2</v>
      </c>
      <c r="BE207" s="1">
        <f t="shared" ca="1" si="206"/>
        <v>-8.4022746873258891E-2</v>
      </c>
      <c r="BF207" s="1"/>
      <c r="BG207" s="1">
        <f t="shared" ca="1" si="207"/>
        <v>0.53567416847824489</v>
      </c>
      <c r="BH207" s="1">
        <f t="shared" ca="1" si="208"/>
        <v>0.53567416847824489</v>
      </c>
      <c r="BI207" s="1">
        <f t="shared" ca="1" si="209"/>
        <v>0.53567416847824489</v>
      </c>
      <c r="BJ207" s="1">
        <f t="shared" ca="1" si="210"/>
        <v>0.23567416847824485</v>
      </c>
      <c r="BK207" s="8" t="s">
        <v>122</v>
      </c>
      <c r="BL207" s="1">
        <f t="shared" si="235"/>
        <v>0.15</v>
      </c>
      <c r="BM207" s="1">
        <f ca="1">'Aerodynamics-Flight'!F207/ISA!$B$5/('Aerodynamics-Flight'!C207*I207*(J207-C207)*G207)</f>
        <v>31.1775181457459</v>
      </c>
      <c r="BN207" s="1">
        <f t="shared" ca="1" si="211"/>
        <v>0.56400384598666031</v>
      </c>
      <c r="BO207" s="1">
        <f t="shared" ca="1" si="212"/>
        <v>31.1775181457459</v>
      </c>
      <c r="BP207" s="1">
        <f t="shared" ca="1" si="213"/>
        <v>0.56400384598666031</v>
      </c>
      <c r="BQ207" s="1">
        <f t="shared" ca="1" si="214"/>
        <v>0.56400384598666031</v>
      </c>
      <c r="BR207" s="1">
        <f t="shared" ca="1" si="215"/>
        <v>0.26400384598666027</v>
      </c>
      <c r="BS207" s="8" t="s">
        <v>122</v>
      </c>
      <c r="BT207" s="1">
        <f t="shared" si="236"/>
        <v>0</v>
      </c>
      <c r="BU207" s="1">
        <f ca="1">(-'Aerodynamics-Flight'!AQ207+AG207*F207+N207/I207*J207*(Y207*RADIANS(AO207-AL207)+Z207*RADIANS($B$9)))/(AG207+N207/I207*(Y207*RADIANS(AO207-AL207)+Z207*RADIANS($B$9)))</f>
        <v>-2.7086621185533406E-2</v>
      </c>
      <c r="BV207" s="1">
        <f t="shared" ca="1" si="216"/>
        <v>-2.7086621185533406E-2</v>
      </c>
      <c r="BW207" s="1">
        <f t="shared" si="237"/>
        <v>0.05</v>
      </c>
      <c r="BX207" s="1">
        <f t="shared" ca="1" si="217"/>
        <v>2.2913378814466596E-2</v>
      </c>
      <c r="BY207" s="8" t="s">
        <v>123</v>
      </c>
      <c r="BZ207" s="1">
        <f t="shared" si="260"/>
        <v>0.25</v>
      </c>
      <c r="CA207" s="8" t="s">
        <v>123</v>
      </c>
      <c r="CB207" s="1">
        <f t="shared" ca="1" si="218"/>
        <v>0.38567416847824487</v>
      </c>
      <c r="CC207" s="1">
        <f t="shared" ca="1" si="219"/>
        <v>1.0856741684782447</v>
      </c>
      <c r="CE207" s="1">
        <f>'Geometry-Wing'!G207</f>
        <v>0.5</v>
      </c>
      <c r="CF207" s="1">
        <f>'Geometry-Wing'!Q207</f>
        <v>0</v>
      </c>
      <c r="CG207" s="80">
        <f t="shared" ca="1" si="238"/>
        <v>4.3132291336051027</v>
      </c>
      <c r="CH207" s="80">
        <f t="shared" ca="1" si="239"/>
        <v>4.3132291336051027</v>
      </c>
      <c r="CI207" s="9">
        <f t="shared" ca="1" si="261"/>
        <v>1.0017914501501867E-2</v>
      </c>
      <c r="CJ207" s="9">
        <f t="shared" si="262"/>
        <v>-0.10545667752975316</v>
      </c>
      <c r="CK207" s="9">
        <f t="shared" ca="1" si="250"/>
        <v>-9.5438763028251286E-2</v>
      </c>
      <c r="CL207" s="9">
        <f t="shared" ca="1" si="263"/>
        <v>0.14506536320294117</v>
      </c>
      <c r="CM207" s="23">
        <v>0.04</v>
      </c>
      <c r="CN207" s="8" t="s">
        <v>123</v>
      </c>
      <c r="CO207" s="57">
        <f t="shared" si="240"/>
        <v>0.04</v>
      </c>
      <c r="CP207" s="9">
        <f t="shared" ca="1" si="251"/>
        <v>4.962660017468988E-2</v>
      </c>
      <c r="CQ207" s="8" t="s">
        <v>123</v>
      </c>
      <c r="CR207" s="23">
        <v>0.1</v>
      </c>
      <c r="CS207" s="1">
        <f t="shared" ca="1" si="220"/>
        <v>1.0096266001746899</v>
      </c>
      <c r="CT207" s="9">
        <f t="shared" ca="1" si="264"/>
        <v>-1.0166832393367575E-2</v>
      </c>
      <c r="CU207" s="9">
        <f t="shared" ca="1" si="252"/>
        <v>-1.0166832393367575E-2</v>
      </c>
      <c r="CV207" s="9">
        <f t="shared" ca="1" si="265"/>
        <v>-1.0153792848486316E-2</v>
      </c>
      <c r="CW207" s="23">
        <f t="shared" si="241"/>
        <v>-0.05</v>
      </c>
      <c r="CX207" s="8" t="s">
        <v>123</v>
      </c>
      <c r="CY207" s="57">
        <f t="shared" si="244"/>
        <v>-0.02</v>
      </c>
      <c r="CZ207" s="9">
        <f t="shared" ca="1" si="253"/>
        <v>-2.0320625241853893E-2</v>
      </c>
      <c r="DA207" s="8" t="s">
        <v>123</v>
      </c>
      <c r="DB207" s="23">
        <f t="shared" si="242"/>
        <v>-0.02</v>
      </c>
      <c r="DC207" s="1">
        <f t="shared" ca="1" si="221"/>
        <v>1.0003206252418539</v>
      </c>
      <c r="DD207" s="1">
        <f t="shared" ca="1" si="266"/>
        <v>1.0003206252418539</v>
      </c>
      <c r="DF207">
        <f t="shared" si="243"/>
        <v>11.53695903281549</v>
      </c>
      <c r="DG207" s="1">
        <f ca="1">-(V207*CK207+S207*CU207)/(V207*0+S207*'Control-Roll'!AH207)*DF207</f>
        <v>0.80004152081642377</v>
      </c>
      <c r="DH207" s="1">
        <f ca="1">-((CK207-CU207)/(T207/(I207*H207)*(S207+V207)*AB207)-AA207/AB207)*DF207-((0-'Control-Roll'!AH207)/(T207/(I207*H207)*(S207+V207)*AB207))*DG207</f>
        <v>34.921229447183542</v>
      </c>
    </row>
    <row r="208" spans="2:112" x14ac:dyDescent="0.25">
      <c r="B208" s="1">
        <f t="shared" si="196"/>
        <v>0.2</v>
      </c>
      <c r="C208" s="1">
        <f>Weight!G208</f>
        <v>0.25</v>
      </c>
      <c r="D208" s="1">
        <f t="shared" si="197"/>
        <v>0.30000000000000004</v>
      </c>
      <c r="F208" s="1">
        <f>'Geometry-Wing'!T208</f>
        <v>0.25</v>
      </c>
      <c r="G208" s="1">
        <f>'Geometry-Wing'!C208</f>
        <v>0.30481432099438527</v>
      </c>
      <c r="H208" s="1">
        <f>'Geometry-Wing'!D208</f>
        <v>3</v>
      </c>
      <c r="I208" s="1">
        <f t="shared" si="245"/>
        <v>0.91444296298315586</v>
      </c>
      <c r="J208" s="1">
        <f>'Aerodynamics-Flight'!T208</f>
        <v>4.8429600532968005</v>
      </c>
      <c r="K208" s="80">
        <f t="shared" ca="1" si="222"/>
        <v>0.50917463698994447</v>
      </c>
      <c r="L208" s="80">
        <f t="shared" ca="1" si="223"/>
        <v>0.50917463698994447</v>
      </c>
      <c r="M208" s="1">
        <f t="shared" si="254"/>
        <v>1.4</v>
      </c>
      <c r="N208" s="1">
        <f ca="1">'Geometry-Tail'!E208*0+K208*I208*G208/M208</f>
        <v>0.10137496479873467</v>
      </c>
      <c r="O208" s="1">
        <f t="shared" ca="1" si="255"/>
        <v>3.04124894396204E-2</v>
      </c>
      <c r="P208" s="1">
        <f>'Geometry-Tail'!W208</f>
        <v>4.8429600532968005</v>
      </c>
      <c r="Q208" s="80">
        <f t="shared" ca="1" si="224"/>
        <v>3.9906206049449611E-2</v>
      </c>
      <c r="R208" s="80">
        <f t="shared" ca="1" si="225"/>
        <v>3.9906206049449611E-2</v>
      </c>
      <c r="S208" s="1">
        <f t="shared" si="256"/>
        <v>1.4</v>
      </c>
      <c r="T208" s="1">
        <f ca="1">'Geometry-Tail'!AD208*0+Q208*I208*H208/S208</f>
        <v>7.8197034217017958E-2</v>
      </c>
      <c r="U208" s="1">
        <f t="shared" ca="1" si="257"/>
        <v>2.3459110265105387E-2</v>
      </c>
      <c r="V208" s="1">
        <f ca="1">SQRT(T208*'Geometry-Tail'!R208/'Geometry-Tail'!AC208)/2</f>
        <v>9.7992447501021596E-2</v>
      </c>
      <c r="X208" s="1">
        <f ca="1">'Aerodynamics-Flight'!CS208</f>
        <v>4.8915535802775647</v>
      </c>
      <c r="Y208" s="1">
        <f>'Aerodynamics-Flight'!CV208</f>
        <v>3.9709114397548211</v>
      </c>
      <c r="Z208" s="1">
        <f t="shared" si="258"/>
        <v>2.1749577694090316</v>
      </c>
      <c r="AA208" s="1">
        <f ca="1">'Aerodynamics-Flight'!CZ208</f>
        <v>3.6351579757590589</v>
      </c>
      <c r="AB208" s="1">
        <f t="shared" ca="1" si="259"/>
        <v>1.9910580234180542</v>
      </c>
      <c r="AD208" s="1">
        <f ca="1">4.44*((1/'Geometry-Wing'!F208-1/(1+'Geometry-Wing'!F208^1.7))*(10-3*CE208)/7*((1-ABS($B$7*G208/H208))/(2*(J208-F208)*G208/H208)^(1/3))*SQRT(COS(RADIANS(CF208))))^1.19</f>
        <v>0.26293663661715683</v>
      </c>
      <c r="AE208" s="1">
        <f t="shared" ca="1" si="246"/>
        <v>0.73706336338284317</v>
      </c>
      <c r="AF208" s="61">
        <f t="shared" ca="1" si="198"/>
        <v>3.6631913334881103</v>
      </c>
      <c r="AG208" s="1">
        <f ca="1">'Aerodynamics-Flight'!AI208</f>
        <v>1.0429633814021573</v>
      </c>
      <c r="AH208" s="1">
        <f ca="1">'Airfoil-Flight'!K208</f>
        <v>-6.8032546197924288</v>
      </c>
      <c r="AI208" s="61">
        <f t="shared" si="226"/>
        <v>1.75</v>
      </c>
      <c r="AJ208" s="1">
        <f t="shared" ca="1" si="247"/>
        <v>5.4131913334881103</v>
      </c>
      <c r="AK208" s="61">
        <f ca="1">'Aerodynamics-Flight'!AR208</f>
        <v>-0.26479611421894428</v>
      </c>
      <c r="AL208" s="1">
        <f t="shared" si="227"/>
        <v>0</v>
      </c>
      <c r="AM208" s="1">
        <f t="shared" ca="1" si="248"/>
        <v>1.4233263225925059</v>
      </c>
      <c r="AN208" s="61">
        <f t="shared" si="228"/>
        <v>-1</v>
      </c>
      <c r="AO208" s="1">
        <f t="shared" ca="1" si="249"/>
        <v>1.2398650108956044</v>
      </c>
      <c r="AP208" s="1">
        <f t="shared" ca="1" si="199"/>
        <v>-9.2393030404387222</v>
      </c>
      <c r="AQ208" s="61">
        <f t="shared" ca="1" si="229"/>
        <v>-0.14183160662089628</v>
      </c>
      <c r="AR208" s="1">
        <f t="shared" si="230"/>
        <v>0</v>
      </c>
      <c r="AS208" s="1">
        <f t="shared" ca="1" si="231"/>
        <v>1.4233263225925059</v>
      </c>
      <c r="AT208" s="61">
        <f t="shared" si="232"/>
        <v>-1</v>
      </c>
      <c r="AU208" s="1">
        <f t="shared" ca="1" si="233"/>
        <v>1.2398650108956044</v>
      </c>
      <c r="AV208" s="1">
        <f t="shared" si="234"/>
        <v>-6</v>
      </c>
      <c r="AW208" s="1"/>
      <c r="AX208" s="1">
        <f t="shared" ca="1" si="200"/>
        <v>1.0136081369042216</v>
      </c>
      <c r="AY208" s="1">
        <f ca="1">'Aerodynamics-Flight'!AQ208+X208*RADIANS(AF208+AI208-AH208)*(C208-F208)</f>
        <v>-0.13482746533377885</v>
      </c>
      <c r="AZ208" s="1">
        <f t="shared" ca="1" si="201"/>
        <v>0.13482746533377885</v>
      </c>
      <c r="BA208" s="1">
        <f t="shared" ca="1" si="202"/>
        <v>0</v>
      </c>
      <c r="BB208" s="1">
        <f t="shared" ca="1" si="203"/>
        <v>1.0272399577326963</v>
      </c>
      <c r="BC208" s="1">
        <f t="shared" ca="1" si="204"/>
        <v>-0.13482746533377885</v>
      </c>
      <c r="BD208" s="1">
        <f t="shared" ca="1" si="205"/>
        <v>7.2217056814895472E-2</v>
      </c>
      <c r="BE208" s="1">
        <f t="shared" ca="1" si="206"/>
        <v>-6.2610408518883373E-2</v>
      </c>
      <c r="BF208" s="1"/>
      <c r="BG208" s="1">
        <f t="shared" ca="1" si="207"/>
        <v>0.53570811778456928</v>
      </c>
      <c r="BH208" s="1">
        <f t="shared" ca="1" si="208"/>
        <v>0.53570811778456928</v>
      </c>
      <c r="BI208" s="1">
        <f t="shared" ca="1" si="209"/>
        <v>0.53570811778456928</v>
      </c>
      <c r="BJ208" s="1">
        <f t="shared" ca="1" si="210"/>
        <v>0.23570811778456924</v>
      </c>
      <c r="BK208" s="8" t="s">
        <v>122</v>
      </c>
      <c r="BL208" s="1">
        <f t="shared" si="235"/>
        <v>0.15</v>
      </c>
      <c r="BM208" s="1">
        <f ca="1">'Aerodynamics-Flight'!F208/ISA!$B$5/('Aerodynamics-Flight'!C208*I208*(J208-C208)*G208)</f>
        <v>31.1775181457459</v>
      </c>
      <c r="BN208" s="1">
        <f t="shared" ca="1" si="211"/>
        <v>0.56403735018378087</v>
      </c>
      <c r="BO208" s="1">
        <f t="shared" ca="1" si="212"/>
        <v>31.1775181457459</v>
      </c>
      <c r="BP208" s="1">
        <f t="shared" ca="1" si="213"/>
        <v>0.56403735018378087</v>
      </c>
      <c r="BQ208" s="1">
        <f t="shared" ca="1" si="214"/>
        <v>0.56403735018378087</v>
      </c>
      <c r="BR208" s="1">
        <f t="shared" ca="1" si="215"/>
        <v>0.26403735018378083</v>
      </c>
      <c r="BS208" s="8" t="s">
        <v>122</v>
      </c>
      <c r="BT208" s="1">
        <f t="shared" si="236"/>
        <v>0</v>
      </c>
      <c r="BU208" s="1">
        <f ca="1">(-'Aerodynamics-Flight'!AQ208+AG208*F208+N208/I208*J208*(Y208*RADIANS(AO208-AL208)+Z208*RADIANS($B$9)))/(AG208+N208/I208*(Y208*RADIANS(AO208-AL208)+Z208*RADIANS($B$9)))</f>
        <v>-7.1581163945549656E-2</v>
      </c>
      <c r="BV208" s="1">
        <f t="shared" ca="1" si="216"/>
        <v>-7.1581163945549656E-2</v>
      </c>
      <c r="BW208" s="1">
        <f t="shared" si="237"/>
        <v>0.05</v>
      </c>
      <c r="BX208" s="1">
        <f t="shared" ca="1" si="217"/>
        <v>-2.1581163945549653E-2</v>
      </c>
      <c r="BY208" s="8" t="s">
        <v>123</v>
      </c>
      <c r="BZ208" s="1">
        <f t="shared" si="260"/>
        <v>0.25</v>
      </c>
      <c r="CA208" s="8" t="s">
        <v>123</v>
      </c>
      <c r="CB208" s="1">
        <f t="shared" ca="1" si="218"/>
        <v>0.38570811778456926</v>
      </c>
      <c r="CC208" s="1">
        <f t="shared" ca="1" si="219"/>
        <v>1.0857081177845691</v>
      </c>
      <c r="CE208" s="1">
        <f>'Geometry-Wing'!G208</f>
        <v>0.5</v>
      </c>
      <c r="CF208" s="1">
        <f>'Geometry-Wing'!Q208</f>
        <v>0</v>
      </c>
      <c r="CG208" s="80">
        <f t="shared" ca="1" si="238"/>
        <v>4.3132291336051027</v>
      </c>
      <c r="CH208" s="80">
        <f t="shared" ca="1" si="239"/>
        <v>4.3132291336051027</v>
      </c>
      <c r="CI208" s="9">
        <f t="shared" ca="1" si="261"/>
        <v>8.7951321612337041E-3</v>
      </c>
      <c r="CJ208" s="9">
        <f t="shared" si="262"/>
        <v>-0.10545667752975316</v>
      </c>
      <c r="CK208" s="9">
        <f t="shared" ca="1" si="250"/>
        <v>-9.6661545368519453E-2</v>
      </c>
      <c r="CL208" s="9">
        <f t="shared" ca="1" si="263"/>
        <v>0.14506536320294117</v>
      </c>
      <c r="CM208" s="23">
        <v>0.04</v>
      </c>
      <c r="CN208" s="8" t="s">
        <v>123</v>
      </c>
      <c r="CO208" s="57">
        <f t="shared" si="240"/>
        <v>0.04</v>
      </c>
      <c r="CP208" s="9">
        <f t="shared" ca="1" si="251"/>
        <v>4.8403817834421714E-2</v>
      </c>
      <c r="CQ208" s="8" t="s">
        <v>123</v>
      </c>
      <c r="CR208" s="23">
        <v>0.1</v>
      </c>
      <c r="CS208" s="1">
        <f t="shared" ca="1" si="220"/>
        <v>1.0084038178344217</v>
      </c>
      <c r="CT208" s="9">
        <f t="shared" ca="1" si="264"/>
        <v>-1.0156462685419004E-2</v>
      </c>
      <c r="CU208" s="9">
        <f t="shared" ca="1" si="252"/>
        <v>-1.0156462685419004E-2</v>
      </c>
      <c r="CV208" s="9">
        <f t="shared" ca="1" si="265"/>
        <v>-1.0153792848486316E-2</v>
      </c>
      <c r="CW208" s="23">
        <f t="shared" si="241"/>
        <v>-0.05</v>
      </c>
      <c r="CX208" s="8" t="s">
        <v>123</v>
      </c>
      <c r="CY208" s="57">
        <f t="shared" si="244"/>
        <v>-0.02</v>
      </c>
      <c r="CZ208" s="9">
        <f t="shared" ca="1" si="253"/>
        <v>-2.0310255533905322E-2</v>
      </c>
      <c r="DA208" s="8" t="s">
        <v>123</v>
      </c>
      <c r="DB208" s="23">
        <f t="shared" si="242"/>
        <v>-0.02</v>
      </c>
      <c r="DC208" s="1">
        <f t="shared" ca="1" si="221"/>
        <v>1.0003102555339054</v>
      </c>
      <c r="DD208" s="1">
        <f t="shared" ca="1" si="266"/>
        <v>1.0003102555339054</v>
      </c>
      <c r="DF208">
        <f t="shared" si="243"/>
        <v>11.53695903281549</v>
      </c>
      <c r="DG208" s="1">
        <f ca="1">-(V208*CK208+S208*CU208)/(V208*0+S208*'Control-Roll'!AH208)*DF208</f>
        <v>0.80371537397952453</v>
      </c>
      <c r="DH208" s="1">
        <f ca="1">-((CK208-CU208)/(T208/(I208*H208)*(S208+V208)*AB208)-AA208/AB208)*DF208-((0-'Control-Roll'!AH208)/(T208/(I208*H208)*(S208+V208)*AB208))*DG208</f>
        <v>35.098777597136774</v>
      </c>
    </row>
    <row r="209" spans="2:112" x14ac:dyDescent="0.25">
      <c r="B209" s="1">
        <f t="shared" si="196"/>
        <v>0.2</v>
      </c>
      <c r="C209" s="1">
        <f>Weight!G209</f>
        <v>0.25</v>
      </c>
      <c r="D209" s="1">
        <f t="shared" si="197"/>
        <v>0.30000000000000004</v>
      </c>
      <c r="F209" s="1">
        <f>'Geometry-Wing'!T209</f>
        <v>0.25</v>
      </c>
      <c r="G209" s="1">
        <f>'Geometry-Wing'!C209</f>
        <v>0.30481432099438527</v>
      </c>
      <c r="H209" s="1">
        <f>'Geometry-Wing'!D209</f>
        <v>3</v>
      </c>
      <c r="I209" s="1">
        <f t="shared" si="245"/>
        <v>0.91444296298315586</v>
      </c>
      <c r="J209" s="1">
        <f>'Aerodynamics-Flight'!T209</f>
        <v>4.8429600532968005</v>
      </c>
      <c r="K209" s="80">
        <f t="shared" ca="1" si="222"/>
        <v>0.50917463698994447</v>
      </c>
      <c r="L209" s="80">
        <f t="shared" ca="1" si="223"/>
        <v>0.50917463698994447</v>
      </c>
      <c r="M209" s="1">
        <f t="shared" si="254"/>
        <v>1.4</v>
      </c>
      <c r="N209" s="1">
        <f ca="1">'Geometry-Tail'!E209*0+K209*I209*G209/M209</f>
        <v>0.10137496479873467</v>
      </c>
      <c r="O209" s="1">
        <f t="shared" ca="1" si="255"/>
        <v>3.04124894396204E-2</v>
      </c>
      <c r="P209" s="1">
        <f>'Geometry-Tail'!W209</f>
        <v>4.8429600532968005</v>
      </c>
      <c r="Q209" s="80">
        <f t="shared" ca="1" si="224"/>
        <v>3.9906206049449611E-2</v>
      </c>
      <c r="R209" s="80">
        <f t="shared" ca="1" si="225"/>
        <v>3.9906206049449611E-2</v>
      </c>
      <c r="S209" s="1">
        <f t="shared" si="256"/>
        <v>1.4</v>
      </c>
      <c r="T209" s="1">
        <f ca="1">'Geometry-Tail'!AD209*0+Q209*I209*H209/S209</f>
        <v>7.8197034217017958E-2</v>
      </c>
      <c r="U209" s="1">
        <f t="shared" ca="1" si="257"/>
        <v>2.3459110265105387E-2</v>
      </c>
      <c r="V209" s="1">
        <f ca="1">SQRT(T209*'Geometry-Tail'!R209/'Geometry-Tail'!AC209)/2</f>
        <v>9.7992447501021596E-2</v>
      </c>
      <c r="X209" s="1">
        <f ca="1">'Aerodynamics-Flight'!CS209</f>
        <v>4.8908890953357647</v>
      </c>
      <c r="Y209" s="1">
        <f>'Aerodynamics-Flight'!CV209</f>
        <v>3.9709114397548211</v>
      </c>
      <c r="Z209" s="1">
        <f t="shared" si="258"/>
        <v>2.1749577694090316</v>
      </c>
      <c r="AA209" s="1">
        <f ca="1">'Aerodynamics-Flight'!CZ209</f>
        <v>3.6351579757590589</v>
      </c>
      <c r="AB209" s="1">
        <f t="shared" ca="1" si="259"/>
        <v>1.9910580234180542</v>
      </c>
      <c r="AD209" s="1">
        <f ca="1">4.44*((1/'Geometry-Wing'!F209-1/(1+'Geometry-Wing'!F209^1.7))*(10-3*CE209)/7*((1-ABS($B$7*G209/H209))/(2*(J209-F209)*G209/H209)^(1/3))*SQRT(COS(RADIANS(CF209))))^1.19</f>
        <v>0.26293663661715683</v>
      </c>
      <c r="AE209" s="1">
        <f t="shared" ca="1" si="246"/>
        <v>0.73706336338284317</v>
      </c>
      <c r="AF209" s="61">
        <f t="shared" ca="1" si="198"/>
        <v>2.8330926771404634</v>
      </c>
      <c r="AG209" s="1">
        <f ca="1">'Aerodynamics-Flight'!AI209</f>
        <v>0.97280325311364468</v>
      </c>
      <c r="AH209" s="1">
        <f ca="1">'Airfoil-Flight'!K209</f>
        <v>-6.8131012691019759</v>
      </c>
      <c r="AI209" s="61">
        <f t="shared" si="226"/>
        <v>1.75</v>
      </c>
      <c r="AJ209" s="1">
        <f t="shared" ca="1" si="247"/>
        <v>4.5830926771404634</v>
      </c>
      <c r="AK209" s="61">
        <f ca="1">'Aerodynamics-Flight'!AR209</f>
        <v>-0.26511840033125333</v>
      </c>
      <c r="AL209" s="1">
        <f t="shared" si="227"/>
        <v>0</v>
      </c>
      <c r="AM209" s="1">
        <f t="shared" ca="1" si="248"/>
        <v>1.2050629738320344</v>
      </c>
      <c r="AN209" s="61">
        <f t="shared" si="228"/>
        <v>-1</v>
      </c>
      <c r="AO209" s="1">
        <f t="shared" ca="1" si="249"/>
        <v>0.628029703308429</v>
      </c>
      <c r="AP209" s="1">
        <f t="shared" ca="1" si="199"/>
        <v>-8.130739820488035</v>
      </c>
      <c r="AQ209" s="61">
        <f t="shared" ca="1" si="229"/>
        <v>-0.18423514563879351</v>
      </c>
      <c r="AR209" s="1">
        <f t="shared" si="230"/>
        <v>0</v>
      </c>
      <c r="AS209" s="1">
        <f t="shared" ca="1" si="231"/>
        <v>1.2050629738320344</v>
      </c>
      <c r="AT209" s="61">
        <f t="shared" si="232"/>
        <v>-1</v>
      </c>
      <c r="AU209" s="1">
        <f t="shared" ca="1" si="233"/>
        <v>0.628029703308429</v>
      </c>
      <c r="AV209" s="1">
        <f t="shared" si="234"/>
        <v>-6</v>
      </c>
      <c r="AW209" s="1"/>
      <c r="AX209" s="1">
        <f t="shared" ca="1" si="200"/>
        <v>0.94341228004146993</v>
      </c>
      <c r="AY209" s="1">
        <f ca="1">'Aerodynamics-Flight'!AQ209+X209*RADIANS(AF209+AI209-AH209)*(C209-F209)</f>
        <v>-0.13499156524802072</v>
      </c>
      <c r="AZ209" s="1">
        <f t="shared" ca="1" si="201"/>
        <v>0.1349915652480207</v>
      </c>
      <c r="BA209" s="1">
        <f t="shared" ca="1" si="202"/>
        <v>0</v>
      </c>
      <c r="BB209" s="1">
        <f t="shared" ca="1" si="203"/>
        <v>0.95237898155176004</v>
      </c>
      <c r="BC209" s="1">
        <f t="shared" ca="1" si="204"/>
        <v>-0.13499156524802072</v>
      </c>
      <c r="BD209" s="1">
        <f t="shared" ca="1" si="205"/>
        <v>9.3807863401422234E-2</v>
      </c>
      <c r="BE209" s="1">
        <f t="shared" ca="1" si="206"/>
        <v>-4.1183701846598489E-2</v>
      </c>
      <c r="BF209" s="1"/>
      <c r="BG209" s="1">
        <f t="shared" ca="1" si="207"/>
        <v>0.53574451966719794</v>
      </c>
      <c r="BH209" s="1">
        <f t="shared" ca="1" si="208"/>
        <v>0.53574451966719794</v>
      </c>
      <c r="BI209" s="1">
        <f t="shared" ca="1" si="209"/>
        <v>0.53574451966719794</v>
      </c>
      <c r="BJ209" s="1">
        <f t="shared" ca="1" si="210"/>
        <v>0.23574451966719789</v>
      </c>
      <c r="BK209" s="8" t="s">
        <v>122</v>
      </c>
      <c r="BL209" s="1">
        <f t="shared" si="235"/>
        <v>0.15</v>
      </c>
      <c r="BM209" s="1">
        <f ca="1">'Aerodynamics-Flight'!F209/ISA!$B$5/('Aerodynamics-Flight'!C209*I209*(J209-C209)*G209)</f>
        <v>31.1775181457459</v>
      </c>
      <c r="BN209" s="1">
        <f t="shared" ca="1" si="211"/>
        <v>0.56407327480534786</v>
      </c>
      <c r="BO209" s="1">
        <f t="shared" ca="1" si="212"/>
        <v>31.1775181457459</v>
      </c>
      <c r="BP209" s="1">
        <f t="shared" ca="1" si="213"/>
        <v>0.56407327480534786</v>
      </c>
      <c r="BQ209" s="1">
        <f t="shared" ca="1" si="214"/>
        <v>0.56407327480534786</v>
      </c>
      <c r="BR209" s="1">
        <f t="shared" ca="1" si="215"/>
        <v>0.26407327480534781</v>
      </c>
      <c r="BS209" s="8" t="s">
        <v>122</v>
      </c>
      <c r="BT209" s="1">
        <f t="shared" si="236"/>
        <v>0</v>
      </c>
      <c r="BU209" s="1">
        <f ca="1">(-'Aerodynamics-Flight'!AQ209+AG209*F209+N209/I209*J209*(Y209*RADIANS(AO209-AL209)+Z209*RADIANS($B$9)))/(AG209+N209/I209*(Y209*RADIANS(AO209-AL209)+Z209*RADIANS($B$9)))</f>
        <v>-0.12373549033057384</v>
      </c>
      <c r="BV209" s="1">
        <f t="shared" ca="1" si="216"/>
        <v>-0.12373549033057384</v>
      </c>
      <c r="BW209" s="1">
        <f t="shared" si="237"/>
        <v>0.05</v>
      </c>
      <c r="BX209" s="1">
        <f t="shared" ca="1" si="217"/>
        <v>-7.3735490330573833E-2</v>
      </c>
      <c r="BY209" s="8" t="s">
        <v>123</v>
      </c>
      <c r="BZ209" s="1">
        <f t="shared" si="260"/>
        <v>0.25</v>
      </c>
      <c r="CA209" s="8" t="s">
        <v>123</v>
      </c>
      <c r="CB209" s="1">
        <f t="shared" ca="1" si="218"/>
        <v>0.38574451966719792</v>
      </c>
      <c r="CC209" s="1">
        <f t="shared" ca="1" si="219"/>
        <v>1.0857445196671978</v>
      </c>
      <c r="CE209" s="1">
        <f>'Geometry-Wing'!G209</f>
        <v>0.5</v>
      </c>
      <c r="CF209" s="1">
        <f>'Geometry-Wing'!Q209</f>
        <v>0</v>
      </c>
      <c r="CG209" s="80">
        <f t="shared" ca="1" si="238"/>
        <v>4.3132291336051027</v>
      </c>
      <c r="CH209" s="80">
        <f t="shared" ca="1" si="239"/>
        <v>4.3132291336051027</v>
      </c>
      <c r="CI209" s="9">
        <f t="shared" ca="1" si="261"/>
        <v>7.65163556669255E-3</v>
      </c>
      <c r="CJ209" s="9">
        <f t="shared" si="262"/>
        <v>-0.10545667752975316</v>
      </c>
      <c r="CK209" s="9">
        <f t="shared" ca="1" si="250"/>
        <v>-9.7805041963060613E-2</v>
      </c>
      <c r="CL209" s="9">
        <f t="shared" ca="1" si="263"/>
        <v>0.14506536320294117</v>
      </c>
      <c r="CM209" s="23">
        <v>0.04</v>
      </c>
      <c r="CN209" s="8" t="s">
        <v>123</v>
      </c>
      <c r="CO209" s="57">
        <f t="shared" si="240"/>
        <v>0.04</v>
      </c>
      <c r="CP209" s="9">
        <f t="shared" ca="1" si="251"/>
        <v>4.7260321239880554E-2</v>
      </c>
      <c r="CQ209" s="8" t="s">
        <v>123</v>
      </c>
      <c r="CR209" s="23">
        <v>0.1</v>
      </c>
      <c r="CS209" s="1">
        <f t="shared" ca="1" si="220"/>
        <v>1.0072603212398805</v>
      </c>
      <c r="CT209" s="9">
        <f t="shared" ca="1" si="264"/>
        <v>-1.0145346583309456E-2</v>
      </c>
      <c r="CU209" s="9">
        <f t="shared" ca="1" si="252"/>
        <v>-1.0145346583309456E-2</v>
      </c>
      <c r="CV209" s="9">
        <f t="shared" ca="1" si="265"/>
        <v>-1.0153792848486316E-2</v>
      </c>
      <c r="CW209" s="23">
        <f t="shared" si="241"/>
        <v>-0.05</v>
      </c>
      <c r="CX209" s="8" t="s">
        <v>123</v>
      </c>
      <c r="CY209" s="57">
        <f t="shared" si="244"/>
        <v>-0.02</v>
      </c>
      <c r="CZ209" s="9">
        <f t="shared" ca="1" si="253"/>
        <v>-2.0299139431795774E-2</v>
      </c>
      <c r="DA209" s="8" t="s">
        <v>123</v>
      </c>
      <c r="DB209" s="23">
        <f t="shared" si="242"/>
        <v>-0.02</v>
      </c>
      <c r="DC209" s="1">
        <f t="shared" ca="1" si="221"/>
        <v>1.0002991394317957</v>
      </c>
      <c r="DD209" s="1">
        <f t="shared" ca="1" si="266"/>
        <v>1.0002991394317957</v>
      </c>
      <c r="DF209">
        <f t="shared" si="243"/>
        <v>11.53695903281549</v>
      </c>
      <c r="DG209" s="1">
        <f ca="1">-(V209*CK209+S209*CU209)/(V209*0+S209*'Control-Roll'!AH209)*DF209</f>
        <v>0.80709845867599506</v>
      </c>
      <c r="DH209" s="1">
        <f ca="1">-((CK209-CU209)/(T209/(I209*H209)*(S209+V209)*AB209)-AA209/AB209)*DF209-((0-'Control-Roll'!AH209)/(T209/(I209*H209)*(S209+V209)*AB209))*DG209</f>
        <v>35.264813446815538</v>
      </c>
    </row>
    <row r="210" spans="2:112" x14ac:dyDescent="0.25">
      <c r="B210" s="1">
        <f t="shared" si="196"/>
        <v>0.2</v>
      </c>
      <c r="C210" s="1">
        <f>Weight!G210</f>
        <v>0.25</v>
      </c>
      <c r="D210" s="1">
        <f t="shared" si="197"/>
        <v>0.30000000000000004</v>
      </c>
      <c r="F210" s="1">
        <f>'Geometry-Wing'!T210</f>
        <v>0.25</v>
      </c>
      <c r="G210" s="1">
        <f>'Geometry-Wing'!C210</f>
        <v>0.30481432099438527</v>
      </c>
      <c r="H210" s="1">
        <f>'Geometry-Wing'!D210</f>
        <v>3</v>
      </c>
      <c r="I210" s="1">
        <f t="shared" si="245"/>
        <v>0.91444296298315586</v>
      </c>
      <c r="J210" s="1">
        <f>'Aerodynamics-Flight'!T210</f>
        <v>4.8429600532968005</v>
      </c>
      <c r="K210" s="80">
        <f t="shared" ca="1" si="222"/>
        <v>0.50917463698994447</v>
      </c>
      <c r="L210" s="80">
        <f t="shared" ca="1" si="223"/>
        <v>0.50917463698994447</v>
      </c>
      <c r="M210" s="1">
        <f t="shared" si="254"/>
        <v>1.4</v>
      </c>
      <c r="N210" s="1">
        <f ca="1">'Geometry-Tail'!E210*0+K210*I210*G210/M210</f>
        <v>0.10137496479873467</v>
      </c>
      <c r="O210" s="1">
        <f t="shared" ca="1" si="255"/>
        <v>3.04124894396204E-2</v>
      </c>
      <c r="P210" s="1">
        <f>'Geometry-Tail'!W210</f>
        <v>4.8429600532968005</v>
      </c>
      <c r="Q210" s="80">
        <f t="shared" ca="1" si="224"/>
        <v>3.9906206049449611E-2</v>
      </c>
      <c r="R210" s="80">
        <f t="shared" ca="1" si="225"/>
        <v>3.9906206049449611E-2</v>
      </c>
      <c r="S210" s="1">
        <f t="shared" si="256"/>
        <v>1.4</v>
      </c>
      <c r="T210" s="1">
        <f ca="1">'Geometry-Tail'!AD210*0+Q210*I210*H210/S210</f>
        <v>7.8197034217017958E-2</v>
      </c>
      <c r="U210" s="1">
        <f t="shared" ca="1" si="257"/>
        <v>2.3459110265105387E-2</v>
      </c>
      <c r="V210" s="1">
        <f ca="1">SQRT(T210*'Geometry-Tail'!R210/'Geometry-Tail'!AC210)/2</f>
        <v>9.7992447501021596E-2</v>
      </c>
      <c r="X210" s="1">
        <f ca="1">'Aerodynamics-Flight'!CS210</f>
        <v>4.8901730869222897</v>
      </c>
      <c r="Y210" s="1">
        <f>'Aerodynamics-Flight'!CV210</f>
        <v>3.9709114397548211</v>
      </c>
      <c r="Z210" s="1">
        <f t="shared" si="258"/>
        <v>2.1749577694090316</v>
      </c>
      <c r="AA210" s="1">
        <f ca="1">'Aerodynamics-Flight'!CZ210</f>
        <v>3.6351579757590589</v>
      </c>
      <c r="AB210" s="1">
        <f t="shared" ca="1" si="259"/>
        <v>1.9910580234180542</v>
      </c>
      <c r="AD210" s="1">
        <f ca="1">4.44*((1/'Geometry-Wing'!F210-1/(1+'Geometry-Wing'!F210^1.7))*(10-3*CE210)/7*((1-ABS($B$7*G210/H210))/(2*(J210-F210)*G210/H210)^(1/3))*SQRT(COS(RADIANS(CF210))))^1.19</f>
        <v>0.26293663661715683</v>
      </c>
      <c r="AE210" s="1">
        <f t="shared" ca="1" si="246"/>
        <v>0.73706336338284317</v>
      </c>
      <c r="AF210" s="61">
        <f t="shared" ca="1" si="198"/>
        <v>2.0019107773668203</v>
      </c>
      <c r="AG210" s="1">
        <f ca="1">'Aerodynamics-Flight'!AI210</f>
        <v>0.90262681432480907</v>
      </c>
      <c r="AH210" s="1">
        <f ca="1">'Airfoil-Flight'!K210</f>
        <v>-6.8237285746338916</v>
      </c>
      <c r="AI210" s="61">
        <f t="shared" si="226"/>
        <v>1.75</v>
      </c>
      <c r="AJ210" s="1">
        <f t="shared" ca="1" si="247"/>
        <v>3.7519107773668203</v>
      </c>
      <c r="AK210" s="61">
        <f ca="1">'Aerodynamics-Flight'!AR210</f>
        <v>-0.26546615466601137</v>
      </c>
      <c r="AL210" s="1">
        <f t="shared" si="227"/>
        <v>0</v>
      </c>
      <c r="AM210" s="1">
        <f t="shared" ca="1" si="248"/>
        <v>0.98651480068849406</v>
      </c>
      <c r="AN210" s="61">
        <f t="shared" si="228"/>
        <v>-1</v>
      </c>
      <c r="AO210" s="1">
        <f t="shared" ca="1" si="249"/>
        <v>1.5395976678326262E-2</v>
      </c>
      <c r="AP210" s="1">
        <f t="shared" ca="1" si="199"/>
        <v>-7.0213898130064294</v>
      </c>
      <c r="AQ210" s="61">
        <f t="shared" ca="1" si="229"/>
        <v>-0.22669401947084675</v>
      </c>
      <c r="AR210" s="1">
        <f t="shared" si="230"/>
        <v>0</v>
      </c>
      <c r="AS210" s="1">
        <f t="shared" ca="1" si="231"/>
        <v>0.98651480068849406</v>
      </c>
      <c r="AT210" s="61">
        <f t="shared" si="232"/>
        <v>-1</v>
      </c>
      <c r="AU210" s="1">
        <f t="shared" ca="1" si="233"/>
        <v>1.5395976678326262E-2</v>
      </c>
      <c r="AV210" s="1">
        <f t="shared" si="234"/>
        <v>-6</v>
      </c>
      <c r="AW210" s="1"/>
      <c r="AX210" s="1">
        <f t="shared" ca="1" si="200"/>
        <v>0.87319728927632545</v>
      </c>
      <c r="AY210" s="1">
        <f ca="1">'Aerodynamics-Flight'!AQ210+X210*RADIANS(AF210+AI210-AH210)*(C210-F210)</f>
        <v>-0.13516863293518283</v>
      </c>
      <c r="AZ210" s="1">
        <f t="shared" ca="1" si="201"/>
        <v>0.1351686329351828</v>
      </c>
      <c r="BA210" s="1">
        <f t="shared" ca="1" si="202"/>
        <v>0</v>
      </c>
      <c r="BB210" s="1">
        <f t="shared" ca="1" si="203"/>
        <v>0.87749556046402122</v>
      </c>
      <c r="BC210" s="1">
        <f t="shared" ca="1" si="204"/>
        <v>-0.13516863293518283</v>
      </c>
      <c r="BD210" s="1">
        <f t="shared" ca="1" si="205"/>
        <v>0.1154268450718598</v>
      </c>
      <c r="BE210" s="1">
        <f t="shared" ca="1" si="206"/>
        <v>-1.9741787863323035E-2</v>
      </c>
      <c r="BF210" s="1"/>
      <c r="BG210" s="1">
        <f t="shared" ca="1" si="207"/>
        <v>0.53578375449801985</v>
      </c>
      <c r="BH210" s="1">
        <f t="shared" ca="1" si="208"/>
        <v>0.53578375449801985</v>
      </c>
      <c r="BI210" s="1">
        <f t="shared" ca="1" si="209"/>
        <v>0.53578375449801985</v>
      </c>
      <c r="BJ210" s="1">
        <f t="shared" ca="1" si="210"/>
        <v>0.2357837544980198</v>
      </c>
      <c r="BK210" s="8" t="s">
        <v>122</v>
      </c>
      <c r="BL210" s="1">
        <f t="shared" si="235"/>
        <v>0.15</v>
      </c>
      <c r="BM210" s="1">
        <f ca="1">'Aerodynamics-Flight'!F210/ISA!$B$5/('Aerodynamics-Flight'!C210*I210*(J210-C210)*G210)</f>
        <v>31.1775181457459</v>
      </c>
      <c r="BN210" s="1">
        <f t="shared" ca="1" si="211"/>
        <v>0.56411199523710931</v>
      </c>
      <c r="BO210" s="1">
        <f t="shared" ca="1" si="212"/>
        <v>31.1775181457459</v>
      </c>
      <c r="BP210" s="1">
        <f t="shared" ca="1" si="213"/>
        <v>0.56411199523710931</v>
      </c>
      <c r="BQ210" s="1">
        <f t="shared" ca="1" si="214"/>
        <v>0.56411199523710931</v>
      </c>
      <c r="BR210" s="1">
        <f t="shared" ca="1" si="215"/>
        <v>0.26411199523710926</v>
      </c>
      <c r="BS210" s="8" t="s">
        <v>122</v>
      </c>
      <c r="BT210" s="1">
        <f t="shared" si="236"/>
        <v>0</v>
      </c>
      <c r="BU210" s="1">
        <f ca="1">(-'Aerodynamics-Flight'!AQ210+AG210*F210+N210/I210*J210*(Y210*RADIANS(AO210-AL210)+Z210*RADIANS($B$9)))/(AG210+N210/I210*(Y210*RADIANS(AO210-AL210)+Z210*RADIANS($B$9)))</f>
        <v>-0.18571180306605883</v>
      </c>
      <c r="BV210" s="1">
        <f t="shared" ca="1" si="216"/>
        <v>-0.18571180306605883</v>
      </c>
      <c r="BW210" s="1">
        <f t="shared" si="237"/>
        <v>0.05</v>
      </c>
      <c r="BX210" s="1">
        <f t="shared" ca="1" si="217"/>
        <v>-0.13571180306605884</v>
      </c>
      <c r="BY210" s="8" t="s">
        <v>123</v>
      </c>
      <c r="BZ210" s="1">
        <f t="shared" si="260"/>
        <v>0.25</v>
      </c>
      <c r="CA210" s="8" t="s">
        <v>123</v>
      </c>
      <c r="CB210" s="1">
        <f t="shared" ca="1" si="218"/>
        <v>0.38578375449801983</v>
      </c>
      <c r="CC210" s="1">
        <f t="shared" ca="1" si="219"/>
        <v>1.0857837544980198</v>
      </c>
      <c r="CE210" s="1">
        <f>'Geometry-Wing'!G210</f>
        <v>0.5</v>
      </c>
      <c r="CF210" s="1">
        <f>'Geometry-Wing'!Q210</f>
        <v>0</v>
      </c>
      <c r="CG210" s="80">
        <f t="shared" ca="1" si="238"/>
        <v>4.3132291336051027</v>
      </c>
      <c r="CH210" s="80">
        <f t="shared" ca="1" si="239"/>
        <v>4.3132291336051027</v>
      </c>
      <c r="CI210" s="9">
        <f t="shared" ca="1" si="261"/>
        <v>6.5875012501465033E-3</v>
      </c>
      <c r="CJ210" s="9">
        <f t="shared" si="262"/>
        <v>-0.10545667752975316</v>
      </c>
      <c r="CK210" s="9">
        <f t="shared" ca="1" si="250"/>
        <v>-9.8869176279606646E-2</v>
      </c>
      <c r="CL210" s="9">
        <f t="shared" ca="1" si="263"/>
        <v>0.14506536320294117</v>
      </c>
      <c r="CM210" s="23">
        <v>0.04</v>
      </c>
      <c r="CN210" s="8" t="s">
        <v>123</v>
      </c>
      <c r="CO210" s="57">
        <f t="shared" si="240"/>
        <v>0.04</v>
      </c>
      <c r="CP210" s="9">
        <f t="shared" ca="1" si="251"/>
        <v>4.619618692333452E-2</v>
      </c>
      <c r="CQ210" s="8" t="s">
        <v>123</v>
      </c>
      <c r="CR210" s="23">
        <v>0.1</v>
      </c>
      <c r="CS210" s="1">
        <f t="shared" ca="1" si="220"/>
        <v>1.0061961869233345</v>
      </c>
      <c r="CT210" s="9">
        <f t="shared" ca="1" si="264"/>
        <v>-1.0133368550197169E-2</v>
      </c>
      <c r="CU210" s="9">
        <f t="shared" ca="1" si="252"/>
        <v>-1.0133368550197169E-2</v>
      </c>
      <c r="CV210" s="9">
        <f t="shared" ca="1" si="265"/>
        <v>-1.0153792848486316E-2</v>
      </c>
      <c r="CW210" s="23">
        <f t="shared" si="241"/>
        <v>-0.05</v>
      </c>
      <c r="CX210" s="8" t="s">
        <v>123</v>
      </c>
      <c r="CY210" s="57">
        <f t="shared" si="244"/>
        <v>-0.02</v>
      </c>
      <c r="CZ210" s="9">
        <f t="shared" ca="1" si="253"/>
        <v>-2.0287161398683487E-2</v>
      </c>
      <c r="DA210" s="8" t="s">
        <v>123</v>
      </c>
      <c r="DB210" s="23">
        <f t="shared" si="242"/>
        <v>-0.02</v>
      </c>
      <c r="DC210" s="1">
        <f t="shared" ca="1" si="221"/>
        <v>1.0002871613986835</v>
      </c>
      <c r="DD210" s="1">
        <f t="shared" ca="1" si="266"/>
        <v>1.0002871613986835</v>
      </c>
      <c r="DF210">
        <f t="shared" si="243"/>
        <v>11.53695903281549</v>
      </c>
      <c r="DG210" s="1">
        <f ca="1">-(V210*CK210+S210*CU210)/(V210*0+S210*'Control-Roll'!AH210)*DF210</f>
        <v>0.81018614979536019</v>
      </c>
      <c r="DH210" s="1">
        <f ca="1">-((CK210-CU210)/(T210/(I210*H210)*(S210+V210)*AB210)-AA210/AB210)*DF210-((0-'Control-Roll'!AH210)/(T210/(I210*H210)*(S210+V210)*AB210))*DG210</f>
        <v>35.419325883724852</v>
      </c>
    </row>
    <row r="211" spans="2:112" x14ac:dyDescent="0.25">
      <c r="B211" s="1">
        <f t="shared" si="196"/>
        <v>0.2</v>
      </c>
      <c r="C211" s="1">
        <f>Weight!G211</f>
        <v>0.25</v>
      </c>
      <c r="D211" s="1">
        <f t="shared" si="197"/>
        <v>0.30000000000000004</v>
      </c>
      <c r="F211" s="1">
        <f>'Geometry-Wing'!T211</f>
        <v>0.25</v>
      </c>
      <c r="G211" s="1">
        <f>'Geometry-Wing'!C211</f>
        <v>0.30481432099438527</v>
      </c>
      <c r="H211" s="1">
        <f>'Geometry-Wing'!D211</f>
        <v>3</v>
      </c>
      <c r="I211" s="1">
        <f t="shared" si="245"/>
        <v>0.91444296298315586</v>
      </c>
      <c r="J211" s="1">
        <f>'Aerodynamics-Flight'!T211</f>
        <v>4.8429600532968005</v>
      </c>
      <c r="K211" s="80">
        <f t="shared" ca="1" si="222"/>
        <v>0.50917463698994447</v>
      </c>
      <c r="L211" s="80">
        <f t="shared" ca="1" si="223"/>
        <v>0.50917463698994447</v>
      </c>
      <c r="M211" s="1">
        <f t="shared" si="254"/>
        <v>1.4</v>
      </c>
      <c r="N211" s="1">
        <f ca="1">'Geometry-Tail'!E211*0+K211*I211*G211/M211</f>
        <v>0.10137496479873467</v>
      </c>
      <c r="O211" s="1">
        <f t="shared" ca="1" si="255"/>
        <v>3.04124894396204E-2</v>
      </c>
      <c r="P211" s="1">
        <f>'Geometry-Tail'!W211</f>
        <v>4.8429600532968005</v>
      </c>
      <c r="Q211" s="80">
        <f t="shared" ca="1" si="224"/>
        <v>3.9906206049449611E-2</v>
      </c>
      <c r="R211" s="80">
        <f t="shared" ca="1" si="225"/>
        <v>3.9906206049449611E-2</v>
      </c>
      <c r="S211" s="1">
        <f t="shared" si="256"/>
        <v>1.4</v>
      </c>
      <c r="T211" s="1">
        <f ca="1">'Geometry-Tail'!AD211*0+Q211*I211*H211/S211</f>
        <v>7.8197034217017958E-2</v>
      </c>
      <c r="U211" s="1">
        <f t="shared" ca="1" si="257"/>
        <v>2.3459110265105387E-2</v>
      </c>
      <c r="V211" s="1">
        <f ca="1">SQRT(T211*'Geometry-Tail'!R211/'Geometry-Tail'!AC211)/2</f>
        <v>9.7992447501021596E-2</v>
      </c>
      <c r="X211" s="1">
        <f ca="1">'Aerodynamics-Flight'!CS211</f>
        <v>4.8893969063422871</v>
      </c>
      <c r="Y211" s="1">
        <f>'Aerodynamics-Flight'!CV211</f>
        <v>3.9709114397548211</v>
      </c>
      <c r="Z211" s="1">
        <f t="shared" si="258"/>
        <v>2.1749577694090316</v>
      </c>
      <c r="AA211" s="1">
        <f ca="1">'Aerodynamics-Flight'!CZ211</f>
        <v>3.6351579757590589</v>
      </c>
      <c r="AB211" s="1">
        <f t="shared" ca="1" si="259"/>
        <v>1.9910580234180542</v>
      </c>
      <c r="AD211" s="1">
        <f ca="1">4.44*((1/'Geometry-Wing'!F211-1/(1+'Geometry-Wing'!F211^1.7))*(10-3*CE211)/7*((1-ABS($B$7*G211/H211))/(2*(J211-F211)*G211/H211)^(1/3))*SQRT(COS(RADIANS(CF211))))^1.19</f>
        <v>0.26293663661715683</v>
      </c>
      <c r="AE211" s="1">
        <f t="shared" ca="1" si="246"/>
        <v>0.73706336338284317</v>
      </c>
      <c r="AF211" s="61">
        <f t="shared" ca="1" si="198"/>
        <v>1.1695179358498482</v>
      </c>
      <c r="AG211" s="1">
        <f ca="1">'Aerodynamics-Flight'!AI211</f>
        <v>0.83243523461436375</v>
      </c>
      <c r="AH211" s="1">
        <f ca="1">'Airfoil-Flight'!K211</f>
        <v>-6.8352691217354913</v>
      </c>
      <c r="AI211" s="61">
        <f t="shared" si="226"/>
        <v>1.75</v>
      </c>
      <c r="AJ211" s="1">
        <f t="shared" ca="1" si="247"/>
        <v>2.9195179358498482</v>
      </c>
      <c r="AK211" s="61">
        <f ca="1">'Aerodynamics-Flight'!AR211</f>
        <v>-0.26584369524827489</v>
      </c>
      <c r="AL211" s="1">
        <f t="shared" si="227"/>
        <v>0</v>
      </c>
      <c r="AM211" s="1">
        <f t="shared" ca="1" si="248"/>
        <v>0.76764822659582332</v>
      </c>
      <c r="AN211" s="61">
        <f t="shared" si="228"/>
        <v>-1</v>
      </c>
      <c r="AO211" s="1">
        <f t="shared" ca="1" si="249"/>
        <v>-0.59813029074597512</v>
      </c>
      <c r="AP211" s="1">
        <f t="shared" ca="1" si="199"/>
        <v>-5.9111949274281628</v>
      </c>
      <c r="AQ211" s="61">
        <f t="shared" ca="1" si="229"/>
        <v>-0.26921475127010547</v>
      </c>
      <c r="AR211" s="1">
        <f t="shared" si="230"/>
        <v>0</v>
      </c>
      <c r="AS211" s="1">
        <f t="shared" ca="1" si="231"/>
        <v>0.76764822659582332</v>
      </c>
      <c r="AT211" s="61">
        <f t="shared" si="232"/>
        <v>-1</v>
      </c>
      <c r="AU211" s="1">
        <f t="shared" ca="1" si="233"/>
        <v>-0.59813029074597512</v>
      </c>
      <c r="AV211" s="1">
        <f t="shared" si="234"/>
        <v>-6</v>
      </c>
      <c r="AW211" s="1"/>
      <c r="AX211" s="1">
        <f t="shared" ca="1" si="200"/>
        <v>0.8029638554921037</v>
      </c>
      <c r="AY211" s="1">
        <f ca="1">'Aerodynamics-Flight'!AQ211+X211*RADIANS(AF211+AI211-AH211)*(C211-F211)</f>
        <v>-0.13536086702410582</v>
      </c>
      <c r="AZ211" s="1">
        <f t="shared" ca="1" si="201"/>
        <v>0.1353608670241058</v>
      </c>
      <c r="BA211" s="1">
        <f t="shared" ca="1" si="202"/>
        <v>0</v>
      </c>
      <c r="BB211" s="1">
        <f t="shared" ca="1" si="203"/>
        <v>0.80259014089274494</v>
      </c>
      <c r="BC211" s="1">
        <f t="shared" ca="1" si="204"/>
        <v>-0.13536086702410582</v>
      </c>
      <c r="BD211" s="1">
        <f t="shared" ca="1" si="205"/>
        <v>0.13707732325029415</v>
      </c>
      <c r="BE211" s="1">
        <f t="shared" ca="1" si="206"/>
        <v>1.7164562261883232E-3</v>
      </c>
      <c r="BF211" s="1"/>
      <c r="BG211" s="1">
        <f t="shared" ca="1" si="207"/>
        <v>0.53582629873185894</v>
      </c>
      <c r="BH211" s="1">
        <f t="shared" ca="1" si="208"/>
        <v>0.53582629873185894</v>
      </c>
      <c r="BI211" s="1">
        <f t="shared" ca="1" si="209"/>
        <v>0.53582629873185894</v>
      </c>
      <c r="BJ211" s="1">
        <f t="shared" ca="1" si="210"/>
        <v>0.2358262987318589</v>
      </c>
      <c r="BK211" s="8" t="s">
        <v>122</v>
      </c>
      <c r="BL211" s="1">
        <f t="shared" si="235"/>
        <v>0.15</v>
      </c>
      <c r="BM211" s="1">
        <f ca="1">'Aerodynamics-Flight'!F211/ISA!$B$5/('Aerodynamics-Flight'!C211*I211*(J211-C211)*G211)</f>
        <v>31.1775181457459</v>
      </c>
      <c r="BN211" s="1">
        <f t="shared" ca="1" si="211"/>
        <v>0.5641539816882909</v>
      </c>
      <c r="BO211" s="1">
        <f t="shared" ca="1" si="212"/>
        <v>31.1775181457459</v>
      </c>
      <c r="BP211" s="1">
        <f t="shared" ca="1" si="213"/>
        <v>0.5641539816882909</v>
      </c>
      <c r="BQ211" s="1">
        <f t="shared" ca="1" si="214"/>
        <v>0.5641539816882909</v>
      </c>
      <c r="BR211" s="1">
        <f t="shared" ca="1" si="215"/>
        <v>0.26415398168829085</v>
      </c>
      <c r="BS211" s="8" t="s">
        <v>122</v>
      </c>
      <c r="BT211" s="1">
        <f t="shared" si="236"/>
        <v>0</v>
      </c>
      <c r="BU211" s="1">
        <f ca="1">(-'Aerodynamics-Flight'!AQ211+AG211*F211+N211/I211*J211*(Y211*RADIANS(AO211-AL211)+Z211*RADIANS($B$9)))/(AG211+N211/I211*(Y211*RADIANS(AO211-AL211)+Z211*RADIANS($B$9)))</f>
        <v>-0.26057054976385746</v>
      </c>
      <c r="BV211" s="1">
        <f t="shared" ca="1" si="216"/>
        <v>-0.26057054976385746</v>
      </c>
      <c r="BW211" s="1">
        <f t="shared" si="237"/>
        <v>0.05</v>
      </c>
      <c r="BX211" s="1">
        <f t="shared" ca="1" si="217"/>
        <v>-0.21057054976385747</v>
      </c>
      <c r="BY211" s="8" t="s">
        <v>123</v>
      </c>
      <c r="BZ211" s="1">
        <f t="shared" si="260"/>
        <v>0.25</v>
      </c>
      <c r="CA211" s="8" t="s">
        <v>123</v>
      </c>
      <c r="CB211" s="1">
        <f t="shared" ca="1" si="218"/>
        <v>0.38582629873185892</v>
      </c>
      <c r="CC211" s="1">
        <f t="shared" ca="1" si="219"/>
        <v>1.0858262987318588</v>
      </c>
      <c r="CE211" s="1">
        <f>'Geometry-Wing'!G211</f>
        <v>0.5</v>
      </c>
      <c r="CF211" s="1">
        <f>'Geometry-Wing'!Q211</f>
        <v>0</v>
      </c>
      <c r="CG211" s="80">
        <f t="shared" ca="1" si="238"/>
        <v>4.3132291336051027</v>
      </c>
      <c r="CH211" s="80">
        <f t="shared" ca="1" si="239"/>
        <v>4.3132291336051027</v>
      </c>
      <c r="CI211" s="9">
        <f t="shared" ca="1" si="261"/>
        <v>5.6028004838163843E-3</v>
      </c>
      <c r="CJ211" s="9">
        <f t="shared" si="262"/>
        <v>-0.10545667752975316</v>
      </c>
      <c r="CK211" s="9">
        <f t="shared" ca="1" si="250"/>
        <v>-9.9853877045936776E-2</v>
      </c>
      <c r="CL211" s="9">
        <f t="shared" ca="1" si="263"/>
        <v>0.14506536320294117</v>
      </c>
      <c r="CM211" s="23">
        <v>0.04</v>
      </c>
      <c r="CN211" s="8" t="s">
        <v>123</v>
      </c>
      <c r="CO211" s="57">
        <f t="shared" si="240"/>
        <v>0.04</v>
      </c>
      <c r="CP211" s="9">
        <f t="shared" ca="1" si="251"/>
        <v>4.5211486157004391E-2</v>
      </c>
      <c r="CQ211" s="8" t="s">
        <v>123</v>
      </c>
      <c r="CR211" s="23">
        <v>0.1</v>
      </c>
      <c r="CS211" s="1">
        <f t="shared" ca="1" si="220"/>
        <v>1.0052114861570043</v>
      </c>
      <c r="CT211" s="9">
        <f t="shared" ca="1" si="264"/>
        <v>-1.0120383902931282E-2</v>
      </c>
      <c r="CU211" s="9">
        <f t="shared" ca="1" si="252"/>
        <v>-1.0120383902931282E-2</v>
      </c>
      <c r="CV211" s="9">
        <f t="shared" ca="1" si="265"/>
        <v>-1.0153792848486316E-2</v>
      </c>
      <c r="CW211" s="23">
        <f t="shared" si="241"/>
        <v>-0.05</v>
      </c>
      <c r="CX211" s="8" t="s">
        <v>123</v>
      </c>
      <c r="CY211" s="57">
        <f t="shared" si="244"/>
        <v>-0.02</v>
      </c>
      <c r="CZ211" s="9">
        <f t="shared" ca="1" si="253"/>
        <v>-2.02741767514176E-2</v>
      </c>
      <c r="DA211" s="8" t="s">
        <v>123</v>
      </c>
      <c r="DB211" s="23">
        <f t="shared" si="242"/>
        <v>-0.02</v>
      </c>
      <c r="DC211" s="1">
        <f t="shared" ca="1" si="221"/>
        <v>1.0002741767514176</v>
      </c>
      <c r="DD211" s="1">
        <f t="shared" ca="1" si="266"/>
        <v>1.0002741767514176</v>
      </c>
      <c r="DF211">
        <f t="shared" si="243"/>
        <v>11.53695903281549</v>
      </c>
      <c r="DG211" s="1">
        <f ca="1">-(V211*CK211+S211*CU211)/(V211*0+S211*'Control-Roll'!AH211)*DF211</f>
        <v>0.81297274148981469</v>
      </c>
      <c r="DH211" s="1">
        <f ca="1">-((CK211-CU211)/(T211/(I211*H211)*(S211+V211)*AB211)-AA211/AB211)*DF211-((0-'Control-Roll'!AH211)/(T211/(I211*H211)*(S211+V211)*AB211))*DG211</f>
        <v>35.562304559129274</v>
      </c>
    </row>
    <row r="212" spans="2:112" x14ac:dyDescent="0.25">
      <c r="B212" s="1">
        <f t="shared" si="196"/>
        <v>0.2</v>
      </c>
      <c r="C212" s="1">
        <f>Weight!G212</f>
        <v>0.25</v>
      </c>
      <c r="D212" s="1">
        <f t="shared" si="197"/>
        <v>0.30000000000000004</v>
      </c>
      <c r="F212" s="1">
        <f>'Geometry-Wing'!T212</f>
        <v>0.25</v>
      </c>
      <c r="G212" s="1">
        <f>'Geometry-Wing'!C212</f>
        <v>0.30481432099438527</v>
      </c>
      <c r="H212" s="1">
        <f>'Geometry-Wing'!D212</f>
        <v>3</v>
      </c>
      <c r="I212" s="1">
        <f t="shared" si="245"/>
        <v>0.91444296298315586</v>
      </c>
      <c r="J212" s="1">
        <f>'Aerodynamics-Flight'!T212</f>
        <v>4.8429600532968005</v>
      </c>
      <c r="K212" s="80">
        <f t="shared" ca="1" si="222"/>
        <v>0.50917463698994447</v>
      </c>
      <c r="L212" s="80">
        <f t="shared" ca="1" si="223"/>
        <v>0.50917463698994447</v>
      </c>
      <c r="M212" s="1">
        <f t="shared" si="254"/>
        <v>1.4</v>
      </c>
      <c r="N212" s="1">
        <f ca="1">'Geometry-Tail'!E212*0+K212*I212*G212/M212</f>
        <v>0.10137496479873467</v>
      </c>
      <c r="O212" s="1">
        <f t="shared" ca="1" si="255"/>
        <v>3.04124894396204E-2</v>
      </c>
      <c r="P212" s="1">
        <f>'Geometry-Tail'!W212</f>
        <v>4.8429600532968005</v>
      </c>
      <c r="Q212" s="80">
        <f t="shared" ca="1" si="224"/>
        <v>3.9906206049449611E-2</v>
      </c>
      <c r="R212" s="80">
        <f t="shared" ca="1" si="225"/>
        <v>3.9906206049449611E-2</v>
      </c>
      <c r="S212" s="1">
        <f t="shared" si="256"/>
        <v>1.4</v>
      </c>
      <c r="T212" s="1">
        <f ca="1">'Geometry-Tail'!AD212*0+Q212*I212*H212/S212</f>
        <v>7.8197034217017958E-2</v>
      </c>
      <c r="U212" s="1">
        <f t="shared" ca="1" si="257"/>
        <v>2.3459110265105387E-2</v>
      </c>
      <c r="V212" s="1">
        <f ca="1">SQRT(T212*'Geometry-Tail'!R212/'Geometry-Tail'!AC212)/2</f>
        <v>9.7992447501021596E-2</v>
      </c>
      <c r="X212" s="1">
        <f ca="1">'Aerodynamics-Flight'!CS212</f>
        <v>4.8885495221035349</v>
      </c>
      <c r="Y212" s="1">
        <f>'Aerodynamics-Flight'!CV212</f>
        <v>3.9709114397548211</v>
      </c>
      <c r="Z212" s="1">
        <f t="shared" si="258"/>
        <v>2.1749577694090316</v>
      </c>
      <c r="AA212" s="1">
        <f ca="1">'Aerodynamics-Flight'!CZ212</f>
        <v>3.6351579757590589</v>
      </c>
      <c r="AB212" s="1">
        <f t="shared" ca="1" si="259"/>
        <v>1.9910580234180542</v>
      </c>
      <c r="AD212" s="1">
        <f ca="1">4.44*((1/'Geometry-Wing'!F212-1/(1+'Geometry-Wing'!F212^1.7))*(10-3*CE212)/7*((1-ABS($B$7*G212/H212))/(2*(J212-F212)*G212/H212)^(1/3))*SQRT(COS(RADIANS(CF212))))^1.19</f>
        <v>0.26293663661715683</v>
      </c>
      <c r="AE212" s="1">
        <f t="shared" ca="1" si="246"/>
        <v>0.73706336338284317</v>
      </c>
      <c r="AF212" s="61">
        <f t="shared" ca="1" si="198"/>
        <v>0.33574817653706024</v>
      </c>
      <c r="AG212" s="1">
        <f ca="1">'Aerodynamics-Flight'!AI212</f>
        <v>0.76222968539017988</v>
      </c>
      <c r="AH212" s="1">
        <f ca="1">'Airfoil-Flight'!K212</f>
        <v>-6.8478923225469357</v>
      </c>
      <c r="AI212" s="61">
        <f t="shared" si="226"/>
        <v>1.75</v>
      </c>
      <c r="AJ212" s="1">
        <f t="shared" ca="1" si="247"/>
        <v>2.0857481765370602</v>
      </c>
      <c r="AK212" s="61">
        <f ca="1">'Aerodynamics-Flight'!AR212</f>
        <v>-0.26625653803694155</v>
      </c>
      <c r="AL212" s="1">
        <f t="shared" si="227"/>
        <v>0</v>
      </c>
      <c r="AM212" s="1">
        <f t="shared" ca="1" si="248"/>
        <v>0.54841961036902243</v>
      </c>
      <c r="AN212" s="61">
        <f t="shared" si="228"/>
        <v>-1</v>
      </c>
      <c r="AO212" s="1">
        <f t="shared" ca="1" si="249"/>
        <v>-1.2126714338319622</v>
      </c>
      <c r="AP212" s="1">
        <f t="shared" ca="1" si="199"/>
        <v>-4.8000771209689708</v>
      </c>
      <c r="AQ212" s="61">
        <f t="shared" ca="1" si="229"/>
        <v>-0.31180581951315045</v>
      </c>
      <c r="AR212" s="1">
        <f t="shared" si="230"/>
        <v>0</v>
      </c>
      <c r="AS212" s="1">
        <f t="shared" ca="1" si="231"/>
        <v>0.54841961036902243</v>
      </c>
      <c r="AT212" s="61">
        <f t="shared" si="232"/>
        <v>-1</v>
      </c>
      <c r="AU212" s="1">
        <f t="shared" ca="1" si="233"/>
        <v>-1.2126714338319622</v>
      </c>
      <c r="AV212" s="1">
        <f t="shared" si="234"/>
        <v>-6</v>
      </c>
      <c r="AW212" s="1"/>
      <c r="AX212" s="1">
        <f t="shared" ca="1" si="200"/>
        <v>0.73271253859857066</v>
      </c>
      <c r="AY212" s="1">
        <f ca="1">'Aerodynamics-Flight'!AQ212+X212*RADIANS(AF212+AI212-AH212)*(C212-F212)</f>
        <v>-0.13557107610115909</v>
      </c>
      <c r="AZ212" s="1">
        <f t="shared" ca="1" si="201"/>
        <v>0.13557107610115907</v>
      </c>
      <c r="BA212" s="1">
        <f t="shared" ca="1" si="202"/>
        <v>0</v>
      </c>
      <c r="BB212" s="1">
        <f t="shared" ca="1" si="203"/>
        <v>0.72766295432357697</v>
      </c>
      <c r="BC212" s="1">
        <f t="shared" ca="1" si="204"/>
        <v>-0.13557107610115909</v>
      </c>
      <c r="BD212" s="1">
        <f t="shared" ca="1" si="205"/>
        <v>0.15876361496196054</v>
      </c>
      <c r="BE212" s="1">
        <f t="shared" ca="1" si="206"/>
        <v>2.3192538860801443E-2</v>
      </c>
      <c r="BF212" s="1"/>
      <c r="BG212" s="1">
        <f t="shared" ca="1" si="207"/>
        <v>0.53587276026686281</v>
      </c>
      <c r="BH212" s="1">
        <f t="shared" ca="1" si="208"/>
        <v>0.53587276026686281</v>
      </c>
      <c r="BI212" s="1">
        <f t="shared" ca="1" si="209"/>
        <v>0.53587276026686281</v>
      </c>
      <c r="BJ212" s="1">
        <f t="shared" ca="1" si="210"/>
        <v>0.23587276026686277</v>
      </c>
      <c r="BK212" s="8" t="s">
        <v>122</v>
      </c>
      <c r="BL212" s="1">
        <f t="shared" si="235"/>
        <v>0.15</v>
      </c>
      <c r="BM212" s="1">
        <f ca="1">'Aerodynamics-Flight'!F212/ISA!$B$5/('Aerodynamics-Flight'!C212*I212*(J212-C212)*G212)</f>
        <v>31.1775181457459</v>
      </c>
      <c r="BN212" s="1">
        <f t="shared" ca="1" si="211"/>
        <v>0.5641998340884955</v>
      </c>
      <c r="BO212" s="1">
        <f t="shared" ca="1" si="212"/>
        <v>31.1775181457459</v>
      </c>
      <c r="BP212" s="1">
        <f t="shared" ca="1" si="213"/>
        <v>0.5641998340884955</v>
      </c>
      <c r="BQ212" s="1">
        <f t="shared" ca="1" si="214"/>
        <v>0.5641998340884955</v>
      </c>
      <c r="BR212" s="1">
        <f t="shared" ca="1" si="215"/>
        <v>0.26419983408849546</v>
      </c>
      <c r="BS212" s="8" t="s">
        <v>122</v>
      </c>
      <c r="BT212" s="1">
        <f t="shared" si="236"/>
        <v>0</v>
      </c>
      <c r="BU212" s="1">
        <f ca="1">(-'Aerodynamics-Flight'!AQ212+AG212*F212+N212/I212*J212*(Y212*RADIANS(AO212-AL212)+Z212*RADIANS($B$9)))/(AG212+N212/I212*(Y212*RADIANS(AO212-AL212)+Z212*RADIANS($B$9)))</f>
        <v>-0.35279092676992596</v>
      </c>
      <c r="BV212" s="1">
        <f t="shared" ca="1" si="216"/>
        <v>-0.35279092676992596</v>
      </c>
      <c r="BW212" s="1">
        <f t="shared" si="237"/>
        <v>0.05</v>
      </c>
      <c r="BX212" s="1">
        <f t="shared" ca="1" si="217"/>
        <v>-0.30279092676992597</v>
      </c>
      <c r="BY212" s="8" t="s">
        <v>123</v>
      </c>
      <c r="BZ212" s="1">
        <f t="shared" si="260"/>
        <v>0.25</v>
      </c>
      <c r="CA212" s="8" t="s">
        <v>123</v>
      </c>
      <c r="CB212" s="1">
        <f t="shared" ca="1" si="218"/>
        <v>0.38587276026686279</v>
      </c>
      <c r="CC212" s="1">
        <f t="shared" ca="1" si="219"/>
        <v>1.0858727602668627</v>
      </c>
      <c r="CE212" s="1">
        <f>'Geometry-Wing'!G212</f>
        <v>0.5</v>
      </c>
      <c r="CF212" s="1">
        <f>'Geometry-Wing'!Q212</f>
        <v>0</v>
      </c>
      <c r="CG212" s="80">
        <f t="shared" ca="1" si="238"/>
        <v>4.3132291336051027</v>
      </c>
      <c r="CH212" s="80">
        <f t="shared" ca="1" si="239"/>
        <v>4.3132291336051027</v>
      </c>
      <c r="CI212" s="9">
        <f t="shared" ca="1" si="261"/>
        <v>4.6975992640119124E-3</v>
      </c>
      <c r="CJ212" s="9">
        <f t="shared" si="262"/>
        <v>-0.10545667752975316</v>
      </c>
      <c r="CK212" s="9">
        <f t="shared" ca="1" si="250"/>
        <v>-0.10075907826574125</v>
      </c>
      <c r="CL212" s="9">
        <f t="shared" ca="1" si="263"/>
        <v>0.14506536320294117</v>
      </c>
      <c r="CM212" s="23">
        <v>0.04</v>
      </c>
      <c r="CN212" s="8" t="s">
        <v>123</v>
      </c>
      <c r="CO212" s="57">
        <f t="shared" si="240"/>
        <v>0.04</v>
      </c>
      <c r="CP212" s="9">
        <f t="shared" ca="1" si="251"/>
        <v>4.4306284937199916E-2</v>
      </c>
      <c r="CQ212" s="8" t="s">
        <v>123</v>
      </c>
      <c r="CR212" s="23">
        <v>0.1</v>
      </c>
      <c r="CS212" s="1">
        <f t="shared" ca="1" si="220"/>
        <v>1.0043062849372</v>
      </c>
      <c r="CT212" s="9">
        <f t="shared" ca="1" si="264"/>
        <v>-1.0106208096782116E-2</v>
      </c>
      <c r="CU212" s="9">
        <f t="shared" ca="1" si="252"/>
        <v>-1.0106208096782116E-2</v>
      </c>
      <c r="CV212" s="9">
        <f t="shared" ca="1" si="265"/>
        <v>-1.0153792848486316E-2</v>
      </c>
      <c r="CW212" s="23">
        <f t="shared" si="241"/>
        <v>-0.05</v>
      </c>
      <c r="CX212" s="8" t="s">
        <v>123</v>
      </c>
      <c r="CY212" s="57">
        <f t="shared" si="244"/>
        <v>-0.02</v>
      </c>
      <c r="CZ212" s="9">
        <f t="shared" ca="1" si="253"/>
        <v>-2.0260000945268433E-2</v>
      </c>
      <c r="DA212" s="8" t="s">
        <v>123</v>
      </c>
      <c r="DB212" s="23">
        <f t="shared" si="242"/>
        <v>-0.02</v>
      </c>
      <c r="DC212" s="1">
        <f t="shared" ca="1" si="221"/>
        <v>1.0002600009452685</v>
      </c>
      <c r="DD212" s="1">
        <f t="shared" ca="1" si="266"/>
        <v>1.0002600009452685</v>
      </c>
      <c r="DF212">
        <f t="shared" si="243"/>
        <v>11.53695903281549</v>
      </c>
      <c r="DG212" s="1">
        <f ca="1">-(V212*CK212+S212*CU212)/(V212*0+S212*'Control-Roll'!AH212)*DF212</f>
        <v>0.81545104360448317</v>
      </c>
      <c r="DH212" s="1">
        <f ca="1">-((CK212-CU212)/(T212/(I212*H212)*(S212+V212)*AB212)-AA212/AB212)*DF212-((0-'Control-Roll'!AH212)/(T212/(I212*H212)*(S212+V212)*AB212))*DG212</f>
        <v>35.693739890356284</v>
      </c>
    </row>
    <row r="213" spans="2:112" x14ac:dyDescent="0.25">
      <c r="B213" s="1">
        <f t="shared" si="196"/>
        <v>0.2</v>
      </c>
      <c r="C213" s="1">
        <f>Weight!G213</f>
        <v>0.25</v>
      </c>
      <c r="D213" s="1">
        <f t="shared" si="197"/>
        <v>0.30000000000000004</v>
      </c>
      <c r="F213" s="1">
        <f>'Geometry-Wing'!T213</f>
        <v>0.25</v>
      </c>
      <c r="G213" s="1">
        <f>'Geometry-Wing'!C213</f>
        <v>0.30481432099438527</v>
      </c>
      <c r="H213" s="1">
        <f>'Geometry-Wing'!D213</f>
        <v>3</v>
      </c>
      <c r="I213" s="1">
        <f t="shared" si="245"/>
        <v>0.91444296298315586</v>
      </c>
      <c r="J213" s="1">
        <f>'Aerodynamics-Flight'!T213</f>
        <v>4.8429600532968005</v>
      </c>
      <c r="K213" s="80">
        <f t="shared" ca="1" si="222"/>
        <v>0.50917463698994447</v>
      </c>
      <c r="L213" s="80">
        <f t="shared" ca="1" si="223"/>
        <v>0.50917463698994447</v>
      </c>
      <c r="M213" s="1">
        <f t="shared" ref="M213:M220" si="267">(J213-C213)*G213</f>
        <v>1.4</v>
      </c>
      <c r="N213" s="1">
        <f ca="1">'Geometry-Tail'!E213*0+K213*I213*G213/M213</f>
        <v>0.10137496479873467</v>
      </c>
      <c r="O213" s="1">
        <f t="shared" ref="O213:O220" ca="1" si="268">$B$8*N213</f>
        <v>3.04124894396204E-2</v>
      </c>
      <c r="P213" s="1">
        <f>'Geometry-Tail'!W213</f>
        <v>4.8429600532968005</v>
      </c>
      <c r="Q213" s="80">
        <f t="shared" ca="1" si="224"/>
        <v>3.9906206049449611E-2</v>
      </c>
      <c r="R213" s="80">
        <f t="shared" ca="1" si="225"/>
        <v>3.9906206049449611E-2</v>
      </c>
      <c r="S213" s="1">
        <f t="shared" ref="S213:S220" si="269">(P213-C213)*G213</f>
        <v>1.4</v>
      </c>
      <c r="T213" s="1">
        <f ca="1">'Geometry-Tail'!AD213*0+Q213*I213*H213/S213</f>
        <v>7.8197034217017958E-2</v>
      </c>
      <c r="U213" s="1">
        <f t="shared" ref="U213:U220" ca="1" si="270">$E$8*T213</f>
        <v>2.3459110265105387E-2</v>
      </c>
      <c r="V213" s="1">
        <f ca="1">SQRT(T213*'Geometry-Tail'!R213/'Geometry-Tail'!AC213)/2</f>
        <v>9.7992447501021596E-2</v>
      </c>
      <c r="X213" s="1">
        <f ca="1">'Aerodynamics-Flight'!CS213</f>
        <v>4.8876165548772681</v>
      </c>
      <c r="Y213" s="1">
        <f>'Aerodynamics-Flight'!CV213</f>
        <v>3.9709114397548211</v>
      </c>
      <c r="Z213" s="1">
        <f t="shared" ref="Z213:Z220" si="271">Y213*SQRT($B$8)</f>
        <v>2.1749577694090316</v>
      </c>
      <c r="AA213" s="1">
        <f ca="1">'Aerodynamics-Flight'!CZ213</f>
        <v>3.6351579757590589</v>
      </c>
      <c r="AB213" s="1">
        <f t="shared" ref="AB213:AB220" ca="1" si="272">AA213*SQRT($E$8)</f>
        <v>1.9910580234180542</v>
      </c>
      <c r="AD213" s="1">
        <f ca="1">4.44*((1/'Geometry-Wing'!F213-1/(1+'Geometry-Wing'!F213^1.7))*(10-3*CE213)/7*((1-ABS($B$7*G213/H213))/(2*(J213-F213)*G213/H213)^(1/3))*SQRT(COS(RADIANS(CF213))))^1.19</f>
        <v>0.26293663661715683</v>
      </c>
      <c r="AE213" s="1">
        <f t="shared" ca="1" si="246"/>
        <v>0.73706336338284317</v>
      </c>
      <c r="AF213" s="61">
        <f t="shared" ca="1" si="198"/>
        <v>-0.49961817353157834</v>
      </c>
      <c r="AG213" s="1">
        <f ca="1">'Aerodynamics-Flight'!AI213</f>
        <v>0.69201133974919471</v>
      </c>
      <c r="AH213" s="1">
        <f ca="1">'Airfoil-Flight'!K213</f>
        <v>-6.8618194269742574</v>
      </c>
      <c r="AI213" s="61">
        <f t="shared" si="226"/>
        <v>1.75</v>
      </c>
      <c r="AJ213" s="1">
        <f t="shared" ca="1" si="247"/>
        <v>1.2503818264684217</v>
      </c>
      <c r="AK213" s="61">
        <f ca="1">'Aerodynamics-Flight'!AR213</f>
        <v>-0.26671188475258273</v>
      </c>
      <c r="AL213" s="1">
        <f t="shared" si="227"/>
        <v>0</v>
      </c>
      <c r="AM213" s="1">
        <f t="shared" ca="1" si="248"/>
        <v>0.32877119193882426</v>
      </c>
      <c r="AN213" s="61">
        <f t="shared" si="228"/>
        <v>-1</v>
      </c>
      <c r="AO213" s="1">
        <f t="shared" ca="1" si="249"/>
        <v>-1.8283893654704026</v>
      </c>
      <c r="AP213" s="1">
        <f t="shared" ca="1" si="199"/>
        <v>-3.6879305002825742</v>
      </c>
      <c r="AQ213" s="61">
        <f t="shared" ca="1" si="229"/>
        <v>-0.35447844565042125</v>
      </c>
      <c r="AR213" s="1">
        <f t="shared" si="230"/>
        <v>0</v>
      </c>
      <c r="AS213" s="1">
        <f t="shared" ca="1" si="231"/>
        <v>0.32877119193882426</v>
      </c>
      <c r="AT213" s="61">
        <f t="shared" si="232"/>
        <v>-1</v>
      </c>
      <c r="AU213" s="1">
        <f t="shared" ca="1" si="233"/>
        <v>-1.8283893654704026</v>
      </c>
      <c r="AV213" s="1">
        <f t="shared" si="234"/>
        <v>-6</v>
      </c>
      <c r="AW213" s="1"/>
      <c r="AX213" s="1">
        <f t="shared" ca="1" si="200"/>
        <v>0.66244371331135499</v>
      </c>
      <c r="AY213" s="1">
        <f ca="1">'Aerodynamics-Flight'!AQ213+X213*RADIANS(AF213+AI213-AH213)*(C213-F213)</f>
        <v>-0.13580292709980024</v>
      </c>
      <c r="AZ213" s="1">
        <f t="shared" ca="1" si="201"/>
        <v>0.13580292709980019</v>
      </c>
      <c r="BA213" s="1">
        <f t="shared" ca="1" si="202"/>
        <v>0</v>
      </c>
      <c r="BB213" s="1">
        <f t="shared" ca="1" si="203"/>
        <v>0.6527139298456931</v>
      </c>
      <c r="BC213" s="1">
        <f t="shared" ca="1" si="204"/>
        <v>-0.13580292709980024</v>
      </c>
      <c r="BD213" s="1">
        <f t="shared" ca="1" si="205"/>
        <v>0.18049143388481298</v>
      </c>
      <c r="BE213" s="1">
        <f t="shared" ca="1" si="206"/>
        <v>4.4688506785012738E-2</v>
      </c>
      <c r="BF213" s="1"/>
      <c r="BG213" s="1">
        <f t="shared" ca="1" si="207"/>
        <v>0.53592393173551367</v>
      </c>
      <c r="BH213" s="1">
        <f t="shared" ca="1" si="208"/>
        <v>0.53592393173551367</v>
      </c>
      <c r="BI213" s="1">
        <f t="shared" ca="1" si="209"/>
        <v>0.53592393173551367</v>
      </c>
      <c r="BJ213" s="1">
        <f t="shared" ca="1" si="210"/>
        <v>0.23592393173551363</v>
      </c>
      <c r="BK213" s="8" t="s">
        <v>122</v>
      </c>
      <c r="BL213" s="1">
        <f t="shared" si="235"/>
        <v>0.15</v>
      </c>
      <c r="BM213" s="1">
        <f ca="1">'Aerodynamics-Flight'!F213/ISA!$B$5/('Aerodynamics-Flight'!C213*I213*(J213-C213)*G213)</f>
        <v>31.1775181457459</v>
      </c>
      <c r="BN213" s="1">
        <f t="shared" ca="1" si="211"/>
        <v>0.56425033468020536</v>
      </c>
      <c r="BO213" s="1">
        <f t="shared" ca="1" si="212"/>
        <v>31.1775181457459</v>
      </c>
      <c r="BP213" s="1">
        <f t="shared" ca="1" si="213"/>
        <v>0.56425033468020536</v>
      </c>
      <c r="BQ213" s="1">
        <f t="shared" ca="1" si="214"/>
        <v>0.56425033468020536</v>
      </c>
      <c r="BR213" s="1">
        <f t="shared" ca="1" si="215"/>
        <v>0.26425033468020531</v>
      </c>
      <c r="BS213" s="8" t="s">
        <v>122</v>
      </c>
      <c r="BT213" s="1">
        <f t="shared" si="236"/>
        <v>0</v>
      </c>
      <c r="BU213" s="1">
        <f ca="1">(-'Aerodynamics-Flight'!AQ213+AG213*F213+N213/I213*J213*(Y213*RADIANS(AO213-AL213)+Z213*RADIANS($B$9)))/(AG213+N213/I213*(Y213*RADIANS(AO213-AL213)+Z213*RADIANS($B$9)))</f>
        <v>-0.4692007745244498</v>
      </c>
      <c r="BV213" s="1">
        <f t="shared" ca="1" si="216"/>
        <v>-0.4692007745244498</v>
      </c>
      <c r="BW213" s="1">
        <f t="shared" si="237"/>
        <v>0.05</v>
      </c>
      <c r="BX213" s="1">
        <f t="shared" ca="1" si="217"/>
        <v>-0.41920077452444982</v>
      </c>
      <c r="BY213" s="8" t="s">
        <v>123</v>
      </c>
      <c r="BZ213" s="1">
        <f t="shared" ref="BZ213:BZ220" si="273">C213</f>
        <v>0.25</v>
      </c>
      <c r="CA213" s="8" t="s">
        <v>123</v>
      </c>
      <c r="CB213" s="1">
        <f t="shared" ca="1" si="218"/>
        <v>0.38592393173551365</v>
      </c>
      <c r="CC213" s="1">
        <f t="shared" ca="1" si="219"/>
        <v>1.0859239317355136</v>
      </c>
      <c r="CE213" s="1">
        <f>'Geometry-Wing'!G213</f>
        <v>0.5</v>
      </c>
      <c r="CF213" s="1">
        <f>'Geometry-Wing'!Q213</f>
        <v>0</v>
      </c>
      <c r="CG213" s="80">
        <f t="shared" ca="1" si="238"/>
        <v>4.3132291336051027</v>
      </c>
      <c r="CH213" s="80">
        <f t="shared" ca="1" si="239"/>
        <v>4.3132291336051027</v>
      </c>
      <c r="CI213" s="9">
        <f t="shared" ref="CI213:CI220" ca="1" si="274">AG213^2*(1/(4*PI()*H213/G213)-(TAN(RADIANS(CF213))/(PI()*H213/G213*(H213/G213+4*COS(RADIANS(CF213))))*(COS(RADIANS(CF213))-H213/G213/2-(H213/G213)^2/(8*COS(RADIANS(CF213)))+6*(F213-C213)*G213*SIN(RADIANS(CF213))/(H213/G213))))</f>
        <v>3.871958296425997E-3</v>
      </c>
      <c r="CJ213" s="9">
        <f t="shared" ref="CJ213:CJ220" si="275">-1.3*$H$6/(I213*H213)*($H$7/$H$8)</f>
        <v>-0.10545667752975316</v>
      </c>
      <c r="CK213" s="9">
        <f t="shared" ca="1" si="250"/>
        <v>-0.10158471923332715</v>
      </c>
      <c r="CL213" s="9">
        <f t="shared" ref="CL213:CL220" ca="1" si="276">T213/I213*(S213)/H213*AA213</f>
        <v>0.14506536320294117</v>
      </c>
      <c r="CM213" s="23">
        <v>0.04</v>
      </c>
      <c r="CN213" s="8" t="s">
        <v>123</v>
      </c>
      <c r="CO213" s="57">
        <f t="shared" si="240"/>
        <v>0.04</v>
      </c>
      <c r="CP213" s="9">
        <f t="shared" ca="1" si="251"/>
        <v>4.3480643969614013E-2</v>
      </c>
      <c r="CQ213" s="8" t="s">
        <v>123</v>
      </c>
      <c r="CR213" s="23">
        <v>0.1</v>
      </c>
      <c r="CS213" s="1">
        <f t="shared" ca="1" si="220"/>
        <v>1.003480643969614</v>
      </c>
      <c r="CT213" s="9">
        <f t="shared" ref="CT213:CT220" ca="1" si="277">-0.03*AG213*0-X213*RADIANS(CG213+$O$6)/4*(2*(1+2*CE213)/(3*(1+CE213)))-1.2*SQRT(H213/G213)*$H$9*($H$7+$H$8)/H213^2</f>
        <v>-1.0090600581397408E-2</v>
      </c>
      <c r="CU213" s="9">
        <f t="shared" ca="1" si="252"/>
        <v>-1.0090600581397408E-2</v>
      </c>
      <c r="CV213" s="9">
        <f t="shared" ref="CV213:CV220" ca="1" si="278">-T213/I213*(V213-0)/H213*AA213</f>
        <v>-1.0153792848486316E-2</v>
      </c>
      <c r="CW213" s="23">
        <f t="shared" si="241"/>
        <v>-0.05</v>
      </c>
      <c r="CX213" s="8" t="s">
        <v>123</v>
      </c>
      <c r="CY213" s="57">
        <f t="shared" si="244"/>
        <v>-0.02</v>
      </c>
      <c r="CZ213" s="9">
        <f t="shared" ca="1" si="253"/>
        <v>-2.0244393429883725E-2</v>
      </c>
      <c r="DA213" s="8" t="s">
        <v>123</v>
      </c>
      <c r="DB213" s="23">
        <f t="shared" si="242"/>
        <v>-0.02</v>
      </c>
      <c r="DC213" s="1">
        <f t="shared" ca="1" si="221"/>
        <v>1.0002443934298837</v>
      </c>
      <c r="DD213" s="1">
        <f t="shared" ref="DD213:DD220" ca="1" si="279">MIN(CP213-CM213,CR213-CP213,CZ213-CW213,DB213-CZ213)+1</f>
        <v>1.0002443934298837</v>
      </c>
      <c r="DF213">
        <f t="shared" si="243"/>
        <v>11.53695903281549</v>
      </c>
      <c r="DG213" s="1">
        <f ca="1">-(V213*CK213+S213*CU213)/(V213*0+S213*'Control-Roll'!AH213)*DF213</f>
        <v>0.81761177352432746</v>
      </c>
      <c r="DH213" s="1">
        <f ca="1">-((CK213-CU213)/(T213/(I213*H213)*(S213+V213)*AB213)-AA213/AB213)*DF213-((0-'Control-Roll'!AH213)/(T213/(I213*H213)*(S213+V213)*AB213))*DG213</f>
        <v>35.813623062931661</v>
      </c>
    </row>
    <row r="214" spans="2:112" x14ac:dyDescent="0.25">
      <c r="B214" s="1">
        <f t="shared" ref="B214:B220" si="280">C214-0.5*$K$6</f>
        <v>0.2</v>
      </c>
      <c r="C214" s="1">
        <f>Weight!G214</f>
        <v>0.25</v>
      </c>
      <c r="D214" s="1">
        <f t="shared" ref="D214:D220" si="281">B214+$K$6</f>
        <v>0.30000000000000004</v>
      </c>
      <c r="F214" s="1">
        <f>'Geometry-Wing'!T214</f>
        <v>0.25</v>
      </c>
      <c r="G214" s="1">
        <f>'Geometry-Wing'!C214</f>
        <v>0.30481432099438527</v>
      </c>
      <c r="H214" s="1">
        <f>'Geometry-Wing'!D214</f>
        <v>3</v>
      </c>
      <c r="I214" s="1">
        <f t="shared" si="245"/>
        <v>0.91444296298315586</v>
      </c>
      <c r="J214" s="1">
        <f>'Aerodynamics-Flight'!T214</f>
        <v>4.8429600532968005</v>
      </c>
      <c r="K214" s="80">
        <f t="shared" ca="1" si="222"/>
        <v>0.50917463698994447</v>
      </c>
      <c r="L214" s="80">
        <f t="shared" ca="1" si="223"/>
        <v>0.50917463698994447</v>
      </c>
      <c r="M214" s="1">
        <f t="shared" si="267"/>
        <v>1.4</v>
      </c>
      <c r="N214" s="1">
        <f ca="1">'Geometry-Tail'!E214*0+K214*I214*G214/M214</f>
        <v>0.10137496479873467</v>
      </c>
      <c r="O214" s="1">
        <f t="shared" ca="1" si="268"/>
        <v>3.04124894396204E-2</v>
      </c>
      <c r="P214" s="1">
        <f>'Geometry-Tail'!W214</f>
        <v>4.8429600532968005</v>
      </c>
      <c r="Q214" s="80">
        <f t="shared" ca="1" si="224"/>
        <v>3.9906206049449611E-2</v>
      </c>
      <c r="R214" s="80">
        <f t="shared" ca="1" si="225"/>
        <v>3.9906206049449611E-2</v>
      </c>
      <c r="S214" s="1">
        <f t="shared" si="269"/>
        <v>1.4</v>
      </c>
      <c r="T214" s="1">
        <f ca="1">'Geometry-Tail'!AD214*0+Q214*I214*H214/S214</f>
        <v>7.8197034217017958E-2</v>
      </c>
      <c r="U214" s="1">
        <f t="shared" ca="1" si="270"/>
        <v>2.3459110265105387E-2</v>
      </c>
      <c r="V214" s="1">
        <f ca="1">SQRT(T214*'Geometry-Tail'!R214/'Geometry-Tail'!AC214)/2</f>
        <v>9.7992447501021596E-2</v>
      </c>
      <c r="X214" s="1">
        <f ca="1">'Aerodynamics-Flight'!CS214</f>
        <v>4.8865787681155144</v>
      </c>
      <c r="Y214" s="1">
        <f>'Aerodynamics-Flight'!CV214</f>
        <v>3.9709114397548211</v>
      </c>
      <c r="Z214" s="1">
        <f t="shared" si="271"/>
        <v>2.1749577694090316</v>
      </c>
      <c r="AA214" s="1">
        <f ca="1">'Aerodynamics-Flight'!CZ214</f>
        <v>3.6351579757590589</v>
      </c>
      <c r="AB214" s="1">
        <f t="shared" ca="1" si="272"/>
        <v>1.9910580234180542</v>
      </c>
      <c r="AD214" s="1">
        <f ca="1">4.44*((1/'Geometry-Wing'!F214-1/(1+'Geometry-Wing'!F214^1.7))*(10-3*CE214)/7*((1-ABS($B$7*G214/H214))/(2*(J214-F214)*G214/H214)^(1/3))*SQRT(COS(RADIANS(CF214))))^1.19</f>
        <v>0.26293663661715683</v>
      </c>
      <c r="AE214" s="1">
        <f t="shared" ca="1" si="246"/>
        <v>0.73706336338284317</v>
      </c>
      <c r="AF214" s="61">
        <f t="shared" ref="AF214:AF220" ca="1" si="282">(DEGREES(AG214/X214)+AH214)*0+(DEGREES(AG214/X214)+AH214-AI214)</f>
        <v>-1.3368785810984001</v>
      </c>
      <c r="AG214" s="1">
        <f ca="1">'Aerodynamics-Flight'!AI214</f>
        <v>0.62178137233677178</v>
      </c>
      <c r="AH214" s="1">
        <f ca="1">'Airfoil-Flight'!K214</f>
        <v>-6.8773470469302129</v>
      </c>
      <c r="AI214" s="61">
        <f t="shared" si="226"/>
        <v>1.75</v>
      </c>
      <c r="AJ214" s="1">
        <f t="shared" ca="1" si="247"/>
        <v>0.41312141890159992</v>
      </c>
      <c r="AK214" s="61">
        <f ca="1">'Aerodynamics-Flight'!AR214</f>
        <v>-0.26721938714838361</v>
      </c>
      <c r="AL214" s="1">
        <f t="shared" si="227"/>
        <v>0</v>
      </c>
      <c r="AM214" s="1">
        <f t="shared" ca="1" si="248"/>
        <v>0.1086247564004942</v>
      </c>
      <c r="AN214" s="61">
        <f t="shared" si="228"/>
        <v>-1</v>
      </c>
      <c r="AO214" s="1">
        <f t="shared" ca="1" si="249"/>
        <v>-2.4455033374988941</v>
      </c>
      <c r="AP214" s="1">
        <f t="shared" ref="AP214:AP220" ca="1" si="283">DEGREES((AK214-Y214*RADIANS(AO214-AL214))/Z214)</f>
        <v>-2.5746090280931431</v>
      </c>
      <c r="AQ214" s="61">
        <f t="shared" ca="1" si="229"/>
        <v>-0.39724782503552847</v>
      </c>
      <c r="AR214" s="1">
        <f t="shared" si="230"/>
        <v>0</v>
      </c>
      <c r="AS214" s="1">
        <f t="shared" ca="1" si="231"/>
        <v>0.1086247564004942</v>
      </c>
      <c r="AT214" s="61">
        <f t="shared" si="232"/>
        <v>-1</v>
      </c>
      <c r="AU214" s="1">
        <f t="shared" ca="1" si="233"/>
        <v>-2.4455033374988941</v>
      </c>
      <c r="AV214" s="1">
        <f t="shared" si="234"/>
        <v>-6</v>
      </c>
      <c r="AW214" s="1"/>
      <c r="AX214" s="1">
        <f t="shared" ref="AX214:AX220" ca="1" si="284">AG214+AK214*N214/I214</f>
        <v>0.59215748428438397</v>
      </c>
      <c r="AY214" s="1">
        <f ca="1">'Aerodynamics-Flight'!AQ214+X214*RADIANS(AF214+AI214-AH214)*(C214-F214)</f>
        <v>-0.13606133444795368</v>
      </c>
      <c r="AZ214" s="1">
        <f t="shared" ref="AZ214:AZ220" ca="1" si="285">-K214*(Y214*RADIANS((AF214+AI214)*AE214+(AN214-AI214)-AL214)+Z214*RADIANS(AP214))</f>
        <v>0.13606133444795365</v>
      </c>
      <c r="BA214" s="1">
        <f t="shared" ref="BA214:BA220" ca="1" si="286">AY214+AZ214</f>
        <v>0</v>
      </c>
      <c r="BB214" s="1">
        <f t="shared" ref="BB214:BB220" ca="1" si="287">AG214+AQ214*N214/I214</f>
        <v>0.57774255755058113</v>
      </c>
      <c r="BC214" s="1">
        <f t="shared" ref="BC214:BC220" ca="1" si="288">AY214</f>
        <v>-0.13606133444795368</v>
      </c>
      <c r="BD214" s="1">
        <f t="shared" ref="BD214:BD220" ca="1" si="289">-K214*(Y214*RADIANS((AF214+AI214)*AE214+(AT214-AI214)-AR214)+Z214*RADIANS(AV214))</f>
        <v>0.20226851710751018</v>
      </c>
      <c r="BE214" s="1">
        <f t="shared" ref="BE214:BE220" ca="1" si="290">BC214+BD214</f>
        <v>6.6207182659556496E-2</v>
      </c>
      <c r="BF214" s="1"/>
      <c r="BG214" s="1">
        <f t="shared" ref="BG214:BG220" ca="1" si="291">(X214*F214+N214/I214*J214*Y214*AE214)/(X214+N214/I214*Y214*AE214)</f>
        <v>0.53598087388197391</v>
      </c>
      <c r="BH214" s="1">
        <f t="shared" ref="BH214:BH220" ca="1" si="292">BG214</f>
        <v>0.53598087388197391</v>
      </c>
      <c r="BI214" s="1">
        <f t="shared" ref="BI214:BI220" ca="1" si="293">MIN(BG214,BH214)</f>
        <v>0.53598087388197391</v>
      </c>
      <c r="BJ214" s="1">
        <f t="shared" ref="BJ214:BJ220" ca="1" si="294">BI214-D214</f>
        <v>0.23598087388197386</v>
      </c>
      <c r="BK214" s="8" t="s">
        <v>122</v>
      </c>
      <c r="BL214" s="1">
        <f t="shared" si="235"/>
        <v>0.15</v>
      </c>
      <c r="BM214" s="1">
        <f ca="1">'Aerodynamics-Flight'!F214/ISA!$B$5/('Aerodynamics-Flight'!C214*I214*(J214-C214)*G214)</f>
        <v>31.1775181457459</v>
      </c>
      <c r="BN214" s="1">
        <f t="shared" ref="BN214:BN220" ca="1" si="295">(X214*F214+N214/I214*J214*Y214*(AE214+X214/(2*BM214)))/(X214+N214/I214*Y214*(AE214+X214/(2*BM214)))</f>
        <v>0.56430653030327438</v>
      </c>
      <c r="BO214" s="1">
        <f t="shared" ref="BO214:BO220" ca="1" si="296">BM214</f>
        <v>31.1775181457459</v>
      </c>
      <c r="BP214" s="1">
        <f t="shared" ref="BP214:BP220" ca="1" si="297">BN214</f>
        <v>0.56430653030327438</v>
      </c>
      <c r="BQ214" s="1">
        <f t="shared" ref="BQ214:BQ220" ca="1" si="298">MIN(BN214,BP214)</f>
        <v>0.56430653030327438</v>
      </c>
      <c r="BR214" s="1">
        <f t="shared" ref="BR214:BR220" ca="1" si="299">BQ214-D214</f>
        <v>0.26430653030327433</v>
      </c>
      <c r="BS214" s="8" t="s">
        <v>122</v>
      </c>
      <c r="BT214" s="1">
        <f t="shared" si="236"/>
        <v>0</v>
      </c>
      <c r="BU214" s="1">
        <f ca="1">(-'Aerodynamics-Flight'!AQ214+AG214*F214+N214/I214*J214*(Y214*RADIANS(AO214-AL214)+Z214*RADIANS($B$9)))/(AG214+N214/I214*(Y214*RADIANS(AO214-AL214)+Z214*RADIANS($B$9)))</f>
        <v>-0.62074821704970029</v>
      </c>
      <c r="BV214" s="1">
        <f t="shared" ref="BV214:BV220" ca="1" si="300">BU214</f>
        <v>-0.62074821704970029</v>
      </c>
      <c r="BW214" s="1">
        <f t="shared" si="237"/>
        <v>0.05</v>
      </c>
      <c r="BX214" s="1">
        <f t="shared" ref="BX214:BX220" ca="1" si="301">MAX(BU214,BV214)+BW214</f>
        <v>-0.57074821704970025</v>
      </c>
      <c r="BY214" s="8" t="s">
        <v>123</v>
      </c>
      <c r="BZ214" s="1">
        <f t="shared" si="273"/>
        <v>0.25</v>
      </c>
      <c r="CA214" s="8" t="s">
        <v>123</v>
      </c>
      <c r="CB214" s="1">
        <f t="shared" ref="CB214:CB220" ca="1" si="302">MIN(BI214-BL214,BQ214-BT214)</f>
        <v>0.38598087388197388</v>
      </c>
      <c r="CC214" s="1">
        <f t="shared" ref="CC214:CC220" ca="1" si="303">MIN(CB214-D214,B214-BX214)+1</f>
        <v>1.0859808738819738</v>
      </c>
      <c r="CE214" s="1">
        <f>'Geometry-Wing'!G214</f>
        <v>0.5</v>
      </c>
      <c r="CF214" s="1">
        <f>'Geometry-Wing'!Q214</f>
        <v>0</v>
      </c>
      <c r="CG214" s="80">
        <f t="shared" ca="1" si="238"/>
        <v>4.3132291336051027</v>
      </c>
      <c r="CH214" s="80">
        <f t="shared" ca="1" si="239"/>
        <v>4.3132291336051027</v>
      </c>
      <c r="CI214" s="9">
        <f t="shared" ca="1" si="274"/>
        <v>3.1259329825941802E-3</v>
      </c>
      <c r="CJ214" s="9">
        <f t="shared" si="275"/>
        <v>-0.10545667752975316</v>
      </c>
      <c r="CK214" s="9">
        <f t="shared" ca="1" si="250"/>
        <v>-0.10233074454715897</v>
      </c>
      <c r="CL214" s="9">
        <f t="shared" ca="1" si="276"/>
        <v>0.14506536320294117</v>
      </c>
      <c r="CM214" s="23">
        <v>0.04</v>
      </c>
      <c r="CN214" s="8" t="s">
        <v>123</v>
      </c>
      <c r="CO214" s="57">
        <f t="shared" si="240"/>
        <v>0.04</v>
      </c>
      <c r="CP214" s="9">
        <f t="shared" ca="1" si="251"/>
        <v>4.2734618655782194E-2</v>
      </c>
      <c r="CQ214" s="8" t="s">
        <v>123</v>
      </c>
      <c r="CR214" s="23">
        <v>0.1</v>
      </c>
      <c r="CS214" s="1">
        <f t="shared" ref="CS214:CS220" ca="1" si="304">MIN(CP214-CM214,CR214-CP214)*0+CP214-CO214+1</f>
        <v>1.0027346186557822</v>
      </c>
      <c r="CT214" s="9">
        <f t="shared" ca="1" si="277"/>
        <v>-1.0073239550490748E-2</v>
      </c>
      <c r="CU214" s="9">
        <f t="shared" ca="1" si="252"/>
        <v>-1.0073239550490748E-2</v>
      </c>
      <c r="CV214" s="9">
        <f t="shared" ca="1" si="278"/>
        <v>-1.0153792848486316E-2</v>
      </c>
      <c r="CW214" s="23">
        <f t="shared" si="241"/>
        <v>-0.05</v>
      </c>
      <c r="CX214" s="8" t="s">
        <v>123</v>
      </c>
      <c r="CY214" s="57">
        <f t="shared" si="244"/>
        <v>-0.02</v>
      </c>
      <c r="CZ214" s="9">
        <f t="shared" ca="1" si="253"/>
        <v>-2.0227032398977066E-2</v>
      </c>
      <c r="DA214" s="8" t="s">
        <v>123</v>
      </c>
      <c r="DB214" s="23">
        <f t="shared" si="242"/>
        <v>-0.02</v>
      </c>
      <c r="DC214" s="1">
        <f t="shared" ref="DC214:DC220" ca="1" si="305">MIN(CZ214-CW214,DB214-CZ214)*0+CY214-CZ214+1</f>
        <v>1.000227032398977</v>
      </c>
      <c r="DD214" s="1">
        <f t="shared" ca="1" si="279"/>
        <v>1.000227032398977</v>
      </c>
      <c r="DF214">
        <f t="shared" si="243"/>
        <v>11.53695903281549</v>
      </c>
      <c r="DG214" s="1">
        <f ca="1">-(V214*CK214+S214*CU214)/(V214*0+S214*'Control-Roll'!AH214)*DF214</f>
        <v>0.81944260477257913</v>
      </c>
      <c r="DH214" s="1">
        <f ca="1">-((CK214-CU214)/(T214/(I214*H214)*(S214+V214)*AB214)-AA214/AB214)*DF214-((0-'Control-Roll'!AH214)/(T214/(I214*H214)*(S214+V214)*AB214))*DG214</f>
        <v>35.921946032545435</v>
      </c>
    </row>
    <row r="215" spans="2:112" x14ac:dyDescent="0.25">
      <c r="B215" s="1">
        <f t="shared" si="280"/>
        <v>0.2</v>
      </c>
      <c r="C215" s="1">
        <f>Weight!G215</f>
        <v>0.25</v>
      </c>
      <c r="D215" s="1">
        <f t="shared" si="281"/>
        <v>0.30000000000000004</v>
      </c>
      <c r="F215" s="1">
        <f>'Geometry-Wing'!T215</f>
        <v>0.25</v>
      </c>
      <c r="G215" s="1">
        <f>'Geometry-Wing'!C215</f>
        <v>0.30481432099438527</v>
      </c>
      <c r="H215" s="1">
        <f>'Geometry-Wing'!D215</f>
        <v>3</v>
      </c>
      <c r="I215" s="1">
        <f t="shared" si="245"/>
        <v>0.91444296298315586</v>
      </c>
      <c r="J215" s="1">
        <f>'Aerodynamics-Flight'!T215</f>
        <v>4.8429600532968005</v>
      </c>
      <c r="K215" s="80">
        <f t="shared" ref="K215:K220" ca="1" si="306">K214</f>
        <v>0.50917463698994447</v>
      </c>
      <c r="L215" s="80">
        <f t="shared" ref="L215:L220" ca="1" si="307">L214</f>
        <v>0.50917463698994447</v>
      </c>
      <c r="M215" s="1">
        <f t="shared" si="267"/>
        <v>1.4</v>
      </c>
      <c r="N215" s="1">
        <f ca="1">'Geometry-Tail'!E215*0+K215*I215*G215/M215</f>
        <v>0.10137496479873467</v>
      </c>
      <c r="O215" s="1">
        <f t="shared" ca="1" si="268"/>
        <v>3.04124894396204E-2</v>
      </c>
      <c r="P215" s="1">
        <f>'Geometry-Tail'!W215</f>
        <v>4.8429600532968005</v>
      </c>
      <c r="Q215" s="80">
        <f t="shared" ref="Q215:Q220" ca="1" si="308">Q214</f>
        <v>3.9906206049449611E-2</v>
      </c>
      <c r="R215" s="80">
        <f t="shared" ref="R215:R220" ca="1" si="309">R214</f>
        <v>3.9906206049449611E-2</v>
      </c>
      <c r="S215" s="1">
        <f t="shared" si="269"/>
        <v>1.4</v>
      </c>
      <c r="T215" s="1">
        <f ca="1">'Geometry-Tail'!AD215*0+Q215*I215*H215/S215</f>
        <v>7.8197034217017958E-2</v>
      </c>
      <c r="U215" s="1">
        <f t="shared" ca="1" si="270"/>
        <v>2.3459110265105387E-2</v>
      </c>
      <c r="V215" s="1">
        <f ca="1">SQRT(T215*'Geometry-Tail'!R215/'Geometry-Tail'!AC215)/2</f>
        <v>9.7992447501021596E-2</v>
      </c>
      <c r="X215" s="1">
        <f ca="1">'Aerodynamics-Flight'!CS215</f>
        <v>4.885409598342183</v>
      </c>
      <c r="Y215" s="1">
        <f>'Aerodynamics-Flight'!CV215</f>
        <v>3.9709114397548211</v>
      </c>
      <c r="Z215" s="1">
        <f t="shared" si="271"/>
        <v>2.1749577694090316</v>
      </c>
      <c r="AA215" s="1">
        <f ca="1">'Aerodynamics-Flight'!CZ215</f>
        <v>3.6351579757590589</v>
      </c>
      <c r="AB215" s="1">
        <f t="shared" ca="1" si="272"/>
        <v>1.9910580234180542</v>
      </c>
      <c r="AD215" s="1">
        <f ca="1">4.44*((1/'Geometry-Wing'!F215-1/(1+'Geometry-Wing'!F215^1.7))*(10-3*CE215)/7*((1-ABS($B$7*G215/H215))/(2*(J215-F215)*G215/H215)^(1/3))*SQRT(COS(RADIANS(CF215))))^1.19</f>
        <v>0.26293663661715683</v>
      </c>
      <c r="AE215" s="1">
        <f t="shared" ca="1" si="246"/>
        <v>0.73706336338284317</v>
      </c>
      <c r="AF215" s="61">
        <f t="shared" ca="1" si="282"/>
        <v>-2.1764477107076017</v>
      </c>
      <c r="AG215" s="1">
        <f ca="1">'Aerodynamics-Flight'!AI215</f>
        <v>0.55154095920555823</v>
      </c>
      <c r="AH215" s="1">
        <f ca="1">'Airfoil-Flight'!K215</f>
        <v>-6.8948857310936678</v>
      </c>
      <c r="AI215" s="61">
        <f t="shared" ref="AI215:AI220" si="310">AI214</f>
        <v>1.75</v>
      </c>
      <c r="AJ215" s="1">
        <f t="shared" ca="1" si="247"/>
        <v>-0.42644771070760168</v>
      </c>
      <c r="AK215" s="61">
        <f ca="1">'Aerodynamics-Flight'!AR215</f>
        <v>-0.26779239985074826</v>
      </c>
      <c r="AL215" s="1">
        <f t="shared" ref="AL215:AL220" si="311">AL214</f>
        <v>0</v>
      </c>
      <c r="AM215" s="1">
        <f t="shared" ca="1" si="248"/>
        <v>-0.11212872674654308</v>
      </c>
      <c r="AN215" s="61">
        <f t="shared" ref="AN215:AN220" si="312">AN214</f>
        <v>-1</v>
      </c>
      <c r="AO215" s="1">
        <f t="shared" ca="1" si="249"/>
        <v>-3.0643189839610585</v>
      </c>
      <c r="AP215" s="1">
        <f t="shared" ca="1" si="283"/>
        <v>-1.4599065017807558</v>
      </c>
      <c r="AQ215" s="61">
        <f t="shared" ref="AQ215:AQ220" ca="1" si="313">Y215*RADIANS(AU215-AR215)+Z215*RADIANS(AV215)</f>
        <v>-0.44013513978224239</v>
      </c>
      <c r="AR215" s="1">
        <f t="shared" ref="AR215:AR220" si="314">AL215</f>
        <v>0</v>
      </c>
      <c r="AS215" s="1">
        <f t="shared" ref="AS215:AS220" ca="1" si="315">AD215*AJ215</f>
        <v>-0.11212872674654308</v>
      </c>
      <c r="AT215" s="61">
        <f t="shared" ref="AT215:AT220" si="316">AN215</f>
        <v>-1</v>
      </c>
      <c r="AU215" s="1">
        <f t="shared" ref="AU215:AU220" ca="1" si="317">AF215+AT215-AS215</f>
        <v>-3.0643189839610585</v>
      </c>
      <c r="AV215" s="1">
        <f t="shared" ref="AV215:AV220" si="318">AV214</f>
        <v>-6</v>
      </c>
      <c r="AW215" s="1"/>
      <c r="AX215" s="1">
        <f t="shared" ca="1" si="284"/>
        <v>0.5218535470790806</v>
      </c>
      <c r="AY215" s="1">
        <f ca="1">'Aerodynamics-Flight'!AQ215+X215*RADIANS(AF215+AI215-AH215)*(C215-F215)</f>
        <v>-0.13635309798267084</v>
      </c>
      <c r="AZ215" s="1">
        <f t="shared" ca="1" si="285"/>
        <v>0.13635309798267081</v>
      </c>
      <c r="BA215" s="1">
        <f t="shared" ca="1" si="286"/>
        <v>0</v>
      </c>
      <c r="BB215" s="1">
        <f t="shared" ca="1" si="287"/>
        <v>0.50274766524597325</v>
      </c>
      <c r="BC215" s="1">
        <f t="shared" ca="1" si="288"/>
        <v>-0.13635309798267084</v>
      </c>
      <c r="BD215" s="1">
        <f t="shared" ca="1" si="289"/>
        <v>0.22410565002514174</v>
      </c>
      <c r="BE215" s="1">
        <f t="shared" ca="1" si="290"/>
        <v>8.7752552042470899E-2</v>
      </c>
      <c r="BF215" s="1"/>
      <c r="BG215" s="1">
        <f t="shared" ca="1" si="291"/>
        <v>0.53604505203570507</v>
      </c>
      <c r="BH215" s="1">
        <f t="shared" ca="1" si="292"/>
        <v>0.53604505203570507</v>
      </c>
      <c r="BI215" s="1">
        <f t="shared" ca="1" si="293"/>
        <v>0.53604505203570507</v>
      </c>
      <c r="BJ215" s="1">
        <f t="shared" ca="1" si="294"/>
        <v>0.23604505203570503</v>
      </c>
      <c r="BK215" s="8" t="s">
        <v>122</v>
      </c>
      <c r="BL215" s="1">
        <f t="shared" ref="BL215:BL220" si="319">BL214</f>
        <v>0.15</v>
      </c>
      <c r="BM215" s="1">
        <f ca="1">'Aerodynamics-Flight'!F215/ISA!$B$5/('Aerodynamics-Flight'!C215*I215*(J215-C215)*G215)</f>
        <v>31.1775181457459</v>
      </c>
      <c r="BN215" s="1">
        <f t="shared" ca="1" si="295"/>
        <v>0.56436986707976722</v>
      </c>
      <c r="BO215" s="1">
        <f t="shared" ca="1" si="296"/>
        <v>31.1775181457459</v>
      </c>
      <c r="BP215" s="1">
        <f t="shared" ca="1" si="297"/>
        <v>0.56436986707976722</v>
      </c>
      <c r="BQ215" s="1">
        <f t="shared" ca="1" si="298"/>
        <v>0.56436986707976722</v>
      </c>
      <c r="BR215" s="1">
        <f t="shared" ca="1" si="299"/>
        <v>0.26436986707976717</v>
      </c>
      <c r="BS215" s="8" t="s">
        <v>122</v>
      </c>
      <c r="BT215" s="1">
        <f t="shared" ref="BT215:BT220" si="320">BT214</f>
        <v>0</v>
      </c>
      <c r="BU215" s="1">
        <f ca="1">(-'Aerodynamics-Flight'!AQ215+AG215*F215+N215/I215*J215*(Y215*RADIANS(AO215-AL215)+Z215*RADIANS($B$9)))/(AG215+N215/I215*(Y215*RADIANS(AO215-AL215)+Z215*RADIANS($B$9)))</f>
        <v>-0.82616196578196299</v>
      </c>
      <c r="BV215" s="1">
        <f t="shared" ca="1" si="300"/>
        <v>-0.82616196578196299</v>
      </c>
      <c r="BW215" s="1">
        <f t="shared" ref="BW215:BW220" si="321">BW214</f>
        <v>0.05</v>
      </c>
      <c r="BX215" s="1">
        <f t="shared" ca="1" si="301"/>
        <v>-0.77616196578196295</v>
      </c>
      <c r="BY215" s="8" t="s">
        <v>123</v>
      </c>
      <c r="BZ215" s="1">
        <f t="shared" si="273"/>
        <v>0.25</v>
      </c>
      <c r="CA215" s="8" t="s">
        <v>123</v>
      </c>
      <c r="CB215" s="1">
        <f t="shared" ca="1" si="302"/>
        <v>0.38604505203570505</v>
      </c>
      <c r="CC215" s="1">
        <f t="shared" ca="1" si="303"/>
        <v>1.086045052035705</v>
      </c>
      <c r="CE215" s="1">
        <f>'Geometry-Wing'!G215</f>
        <v>0.5</v>
      </c>
      <c r="CF215" s="1">
        <f>'Geometry-Wing'!Q215</f>
        <v>0</v>
      </c>
      <c r="CG215" s="80">
        <f t="shared" ref="CG215:CG220" ca="1" si="322">CG214</f>
        <v>4.3132291336051027</v>
      </c>
      <c r="CH215" s="80">
        <f t="shared" ref="CH215:CH220" ca="1" si="323">CH214</f>
        <v>4.3132291336051027</v>
      </c>
      <c r="CI215" s="9">
        <f t="shared" ca="1" si="274"/>
        <v>2.4595734075256643E-3</v>
      </c>
      <c r="CJ215" s="9">
        <f t="shared" si="275"/>
        <v>-0.10545667752975316</v>
      </c>
      <c r="CK215" s="9">
        <f t="shared" ca="1" si="250"/>
        <v>-0.1029971041222275</v>
      </c>
      <c r="CL215" s="9">
        <f t="shared" ca="1" si="276"/>
        <v>0.14506536320294117</v>
      </c>
      <c r="CM215" s="23">
        <v>0.04</v>
      </c>
      <c r="CN215" s="8" t="s">
        <v>123</v>
      </c>
      <c r="CO215" s="57">
        <f t="shared" ref="CO215:CO220" si="324">CO214</f>
        <v>0.04</v>
      </c>
      <c r="CP215" s="9">
        <f t="shared" ca="1" si="251"/>
        <v>4.2068259080713669E-2</v>
      </c>
      <c r="CQ215" s="8" t="s">
        <v>123</v>
      </c>
      <c r="CR215" s="23">
        <v>0.1</v>
      </c>
      <c r="CS215" s="1">
        <f t="shared" ca="1" si="304"/>
        <v>1.0020682590807137</v>
      </c>
      <c r="CT215" s="9">
        <f t="shared" ca="1" si="277"/>
        <v>-1.005368062632829E-2</v>
      </c>
      <c r="CU215" s="9">
        <f t="shared" ca="1" si="252"/>
        <v>-1.005368062632829E-2</v>
      </c>
      <c r="CV215" s="9">
        <f t="shared" ca="1" si="278"/>
        <v>-1.0153792848486316E-2</v>
      </c>
      <c r="CW215" s="23">
        <f t="shared" ref="CW215:CW220" si="325">CW214</f>
        <v>-0.05</v>
      </c>
      <c r="CX215" s="8" t="s">
        <v>123</v>
      </c>
      <c r="CY215" s="57">
        <f t="shared" si="244"/>
        <v>-0.02</v>
      </c>
      <c r="CZ215" s="9">
        <f t="shared" ca="1" si="253"/>
        <v>-2.0207473474814608E-2</v>
      </c>
      <c r="DA215" s="8" t="s">
        <v>123</v>
      </c>
      <c r="DB215" s="23">
        <f t="shared" ref="DB215:DB220" si="326">DB214</f>
        <v>-0.02</v>
      </c>
      <c r="DC215" s="1">
        <f t="shared" ca="1" si="305"/>
        <v>1.0002074734748145</v>
      </c>
      <c r="DD215" s="1">
        <f t="shared" ca="1" si="279"/>
        <v>1.0002074734748145</v>
      </c>
      <c r="DF215">
        <f t="shared" ref="DF215:DF220" si="327">DF214</f>
        <v>11.53695903281549</v>
      </c>
      <c r="DG215" s="1">
        <f ca="1">-(V215*CK215+S215*CU215)/(V215*0+S215*'Control-Roll'!AH215)*DF215</f>
        <v>0.8209266098867265</v>
      </c>
      <c r="DH215" s="1">
        <f ca="1">-((CK215-CU215)/(T215/(I215*H215)*(S215+V215)*AB215)-AA215/AB215)*DF215-((0-'Control-Roll'!AH215)/(T215/(I215*H215)*(S215+V215)*AB215))*DG215</f>
        <v>36.018701526847956</v>
      </c>
    </row>
    <row r="216" spans="2:112" x14ac:dyDescent="0.25">
      <c r="B216" s="1">
        <f t="shared" si="280"/>
        <v>0.2</v>
      </c>
      <c r="C216" s="1">
        <f>Weight!G216</f>
        <v>0.25</v>
      </c>
      <c r="D216" s="1">
        <f t="shared" si="281"/>
        <v>0.30000000000000004</v>
      </c>
      <c r="F216" s="1">
        <f>'Geometry-Wing'!T216</f>
        <v>0.25</v>
      </c>
      <c r="G216" s="1">
        <f>'Geometry-Wing'!C216</f>
        <v>0.30481432099438527</v>
      </c>
      <c r="H216" s="1">
        <f>'Geometry-Wing'!D216</f>
        <v>3</v>
      </c>
      <c r="I216" s="1">
        <f t="shared" si="245"/>
        <v>0.91444296298315586</v>
      </c>
      <c r="J216" s="1">
        <f>'Aerodynamics-Flight'!T216</f>
        <v>4.8429600532968005</v>
      </c>
      <c r="K216" s="80">
        <f t="shared" ca="1" si="306"/>
        <v>0.50917463698994447</v>
      </c>
      <c r="L216" s="80">
        <f t="shared" ca="1" si="307"/>
        <v>0.50917463698994447</v>
      </c>
      <c r="M216" s="1">
        <f t="shared" si="267"/>
        <v>1.4</v>
      </c>
      <c r="N216" s="1">
        <f ca="1">'Geometry-Tail'!E216*0+K216*I216*G216/M216</f>
        <v>0.10137496479873467</v>
      </c>
      <c r="O216" s="1">
        <f t="shared" ca="1" si="268"/>
        <v>3.04124894396204E-2</v>
      </c>
      <c r="P216" s="1">
        <f>'Geometry-Tail'!W216</f>
        <v>4.8429600532968005</v>
      </c>
      <c r="Q216" s="80">
        <f t="shared" ca="1" si="308"/>
        <v>3.9906206049449611E-2</v>
      </c>
      <c r="R216" s="80">
        <f t="shared" ca="1" si="309"/>
        <v>3.9906206049449611E-2</v>
      </c>
      <c r="S216" s="1">
        <f t="shared" si="269"/>
        <v>1.4</v>
      </c>
      <c r="T216" s="1">
        <f ca="1">'Geometry-Tail'!AD216*0+Q216*I216*H216/S216</f>
        <v>7.8197034217017958E-2</v>
      </c>
      <c r="U216" s="1">
        <f t="shared" ca="1" si="270"/>
        <v>2.3459110265105387E-2</v>
      </c>
      <c r="V216" s="1">
        <f ca="1">SQRT(T216*'Geometry-Tail'!R216/'Geometry-Tail'!AC216)/2</f>
        <v>9.7992447501021596E-2</v>
      </c>
      <c r="X216" s="1">
        <f ca="1">'Aerodynamics-Flight'!CS216</f>
        <v>4.8840708832671069</v>
      </c>
      <c r="Y216" s="1">
        <f>'Aerodynamics-Flight'!CV216</f>
        <v>3.9709114397548211</v>
      </c>
      <c r="Z216" s="1">
        <f t="shared" si="271"/>
        <v>2.1749577694090316</v>
      </c>
      <c r="AA216" s="1">
        <f ca="1">'Aerodynamics-Flight'!CZ216</f>
        <v>3.6351579757590589</v>
      </c>
      <c r="AB216" s="1">
        <f t="shared" ca="1" si="272"/>
        <v>1.9910580234180542</v>
      </c>
      <c r="AD216" s="1">
        <f ca="1">4.44*((1/'Geometry-Wing'!F216-1/(1+'Geometry-Wing'!F216^1.7))*(10-3*CE216)/7*((1-ABS($B$7*G216/H216))/(2*(J216-F216)*G216/H216)^(1/3))*SQRT(COS(RADIANS(CF216))))^1.19</f>
        <v>0.26293663661715683</v>
      </c>
      <c r="AE216" s="1">
        <f t="shared" ca="1" si="246"/>
        <v>0.73706336338284317</v>
      </c>
      <c r="AF216" s="61">
        <f t="shared" ca="1" si="282"/>
        <v>-3.0189255573386546</v>
      </c>
      <c r="AG216" s="1">
        <f ca="1">'Aerodynamics-Flight'!AI216</f>
        <v>0.48129127767388502</v>
      </c>
      <c r="AH216" s="1">
        <f ca="1">'Airfoil-Flight'!K216</f>
        <v>-6.9150268499403253</v>
      </c>
      <c r="AI216" s="61">
        <f t="shared" si="310"/>
        <v>1.75</v>
      </c>
      <c r="AJ216" s="1">
        <f t="shared" ca="1" si="247"/>
        <v>-1.2689255573386546</v>
      </c>
      <c r="AK216" s="61">
        <f ca="1">'Aerodynamics-Flight'!AR216</f>
        <v>-0.26845015189030202</v>
      </c>
      <c r="AL216" s="1">
        <f t="shared" si="311"/>
        <v>0</v>
      </c>
      <c r="AM216" s="1">
        <f t="shared" ca="1" si="248"/>
        <v>-0.33364701816417702</v>
      </c>
      <c r="AN216" s="61">
        <f t="shared" si="312"/>
        <v>-1</v>
      </c>
      <c r="AO216" s="1">
        <f t="shared" ca="1" si="249"/>
        <v>-3.6852785391744778</v>
      </c>
      <c r="AP216" s="1">
        <f t="shared" ca="1" si="283"/>
        <v>-0.34352207365954912</v>
      </c>
      <c r="AQ216" s="61">
        <f t="shared" ca="1" si="313"/>
        <v>-0.48317103915174164</v>
      </c>
      <c r="AR216" s="1">
        <f t="shared" si="314"/>
        <v>0</v>
      </c>
      <c r="AS216" s="1">
        <f t="shared" ca="1" si="315"/>
        <v>-0.33364701816417702</v>
      </c>
      <c r="AT216" s="61">
        <f t="shared" si="316"/>
        <v>-1</v>
      </c>
      <c r="AU216" s="1">
        <f t="shared" ca="1" si="317"/>
        <v>-3.6852785391744778</v>
      </c>
      <c r="AV216" s="1">
        <f t="shared" si="318"/>
        <v>-6</v>
      </c>
      <c r="AW216" s="1"/>
      <c r="AX216" s="1">
        <f t="shared" ca="1" si="284"/>
        <v>0.4515309472872695</v>
      </c>
      <c r="AY216" s="1">
        <f ca="1">'Aerodynamics-Flight'!AQ216+X216*RADIANS(AF216+AI216-AH216)*(C216-F216)</f>
        <v>-0.13668800863864003</v>
      </c>
      <c r="AZ216" s="1">
        <f t="shared" ca="1" si="285"/>
        <v>0.13668800863864</v>
      </c>
      <c r="BA216" s="1">
        <f t="shared" ca="1" si="286"/>
        <v>0</v>
      </c>
      <c r="BB216" s="1">
        <f t="shared" ca="1" si="287"/>
        <v>0.42772703247920896</v>
      </c>
      <c r="BC216" s="1">
        <f t="shared" ca="1" si="288"/>
        <v>-0.13668800863864003</v>
      </c>
      <c r="BD216" s="1">
        <f t="shared" ca="1" si="289"/>
        <v>0.24601843846414231</v>
      </c>
      <c r="BE216" s="1">
        <f t="shared" ca="1" si="290"/>
        <v>0.10933042982550228</v>
      </c>
      <c r="BF216" s="1"/>
      <c r="BG216" s="1">
        <f t="shared" ca="1" si="291"/>
        <v>0.53611857226528026</v>
      </c>
      <c r="BH216" s="1">
        <f t="shared" ca="1" si="292"/>
        <v>0.53611857226528026</v>
      </c>
      <c r="BI216" s="1">
        <f t="shared" ca="1" si="293"/>
        <v>0.53611857226528026</v>
      </c>
      <c r="BJ216" s="1">
        <f t="shared" ca="1" si="294"/>
        <v>0.23611857226528021</v>
      </c>
      <c r="BK216" s="8" t="s">
        <v>122</v>
      </c>
      <c r="BL216" s="1">
        <f t="shared" si="319"/>
        <v>0.15</v>
      </c>
      <c r="BM216" s="1">
        <f ca="1">'Aerodynamics-Flight'!F216/ISA!$B$5/('Aerodynamics-Flight'!C216*I216*(J216-C216)*G216)</f>
        <v>31.1775181457459</v>
      </c>
      <c r="BN216" s="1">
        <f t="shared" ca="1" si="295"/>
        <v>0.56444242347250628</v>
      </c>
      <c r="BO216" s="1">
        <f t="shared" ca="1" si="296"/>
        <v>31.1775181457459</v>
      </c>
      <c r="BP216" s="1">
        <f t="shared" ca="1" si="297"/>
        <v>0.56444242347250628</v>
      </c>
      <c r="BQ216" s="1">
        <f t="shared" ca="1" si="298"/>
        <v>0.56444242347250628</v>
      </c>
      <c r="BR216" s="1">
        <f t="shared" ca="1" si="299"/>
        <v>0.26444242347250624</v>
      </c>
      <c r="BS216" s="8" t="s">
        <v>122</v>
      </c>
      <c r="BT216" s="1">
        <f t="shared" si="320"/>
        <v>0</v>
      </c>
      <c r="BU216" s="1">
        <f ca="1">(-'Aerodynamics-Flight'!AQ216+AG216*F216+N216/I216*J216*(Y216*RADIANS(AO216-AL216)+Z216*RADIANS($B$9)))/(AG216+N216/I216*(Y216*RADIANS(AO216-AL216)+Z216*RADIANS($B$9)))</f>
        <v>-1.1203569434836496</v>
      </c>
      <c r="BV216" s="1">
        <f t="shared" ca="1" si="300"/>
        <v>-1.1203569434836496</v>
      </c>
      <c r="BW216" s="1">
        <f t="shared" si="321"/>
        <v>0.05</v>
      </c>
      <c r="BX216" s="1">
        <f t="shared" ca="1" si="301"/>
        <v>-1.0703569434836495</v>
      </c>
      <c r="BY216" s="8" t="s">
        <v>123</v>
      </c>
      <c r="BZ216" s="1">
        <f t="shared" si="273"/>
        <v>0.25</v>
      </c>
      <c r="CA216" s="8" t="s">
        <v>123</v>
      </c>
      <c r="CB216" s="1">
        <f t="shared" ca="1" si="302"/>
        <v>0.38611857226528024</v>
      </c>
      <c r="CC216" s="1">
        <f t="shared" ca="1" si="303"/>
        <v>1.0861185722652802</v>
      </c>
      <c r="CE216" s="1">
        <f>'Geometry-Wing'!G216</f>
        <v>0.5</v>
      </c>
      <c r="CF216" s="1">
        <f>'Geometry-Wing'!Q216</f>
        <v>0</v>
      </c>
      <c r="CG216" s="80">
        <f t="shared" ca="1" si="322"/>
        <v>4.3132291336051027</v>
      </c>
      <c r="CH216" s="80">
        <f t="shared" ca="1" si="323"/>
        <v>4.3132291336051027</v>
      </c>
      <c r="CI216" s="9">
        <f t="shared" ca="1" si="274"/>
        <v>1.8729243285118815E-3</v>
      </c>
      <c r="CJ216" s="9">
        <f t="shared" si="275"/>
        <v>-0.10545667752975316</v>
      </c>
      <c r="CK216" s="9">
        <f t="shared" ca="1" si="250"/>
        <v>-0.10358375320124127</v>
      </c>
      <c r="CL216" s="9">
        <f t="shared" ca="1" si="276"/>
        <v>0.14506536320294117</v>
      </c>
      <c r="CM216" s="23">
        <v>0.04</v>
      </c>
      <c r="CN216" s="8" t="s">
        <v>123</v>
      </c>
      <c r="CO216" s="57">
        <f t="shared" si="324"/>
        <v>0.04</v>
      </c>
      <c r="CP216" s="9">
        <f t="shared" ca="1" si="251"/>
        <v>4.1481610001699892E-2</v>
      </c>
      <c r="CQ216" s="8" t="s">
        <v>123</v>
      </c>
      <c r="CR216" s="23">
        <v>0.1</v>
      </c>
      <c r="CS216" s="1">
        <f t="shared" ca="1" si="304"/>
        <v>1.0014816100016999</v>
      </c>
      <c r="CT216" s="9">
        <f t="shared" ca="1" si="277"/>
        <v>-1.0031285395775968E-2</v>
      </c>
      <c r="CU216" s="9">
        <f t="shared" ca="1" si="252"/>
        <v>-1.0031285395775968E-2</v>
      </c>
      <c r="CV216" s="9">
        <f t="shared" ca="1" si="278"/>
        <v>-1.0153792848486316E-2</v>
      </c>
      <c r="CW216" s="23">
        <f t="shared" si="325"/>
        <v>-0.05</v>
      </c>
      <c r="CX216" s="8" t="s">
        <v>123</v>
      </c>
      <c r="CY216" s="57">
        <f>CY215</f>
        <v>-0.02</v>
      </c>
      <c r="CZ216" s="9">
        <f t="shared" ca="1" si="253"/>
        <v>-2.0185078244262286E-2</v>
      </c>
      <c r="DA216" s="8" t="s">
        <v>123</v>
      </c>
      <c r="DB216" s="23">
        <f t="shared" si="326"/>
        <v>-0.02</v>
      </c>
      <c r="DC216" s="1">
        <f t="shared" ca="1" si="305"/>
        <v>1.0001850782442623</v>
      </c>
      <c r="DD216" s="1">
        <f t="shared" ca="1" si="279"/>
        <v>1.0001850782442623</v>
      </c>
      <c r="DF216">
        <f t="shared" si="327"/>
        <v>11.53695903281549</v>
      </c>
      <c r="DG216" s="1">
        <f ca="1">-(V216*CK216+S216*CU216)/(V216*0+S216*'Control-Roll'!AH216)*DF216</f>
        <v>0.82203956620559104</v>
      </c>
      <c r="DH216" s="1">
        <f ca="1">-((CK216-CU216)/(T216/(I216*H216)*(S216+V216)*AB216)-AA216/AB216)*DF216-((0-'Control-Roll'!AH216)/(T216/(I216*H216)*(S216+V216)*AB216))*DG216</f>
        <v>36.103883047074866</v>
      </c>
    </row>
    <row r="217" spans="2:112" x14ac:dyDescent="0.25">
      <c r="B217" s="1">
        <f t="shared" si="280"/>
        <v>0.2</v>
      </c>
      <c r="C217" s="1">
        <f>Weight!G217</f>
        <v>0.25</v>
      </c>
      <c r="D217" s="1">
        <f t="shared" si="281"/>
        <v>0.30000000000000004</v>
      </c>
      <c r="F217" s="1">
        <f>'Geometry-Wing'!T217</f>
        <v>0.25</v>
      </c>
      <c r="G217" s="1">
        <f>'Geometry-Wing'!C217</f>
        <v>0.30481432099438527</v>
      </c>
      <c r="H217" s="1">
        <f>'Geometry-Wing'!D217</f>
        <v>3</v>
      </c>
      <c r="I217" s="1">
        <f t="shared" si="245"/>
        <v>0.91444296298315586</v>
      </c>
      <c r="J217" s="1">
        <f>'Aerodynamics-Flight'!T217</f>
        <v>4.8429600532968005</v>
      </c>
      <c r="K217" s="80">
        <f t="shared" ca="1" si="306"/>
        <v>0.50917463698994447</v>
      </c>
      <c r="L217" s="80">
        <f t="shared" ca="1" si="307"/>
        <v>0.50917463698994447</v>
      </c>
      <c r="M217" s="1">
        <f t="shared" si="267"/>
        <v>1.4</v>
      </c>
      <c r="N217" s="1">
        <f ca="1">'Geometry-Tail'!E217*0+K217*I217*G217/M217</f>
        <v>0.10137496479873467</v>
      </c>
      <c r="O217" s="1">
        <f t="shared" ca="1" si="268"/>
        <v>3.04124894396204E-2</v>
      </c>
      <c r="P217" s="1">
        <f>'Geometry-Tail'!W217</f>
        <v>4.8429600532968005</v>
      </c>
      <c r="Q217" s="80">
        <f t="shared" ca="1" si="308"/>
        <v>3.9906206049449611E-2</v>
      </c>
      <c r="R217" s="80">
        <f t="shared" ca="1" si="309"/>
        <v>3.9906206049449611E-2</v>
      </c>
      <c r="S217" s="1">
        <f t="shared" si="269"/>
        <v>1.4</v>
      </c>
      <c r="T217" s="1">
        <f ca="1">'Geometry-Tail'!AD217*0+Q217*I217*H217/S217</f>
        <v>7.8197034217017958E-2</v>
      </c>
      <c r="U217" s="1">
        <f t="shared" ca="1" si="270"/>
        <v>2.3459110265105387E-2</v>
      </c>
      <c r="V217" s="1">
        <f ca="1">SQRT(T217*'Geometry-Tail'!R217/'Geometry-Tail'!AC217)/2</f>
        <v>9.7992447501021596E-2</v>
      </c>
      <c r="X217" s="1">
        <f ca="1">'Aerodynamics-Flight'!CS217</f>
        <v>4.8825049348104885</v>
      </c>
      <c r="Y217" s="1">
        <f>'Aerodynamics-Flight'!CV217</f>
        <v>3.9709114397548211</v>
      </c>
      <c r="Z217" s="1">
        <f t="shared" si="271"/>
        <v>2.1749577694090316</v>
      </c>
      <c r="AA217" s="1">
        <f ca="1">'Aerodynamics-Flight'!CZ217</f>
        <v>3.6351579757590589</v>
      </c>
      <c r="AB217" s="1">
        <f t="shared" ca="1" si="272"/>
        <v>1.9910580234180542</v>
      </c>
      <c r="AD217" s="1">
        <f ca="1">4.44*((1/'Geometry-Wing'!F217-1/(1+'Geometry-Wing'!F217^1.7))*(10-3*CE217)/7*((1-ABS($B$7*G217/H217))/(2*(J217-F217)*G217/H217)^(1/3))*SQRT(COS(RADIANS(CF217))))^1.19</f>
        <v>0.26293663661715683</v>
      </c>
      <c r="AE217" s="1">
        <f t="shared" ca="1" si="246"/>
        <v>0.73706336338284317</v>
      </c>
      <c r="AF217" s="61">
        <f t="shared" ca="1" si="282"/>
        <v>-3.8652238674705783</v>
      </c>
      <c r="AG217" s="1">
        <f ca="1">'Aerodynamics-Flight'!AI217</f>
        <v>0.41103350618375539</v>
      </c>
      <c r="AH217" s="1">
        <f ca="1">'Airfoil-Flight'!K217</f>
        <v>-6.9386670502694718</v>
      </c>
      <c r="AI217" s="61">
        <f t="shared" si="310"/>
        <v>1.75</v>
      </c>
      <c r="AJ217" s="1">
        <f t="shared" ca="1" si="247"/>
        <v>-2.1152238674705783</v>
      </c>
      <c r="AK217" s="61">
        <f ca="1">'Aerodynamics-Flight'!AR217</f>
        <v>-0.26922178567816907</v>
      </c>
      <c r="AL217" s="1">
        <f t="shared" si="311"/>
        <v>0</v>
      </c>
      <c r="AM217" s="1">
        <f t="shared" ca="1" si="248"/>
        <v>-0.55616984940504854</v>
      </c>
      <c r="AN217" s="61">
        <f t="shared" si="312"/>
        <v>-1</v>
      </c>
      <c r="AO217" s="1">
        <f t="shared" ca="1" si="249"/>
        <v>-4.3090540180655301</v>
      </c>
      <c r="AP217" s="1">
        <f t="shared" ca="1" si="283"/>
        <v>0.77500347189785479</v>
      </c>
      <c r="AQ217" s="61">
        <f t="shared" ca="1" si="313"/>
        <v>-0.5264020974603465</v>
      </c>
      <c r="AR217" s="1">
        <f t="shared" si="314"/>
        <v>0</v>
      </c>
      <c r="AS217" s="1">
        <f t="shared" ca="1" si="315"/>
        <v>-0.55616984940504854</v>
      </c>
      <c r="AT217" s="61">
        <f t="shared" si="316"/>
        <v>-1</v>
      </c>
      <c r="AU217" s="1">
        <f t="shared" ca="1" si="317"/>
        <v>-4.3090540180655301</v>
      </c>
      <c r="AV217" s="1">
        <f t="shared" si="318"/>
        <v>-6</v>
      </c>
      <c r="AW217" s="1"/>
      <c r="AX217" s="1">
        <f t="shared" ca="1" si="284"/>
        <v>0.38118763262905936</v>
      </c>
      <c r="AY217" s="1">
        <f ca="1">'Aerodynamics-Flight'!AQ217+X217*RADIANS(AF217+AI217-AH217)*(C217-F217)</f>
        <v>-0.13708090499246639</v>
      </c>
      <c r="AZ217" s="1">
        <f t="shared" ca="1" si="285"/>
        <v>0.13708090499246633</v>
      </c>
      <c r="BA217" s="1">
        <f t="shared" ca="1" si="286"/>
        <v>0</v>
      </c>
      <c r="BB217" s="1">
        <f t="shared" ca="1" si="287"/>
        <v>0.35267667447285767</v>
      </c>
      <c r="BC217" s="1">
        <f t="shared" ca="1" si="288"/>
        <v>-0.13708090499246639</v>
      </c>
      <c r="BD217" s="1">
        <f t="shared" ca="1" si="289"/>
        <v>0.26803059688511727</v>
      </c>
      <c r="BE217" s="1">
        <f t="shared" ca="1" si="290"/>
        <v>0.13094969189265088</v>
      </c>
      <c r="BF217" s="1"/>
      <c r="BG217" s="1">
        <f t="shared" ca="1" si="291"/>
        <v>0.53620461978639256</v>
      </c>
      <c r="BH217" s="1">
        <f t="shared" ca="1" si="292"/>
        <v>0.53620461978639256</v>
      </c>
      <c r="BI217" s="1">
        <f t="shared" ca="1" si="293"/>
        <v>0.53620461978639256</v>
      </c>
      <c r="BJ217" s="1">
        <f t="shared" ca="1" si="294"/>
        <v>0.23620461978639251</v>
      </c>
      <c r="BK217" s="8" t="s">
        <v>122</v>
      </c>
      <c r="BL217" s="1">
        <f t="shared" si="319"/>
        <v>0.15</v>
      </c>
      <c r="BM217" s="1">
        <f ca="1">'Aerodynamics-Flight'!F217/ISA!$B$5/('Aerodynamics-Flight'!C217*I217*(J217-C217)*G217)</f>
        <v>31.1775181457459</v>
      </c>
      <c r="BN217" s="1">
        <f t="shared" ca="1" si="295"/>
        <v>0.56452734294696061</v>
      </c>
      <c r="BO217" s="1">
        <f t="shared" ca="1" si="296"/>
        <v>31.1775181457459</v>
      </c>
      <c r="BP217" s="1">
        <f t="shared" ca="1" si="297"/>
        <v>0.56452734294696061</v>
      </c>
      <c r="BQ217" s="1">
        <f t="shared" ca="1" si="298"/>
        <v>0.56452734294696061</v>
      </c>
      <c r="BR217" s="1">
        <f t="shared" ca="1" si="299"/>
        <v>0.26452734294696056</v>
      </c>
      <c r="BS217" s="8" t="s">
        <v>122</v>
      </c>
      <c r="BT217" s="1">
        <f t="shared" si="320"/>
        <v>0</v>
      </c>
      <c r="BU217" s="1">
        <f ca="1">(-'Aerodynamics-Flight'!AQ217+AG217*F217+N217/I217*J217*(Y217*RADIANS(AO217-AL217)+Z217*RADIANS($B$9)))/(AG217+N217/I217*(Y217*RADIANS(AO217-AL217)+Z217*RADIANS($B$9)))</f>
        <v>-1.5767412918067842</v>
      </c>
      <c r="BV217" s="1">
        <f t="shared" ca="1" si="300"/>
        <v>-1.5767412918067842</v>
      </c>
      <c r="BW217" s="1">
        <f t="shared" si="321"/>
        <v>0.05</v>
      </c>
      <c r="BX217" s="1">
        <f t="shared" ca="1" si="301"/>
        <v>-1.5267412918067842</v>
      </c>
      <c r="BY217" s="8" t="s">
        <v>123</v>
      </c>
      <c r="BZ217" s="1">
        <f t="shared" si="273"/>
        <v>0.25</v>
      </c>
      <c r="CA217" s="8" t="s">
        <v>123</v>
      </c>
      <c r="CB217" s="1">
        <f t="shared" ca="1" si="302"/>
        <v>0.38620461978639253</v>
      </c>
      <c r="CC217" s="1">
        <f t="shared" ca="1" si="303"/>
        <v>1.0862046197863924</v>
      </c>
      <c r="CE217" s="1">
        <f>'Geometry-Wing'!G217</f>
        <v>0.5</v>
      </c>
      <c r="CF217" s="1">
        <f>'Geometry-Wing'!Q217</f>
        <v>0</v>
      </c>
      <c r="CG217" s="80">
        <f t="shared" ca="1" si="322"/>
        <v>4.3132291336051027</v>
      </c>
      <c r="CH217" s="80">
        <f t="shared" ca="1" si="323"/>
        <v>4.3132291336051027</v>
      </c>
      <c r="CI217" s="9">
        <f t="shared" ca="1" si="274"/>
        <v>1.3660251651179344E-3</v>
      </c>
      <c r="CJ217" s="9">
        <f t="shared" si="275"/>
        <v>-0.10545667752975316</v>
      </c>
      <c r="CK217" s="9">
        <f t="shared" ca="1" si="250"/>
        <v>-0.10409065236463522</v>
      </c>
      <c r="CL217" s="9">
        <f t="shared" ca="1" si="276"/>
        <v>0.14506536320294117</v>
      </c>
      <c r="CM217" s="23">
        <v>0.04</v>
      </c>
      <c r="CN217" s="8" t="s">
        <v>123</v>
      </c>
      <c r="CO217" s="57">
        <f t="shared" si="324"/>
        <v>0.04</v>
      </c>
      <c r="CP217" s="9">
        <f t="shared" ca="1" si="251"/>
        <v>4.097471083830595E-2</v>
      </c>
      <c r="CQ217" s="8" t="s">
        <v>123</v>
      </c>
      <c r="CR217" s="23">
        <v>0.1</v>
      </c>
      <c r="CS217" s="1">
        <f t="shared" ca="1" si="304"/>
        <v>1.000974710838306</v>
      </c>
      <c r="CT217" s="9">
        <f t="shared" ca="1" si="277"/>
        <v>-1.000508880071857E-2</v>
      </c>
      <c r="CU217" s="9">
        <f t="shared" ca="1" si="252"/>
        <v>-1.000508880071857E-2</v>
      </c>
      <c r="CV217" s="9">
        <f t="shared" ca="1" si="278"/>
        <v>-1.0153792848486316E-2</v>
      </c>
      <c r="CW217" s="23">
        <f t="shared" si="325"/>
        <v>-0.05</v>
      </c>
      <c r="CX217" s="8" t="s">
        <v>123</v>
      </c>
      <c r="CY217" s="57">
        <f>CY216</f>
        <v>-0.02</v>
      </c>
      <c r="CZ217" s="9">
        <f t="shared" ca="1" si="253"/>
        <v>-2.0158881649204888E-2</v>
      </c>
      <c r="DA217" s="8" t="s">
        <v>123</v>
      </c>
      <c r="DB217" s="23">
        <f t="shared" si="326"/>
        <v>-0.02</v>
      </c>
      <c r="DC217" s="1">
        <f t="shared" ca="1" si="305"/>
        <v>1.0001588816492049</v>
      </c>
      <c r="DD217" s="1">
        <f t="shared" ca="1" si="279"/>
        <v>1.0001588816492049</v>
      </c>
      <c r="DF217">
        <f t="shared" si="327"/>
        <v>11.53695903281549</v>
      </c>
      <c r="DG217" s="1">
        <f ca="1">-(V217*CK217+S217*CU217)/(V217*0+S217*'Control-Roll'!AH217)*DF217</f>
        <v>0.82274495456490093</v>
      </c>
      <c r="DH217" s="1">
        <f ca="1">-((CK217-CU217)/(T217/(I217*H217)*(S217+V217)*AB217)-AA217/AB217)*DF217-((0-'Control-Roll'!AH217)/(T217/(I217*H217)*(S217+V217)*AB217))*DG217</f>
        <v>36.177484869500361</v>
      </c>
    </row>
    <row r="218" spans="2:112" x14ac:dyDescent="0.25">
      <c r="B218" s="1">
        <f t="shared" si="280"/>
        <v>0.2</v>
      </c>
      <c r="C218" s="1">
        <f>Weight!G218</f>
        <v>0.25</v>
      </c>
      <c r="D218" s="1">
        <f t="shared" si="281"/>
        <v>0.30000000000000004</v>
      </c>
      <c r="F218" s="1">
        <f>'Geometry-Wing'!T218</f>
        <v>0.25</v>
      </c>
      <c r="G218" s="1">
        <f>'Geometry-Wing'!C218</f>
        <v>0.30481432099438527</v>
      </c>
      <c r="H218" s="1">
        <f>'Geometry-Wing'!D218</f>
        <v>3</v>
      </c>
      <c r="I218" s="1">
        <f t="shared" si="245"/>
        <v>0.91444296298315586</v>
      </c>
      <c r="J218" s="1">
        <f>'Aerodynamics-Flight'!T218</f>
        <v>4.8429600532968005</v>
      </c>
      <c r="K218" s="80">
        <f t="shared" ca="1" si="306"/>
        <v>0.50917463698994447</v>
      </c>
      <c r="L218" s="80">
        <f t="shared" ca="1" si="307"/>
        <v>0.50917463698994447</v>
      </c>
      <c r="M218" s="1">
        <f t="shared" si="267"/>
        <v>1.4</v>
      </c>
      <c r="N218" s="1">
        <f ca="1">'Geometry-Tail'!E218*0+K218*I218*G218/M218</f>
        <v>0.10137496479873467</v>
      </c>
      <c r="O218" s="1">
        <f t="shared" ca="1" si="268"/>
        <v>3.04124894396204E-2</v>
      </c>
      <c r="P218" s="1">
        <f>'Geometry-Tail'!W218</f>
        <v>4.8429600532968005</v>
      </c>
      <c r="Q218" s="80">
        <f t="shared" ca="1" si="308"/>
        <v>3.9906206049449611E-2</v>
      </c>
      <c r="R218" s="80">
        <f t="shared" ca="1" si="309"/>
        <v>3.9906206049449611E-2</v>
      </c>
      <c r="S218" s="1">
        <f t="shared" si="269"/>
        <v>1.4</v>
      </c>
      <c r="T218" s="1">
        <f ca="1">'Geometry-Tail'!AD218*0+Q218*I218*H218/S218</f>
        <v>7.8197034217017958E-2</v>
      </c>
      <c r="U218" s="1">
        <f t="shared" ca="1" si="270"/>
        <v>2.3459110265105387E-2</v>
      </c>
      <c r="V218" s="1">
        <f ca="1">SQRT(T218*'Geometry-Tail'!R218/'Geometry-Tail'!AC218)/2</f>
        <v>9.7992447501021596E-2</v>
      </c>
      <c r="X218" s="1">
        <f ca="1">'Aerodynamics-Flight'!CS218</f>
        <v>4.8806184115040923</v>
      </c>
      <c r="Y218" s="1">
        <f>'Aerodynamics-Flight'!CV218</f>
        <v>3.9709114397548211</v>
      </c>
      <c r="Z218" s="1">
        <f t="shared" si="271"/>
        <v>2.1749577694090316</v>
      </c>
      <c r="AA218" s="1">
        <f ca="1">'Aerodynamics-Flight'!CZ218</f>
        <v>3.6351579757590589</v>
      </c>
      <c r="AB218" s="1">
        <f t="shared" ca="1" si="272"/>
        <v>1.9910580234180542</v>
      </c>
      <c r="AD218" s="1">
        <f ca="1">4.44*((1/'Geometry-Wing'!F218-1/(1+'Geometry-Wing'!F218^1.7))*(10-3*CE218)/7*((1-ABS($B$7*G218/H218))/(2*(J218-F218)*G218/H218)^(1/3))*SQRT(COS(RADIANS(CF218))))^1.19</f>
        <v>0.26293663661715683</v>
      </c>
      <c r="AE218" s="1">
        <f t="shared" ca="1" si="246"/>
        <v>0.73706336338284317</v>
      </c>
      <c r="AF218" s="61">
        <f t="shared" ca="1" si="282"/>
        <v>-4.716823437644118</v>
      </c>
      <c r="AG218" s="1">
        <f ca="1">'Aerodynamics-Flight'!AI218</f>
        <v>0.34076882415846671</v>
      </c>
      <c r="AH218" s="1">
        <f ca="1">'Airfoil-Flight'!K218</f>
        <v>-6.9672622688984553</v>
      </c>
      <c r="AI218" s="61">
        <f t="shared" si="310"/>
        <v>1.75</v>
      </c>
      <c r="AJ218" s="1">
        <f t="shared" ca="1" si="247"/>
        <v>-2.966823437644118</v>
      </c>
      <c r="AK218" s="61">
        <f ca="1">'Aerodynamics-Flight'!AR218</f>
        <v>-0.27015459673803649</v>
      </c>
      <c r="AL218" s="1">
        <f t="shared" si="311"/>
        <v>0</v>
      </c>
      <c r="AM218" s="1">
        <f t="shared" ca="1" si="248"/>
        <v>-0.78008657613109555</v>
      </c>
      <c r="AN218" s="61">
        <f t="shared" si="312"/>
        <v>-1</v>
      </c>
      <c r="AO218" s="1">
        <f t="shared" ca="1" si="249"/>
        <v>-4.9367368615130225</v>
      </c>
      <c r="AP218" s="1">
        <f t="shared" ca="1" si="283"/>
        <v>1.8964168993561137</v>
      </c>
      <c r="AQ218" s="61">
        <f t="shared" ca="1" si="313"/>
        <v>-0.56990395754088474</v>
      </c>
      <c r="AR218" s="1">
        <f t="shared" si="314"/>
        <v>0</v>
      </c>
      <c r="AS218" s="1">
        <f t="shared" ca="1" si="315"/>
        <v>-0.78008657613109555</v>
      </c>
      <c r="AT218" s="61">
        <f t="shared" si="316"/>
        <v>-1</v>
      </c>
      <c r="AU218" s="1">
        <f t="shared" ca="1" si="317"/>
        <v>-4.9367368615130225</v>
      </c>
      <c r="AV218" s="1">
        <f t="shared" si="318"/>
        <v>-6</v>
      </c>
      <c r="AW218" s="1"/>
      <c r="AX218" s="1">
        <f t="shared" ca="1" si="284"/>
        <v>0.31081953935540862</v>
      </c>
      <c r="AY218" s="1">
        <f ca="1">'Aerodynamics-Flight'!AQ218+X218*RADIANS(AF218+AI218-AH218)*(C218-F218)</f>
        <v>-0.1375558687252546</v>
      </c>
      <c r="AZ218" s="1">
        <f t="shared" ca="1" si="285"/>
        <v>0.13755586872525458</v>
      </c>
      <c r="BA218" s="1">
        <f t="shared" ca="1" si="286"/>
        <v>0</v>
      </c>
      <c r="BB218" s="1">
        <f t="shared" ca="1" si="287"/>
        <v>0.27758938490083096</v>
      </c>
      <c r="BC218" s="1">
        <f t="shared" ca="1" si="288"/>
        <v>-0.1375558687252546</v>
      </c>
      <c r="BD218" s="1">
        <f t="shared" ca="1" si="289"/>
        <v>0.2901806407000127</v>
      </c>
      <c r="BE218" s="1">
        <f t="shared" ca="1" si="290"/>
        <v>0.1526247719747581</v>
      </c>
      <c r="BF218" s="1"/>
      <c r="BG218" s="1">
        <f t="shared" ca="1" si="291"/>
        <v>0.53630835137818245</v>
      </c>
      <c r="BH218" s="1">
        <f t="shared" ca="1" si="292"/>
        <v>0.53630835137818245</v>
      </c>
      <c r="BI218" s="1">
        <f t="shared" ca="1" si="293"/>
        <v>0.53630835137818245</v>
      </c>
      <c r="BJ218" s="1">
        <f t="shared" ca="1" si="294"/>
        <v>0.2363083513781824</v>
      </c>
      <c r="BK218" s="8" t="s">
        <v>122</v>
      </c>
      <c r="BL218" s="1">
        <f t="shared" si="319"/>
        <v>0.15</v>
      </c>
      <c r="BM218" s="1">
        <f ca="1">'Aerodynamics-Flight'!F218/ISA!$B$5/('Aerodynamics-Flight'!C218*I218*(J218-C218)*G218)</f>
        <v>31.1775181457459</v>
      </c>
      <c r="BN218" s="1">
        <f t="shared" ca="1" si="295"/>
        <v>0.56462971469106149</v>
      </c>
      <c r="BO218" s="1">
        <f t="shared" ca="1" si="296"/>
        <v>31.1775181457459</v>
      </c>
      <c r="BP218" s="1">
        <f t="shared" ca="1" si="297"/>
        <v>0.56462971469106149</v>
      </c>
      <c r="BQ218" s="1">
        <f t="shared" ca="1" si="298"/>
        <v>0.56462971469106149</v>
      </c>
      <c r="BR218" s="1">
        <f t="shared" ca="1" si="299"/>
        <v>0.26462971469106145</v>
      </c>
      <c r="BS218" s="8" t="s">
        <v>122</v>
      </c>
      <c r="BT218" s="1">
        <f t="shared" si="320"/>
        <v>0</v>
      </c>
      <c r="BU218" s="1">
        <f ca="1">(-'Aerodynamics-Flight'!AQ218+AG218*F218+N218/I218*J218*(Y218*RADIANS(AO218-AL218)+Z218*RADIANS($B$9)))/(AG218+N218/I218*(Y218*RADIANS(AO218-AL218)+Z218*RADIANS($B$9)))</f>
        <v>-2.3804559452600751</v>
      </c>
      <c r="BV218" s="1">
        <f t="shared" ca="1" si="300"/>
        <v>-2.3804559452600751</v>
      </c>
      <c r="BW218" s="1">
        <f t="shared" si="321"/>
        <v>0.05</v>
      </c>
      <c r="BX218" s="1">
        <f t="shared" ca="1" si="301"/>
        <v>-2.3304559452600753</v>
      </c>
      <c r="BY218" s="8" t="s">
        <v>123</v>
      </c>
      <c r="BZ218" s="1">
        <f t="shared" si="273"/>
        <v>0.25</v>
      </c>
      <c r="CA218" s="8" t="s">
        <v>123</v>
      </c>
      <c r="CB218" s="1">
        <f t="shared" ca="1" si="302"/>
        <v>0.38630835137818242</v>
      </c>
      <c r="CC218" s="1">
        <f t="shared" ca="1" si="303"/>
        <v>1.0863083513781824</v>
      </c>
      <c r="CE218" s="1">
        <f>'Geometry-Wing'!G218</f>
        <v>0.5</v>
      </c>
      <c r="CF218" s="1">
        <f>'Geometry-Wing'!Q218</f>
        <v>0</v>
      </c>
      <c r="CG218" s="80">
        <f t="shared" ca="1" si="322"/>
        <v>4.3132291336051027</v>
      </c>
      <c r="CH218" s="80">
        <f t="shared" ca="1" si="323"/>
        <v>4.3132291336051027</v>
      </c>
      <c r="CI218" s="9">
        <f t="shared" ca="1" si="274"/>
        <v>9.3890999036171639E-4</v>
      </c>
      <c r="CJ218" s="9">
        <f t="shared" si="275"/>
        <v>-0.10545667752975316</v>
      </c>
      <c r="CK218" s="9">
        <f t="shared" ca="1" si="250"/>
        <v>-0.10451776753939145</v>
      </c>
      <c r="CL218" s="9">
        <f t="shared" ca="1" si="276"/>
        <v>0.14506536320294117</v>
      </c>
      <c r="CM218" s="23">
        <v>0.04</v>
      </c>
      <c r="CN218" s="8" t="s">
        <v>123</v>
      </c>
      <c r="CO218" s="57">
        <f t="shared" si="324"/>
        <v>0.04</v>
      </c>
      <c r="CP218" s="9">
        <f t="shared" ca="1" si="251"/>
        <v>4.0547595663549721E-2</v>
      </c>
      <c r="CQ218" s="8" t="s">
        <v>123</v>
      </c>
      <c r="CR218" s="23">
        <v>0.1</v>
      </c>
      <c r="CS218" s="1">
        <f t="shared" ca="1" si="304"/>
        <v>1.0005475956635497</v>
      </c>
      <c r="CT218" s="9">
        <f t="shared" ca="1" si="277"/>
        <v>-9.9735293410727899E-3</v>
      </c>
      <c r="CU218" s="9">
        <f t="shared" ca="1" si="252"/>
        <v>-9.9735293410727899E-3</v>
      </c>
      <c r="CV218" s="9">
        <f t="shared" ca="1" si="278"/>
        <v>-1.0153792848486316E-2</v>
      </c>
      <c r="CW218" s="23">
        <f t="shared" si="325"/>
        <v>-0.05</v>
      </c>
      <c r="CX218" s="8" t="s">
        <v>123</v>
      </c>
      <c r="CY218" s="57">
        <f>CY217</f>
        <v>-0.02</v>
      </c>
      <c r="CZ218" s="9">
        <f t="shared" ca="1" si="253"/>
        <v>-2.0127322189559108E-2</v>
      </c>
      <c r="DA218" s="8" t="s">
        <v>123</v>
      </c>
      <c r="DB218" s="23">
        <f t="shared" si="326"/>
        <v>-0.02</v>
      </c>
      <c r="DC218" s="1">
        <f t="shared" ca="1" si="305"/>
        <v>1.000127322189559</v>
      </c>
      <c r="DD218" s="1">
        <f t="shared" ca="1" si="279"/>
        <v>1.000127322189559</v>
      </c>
      <c r="DF218">
        <f t="shared" si="327"/>
        <v>11.53695903281549</v>
      </c>
      <c r="DG218" s="1">
        <f ca="1">-(V218*CK218+S218*CU218)/(V218*0+S218*'Control-Roll'!AH218)*DF218</f>
        <v>0.82298377931503031</v>
      </c>
      <c r="DH218" s="1">
        <f ca="1">-((CK218-CU218)/(T218/(I218*H218)*(S218+V218)*AB218)-AA218/AB218)*DF218-((0-'Control-Roll'!AH218)/(T218/(I218*H218)*(S218+V218)*AB218))*DG218</f>
        <v>36.239502046717931</v>
      </c>
    </row>
    <row r="219" spans="2:112" x14ac:dyDescent="0.25">
      <c r="B219" s="1">
        <f t="shared" si="280"/>
        <v>0.2</v>
      </c>
      <c r="C219" s="1">
        <f>Weight!G219</f>
        <v>0.25</v>
      </c>
      <c r="D219" s="1">
        <f t="shared" si="281"/>
        <v>0.30000000000000004</v>
      </c>
      <c r="F219" s="1">
        <f>'Geometry-Wing'!T219</f>
        <v>0.25</v>
      </c>
      <c r="G219" s="1">
        <f>'Geometry-Wing'!C219</f>
        <v>0.30481432099438527</v>
      </c>
      <c r="H219" s="1">
        <f>'Geometry-Wing'!D219</f>
        <v>3</v>
      </c>
      <c r="I219" s="1">
        <f t="shared" si="245"/>
        <v>0.91444296298315586</v>
      </c>
      <c r="J219" s="1">
        <f>'Aerodynamics-Flight'!T219</f>
        <v>4.8429600532968005</v>
      </c>
      <c r="K219" s="80">
        <f t="shared" ca="1" si="306"/>
        <v>0.50917463698994447</v>
      </c>
      <c r="L219" s="80">
        <f t="shared" ca="1" si="307"/>
        <v>0.50917463698994447</v>
      </c>
      <c r="M219" s="1">
        <f t="shared" si="267"/>
        <v>1.4</v>
      </c>
      <c r="N219" s="1">
        <f ca="1">'Geometry-Tail'!E219*0+K219*I219*G219/M219</f>
        <v>0.10137496479873467</v>
      </c>
      <c r="O219" s="1">
        <f t="shared" ca="1" si="268"/>
        <v>3.04124894396204E-2</v>
      </c>
      <c r="P219" s="1">
        <f>'Geometry-Tail'!W219</f>
        <v>4.8429600532968005</v>
      </c>
      <c r="Q219" s="80">
        <f t="shared" ca="1" si="308"/>
        <v>3.9906206049449611E-2</v>
      </c>
      <c r="R219" s="80">
        <f t="shared" ca="1" si="309"/>
        <v>3.9906206049449611E-2</v>
      </c>
      <c r="S219" s="1">
        <f t="shared" si="269"/>
        <v>1.4</v>
      </c>
      <c r="T219" s="1">
        <f ca="1">'Geometry-Tail'!AD219*0+Q219*I219*H219/S219</f>
        <v>7.8197034217017958E-2</v>
      </c>
      <c r="U219" s="1">
        <f t="shared" ca="1" si="270"/>
        <v>2.3459110265105387E-2</v>
      </c>
      <c r="V219" s="1">
        <f ca="1">SQRT(T219*'Geometry-Tail'!R219/'Geometry-Tail'!AC219)/2</f>
        <v>9.7992447501021596E-2</v>
      </c>
      <c r="X219" s="1">
        <f ca="1">'Aerodynamics-Flight'!CS219</f>
        <v>4.8782450752447186</v>
      </c>
      <c r="Y219" s="1">
        <f>'Aerodynamics-Flight'!CV219</f>
        <v>3.9709114397548211</v>
      </c>
      <c r="Z219" s="1">
        <f t="shared" si="271"/>
        <v>2.1749577694090316</v>
      </c>
      <c r="AA219" s="1">
        <f ca="1">'Aerodynamics-Flight'!CZ219</f>
        <v>3.6351579757590589</v>
      </c>
      <c r="AB219" s="1">
        <f t="shared" ca="1" si="272"/>
        <v>1.9910580234180542</v>
      </c>
      <c r="AD219" s="1">
        <f ca="1">4.44*((1/'Geometry-Wing'!F219-1/(1+'Geometry-Wing'!F219^1.7))*(10-3*CE219)/7*((1-ABS($B$7*G219/H219))/(2*(J219-F219)*G219/H219)^(1/3))*SQRT(COS(RADIANS(CF219))))^1.19</f>
        <v>0.26293663661715683</v>
      </c>
      <c r="AE219" s="1">
        <f t="shared" ca="1" si="246"/>
        <v>0.73706336338284317</v>
      </c>
      <c r="AF219" s="61">
        <f t="shared" ca="1" si="282"/>
        <v>-5.5763688492888388</v>
      </c>
      <c r="AG219" s="1">
        <f ca="1">'Aerodynamics-Flight'!AI219</f>
        <v>0.27049841185991325</v>
      </c>
      <c r="AH219" s="1">
        <f ca="1">'Airfoil-Flight'!K219</f>
        <v>-7.0034165632737784</v>
      </c>
      <c r="AI219" s="61">
        <f t="shared" si="310"/>
        <v>1.75</v>
      </c>
      <c r="AJ219" s="1">
        <f t="shared" ca="1" si="247"/>
        <v>-3.8263688492888388</v>
      </c>
      <c r="AK219" s="61">
        <f ca="1">'Aerodynamics-Flight'!AR219</f>
        <v>-0.27133312351516348</v>
      </c>
      <c r="AL219" s="1">
        <f t="shared" si="311"/>
        <v>0</v>
      </c>
      <c r="AM219" s="1">
        <f t="shared" ca="1" si="248"/>
        <v>-1.006092555688668</v>
      </c>
      <c r="AN219" s="61">
        <f t="shared" si="312"/>
        <v>-1</v>
      </c>
      <c r="AO219" s="1">
        <f t="shared" ca="1" si="249"/>
        <v>-5.5702762936001706</v>
      </c>
      <c r="AP219" s="1">
        <f t="shared" ca="1" si="283"/>
        <v>3.0220499587526248</v>
      </c>
      <c r="AQ219" s="61">
        <f t="shared" ca="1" si="313"/>
        <v>-0.61381171130198364</v>
      </c>
      <c r="AR219" s="1">
        <f t="shared" si="314"/>
        <v>0</v>
      </c>
      <c r="AS219" s="1">
        <f t="shared" ca="1" si="315"/>
        <v>-1.006092555688668</v>
      </c>
      <c r="AT219" s="61">
        <f t="shared" si="316"/>
        <v>-1</v>
      </c>
      <c r="AU219" s="1">
        <f t="shared" ca="1" si="317"/>
        <v>-5.5702762936001706</v>
      </c>
      <c r="AV219" s="1">
        <f t="shared" si="318"/>
        <v>-6</v>
      </c>
      <c r="AW219" s="1"/>
      <c r="AX219" s="1">
        <f t="shared" ca="1" si="284"/>
        <v>0.24041847581300302</v>
      </c>
      <c r="AY219" s="1">
        <f ca="1">'Aerodynamics-Flight'!AQ219+X219*RADIANS(AF219+AI219-AH219)*(C219-F219)</f>
        <v>-0.13815594466918116</v>
      </c>
      <c r="AZ219" s="1">
        <f t="shared" ca="1" si="285"/>
        <v>0.13815594466918116</v>
      </c>
      <c r="BA219" s="1">
        <f t="shared" ca="1" si="286"/>
        <v>0</v>
      </c>
      <c r="BB219" s="1">
        <f t="shared" ca="1" si="287"/>
        <v>0.20245136776293127</v>
      </c>
      <c r="BC219" s="1">
        <f t="shared" ca="1" si="288"/>
        <v>-0.13815594466918116</v>
      </c>
      <c r="BD219" s="1">
        <f t="shared" ca="1" si="289"/>
        <v>0.31253735528236409</v>
      </c>
      <c r="BE219" s="1">
        <f t="shared" ca="1" si="290"/>
        <v>0.17438141061318294</v>
      </c>
      <c r="BF219" s="1"/>
      <c r="BG219" s="1">
        <f t="shared" ca="1" si="291"/>
        <v>0.53643895751585535</v>
      </c>
      <c r="BH219" s="1">
        <f t="shared" ca="1" si="292"/>
        <v>0.53643895751585535</v>
      </c>
      <c r="BI219" s="1">
        <f t="shared" ca="1" si="293"/>
        <v>0.53643895751585535</v>
      </c>
      <c r="BJ219" s="1">
        <f t="shared" ca="1" si="294"/>
        <v>0.23643895751585531</v>
      </c>
      <c r="BK219" s="8" t="s">
        <v>122</v>
      </c>
      <c r="BL219" s="1">
        <f t="shared" si="319"/>
        <v>0.15</v>
      </c>
      <c r="BM219" s="1">
        <f ca="1">'Aerodynamics-Flight'!F219/ISA!$B$5/('Aerodynamics-Flight'!C219*I219*(J219-C219)*G219)</f>
        <v>31.1775181457459</v>
      </c>
      <c r="BN219" s="1">
        <f t="shared" ca="1" si="295"/>
        <v>0.56475860872090788</v>
      </c>
      <c r="BO219" s="1">
        <f t="shared" ca="1" si="296"/>
        <v>31.1775181457459</v>
      </c>
      <c r="BP219" s="1">
        <f t="shared" ca="1" si="297"/>
        <v>0.56475860872090788</v>
      </c>
      <c r="BQ219" s="1">
        <f t="shared" ca="1" si="298"/>
        <v>0.56475860872090788</v>
      </c>
      <c r="BR219" s="1">
        <f t="shared" ca="1" si="299"/>
        <v>0.26475860872090784</v>
      </c>
      <c r="BS219" s="8" t="s">
        <v>122</v>
      </c>
      <c r="BT219" s="1">
        <f t="shared" si="320"/>
        <v>0</v>
      </c>
      <c r="BU219" s="1">
        <f ca="1">(-'Aerodynamics-Flight'!AQ219+AG219*F219+N219/I219*J219*(Y219*RADIANS(AO219-AL219)+Z219*RADIANS($B$9)))/(AG219+N219/I219*(Y219*RADIANS(AO219-AL219)+Z219*RADIANS($B$9)))</f>
        <v>-4.1715887857799192</v>
      </c>
      <c r="BV219" s="1">
        <f t="shared" ca="1" si="300"/>
        <v>-4.1715887857799192</v>
      </c>
      <c r="BW219" s="1">
        <f t="shared" si="321"/>
        <v>0.05</v>
      </c>
      <c r="BX219" s="1">
        <f t="shared" ca="1" si="301"/>
        <v>-4.1215887857799194</v>
      </c>
      <c r="BY219" s="8" t="s">
        <v>123</v>
      </c>
      <c r="BZ219" s="1">
        <f t="shared" si="273"/>
        <v>0.25</v>
      </c>
      <c r="CA219" s="8" t="s">
        <v>123</v>
      </c>
      <c r="CB219" s="1">
        <f t="shared" ca="1" si="302"/>
        <v>0.38643895751585533</v>
      </c>
      <c r="CC219" s="1">
        <f t="shared" ca="1" si="303"/>
        <v>1.0864389575158553</v>
      </c>
      <c r="CE219" s="1">
        <f>'Geometry-Wing'!G219</f>
        <v>0.5</v>
      </c>
      <c r="CF219" s="1">
        <f>'Geometry-Wing'!Q219</f>
        <v>0</v>
      </c>
      <c r="CG219" s="80">
        <f t="shared" ca="1" si="322"/>
        <v>4.3132291336051027</v>
      </c>
      <c r="CH219" s="80">
        <f t="shared" ca="1" si="323"/>
        <v>4.3132291336051027</v>
      </c>
      <c r="CI219" s="9">
        <f t="shared" ca="1" si="274"/>
        <v>5.9160752308494999E-4</v>
      </c>
      <c r="CJ219" s="9">
        <f t="shared" si="275"/>
        <v>-0.10545667752975316</v>
      </c>
      <c r="CK219" s="9">
        <f t="shared" ca="1" si="250"/>
        <v>-0.10486507000666821</v>
      </c>
      <c r="CL219" s="9">
        <f t="shared" ca="1" si="276"/>
        <v>0.14506536320294117</v>
      </c>
      <c r="CM219" s="23">
        <v>0.04</v>
      </c>
      <c r="CN219" s="8" t="s">
        <v>123</v>
      </c>
      <c r="CO219" s="57">
        <f t="shared" si="324"/>
        <v>0.04</v>
      </c>
      <c r="CP219" s="9">
        <f t="shared" ca="1" si="251"/>
        <v>4.0200293196272954E-2</v>
      </c>
      <c r="CQ219" s="8" t="s">
        <v>123</v>
      </c>
      <c r="CR219" s="23">
        <v>0.1</v>
      </c>
      <c r="CS219" s="1">
        <f t="shared" ca="1" si="304"/>
        <v>1.000200293196273</v>
      </c>
      <c r="CT219" s="9">
        <f t="shared" ca="1" si="277"/>
        <v>-9.9338260362423769E-3</v>
      </c>
      <c r="CU219" s="9">
        <f t="shared" ca="1" si="252"/>
        <v>-9.9338260362423769E-3</v>
      </c>
      <c r="CV219" s="9">
        <f t="shared" ca="1" si="278"/>
        <v>-1.0153792848486316E-2</v>
      </c>
      <c r="CW219" s="23">
        <f t="shared" si="325"/>
        <v>-0.05</v>
      </c>
      <c r="CX219" s="8" t="s">
        <v>123</v>
      </c>
      <c r="CY219" s="57">
        <f>CY218</f>
        <v>-0.02</v>
      </c>
      <c r="CZ219" s="9">
        <f t="shared" ca="1" si="253"/>
        <v>-2.0087618884728695E-2</v>
      </c>
      <c r="DA219" s="8" t="s">
        <v>123</v>
      </c>
      <c r="DB219" s="23">
        <f t="shared" si="326"/>
        <v>-0.02</v>
      </c>
      <c r="DC219" s="1">
        <f t="shared" ca="1" si="305"/>
        <v>1.0000876188847287</v>
      </c>
      <c r="DD219" s="1">
        <f t="shared" ca="1" si="279"/>
        <v>1.0000876188847287</v>
      </c>
      <c r="DF219">
        <f t="shared" si="327"/>
        <v>11.53695903281549</v>
      </c>
      <c r="DG219" s="1">
        <f ca="1">-(V219*CK219+S219*CU219)/(V219*0+S219*'Control-Roll'!AH219)*DF219</f>
        <v>0.82265104605358097</v>
      </c>
      <c r="DH219" s="1">
        <f ca="1">-((CK219-CU219)/(T219/(I219*H219)*(S219+V219)*AB219)-AA219/AB219)*DF219-((0-'Control-Roll'!AH219)/(T219/(I219*H219)*(S219+V219)*AB219))*DG219</f>
        <v>36.289930408748127</v>
      </c>
    </row>
    <row r="220" spans="2:112" x14ac:dyDescent="0.25">
      <c r="B220" s="1">
        <f t="shared" si="280"/>
        <v>0.2</v>
      </c>
      <c r="C220" s="1">
        <f>Weight!G220</f>
        <v>0.25</v>
      </c>
      <c r="D220" s="1">
        <f t="shared" si="281"/>
        <v>0.30000000000000004</v>
      </c>
      <c r="F220" s="1">
        <f>'Geometry-Wing'!T220</f>
        <v>0.25</v>
      </c>
      <c r="G220" s="1">
        <f>'Geometry-Wing'!C220</f>
        <v>0.30481432099438527</v>
      </c>
      <c r="H220" s="1">
        <f>'Geometry-Wing'!D220</f>
        <v>3</v>
      </c>
      <c r="I220" s="1">
        <f t="shared" si="245"/>
        <v>0.91444296298315586</v>
      </c>
      <c r="J220" s="1">
        <f>'Aerodynamics-Flight'!T220</f>
        <v>4.8429600532968005</v>
      </c>
      <c r="K220" s="80">
        <f t="shared" ca="1" si="306"/>
        <v>0.50917463698994447</v>
      </c>
      <c r="L220" s="80">
        <f t="shared" ca="1" si="307"/>
        <v>0.50917463698994447</v>
      </c>
      <c r="M220" s="1">
        <f t="shared" si="267"/>
        <v>1.4</v>
      </c>
      <c r="N220" s="1">
        <f ca="1">'Geometry-Tail'!E220*0+K220*I220*G220/M220</f>
        <v>0.10137496479873467</v>
      </c>
      <c r="O220" s="1">
        <f t="shared" ca="1" si="268"/>
        <v>3.04124894396204E-2</v>
      </c>
      <c r="P220" s="1">
        <f>'Geometry-Tail'!W220</f>
        <v>4.8429600532968005</v>
      </c>
      <c r="Q220" s="80">
        <f t="shared" ca="1" si="308"/>
        <v>3.9906206049449611E-2</v>
      </c>
      <c r="R220" s="80">
        <f t="shared" ca="1" si="309"/>
        <v>3.9906206049449611E-2</v>
      </c>
      <c r="S220" s="1">
        <f t="shared" si="269"/>
        <v>1.4</v>
      </c>
      <c r="T220" s="1">
        <f ca="1">'Geometry-Tail'!AD220*0+Q220*I220*H220/S220</f>
        <v>7.8197034217017958E-2</v>
      </c>
      <c r="U220" s="1">
        <f t="shared" ca="1" si="270"/>
        <v>2.3459110265105387E-2</v>
      </c>
      <c r="V220" s="1">
        <f ca="1">SQRT(T220*'Geometry-Tail'!R220/'Geometry-Tail'!AC220)/2</f>
        <v>9.7992447501021596E-2</v>
      </c>
      <c r="X220" s="1">
        <f ca="1">'Aerodynamics-Flight'!CS220</f>
        <v>4.8760609388132012</v>
      </c>
      <c r="Y220" s="1">
        <f>'Aerodynamics-Flight'!CV220</f>
        <v>3.9709114397548211</v>
      </c>
      <c r="Z220" s="1">
        <f t="shared" si="271"/>
        <v>2.1749577694090316</v>
      </c>
      <c r="AA220" s="1">
        <f ca="1">'Aerodynamics-Flight'!CZ220</f>
        <v>3.6351579757590589</v>
      </c>
      <c r="AB220" s="1">
        <f t="shared" ca="1" si="272"/>
        <v>1.9910580234180542</v>
      </c>
      <c r="AD220" s="1">
        <f ca="1">4.44*((1/'Geometry-Wing'!F220-1/(1+'Geometry-Wing'!F220^1.7))*(10-3*CE220)/7*((1-ABS($B$7*G220/H220))/(2*(J220-F220)*G220/H220)^(1/3))*SQRT(COS(RADIANS(CF220))))^1.19</f>
        <v>0.26293663661715683</v>
      </c>
      <c r="AE220" s="1">
        <f t="shared" ca="1" si="246"/>
        <v>0.73706336338284317</v>
      </c>
      <c r="AF220" s="61">
        <f t="shared" ca="1" si="282"/>
        <v>-6.2018449205428565</v>
      </c>
      <c r="AG220" s="1">
        <f ca="1">'Aerodynamics-Flight'!AI220</f>
        <v>0.21999395626864091</v>
      </c>
      <c r="AH220" s="1">
        <f ca="1">'Airfoil-Flight'!K220</f>
        <v>-7.0368670051205413</v>
      </c>
      <c r="AI220" s="61">
        <f t="shared" si="310"/>
        <v>1.75</v>
      </c>
      <c r="AJ220" s="1">
        <f t="shared" ca="1" si="247"/>
        <v>-4.4518449205428565</v>
      </c>
      <c r="AK220" s="61">
        <f ca="1">'Aerodynamics-Flight'!AR220</f>
        <v>-0.27242265122441728</v>
      </c>
      <c r="AL220" s="1">
        <f t="shared" si="311"/>
        <v>0</v>
      </c>
      <c r="AM220" s="1">
        <f t="shared" ca="1" si="248"/>
        <v>-1.1705531301487124</v>
      </c>
      <c r="AN220" s="61">
        <f t="shared" si="312"/>
        <v>-1</v>
      </c>
      <c r="AO220" s="1">
        <f t="shared" ca="1" si="249"/>
        <v>-6.0312917903941443</v>
      </c>
      <c r="AP220" s="1">
        <f t="shared" ca="1" si="283"/>
        <v>3.8350433858393025</v>
      </c>
      <c r="AQ220" s="61">
        <f t="shared" ca="1" si="313"/>
        <v>-0.64576261110090249</v>
      </c>
      <c r="AR220" s="1">
        <f t="shared" si="314"/>
        <v>0</v>
      </c>
      <c r="AS220" s="1">
        <f t="shared" ca="1" si="315"/>
        <v>-1.1705531301487124</v>
      </c>
      <c r="AT220" s="61">
        <f t="shared" si="316"/>
        <v>-1</v>
      </c>
      <c r="AU220" s="1">
        <f t="shared" ca="1" si="317"/>
        <v>-6.0312917903941443</v>
      </c>
      <c r="AV220" s="1">
        <f t="shared" si="318"/>
        <v>-6</v>
      </c>
      <c r="AW220" s="1"/>
      <c r="AX220" s="1">
        <f t="shared" ca="1" si="284"/>
        <v>0.18979323539682205</v>
      </c>
      <c r="AY220" s="1">
        <f ca="1">'Aerodynamics-Flight'!AQ220+X220*RADIANS(AF220+AI220-AH220)*(C220-F220)</f>
        <v>-0.13871070454503096</v>
      </c>
      <c r="AZ220" s="1">
        <f t="shared" ca="1" si="285"/>
        <v>0.13871070454503093</v>
      </c>
      <c r="BA220" s="1">
        <f t="shared" ca="1" si="286"/>
        <v>0</v>
      </c>
      <c r="BB220" s="1">
        <f t="shared" ca="1" si="287"/>
        <v>0.14840484178179364</v>
      </c>
      <c r="BC220" s="1">
        <f t="shared" ca="1" si="288"/>
        <v>-0.13871070454503096</v>
      </c>
      <c r="BD220" s="1">
        <f t="shared" ca="1" si="289"/>
        <v>0.3288059430889807</v>
      </c>
      <c r="BE220" s="1">
        <f t="shared" ca="1" si="290"/>
        <v>0.19009523854394975</v>
      </c>
      <c r="BF220" s="1"/>
      <c r="BG220" s="1">
        <f t="shared" ca="1" si="291"/>
        <v>0.53655925720405651</v>
      </c>
      <c r="BH220" s="1">
        <f t="shared" ca="1" si="292"/>
        <v>0.53655925720405651</v>
      </c>
      <c r="BI220" s="1">
        <f t="shared" ca="1" si="293"/>
        <v>0.53655925720405651</v>
      </c>
      <c r="BJ220" s="1">
        <f t="shared" ca="1" si="294"/>
        <v>0.23655925720405646</v>
      </c>
      <c r="BK220" s="8" t="s">
        <v>122</v>
      </c>
      <c r="BL220" s="1">
        <f t="shared" si="319"/>
        <v>0.15</v>
      </c>
      <c r="BM220" s="1">
        <f ca="1">'Aerodynamics-Flight'!F220/ISA!$B$5/('Aerodynamics-Flight'!C220*I220*(J220-C220)*G220)</f>
        <v>31.1775181457459</v>
      </c>
      <c r="BN220" s="1">
        <f t="shared" ca="1" si="295"/>
        <v>0.56487733145338093</v>
      </c>
      <c r="BO220" s="1">
        <f t="shared" ca="1" si="296"/>
        <v>31.1775181457459</v>
      </c>
      <c r="BP220" s="1">
        <f t="shared" ca="1" si="297"/>
        <v>0.56487733145338093</v>
      </c>
      <c r="BQ220" s="1">
        <f t="shared" ca="1" si="298"/>
        <v>0.56487733145338093</v>
      </c>
      <c r="BR220" s="1">
        <f t="shared" ca="1" si="299"/>
        <v>0.26487733145338088</v>
      </c>
      <c r="BS220" s="8" t="s">
        <v>122</v>
      </c>
      <c r="BT220" s="1">
        <f t="shared" si="320"/>
        <v>0</v>
      </c>
      <c r="BU220" s="1">
        <f ca="1">(-'Aerodynamics-Flight'!AQ220+AG220*F220+N220/I220*J220*(Y220*RADIANS(AO220-AL220)+Z220*RADIANS($B$9)))/(AG220+N220/I220*(Y220*RADIANS(AO220-AL220)+Z220*RADIANS($B$9)))</f>
        <v>-7.8924501582540456</v>
      </c>
      <c r="BV220" s="1">
        <f t="shared" ca="1" si="300"/>
        <v>-7.8924501582540456</v>
      </c>
      <c r="BW220" s="1">
        <f t="shared" si="321"/>
        <v>0.05</v>
      </c>
      <c r="BX220" s="1">
        <f t="shared" ca="1" si="301"/>
        <v>-7.8424501582540458</v>
      </c>
      <c r="BY220" s="8" t="s">
        <v>123</v>
      </c>
      <c r="BZ220" s="1">
        <f t="shared" si="273"/>
        <v>0.25</v>
      </c>
      <c r="CA220" s="8" t="s">
        <v>123</v>
      </c>
      <c r="CB220" s="1">
        <f t="shared" ca="1" si="302"/>
        <v>0.38655925720405648</v>
      </c>
      <c r="CC220" s="1">
        <f t="shared" ca="1" si="303"/>
        <v>1.0865592572040565</v>
      </c>
      <c r="CE220" s="1">
        <f>'Geometry-Wing'!G220</f>
        <v>0.5</v>
      </c>
      <c r="CF220" s="1">
        <f>'Geometry-Wing'!Q220</f>
        <v>0</v>
      </c>
      <c r="CG220" s="80">
        <f t="shared" ca="1" si="322"/>
        <v>4.3132291336051027</v>
      </c>
      <c r="CH220" s="80">
        <f t="shared" ca="1" si="323"/>
        <v>4.3132291336051027</v>
      </c>
      <c r="CI220" s="9">
        <f t="shared" ca="1" si="274"/>
        <v>3.9131432681186498E-4</v>
      </c>
      <c r="CJ220" s="9">
        <f t="shared" si="275"/>
        <v>-0.10545667752975316</v>
      </c>
      <c r="CK220" s="9">
        <f t="shared" ca="1" si="250"/>
        <v>-0.1050653632029413</v>
      </c>
      <c r="CL220" s="9">
        <f t="shared" ca="1" si="276"/>
        <v>0.14506536320294117</v>
      </c>
      <c r="CM220" s="23">
        <v>0.04</v>
      </c>
      <c r="CN220" s="8" t="s">
        <v>123</v>
      </c>
      <c r="CO220" s="57">
        <f t="shared" si="324"/>
        <v>0.04</v>
      </c>
      <c r="CP220" s="9">
        <f t="shared" ca="1" si="251"/>
        <v>3.9999999999999869E-2</v>
      </c>
      <c r="CQ220" s="8" t="s">
        <v>123</v>
      </c>
      <c r="CR220" s="23">
        <v>0.1</v>
      </c>
      <c r="CS220" s="1">
        <f t="shared" ca="1" si="304"/>
        <v>0.99999999999999989</v>
      </c>
      <c r="CT220" s="9">
        <f t="shared" ca="1" si="277"/>
        <v>-9.897287836402674E-3</v>
      </c>
      <c r="CU220" s="9">
        <f t="shared" ca="1" si="252"/>
        <v>-9.897287836402674E-3</v>
      </c>
      <c r="CV220" s="9">
        <f t="shared" ca="1" si="278"/>
        <v>-1.0153792848486316E-2</v>
      </c>
      <c r="CW220" s="23">
        <f t="shared" si="325"/>
        <v>-0.05</v>
      </c>
      <c r="CX220" s="8" t="s">
        <v>123</v>
      </c>
      <c r="CY220" s="57">
        <f>CY219</f>
        <v>-0.02</v>
      </c>
      <c r="CZ220" s="9">
        <f t="shared" ca="1" si="253"/>
        <v>-2.0051080684888992E-2</v>
      </c>
      <c r="DA220" s="8" t="s">
        <v>123</v>
      </c>
      <c r="DB220" s="23">
        <f t="shared" si="326"/>
        <v>-0.02</v>
      </c>
      <c r="DC220" s="1">
        <f t="shared" ca="1" si="305"/>
        <v>1.000051080684889</v>
      </c>
      <c r="DD220" s="1">
        <f t="shared" ca="1" si="279"/>
        <v>0.99999999999999989</v>
      </c>
      <c r="DF220">
        <f t="shared" si="327"/>
        <v>11.53695903281549</v>
      </c>
      <c r="DG220" s="1">
        <f ca="1">-(V220*CK220+S220*CU220)/(V220*0+S220*'Control-Roll'!AH220)*DF220</f>
        <v>0.82194661916777612</v>
      </c>
      <c r="DH220" s="1">
        <f ca="1">-((CK220-CU220)/(T220/(I220*H220)*(S220+V220)*AB220)-AA220/AB220)*DF220-((0-'Control-Roll'!AH220)/(T220/(I220*H220)*(S220+V220)*AB220))*DG220</f>
        <v>36.319013006096334</v>
      </c>
    </row>
    <row r="221" spans="2:112" x14ac:dyDescent="0.25">
      <c r="B221" s="1"/>
      <c r="BK221" s="1"/>
      <c r="DF221" s="1"/>
      <c r="DG221" s="1"/>
    </row>
    <row r="222" spans="2:112" x14ac:dyDescent="0.25">
      <c r="B222" s="1"/>
      <c r="BK222" s="1"/>
      <c r="DF222" s="1"/>
      <c r="DG222" s="1"/>
    </row>
    <row r="223" spans="2:112" x14ac:dyDescent="0.25">
      <c r="B223" s="1"/>
      <c r="BI223" s="1"/>
      <c r="DD223" s="1"/>
      <c r="DE223" s="1"/>
    </row>
    <row r="224" spans="2:112" x14ac:dyDescent="0.25">
      <c r="B224" s="1"/>
      <c r="BI224" s="1"/>
      <c r="DD224" s="1"/>
      <c r="DE224" s="1"/>
    </row>
    <row r="225" spans="2:109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U225" s="1"/>
      <c r="V225" s="1"/>
      <c r="W225" s="1"/>
      <c r="X225" s="1"/>
      <c r="Y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8"/>
      <c r="BI225" s="1"/>
      <c r="BJ225" s="1"/>
      <c r="BK225" s="1"/>
      <c r="BL225" s="1"/>
      <c r="BM225" s="1"/>
      <c r="BN225" s="1"/>
      <c r="BO225" s="1"/>
      <c r="BP225" s="8"/>
      <c r="BQ225" s="1"/>
      <c r="BR225" s="1"/>
      <c r="BS225" s="1"/>
      <c r="BT225" s="1"/>
      <c r="BU225" s="1"/>
      <c r="BV225" s="8"/>
      <c r="BW225" s="1"/>
      <c r="BX225" s="8"/>
      <c r="BY225" s="1"/>
      <c r="BZ225" s="1"/>
      <c r="CB225" s="1"/>
      <c r="CC225" s="1"/>
      <c r="CD225" s="1"/>
      <c r="CE225" s="1"/>
      <c r="CF225" s="9"/>
      <c r="CG225" s="9"/>
      <c r="CH225" s="9"/>
      <c r="CI225" s="9"/>
      <c r="CJ225" s="69"/>
      <c r="CK225" s="8"/>
      <c r="CL225" s="57"/>
      <c r="CM225" s="9"/>
      <c r="CN225" s="8"/>
      <c r="CO225" s="69"/>
      <c r="CP225" s="1"/>
      <c r="CQ225" s="9"/>
      <c r="CR225" s="9"/>
      <c r="CS225" s="9"/>
      <c r="CT225" s="69"/>
      <c r="CU225" s="8"/>
      <c r="CV225" s="57"/>
      <c r="CW225" s="9"/>
      <c r="CX225" s="8"/>
      <c r="CY225" s="69"/>
      <c r="CZ225" s="1"/>
      <c r="DA225" s="1"/>
      <c r="DC225" s="1"/>
      <c r="DD225" s="1"/>
      <c r="DE225" s="1"/>
    </row>
    <row r="226" spans="2:109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U226" s="1"/>
      <c r="V226" s="1"/>
      <c r="W226" s="1"/>
      <c r="X226" s="1"/>
      <c r="Y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8"/>
      <c r="BI226" s="1"/>
      <c r="BJ226" s="1"/>
      <c r="BK226" s="1"/>
      <c r="BL226" s="1"/>
      <c r="BM226" s="1"/>
      <c r="BN226" s="1"/>
      <c r="BO226" s="1"/>
      <c r="BP226" s="8"/>
      <c r="BQ226" s="1"/>
      <c r="BR226" s="1"/>
      <c r="BS226" s="1"/>
      <c r="BT226" s="1"/>
      <c r="BU226" s="1"/>
      <c r="BV226" s="8"/>
      <c r="BW226" s="1"/>
      <c r="BX226" s="8"/>
      <c r="BY226" s="1"/>
      <c r="BZ226" s="1"/>
      <c r="CB226" s="1"/>
      <c r="CC226" s="1"/>
      <c r="CD226" s="1"/>
      <c r="CE226" s="1"/>
      <c r="CF226" s="9"/>
      <c r="CG226" s="9"/>
      <c r="CH226" s="9"/>
      <c r="CI226" s="9"/>
      <c r="CJ226" s="69"/>
      <c r="CK226" s="8"/>
      <c r="CL226" s="57"/>
      <c r="CM226" s="9"/>
      <c r="CN226" s="8"/>
      <c r="CO226" s="69"/>
      <c r="CP226" s="1"/>
      <c r="CQ226" s="9"/>
      <c r="CR226" s="9"/>
      <c r="CS226" s="9"/>
      <c r="CT226" s="69"/>
      <c r="CU226" s="8"/>
      <c r="CV226" s="57"/>
      <c r="CW226" s="9"/>
      <c r="CX226" s="8"/>
      <c r="CY226" s="69"/>
      <c r="CZ226" s="1"/>
      <c r="DA226" s="1"/>
      <c r="DC226" s="1"/>
      <c r="DD226" s="1"/>
      <c r="DE226" s="1"/>
    </row>
    <row r="227" spans="2:109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U227" s="1"/>
      <c r="V227" s="1"/>
      <c r="W227" s="1"/>
      <c r="X227" s="1"/>
      <c r="Y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8"/>
      <c r="BI227" s="1"/>
      <c r="BJ227" s="1"/>
      <c r="BK227" s="1"/>
      <c r="BL227" s="1"/>
      <c r="BM227" s="1"/>
      <c r="BN227" s="1"/>
      <c r="BO227" s="1"/>
      <c r="BP227" s="8"/>
      <c r="BQ227" s="1"/>
      <c r="BR227" s="1"/>
      <c r="BS227" s="1"/>
      <c r="BT227" s="1"/>
      <c r="BU227" s="1"/>
      <c r="BV227" s="8"/>
      <c r="BW227" s="1"/>
      <c r="BX227" s="8"/>
      <c r="BY227" s="1"/>
      <c r="BZ227" s="1"/>
      <c r="CB227" s="1"/>
      <c r="CC227" s="1"/>
      <c r="CD227" s="1"/>
      <c r="CE227" s="1"/>
      <c r="CF227" s="9"/>
      <c r="CG227" s="9"/>
      <c r="CH227" s="9"/>
      <c r="CI227" s="9"/>
      <c r="CJ227" s="69"/>
      <c r="CK227" s="8"/>
      <c r="CL227" s="57"/>
      <c r="CM227" s="9"/>
      <c r="CN227" s="8"/>
      <c r="CO227" s="69"/>
      <c r="CP227" s="1"/>
      <c r="CQ227" s="9"/>
      <c r="CR227" s="9"/>
      <c r="CS227" s="9"/>
      <c r="CT227" s="69"/>
      <c r="CU227" s="8"/>
      <c r="CV227" s="57"/>
      <c r="CW227" s="9"/>
      <c r="CX227" s="8"/>
      <c r="CY227" s="69"/>
      <c r="CZ227" s="1"/>
      <c r="DA227" s="1"/>
      <c r="DC227" s="1"/>
      <c r="DD227" s="1"/>
      <c r="DE227" s="1"/>
    </row>
    <row r="228" spans="2:109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U228" s="1"/>
      <c r="V228" s="1"/>
      <c r="W228" s="1"/>
      <c r="X228" s="1"/>
      <c r="Y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8"/>
      <c r="BI228" s="1"/>
      <c r="BJ228" s="1"/>
      <c r="BK228" s="1"/>
      <c r="BL228" s="1"/>
      <c r="BM228" s="1"/>
      <c r="BN228" s="1"/>
      <c r="BO228" s="1"/>
      <c r="BP228" s="8"/>
      <c r="BQ228" s="1"/>
      <c r="BR228" s="1"/>
      <c r="BS228" s="1"/>
      <c r="BT228" s="1"/>
      <c r="BU228" s="1"/>
      <c r="BV228" s="8"/>
      <c r="BW228" s="1"/>
      <c r="BX228" s="8"/>
      <c r="BY228" s="1"/>
      <c r="BZ228" s="1"/>
      <c r="CB228" s="1"/>
      <c r="CC228" s="1"/>
      <c r="CD228" s="1"/>
      <c r="CE228" s="1"/>
      <c r="CF228" s="9"/>
      <c r="CG228" s="9"/>
      <c r="CH228" s="9"/>
      <c r="CI228" s="9"/>
      <c r="CJ228" s="69"/>
      <c r="CK228" s="8"/>
      <c r="CL228" s="57"/>
      <c r="CM228" s="9"/>
      <c r="CN228" s="8"/>
      <c r="CO228" s="69"/>
      <c r="CP228" s="1"/>
      <c r="CQ228" s="9"/>
      <c r="CR228" s="9"/>
      <c r="CS228" s="9"/>
      <c r="CT228" s="69"/>
      <c r="CU228" s="8"/>
      <c r="CV228" s="57"/>
      <c r="CW228" s="9"/>
      <c r="CX228" s="8"/>
      <c r="CY228" s="69"/>
      <c r="CZ228" s="1"/>
      <c r="DA228" s="1"/>
      <c r="DC228" s="1"/>
      <c r="DD228" s="1"/>
      <c r="DE228" s="1"/>
    </row>
    <row r="229" spans="2:109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U229" s="1"/>
      <c r="V229" s="1"/>
      <c r="W229" s="1"/>
      <c r="X229" s="1"/>
      <c r="Y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8"/>
      <c r="BI229" s="1"/>
      <c r="BJ229" s="1"/>
      <c r="BK229" s="1"/>
      <c r="BL229" s="1"/>
      <c r="BM229" s="1"/>
      <c r="BN229" s="1"/>
      <c r="BO229" s="1"/>
      <c r="BP229" s="8"/>
      <c r="BQ229" s="1"/>
      <c r="BR229" s="1"/>
      <c r="BS229" s="1"/>
      <c r="BT229" s="1"/>
      <c r="BU229" s="1"/>
      <c r="BV229" s="8"/>
      <c r="BW229" s="1"/>
      <c r="BX229" s="8"/>
      <c r="BY229" s="1"/>
      <c r="BZ229" s="1"/>
      <c r="CB229" s="1"/>
      <c r="CC229" s="1"/>
      <c r="CD229" s="1"/>
      <c r="CE229" s="1"/>
      <c r="CF229" s="9"/>
      <c r="CG229" s="9"/>
      <c r="CH229" s="9"/>
      <c r="CI229" s="9"/>
      <c r="CJ229" s="69"/>
      <c r="CK229" s="8"/>
      <c r="CL229" s="57"/>
      <c r="CM229" s="9"/>
      <c r="CN229" s="8"/>
      <c r="CO229" s="69"/>
      <c r="CP229" s="1"/>
      <c r="CQ229" s="9"/>
      <c r="CR229" s="9"/>
      <c r="CS229" s="9"/>
      <c r="CT229" s="69"/>
      <c r="CU229" s="8"/>
      <c r="CV229" s="57"/>
      <c r="CW229" s="9"/>
      <c r="CX229" s="8"/>
      <c r="CY229" s="69"/>
      <c r="CZ229" s="1"/>
      <c r="DA229" s="1"/>
      <c r="DC229" s="1"/>
      <c r="DD229" s="1"/>
      <c r="DE229" s="1"/>
    </row>
    <row r="230" spans="2:109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U230" s="1"/>
      <c r="V230" s="1"/>
      <c r="W230" s="1"/>
      <c r="X230" s="1"/>
      <c r="Y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8"/>
      <c r="BI230" s="1"/>
      <c r="BJ230" s="1"/>
      <c r="BK230" s="1"/>
      <c r="BL230" s="1"/>
      <c r="BM230" s="1"/>
      <c r="BN230" s="1"/>
      <c r="BO230" s="1"/>
      <c r="BP230" s="8"/>
      <c r="BQ230" s="1"/>
      <c r="BR230" s="1"/>
      <c r="BS230" s="1"/>
      <c r="BT230" s="1"/>
      <c r="BU230" s="1"/>
      <c r="BV230" s="8"/>
      <c r="BW230" s="1"/>
      <c r="BX230" s="8"/>
      <c r="BY230" s="1"/>
      <c r="BZ230" s="1"/>
      <c r="CB230" s="1"/>
      <c r="CC230" s="1"/>
      <c r="CD230" s="1"/>
      <c r="CE230" s="1"/>
      <c r="CF230" s="9"/>
      <c r="CG230" s="9"/>
      <c r="CH230" s="9"/>
      <c r="CI230" s="9"/>
      <c r="CJ230" s="69"/>
      <c r="CK230" s="8"/>
      <c r="CL230" s="57"/>
      <c r="CM230" s="9"/>
      <c r="CN230" s="8"/>
      <c r="CO230" s="69"/>
      <c r="CP230" s="1"/>
      <c r="CQ230" s="9"/>
      <c r="CR230" s="9"/>
      <c r="CS230" s="9"/>
      <c r="CT230" s="69"/>
      <c r="CU230" s="8"/>
      <c r="CV230" s="57"/>
      <c r="CW230" s="9"/>
      <c r="CX230" s="8"/>
      <c r="CY230" s="69"/>
      <c r="CZ230" s="1"/>
      <c r="DA230" s="1"/>
      <c r="DC230" s="1"/>
      <c r="DD230" s="1"/>
      <c r="DE230" s="1"/>
    </row>
    <row r="231" spans="2:109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U231" s="1"/>
      <c r="V231" s="1"/>
      <c r="W231" s="1"/>
      <c r="X231" s="1"/>
      <c r="Y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8"/>
      <c r="BI231" s="1"/>
      <c r="BJ231" s="1"/>
      <c r="BK231" s="1"/>
      <c r="BL231" s="1"/>
      <c r="BM231" s="1"/>
      <c r="BN231" s="1"/>
      <c r="BO231" s="1"/>
      <c r="BP231" s="8"/>
      <c r="BQ231" s="1"/>
      <c r="BR231" s="1"/>
      <c r="BS231" s="1"/>
      <c r="BT231" s="1"/>
      <c r="BU231" s="1"/>
      <c r="BV231" s="8"/>
      <c r="BW231" s="1"/>
      <c r="BX231" s="8"/>
      <c r="BY231" s="1"/>
      <c r="BZ231" s="1"/>
      <c r="CB231" s="1"/>
      <c r="CC231" s="1"/>
      <c r="CD231" s="1"/>
      <c r="CE231" s="1"/>
      <c r="CF231" s="9"/>
      <c r="CG231" s="9"/>
      <c r="CH231" s="9"/>
      <c r="CI231" s="9"/>
      <c r="CJ231" s="69"/>
      <c r="CK231" s="8"/>
      <c r="CL231" s="57"/>
      <c r="CM231" s="9"/>
      <c r="CN231" s="8"/>
      <c r="CO231" s="69"/>
      <c r="CP231" s="1"/>
      <c r="CQ231" s="9"/>
      <c r="CR231" s="9"/>
      <c r="CS231" s="9"/>
      <c r="CT231" s="69"/>
      <c r="CU231" s="8"/>
      <c r="CV231" s="57"/>
      <c r="CW231" s="9"/>
      <c r="CX231" s="8"/>
      <c r="CY231" s="69"/>
      <c r="CZ231" s="1"/>
      <c r="DA231" s="1"/>
      <c r="DC231" s="1"/>
      <c r="DD231" s="1"/>
      <c r="DE231" s="1"/>
    </row>
    <row r="232" spans="2:109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U232" s="1"/>
      <c r="V232" s="1"/>
      <c r="W232" s="1"/>
      <c r="X232" s="1"/>
      <c r="Y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8"/>
      <c r="BI232" s="1"/>
      <c r="BJ232" s="1"/>
      <c r="BK232" s="1"/>
      <c r="BL232" s="1"/>
      <c r="BM232" s="1"/>
      <c r="BN232" s="1"/>
      <c r="BO232" s="1"/>
      <c r="BP232" s="8"/>
      <c r="BQ232" s="1"/>
      <c r="BR232" s="1"/>
      <c r="BS232" s="1"/>
      <c r="BT232" s="1"/>
      <c r="BU232" s="1"/>
      <c r="BV232" s="8"/>
      <c r="BW232" s="1"/>
      <c r="BX232" s="8"/>
      <c r="BY232" s="1"/>
      <c r="BZ232" s="1"/>
      <c r="CB232" s="1"/>
      <c r="CC232" s="1"/>
      <c r="CD232" s="1"/>
      <c r="CE232" s="1"/>
      <c r="CF232" s="9"/>
      <c r="CG232" s="9"/>
      <c r="CH232" s="9"/>
      <c r="CI232" s="9"/>
      <c r="CJ232" s="69"/>
      <c r="CK232" s="8"/>
      <c r="CL232" s="57"/>
      <c r="CM232" s="9"/>
      <c r="CN232" s="8"/>
      <c r="CO232" s="69"/>
      <c r="CP232" s="1"/>
      <c r="CQ232" s="9"/>
      <c r="CR232" s="9"/>
      <c r="CS232" s="9"/>
      <c r="CT232" s="69"/>
      <c r="CU232" s="8"/>
      <c r="CV232" s="57"/>
      <c r="CW232" s="9"/>
      <c r="CX232" s="8"/>
      <c r="CY232" s="69"/>
      <c r="CZ232" s="1"/>
      <c r="DA232" s="1"/>
      <c r="DC232" s="1"/>
      <c r="DD232" s="1"/>
      <c r="DE232" s="1"/>
    </row>
    <row r="233" spans="2:109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U233" s="1"/>
      <c r="V233" s="1"/>
      <c r="W233" s="1"/>
      <c r="X233" s="1"/>
      <c r="Y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8"/>
      <c r="BI233" s="1"/>
      <c r="BJ233" s="1"/>
      <c r="BK233" s="1"/>
      <c r="BL233" s="1"/>
      <c r="BM233" s="1"/>
      <c r="BN233" s="1"/>
      <c r="BO233" s="1"/>
      <c r="BP233" s="8"/>
      <c r="BQ233" s="1"/>
      <c r="BR233" s="1"/>
      <c r="BS233" s="1"/>
      <c r="BT233" s="1"/>
      <c r="BU233" s="1"/>
      <c r="BV233" s="8"/>
      <c r="BW233" s="1"/>
      <c r="BX233" s="8"/>
      <c r="BY233" s="1"/>
      <c r="BZ233" s="1"/>
      <c r="CB233" s="1"/>
      <c r="CC233" s="1"/>
      <c r="CD233" s="1"/>
      <c r="CE233" s="1"/>
      <c r="CF233" s="9"/>
      <c r="CG233" s="9"/>
      <c r="CH233" s="9"/>
      <c r="CI233" s="9"/>
      <c r="CJ233" s="69"/>
      <c r="CK233" s="8"/>
      <c r="CL233" s="57"/>
      <c r="CM233" s="9"/>
      <c r="CN233" s="8"/>
      <c r="CO233" s="69"/>
      <c r="CP233" s="1"/>
      <c r="CQ233" s="9"/>
      <c r="CR233" s="9"/>
      <c r="CS233" s="9"/>
      <c r="CT233" s="69"/>
      <c r="CU233" s="8"/>
      <c r="CV233" s="57"/>
      <c r="CW233" s="9"/>
      <c r="CX233" s="8"/>
      <c r="CY233" s="69"/>
      <c r="CZ233" s="1"/>
      <c r="DA233" s="1"/>
      <c r="DC233" s="1"/>
      <c r="DD233" s="1"/>
      <c r="DE233" s="1"/>
    </row>
    <row r="234" spans="2:109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U234" s="1"/>
      <c r="V234" s="1"/>
      <c r="W234" s="1"/>
      <c r="X234" s="1"/>
      <c r="Y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8"/>
      <c r="BI234" s="1"/>
      <c r="BJ234" s="1"/>
      <c r="BK234" s="1"/>
      <c r="BL234" s="1"/>
      <c r="BM234" s="1"/>
      <c r="BN234" s="1"/>
      <c r="BO234" s="1"/>
      <c r="BP234" s="8"/>
      <c r="BQ234" s="1"/>
      <c r="BR234" s="1"/>
      <c r="BS234" s="1"/>
      <c r="BT234" s="1"/>
      <c r="BU234" s="1"/>
      <c r="BV234" s="8"/>
      <c r="BW234" s="1"/>
      <c r="BX234" s="8"/>
      <c r="BY234" s="1"/>
      <c r="BZ234" s="1"/>
      <c r="CB234" s="1"/>
      <c r="CC234" s="1"/>
      <c r="CD234" s="1"/>
      <c r="CE234" s="1"/>
      <c r="CF234" s="9"/>
      <c r="CG234" s="9"/>
      <c r="CH234" s="9"/>
      <c r="CI234" s="9"/>
      <c r="CJ234" s="69"/>
      <c r="CK234" s="8"/>
      <c r="CL234" s="57"/>
      <c r="CM234" s="9"/>
      <c r="CN234" s="8"/>
      <c r="CO234" s="69"/>
      <c r="CP234" s="1"/>
      <c r="CQ234" s="9"/>
      <c r="CR234" s="9"/>
      <c r="CS234" s="9"/>
      <c r="CT234" s="69"/>
      <c r="CU234" s="8"/>
      <c r="CV234" s="57"/>
      <c r="CW234" s="9"/>
      <c r="CX234" s="8"/>
      <c r="CY234" s="69"/>
      <c r="CZ234" s="1"/>
      <c r="DA234" s="1"/>
      <c r="DC234" s="1"/>
      <c r="DD234" s="1"/>
      <c r="DE234" s="1"/>
    </row>
    <row r="235" spans="2:109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U235" s="1"/>
      <c r="V235" s="1"/>
      <c r="W235" s="1"/>
      <c r="X235" s="1"/>
      <c r="Y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8"/>
      <c r="BI235" s="1"/>
      <c r="BJ235" s="1"/>
      <c r="BK235" s="1"/>
      <c r="BL235" s="1"/>
      <c r="BM235" s="1"/>
      <c r="BN235" s="1"/>
      <c r="BO235" s="1"/>
      <c r="BP235" s="8"/>
      <c r="BQ235" s="1"/>
      <c r="BR235" s="1"/>
      <c r="BS235" s="1"/>
      <c r="BT235" s="1"/>
      <c r="BU235" s="1"/>
      <c r="BV235" s="8"/>
      <c r="BW235" s="1"/>
      <c r="BX235" s="8"/>
      <c r="BY235" s="1"/>
      <c r="BZ235" s="1"/>
      <c r="CB235" s="1"/>
      <c r="CC235" s="1"/>
      <c r="CD235" s="1"/>
      <c r="CE235" s="1"/>
      <c r="CF235" s="9"/>
      <c r="CG235" s="9"/>
      <c r="CH235" s="9"/>
      <c r="CI235" s="9"/>
      <c r="CJ235" s="69"/>
      <c r="CK235" s="8"/>
      <c r="CL235" s="57"/>
      <c r="CM235" s="9"/>
      <c r="CN235" s="8"/>
      <c r="CO235" s="69"/>
      <c r="CP235" s="1"/>
      <c r="CQ235" s="9"/>
      <c r="CR235" s="9"/>
      <c r="CS235" s="9"/>
      <c r="CT235" s="69"/>
      <c r="CU235" s="8"/>
      <c r="CV235" s="57"/>
      <c r="CW235" s="9"/>
      <c r="CX235" s="8"/>
      <c r="CY235" s="69"/>
      <c r="CZ235" s="1"/>
      <c r="DA235" s="1"/>
      <c r="DC235" s="1"/>
      <c r="DD235" s="1"/>
      <c r="DE235" s="1"/>
    </row>
    <row r="236" spans="2:109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U236" s="1"/>
      <c r="V236" s="1"/>
      <c r="W236" s="1"/>
      <c r="X236" s="1"/>
      <c r="Y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8"/>
      <c r="BI236" s="1"/>
      <c r="BJ236" s="1"/>
      <c r="BK236" s="1"/>
      <c r="BL236" s="1"/>
      <c r="BM236" s="1"/>
      <c r="BN236" s="1"/>
      <c r="BO236" s="1"/>
      <c r="BP236" s="8"/>
      <c r="BQ236" s="1"/>
      <c r="BR236" s="1"/>
      <c r="BS236" s="1"/>
      <c r="BT236" s="1"/>
      <c r="BU236" s="1"/>
      <c r="BV236" s="8"/>
      <c r="BW236" s="1"/>
      <c r="BX236" s="8"/>
      <c r="BY236" s="1"/>
      <c r="BZ236" s="1"/>
      <c r="CB236" s="1"/>
      <c r="CC236" s="1"/>
      <c r="CD236" s="1"/>
      <c r="CE236" s="1"/>
      <c r="CF236" s="9"/>
      <c r="CG236" s="9"/>
      <c r="CH236" s="9"/>
      <c r="CI236" s="9"/>
      <c r="CJ236" s="69"/>
      <c r="CK236" s="8"/>
      <c r="CL236" s="57"/>
      <c r="CM236" s="9"/>
      <c r="CN236" s="8"/>
      <c r="CO236" s="69"/>
      <c r="CP236" s="1"/>
      <c r="CQ236" s="9"/>
      <c r="CR236" s="9"/>
      <c r="CS236" s="9"/>
      <c r="CT236" s="69"/>
      <c r="CU236" s="8"/>
      <c r="CV236" s="57"/>
      <c r="CW236" s="9"/>
      <c r="CX236" s="8"/>
      <c r="CY236" s="69"/>
      <c r="CZ236" s="1"/>
      <c r="DA236" s="1"/>
      <c r="DC236" s="1"/>
      <c r="DD236" s="1"/>
      <c r="DE236" s="1"/>
    </row>
    <row r="237" spans="2:109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U237" s="1"/>
      <c r="V237" s="1"/>
      <c r="W237" s="1"/>
      <c r="X237" s="1"/>
      <c r="Y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8"/>
      <c r="BI237" s="1"/>
      <c r="BJ237" s="1"/>
      <c r="BK237" s="1"/>
      <c r="BL237" s="1"/>
      <c r="BM237" s="1"/>
      <c r="BN237" s="1"/>
      <c r="BO237" s="1"/>
      <c r="BP237" s="8"/>
      <c r="BQ237" s="1"/>
      <c r="BR237" s="1"/>
      <c r="BS237" s="1"/>
      <c r="BT237" s="1"/>
      <c r="BU237" s="1"/>
      <c r="BV237" s="8"/>
      <c r="BW237" s="1"/>
      <c r="BX237" s="8"/>
      <c r="BY237" s="1"/>
      <c r="BZ237" s="1"/>
      <c r="CB237" s="1"/>
      <c r="CC237" s="1"/>
      <c r="CD237" s="1"/>
      <c r="CE237" s="1"/>
      <c r="CF237" s="9"/>
      <c r="CG237" s="9"/>
      <c r="CH237" s="9"/>
      <c r="CI237" s="9"/>
      <c r="CJ237" s="69"/>
      <c r="CK237" s="8"/>
      <c r="CL237" s="57"/>
      <c r="CM237" s="9"/>
      <c r="CN237" s="8"/>
      <c r="CO237" s="69"/>
      <c r="CP237" s="1"/>
      <c r="CQ237" s="9"/>
      <c r="CR237" s="9"/>
      <c r="CS237" s="9"/>
      <c r="CT237" s="69"/>
      <c r="CU237" s="8"/>
      <c r="CV237" s="57"/>
      <c r="CW237" s="9"/>
      <c r="CX237" s="8"/>
      <c r="CY237" s="69"/>
      <c r="CZ237" s="1"/>
      <c r="DA237" s="1"/>
      <c r="DC237" s="1"/>
      <c r="DD237" s="1"/>
      <c r="DE237" s="1"/>
    </row>
    <row r="238" spans="2:109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U238" s="1"/>
      <c r="V238" s="1"/>
      <c r="W238" s="1"/>
      <c r="X238" s="1"/>
      <c r="Y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8"/>
      <c r="BI238" s="1"/>
      <c r="BJ238" s="1"/>
      <c r="BK238" s="1"/>
      <c r="BL238" s="1"/>
      <c r="BM238" s="1"/>
      <c r="BN238" s="1"/>
      <c r="BO238" s="1"/>
      <c r="BP238" s="8"/>
      <c r="BQ238" s="1"/>
      <c r="BR238" s="1"/>
      <c r="BS238" s="1"/>
      <c r="BT238" s="1"/>
      <c r="BU238" s="1"/>
      <c r="BV238" s="8"/>
      <c r="BW238" s="1"/>
      <c r="BX238" s="8"/>
      <c r="BY238" s="1"/>
      <c r="BZ238" s="1"/>
      <c r="CB238" s="1"/>
      <c r="CC238" s="1"/>
      <c r="CD238" s="1"/>
      <c r="CE238" s="1"/>
      <c r="CF238" s="9"/>
      <c r="CG238" s="9"/>
      <c r="CH238" s="9"/>
      <c r="CI238" s="9"/>
      <c r="CJ238" s="69"/>
      <c r="CK238" s="8"/>
      <c r="CL238" s="57"/>
      <c r="CM238" s="9"/>
      <c r="CN238" s="8"/>
      <c r="CO238" s="69"/>
      <c r="CP238" s="1"/>
      <c r="CQ238" s="9"/>
      <c r="CR238" s="9"/>
      <c r="CS238" s="9"/>
      <c r="CT238" s="69"/>
      <c r="CU238" s="8"/>
      <c r="CV238" s="57"/>
      <c r="CW238" s="9"/>
      <c r="CX238" s="8"/>
      <c r="CY238" s="69"/>
      <c r="CZ238" s="1"/>
      <c r="DA238" s="1"/>
      <c r="DC238" s="1"/>
      <c r="DD238" s="1"/>
      <c r="DE238" s="1"/>
    </row>
    <row r="239" spans="2:109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U239" s="1"/>
      <c r="V239" s="1"/>
      <c r="W239" s="1"/>
      <c r="X239" s="1"/>
      <c r="Y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8"/>
      <c r="BI239" s="1"/>
      <c r="BJ239" s="1"/>
      <c r="BK239" s="1"/>
      <c r="BL239" s="1"/>
      <c r="BM239" s="1"/>
      <c r="BN239" s="1"/>
      <c r="BO239" s="1"/>
      <c r="BP239" s="8"/>
      <c r="BQ239" s="1"/>
      <c r="BR239" s="1"/>
      <c r="BS239" s="1"/>
      <c r="BT239" s="1"/>
      <c r="BU239" s="1"/>
      <c r="BV239" s="8"/>
      <c r="BW239" s="1"/>
      <c r="BX239" s="8"/>
      <c r="BY239" s="1"/>
      <c r="BZ239" s="1"/>
      <c r="CB239" s="1"/>
      <c r="CC239" s="1"/>
      <c r="CD239" s="1"/>
      <c r="CE239" s="1"/>
      <c r="CF239" s="9"/>
      <c r="CG239" s="9"/>
      <c r="CH239" s="9"/>
      <c r="CI239" s="9"/>
      <c r="CJ239" s="69"/>
      <c r="CK239" s="8"/>
      <c r="CL239" s="57"/>
      <c r="CM239" s="9"/>
      <c r="CN239" s="8"/>
      <c r="CO239" s="69"/>
      <c r="CP239" s="1"/>
      <c r="CQ239" s="9"/>
      <c r="CR239" s="9"/>
      <c r="CS239" s="9"/>
      <c r="CT239" s="69"/>
      <c r="CU239" s="8"/>
      <c r="CV239" s="57"/>
      <c r="CW239" s="9"/>
      <c r="CX239" s="8"/>
      <c r="CY239" s="69"/>
      <c r="CZ239" s="1"/>
      <c r="DA239" s="1"/>
      <c r="DC239" s="1"/>
      <c r="DD239" s="1"/>
      <c r="DE239" s="1"/>
    </row>
    <row r="240" spans="2:109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U240" s="1"/>
      <c r="V240" s="1"/>
      <c r="W240" s="1"/>
      <c r="X240" s="1"/>
      <c r="Y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8"/>
      <c r="BI240" s="1"/>
      <c r="BJ240" s="1"/>
      <c r="BK240" s="1"/>
      <c r="BL240" s="1"/>
      <c r="BM240" s="1"/>
      <c r="BN240" s="1"/>
      <c r="BO240" s="1"/>
      <c r="BP240" s="8"/>
      <c r="BQ240" s="1"/>
      <c r="BR240" s="1"/>
      <c r="BS240" s="1"/>
      <c r="BT240" s="1"/>
      <c r="BU240" s="1"/>
      <c r="BV240" s="8"/>
      <c r="BW240" s="1"/>
      <c r="BX240" s="8"/>
      <c r="BY240" s="1"/>
      <c r="BZ240" s="1"/>
      <c r="CB240" s="1"/>
      <c r="CC240" s="1"/>
      <c r="CD240" s="1"/>
      <c r="CE240" s="1"/>
      <c r="CF240" s="9"/>
      <c r="CG240" s="9"/>
      <c r="CH240" s="9"/>
      <c r="CI240" s="9"/>
      <c r="CJ240" s="69"/>
      <c r="CK240" s="8"/>
      <c r="CL240" s="57"/>
      <c r="CM240" s="9"/>
      <c r="CN240" s="8"/>
      <c r="CO240" s="69"/>
      <c r="CP240" s="1"/>
      <c r="CQ240" s="9"/>
      <c r="CR240" s="9"/>
      <c r="CS240" s="9"/>
      <c r="CT240" s="69"/>
      <c r="CU240" s="8"/>
      <c r="CV240" s="57"/>
      <c r="CW240" s="9"/>
      <c r="CX240" s="8"/>
      <c r="CY240" s="69"/>
      <c r="CZ240" s="1"/>
      <c r="DA240" s="1"/>
      <c r="DC240" s="1"/>
      <c r="DD240" s="1"/>
      <c r="DE240" s="1"/>
    </row>
    <row r="241" spans="2:109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U241" s="1"/>
      <c r="V241" s="1"/>
      <c r="W241" s="1"/>
      <c r="X241" s="1"/>
      <c r="Y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8"/>
      <c r="BI241" s="1"/>
      <c r="BJ241" s="1"/>
      <c r="BK241" s="1"/>
      <c r="BL241" s="1"/>
      <c r="BM241" s="1"/>
      <c r="BN241" s="1"/>
      <c r="BO241" s="1"/>
      <c r="BP241" s="8"/>
      <c r="BQ241" s="1"/>
      <c r="BR241" s="1"/>
      <c r="BS241" s="1"/>
      <c r="BT241" s="1"/>
      <c r="BU241" s="1"/>
      <c r="BV241" s="8"/>
      <c r="BW241" s="1"/>
      <c r="BX241" s="8"/>
      <c r="BY241" s="1"/>
      <c r="BZ241" s="1"/>
      <c r="CB241" s="1"/>
      <c r="CC241" s="1"/>
      <c r="CD241" s="1"/>
      <c r="CE241" s="1"/>
      <c r="CF241" s="9"/>
      <c r="CG241" s="9"/>
      <c r="CH241" s="9"/>
      <c r="CI241" s="9"/>
      <c r="CJ241" s="69"/>
      <c r="CK241" s="8"/>
      <c r="CL241" s="57"/>
      <c r="CM241" s="9"/>
      <c r="CN241" s="8"/>
      <c r="CO241" s="69"/>
      <c r="CP241" s="1"/>
      <c r="CQ241" s="9"/>
      <c r="CR241" s="9"/>
      <c r="CS241" s="9"/>
      <c r="CT241" s="69"/>
      <c r="CU241" s="8"/>
      <c r="CV241" s="57"/>
      <c r="CW241" s="9"/>
      <c r="CX241" s="8"/>
      <c r="CY241" s="69"/>
      <c r="CZ241" s="1"/>
      <c r="DA241" s="1"/>
      <c r="DC241" s="1"/>
      <c r="DD241" s="1"/>
      <c r="DE241" s="1"/>
    </row>
    <row r="242" spans="2:109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U242" s="1"/>
      <c r="V242" s="1"/>
      <c r="W242" s="1"/>
      <c r="X242" s="1"/>
      <c r="Y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8"/>
      <c r="BI242" s="1"/>
      <c r="BJ242" s="1"/>
      <c r="BK242" s="1"/>
      <c r="BL242" s="1"/>
      <c r="BM242" s="1"/>
      <c r="BN242" s="1"/>
      <c r="BO242" s="1"/>
      <c r="BP242" s="8"/>
      <c r="BQ242" s="1"/>
      <c r="BR242" s="1"/>
      <c r="BS242" s="1"/>
      <c r="BT242" s="1"/>
      <c r="BU242" s="1"/>
      <c r="BV242" s="8"/>
      <c r="BW242" s="1"/>
      <c r="BX242" s="8"/>
      <c r="BY242" s="1"/>
      <c r="BZ242" s="1"/>
      <c r="CB242" s="1"/>
      <c r="CC242" s="1"/>
      <c r="CD242" s="1"/>
      <c r="CE242" s="1"/>
      <c r="CF242" s="9"/>
      <c r="CG242" s="9"/>
      <c r="CH242" s="9"/>
      <c r="CI242" s="9"/>
      <c r="CJ242" s="69"/>
      <c r="CK242" s="8"/>
      <c r="CL242" s="57"/>
      <c r="CM242" s="9"/>
      <c r="CN242" s="8"/>
      <c r="CO242" s="69"/>
      <c r="CP242" s="1"/>
      <c r="CQ242" s="9"/>
      <c r="CR242" s="9"/>
      <c r="CS242" s="9"/>
      <c r="CT242" s="69"/>
      <c r="CU242" s="8"/>
      <c r="CV242" s="57"/>
      <c r="CW242" s="9"/>
      <c r="CX242" s="8"/>
      <c r="CY242" s="69"/>
      <c r="CZ242" s="1"/>
      <c r="DA242" s="1"/>
      <c r="DC242" s="1"/>
      <c r="DD242" s="1"/>
      <c r="DE242" s="1"/>
    </row>
    <row r="243" spans="2:109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U243" s="1"/>
      <c r="V243" s="1"/>
      <c r="W243" s="1"/>
      <c r="X243" s="1"/>
      <c r="Y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8"/>
      <c r="BI243" s="1"/>
      <c r="BJ243" s="1"/>
      <c r="BK243" s="1"/>
      <c r="BL243" s="1"/>
      <c r="BM243" s="1"/>
      <c r="BN243" s="1"/>
      <c r="BO243" s="1"/>
      <c r="BP243" s="8"/>
      <c r="BQ243" s="1"/>
      <c r="BR243" s="1"/>
      <c r="BS243" s="1"/>
      <c r="BT243" s="1"/>
      <c r="BU243" s="1"/>
      <c r="BV243" s="8"/>
      <c r="BW243" s="1"/>
      <c r="BX243" s="8"/>
      <c r="BY243" s="1"/>
      <c r="BZ243" s="1"/>
      <c r="CB243" s="1"/>
      <c r="CC243" s="1"/>
      <c r="CD243" s="1"/>
      <c r="CE243" s="1"/>
      <c r="CF243" s="9"/>
      <c r="CG243" s="9"/>
      <c r="CH243" s="9"/>
      <c r="CI243" s="9"/>
      <c r="CJ243" s="69"/>
      <c r="CK243" s="8"/>
      <c r="CL243" s="57"/>
      <c r="CM243" s="9"/>
      <c r="CN243" s="8"/>
      <c r="CO243" s="69"/>
      <c r="CP243" s="1"/>
      <c r="CQ243" s="9"/>
      <c r="CR243" s="9"/>
      <c r="CS243" s="9"/>
      <c r="CT243" s="69"/>
      <c r="CU243" s="8"/>
      <c r="CV243" s="57"/>
      <c r="CW243" s="9"/>
      <c r="CX243" s="8"/>
      <c r="CY243" s="69"/>
      <c r="CZ243" s="1"/>
      <c r="DA243" s="1"/>
      <c r="DC243" s="1"/>
      <c r="DD243" s="1"/>
      <c r="DE243" s="1"/>
    </row>
    <row r="244" spans="2:109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U244" s="1"/>
      <c r="V244" s="1"/>
      <c r="W244" s="1"/>
      <c r="X244" s="1"/>
      <c r="Y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8"/>
      <c r="BI244" s="1"/>
      <c r="BJ244" s="1"/>
      <c r="BK244" s="1"/>
      <c r="BL244" s="1"/>
      <c r="BM244" s="1"/>
      <c r="BN244" s="1"/>
      <c r="BO244" s="1"/>
      <c r="BP244" s="8"/>
      <c r="BQ244" s="1"/>
      <c r="BR244" s="1"/>
      <c r="BS244" s="1"/>
      <c r="BT244" s="1"/>
      <c r="BU244" s="1"/>
      <c r="BV244" s="8"/>
      <c r="BW244" s="1"/>
      <c r="BX244" s="8"/>
      <c r="BY244" s="1"/>
      <c r="BZ244" s="1"/>
      <c r="CB244" s="1"/>
      <c r="CC244" s="1"/>
      <c r="CD244" s="1"/>
      <c r="CE244" s="1"/>
      <c r="CF244" s="9"/>
      <c r="CG244" s="9"/>
      <c r="CH244" s="9"/>
      <c r="CI244" s="9"/>
      <c r="CJ244" s="69"/>
      <c r="CK244" s="8"/>
      <c r="CL244" s="57"/>
      <c r="CM244" s="9"/>
      <c r="CN244" s="8"/>
      <c r="CO244" s="69"/>
      <c r="CP244" s="1"/>
      <c r="CQ244" s="9"/>
      <c r="CR244" s="9"/>
      <c r="CS244" s="9"/>
      <c r="CT244" s="69"/>
      <c r="CU244" s="8"/>
      <c r="CV244" s="57"/>
      <c r="CW244" s="9"/>
      <c r="CX244" s="8"/>
      <c r="CY244" s="69"/>
      <c r="CZ244" s="1"/>
      <c r="DA244" s="1"/>
      <c r="DC244" s="1"/>
      <c r="DD244" s="1"/>
      <c r="DE244" s="1"/>
    </row>
  </sheetData>
  <phoneticPr fontId="21" type="noConversion"/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Z253"/>
  <sheetViews>
    <sheetView zoomScale="90" zoomScaleNormal="90" workbookViewId="0">
      <selection activeCell="X23" sqref="X23"/>
    </sheetView>
  </sheetViews>
  <sheetFormatPr defaultRowHeight="13.2" x14ac:dyDescent="0.25"/>
  <cols>
    <col min="2" max="26" width="9.109375" customWidth="1"/>
  </cols>
  <sheetData>
    <row r="1" spans="1:44" x14ac:dyDescent="0.25">
      <c r="A1" s="14" t="s">
        <v>451</v>
      </c>
    </row>
    <row r="2" spans="1:44" x14ac:dyDescent="0.25">
      <c r="N2" t="s">
        <v>483</v>
      </c>
      <c r="P2" t="s">
        <v>484</v>
      </c>
      <c r="R2" t="s">
        <v>485</v>
      </c>
      <c r="T2" s="1" t="s">
        <v>486</v>
      </c>
      <c r="AR2" s="18"/>
    </row>
    <row r="3" spans="1:44" x14ac:dyDescent="0.25">
      <c r="A3" t="s">
        <v>151</v>
      </c>
      <c r="C3" t="s">
        <v>464</v>
      </c>
      <c r="G3" t="s">
        <v>155</v>
      </c>
    </row>
    <row r="4" spans="1:44" x14ac:dyDescent="0.25">
      <c r="A4" s="14"/>
      <c r="N4" t="s">
        <v>487</v>
      </c>
      <c r="P4">
        <v>60</v>
      </c>
      <c r="Q4">
        <v>1.3</v>
      </c>
      <c r="R4">
        <v>60</v>
      </c>
      <c r="S4">
        <v>1.7</v>
      </c>
      <c r="T4">
        <v>30</v>
      </c>
      <c r="U4">
        <v>1.3</v>
      </c>
    </row>
    <row r="5" spans="1:44" x14ac:dyDescent="0.25">
      <c r="C5" t="s">
        <v>462</v>
      </c>
      <c r="G5" t="s">
        <v>459</v>
      </c>
      <c r="N5" t="s">
        <v>488</v>
      </c>
      <c r="P5">
        <v>60</v>
      </c>
      <c r="Q5">
        <v>1.7</v>
      </c>
      <c r="R5">
        <v>60</v>
      </c>
      <c r="S5">
        <v>2.5</v>
      </c>
      <c r="T5">
        <v>30</v>
      </c>
      <c r="U5">
        <v>1.8</v>
      </c>
    </row>
    <row r="6" spans="1:44" x14ac:dyDescent="0.25">
      <c r="A6" s="18" t="s">
        <v>485</v>
      </c>
      <c r="C6" t="s">
        <v>463</v>
      </c>
      <c r="D6" s="46">
        <v>60</v>
      </c>
      <c r="E6" t="s">
        <v>161</v>
      </c>
      <c r="G6" t="s">
        <v>472</v>
      </c>
      <c r="H6" s="46">
        <v>0.2</v>
      </c>
      <c r="N6" t="s">
        <v>489</v>
      </c>
      <c r="P6">
        <v>60</v>
      </c>
      <c r="Q6">
        <v>2.6</v>
      </c>
      <c r="R6">
        <v>60</v>
      </c>
      <c r="S6">
        <v>3.4</v>
      </c>
      <c r="T6">
        <v>30</v>
      </c>
      <c r="U6">
        <v>2.6</v>
      </c>
    </row>
    <row r="7" spans="1:44" x14ac:dyDescent="0.25">
      <c r="A7" s="18"/>
      <c r="C7" t="s">
        <v>465</v>
      </c>
      <c r="D7" s="46">
        <v>1.7</v>
      </c>
      <c r="E7" t="s">
        <v>167</v>
      </c>
      <c r="G7" t="s">
        <v>474</v>
      </c>
      <c r="H7" s="46">
        <f ca="1">(H8-0.8)*0+'Geometry-Tail'!AM21/O21+0.05</f>
        <v>0.3477153673663258</v>
      </c>
      <c r="N7" s="1"/>
      <c r="AO7" s="8"/>
      <c r="AP7" s="8"/>
    </row>
    <row r="8" spans="1:44" ht="14.4" x14ac:dyDescent="0.3">
      <c r="A8" s="18"/>
      <c r="C8" t="s">
        <v>466</v>
      </c>
      <c r="D8" s="1">
        <f>D6/D7</f>
        <v>35.294117647058826</v>
      </c>
      <c r="E8" t="s">
        <v>467</v>
      </c>
      <c r="G8" t="s">
        <v>461</v>
      </c>
      <c r="H8" s="46">
        <f>0.8*O21/O21</f>
        <v>0.80000000000000016</v>
      </c>
      <c r="N8" s="1"/>
      <c r="AO8" s="64"/>
      <c r="AP8" s="65"/>
    </row>
    <row r="9" spans="1:44" x14ac:dyDescent="0.25">
      <c r="A9" s="18" t="s">
        <v>486</v>
      </c>
      <c r="C9" t="s">
        <v>463</v>
      </c>
      <c r="D9" s="46">
        <v>30</v>
      </c>
      <c r="E9" t="s">
        <v>161</v>
      </c>
      <c r="G9" t="s">
        <v>446</v>
      </c>
      <c r="H9" s="46">
        <v>20</v>
      </c>
      <c r="I9" t="s">
        <v>161</v>
      </c>
      <c r="N9" s="1"/>
    </row>
    <row r="10" spans="1:44" x14ac:dyDescent="0.25">
      <c r="A10" s="14"/>
      <c r="C10" t="s">
        <v>465</v>
      </c>
      <c r="D10" s="46">
        <v>1.3</v>
      </c>
      <c r="E10" t="s">
        <v>167</v>
      </c>
      <c r="H10" s="11"/>
      <c r="J10" s="8"/>
      <c r="K10" s="1"/>
      <c r="AO10" s="8"/>
    </row>
    <row r="11" spans="1:44" x14ac:dyDescent="0.25">
      <c r="A11" s="14"/>
      <c r="C11" t="s">
        <v>466</v>
      </c>
      <c r="D11" s="1">
        <f>D9/D10</f>
        <v>23.076923076923077</v>
      </c>
      <c r="E11" t="s">
        <v>467</v>
      </c>
      <c r="AP11" s="1"/>
    </row>
    <row r="12" spans="1:44" x14ac:dyDescent="0.25">
      <c r="AP12" s="1"/>
    </row>
    <row r="13" spans="1:44" x14ac:dyDescent="0.25"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P13" s="1"/>
    </row>
    <row r="14" spans="1:44" x14ac:dyDescent="0.25">
      <c r="AP14" s="1"/>
    </row>
    <row r="15" spans="1:44" x14ac:dyDescent="0.25">
      <c r="B15" t="s">
        <v>153</v>
      </c>
      <c r="J15" t="s">
        <v>456</v>
      </c>
      <c r="N15" t="s">
        <v>155</v>
      </c>
      <c r="AF15" t="s">
        <v>154</v>
      </c>
      <c r="AP15" s="1"/>
    </row>
    <row r="16" spans="1:44" x14ac:dyDescent="0.25">
      <c r="K16" s="18" t="s">
        <v>485</v>
      </c>
      <c r="L16" s="18" t="s">
        <v>486</v>
      </c>
      <c r="N16" t="s">
        <v>209</v>
      </c>
      <c r="AA16" t="s">
        <v>454</v>
      </c>
      <c r="AB16" t="s">
        <v>455</v>
      </c>
      <c r="AC16" t="s">
        <v>232</v>
      </c>
      <c r="AD16" t="s">
        <v>471</v>
      </c>
      <c r="AG16" s="18" t="s">
        <v>485</v>
      </c>
      <c r="AP16" s="19" t="s">
        <v>486</v>
      </c>
    </row>
    <row r="17" spans="2:52" x14ac:dyDescent="0.25">
      <c r="C17" t="s">
        <v>453</v>
      </c>
      <c r="AO17" s="8"/>
      <c r="AP17" s="1"/>
    </row>
    <row r="18" spans="2:52" x14ac:dyDescent="0.25">
      <c r="B18" s="8" t="s">
        <v>33</v>
      </c>
      <c r="C18" s="8" t="s">
        <v>439</v>
      </c>
      <c r="D18" s="8" t="s">
        <v>440</v>
      </c>
      <c r="E18" s="8" t="s">
        <v>441</v>
      </c>
      <c r="F18" s="8" t="s">
        <v>442</v>
      </c>
      <c r="G18" s="8" t="s">
        <v>443</v>
      </c>
      <c r="H18" s="8" t="s">
        <v>445</v>
      </c>
      <c r="J18" s="8" t="s">
        <v>130</v>
      </c>
      <c r="K18" s="8" t="s">
        <v>37</v>
      </c>
      <c r="L18" s="8" t="s">
        <v>37</v>
      </c>
      <c r="N18" s="8" t="s">
        <v>157</v>
      </c>
      <c r="O18" s="8" t="s">
        <v>156</v>
      </c>
      <c r="P18" s="8" t="s">
        <v>158</v>
      </c>
      <c r="Q18" s="8" t="s">
        <v>86</v>
      </c>
      <c r="R18" s="8" t="s">
        <v>298</v>
      </c>
      <c r="S18" s="8" t="s">
        <v>458</v>
      </c>
      <c r="T18" s="8" t="s">
        <v>457</v>
      </c>
      <c r="U18" s="8" t="s">
        <v>460</v>
      </c>
      <c r="V18" s="8" t="s">
        <v>473</v>
      </c>
      <c r="W18" s="8" t="s">
        <v>468</v>
      </c>
      <c r="X18" s="8" t="s">
        <v>469</v>
      </c>
      <c r="Y18" s="8" t="s">
        <v>470</v>
      </c>
      <c r="Z18" s="8" t="s">
        <v>448</v>
      </c>
      <c r="AA18" s="8" t="s">
        <v>42</v>
      </c>
      <c r="AB18" s="8" t="s">
        <v>44</v>
      </c>
      <c r="AC18" s="8" t="s">
        <v>233</v>
      </c>
      <c r="AD18" s="8" t="s">
        <v>449</v>
      </c>
      <c r="AF18" s="8" t="s">
        <v>60</v>
      </c>
      <c r="AG18" s="8" t="s">
        <v>444</v>
      </c>
      <c r="AH18" s="8" t="s">
        <v>478</v>
      </c>
      <c r="AI18" s="8" t="s">
        <v>49</v>
      </c>
      <c r="AJ18" s="8" t="s">
        <v>447</v>
      </c>
      <c r="AK18" s="8" t="s">
        <v>450</v>
      </c>
      <c r="AL18" s="8" t="s">
        <v>482</v>
      </c>
      <c r="AM18" s="8" t="s">
        <v>480</v>
      </c>
      <c r="AN18" s="8" t="s">
        <v>166</v>
      </c>
      <c r="AO18" s="29" t="s">
        <v>280</v>
      </c>
      <c r="AP18" s="8" t="s">
        <v>444</v>
      </c>
      <c r="AQ18" s="8" t="s">
        <v>478</v>
      </c>
      <c r="AR18" s="8" t="s">
        <v>49</v>
      </c>
      <c r="AS18" s="8" t="s">
        <v>447</v>
      </c>
      <c r="AT18" s="8" t="s">
        <v>450</v>
      </c>
      <c r="AU18" s="8" t="s">
        <v>482</v>
      </c>
      <c r="AV18" s="8" t="s">
        <v>480</v>
      </c>
      <c r="AW18" s="8" t="s">
        <v>166</v>
      </c>
      <c r="AX18" s="42" t="s">
        <v>280</v>
      </c>
      <c r="AZ18" s="29" t="s">
        <v>280</v>
      </c>
    </row>
    <row r="19" spans="2:52" x14ac:dyDescent="0.25">
      <c r="B19" s="8" t="s">
        <v>34</v>
      </c>
      <c r="F19" s="8" t="s">
        <v>452</v>
      </c>
      <c r="G19" s="8" t="s">
        <v>452</v>
      </c>
      <c r="H19" s="8" t="s">
        <v>452</v>
      </c>
      <c r="J19" s="8" t="s">
        <v>1</v>
      </c>
      <c r="K19" s="8" t="s">
        <v>1</v>
      </c>
      <c r="L19" s="8" t="s">
        <v>1</v>
      </c>
      <c r="N19" s="8" t="s">
        <v>4</v>
      </c>
      <c r="O19" s="8" t="s">
        <v>4</v>
      </c>
      <c r="P19" s="8" t="s">
        <v>40</v>
      </c>
      <c r="S19" s="8" t="s">
        <v>4</v>
      </c>
      <c r="T19" s="8" t="s">
        <v>4</v>
      </c>
      <c r="W19" s="8" t="s">
        <v>4</v>
      </c>
      <c r="X19" s="8" t="s">
        <v>4</v>
      </c>
      <c r="Y19" s="8" t="s">
        <v>4</v>
      </c>
      <c r="Z19" s="8" t="s">
        <v>4</v>
      </c>
      <c r="AA19" s="8" t="s">
        <v>40</v>
      </c>
      <c r="AB19" s="8" t="s">
        <v>40</v>
      </c>
      <c r="AC19" s="8" t="s">
        <v>4</v>
      </c>
      <c r="AD19" s="8" t="s">
        <v>40</v>
      </c>
      <c r="AF19" s="8"/>
      <c r="AH19" s="8"/>
      <c r="AI19" s="8"/>
      <c r="AJ19" s="8" t="s">
        <v>87</v>
      </c>
      <c r="AK19" s="8"/>
      <c r="AL19" s="8" t="s">
        <v>479</v>
      </c>
      <c r="AM19" s="8" t="s">
        <v>481</v>
      </c>
      <c r="AN19" s="8" t="s">
        <v>167</v>
      </c>
      <c r="AO19" s="42" t="s">
        <v>166</v>
      </c>
      <c r="AQ19" s="8"/>
      <c r="AR19" s="8"/>
      <c r="AS19" s="8" t="s">
        <v>87</v>
      </c>
      <c r="AT19" s="8"/>
      <c r="AU19" s="8" t="s">
        <v>479</v>
      </c>
      <c r="AV19" s="8" t="s">
        <v>481</v>
      </c>
      <c r="AW19" s="8" t="s">
        <v>167</v>
      </c>
      <c r="AX19" s="42" t="s">
        <v>166</v>
      </c>
      <c r="AZ19" s="42" t="s">
        <v>166</v>
      </c>
    </row>
    <row r="20" spans="2:52" x14ac:dyDescent="0.25">
      <c r="AX20" s="42"/>
      <c r="AZ20" s="42"/>
    </row>
    <row r="21" spans="2:52" x14ac:dyDescent="0.25">
      <c r="B21" s="11">
        <f ca="1">Weight!AC21</f>
        <v>288.13286105270458</v>
      </c>
      <c r="C21" s="47">
        <v>0.25</v>
      </c>
      <c r="D21" s="47">
        <v>0.38</v>
      </c>
      <c r="E21" s="47">
        <v>0.39</v>
      </c>
      <c r="F21" s="11">
        <f ca="1">O21^2*C21^2/4*(B21/9.8065)</f>
        <v>4.1318190573126587</v>
      </c>
      <c r="G21" s="11">
        <f ca="1">AC21^2*D21^2/4*(B21/9.8065)</f>
        <v>2.818130950590588</v>
      </c>
      <c r="H21" s="11">
        <f ca="1">(0.5*O21+0.5*AC21)^2*E21^2/4*(B21/9.8065)</f>
        <v>5.9875612958001065</v>
      </c>
      <c r="J21" s="11">
        <f ca="1">'Aerodynamics-Flight'!K21</f>
        <v>18.37325690386556</v>
      </c>
      <c r="K21" s="11">
        <f ca="1">1.4*J21*0+23</f>
        <v>23</v>
      </c>
      <c r="L21" s="11">
        <f ca="1">MIN(1.3*J21,K21)</f>
        <v>23</v>
      </c>
      <c r="N21" s="1">
        <f>'Geometry-Wing'!C21</f>
        <v>0.30481432099438527</v>
      </c>
      <c r="O21" s="1">
        <f>'Geometry-Wing'!D21</f>
        <v>3</v>
      </c>
      <c r="P21" s="1">
        <f>'Geometry-Wing'!AC21</f>
        <v>0.91444296298315586</v>
      </c>
      <c r="Q21" s="1">
        <f>O21^2/P21</f>
        <v>9.8420572570645728</v>
      </c>
      <c r="R21" s="1">
        <f>Stability!CE21</f>
        <v>0.5</v>
      </c>
      <c r="S21" s="1">
        <f>2/3*T21*(1+R21+R21^2)/(1+R21)</f>
        <v>0.31610374029047361</v>
      </c>
      <c r="T21" s="1">
        <f>2*N21/(1+R21)</f>
        <v>0.40641909465918036</v>
      </c>
      <c r="U21" s="58">
        <f ca="1">IF(ISERROR(V21),'Geometry-Wing'!L21,V21)</f>
        <v>0.3477153673663258</v>
      </c>
      <c r="V21" s="58">
        <f ca="1">MAX('Geometry-Fuselage'!D21/O21,'Geometry-Wing'!L21,MIN($H$8,$H$7,U21+0.1*AZ21*U21))</f>
        <v>0.3477153673663258</v>
      </c>
      <c r="W21" s="1">
        <f t="shared" ref="W21:W52" ca="1" si="0">O21*$H$7/2*0+O21*U21/2</f>
        <v>0.5215730510494887</v>
      </c>
      <c r="X21" s="1">
        <f t="shared" ref="X21:X52" si="1">O21*$H$8/2</f>
        <v>1.2000000000000002</v>
      </c>
      <c r="Y21" s="1">
        <f ca="1">X21-W21</f>
        <v>0.67842694895051148</v>
      </c>
      <c r="Z21" s="1">
        <f>0.4*O21/2</f>
        <v>0.60000000000000009</v>
      </c>
      <c r="AA21" s="1">
        <f ca="1">'Geometry-Tail'!E21</f>
        <v>0.10137496479873467</v>
      </c>
      <c r="AB21" s="1">
        <f ca="1">'Geometry-Tail'!S21</f>
        <v>7.8197034217017958E-2</v>
      </c>
      <c r="AC21" s="1">
        <f>'Geometry-Fuselage'!C21</f>
        <v>1.63</v>
      </c>
      <c r="AD21" s="1">
        <f ca="1">P21+AA21+AB21</f>
        <v>1.0940149619989086</v>
      </c>
      <c r="AF21" s="63">
        <f t="shared" ref="AF21:AF52" si="2" xml:space="preserve"> -90.277778*$H$6^6 + 202.72436*$H$6^5 - 178.89957*$H$6^4 + 80.459645*$H$6^3 - 20.786767*$H$6^2 + 4.1296475*$H$6 + 0.000049527126</f>
        <v>0.41104021253399969</v>
      </c>
      <c r="AG21" s="1">
        <f ca="1">'Aerodynamics-Flight'!CS21</f>
        <v>4.8922754653501999</v>
      </c>
      <c r="AH21" s="1">
        <f ca="1">(2*AG21*T21*AF21)/(P21*O21)*((X21^2/2+2/3*(R21-1)/O21*X21^3)-(W21^2/2+2/3*(R21-1)/O21*W21^3))</f>
        <v>0.24294683950350915</v>
      </c>
      <c r="AI21" s="1">
        <f ca="1">AH21*RADIANS($H$9)</f>
        <v>8.4804445133009207E-2</v>
      </c>
      <c r="AJ21" s="11">
        <f ca="1">0.5*'Aerodynamics-Flight'!C21*K21^2*P21*AI21*O21</f>
        <v>75.380335953504186</v>
      </c>
      <c r="AK21" s="1">
        <f ca="1">SQRT((2*AJ21)/('Aerodynamics-Flight'!C21*AD21*0.9*Z21^3))</f>
        <v>24.055607102999286</v>
      </c>
      <c r="AL21" s="1">
        <f ca="1">F21/('Aerodynamics-Flight'!C21*Z21^3*AD21*0.9)*LN(AK21^2)</f>
        <v>100.8772559219711</v>
      </c>
      <c r="AM21" s="1">
        <f ca="1">AK21^2/(2*AL21)</f>
        <v>2.8681997136275919</v>
      </c>
      <c r="AN21" s="1">
        <f ca="1">SQRT(2*RADIANS($D$6)/AM21)</f>
        <v>0.85452468477877963</v>
      </c>
      <c r="AO21" s="1">
        <f ca="1">-(AN21-$D$7)/$D$7</f>
        <v>0.49733842071836493</v>
      </c>
      <c r="AP21" s="61">
        <f ca="1">AG21</f>
        <v>4.8922754653501999</v>
      </c>
      <c r="AQ21" s="1">
        <f ca="1">(2*AP21*T21*AF21)/(P21*O21)*((X21^2/2+2/3*(R21-1)/O21*X21^3)-(W21^2/2+2/3*(R21-1)/O21*W21^3))</f>
        <v>0.24294683950350915</v>
      </c>
      <c r="AR21" s="1">
        <f ca="1">AQ21*RADIANS($H$9)</f>
        <v>8.4804445133009207E-2</v>
      </c>
      <c r="AS21" s="11">
        <f ca="1">0.5*'Aerodynamics-Flight'!C21*L21^2*P21*AR21*O21</f>
        <v>75.380335953504186</v>
      </c>
      <c r="AT21" s="1">
        <f ca="1">SQRT((2*AS21)/('Aerodynamics-Flight'!C21*AD21*0.9*Z21^3))</f>
        <v>24.055607102999286</v>
      </c>
      <c r="AU21" s="1">
        <f ca="1">F21/('Aerodynamics-Flight'!C21*Z21^3*AD21*0.9)*LN(AT21^2)</f>
        <v>100.8772559219711</v>
      </c>
      <c r="AV21" s="1">
        <f ca="1">AT21^2/(2*AU21)</f>
        <v>2.8681997136275919</v>
      </c>
      <c r="AW21" s="1">
        <f ca="1">SQRT(2*RADIANS($D$9)/AV21)</f>
        <v>0.60424019929837203</v>
      </c>
      <c r="AX21" s="1">
        <f ca="1">-(AW21-$D$10)/$D$10</f>
        <v>0.53519984669356002</v>
      </c>
      <c r="AZ21" s="1">
        <f ca="1">MIN(AO21,AX21)</f>
        <v>0.49733842071836493</v>
      </c>
    </row>
    <row r="22" spans="2:52" x14ac:dyDescent="0.25">
      <c r="B22" s="11">
        <f ca="1">Weight!AC22</f>
        <v>288.13286105270458</v>
      </c>
      <c r="C22" s="47">
        <v>0.25</v>
      </c>
      <c r="D22" s="47">
        <v>0.38</v>
      </c>
      <c r="E22" s="47">
        <v>0.39</v>
      </c>
      <c r="F22" s="11">
        <f t="shared" ref="F22:F85" ca="1" si="3">O22^2*C22^2/4*(B22/9.8065)</f>
        <v>4.1318190573126587</v>
      </c>
      <c r="G22" s="11">
        <f t="shared" ref="G22:G85" ca="1" si="4">AC22^2*D22^2/4*(B22/9.8065)</f>
        <v>2.818130950590588</v>
      </c>
      <c r="H22" s="11">
        <f t="shared" ref="H22:H85" ca="1" si="5">(0.5*O22+0.5*AC22)^2*E22^2/4*(B22/9.8065)</f>
        <v>5.9875612958001065</v>
      </c>
      <c r="J22" s="11">
        <f ca="1">'Aerodynamics-Flight'!K22</f>
        <v>18.355670410942839</v>
      </c>
      <c r="K22" s="11">
        <f t="shared" ref="K22:K85" ca="1" si="6">1.4*J22*0+23</f>
        <v>23</v>
      </c>
      <c r="L22" s="11">
        <f t="shared" ref="L22:L85" ca="1" si="7">MIN(1.3*J22,K22)</f>
        <v>23</v>
      </c>
      <c r="N22" s="1">
        <f>'Geometry-Wing'!C22</f>
        <v>0.30481432099438527</v>
      </c>
      <c r="O22" s="1">
        <f>'Geometry-Wing'!D22</f>
        <v>3</v>
      </c>
      <c r="P22" s="1">
        <f>'Geometry-Wing'!AC22</f>
        <v>0.91444296298315586</v>
      </c>
      <c r="Q22" s="1">
        <f t="shared" ref="Q22:Q85" si="8">O22^2/P22</f>
        <v>9.8420572570645728</v>
      </c>
      <c r="R22" s="1">
        <f>Stability!CE22</f>
        <v>0.5</v>
      </c>
      <c r="S22" s="1">
        <f t="shared" ref="S22:S85" si="9">2/3*T22*(1+R22+R22^2)/(1+R22)</f>
        <v>0.31610374029047361</v>
      </c>
      <c r="T22" s="1">
        <f t="shared" ref="T22:T85" si="10">2*N22/(1+R22)</f>
        <v>0.40641909465918036</v>
      </c>
      <c r="U22" s="58">
        <f ca="1">IF(ISERROR(V22),'Geometry-Wing'!L22,V22)</f>
        <v>0.3477153673663258</v>
      </c>
      <c r="V22" s="58">
        <f ca="1">MAX('Geometry-Fuselage'!D22/O22,'Geometry-Wing'!L22,MIN($H$8,$H$7,U22+0.1*AZ22*U22))</f>
        <v>0.3477153673663258</v>
      </c>
      <c r="W22" s="1">
        <f t="shared" ca="1" si="0"/>
        <v>0.5215730510494887</v>
      </c>
      <c r="X22" s="1">
        <f t="shared" si="1"/>
        <v>1.2000000000000002</v>
      </c>
      <c r="Y22" s="1">
        <f t="shared" ref="Y22:Y85" ca="1" si="11">X22-W22</f>
        <v>0.67842694895051148</v>
      </c>
      <c r="Z22" s="1">
        <f t="shared" ref="Z22:Z85" si="12">0.4*O22/2</f>
        <v>0.60000000000000009</v>
      </c>
      <c r="AA22" s="1">
        <f ca="1">'Geometry-Tail'!E22</f>
        <v>0.10137496479873467</v>
      </c>
      <c r="AB22" s="1">
        <f ca="1">'Geometry-Tail'!S22</f>
        <v>7.8197034217017958E-2</v>
      </c>
      <c r="AC22" s="1">
        <f>'Geometry-Fuselage'!C22</f>
        <v>1.63</v>
      </c>
      <c r="AD22" s="1">
        <f t="shared" ref="AD22:AD85" ca="1" si="13">P22+AA22+AB22</f>
        <v>1.0940149619989086</v>
      </c>
      <c r="AF22" s="63">
        <f t="shared" si="2"/>
        <v>0.41104021253399969</v>
      </c>
      <c r="AG22" s="1">
        <f ca="1">'Aerodynamics-Flight'!CS22</f>
        <v>4.8918398413171991</v>
      </c>
      <c r="AH22" s="1">
        <f t="shared" ref="AH22:AH52" ca="1" si="14">(2*AG22*T22*AF22)/(P22*O22)*((X22^2/2+2/3*(R22-1)/O22*X22^3)-(W22^2/2+2/3*(R22-1)/O22*W22^3))</f>
        <v>0.24292520673103371</v>
      </c>
      <c r="AI22" s="1">
        <f t="shared" ref="AI22:AI85" ca="1" si="15">AH22*RADIANS($H$9)</f>
        <v>8.4796893870888582E-2</v>
      </c>
      <c r="AJ22" s="11">
        <f ca="1">0.5*'Aerodynamics-Flight'!C22*K22^2*P22*AI22*O22</f>
        <v>75.373623844550082</v>
      </c>
      <c r="AK22" s="1">
        <f ca="1">SQRT((2*AJ22)/('Aerodynamics-Flight'!C22*AD22*0.9*Z22^3))</f>
        <v>24.054536084621176</v>
      </c>
      <c r="AL22" s="1">
        <f ca="1">F22/('Aerodynamics-Flight'!C22*Z22^3*AD22*0.9)*LN(AK22^2)</f>
        <v>100.87584368967548</v>
      </c>
      <c r="AM22" s="1">
        <f t="shared" ref="AM22:AM85" ca="1" si="16">AK22^2/(2*AL22)</f>
        <v>2.8679844702283437</v>
      </c>
      <c r="AN22" s="1">
        <f t="shared" ref="AN22:AN85" ca="1" si="17">SQRT(2*RADIANS($D$6)/AM22)</f>
        <v>0.85455675038947443</v>
      </c>
      <c r="AO22" s="1">
        <f t="shared" ref="AO22:AO85" ca="1" si="18">-(AN22-$D$7)/$D$7</f>
        <v>0.49731955859442678</v>
      </c>
      <c r="AP22" s="1">
        <f t="shared" ref="AP22:AP85" ca="1" si="19">AG22</f>
        <v>4.8918398413171991</v>
      </c>
      <c r="AQ22" s="1">
        <f t="shared" ref="AQ22:AQ85" ca="1" si="20">(2*AP22*T22*AF22)/(P22*O22)*((X22^2/2+2/3*(R22-1)/O22*X22^3)-(W22^2/2+2/3*(R22-1)/O22*W22^3))</f>
        <v>0.24292520673103371</v>
      </c>
      <c r="AR22" s="1">
        <f t="shared" ref="AR22:AR85" ca="1" si="21">AQ22*RADIANS($H$9)</f>
        <v>8.4796893870888582E-2</v>
      </c>
      <c r="AS22" s="11">
        <f ca="1">0.5*'Aerodynamics-Flight'!C22*L22^2*P22*AR22*O22</f>
        <v>75.373623844550082</v>
      </c>
      <c r="AT22" s="1">
        <f ca="1">SQRT((2*AS22)/('Aerodynamics-Flight'!C22*AD22*0.9*Z22^3))</f>
        <v>24.054536084621176</v>
      </c>
      <c r="AU22" s="1">
        <f ca="1">F22/('Aerodynamics-Flight'!C22*Z22^3*AD22*0.9)*LN(AT22^2)</f>
        <v>100.87584368967548</v>
      </c>
      <c r="AV22" s="1">
        <f t="shared" ref="AV22:AV85" ca="1" si="22">AT22^2/(2*AU22)</f>
        <v>2.8679844702283437</v>
      </c>
      <c r="AW22" s="1">
        <f t="shared" ref="AW22:AW85" ca="1" si="23">SQRT(2*RADIANS($D$9)/AV22)</f>
        <v>0.60426287310913718</v>
      </c>
      <c r="AX22" s="1">
        <f t="shared" ref="AX22:AX85" ca="1" si="24">-(AW22-$D$10)/$D$10</f>
        <v>0.53518240530066374</v>
      </c>
      <c r="AZ22" s="1">
        <f t="shared" ref="AZ22:AZ85" ca="1" si="25">MIN(AO22,AX22)</f>
        <v>0.49731955859442678</v>
      </c>
    </row>
    <row r="23" spans="2:52" x14ac:dyDescent="0.25">
      <c r="B23" s="11">
        <f ca="1">Weight!AC23</f>
        <v>288.13286105270458</v>
      </c>
      <c r="C23" s="47">
        <v>0.25</v>
      </c>
      <c r="D23" s="47">
        <v>0.38</v>
      </c>
      <c r="E23" s="47">
        <v>0.39</v>
      </c>
      <c r="F23" s="11">
        <f t="shared" ca="1" si="3"/>
        <v>4.1318190573126587</v>
      </c>
      <c r="G23" s="11">
        <f t="shared" ca="1" si="4"/>
        <v>2.818130950590588</v>
      </c>
      <c r="H23" s="11">
        <f t="shared" ca="1" si="5"/>
        <v>5.9875612958001065</v>
      </c>
      <c r="J23" s="11">
        <f ca="1">'Aerodynamics-Flight'!K23</f>
        <v>18.337226672362824</v>
      </c>
      <c r="K23" s="11">
        <f t="shared" ca="1" si="6"/>
        <v>23</v>
      </c>
      <c r="L23" s="11">
        <f t="shared" ca="1" si="7"/>
        <v>23</v>
      </c>
      <c r="N23" s="1">
        <f>'Geometry-Wing'!C23</f>
        <v>0.30481432099438527</v>
      </c>
      <c r="O23" s="1">
        <f>'Geometry-Wing'!D23</f>
        <v>3</v>
      </c>
      <c r="P23" s="1">
        <f>'Geometry-Wing'!AC23</f>
        <v>0.91444296298315586</v>
      </c>
      <c r="Q23" s="1">
        <f t="shared" si="8"/>
        <v>9.8420572570645728</v>
      </c>
      <c r="R23" s="1">
        <f>Stability!CE23</f>
        <v>0.5</v>
      </c>
      <c r="S23" s="1">
        <f t="shared" si="9"/>
        <v>0.31610374029047361</v>
      </c>
      <c r="T23" s="1">
        <f t="shared" si="10"/>
        <v>0.40641909465918036</v>
      </c>
      <c r="U23" s="58">
        <f ca="1">IF(ISERROR(V23),'Geometry-Wing'!L23,V23)</f>
        <v>0.3477153673663258</v>
      </c>
      <c r="V23" s="58">
        <f ca="1">MAX('Geometry-Fuselage'!D23/O23,'Geometry-Wing'!L23,MIN($H$8,$H$7,U23+0.1*AZ23*U23))</f>
        <v>0.3477153673663258</v>
      </c>
      <c r="W23" s="1">
        <f t="shared" ca="1" si="0"/>
        <v>0.5215730510494887</v>
      </c>
      <c r="X23" s="1">
        <f t="shared" si="1"/>
        <v>1.2000000000000002</v>
      </c>
      <c r="Y23" s="1">
        <f t="shared" ca="1" si="11"/>
        <v>0.67842694895051148</v>
      </c>
      <c r="Z23" s="1">
        <f t="shared" si="12"/>
        <v>0.60000000000000009</v>
      </c>
      <c r="AA23" s="1">
        <f ca="1">'Geometry-Tail'!E23</f>
        <v>0.10137496479873467</v>
      </c>
      <c r="AB23" s="1">
        <f ca="1">'Geometry-Tail'!S23</f>
        <v>7.8197034217017958E-2</v>
      </c>
      <c r="AC23" s="1">
        <f>'Geometry-Fuselage'!C23</f>
        <v>1.63</v>
      </c>
      <c r="AD23" s="1">
        <f t="shared" ca="1" si="13"/>
        <v>1.0940149619989086</v>
      </c>
      <c r="AF23" s="63">
        <f t="shared" si="2"/>
        <v>0.41104021253399969</v>
      </c>
      <c r="AG23" s="1">
        <f ca="1">'Aerodynamics-Flight'!CS23</f>
        <v>4.8913825678741603</v>
      </c>
      <c r="AH23" s="1">
        <f t="shared" ca="1" si="14"/>
        <v>0.24290249886461002</v>
      </c>
      <c r="AI23" s="1">
        <f t="shared" ca="1" si="15"/>
        <v>8.478896733018465E-2</v>
      </c>
      <c r="AJ23" s="11">
        <f ca="1">0.5*'Aerodynamics-Flight'!C23*K23^2*P23*AI23*O23</f>
        <v>75.366578160797587</v>
      </c>
      <c r="AK23" s="1">
        <f ca="1">SQRT((2*AJ23)/('Aerodynamics-Flight'!C23*AD23*0.9*Z23^3))</f>
        <v>24.053411788042133</v>
      </c>
      <c r="AL23" s="1">
        <f ca="1">F23/('Aerodynamics-Flight'!C23*Z23^3*AD23*0.9)*LN(AK23^2)</f>
        <v>100.87436113771744</v>
      </c>
      <c r="AM23" s="1">
        <f t="shared" ca="1" si="16"/>
        <v>2.8677585271407242</v>
      </c>
      <c r="AN23" s="1">
        <f t="shared" ca="1" si="17"/>
        <v>0.85459041385624879</v>
      </c>
      <c r="AO23" s="1">
        <f t="shared" ca="1" si="18"/>
        <v>0.49729975655514774</v>
      </c>
      <c r="AP23" s="1">
        <f t="shared" ca="1" si="19"/>
        <v>4.8913825678741603</v>
      </c>
      <c r="AQ23" s="1">
        <f t="shared" ca="1" si="20"/>
        <v>0.24290249886461002</v>
      </c>
      <c r="AR23" s="1">
        <f t="shared" ca="1" si="21"/>
        <v>8.478896733018465E-2</v>
      </c>
      <c r="AS23" s="11">
        <f ca="1">0.5*'Aerodynamics-Flight'!C23*L23^2*P23*AR23*O23</f>
        <v>75.366578160797587</v>
      </c>
      <c r="AT23" s="1">
        <f ca="1">SQRT((2*AS23)/('Aerodynamics-Flight'!C23*AD23*0.9*Z23^3))</f>
        <v>24.053411788042133</v>
      </c>
      <c r="AU23" s="1">
        <f ca="1">F23/('Aerodynamics-Flight'!C23*Z23^3*AD23*0.9)*LN(AT23^2)</f>
        <v>100.87436113771744</v>
      </c>
      <c r="AV23" s="1">
        <f t="shared" ca="1" si="22"/>
        <v>2.8677585271407242</v>
      </c>
      <c r="AW23" s="1">
        <f t="shared" ca="1" si="23"/>
        <v>0.60428667677477155</v>
      </c>
      <c r="AX23" s="1">
        <f t="shared" ca="1" si="24"/>
        <v>0.53516409478863725</v>
      </c>
      <c r="AZ23" s="1">
        <f t="shared" ca="1" si="25"/>
        <v>0.49729975655514774</v>
      </c>
    </row>
    <row r="24" spans="2:52" x14ac:dyDescent="0.25">
      <c r="B24" s="11">
        <f ca="1">Weight!AC24</f>
        <v>288.13286105270458</v>
      </c>
      <c r="C24" s="47">
        <v>0.25</v>
      </c>
      <c r="D24" s="47">
        <v>0.38</v>
      </c>
      <c r="E24" s="47">
        <v>0.39</v>
      </c>
      <c r="F24" s="11">
        <f t="shared" ca="1" si="3"/>
        <v>4.1318190573126587</v>
      </c>
      <c r="G24" s="11">
        <f t="shared" ca="1" si="4"/>
        <v>2.818130950590588</v>
      </c>
      <c r="H24" s="11">
        <f t="shared" ca="1" si="5"/>
        <v>5.9875612958001065</v>
      </c>
      <c r="J24" s="11">
        <f ca="1">'Aerodynamics-Flight'!K24</f>
        <v>18.317837484043348</v>
      </c>
      <c r="K24" s="11">
        <f t="shared" ca="1" si="6"/>
        <v>23</v>
      </c>
      <c r="L24" s="11">
        <f t="shared" ca="1" si="7"/>
        <v>23</v>
      </c>
      <c r="N24" s="1">
        <f>'Geometry-Wing'!C24</f>
        <v>0.30481432099438527</v>
      </c>
      <c r="O24" s="1">
        <f>'Geometry-Wing'!D24</f>
        <v>3</v>
      </c>
      <c r="P24" s="1">
        <f>'Geometry-Wing'!AC24</f>
        <v>0.91444296298315586</v>
      </c>
      <c r="Q24" s="1">
        <f t="shared" si="8"/>
        <v>9.8420572570645728</v>
      </c>
      <c r="R24" s="1">
        <f>Stability!CE24</f>
        <v>0.5</v>
      </c>
      <c r="S24" s="1">
        <f t="shared" si="9"/>
        <v>0.31610374029047361</v>
      </c>
      <c r="T24" s="1">
        <f t="shared" si="10"/>
        <v>0.40641909465918036</v>
      </c>
      <c r="U24" s="58">
        <f ca="1">IF(ISERROR(V24),'Geometry-Wing'!L24,V24)</f>
        <v>0.3477153673663258</v>
      </c>
      <c r="V24" s="58">
        <f ca="1">MAX('Geometry-Fuselage'!D24/O24,'Geometry-Wing'!L24,MIN($H$8,$H$7,U24+0.1*AZ24*U24))</f>
        <v>0.3477153673663258</v>
      </c>
      <c r="W24" s="1">
        <f t="shared" ca="1" si="0"/>
        <v>0.5215730510494887</v>
      </c>
      <c r="X24" s="1">
        <f t="shared" si="1"/>
        <v>1.2000000000000002</v>
      </c>
      <c r="Y24" s="1">
        <f t="shared" ca="1" si="11"/>
        <v>0.67842694895051148</v>
      </c>
      <c r="Z24" s="1">
        <f t="shared" si="12"/>
        <v>0.60000000000000009</v>
      </c>
      <c r="AA24" s="1">
        <f ca="1">'Geometry-Tail'!E24</f>
        <v>0.10137496479873467</v>
      </c>
      <c r="AB24" s="1">
        <f ca="1">'Geometry-Tail'!S24</f>
        <v>7.8197034217017958E-2</v>
      </c>
      <c r="AC24" s="1">
        <f>'Geometry-Fuselage'!C24</f>
        <v>1.63</v>
      </c>
      <c r="AD24" s="1">
        <f t="shared" ca="1" si="13"/>
        <v>1.0940149619989086</v>
      </c>
      <c r="AF24" s="63">
        <f t="shared" si="2"/>
        <v>0.41104021253399969</v>
      </c>
      <c r="AG24" s="1">
        <f ca="1">'Aerodynamics-Flight'!CS24</f>
        <v>4.8909013948928752</v>
      </c>
      <c r="AH24" s="1">
        <f t="shared" ca="1" si="14"/>
        <v>0.24287860416450863</v>
      </c>
      <c r="AI24" s="1">
        <f t="shared" ca="1" si="15"/>
        <v>8.4780626506373732E-2</v>
      </c>
      <c r="AJ24" s="11">
        <f ca="1">0.5*'Aerodynamics-Flight'!C24*K24^2*P24*AI24*O24</f>
        <v>75.35916423219976</v>
      </c>
      <c r="AK24" s="1">
        <f ca="1">SQRT((2*AJ24)/('Aerodynamics-Flight'!C24*AD24*0.9*Z24^3))</f>
        <v>24.052228673007889</v>
      </c>
      <c r="AL24" s="1">
        <f ca="1">F24/('Aerodynamics-Flight'!C24*Z24^3*AD24*0.9)*LN(AK24^2)</f>
        <v>100.87280095006209</v>
      </c>
      <c r="AM24" s="1">
        <f t="shared" ca="1" si="16"/>
        <v>2.8675207721507547</v>
      </c>
      <c r="AN24" s="1">
        <f t="shared" ca="1" si="17"/>
        <v>0.85462584148519349</v>
      </c>
      <c r="AO24" s="1">
        <f t="shared" ca="1" si="18"/>
        <v>0.49727891677341557</v>
      </c>
      <c r="AP24" s="1">
        <f t="shared" ca="1" si="19"/>
        <v>4.8909013948928752</v>
      </c>
      <c r="AQ24" s="1">
        <f t="shared" ca="1" si="20"/>
        <v>0.24287860416450863</v>
      </c>
      <c r="AR24" s="1">
        <f t="shared" ca="1" si="21"/>
        <v>8.4780626506373732E-2</v>
      </c>
      <c r="AS24" s="11">
        <f ca="1">0.5*'Aerodynamics-Flight'!C24*L24^2*P24*AR24*O24</f>
        <v>75.35916423219976</v>
      </c>
      <c r="AT24" s="1">
        <f ca="1">SQRT((2*AS24)/('Aerodynamics-Flight'!C24*AD24*0.9*Z24^3))</f>
        <v>24.052228673007889</v>
      </c>
      <c r="AU24" s="1">
        <f ca="1">F24/('Aerodynamics-Flight'!C24*Z24^3*AD24*0.9)*LN(AT24^2)</f>
        <v>100.87280095006209</v>
      </c>
      <c r="AV24" s="1">
        <f t="shared" ca="1" si="22"/>
        <v>2.8675207721507547</v>
      </c>
      <c r="AW24" s="1">
        <f t="shared" ca="1" si="23"/>
        <v>0.60431172789143972</v>
      </c>
      <c r="AX24" s="1">
        <f t="shared" ca="1" si="24"/>
        <v>0.53514482469889257</v>
      </c>
      <c r="AZ24" s="1">
        <f t="shared" ca="1" si="25"/>
        <v>0.49727891677341557</v>
      </c>
    </row>
    <row r="25" spans="2:52" x14ac:dyDescent="0.25">
      <c r="B25" s="11">
        <f ca="1">Weight!AC25</f>
        <v>288.13286105270458</v>
      </c>
      <c r="C25" s="47">
        <v>0.25</v>
      </c>
      <c r="D25" s="47">
        <v>0.38</v>
      </c>
      <c r="E25" s="47">
        <v>0.39</v>
      </c>
      <c r="F25" s="11">
        <f t="shared" ca="1" si="3"/>
        <v>4.1318190573126587</v>
      </c>
      <c r="G25" s="11">
        <f t="shared" ca="1" si="4"/>
        <v>2.818130950590588</v>
      </c>
      <c r="H25" s="11">
        <f t="shared" ca="1" si="5"/>
        <v>5.9875612958001065</v>
      </c>
      <c r="J25" s="11">
        <f ca="1">'Aerodynamics-Flight'!K25</f>
        <v>18.297400189607536</v>
      </c>
      <c r="K25" s="11">
        <f t="shared" ca="1" si="6"/>
        <v>23</v>
      </c>
      <c r="L25" s="11">
        <f t="shared" ca="1" si="7"/>
        <v>23</v>
      </c>
      <c r="N25" s="1">
        <f>'Geometry-Wing'!C25</f>
        <v>0.30481432099438527</v>
      </c>
      <c r="O25" s="1">
        <f>'Geometry-Wing'!D25</f>
        <v>3</v>
      </c>
      <c r="P25" s="1">
        <f>'Geometry-Wing'!AC25</f>
        <v>0.91444296298315586</v>
      </c>
      <c r="Q25" s="1">
        <f t="shared" si="8"/>
        <v>9.8420572570645728</v>
      </c>
      <c r="R25" s="1">
        <f>Stability!CE25</f>
        <v>0.5</v>
      </c>
      <c r="S25" s="1">
        <f t="shared" si="9"/>
        <v>0.31610374029047361</v>
      </c>
      <c r="T25" s="1">
        <f t="shared" si="10"/>
        <v>0.40641909465918036</v>
      </c>
      <c r="U25" s="58">
        <f ca="1">IF(ISERROR(V25),'Geometry-Wing'!L25,V25)</f>
        <v>0.3477153673663258</v>
      </c>
      <c r="V25" s="58">
        <f ca="1">MAX('Geometry-Fuselage'!D25/O25,'Geometry-Wing'!L25,MIN($H$8,$H$7,U25+0.1*AZ25*U25))</f>
        <v>0.3477153673663258</v>
      </c>
      <c r="W25" s="1">
        <f t="shared" ca="1" si="0"/>
        <v>0.5215730510494887</v>
      </c>
      <c r="X25" s="1">
        <f t="shared" si="1"/>
        <v>1.2000000000000002</v>
      </c>
      <c r="Y25" s="1">
        <f t="shared" ca="1" si="11"/>
        <v>0.67842694895051148</v>
      </c>
      <c r="Z25" s="1">
        <f t="shared" si="12"/>
        <v>0.60000000000000009</v>
      </c>
      <c r="AA25" s="1">
        <f ca="1">'Geometry-Tail'!E25</f>
        <v>0.10137496479873467</v>
      </c>
      <c r="AB25" s="1">
        <f ca="1">'Geometry-Tail'!S25</f>
        <v>7.8197034217017958E-2</v>
      </c>
      <c r="AC25" s="1">
        <f>'Geometry-Fuselage'!C25</f>
        <v>1.63</v>
      </c>
      <c r="AD25" s="1">
        <f t="shared" ca="1" si="13"/>
        <v>1.0940149619989086</v>
      </c>
      <c r="AF25" s="63">
        <f t="shared" si="2"/>
        <v>0.41104021253399969</v>
      </c>
      <c r="AG25" s="1">
        <f ca="1">'Aerodynamics-Flight'!CS25</f>
        <v>4.8903937010511793</v>
      </c>
      <c r="AH25" s="1">
        <f t="shared" ca="1" si="14"/>
        <v>0.24285339245777854</v>
      </c>
      <c r="AI25" s="1">
        <f t="shared" ca="1" si="15"/>
        <v>8.4771825960523989E-2</v>
      </c>
      <c r="AJ25" s="11">
        <f ca="1">0.5*'Aerodynamics-Flight'!C25*K25^2*P25*AI25*O25</f>
        <v>75.351341669341309</v>
      </c>
      <c r="AK25" s="1">
        <f ca="1">SQRT((2*AJ25)/('Aerodynamics-Flight'!C25*AD25*0.9*Z25^3))</f>
        <v>24.050980285001458</v>
      </c>
      <c r="AL25" s="1">
        <f ca="1">F25/('Aerodynamics-Flight'!C25*Z25^3*AD25*0.9)*LN(AK25^2)</f>
        <v>100.87115460295891</v>
      </c>
      <c r="AM25" s="1">
        <f t="shared" ca="1" si="16"/>
        <v>2.8672699095513319</v>
      </c>
      <c r="AN25" s="1">
        <f t="shared" ca="1" si="17"/>
        <v>0.85466322704317632</v>
      </c>
      <c r="AO25" s="1">
        <f t="shared" ca="1" si="18"/>
        <v>0.49725692526871978</v>
      </c>
      <c r="AP25" s="1">
        <f t="shared" ca="1" si="19"/>
        <v>4.8903937010511793</v>
      </c>
      <c r="AQ25" s="1">
        <f t="shared" ca="1" si="20"/>
        <v>0.24285339245777854</v>
      </c>
      <c r="AR25" s="1">
        <f t="shared" ca="1" si="21"/>
        <v>8.4771825960523989E-2</v>
      </c>
      <c r="AS25" s="11">
        <f ca="1">0.5*'Aerodynamics-Flight'!C25*L25^2*P25*AR25*O25</f>
        <v>75.351341669341309</v>
      </c>
      <c r="AT25" s="1">
        <f ca="1">SQRT((2*AS25)/('Aerodynamics-Flight'!C25*AD25*0.9*Z25^3))</f>
        <v>24.050980285001458</v>
      </c>
      <c r="AU25" s="1">
        <f ca="1">F25/('Aerodynamics-Flight'!C25*Z25^3*AD25*0.9)*LN(AT25^2)</f>
        <v>100.87115460295891</v>
      </c>
      <c r="AV25" s="1">
        <f t="shared" ca="1" si="22"/>
        <v>2.8672699095513319</v>
      </c>
      <c r="AW25" s="1">
        <f t="shared" ca="1" si="23"/>
        <v>0.60433816347300784</v>
      </c>
      <c r="AX25" s="1">
        <f t="shared" ca="1" si="24"/>
        <v>0.53512448963614778</v>
      </c>
      <c r="AZ25" s="1">
        <f t="shared" ca="1" si="25"/>
        <v>0.49725692526871978</v>
      </c>
    </row>
    <row r="26" spans="2:52" x14ac:dyDescent="0.25">
      <c r="B26" s="11">
        <f ca="1">Weight!AC26</f>
        <v>288.13286105270458</v>
      </c>
      <c r="C26" s="47">
        <v>0.25</v>
      </c>
      <c r="D26" s="47">
        <v>0.38</v>
      </c>
      <c r="E26" s="47">
        <v>0.39</v>
      </c>
      <c r="F26" s="11">
        <f t="shared" ca="1" si="3"/>
        <v>4.1318190573126587</v>
      </c>
      <c r="G26" s="11">
        <f t="shared" ca="1" si="4"/>
        <v>2.818130950590588</v>
      </c>
      <c r="H26" s="11">
        <f t="shared" ca="1" si="5"/>
        <v>5.9875612958001065</v>
      </c>
      <c r="J26" s="11">
        <f ca="1">'Aerodynamics-Flight'!K26</f>
        <v>18.275794332119784</v>
      </c>
      <c r="K26" s="11">
        <f t="shared" ca="1" si="6"/>
        <v>23</v>
      </c>
      <c r="L26" s="11">
        <f t="shared" ca="1" si="7"/>
        <v>23</v>
      </c>
      <c r="N26" s="1">
        <f>'Geometry-Wing'!C26</f>
        <v>0.30481432099438527</v>
      </c>
      <c r="O26" s="1">
        <f>'Geometry-Wing'!D26</f>
        <v>3</v>
      </c>
      <c r="P26" s="1">
        <f>'Geometry-Wing'!AC26</f>
        <v>0.91444296298315586</v>
      </c>
      <c r="Q26" s="1">
        <f t="shared" si="8"/>
        <v>9.8420572570645728</v>
      </c>
      <c r="R26" s="1">
        <f>Stability!CE26</f>
        <v>0.5</v>
      </c>
      <c r="S26" s="1">
        <f t="shared" si="9"/>
        <v>0.31610374029047361</v>
      </c>
      <c r="T26" s="1">
        <f t="shared" si="10"/>
        <v>0.40641909465918036</v>
      </c>
      <c r="U26" s="58">
        <f ca="1">IF(ISERROR(V26),'Geometry-Wing'!L26,V26)</f>
        <v>0.3477153673663258</v>
      </c>
      <c r="V26" s="58">
        <f ca="1">MAX('Geometry-Fuselage'!D26/O26,'Geometry-Wing'!L26,MIN($H$8,$H$7,U26+0.1*AZ26*U26))</f>
        <v>0.3477153673663258</v>
      </c>
      <c r="W26" s="1">
        <f t="shared" ca="1" si="0"/>
        <v>0.5215730510494887</v>
      </c>
      <c r="X26" s="1">
        <f t="shared" si="1"/>
        <v>1.2000000000000002</v>
      </c>
      <c r="Y26" s="1">
        <f t="shared" ca="1" si="11"/>
        <v>0.67842694895051148</v>
      </c>
      <c r="Z26" s="1">
        <f t="shared" si="12"/>
        <v>0.60000000000000009</v>
      </c>
      <c r="AA26" s="1">
        <f ca="1">'Geometry-Tail'!E26</f>
        <v>0.10137496479873467</v>
      </c>
      <c r="AB26" s="1">
        <f ca="1">'Geometry-Tail'!S26</f>
        <v>7.8197034217017958E-2</v>
      </c>
      <c r="AC26" s="1">
        <f>'Geometry-Fuselage'!C26</f>
        <v>1.63</v>
      </c>
      <c r="AD26" s="1">
        <f t="shared" ca="1" si="13"/>
        <v>1.0940149619989086</v>
      </c>
      <c r="AF26" s="63">
        <f t="shared" si="2"/>
        <v>0.41104021253399969</v>
      </c>
      <c r="AG26" s="1">
        <f ca="1">'Aerodynamics-Flight'!CS26</f>
        <v>4.8898564073844906</v>
      </c>
      <c r="AH26" s="1">
        <f t="shared" ca="1" si="14"/>
        <v>0.24282671084527904</v>
      </c>
      <c r="AI26" s="1">
        <f t="shared" ca="1" si="15"/>
        <v>8.4762512320766842E-2</v>
      </c>
      <c r="AJ26" s="11">
        <f ca="1">0.5*'Aerodynamics-Flight'!C26*K26^2*P26*AI26*O26</f>
        <v>75.343063031438049</v>
      </c>
      <c r="AK26" s="1">
        <f ca="1">SQRT((2*AJ26)/('Aerodynamics-Flight'!C26*AD26*0.9*Z26^3))</f>
        <v>24.049659042261897</v>
      </c>
      <c r="AL26" s="1">
        <f ca="1">F26/('Aerodynamics-Flight'!C26*Z26^3*AD26*0.9)*LN(AK26^2)</f>
        <v>100.86941208352546</v>
      </c>
      <c r="AM26" s="1">
        <f t="shared" ca="1" si="16"/>
        <v>2.8670044174051186</v>
      </c>
      <c r="AN26" s="1">
        <f t="shared" ca="1" si="17"/>
        <v>0.85470279815793837</v>
      </c>
      <c r="AO26" s="1">
        <f t="shared" ca="1" si="18"/>
        <v>0.49723364814238918</v>
      </c>
      <c r="AP26" s="1">
        <f t="shared" ca="1" si="19"/>
        <v>4.8898564073844906</v>
      </c>
      <c r="AQ26" s="1">
        <f t="shared" ca="1" si="20"/>
        <v>0.24282671084527904</v>
      </c>
      <c r="AR26" s="1">
        <f t="shared" ca="1" si="21"/>
        <v>8.4762512320766842E-2</v>
      </c>
      <c r="AS26" s="11">
        <f ca="1">0.5*'Aerodynamics-Flight'!C26*L26^2*P26*AR26*O26</f>
        <v>75.343063031438049</v>
      </c>
      <c r="AT26" s="1">
        <f ca="1">SQRT((2*AS26)/('Aerodynamics-Flight'!C26*AD26*0.9*Z26^3))</f>
        <v>24.049659042261897</v>
      </c>
      <c r="AU26" s="1">
        <f ca="1">F26/('Aerodynamics-Flight'!C26*Z26^3*AD26*0.9)*LN(AT26^2)</f>
        <v>100.86941208352546</v>
      </c>
      <c r="AV26" s="1">
        <f t="shared" ca="1" si="22"/>
        <v>2.8670044174051186</v>
      </c>
      <c r="AW26" s="1">
        <f t="shared" ca="1" si="23"/>
        <v>0.6043661444765952</v>
      </c>
      <c r="AX26" s="1">
        <f t="shared" ca="1" si="24"/>
        <v>0.53510296578723449</v>
      </c>
      <c r="AZ26" s="1">
        <f t="shared" ca="1" si="25"/>
        <v>0.49723364814238918</v>
      </c>
    </row>
    <row r="27" spans="2:52" x14ac:dyDescent="0.25">
      <c r="B27" s="11">
        <f ca="1">Weight!AC27</f>
        <v>288.13286105270458</v>
      </c>
      <c r="C27" s="47">
        <v>0.25</v>
      </c>
      <c r="D27" s="47">
        <v>0.38</v>
      </c>
      <c r="E27" s="47">
        <v>0.39</v>
      </c>
      <c r="F27" s="11">
        <f t="shared" ca="1" si="3"/>
        <v>4.1318190573126587</v>
      </c>
      <c r="G27" s="11">
        <f t="shared" ca="1" si="4"/>
        <v>2.818130950590588</v>
      </c>
      <c r="H27" s="11">
        <f t="shared" ca="1" si="5"/>
        <v>5.9875612958001065</v>
      </c>
      <c r="J27" s="11">
        <f ca="1">'Aerodynamics-Flight'!K27</f>
        <v>18.252877274754585</v>
      </c>
      <c r="K27" s="11">
        <f t="shared" ca="1" si="6"/>
        <v>23</v>
      </c>
      <c r="L27" s="11">
        <f t="shared" ca="1" si="7"/>
        <v>23</v>
      </c>
      <c r="N27" s="1">
        <f>'Geometry-Wing'!C27</f>
        <v>0.30481432099438527</v>
      </c>
      <c r="O27" s="1">
        <f>'Geometry-Wing'!D27</f>
        <v>3</v>
      </c>
      <c r="P27" s="1">
        <f>'Geometry-Wing'!AC27</f>
        <v>0.91444296298315586</v>
      </c>
      <c r="Q27" s="1">
        <f t="shared" si="8"/>
        <v>9.8420572570645728</v>
      </c>
      <c r="R27" s="1">
        <f>Stability!CE27</f>
        <v>0.5</v>
      </c>
      <c r="S27" s="1">
        <f t="shared" si="9"/>
        <v>0.31610374029047361</v>
      </c>
      <c r="T27" s="1">
        <f t="shared" si="10"/>
        <v>0.40641909465918036</v>
      </c>
      <c r="U27" s="58">
        <f ca="1">IF(ISERROR(V27),'Geometry-Wing'!L27,V27)</f>
        <v>0.3477153673663258</v>
      </c>
      <c r="V27" s="58">
        <f ca="1">MAX('Geometry-Fuselage'!D27/O27,'Geometry-Wing'!L27,MIN($H$8,$H$7,U27+0.1*AZ27*U27))</f>
        <v>0.3477153673663258</v>
      </c>
      <c r="W27" s="1">
        <f t="shared" ca="1" si="0"/>
        <v>0.5215730510494887</v>
      </c>
      <c r="X27" s="1">
        <f t="shared" si="1"/>
        <v>1.2000000000000002</v>
      </c>
      <c r="Y27" s="1">
        <f t="shared" ca="1" si="11"/>
        <v>0.67842694895051148</v>
      </c>
      <c r="Z27" s="1">
        <f t="shared" si="12"/>
        <v>0.60000000000000009</v>
      </c>
      <c r="AA27" s="1">
        <f ca="1">'Geometry-Tail'!E27</f>
        <v>0.10137496479873467</v>
      </c>
      <c r="AB27" s="1">
        <f ca="1">'Geometry-Tail'!S27</f>
        <v>7.8197034217017958E-2</v>
      </c>
      <c r="AC27" s="1">
        <f>'Geometry-Fuselage'!C27</f>
        <v>1.63</v>
      </c>
      <c r="AD27" s="1">
        <f t="shared" ca="1" si="13"/>
        <v>1.0940149619989086</v>
      </c>
      <c r="AF27" s="63">
        <f t="shared" si="2"/>
        <v>0.41104021253399969</v>
      </c>
      <c r="AG27" s="1">
        <f ca="1">'Aerodynamics-Flight'!CS27</f>
        <v>4.8892858641011694</v>
      </c>
      <c r="AH27" s="1">
        <f t="shared" ca="1" si="14"/>
        <v>0.24279837808101332</v>
      </c>
      <c r="AI27" s="1">
        <f t="shared" ca="1" si="15"/>
        <v>8.4752622320314275E-2</v>
      </c>
      <c r="AJ27" s="11">
        <f ca="1">0.5*'Aerodynamics-Flight'!C27*K27^2*P27*AI27*O27</f>
        <v>75.334272082384302</v>
      </c>
      <c r="AK27" s="1">
        <f ca="1">SQRT((2*AJ27)/('Aerodynamics-Flight'!C27*AD27*0.9*Z27^3))</f>
        <v>24.048255956919338</v>
      </c>
      <c r="AL27" s="1">
        <f ca="1">F27/('Aerodynamics-Flight'!C27*Z27^3*AD27*0.9)*LN(AK27^2)</f>
        <v>100.86756152125892</v>
      </c>
      <c r="AM27" s="1">
        <f t="shared" ca="1" si="16"/>
        <v>2.8667224915892286</v>
      </c>
      <c r="AN27" s="1">
        <f t="shared" ca="1" si="17"/>
        <v>0.85474482469876734</v>
      </c>
      <c r="AO27" s="1">
        <f t="shared" ca="1" si="18"/>
        <v>0.49720892664778393</v>
      </c>
      <c r="AP27" s="1">
        <f t="shared" ca="1" si="19"/>
        <v>4.8892858641011694</v>
      </c>
      <c r="AQ27" s="1">
        <f t="shared" ca="1" si="20"/>
        <v>0.24279837808101332</v>
      </c>
      <c r="AR27" s="1">
        <f t="shared" ca="1" si="21"/>
        <v>8.4752622320314275E-2</v>
      </c>
      <c r="AS27" s="11">
        <f ca="1">0.5*'Aerodynamics-Flight'!C27*L27^2*P27*AR27*O27</f>
        <v>75.334272082384302</v>
      </c>
      <c r="AT27" s="1">
        <f ca="1">SQRT((2*AS27)/('Aerodynamics-Flight'!C27*AD27*0.9*Z27^3))</f>
        <v>24.048255956919338</v>
      </c>
      <c r="AU27" s="1">
        <f ca="1">F27/('Aerodynamics-Flight'!C27*Z27^3*AD27*0.9)*LN(AT27^2)</f>
        <v>100.86756152125892</v>
      </c>
      <c r="AV27" s="1">
        <f t="shared" ca="1" si="22"/>
        <v>2.8667224915892286</v>
      </c>
      <c r="AW27" s="1">
        <f t="shared" ca="1" si="23"/>
        <v>0.60439586172860527</v>
      </c>
      <c r="AX27" s="1">
        <f t="shared" ca="1" si="24"/>
        <v>0.53508010636261139</v>
      </c>
      <c r="AZ27" s="1">
        <f t="shared" ca="1" si="25"/>
        <v>0.49720892664778393</v>
      </c>
    </row>
    <row r="28" spans="2:52" x14ac:dyDescent="0.25">
      <c r="B28" s="11">
        <f ca="1">Weight!AC28</f>
        <v>288.13286105270458</v>
      </c>
      <c r="C28" s="47">
        <v>0.25</v>
      </c>
      <c r="D28" s="47">
        <v>0.38</v>
      </c>
      <c r="E28" s="47">
        <v>0.39</v>
      </c>
      <c r="F28" s="11">
        <f t="shared" ca="1" si="3"/>
        <v>4.1318190573126587</v>
      </c>
      <c r="G28" s="11">
        <f t="shared" ca="1" si="4"/>
        <v>2.818130950590588</v>
      </c>
      <c r="H28" s="11">
        <f t="shared" ca="1" si="5"/>
        <v>5.9875612958001065</v>
      </c>
      <c r="J28" s="11">
        <f ca="1">'Aerodynamics-Flight'!K28</f>
        <v>18.228478383809016</v>
      </c>
      <c r="K28" s="11">
        <f t="shared" ca="1" si="6"/>
        <v>23</v>
      </c>
      <c r="L28" s="11">
        <f t="shared" ca="1" si="7"/>
        <v>23</v>
      </c>
      <c r="N28" s="1">
        <f>'Geometry-Wing'!C28</f>
        <v>0.30481432099438527</v>
      </c>
      <c r="O28" s="1">
        <f>'Geometry-Wing'!D28</f>
        <v>3</v>
      </c>
      <c r="P28" s="1">
        <f>'Geometry-Wing'!AC28</f>
        <v>0.91444296298315586</v>
      </c>
      <c r="Q28" s="1">
        <f t="shared" si="8"/>
        <v>9.8420572570645728</v>
      </c>
      <c r="R28" s="1">
        <f>Stability!CE28</f>
        <v>0.5</v>
      </c>
      <c r="S28" s="1">
        <f t="shared" si="9"/>
        <v>0.31610374029047361</v>
      </c>
      <c r="T28" s="1">
        <f t="shared" si="10"/>
        <v>0.40641909465918036</v>
      </c>
      <c r="U28" s="58">
        <f ca="1">IF(ISERROR(V28),'Geometry-Wing'!L28,V28)</f>
        <v>0.3477153673663258</v>
      </c>
      <c r="V28" s="58">
        <f ca="1">MAX('Geometry-Fuselage'!D28/O28,'Geometry-Wing'!L28,MIN($H$8,$H$7,U28+0.1*AZ28*U28))</f>
        <v>0.3477153673663258</v>
      </c>
      <c r="W28" s="1">
        <f t="shared" ca="1" si="0"/>
        <v>0.5215730510494887</v>
      </c>
      <c r="X28" s="1">
        <f t="shared" si="1"/>
        <v>1.2000000000000002</v>
      </c>
      <c r="Y28" s="1">
        <f t="shared" ca="1" si="11"/>
        <v>0.67842694895051148</v>
      </c>
      <c r="Z28" s="1">
        <f t="shared" si="12"/>
        <v>0.60000000000000009</v>
      </c>
      <c r="AA28" s="1">
        <f ca="1">'Geometry-Tail'!E28</f>
        <v>0.10137496479873467</v>
      </c>
      <c r="AB28" s="1">
        <f ca="1">'Geometry-Tail'!S28</f>
        <v>7.8197034217017958E-2</v>
      </c>
      <c r="AC28" s="1">
        <f>'Geometry-Fuselage'!C28</f>
        <v>1.63</v>
      </c>
      <c r="AD28" s="1">
        <f t="shared" ca="1" si="13"/>
        <v>1.0940149619989086</v>
      </c>
      <c r="AF28" s="63">
        <f t="shared" si="2"/>
        <v>0.41104021253399969</v>
      </c>
      <c r="AG28" s="1">
        <f ca="1">'Aerodynamics-Flight'!CS28</f>
        <v>4.888677700079306</v>
      </c>
      <c r="AH28" s="1">
        <f t="shared" ca="1" si="14"/>
        <v>0.24276817709824813</v>
      </c>
      <c r="AI28" s="1">
        <f t="shared" ca="1" si="15"/>
        <v>8.4742080188582466E-2</v>
      </c>
      <c r="AJ28" s="11">
        <f ca="1">0.5*'Aerodynamics-Flight'!C28*K28^2*P28*AI28*O28</f>
        <v>75.324901471794703</v>
      </c>
      <c r="AK28" s="1">
        <f ca="1">SQRT((2*AJ28)/('Aerodynamics-Flight'!C28*AD28*0.9*Z28^3))</f>
        <v>24.046760264164252</v>
      </c>
      <c r="AL28" s="1">
        <f ca="1">F28/('Aerodynamics-Flight'!C28*Z28^3*AD28*0.9)*LN(AK28^2)</f>
        <v>100.86558869799865</v>
      </c>
      <c r="AM28" s="1">
        <f t="shared" ca="1" si="16"/>
        <v>2.8664219713896455</v>
      </c>
      <c r="AN28" s="1">
        <f t="shared" ca="1" si="17"/>
        <v>0.85478962992207608</v>
      </c>
      <c r="AO28" s="1">
        <f t="shared" ca="1" si="18"/>
        <v>0.4971825706340729</v>
      </c>
      <c r="AP28" s="1">
        <f t="shared" ca="1" si="19"/>
        <v>4.888677700079306</v>
      </c>
      <c r="AQ28" s="1">
        <f t="shared" ca="1" si="20"/>
        <v>0.24276817709824813</v>
      </c>
      <c r="AR28" s="1">
        <f t="shared" ca="1" si="21"/>
        <v>8.4742080188582466E-2</v>
      </c>
      <c r="AS28" s="11">
        <f ca="1">0.5*'Aerodynamics-Flight'!C28*L28^2*P28*AR28*O28</f>
        <v>75.324901471794703</v>
      </c>
      <c r="AT28" s="1">
        <f ca="1">SQRT((2*AS28)/('Aerodynamics-Flight'!C28*AD28*0.9*Z28^3))</f>
        <v>24.046760264164252</v>
      </c>
      <c r="AU28" s="1">
        <f ca="1">F28/('Aerodynamics-Flight'!C28*Z28^3*AD28*0.9)*LN(AT28^2)</f>
        <v>100.86558869799865</v>
      </c>
      <c r="AV28" s="1">
        <f t="shared" ca="1" si="22"/>
        <v>2.8664219713896455</v>
      </c>
      <c r="AW28" s="1">
        <f t="shared" ca="1" si="23"/>
        <v>0.60442754380583941</v>
      </c>
      <c r="AX28" s="1">
        <f t="shared" ca="1" si="24"/>
        <v>0.53505573553396968</v>
      </c>
      <c r="AZ28" s="1">
        <f t="shared" ca="1" si="25"/>
        <v>0.4971825706340729</v>
      </c>
    </row>
    <row r="29" spans="2:52" x14ac:dyDescent="0.25">
      <c r="B29" s="11">
        <f ca="1">Weight!AC29</f>
        <v>288.13286105270458</v>
      </c>
      <c r="C29" s="47">
        <v>0.25</v>
      </c>
      <c r="D29" s="47">
        <v>0.38</v>
      </c>
      <c r="E29" s="47">
        <v>0.39</v>
      </c>
      <c r="F29" s="11">
        <f t="shared" ca="1" si="3"/>
        <v>4.1318190573126587</v>
      </c>
      <c r="G29" s="11">
        <f t="shared" ca="1" si="4"/>
        <v>2.818130950590588</v>
      </c>
      <c r="H29" s="11">
        <f t="shared" ca="1" si="5"/>
        <v>5.9875612958001065</v>
      </c>
      <c r="J29" s="11">
        <f ca="1">'Aerodynamics-Flight'!K29</f>
        <v>18.202391167006777</v>
      </c>
      <c r="K29" s="11">
        <f t="shared" ca="1" si="6"/>
        <v>23</v>
      </c>
      <c r="L29" s="11">
        <f t="shared" ca="1" si="7"/>
        <v>23</v>
      </c>
      <c r="N29" s="1">
        <f>'Geometry-Wing'!C29</f>
        <v>0.30481432099438527</v>
      </c>
      <c r="O29" s="1">
        <f>'Geometry-Wing'!D29</f>
        <v>3</v>
      </c>
      <c r="P29" s="1">
        <f>'Geometry-Wing'!AC29</f>
        <v>0.91444296298315586</v>
      </c>
      <c r="Q29" s="1">
        <f t="shared" si="8"/>
        <v>9.8420572570645728</v>
      </c>
      <c r="R29" s="1">
        <f>Stability!CE29</f>
        <v>0.5</v>
      </c>
      <c r="S29" s="1">
        <f t="shared" si="9"/>
        <v>0.31610374029047361</v>
      </c>
      <c r="T29" s="1">
        <f t="shared" si="10"/>
        <v>0.40641909465918036</v>
      </c>
      <c r="U29" s="58">
        <f ca="1">IF(ISERROR(V29),'Geometry-Wing'!L29,V29)</f>
        <v>0.3477153673663258</v>
      </c>
      <c r="V29" s="58">
        <f ca="1">MAX('Geometry-Fuselage'!D29/O29,'Geometry-Wing'!L29,MIN($H$8,$H$7,U29+0.1*AZ29*U29))</f>
        <v>0.3477153673663258</v>
      </c>
      <c r="W29" s="1">
        <f t="shared" ca="1" si="0"/>
        <v>0.5215730510494887</v>
      </c>
      <c r="X29" s="1">
        <f t="shared" si="1"/>
        <v>1.2000000000000002</v>
      </c>
      <c r="Y29" s="1">
        <f t="shared" ca="1" si="11"/>
        <v>0.67842694895051148</v>
      </c>
      <c r="Z29" s="1">
        <f t="shared" si="12"/>
        <v>0.60000000000000009</v>
      </c>
      <c r="AA29" s="1">
        <f ca="1">'Geometry-Tail'!E29</f>
        <v>0.10137496479873467</v>
      </c>
      <c r="AB29" s="1">
        <f ca="1">'Geometry-Tail'!S29</f>
        <v>7.8197034217017958E-2</v>
      </c>
      <c r="AC29" s="1">
        <f>'Geometry-Fuselage'!C29</f>
        <v>1.63</v>
      </c>
      <c r="AD29" s="1">
        <f t="shared" ca="1" si="13"/>
        <v>1.0940149619989086</v>
      </c>
      <c r="AF29" s="63">
        <f t="shared" si="2"/>
        <v>0.41104021253399969</v>
      </c>
      <c r="AG29" s="1">
        <f ca="1">'Aerodynamics-Flight'!CS29</f>
        <v>4.8880266192278876</v>
      </c>
      <c r="AH29" s="1">
        <f t="shared" ca="1" si="14"/>
        <v>0.24273584489695782</v>
      </c>
      <c r="AI29" s="1">
        <f t="shared" ca="1" si="15"/>
        <v>8.4730794121243791E-2</v>
      </c>
      <c r="AJ29" s="11">
        <f ca="1">0.5*'Aerodynamics-Flight'!C29*K29^2*P29*AI29*O29</f>
        <v>75.314869597330471</v>
      </c>
      <c r="AK29" s="1">
        <f ca="1">SQRT((2*AJ29)/('Aerodynamics-Flight'!C29*AD29*0.9*Z29^3))</f>
        <v>24.045158920464925</v>
      </c>
      <c r="AL29" s="1">
        <f ca="1">F29/('Aerodynamics-Flight'!C29*Z29^3*AD29*0.9)*LN(AK29^2)</f>
        <v>100.86347638480323</v>
      </c>
      <c r="AM29" s="1">
        <f t="shared" ca="1" si="16"/>
        <v>2.8661002388250263</v>
      </c>
      <c r="AN29" s="1">
        <f t="shared" ca="1" si="17"/>
        <v>0.8548376055543786</v>
      </c>
      <c r="AO29" s="1">
        <f t="shared" ca="1" si="18"/>
        <v>0.49715434967389494</v>
      </c>
      <c r="AP29" s="1">
        <f t="shared" ca="1" si="19"/>
        <v>4.8880266192278876</v>
      </c>
      <c r="AQ29" s="1">
        <f t="shared" ca="1" si="20"/>
        <v>0.24273584489695782</v>
      </c>
      <c r="AR29" s="1">
        <f t="shared" ca="1" si="21"/>
        <v>8.4730794121243791E-2</v>
      </c>
      <c r="AS29" s="11">
        <f ca="1">0.5*'Aerodynamics-Flight'!C29*L29^2*P29*AR29*O29</f>
        <v>75.314869597330471</v>
      </c>
      <c r="AT29" s="1">
        <f ca="1">SQRT((2*AS29)/('Aerodynamics-Flight'!C29*AD29*0.9*Z29^3))</f>
        <v>24.045158920464925</v>
      </c>
      <c r="AU29" s="1">
        <f ca="1">F29/('Aerodynamics-Flight'!C29*Z29^3*AD29*0.9)*LN(AT29^2)</f>
        <v>100.86347638480323</v>
      </c>
      <c r="AV29" s="1">
        <f t="shared" ca="1" si="22"/>
        <v>2.8661002388250263</v>
      </c>
      <c r="AW29" s="1">
        <f t="shared" ca="1" si="23"/>
        <v>0.60446146770077225</v>
      </c>
      <c r="AX29" s="1">
        <f t="shared" ca="1" si="24"/>
        <v>0.53502964023017519</v>
      </c>
      <c r="AZ29" s="1">
        <f t="shared" ca="1" si="25"/>
        <v>0.49715434967389494</v>
      </c>
    </row>
    <row r="30" spans="2:52" x14ac:dyDescent="0.25">
      <c r="B30" s="11">
        <f ca="1">Weight!AC30</f>
        <v>288.13286105270458</v>
      </c>
      <c r="C30" s="47">
        <v>0.25</v>
      </c>
      <c r="D30" s="47">
        <v>0.38</v>
      </c>
      <c r="E30" s="47">
        <v>0.39</v>
      </c>
      <c r="F30" s="11">
        <f t="shared" ca="1" si="3"/>
        <v>4.1318190573126587</v>
      </c>
      <c r="G30" s="11">
        <f t="shared" ca="1" si="4"/>
        <v>2.818130950590588</v>
      </c>
      <c r="H30" s="11">
        <f t="shared" ca="1" si="5"/>
        <v>5.9875612958001065</v>
      </c>
      <c r="J30" s="11">
        <f ca="1">'Aerodynamics-Flight'!K30</f>
        <v>18.174362437924422</v>
      </c>
      <c r="K30" s="11">
        <f t="shared" ca="1" si="6"/>
        <v>23</v>
      </c>
      <c r="L30" s="11">
        <f t="shared" ca="1" si="7"/>
        <v>23</v>
      </c>
      <c r="N30" s="1">
        <f>'Geometry-Wing'!C30</f>
        <v>0.30481432099438527</v>
      </c>
      <c r="O30" s="1">
        <f>'Geometry-Wing'!D30</f>
        <v>3</v>
      </c>
      <c r="P30" s="1">
        <f>'Geometry-Wing'!AC30</f>
        <v>0.91444296298315586</v>
      </c>
      <c r="Q30" s="1">
        <f t="shared" si="8"/>
        <v>9.8420572570645728</v>
      </c>
      <c r="R30" s="1">
        <f>Stability!CE30</f>
        <v>0.5</v>
      </c>
      <c r="S30" s="1">
        <f t="shared" si="9"/>
        <v>0.31610374029047361</v>
      </c>
      <c r="T30" s="1">
        <f t="shared" si="10"/>
        <v>0.40641909465918036</v>
      </c>
      <c r="U30" s="58">
        <f ca="1">IF(ISERROR(V30),'Geometry-Wing'!L30,V30)</f>
        <v>0.3477153673663258</v>
      </c>
      <c r="V30" s="58">
        <f ca="1">MAX('Geometry-Fuselage'!D30/O30,'Geometry-Wing'!L30,MIN($H$8,$H$7,U30+0.1*AZ30*U30))</f>
        <v>0.3477153673663258</v>
      </c>
      <c r="W30" s="1">
        <f t="shared" ca="1" si="0"/>
        <v>0.5215730510494887</v>
      </c>
      <c r="X30" s="1">
        <f t="shared" si="1"/>
        <v>1.2000000000000002</v>
      </c>
      <c r="Y30" s="1">
        <f t="shared" ca="1" si="11"/>
        <v>0.67842694895051148</v>
      </c>
      <c r="Z30" s="1">
        <f t="shared" si="12"/>
        <v>0.60000000000000009</v>
      </c>
      <c r="AA30" s="1">
        <f ca="1">'Geometry-Tail'!E30</f>
        <v>0.10137496479873467</v>
      </c>
      <c r="AB30" s="1">
        <f ca="1">'Geometry-Tail'!S30</f>
        <v>7.8197034217017958E-2</v>
      </c>
      <c r="AC30" s="1">
        <f>'Geometry-Fuselage'!C30</f>
        <v>1.63</v>
      </c>
      <c r="AD30" s="1">
        <f t="shared" ca="1" si="13"/>
        <v>1.0940149619989086</v>
      </c>
      <c r="AF30" s="63">
        <f t="shared" si="2"/>
        <v>0.41104021253399969</v>
      </c>
      <c r="AG30" s="1">
        <f ca="1">'Aerodynamics-Flight'!CS30</f>
        <v>4.8873261194741602</v>
      </c>
      <c r="AH30" s="1">
        <f t="shared" ca="1" si="14"/>
        <v>0.24270105858894089</v>
      </c>
      <c r="AI30" s="1">
        <f t="shared" ca="1" si="15"/>
        <v>8.471865140905363E-2</v>
      </c>
      <c r="AJ30" s="11">
        <f ca="1">0.5*'Aerodynamics-Flight'!C30*K30^2*P30*AI30*O30</f>
        <v>75.30407627484783</v>
      </c>
      <c r="AK30" s="1">
        <f ca="1">SQRT((2*AJ30)/('Aerodynamics-Flight'!C30*AD30*0.9*Z30^3))</f>
        <v>24.043435911087137</v>
      </c>
      <c r="AL30" s="1">
        <f ca="1">F30/('Aerodynamics-Flight'!C30*Z30^3*AD30*0.9)*LN(AK30^2)</f>
        <v>100.8612034267578</v>
      </c>
      <c r="AM30" s="1">
        <f t="shared" ca="1" si="16"/>
        <v>2.865754079715809</v>
      </c>
      <c r="AN30" s="1">
        <f t="shared" ca="1" si="17"/>
        <v>0.85488923260968674</v>
      </c>
      <c r="AO30" s="1">
        <f t="shared" ca="1" si="18"/>
        <v>0.49712398081783132</v>
      </c>
      <c r="AP30" s="1">
        <f t="shared" ca="1" si="19"/>
        <v>4.8873261194741602</v>
      </c>
      <c r="AQ30" s="1">
        <f t="shared" ca="1" si="20"/>
        <v>0.24270105858894089</v>
      </c>
      <c r="AR30" s="1">
        <f t="shared" ca="1" si="21"/>
        <v>8.471865140905363E-2</v>
      </c>
      <c r="AS30" s="11">
        <f ca="1">0.5*'Aerodynamics-Flight'!C30*L30^2*P30*AR30*O30</f>
        <v>75.30407627484783</v>
      </c>
      <c r="AT30" s="1">
        <f ca="1">SQRT((2*AS30)/('Aerodynamics-Flight'!C30*AD30*0.9*Z30^3))</f>
        <v>24.043435911087137</v>
      </c>
      <c r="AU30" s="1">
        <f ca="1">F30/('Aerodynamics-Flight'!C30*Z30^3*AD30*0.9)*LN(AT30^2)</f>
        <v>100.8612034267578</v>
      </c>
      <c r="AV30" s="1">
        <f t="shared" ca="1" si="22"/>
        <v>2.865754079715809</v>
      </c>
      <c r="AW30" s="1">
        <f t="shared" ca="1" si="23"/>
        <v>0.60449797354167334</v>
      </c>
      <c r="AX30" s="1">
        <f t="shared" ca="1" si="24"/>
        <v>0.5350015588140975</v>
      </c>
      <c r="AZ30" s="1">
        <f t="shared" ca="1" si="25"/>
        <v>0.49712398081783132</v>
      </c>
    </row>
    <row r="31" spans="2:52" x14ac:dyDescent="0.25">
      <c r="B31" s="11">
        <f ca="1">Weight!AC31</f>
        <v>288.13286105270458</v>
      </c>
      <c r="C31" s="47">
        <v>0.25</v>
      </c>
      <c r="D31" s="47">
        <v>0.38</v>
      </c>
      <c r="E31" s="47">
        <v>0.39</v>
      </c>
      <c r="F31" s="11">
        <f t="shared" ca="1" si="3"/>
        <v>4.1318190573126587</v>
      </c>
      <c r="G31" s="11">
        <f t="shared" ca="1" si="4"/>
        <v>2.818130950590588</v>
      </c>
      <c r="H31" s="11">
        <f t="shared" ca="1" si="5"/>
        <v>5.9875612958001065</v>
      </c>
      <c r="J31" s="11">
        <f ca="1">'Aerodynamics-Flight'!K31</f>
        <v>18.144077043620239</v>
      </c>
      <c r="K31" s="11">
        <f t="shared" ca="1" si="6"/>
        <v>23</v>
      </c>
      <c r="L31" s="11">
        <f t="shared" ca="1" si="7"/>
        <v>23</v>
      </c>
      <c r="N31" s="1">
        <f>'Geometry-Wing'!C31</f>
        <v>0.30481432099438527</v>
      </c>
      <c r="O31" s="1">
        <f>'Geometry-Wing'!D31</f>
        <v>3</v>
      </c>
      <c r="P31" s="1">
        <f>'Geometry-Wing'!AC31</f>
        <v>0.91444296298315586</v>
      </c>
      <c r="Q31" s="1">
        <f t="shared" si="8"/>
        <v>9.8420572570645728</v>
      </c>
      <c r="R31" s="1">
        <f>Stability!CE31</f>
        <v>0.5</v>
      </c>
      <c r="S31" s="1">
        <f t="shared" si="9"/>
        <v>0.31610374029047361</v>
      </c>
      <c r="T31" s="1">
        <f t="shared" si="10"/>
        <v>0.40641909465918036</v>
      </c>
      <c r="U31" s="58">
        <f ca="1">IF(ISERROR(V31),'Geometry-Wing'!L31,V31)</f>
        <v>0.3477153673663258</v>
      </c>
      <c r="V31" s="58">
        <f ca="1">MAX('Geometry-Fuselage'!D31/O31,'Geometry-Wing'!L31,MIN($H$8,$H$7,U31+0.1*AZ31*U31))</f>
        <v>0.3477153673663258</v>
      </c>
      <c r="W31" s="1">
        <f t="shared" ca="1" si="0"/>
        <v>0.5215730510494887</v>
      </c>
      <c r="X31" s="1">
        <f t="shared" si="1"/>
        <v>1.2000000000000002</v>
      </c>
      <c r="Y31" s="1">
        <f t="shared" ca="1" si="11"/>
        <v>0.67842694895051148</v>
      </c>
      <c r="Z31" s="1">
        <f t="shared" si="12"/>
        <v>0.60000000000000009</v>
      </c>
      <c r="AA31" s="1">
        <f ca="1">'Geometry-Tail'!E31</f>
        <v>0.10137496479873467</v>
      </c>
      <c r="AB31" s="1">
        <f ca="1">'Geometry-Tail'!S31</f>
        <v>7.8197034217017958E-2</v>
      </c>
      <c r="AC31" s="1">
        <f>'Geometry-Fuselage'!C31</f>
        <v>1.63</v>
      </c>
      <c r="AD31" s="1">
        <f t="shared" ca="1" si="13"/>
        <v>1.0940149619989086</v>
      </c>
      <c r="AF31" s="63">
        <f t="shared" si="2"/>
        <v>0.41104021253399969</v>
      </c>
      <c r="AG31" s="1">
        <f ca="1">'Aerodynamics-Flight'!CS31</f>
        <v>4.8865680961684159</v>
      </c>
      <c r="AH31" s="1">
        <f t="shared" ca="1" si="14"/>
        <v>0.24266341570319078</v>
      </c>
      <c r="AI31" s="1">
        <f t="shared" ca="1" si="15"/>
        <v>8.4705511563127792E-2</v>
      </c>
      <c r="AJ31" s="11">
        <f ca="1">0.5*'Aerodynamics-Flight'!C31*K31^2*P31*AI31*O31</f>
        <v>75.292396627646397</v>
      </c>
      <c r="AK31" s="1">
        <f ca="1">SQRT((2*AJ31)/('Aerodynamics-Flight'!C31*AD31*0.9*Z31^3))</f>
        <v>24.041571272727403</v>
      </c>
      <c r="AL31" s="1">
        <f ca="1">F31/('Aerodynamics-Flight'!C31*Z31^3*AD31*0.9)*LN(AK31^2)</f>
        <v>100.85874345118583</v>
      </c>
      <c r="AM31" s="1">
        <f t="shared" ca="1" si="16"/>
        <v>2.8653794876067131</v>
      </c>
      <c r="AN31" s="1">
        <f t="shared" ca="1" si="17"/>
        <v>0.85494511077463031</v>
      </c>
      <c r="AO31" s="1">
        <f t="shared" ca="1" si="18"/>
        <v>0.49709111130904099</v>
      </c>
      <c r="AP31" s="1">
        <f t="shared" ca="1" si="19"/>
        <v>4.8865680961684159</v>
      </c>
      <c r="AQ31" s="1">
        <f t="shared" ca="1" si="20"/>
        <v>0.24266341570319078</v>
      </c>
      <c r="AR31" s="1">
        <f t="shared" ca="1" si="21"/>
        <v>8.4705511563127792E-2</v>
      </c>
      <c r="AS31" s="11">
        <f ca="1">0.5*'Aerodynamics-Flight'!C31*L31^2*P31*AR31*O31</f>
        <v>75.292396627646397</v>
      </c>
      <c r="AT31" s="1">
        <f ca="1">SQRT((2*AS31)/('Aerodynamics-Flight'!C31*AD31*0.9*Z31^3))</f>
        <v>24.041571272727403</v>
      </c>
      <c r="AU31" s="1">
        <f ca="1">F31/('Aerodynamics-Flight'!C31*Z31^3*AD31*0.9)*LN(AT31^2)</f>
        <v>100.85874345118583</v>
      </c>
      <c r="AV31" s="1">
        <f t="shared" ca="1" si="22"/>
        <v>2.8653794876067131</v>
      </c>
      <c r="AW31" s="1">
        <f t="shared" ca="1" si="23"/>
        <v>0.60453748537102514</v>
      </c>
      <c r="AX31" s="1">
        <f t="shared" ca="1" si="24"/>
        <v>0.5349711650992115</v>
      </c>
      <c r="AZ31" s="1">
        <f t="shared" ca="1" si="25"/>
        <v>0.49709111130904099</v>
      </c>
    </row>
    <row r="32" spans="2:52" x14ac:dyDescent="0.25">
      <c r="B32" s="11">
        <f ca="1">Weight!AC32</f>
        <v>288.13286105270458</v>
      </c>
      <c r="C32" s="47">
        <v>0.25</v>
      </c>
      <c r="D32" s="47">
        <v>0.38</v>
      </c>
      <c r="E32" s="47">
        <v>0.39</v>
      </c>
      <c r="F32" s="11">
        <f t="shared" ca="1" si="3"/>
        <v>4.1318190573126587</v>
      </c>
      <c r="G32" s="11">
        <f t="shared" ca="1" si="4"/>
        <v>2.818130950590588</v>
      </c>
      <c r="H32" s="11">
        <f t="shared" ca="1" si="5"/>
        <v>5.9875612958001065</v>
      </c>
      <c r="J32" s="11">
        <f ca="1">'Aerodynamics-Flight'!K32</f>
        <v>18.111135776524332</v>
      </c>
      <c r="K32" s="11">
        <f t="shared" ca="1" si="6"/>
        <v>23</v>
      </c>
      <c r="L32" s="11">
        <f t="shared" ca="1" si="7"/>
        <v>23</v>
      </c>
      <c r="N32" s="1">
        <f>'Geometry-Wing'!C32</f>
        <v>0.30481432099438527</v>
      </c>
      <c r="O32" s="1">
        <f>'Geometry-Wing'!D32</f>
        <v>3</v>
      </c>
      <c r="P32" s="1">
        <f>'Geometry-Wing'!AC32</f>
        <v>0.91444296298315586</v>
      </c>
      <c r="Q32" s="1">
        <f t="shared" si="8"/>
        <v>9.8420572570645728</v>
      </c>
      <c r="R32" s="1">
        <f>Stability!CE32</f>
        <v>0.5</v>
      </c>
      <c r="S32" s="1">
        <f t="shared" si="9"/>
        <v>0.31610374029047361</v>
      </c>
      <c r="T32" s="1">
        <f t="shared" si="10"/>
        <v>0.40641909465918036</v>
      </c>
      <c r="U32" s="58">
        <f ca="1">IF(ISERROR(V32),'Geometry-Wing'!L32,V32)</f>
        <v>0.3477153673663258</v>
      </c>
      <c r="V32" s="58">
        <f ca="1">MAX('Geometry-Fuselage'!D32/O32,'Geometry-Wing'!L32,MIN($H$8,$H$7,U32+0.1*AZ32*U32))</f>
        <v>0.3477153673663258</v>
      </c>
      <c r="W32" s="1">
        <f t="shared" ca="1" si="0"/>
        <v>0.5215730510494887</v>
      </c>
      <c r="X32" s="1">
        <f t="shared" si="1"/>
        <v>1.2000000000000002</v>
      </c>
      <c r="Y32" s="1">
        <f t="shared" ca="1" si="11"/>
        <v>0.67842694895051148</v>
      </c>
      <c r="Z32" s="1">
        <f t="shared" si="12"/>
        <v>0.60000000000000009</v>
      </c>
      <c r="AA32" s="1">
        <f ca="1">'Geometry-Tail'!E32</f>
        <v>0.10137496479873467</v>
      </c>
      <c r="AB32" s="1">
        <f ca="1">'Geometry-Tail'!S32</f>
        <v>7.8197034217017958E-2</v>
      </c>
      <c r="AC32" s="1">
        <f>'Geometry-Fuselage'!C32</f>
        <v>1.63</v>
      </c>
      <c r="AD32" s="1">
        <f t="shared" ca="1" si="13"/>
        <v>1.0940149619989086</v>
      </c>
      <c r="AF32" s="63">
        <f t="shared" si="2"/>
        <v>0.41104021253399969</v>
      </c>
      <c r="AG32" s="1">
        <f ca="1">'Aerodynamics-Flight'!CS32</f>
        <v>4.8857422676898574</v>
      </c>
      <c r="AH32" s="1">
        <f t="shared" ca="1" si="14"/>
        <v>0.24262240566190041</v>
      </c>
      <c r="AI32" s="1">
        <f t="shared" ca="1" si="15"/>
        <v>8.4691196358189877E-2</v>
      </c>
      <c r="AJ32" s="11">
        <f ca="1">0.5*'Aerodynamics-Flight'!C32*K32^2*P32*AI32*O32</f>
        <v>75.279672236185888</v>
      </c>
      <c r="AK32" s="1">
        <f ca="1">SQRT((2*AJ32)/('Aerodynamics-Flight'!C32*AD32*0.9*Z32^3))</f>
        <v>24.0395396778795</v>
      </c>
      <c r="AL32" s="1">
        <f ca="1">F32/('Aerodynamics-Flight'!C32*Z32^3*AD32*0.9)*LN(AK32^2)</f>
        <v>100.85606299647097</v>
      </c>
      <c r="AM32" s="1">
        <f t="shared" ca="1" si="16"/>
        <v>2.8649713797799343</v>
      </c>
      <c r="AN32" s="1">
        <f t="shared" ca="1" si="17"/>
        <v>0.85500600097569734</v>
      </c>
      <c r="AO32" s="1">
        <f t="shared" ca="1" si="18"/>
        <v>0.49705529354370742</v>
      </c>
      <c r="AP32" s="1">
        <f t="shared" ca="1" si="19"/>
        <v>4.8857422676898574</v>
      </c>
      <c r="AQ32" s="1">
        <f t="shared" ca="1" si="20"/>
        <v>0.24262240566190041</v>
      </c>
      <c r="AR32" s="1">
        <f t="shared" ca="1" si="21"/>
        <v>8.4691196358189877E-2</v>
      </c>
      <c r="AS32" s="11">
        <f ca="1">0.5*'Aerodynamics-Flight'!C32*L32^2*P32*AR32*O32</f>
        <v>75.279672236185888</v>
      </c>
      <c r="AT32" s="1">
        <f ca="1">SQRT((2*AS32)/('Aerodynamics-Flight'!C32*AD32*0.9*Z32^3))</f>
        <v>24.0395396778795</v>
      </c>
      <c r="AU32" s="1">
        <f ca="1">F32/('Aerodynamics-Flight'!C32*Z32^3*AD32*0.9)*LN(AT32^2)</f>
        <v>100.85606299647097</v>
      </c>
      <c r="AV32" s="1">
        <f t="shared" ca="1" si="22"/>
        <v>2.8649713797799343</v>
      </c>
      <c r="AW32" s="1">
        <f t="shared" ca="1" si="23"/>
        <v>0.60458054124510741</v>
      </c>
      <c r="AX32" s="1">
        <f t="shared" ca="1" si="24"/>
        <v>0.53493804519607124</v>
      </c>
      <c r="AZ32" s="1">
        <f t="shared" ca="1" si="25"/>
        <v>0.49705529354370742</v>
      </c>
    </row>
    <row r="33" spans="2:52" x14ac:dyDescent="0.25">
      <c r="B33" s="11">
        <f ca="1">Weight!AC33</f>
        <v>288.13286105270458</v>
      </c>
      <c r="C33" s="47">
        <v>0.25</v>
      </c>
      <c r="D33" s="47">
        <v>0.38</v>
      </c>
      <c r="E33" s="47">
        <v>0.39</v>
      </c>
      <c r="F33" s="11">
        <f t="shared" ca="1" si="3"/>
        <v>4.1318190573126587</v>
      </c>
      <c r="G33" s="11">
        <f t="shared" ca="1" si="4"/>
        <v>2.818130950590588</v>
      </c>
      <c r="H33" s="11">
        <f t="shared" ca="1" si="5"/>
        <v>5.9875612958001065</v>
      </c>
      <c r="J33" s="11">
        <f ca="1">'Aerodynamics-Flight'!K33</f>
        <v>18.07502245456871</v>
      </c>
      <c r="K33" s="11">
        <f t="shared" ca="1" si="6"/>
        <v>23</v>
      </c>
      <c r="L33" s="11">
        <f t="shared" ca="1" si="7"/>
        <v>23</v>
      </c>
      <c r="N33" s="1">
        <f>'Geometry-Wing'!C33</f>
        <v>0.30481432099438527</v>
      </c>
      <c r="O33" s="1">
        <f>'Geometry-Wing'!D33</f>
        <v>3</v>
      </c>
      <c r="P33" s="1">
        <f>'Geometry-Wing'!AC33</f>
        <v>0.91444296298315586</v>
      </c>
      <c r="Q33" s="1">
        <f t="shared" si="8"/>
        <v>9.8420572570645728</v>
      </c>
      <c r="R33" s="1">
        <f>Stability!CE33</f>
        <v>0.5</v>
      </c>
      <c r="S33" s="1">
        <f t="shared" si="9"/>
        <v>0.31610374029047361</v>
      </c>
      <c r="T33" s="1">
        <f t="shared" si="10"/>
        <v>0.40641909465918036</v>
      </c>
      <c r="U33" s="58">
        <f ca="1">IF(ISERROR(V33),'Geometry-Wing'!L33,V33)</f>
        <v>0.3477153673663258</v>
      </c>
      <c r="V33" s="58">
        <f ca="1">MAX('Geometry-Fuselage'!D33/O33,'Geometry-Wing'!L33,MIN($H$8,$H$7,U33+0.1*AZ33*U33))</f>
        <v>0.3477153673663258</v>
      </c>
      <c r="W33" s="1">
        <f t="shared" ca="1" si="0"/>
        <v>0.5215730510494887</v>
      </c>
      <c r="X33" s="1">
        <f t="shared" si="1"/>
        <v>1.2000000000000002</v>
      </c>
      <c r="Y33" s="1">
        <f t="shared" ca="1" si="11"/>
        <v>0.67842694895051148</v>
      </c>
      <c r="Z33" s="1">
        <f t="shared" si="12"/>
        <v>0.60000000000000009</v>
      </c>
      <c r="AA33" s="1">
        <f ca="1">'Geometry-Tail'!E33</f>
        <v>0.10137496479873467</v>
      </c>
      <c r="AB33" s="1">
        <f ca="1">'Geometry-Tail'!S33</f>
        <v>7.8197034217017958E-2</v>
      </c>
      <c r="AC33" s="1">
        <f>'Geometry-Fuselage'!C33</f>
        <v>1.63</v>
      </c>
      <c r="AD33" s="1">
        <f t="shared" ca="1" si="13"/>
        <v>1.0940149619989086</v>
      </c>
      <c r="AF33" s="63">
        <f t="shared" si="2"/>
        <v>0.41104021253399969</v>
      </c>
      <c r="AG33" s="1">
        <f ca="1">'Aerodynamics-Flight'!CS33</f>
        <v>4.884835318071711</v>
      </c>
      <c r="AH33" s="1">
        <f t="shared" ca="1" si="14"/>
        <v>0.24257736720384995</v>
      </c>
      <c r="AI33" s="1">
        <f t="shared" ca="1" si="15"/>
        <v>8.4675474970529852E-2</v>
      </c>
      <c r="AJ33" s="11">
        <f ca="1">0.5*'Aerodynamics-Flight'!C33*K33^2*P33*AI33*O33</f>
        <v>75.265697927626846</v>
      </c>
      <c r="AK33" s="1">
        <f ca="1">SQRT((2*AJ33)/('Aerodynamics-Flight'!C33*AD33*0.9*Z33^3))</f>
        <v>24.037308321613917</v>
      </c>
      <c r="AL33" s="1">
        <f ca="1">F33/('Aerodynamics-Flight'!C33*Z33^3*AD33*0.9)*LN(AK33^2)</f>
        <v>100.85311871859669</v>
      </c>
      <c r="AM33" s="1">
        <f t="shared" ca="1" si="16"/>
        <v>2.8645231733512491</v>
      </c>
      <c r="AN33" s="1">
        <f t="shared" ca="1" si="17"/>
        <v>0.8550728889311775</v>
      </c>
      <c r="AO33" s="1">
        <f t="shared" ca="1" si="18"/>
        <v>0.49701594768754265</v>
      </c>
      <c r="AP33" s="1">
        <f t="shared" ca="1" si="19"/>
        <v>4.884835318071711</v>
      </c>
      <c r="AQ33" s="1">
        <f t="shared" ca="1" si="20"/>
        <v>0.24257736720384995</v>
      </c>
      <c r="AR33" s="1">
        <f t="shared" ca="1" si="21"/>
        <v>8.4675474970529852E-2</v>
      </c>
      <c r="AS33" s="11">
        <f ca="1">0.5*'Aerodynamics-Flight'!C33*L33^2*P33*AR33*O33</f>
        <v>75.265697927626846</v>
      </c>
      <c r="AT33" s="1">
        <f ca="1">SQRT((2*AS33)/('Aerodynamics-Flight'!C33*AD33*0.9*Z33^3))</f>
        <v>24.037308321613917</v>
      </c>
      <c r="AU33" s="1">
        <f ca="1">F33/('Aerodynamics-Flight'!C33*Z33^3*AD33*0.9)*LN(AT33^2)</f>
        <v>100.85311871859669</v>
      </c>
      <c r="AV33" s="1">
        <f t="shared" ca="1" si="22"/>
        <v>2.8645231733512491</v>
      </c>
      <c r="AW33" s="1">
        <f t="shared" ca="1" si="23"/>
        <v>0.60462783817200716</v>
      </c>
      <c r="AX33" s="1">
        <f t="shared" ca="1" si="24"/>
        <v>0.53490166294460995</v>
      </c>
      <c r="AZ33" s="1">
        <f t="shared" ca="1" si="25"/>
        <v>0.49701594768754265</v>
      </c>
    </row>
    <row r="34" spans="2:52" x14ac:dyDescent="0.25">
      <c r="B34" s="11">
        <f ca="1">Weight!AC34</f>
        <v>288.13286105270458</v>
      </c>
      <c r="C34" s="47">
        <v>0.25</v>
      </c>
      <c r="D34" s="47">
        <v>0.38</v>
      </c>
      <c r="E34" s="47">
        <v>0.39</v>
      </c>
      <c r="F34" s="11">
        <f t="shared" ca="1" si="3"/>
        <v>4.1318190573126587</v>
      </c>
      <c r="G34" s="11">
        <f t="shared" ca="1" si="4"/>
        <v>2.818130950590588</v>
      </c>
      <c r="H34" s="11">
        <f t="shared" ca="1" si="5"/>
        <v>5.9875612958001065</v>
      </c>
      <c r="J34" s="11">
        <f ca="1">'Aerodynamics-Flight'!K34</f>
        <v>18.035053085978955</v>
      </c>
      <c r="K34" s="11">
        <f t="shared" ca="1" si="6"/>
        <v>23</v>
      </c>
      <c r="L34" s="11">
        <f t="shared" ca="1" si="7"/>
        <v>23</v>
      </c>
      <c r="N34" s="1">
        <f>'Geometry-Wing'!C34</f>
        <v>0.30481432099438527</v>
      </c>
      <c r="O34" s="1">
        <f>'Geometry-Wing'!D34</f>
        <v>3</v>
      </c>
      <c r="P34" s="1">
        <f>'Geometry-Wing'!AC34</f>
        <v>0.91444296298315586</v>
      </c>
      <c r="Q34" s="1">
        <f t="shared" si="8"/>
        <v>9.8420572570645728</v>
      </c>
      <c r="R34" s="1">
        <f>Stability!CE34</f>
        <v>0.5</v>
      </c>
      <c r="S34" s="1">
        <f t="shared" si="9"/>
        <v>0.31610374029047361</v>
      </c>
      <c r="T34" s="1">
        <f t="shared" si="10"/>
        <v>0.40641909465918036</v>
      </c>
      <c r="U34" s="58">
        <f ca="1">IF(ISERROR(V34),'Geometry-Wing'!L34,V34)</f>
        <v>0.3477153673663258</v>
      </c>
      <c r="V34" s="58">
        <f ca="1">MAX('Geometry-Fuselage'!D34/O34,'Geometry-Wing'!L34,MIN($H$8,$H$7,U34+0.1*AZ34*U34))</f>
        <v>0.3477153673663258</v>
      </c>
      <c r="W34" s="1">
        <f t="shared" ca="1" si="0"/>
        <v>0.5215730510494887</v>
      </c>
      <c r="X34" s="1">
        <f t="shared" si="1"/>
        <v>1.2000000000000002</v>
      </c>
      <c r="Y34" s="1">
        <f t="shared" ca="1" si="11"/>
        <v>0.67842694895051148</v>
      </c>
      <c r="Z34" s="1">
        <f t="shared" si="12"/>
        <v>0.60000000000000009</v>
      </c>
      <c r="AA34" s="1">
        <f ca="1">'Geometry-Tail'!E34</f>
        <v>0.10137496479873467</v>
      </c>
      <c r="AB34" s="1">
        <f ca="1">'Geometry-Tail'!S34</f>
        <v>7.8197034217017958E-2</v>
      </c>
      <c r="AC34" s="1">
        <f>'Geometry-Fuselage'!C34</f>
        <v>1.63</v>
      </c>
      <c r="AD34" s="1">
        <f t="shared" ca="1" si="13"/>
        <v>1.0940149619989086</v>
      </c>
      <c r="AF34" s="63">
        <f t="shared" si="2"/>
        <v>0.41104021253399969</v>
      </c>
      <c r="AG34" s="1">
        <f ca="1">'Aerodynamics-Flight'!CS34</f>
        <v>4.8838295708325798</v>
      </c>
      <c r="AH34" s="1">
        <f t="shared" ca="1" si="14"/>
        <v>0.24252742252783635</v>
      </c>
      <c r="AI34" s="1">
        <f t="shared" ca="1" si="15"/>
        <v>8.4658040989724265E-2</v>
      </c>
      <c r="AJ34" s="11">
        <f ca="1">0.5*'Aerodynamics-Flight'!C34*K34^2*P34*AI34*O34</f>
        <v>75.250201342181683</v>
      </c>
      <c r="AK34" s="1">
        <f ca="1">SQRT((2*AJ34)/('Aerodynamics-Flight'!C34*AD34*0.9*Z34^3))</f>
        <v>24.034833652621394</v>
      </c>
      <c r="AL34" s="1">
        <f ca="1">F34/('Aerodynamics-Flight'!C34*Z34^3*AD34*0.9)*LN(AK34^2)</f>
        <v>100.84985306956119</v>
      </c>
      <c r="AM34" s="1">
        <f t="shared" ca="1" si="16"/>
        <v>2.8640261295707181</v>
      </c>
      <c r="AN34" s="1">
        <f t="shared" ca="1" si="17"/>
        <v>0.85514708347479351</v>
      </c>
      <c r="AO34" s="1">
        <f t="shared" ca="1" si="18"/>
        <v>0.49697230383835672</v>
      </c>
      <c r="AP34" s="1">
        <f t="shared" ca="1" si="19"/>
        <v>4.8838295708325798</v>
      </c>
      <c r="AQ34" s="1">
        <f t="shared" ca="1" si="20"/>
        <v>0.24252742252783635</v>
      </c>
      <c r="AR34" s="1">
        <f t="shared" ca="1" si="21"/>
        <v>8.4658040989724265E-2</v>
      </c>
      <c r="AS34" s="11">
        <f ca="1">0.5*'Aerodynamics-Flight'!C34*L34^2*P34*AR34*O34</f>
        <v>75.250201342181683</v>
      </c>
      <c r="AT34" s="1">
        <f ca="1">SQRT((2*AS34)/('Aerodynamics-Flight'!C34*AD34*0.9*Z34^3))</f>
        <v>24.034833652621394</v>
      </c>
      <c r="AU34" s="1">
        <f ca="1">F34/('Aerodynamics-Flight'!C34*Z34^3*AD34*0.9)*LN(AT34^2)</f>
        <v>100.84985306956119</v>
      </c>
      <c r="AV34" s="1">
        <f t="shared" ca="1" si="22"/>
        <v>2.8640261295707181</v>
      </c>
      <c r="AW34" s="1">
        <f t="shared" ca="1" si="23"/>
        <v>0.6046803016369251</v>
      </c>
      <c r="AX34" s="1">
        <f t="shared" ca="1" si="24"/>
        <v>0.53486130643313456</v>
      </c>
      <c r="AZ34" s="1">
        <f t="shared" ca="1" si="25"/>
        <v>0.49697230383835672</v>
      </c>
    </row>
    <row r="35" spans="2:52" x14ac:dyDescent="0.25">
      <c r="B35" s="11">
        <f ca="1">Weight!AC35</f>
        <v>288.13286105270458</v>
      </c>
      <c r="C35" s="47">
        <v>0.25</v>
      </c>
      <c r="D35" s="47">
        <v>0.38</v>
      </c>
      <c r="E35" s="47">
        <v>0.39</v>
      </c>
      <c r="F35" s="11">
        <f t="shared" ca="1" si="3"/>
        <v>4.1318190573126587</v>
      </c>
      <c r="G35" s="11">
        <f t="shared" ca="1" si="4"/>
        <v>2.818130950590588</v>
      </c>
      <c r="H35" s="11">
        <f t="shared" ca="1" si="5"/>
        <v>5.9875612958001065</v>
      </c>
      <c r="J35" s="11">
        <f ca="1">'Aerodynamics-Flight'!K35</f>
        <v>17.990293955339965</v>
      </c>
      <c r="K35" s="11">
        <f t="shared" ca="1" si="6"/>
        <v>23</v>
      </c>
      <c r="L35" s="11">
        <f t="shared" ca="1" si="7"/>
        <v>23</v>
      </c>
      <c r="N35" s="1">
        <f>'Geometry-Wing'!C35</f>
        <v>0.30481432099438527</v>
      </c>
      <c r="O35" s="1">
        <f>'Geometry-Wing'!D35</f>
        <v>3</v>
      </c>
      <c r="P35" s="1">
        <f>'Geometry-Wing'!AC35</f>
        <v>0.91444296298315586</v>
      </c>
      <c r="Q35" s="1">
        <f t="shared" si="8"/>
        <v>9.8420572570645728</v>
      </c>
      <c r="R35" s="1">
        <f>Stability!CE35</f>
        <v>0.5</v>
      </c>
      <c r="S35" s="1">
        <f t="shared" si="9"/>
        <v>0.31610374029047361</v>
      </c>
      <c r="T35" s="1">
        <f t="shared" si="10"/>
        <v>0.40641909465918036</v>
      </c>
      <c r="U35" s="58">
        <f ca="1">IF(ISERROR(V35),'Geometry-Wing'!L35,V35)</f>
        <v>0.3477153673663258</v>
      </c>
      <c r="V35" s="58">
        <f ca="1">MAX('Geometry-Fuselage'!D35/O35,'Geometry-Wing'!L35,MIN($H$8,$H$7,U35+0.1*AZ35*U35))</f>
        <v>0.3477153673663258</v>
      </c>
      <c r="W35" s="1">
        <f t="shared" ca="1" si="0"/>
        <v>0.5215730510494887</v>
      </c>
      <c r="X35" s="1">
        <f t="shared" si="1"/>
        <v>1.2000000000000002</v>
      </c>
      <c r="Y35" s="1">
        <f t="shared" ca="1" si="11"/>
        <v>0.67842694895051148</v>
      </c>
      <c r="Z35" s="1">
        <f t="shared" si="12"/>
        <v>0.60000000000000009</v>
      </c>
      <c r="AA35" s="1">
        <f ca="1">'Geometry-Tail'!E35</f>
        <v>0.10137496479873467</v>
      </c>
      <c r="AB35" s="1">
        <f ca="1">'Geometry-Tail'!S35</f>
        <v>7.8197034217017958E-2</v>
      </c>
      <c r="AC35" s="1">
        <f>'Geometry-Fuselage'!C35</f>
        <v>1.63</v>
      </c>
      <c r="AD35" s="1">
        <f t="shared" ca="1" si="13"/>
        <v>1.0940149619989086</v>
      </c>
      <c r="AF35" s="63">
        <f t="shared" si="2"/>
        <v>0.41104021253399969</v>
      </c>
      <c r="AG35" s="1">
        <f ca="1">'Aerodynamics-Flight'!CS35</f>
        <v>4.8827008481261007</v>
      </c>
      <c r="AH35" s="1">
        <f t="shared" ca="1" si="14"/>
        <v>0.24247137097960339</v>
      </c>
      <c r="AI35" s="1">
        <f t="shared" ca="1" si="15"/>
        <v>8.463847530837415E-2</v>
      </c>
      <c r="AJ35" s="11">
        <f ca="1">0.5*'Aerodynamics-Flight'!C35*K35^2*P35*AI35*O35</f>
        <v>75.232809946824787</v>
      </c>
      <c r="AK35" s="1">
        <f ca="1">SQRT((2*AJ35)/('Aerodynamics-Flight'!C35*AD35*0.9*Z35^3))</f>
        <v>24.032056095610741</v>
      </c>
      <c r="AL35" s="1">
        <f ca="1">F35/('Aerodynamics-Flight'!C35*Z35^3*AD35*0.9)*LN(AK35^2)</f>
        <v>100.84618731970511</v>
      </c>
      <c r="AM35" s="1">
        <f t="shared" ca="1" si="16"/>
        <v>2.86346829529435</v>
      </c>
      <c r="AN35" s="1">
        <f t="shared" ca="1" si="17"/>
        <v>0.85523037532141366</v>
      </c>
      <c r="AO35" s="1">
        <f t="shared" ca="1" si="18"/>
        <v>0.49692330863446255</v>
      </c>
      <c r="AP35" s="1">
        <f t="shared" ca="1" si="19"/>
        <v>4.8827008481261007</v>
      </c>
      <c r="AQ35" s="1">
        <f t="shared" ca="1" si="20"/>
        <v>0.24247137097960339</v>
      </c>
      <c r="AR35" s="1">
        <f t="shared" ca="1" si="21"/>
        <v>8.463847530837415E-2</v>
      </c>
      <c r="AS35" s="11">
        <f ca="1">0.5*'Aerodynamics-Flight'!C35*L35^2*P35*AR35*O35</f>
        <v>75.232809946824787</v>
      </c>
      <c r="AT35" s="1">
        <f ca="1">SQRT((2*AS35)/('Aerodynamics-Flight'!C35*AD35*0.9*Z35^3))</f>
        <v>24.032056095610741</v>
      </c>
      <c r="AU35" s="1">
        <f ca="1">F35/('Aerodynamics-Flight'!C35*Z35^3*AD35*0.9)*LN(AT35^2)</f>
        <v>100.84618731970511</v>
      </c>
      <c r="AV35" s="1">
        <f t="shared" ca="1" si="22"/>
        <v>2.86346829529435</v>
      </c>
      <c r="AW35" s="1">
        <f t="shared" ca="1" si="23"/>
        <v>0.60473919786648778</v>
      </c>
      <c r="AX35" s="1">
        <f t="shared" ca="1" si="24"/>
        <v>0.53481600164116327</v>
      </c>
      <c r="AZ35" s="1">
        <f t="shared" ca="1" si="25"/>
        <v>0.49692330863446255</v>
      </c>
    </row>
    <row r="36" spans="2:52" x14ac:dyDescent="0.25">
      <c r="B36" s="11">
        <f ca="1">Weight!AC36</f>
        <v>288.13286105270458</v>
      </c>
      <c r="C36" s="47">
        <v>0.25</v>
      </c>
      <c r="D36" s="47">
        <v>0.38</v>
      </c>
      <c r="E36" s="47">
        <v>0.39</v>
      </c>
      <c r="F36" s="11">
        <f t="shared" ca="1" si="3"/>
        <v>4.1318190573126587</v>
      </c>
      <c r="G36" s="11">
        <f t="shared" ca="1" si="4"/>
        <v>2.818130950590588</v>
      </c>
      <c r="H36" s="11">
        <f t="shared" ca="1" si="5"/>
        <v>5.9875612958001065</v>
      </c>
      <c r="J36" s="11">
        <f ca="1">'Aerodynamics-Flight'!K36</f>
        <v>17.939422572919337</v>
      </c>
      <c r="K36" s="11">
        <f t="shared" ca="1" si="6"/>
        <v>23</v>
      </c>
      <c r="L36" s="11">
        <f t="shared" ca="1" si="7"/>
        <v>23</v>
      </c>
      <c r="N36" s="1">
        <f>'Geometry-Wing'!C36</f>
        <v>0.30481432099438527</v>
      </c>
      <c r="O36" s="1">
        <f>'Geometry-Wing'!D36</f>
        <v>3</v>
      </c>
      <c r="P36" s="1">
        <f>'Geometry-Wing'!AC36</f>
        <v>0.91444296298315586</v>
      </c>
      <c r="Q36" s="1">
        <f t="shared" si="8"/>
        <v>9.8420572570645728</v>
      </c>
      <c r="R36" s="1">
        <f>Stability!CE36</f>
        <v>0.5</v>
      </c>
      <c r="S36" s="1">
        <f t="shared" si="9"/>
        <v>0.31610374029047361</v>
      </c>
      <c r="T36" s="1">
        <f t="shared" si="10"/>
        <v>0.40641909465918036</v>
      </c>
      <c r="U36" s="58">
        <f ca="1">IF(ISERROR(V36),'Geometry-Wing'!L36,V36)</f>
        <v>0.3477153673663258</v>
      </c>
      <c r="V36" s="58">
        <f ca="1">MAX('Geometry-Fuselage'!D36/O36,'Geometry-Wing'!L36,MIN($H$8,$H$7,U36+0.1*AZ36*U36))</f>
        <v>0.3477153673663258</v>
      </c>
      <c r="W36" s="1">
        <f t="shared" ca="1" si="0"/>
        <v>0.5215730510494887</v>
      </c>
      <c r="X36" s="1">
        <f t="shared" si="1"/>
        <v>1.2000000000000002</v>
      </c>
      <c r="Y36" s="1">
        <f t="shared" ca="1" si="11"/>
        <v>0.67842694895051148</v>
      </c>
      <c r="Z36" s="1">
        <f t="shared" si="12"/>
        <v>0.60000000000000009</v>
      </c>
      <c r="AA36" s="1">
        <f ca="1">'Geometry-Tail'!E36</f>
        <v>0.10137496479873467</v>
      </c>
      <c r="AB36" s="1">
        <f ca="1">'Geometry-Tail'!S36</f>
        <v>7.8197034217017958E-2</v>
      </c>
      <c r="AC36" s="1">
        <f>'Geometry-Fuselage'!C36</f>
        <v>1.63</v>
      </c>
      <c r="AD36" s="1">
        <f t="shared" ca="1" si="13"/>
        <v>1.0940149619989086</v>
      </c>
      <c r="AF36" s="63">
        <f t="shared" si="2"/>
        <v>0.41104021253399969</v>
      </c>
      <c r="AG36" s="1">
        <f ca="1">'Aerodynamics-Flight'!CS36</f>
        <v>4.8814148291924955</v>
      </c>
      <c r="AH36" s="1">
        <f t="shared" ca="1" si="14"/>
        <v>0.24240750821519572</v>
      </c>
      <c r="AI36" s="1">
        <f t="shared" ca="1" si="15"/>
        <v>8.4616182998207362E-2</v>
      </c>
      <c r="AJ36" s="11">
        <f ca="1">0.5*'Aerodynamics-Flight'!C36*K36^2*P36*AI36*O36</f>
        <v>75.212994926198022</v>
      </c>
      <c r="AK36" s="1">
        <f ca="1">SQRT((2*AJ36)/('Aerodynamics-Flight'!C36*AD36*0.9*Z36^3))</f>
        <v>24.028891073281184</v>
      </c>
      <c r="AL36" s="1">
        <f ca="1">F36/('Aerodynamics-Flight'!C36*Z36^3*AD36*0.9)*LN(AK36^2)</f>
        <v>100.84200968638194</v>
      </c>
      <c r="AM36" s="1">
        <f t="shared" ca="1" si="16"/>
        <v>2.8628327023989515</v>
      </c>
      <c r="AN36" s="1">
        <f t="shared" ca="1" si="17"/>
        <v>0.85532530720176547</v>
      </c>
      <c r="AO36" s="1">
        <f t="shared" ca="1" si="18"/>
        <v>0.49686746635190265</v>
      </c>
      <c r="AP36" s="1">
        <f t="shared" ca="1" si="19"/>
        <v>4.8814148291924955</v>
      </c>
      <c r="AQ36" s="1">
        <f t="shared" ca="1" si="20"/>
        <v>0.24240750821519572</v>
      </c>
      <c r="AR36" s="1">
        <f t="shared" ca="1" si="21"/>
        <v>8.4616182998207362E-2</v>
      </c>
      <c r="AS36" s="11">
        <f ca="1">0.5*'Aerodynamics-Flight'!C36*L36^2*P36*AR36*O36</f>
        <v>75.212994926198022</v>
      </c>
      <c r="AT36" s="1">
        <f ca="1">SQRT((2*AS36)/('Aerodynamics-Flight'!C36*AD36*0.9*Z36^3))</f>
        <v>24.028891073281184</v>
      </c>
      <c r="AU36" s="1">
        <f ca="1">F36/('Aerodynamics-Flight'!C36*Z36^3*AD36*0.9)*LN(AT36^2)</f>
        <v>100.84200968638194</v>
      </c>
      <c r="AV36" s="1">
        <f t="shared" ca="1" si="22"/>
        <v>2.8628327023989515</v>
      </c>
      <c r="AW36" s="1">
        <f t="shared" ca="1" si="23"/>
        <v>0.60480632484283536</v>
      </c>
      <c r="AX36" s="1">
        <f t="shared" ca="1" si="24"/>
        <v>0.53476436550551132</v>
      </c>
      <c r="AZ36" s="1">
        <f t="shared" ca="1" si="25"/>
        <v>0.49686746635190265</v>
      </c>
    </row>
    <row r="37" spans="2:52" x14ac:dyDescent="0.25">
      <c r="B37" s="11">
        <f ca="1">Weight!AC37</f>
        <v>288.13286105270458</v>
      </c>
      <c r="C37" s="47">
        <v>0.25</v>
      </c>
      <c r="D37" s="47">
        <v>0.38</v>
      </c>
      <c r="E37" s="47">
        <v>0.39</v>
      </c>
      <c r="F37" s="11">
        <f t="shared" ca="1" si="3"/>
        <v>4.1318190573126587</v>
      </c>
      <c r="G37" s="11">
        <f t="shared" ca="1" si="4"/>
        <v>2.818130950590588</v>
      </c>
      <c r="H37" s="11">
        <f t="shared" ca="1" si="5"/>
        <v>5.9875612958001065</v>
      </c>
      <c r="J37" s="11">
        <f ca="1">'Aerodynamics-Flight'!K37</f>
        <v>17.880475694995486</v>
      </c>
      <c r="K37" s="11">
        <f t="shared" ca="1" si="6"/>
        <v>23</v>
      </c>
      <c r="L37" s="11">
        <f t="shared" ca="1" si="7"/>
        <v>23</v>
      </c>
      <c r="N37" s="1">
        <f>'Geometry-Wing'!C37</f>
        <v>0.30481432099438527</v>
      </c>
      <c r="O37" s="1">
        <f>'Geometry-Wing'!D37</f>
        <v>3</v>
      </c>
      <c r="P37" s="1">
        <f>'Geometry-Wing'!AC37</f>
        <v>0.91444296298315586</v>
      </c>
      <c r="Q37" s="1">
        <f t="shared" si="8"/>
        <v>9.8420572570645728</v>
      </c>
      <c r="R37" s="1">
        <f>Stability!CE37</f>
        <v>0.5</v>
      </c>
      <c r="S37" s="1">
        <f t="shared" si="9"/>
        <v>0.31610374029047361</v>
      </c>
      <c r="T37" s="1">
        <f t="shared" si="10"/>
        <v>0.40641909465918036</v>
      </c>
      <c r="U37" s="58">
        <f ca="1">IF(ISERROR(V37),'Geometry-Wing'!L37,V37)</f>
        <v>0.3477153673663258</v>
      </c>
      <c r="V37" s="58">
        <f ca="1">MAX('Geometry-Fuselage'!D37/O37,'Geometry-Wing'!L37,MIN($H$8,$H$7,U37+0.1*AZ37*U37))</f>
        <v>0.3477153673663258</v>
      </c>
      <c r="W37" s="1">
        <f t="shared" ca="1" si="0"/>
        <v>0.5215730510494887</v>
      </c>
      <c r="X37" s="1">
        <f t="shared" si="1"/>
        <v>1.2000000000000002</v>
      </c>
      <c r="Y37" s="1">
        <f t="shared" ca="1" si="11"/>
        <v>0.67842694895051148</v>
      </c>
      <c r="Z37" s="1">
        <f t="shared" si="12"/>
        <v>0.60000000000000009</v>
      </c>
      <c r="AA37" s="1">
        <f ca="1">'Geometry-Tail'!E37</f>
        <v>0.10137496479873467</v>
      </c>
      <c r="AB37" s="1">
        <f ca="1">'Geometry-Tail'!S37</f>
        <v>7.8197034217017958E-2</v>
      </c>
      <c r="AC37" s="1">
        <f>'Geometry-Fuselage'!C37</f>
        <v>1.63</v>
      </c>
      <c r="AD37" s="1">
        <f t="shared" ca="1" si="13"/>
        <v>1.0940149619989086</v>
      </c>
      <c r="AF37" s="63">
        <f t="shared" si="2"/>
        <v>0.41104021253399969</v>
      </c>
      <c r="AG37" s="1">
        <f ca="1">'Aerodynamics-Flight'!CS37</f>
        <v>4.8799204361554427</v>
      </c>
      <c r="AH37" s="1">
        <f t="shared" ca="1" si="14"/>
        <v>0.24233329774444454</v>
      </c>
      <c r="AI37" s="1">
        <f t="shared" ca="1" si="15"/>
        <v>8.4590278657126108E-2</v>
      </c>
      <c r="AJ37" s="11">
        <f ca="1">0.5*'Aerodynamics-Flight'!C37*K37^2*P37*AI37*O37</f>
        <v>75.189969270758667</v>
      </c>
      <c r="AK37" s="1">
        <f ca="1">SQRT((2*AJ37)/('Aerodynamics-Flight'!C37*AD37*0.9*Z37^3))</f>
        <v>24.025212697498286</v>
      </c>
      <c r="AL37" s="1">
        <f ca="1">F37/('Aerodynamics-Flight'!C37*Z37^3*AD37*0.9)*LN(AK37^2)</f>
        <v>100.83715376687854</v>
      </c>
      <c r="AM37" s="1">
        <f t="shared" ca="1" si="16"/>
        <v>2.8620940972533995</v>
      </c>
      <c r="AN37" s="1">
        <f t="shared" ca="1" si="17"/>
        <v>0.85543566467061294</v>
      </c>
      <c r="AO37" s="1">
        <f t="shared" ca="1" si="18"/>
        <v>0.49680255019375708</v>
      </c>
      <c r="AP37" s="1">
        <f t="shared" ca="1" si="19"/>
        <v>4.8799204361554427</v>
      </c>
      <c r="AQ37" s="1">
        <f t="shared" ca="1" si="20"/>
        <v>0.24233329774444454</v>
      </c>
      <c r="AR37" s="1">
        <f t="shared" ca="1" si="21"/>
        <v>8.4590278657126108E-2</v>
      </c>
      <c r="AS37" s="11">
        <f ca="1">0.5*'Aerodynamics-Flight'!C37*L37^2*P37*AR37*O37</f>
        <v>75.189969270758667</v>
      </c>
      <c r="AT37" s="1">
        <f ca="1">SQRT((2*AS37)/('Aerodynamics-Flight'!C37*AD37*0.9*Z37^3))</f>
        <v>24.025212697498286</v>
      </c>
      <c r="AU37" s="1">
        <f ca="1">F37/('Aerodynamics-Flight'!C37*Z37^3*AD37*0.9)*LN(AT37^2)</f>
        <v>100.83715376687854</v>
      </c>
      <c r="AV37" s="1">
        <f t="shared" ca="1" si="22"/>
        <v>2.8620940972533995</v>
      </c>
      <c r="AW37" s="1">
        <f t="shared" ca="1" si="23"/>
        <v>0.60488435935741192</v>
      </c>
      <c r="AX37" s="1">
        <f t="shared" ca="1" si="24"/>
        <v>0.53470433895583702</v>
      </c>
      <c r="AZ37" s="1">
        <f t="shared" ca="1" si="25"/>
        <v>0.49680255019375708</v>
      </c>
    </row>
    <row r="38" spans="2:52" x14ac:dyDescent="0.25">
      <c r="B38" s="11">
        <f ca="1">Weight!AC38</f>
        <v>288.13286105270458</v>
      </c>
      <c r="C38" s="47">
        <v>0.25</v>
      </c>
      <c r="D38" s="47">
        <v>0.38</v>
      </c>
      <c r="E38" s="47">
        <v>0.39</v>
      </c>
      <c r="F38" s="11">
        <f t="shared" ca="1" si="3"/>
        <v>4.1318190573126587</v>
      </c>
      <c r="G38" s="11">
        <f t="shared" ca="1" si="4"/>
        <v>2.818130950590588</v>
      </c>
      <c r="H38" s="11">
        <f t="shared" ca="1" si="5"/>
        <v>5.9875612958001065</v>
      </c>
      <c r="J38" s="11">
        <f ca="1">'Aerodynamics-Flight'!K38</f>
        <v>17.810352358957921</v>
      </c>
      <c r="K38" s="11">
        <f t="shared" ca="1" si="6"/>
        <v>23</v>
      </c>
      <c r="L38" s="11">
        <f t="shared" ca="1" si="7"/>
        <v>23</v>
      </c>
      <c r="N38" s="1">
        <f>'Geometry-Wing'!C38</f>
        <v>0.30481432099438527</v>
      </c>
      <c r="O38" s="1">
        <f>'Geometry-Wing'!D38</f>
        <v>3</v>
      </c>
      <c r="P38" s="1">
        <f>'Geometry-Wing'!AC38</f>
        <v>0.91444296298315586</v>
      </c>
      <c r="Q38" s="1">
        <f t="shared" si="8"/>
        <v>9.8420572570645728</v>
      </c>
      <c r="R38" s="1">
        <f>Stability!CE38</f>
        <v>0.5</v>
      </c>
      <c r="S38" s="1">
        <f t="shared" si="9"/>
        <v>0.31610374029047361</v>
      </c>
      <c r="T38" s="1">
        <f t="shared" si="10"/>
        <v>0.40641909465918036</v>
      </c>
      <c r="U38" s="58">
        <f ca="1">IF(ISERROR(V38),'Geometry-Wing'!L38,V38)</f>
        <v>0.3477153673663258</v>
      </c>
      <c r="V38" s="58">
        <f ca="1">MAX('Geometry-Fuselage'!D38/O38,'Geometry-Wing'!L38,MIN($H$8,$H$7,U38+0.1*AZ38*U38))</f>
        <v>0.3477153673663258</v>
      </c>
      <c r="W38" s="1">
        <f t="shared" ca="1" si="0"/>
        <v>0.5215730510494887</v>
      </c>
      <c r="X38" s="1">
        <f t="shared" si="1"/>
        <v>1.2000000000000002</v>
      </c>
      <c r="Y38" s="1">
        <f t="shared" ca="1" si="11"/>
        <v>0.67842694895051148</v>
      </c>
      <c r="Z38" s="1">
        <f t="shared" si="12"/>
        <v>0.60000000000000009</v>
      </c>
      <c r="AA38" s="1">
        <f ca="1">'Geometry-Tail'!E38</f>
        <v>0.10137496479873467</v>
      </c>
      <c r="AB38" s="1">
        <f ca="1">'Geometry-Tail'!S38</f>
        <v>7.8197034217017958E-2</v>
      </c>
      <c r="AC38" s="1">
        <f>'Geometry-Fuselage'!C38</f>
        <v>1.63</v>
      </c>
      <c r="AD38" s="1">
        <f t="shared" ca="1" si="13"/>
        <v>1.0940149619989086</v>
      </c>
      <c r="AF38" s="63">
        <f t="shared" si="2"/>
        <v>0.41104021253399969</v>
      </c>
      <c r="AG38" s="1">
        <f ca="1">'Aerodynamics-Flight'!CS38</f>
        <v>4.8781367546102006</v>
      </c>
      <c r="AH38" s="1">
        <f t="shared" ca="1" si="14"/>
        <v>0.24224472141689177</v>
      </c>
      <c r="AI38" s="1">
        <f t="shared" ca="1" si="15"/>
        <v>8.4559359686023683E-2</v>
      </c>
      <c r="AJ38" s="11">
        <f ca="1">0.5*'Aerodynamics-Flight'!C38*K38^2*P38*AI38*O38</f>
        <v>75.1624862487852</v>
      </c>
      <c r="AK38" s="1">
        <f ca="1">SQRT((2*AJ38)/('Aerodynamics-Flight'!C38*AD38*0.9*Z38^3))</f>
        <v>24.020821514725583</v>
      </c>
      <c r="AL38" s="1">
        <f ca="1">F38/('Aerodynamics-Flight'!C38*Z38^3*AD38*0.9)*LN(AK38^2)</f>
        <v>100.83135587871196</v>
      </c>
      <c r="AM38" s="1">
        <f t="shared" ca="1" si="16"/>
        <v>2.8612124731138455</v>
      </c>
      <c r="AN38" s="1">
        <f t="shared" ca="1" si="17"/>
        <v>0.85556744702723897</v>
      </c>
      <c r="AO38" s="1">
        <f t="shared" ca="1" si="18"/>
        <v>0.49672503116044764</v>
      </c>
      <c r="AP38" s="1">
        <f t="shared" ca="1" si="19"/>
        <v>4.8781367546102006</v>
      </c>
      <c r="AQ38" s="1">
        <f t="shared" ca="1" si="20"/>
        <v>0.24224472141689177</v>
      </c>
      <c r="AR38" s="1">
        <f t="shared" ca="1" si="21"/>
        <v>8.4559359686023683E-2</v>
      </c>
      <c r="AS38" s="11">
        <f ca="1">0.5*'Aerodynamics-Flight'!C38*L38^2*P38*AR38*O38</f>
        <v>75.1624862487852</v>
      </c>
      <c r="AT38" s="1">
        <f ca="1">SQRT((2*AS38)/('Aerodynamics-Flight'!C38*AD38*0.9*Z38^3))</f>
        <v>24.020821514725583</v>
      </c>
      <c r="AU38" s="1">
        <f ca="1">F38/('Aerodynamics-Flight'!C38*Z38^3*AD38*0.9)*LN(AT38^2)</f>
        <v>100.83135587871196</v>
      </c>
      <c r="AV38" s="1">
        <f t="shared" ca="1" si="22"/>
        <v>2.8612124731138455</v>
      </c>
      <c r="AW38" s="1">
        <f t="shared" ca="1" si="23"/>
        <v>0.60497754355542299</v>
      </c>
      <c r="AX38" s="1">
        <f t="shared" ca="1" si="24"/>
        <v>0.53463265880352084</v>
      </c>
      <c r="AZ38" s="1">
        <f t="shared" ca="1" si="25"/>
        <v>0.49672503116044764</v>
      </c>
    </row>
    <row r="39" spans="2:52" x14ac:dyDescent="0.25">
      <c r="B39" s="11">
        <f ca="1">Weight!AC39</f>
        <v>288.13286105270458</v>
      </c>
      <c r="C39" s="47">
        <v>0.25</v>
      </c>
      <c r="D39" s="47">
        <v>0.38</v>
      </c>
      <c r="E39" s="47">
        <v>0.39</v>
      </c>
      <c r="F39" s="11">
        <f t="shared" ca="1" si="3"/>
        <v>4.1318190573126587</v>
      </c>
      <c r="G39" s="11">
        <f t="shared" ca="1" si="4"/>
        <v>2.818130950590588</v>
      </c>
      <c r="H39" s="11">
        <f t="shared" ca="1" si="5"/>
        <v>5.9875612958001065</v>
      </c>
      <c r="J39" s="11">
        <f ca="1">'Aerodynamics-Flight'!K39</f>
        <v>17.723714635694154</v>
      </c>
      <c r="K39" s="11">
        <f t="shared" ca="1" si="6"/>
        <v>23</v>
      </c>
      <c r="L39" s="11">
        <f t="shared" ca="1" si="7"/>
        <v>23</v>
      </c>
      <c r="N39" s="1">
        <f>'Geometry-Wing'!C39</f>
        <v>0.30481432099438527</v>
      </c>
      <c r="O39" s="1">
        <f>'Geometry-Wing'!D39</f>
        <v>3</v>
      </c>
      <c r="P39" s="1">
        <f>'Geometry-Wing'!AC39</f>
        <v>0.91444296298315586</v>
      </c>
      <c r="Q39" s="1">
        <f t="shared" si="8"/>
        <v>9.8420572570645728</v>
      </c>
      <c r="R39" s="1">
        <f>Stability!CE39</f>
        <v>0.5</v>
      </c>
      <c r="S39" s="1">
        <f t="shared" si="9"/>
        <v>0.31610374029047361</v>
      </c>
      <c r="T39" s="1">
        <f t="shared" si="10"/>
        <v>0.40641909465918036</v>
      </c>
      <c r="U39" s="58">
        <f ca="1">IF(ISERROR(V39),'Geometry-Wing'!L39,V39)</f>
        <v>0.3477153673663258</v>
      </c>
      <c r="V39" s="58">
        <f ca="1">MAX('Geometry-Fuselage'!D39/O39,'Geometry-Wing'!L39,MIN($H$8,$H$7,U39+0.1*AZ39*U39))</f>
        <v>0.3477153673663258</v>
      </c>
      <c r="W39" s="1">
        <f t="shared" ca="1" si="0"/>
        <v>0.5215730510494887</v>
      </c>
      <c r="X39" s="1">
        <f t="shared" si="1"/>
        <v>1.2000000000000002</v>
      </c>
      <c r="Y39" s="1">
        <f t="shared" ca="1" si="11"/>
        <v>0.67842694895051148</v>
      </c>
      <c r="Z39" s="1">
        <f t="shared" si="12"/>
        <v>0.60000000000000009</v>
      </c>
      <c r="AA39" s="1">
        <f ca="1">'Geometry-Tail'!E39</f>
        <v>0.10137496479873467</v>
      </c>
      <c r="AB39" s="1">
        <f ca="1">'Geometry-Tail'!S39</f>
        <v>7.8197034217017958E-2</v>
      </c>
      <c r="AC39" s="1">
        <f>'Geometry-Fuselage'!C39</f>
        <v>1.63</v>
      </c>
      <c r="AD39" s="1">
        <f t="shared" ca="1" si="13"/>
        <v>1.0940149619989086</v>
      </c>
      <c r="AF39" s="63">
        <f t="shared" si="2"/>
        <v>0.41104021253399969</v>
      </c>
      <c r="AG39" s="1">
        <f ca="1">'Aerodynamics-Flight'!CS39</f>
        <v>4.8759240121165677</v>
      </c>
      <c r="AH39" s="1">
        <f t="shared" ca="1" si="14"/>
        <v>0.24213483823486928</v>
      </c>
      <c r="AI39" s="1">
        <f t="shared" ca="1" si="15"/>
        <v>8.4521003219646479E-2</v>
      </c>
      <c r="AJ39" s="11">
        <f ca="1">0.5*'Aerodynamics-Flight'!C39*K39^2*P39*AI39*O39</f>
        <v>75.128392242074014</v>
      </c>
      <c r="AK39" s="1">
        <f ca="1">SQRT((2*AJ39)/('Aerodynamics-Flight'!C39*AD39*0.9*Z39^3))</f>
        <v>24.015372926051541</v>
      </c>
      <c r="AL39" s="1">
        <f ca="1">F39/('Aerodynamics-Flight'!C39*Z39^3*AD39*0.9)*LN(AK39^2)</f>
        <v>100.82416037343147</v>
      </c>
      <c r="AM39" s="1">
        <f t="shared" ca="1" si="16"/>
        <v>2.8601187187734207</v>
      </c>
      <c r="AN39" s="1">
        <f t="shared" ca="1" si="17"/>
        <v>0.85573102260810041</v>
      </c>
      <c r="AO39" s="1">
        <f t="shared" ca="1" si="18"/>
        <v>0.49662881023052918</v>
      </c>
      <c r="AP39" s="1">
        <f t="shared" ca="1" si="19"/>
        <v>4.8759240121165677</v>
      </c>
      <c r="AQ39" s="1">
        <f t="shared" ca="1" si="20"/>
        <v>0.24213483823486928</v>
      </c>
      <c r="AR39" s="1">
        <f t="shared" ca="1" si="21"/>
        <v>8.4521003219646479E-2</v>
      </c>
      <c r="AS39" s="11">
        <f ca="1">0.5*'Aerodynamics-Flight'!C39*L39^2*P39*AR39*O39</f>
        <v>75.128392242074014</v>
      </c>
      <c r="AT39" s="1">
        <f ca="1">SQRT((2*AS39)/('Aerodynamics-Flight'!C39*AD39*0.9*Z39^3))</f>
        <v>24.015372926051541</v>
      </c>
      <c r="AU39" s="1">
        <f ca="1">F39/('Aerodynamics-Flight'!C39*Z39^3*AD39*0.9)*LN(AT39^2)</f>
        <v>100.82416037343147</v>
      </c>
      <c r="AV39" s="1">
        <f t="shared" ca="1" si="22"/>
        <v>2.8601187187734207</v>
      </c>
      <c r="AW39" s="1">
        <f t="shared" ca="1" si="23"/>
        <v>0.60509320895788665</v>
      </c>
      <c r="AX39" s="1">
        <f t="shared" ca="1" si="24"/>
        <v>0.53454368541701025</v>
      </c>
      <c r="AZ39" s="1">
        <f t="shared" ca="1" si="25"/>
        <v>0.49662881023052918</v>
      </c>
    </row>
    <row r="40" spans="2:52" x14ac:dyDescent="0.25">
      <c r="B40" s="11">
        <f ca="1">Weight!AC40</f>
        <v>288.13286105270458</v>
      </c>
      <c r="C40" s="47">
        <v>0.25</v>
      </c>
      <c r="D40" s="47">
        <v>0.38</v>
      </c>
      <c r="E40" s="47">
        <v>0.39</v>
      </c>
      <c r="F40" s="11">
        <f t="shared" ca="1" si="3"/>
        <v>4.1318190573126587</v>
      </c>
      <c r="G40" s="11">
        <f t="shared" ca="1" si="4"/>
        <v>2.818130950590588</v>
      </c>
      <c r="H40" s="11">
        <f t="shared" ca="1" si="5"/>
        <v>5.9875612958001065</v>
      </c>
      <c r="J40" s="11">
        <f ca="1">'Aerodynamics-Flight'!K40</f>
        <v>17.610117136004625</v>
      </c>
      <c r="K40" s="11">
        <f t="shared" ca="1" si="6"/>
        <v>23</v>
      </c>
      <c r="L40" s="11">
        <f t="shared" ca="1" si="7"/>
        <v>22.893152276806013</v>
      </c>
      <c r="N40" s="1">
        <f>'Geometry-Wing'!C40</f>
        <v>0.30481432099438527</v>
      </c>
      <c r="O40" s="1">
        <f>'Geometry-Wing'!D40</f>
        <v>3</v>
      </c>
      <c r="P40" s="1">
        <f>'Geometry-Wing'!AC40</f>
        <v>0.91444296298315586</v>
      </c>
      <c r="Q40" s="1">
        <f t="shared" si="8"/>
        <v>9.8420572570645728</v>
      </c>
      <c r="R40" s="1">
        <f>Stability!CE40</f>
        <v>0.5</v>
      </c>
      <c r="S40" s="1">
        <f t="shared" si="9"/>
        <v>0.31610374029047361</v>
      </c>
      <c r="T40" s="1">
        <f t="shared" si="10"/>
        <v>0.40641909465918036</v>
      </c>
      <c r="U40" s="58">
        <f ca="1">IF(ISERROR(V40),'Geometry-Wing'!L40,V40)</f>
        <v>0.3477153673663258</v>
      </c>
      <c r="V40" s="58">
        <f ca="1">MAX('Geometry-Fuselage'!D40/O40,'Geometry-Wing'!L40,MIN($H$8,$H$7,U40+0.1*AZ40*U40))</f>
        <v>0.3477153673663258</v>
      </c>
      <c r="W40" s="1">
        <f t="shared" ca="1" si="0"/>
        <v>0.5215730510494887</v>
      </c>
      <c r="X40" s="1">
        <f t="shared" si="1"/>
        <v>1.2000000000000002</v>
      </c>
      <c r="Y40" s="1">
        <f t="shared" ca="1" si="11"/>
        <v>0.67842694895051148</v>
      </c>
      <c r="Z40" s="1">
        <f t="shared" si="12"/>
        <v>0.60000000000000009</v>
      </c>
      <c r="AA40" s="1">
        <f ca="1">'Geometry-Tail'!E40</f>
        <v>0.10137496479873467</v>
      </c>
      <c r="AB40" s="1">
        <f ca="1">'Geometry-Tail'!S40</f>
        <v>7.8197034217017958E-2</v>
      </c>
      <c r="AC40" s="1">
        <f>'Geometry-Fuselage'!C40</f>
        <v>1.63</v>
      </c>
      <c r="AD40" s="1">
        <f t="shared" ca="1" si="13"/>
        <v>1.0940149619989086</v>
      </c>
      <c r="AF40" s="63">
        <f t="shared" si="2"/>
        <v>0.41104021253399969</v>
      </c>
      <c r="AG40" s="1">
        <f ca="1">'Aerodynamics-Flight'!CS40</f>
        <v>4.8730074992539798</v>
      </c>
      <c r="AH40" s="1">
        <f t="shared" ca="1" si="14"/>
        <v>0.24199000632845769</v>
      </c>
      <c r="AI40" s="1">
        <f t="shared" ca="1" si="15"/>
        <v>8.4470447347070016E-2</v>
      </c>
      <c r="AJ40" s="11">
        <f ca="1">0.5*'Aerodynamics-Flight'!C40*K40^2*P40*AI40*O40</f>
        <v>75.083454519136751</v>
      </c>
      <c r="AK40" s="1">
        <f ca="1">SQRT((2*AJ40)/('Aerodynamics-Flight'!C40*AD40*0.9*Z40^3))</f>
        <v>24.008189505975665</v>
      </c>
      <c r="AL40" s="1">
        <f ca="1">F40/('Aerodynamics-Flight'!C40*Z40^3*AD40*0.9)*LN(AK40^2)</f>
        <v>100.81467132290339</v>
      </c>
      <c r="AM40" s="1">
        <f t="shared" ca="1" si="16"/>
        <v>2.8586769950808399</v>
      </c>
      <c r="AN40" s="1">
        <f t="shared" ca="1" si="17"/>
        <v>0.85594678188745688</v>
      </c>
      <c r="AO40" s="1">
        <f t="shared" ca="1" si="18"/>
        <v>0.49650189300737829</v>
      </c>
      <c r="AP40" s="1">
        <f t="shared" ca="1" si="19"/>
        <v>4.8730074992539798</v>
      </c>
      <c r="AQ40" s="1">
        <f t="shared" ca="1" si="20"/>
        <v>0.24199000632845769</v>
      </c>
      <c r="AR40" s="1">
        <f t="shared" ca="1" si="21"/>
        <v>8.4470447347070016E-2</v>
      </c>
      <c r="AS40" s="11">
        <f ca="1">0.5*'Aerodynamics-Flight'!C40*L40^2*P40*AR40*O40</f>
        <v>74.387466545344168</v>
      </c>
      <c r="AT40" s="1">
        <f ca="1">SQRT((2*AS40)/('Aerodynamics-Flight'!C40*AD40*0.9*Z40^3))</f>
        <v>23.896658184813781</v>
      </c>
      <c r="AU40" s="1">
        <f ca="1">F40/('Aerodynamics-Flight'!C40*Z40^3*AD40*0.9)*LN(AT40^2)</f>
        <v>100.666976921532</v>
      </c>
      <c r="AV40" s="1">
        <f t="shared" ca="1" si="22"/>
        <v>2.8363336710058866</v>
      </c>
      <c r="AW40" s="1">
        <f t="shared" ca="1" si="23"/>
        <v>0.60762502040481625</v>
      </c>
      <c r="AX40" s="1">
        <f t="shared" ca="1" si="24"/>
        <v>0.5325961381501414</v>
      </c>
      <c r="AZ40" s="1">
        <f t="shared" ca="1" si="25"/>
        <v>0.49650189300737829</v>
      </c>
    </row>
    <row r="41" spans="2:52" x14ac:dyDescent="0.25">
      <c r="B41" s="11">
        <f ca="1">Weight!AC41</f>
        <v>288.13286105270458</v>
      </c>
      <c r="C41" s="47">
        <v>0.25</v>
      </c>
      <c r="D41" s="47">
        <v>0.38</v>
      </c>
      <c r="E41" s="47">
        <v>0.39</v>
      </c>
      <c r="F41" s="11">
        <f t="shared" ca="1" si="3"/>
        <v>4.1318190573126587</v>
      </c>
      <c r="G41" s="11">
        <f t="shared" ca="1" si="4"/>
        <v>2.818130950590588</v>
      </c>
      <c r="H41" s="11">
        <f t="shared" ca="1" si="5"/>
        <v>5.9875612958001065</v>
      </c>
      <c r="J41" s="11">
        <f ca="1">'Aerodynamics-Flight'!K41</f>
        <v>18.37325690386556</v>
      </c>
      <c r="K41" s="11">
        <f t="shared" ca="1" si="6"/>
        <v>23</v>
      </c>
      <c r="L41" s="11">
        <f t="shared" ca="1" si="7"/>
        <v>23</v>
      </c>
      <c r="N41" s="1">
        <f>'Geometry-Wing'!C41</f>
        <v>0.30481432099438527</v>
      </c>
      <c r="O41" s="1">
        <f>'Geometry-Wing'!D41</f>
        <v>3</v>
      </c>
      <c r="P41" s="1">
        <f>'Geometry-Wing'!AC41</f>
        <v>0.91444296298315586</v>
      </c>
      <c r="Q41" s="1">
        <f t="shared" si="8"/>
        <v>9.8420572570645728</v>
      </c>
      <c r="R41" s="1">
        <f>Stability!CE41</f>
        <v>0.5</v>
      </c>
      <c r="S41" s="1">
        <f t="shared" si="9"/>
        <v>0.31610374029047361</v>
      </c>
      <c r="T41" s="1">
        <f t="shared" si="10"/>
        <v>0.40641909465918036</v>
      </c>
      <c r="U41" s="58">
        <f ca="1">IF(ISERROR(V41),'Geometry-Wing'!L41,V41)</f>
        <v>0.3477153673663258</v>
      </c>
      <c r="V41" s="58">
        <f ca="1">MAX('Geometry-Fuselage'!D41/O41,'Geometry-Wing'!L41,MIN($H$8,$H$7,U41+0.1*AZ41*U41))</f>
        <v>0.3477153673663258</v>
      </c>
      <c r="W41" s="1">
        <f t="shared" ca="1" si="0"/>
        <v>0.5215730510494887</v>
      </c>
      <c r="X41" s="1">
        <f t="shared" si="1"/>
        <v>1.2000000000000002</v>
      </c>
      <c r="Y41" s="1">
        <f t="shared" ca="1" si="11"/>
        <v>0.67842694895051148</v>
      </c>
      <c r="Z41" s="1">
        <f t="shared" si="12"/>
        <v>0.60000000000000009</v>
      </c>
      <c r="AA41" s="1">
        <f ca="1">'Geometry-Tail'!E41</f>
        <v>0.10137496479873467</v>
      </c>
      <c r="AB41" s="1">
        <f ca="1">'Geometry-Tail'!S41</f>
        <v>7.8197034217017958E-2</v>
      </c>
      <c r="AC41" s="1">
        <f>'Geometry-Fuselage'!C41</f>
        <v>1.63</v>
      </c>
      <c r="AD41" s="1">
        <f t="shared" ca="1" si="13"/>
        <v>1.0940149619989086</v>
      </c>
      <c r="AF41" s="63">
        <f t="shared" si="2"/>
        <v>0.41104021253399969</v>
      </c>
      <c r="AG41" s="1">
        <f ca="1">'Aerodynamics-Flight'!CS41</f>
        <v>4.8922754653501999</v>
      </c>
      <c r="AH41" s="1">
        <f t="shared" ca="1" si="14"/>
        <v>0.24294683950350915</v>
      </c>
      <c r="AI41" s="1">
        <f t="shared" ca="1" si="15"/>
        <v>8.4804445133009207E-2</v>
      </c>
      <c r="AJ41" s="11">
        <f ca="1">0.5*'Aerodynamics-Flight'!C41*K41^2*P41*AI41*O41</f>
        <v>75.380335953504186</v>
      </c>
      <c r="AK41" s="1">
        <f ca="1">SQRT((2*AJ41)/('Aerodynamics-Flight'!C41*AD41*0.9*Z41^3))</f>
        <v>24.055607102999286</v>
      </c>
      <c r="AL41" s="1">
        <f ca="1">F41/('Aerodynamics-Flight'!C41*Z41^3*AD41*0.9)*LN(AK41^2)</f>
        <v>100.8772559219711</v>
      </c>
      <c r="AM41" s="1">
        <f t="shared" ca="1" si="16"/>
        <v>2.8681997136275919</v>
      </c>
      <c r="AN41" s="1">
        <f t="shared" ca="1" si="17"/>
        <v>0.85452468477877963</v>
      </c>
      <c r="AO41" s="1">
        <f t="shared" ca="1" si="18"/>
        <v>0.49733842071836493</v>
      </c>
      <c r="AP41" s="1">
        <f t="shared" ca="1" si="19"/>
        <v>4.8922754653501999</v>
      </c>
      <c r="AQ41" s="1">
        <f t="shared" ca="1" si="20"/>
        <v>0.24294683950350915</v>
      </c>
      <c r="AR41" s="1">
        <f t="shared" ca="1" si="21"/>
        <v>8.4804445133009207E-2</v>
      </c>
      <c r="AS41" s="11">
        <f ca="1">0.5*'Aerodynamics-Flight'!C41*L41^2*P41*AR41*O41</f>
        <v>75.380335953504186</v>
      </c>
      <c r="AT41" s="1">
        <f ca="1">SQRT((2*AS41)/('Aerodynamics-Flight'!C41*AD41*0.9*Z41^3))</f>
        <v>24.055607102999286</v>
      </c>
      <c r="AU41" s="1">
        <f ca="1">F41/('Aerodynamics-Flight'!C41*Z41^3*AD41*0.9)*LN(AT41^2)</f>
        <v>100.8772559219711</v>
      </c>
      <c r="AV41" s="1">
        <f t="shared" ca="1" si="22"/>
        <v>2.8681997136275919</v>
      </c>
      <c r="AW41" s="1">
        <f t="shared" ca="1" si="23"/>
        <v>0.60424019929837203</v>
      </c>
      <c r="AX41" s="1">
        <f t="shared" ca="1" si="24"/>
        <v>0.53519984669356002</v>
      </c>
      <c r="AZ41" s="1">
        <f t="shared" ca="1" si="25"/>
        <v>0.49733842071836493</v>
      </c>
    </row>
    <row r="42" spans="2:52" x14ac:dyDescent="0.25">
      <c r="B42" s="11">
        <f ca="1">Weight!AC42</f>
        <v>288.13286105270458</v>
      </c>
      <c r="C42" s="47">
        <v>0.25</v>
      </c>
      <c r="D42" s="47">
        <v>0.38</v>
      </c>
      <c r="E42" s="47">
        <v>0.39</v>
      </c>
      <c r="F42" s="11">
        <f t="shared" ca="1" si="3"/>
        <v>4.1318190573126587</v>
      </c>
      <c r="G42" s="11">
        <f t="shared" ca="1" si="4"/>
        <v>2.818130950590588</v>
      </c>
      <c r="H42" s="11">
        <f t="shared" ca="1" si="5"/>
        <v>5.9875612958001065</v>
      </c>
      <c r="J42" s="11">
        <f ca="1">'Aerodynamics-Flight'!K42</f>
        <v>18.355670410942839</v>
      </c>
      <c r="K42" s="11">
        <f t="shared" ca="1" si="6"/>
        <v>23</v>
      </c>
      <c r="L42" s="11">
        <f t="shared" ca="1" si="7"/>
        <v>23</v>
      </c>
      <c r="N42" s="1">
        <f>'Geometry-Wing'!C42</f>
        <v>0.30481432099438527</v>
      </c>
      <c r="O42" s="1">
        <f>'Geometry-Wing'!D42</f>
        <v>3</v>
      </c>
      <c r="P42" s="1">
        <f>'Geometry-Wing'!AC42</f>
        <v>0.91444296298315586</v>
      </c>
      <c r="Q42" s="1">
        <f t="shared" si="8"/>
        <v>9.8420572570645728</v>
      </c>
      <c r="R42" s="1">
        <f>Stability!CE42</f>
        <v>0.5</v>
      </c>
      <c r="S42" s="1">
        <f t="shared" si="9"/>
        <v>0.31610374029047361</v>
      </c>
      <c r="T42" s="1">
        <f t="shared" si="10"/>
        <v>0.40641909465918036</v>
      </c>
      <c r="U42" s="58">
        <f ca="1">IF(ISERROR(V42),'Geometry-Wing'!L42,V42)</f>
        <v>0.3477153673663258</v>
      </c>
      <c r="V42" s="58">
        <f ca="1">MAX('Geometry-Fuselage'!D42/O42,'Geometry-Wing'!L42,MIN($H$8,$H$7,U42+0.1*AZ42*U42))</f>
        <v>0.3477153673663258</v>
      </c>
      <c r="W42" s="1">
        <f t="shared" ca="1" si="0"/>
        <v>0.5215730510494887</v>
      </c>
      <c r="X42" s="1">
        <f t="shared" si="1"/>
        <v>1.2000000000000002</v>
      </c>
      <c r="Y42" s="1">
        <f t="shared" ca="1" si="11"/>
        <v>0.67842694895051148</v>
      </c>
      <c r="Z42" s="1">
        <f t="shared" si="12"/>
        <v>0.60000000000000009</v>
      </c>
      <c r="AA42" s="1">
        <f ca="1">'Geometry-Tail'!E42</f>
        <v>0.10137496479873467</v>
      </c>
      <c r="AB42" s="1">
        <f ca="1">'Geometry-Tail'!S42</f>
        <v>7.8197034217017958E-2</v>
      </c>
      <c r="AC42" s="1">
        <f>'Geometry-Fuselage'!C42</f>
        <v>1.63</v>
      </c>
      <c r="AD42" s="1">
        <f t="shared" ca="1" si="13"/>
        <v>1.0940149619989086</v>
      </c>
      <c r="AF42" s="63">
        <f t="shared" si="2"/>
        <v>0.41104021253399969</v>
      </c>
      <c r="AG42" s="1">
        <f ca="1">'Aerodynamics-Flight'!CS42</f>
        <v>4.8918398413171991</v>
      </c>
      <c r="AH42" s="1">
        <f t="shared" ca="1" si="14"/>
        <v>0.24292520673103371</v>
      </c>
      <c r="AI42" s="1">
        <f t="shared" ca="1" si="15"/>
        <v>8.4796893870888582E-2</v>
      </c>
      <c r="AJ42" s="11">
        <f ca="1">0.5*'Aerodynamics-Flight'!C42*K42^2*P42*AI42*O42</f>
        <v>75.373623844550082</v>
      </c>
      <c r="AK42" s="1">
        <f ca="1">SQRT((2*AJ42)/('Aerodynamics-Flight'!C42*AD42*0.9*Z42^3))</f>
        <v>24.054536084621176</v>
      </c>
      <c r="AL42" s="1">
        <f ca="1">F42/('Aerodynamics-Flight'!C42*Z42^3*AD42*0.9)*LN(AK42^2)</f>
        <v>100.87584368967548</v>
      </c>
      <c r="AM42" s="1">
        <f t="shared" ca="1" si="16"/>
        <v>2.8679844702283437</v>
      </c>
      <c r="AN42" s="1">
        <f t="shared" ca="1" si="17"/>
        <v>0.85455675038947443</v>
      </c>
      <c r="AO42" s="1">
        <f t="shared" ca="1" si="18"/>
        <v>0.49731955859442678</v>
      </c>
      <c r="AP42" s="1">
        <f t="shared" ca="1" si="19"/>
        <v>4.8918398413171991</v>
      </c>
      <c r="AQ42" s="1">
        <f t="shared" ca="1" si="20"/>
        <v>0.24292520673103371</v>
      </c>
      <c r="AR42" s="1">
        <f t="shared" ca="1" si="21"/>
        <v>8.4796893870888582E-2</v>
      </c>
      <c r="AS42" s="11">
        <f ca="1">0.5*'Aerodynamics-Flight'!C42*L42^2*P42*AR42*O42</f>
        <v>75.373623844550082</v>
      </c>
      <c r="AT42" s="1">
        <f ca="1">SQRT((2*AS42)/('Aerodynamics-Flight'!C42*AD42*0.9*Z42^3))</f>
        <v>24.054536084621176</v>
      </c>
      <c r="AU42" s="1">
        <f ca="1">F42/('Aerodynamics-Flight'!C42*Z42^3*AD42*0.9)*LN(AT42^2)</f>
        <v>100.87584368967548</v>
      </c>
      <c r="AV42" s="1">
        <f t="shared" ca="1" si="22"/>
        <v>2.8679844702283437</v>
      </c>
      <c r="AW42" s="1">
        <f t="shared" ca="1" si="23"/>
        <v>0.60426287310913718</v>
      </c>
      <c r="AX42" s="1">
        <f t="shared" ca="1" si="24"/>
        <v>0.53518240530066374</v>
      </c>
      <c r="AZ42" s="1">
        <f t="shared" ca="1" si="25"/>
        <v>0.49731955859442678</v>
      </c>
    </row>
    <row r="43" spans="2:52" x14ac:dyDescent="0.25">
      <c r="B43" s="11">
        <f ca="1">Weight!AC43</f>
        <v>288.13286105270458</v>
      </c>
      <c r="C43" s="47">
        <v>0.25</v>
      </c>
      <c r="D43" s="47">
        <v>0.38</v>
      </c>
      <c r="E43" s="47">
        <v>0.39</v>
      </c>
      <c r="F43" s="11">
        <f t="shared" ca="1" si="3"/>
        <v>4.1318190573126587</v>
      </c>
      <c r="G43" s="11">
        <f t="shared" ca="1" si="4"/>
        <v>2.818130950590588</v>
      </c>
      <c r="H43" s="11">
        <f t="shared" ca="1" si="5"/>
        <v>5.9875612958001065</v>
      </c>
      <c r="J43" s="11">
        <f ca="1">'Aerodynamics-Flight'!K43</f>
        <v>18.337226672362824</v>
      </c>
      <c r="K43" s="11">
        <f t="shared" ca="1" si="6"/>
        <v>23</v>
      </c>
      <c r="L43" s="11">
        <f t="shared" ca="1" si="7"/>
        <v>23</v>
      </c>
      <c r="N43" s="1">
        <f>'Geometry-Wing'!C43</f>
        <v>0.30481432099438527</v>
      </c>
      <c r="O43" s="1">
        <f>'Geometry-Wing'!D43</f>
        <v>3</v>
      </c>
      <c r="P43" s="1">
        <f>'Geometry-Wing'!AC43</f>
        <v>0.91444296298315586</v>
      </c>
      <c r="Q43" s="1">
        <f t="shared" si="8"/>
        <v>9.8420572570645728</v>
      </c>
      <c r="R43" s="1">
        <f>Stability!CE43</f>
        <v>0.5</v>
      </c>
      <c r="S43" s="1">
        <f t="shared" si="9"/>
        <v>0.31610374029047361</v>
      </c>
      <c r="T43" s="1">
        <f t="shared" si="10"/>
        <v>0.40641909465918036</v>
      </c>
      <c r="U43" s="58">
        <f ca="1">IF(ISERROR(V43),'Geometry-Wing'!L43,V43)</f>
        <v>0.3477153673663258</v>
      </c>
      <c r="V43" s="58">
        <f ca="1">MAX('Geometry-Fuselage'!D43/O43,'Geometry-Wing'!L43,MIN($H$8,$H$7,U43+0.1*AZ43*U43))</f>
        <v>0.3477153673663258</v>
      </c>
      <c r="W43" s="1">
        <f t="shared" ca="1" si="0"/>
        <v>0.5215730510494887</v>
      </c>
      <c r="X43" s="1">
        <f t="shared" si="1"/>
        <v>1.2000000000000002</v>
      </c>
      <c r="Y43" s="1">
        <f t="shared" ca="1" si="11"/>
        <v>0.67842694895051148</v>
      </c>
      <c r="Z43" s="1">
        <f t="shared" si="12"/>
        <v>0.60000000000000009</v>
      </c>
      <c r="AA43" s="1">
        <f ca="1">'Geometry-Tail'!E43</f>
        <v>0.10137496479873467</v>
      </c>
      <c r="AB43" s="1">
        <f ca="1">'Geometry-Tail'!S43</f>
        <v>7.8197034217017958E-2</v>
      </c>
      <c r="AC43" s="1">
        <f>'Geometry-Fuselage'!C43</f>
        <v>1.63</v>
      </c>
      <c r="AD43" s="1">
        <f t="shared" ca="1" si="13"/>
        <v>1.0940149619989086</v>
      </c>
      <c r="AF43" s="63">
        <f t="shared" si="2"/>
        <v>0.41104021253399969</v>
      </c>
      <c r="AG43" s="1">
        <f ca="1">'Aerodynamics-Flight'!CS43</f>
        <v>4.8913825678741603</v>
      </c>
      <c r="AH43" s="1">
        <f t="shared" ca="1" si="14"/>
        <v>0.24290249886461002</v>
      </c>
      <c r="AI43" s="1">
        <f t="shared" ca="1" si="15"/>
        <v>8.478896733018465E-2</v>
      </c>
      <c r="AJ43" s="11">
        <f ca="1">0.5*'Aerodynamics-Flight'!C43*K43^2*P43*AI43*O43</f>
        <v>75.366578160797587</v>
      </c>
      <c r="AK43" s="1">
        <f ca="1">SQRT((2*AJ43)/('Aerodynamics-Flight'!C43*AD43*0.9*Z43^3))</f>
        <v>24.053411788042133</v>
      </c>
      <c r="AL43" s="1">
        <f ca="1">F43/('Aerodynamics-Flight'!C43*Z43^3*AD43*0.9)*LN(AK43^2)</f>
        <v>100.87436113771744</v>
      </c>
      <c r="AM43" s="1">
        <f t="shared" ca="1" si="16"/>
        <v>2.8677585271407242</v>
      </c>
      <c r="AN43" s="1">
        <f t="shared" ca="1" si="17"/>
        <v>0.85459041385624879</v>
      </c>
      <c r="AO43" s="1">
        <f t="shared" ca="1" si="18"/>
        <v>0.49729975655514774</v>
      </c>
      <c r="AP43" s="1">
        <f t="shared" ca="1" si="19"/>
        <v>4.8913825678741603</v>
      </c>
      <c r="AQ43" s="1">
        <f t="shared" ca="1" si="20"/>
        <v>0.24290249886461002</v>
      </c>
      <c r="AR43" s="1">
        <f t="shared" ca="1" si="21"/>
        <v>8.478896733018465E-2</v>
      </c>
      <c r="AS43" s="11">
        <f ca="1">0.5*'Aerodynamics-Flight'!C43*L43^2*P43*AR43*O43</f>
        <v>75.366578160797587</v>
      </c>
      <c r="AT43" s="1">
        <f ca="1">SQRT((2*AS43)/('Aerodynamics-Flight'!C43*AD43*0.9*Z43^3))</f>
        <v>24.053411788042133</v>
      </c>
      <c r="AU43" s="1">
        <f ca="1">F43/('Aerodynamics-Flight'!C43*Z43^3*AD43*0.9)*LN(AT43^2)</f>
        <v>100.87436113771744</v>
      </c>
      <c r="AV43" s="1">
        <f t="shared" ca="1" si="22"/>
        <v>2.8677585271407242</v>
      </c>
      <c r="AW43" s="1">
        <f t="shared" ca="1" si="23"/>
        <v>0.60428667677477155</v>
      </c>
      <c r="AX43" s="1">
        <f t="shared" ca="1" si="24"/>
        <v>0.53516409478863725</v>
      </c>
      <c r="AZ43" s="1">
        <f t="shared" ca="1" si="25"/>
        <v>0.49729975655514774</v>
      </c>
    </row>
    <row r="44" spans="2:52" x14ac:dyDescent="0.25">
      <c r="B44" s="11">
        <f ca="1">Weight!AC44</f>
        <v>288.13286105270458</v>
      </c>
      <c r="C44" s="47">
        <v>0.25</v>
      </c>
      <c r="D44" s="47">
        <v>0.38</v>
      </c>
      <c r="E44" s="47">
        <v>0.39</v>
      </c>
      <c r="F44" s="11">
        <f t="shared" ca="1" si="3"/>
        <v>4.1318190573126587</v>
      </c>
      <c r="G44" s="11">
        <f t="shared" ca="1" si="4"/>
        <v>2.818130950590588</v>
      </c>
      <c r="H44" s="11">
        <f t="shared" ca="1" si="5"/>
        <v>5.9875612958001065</v>
      </c>
      <c r="J44" s="11">
        <f ca="1">'Aerodynamics-Flight'!K44</f>
        <v>18.317837484043348</v>
      </c>
      <c r="K44" s="11">
        <f t="shared" ca="1" si="6"/>
        <v>23</v>
      </c>
      <c r="L44" s="11">
        <f t="shared" ca="1" si="7"/>
        <v>23</v>
      </c>
      <c r="N44" s="1">
        <f>'Geometry-Wing'!C44</f>
        <v>0.30481432099438527</v>
      </c>
      <c r="O44" s="1">
        <f>'Geometry-Wing'!D44</f>
        <v>3</v>
      </c>
      <c r="P44" s="1">
        <f>'Geometry-Wing'!AC44</f>
        <v>0.91444296298315586</v>
      </c>
      <c r="Q44" s="1">
        <f t="shared" si="8"/>
        <v>9.8420572570645728</v>
      </c>
      <c r="R44" s="1">
        <f>Stability!CE44</f>
        <v>0.5</v>
      </c>
      <c r="S44" s="1">
        <f t="shared" si="9"/>
        <v>0.31610374029047361</v>
      </c>
      <c r="T44" s="1">
        <f t="shared" si="10"/>
        <v>0.40641909465918036</v>
      </c>
      <c r="U44" s="58">
        <f ca="1">IF(ISERROR(V44),'Geometry-Wing'!L44,V44)</f>
        <v>0.3477153673663258</v>
      </c>
      <c r="V44" s="58">
        <f ca="1">MAX('Geometry-Fuselage'!D44/O44,'Geometry-Wing'!L44,MIN($H$8,$H$7,U44+0.1*AZ44*U44))</f>
        <v>0.3477153673663258</v>
      </c>
      <c r="W44" s="1">
        <f t="shared" ca="1" si="0"/>
        <v>0.5215730510494887</v>
      </c>
      <c r="X44" s="1">
        <f t="shared" si="1"/>
        <v>1.2000000000000002</v>
      </c>
      <c r="Y44" s="1">
        <f t="shared" ca="1" si="11"/>
        <v>0.67842694895051148</v>
      </c>
      <c r="Z44" s="1">
        <f t="shared" si="12"/>
        <v>0.60000000000000009</v>
      </c>
      <c r="AA44" s="1">
        <f ca="1">'Geometry-Tail'!E44</f>
        <v>0.10137496479873467</v>
      </c>
      <c r="AB44" s="1">
        <f ca="1">'Geometry-Tail'!S44</f>
        <v>7.8197034217017958E-2</v>
      </c>
      <c r="AC44" s="1">
        <f>'Geometry-Fuselage'!C44</f>
        <v>1.63</v>
      </c>
      <c r="AD44" s="1">
        <f t="shared" ca="1" si="13"/>
        <v>1.0940149619989086</v>
      </c>
      <c r="AF44" s="63">
        <f t="shared" si="2"/>
        <v>0.41104021253399969</v>
      </c>
      <c r="AG44" s="1">
        <f ca="1">'Aerodynamics-Flight'!CS44</f>
        <v>4.8909013948928752</v>
      </c>
      <c r="AH44" s="1">
        <f t="shared" ca="1" si="14"/>
        <v>0.24287860416450863</v>
      </c>
      <c r="AI44" s="1">
        <f t="shared" ca="1" si="15"/>
        <v>8.4780626506373732E-2</v>
      </c>
      <c r="AJ44" s="11">
        <f ca="1">0.5*'Aerodynamics-Flight'!C44*K44^2*P44*AI44*O44</f>
        <v>75.35916423219976</v>
      </c>
      <c r="AK44" s="1">
        <f ca="1">SQRT((2*AJ44)/('Aerodynamics-Flight'!C44*AD44*0.9*Z44^3))</f>
        <v>24.052228673007889</v>
      </c>
      <c r="AL44" s="1">
        <f ca="1">F44/('Aerodynamics-Flight'!C44*Z44^3*AD44*0.9)*LN(AK44^2)</f>
        <v>100.87280095006209</v>
      </c>
      <c r="AM44" s="1">
        <f t="shared" ca="1" si="16"/>
        <v>2.8675207721507547</v>
      </c>
      <c r="AN44" s="1">
        <f t="shared" ca="1" si="17"/>
        <v>0.85462584148519349</v>
      </c>
      <c r="AO44" s="1">
        <f t="shared" ca="1" si="18"/>
        <v>0.49727891677341557</v>
      </c>
      <c r="AP44" s="1">
        <f t="shared" ca="1" si="19"/>
        <v>4.8909013948928752</v>
      </c>
      <c r="AQ44" s="1">
        <f t="shared" ca="1" si="20"/>
        <v>0.24287860416450863</v>
      </c>
      <c r="AR44" s="1">
        <f t="shared" ca="1" si="21"/>
        <v>8.4780626506373732E-2</v>
      </c>
      <c r="AS44" s="11">
        <f ca="1">0.5*'Aerodynamics-Flight'!C44*L44^2*P44*AR44*O44</f>
        <v>75.35916423219976</v>
      </c>
      <c r="AT44" s="1">
        <f ca="1">SQRT((2*AS44)/('Aerodynamics-Flight'!C44*AD44*0.9*Z44^3))</f>
        <v>24.052228673007889</v>
      </c>
      <c r="AU44" s="1">
        <f ca="1">F44/('Aerodynamics-Flight'!C44*Z44^3*AD44*0.9)*LN(AT44^2)</f>
        <v>100.87280095006209</v>
      </c>
      <c r="AV44" s="1">
        <f t="shared" ca="1" si="22"/>
        <v>2.8675207721507547</v>
      </c>
      <c r="AW44" s="1">
        <f t="shared" ca="1" si="23"/>
        <v>0.60431172789143972</v>
      </c>
      <c r="AX44" s="1">
        <f t="shared" ca="1" si="24"/>
        <v>0.53514482469889257</v>
      </c>
      <c r="AZ44" s="1">
        <f t="shared" ca="1" si="25"/>
        <v>0.49727891677341557</v>
      </c>
    </row>
    <row r="45" spans="2:52" x14ac:dyDescent="0.25">
      <c r="B45" s="11">
        <f ca="1">Weight!AC45</f>
        <v>288.13286105270458</v>
      </c>
      <c r="C45" s="47">
        <v>0.25</v>
      </c>
      <c r="D45" s="47">
        <v>0.38</v>
      </c>
      <c r="E45" s="47">
        <v>0.39</v>
      </c>
      <c r="F45" s="11">
        <f t="shared" ca="1" si="3"/>
        <v>4.1318190573126587</v>
      </c>
      <c r="G45" s="11">
        <f t="shared" ca="1" si="4"/>
        <v>2.818130950590588</v>
      </c>
      <c r="H45" s="11">
        <f t="shared" ca="1" si="5"/>
        <v>5.9875612958001065</v>
      </c>
      <c r="J45" s="11">
        <f ca="1">'Aerodynamics-Flight'!K45</f>
        <v>18.297400189607536</v>
      </c>
      <c r="K45" s="11">
        <f t="shared" ca="1" si="6"/>
        <v>23</v>
      </c>
      <c r="L45" s="11">
        <f t="shared" ca="1" si="7"/>
        <v>23</v>
      </c>
      <c r="N45" s="1">
        <f>'Geometry-Wing'!C45</f>
        <v>0.30481432099438527</v>
      </c>
      <c r="O45" s="1">
        <f>'Geometry-Wing'!D45</f>
        <v>3</v>
      </c>
      <c r="P45" s="1">
        <f>'Geometry-Wing'!AC45</f>
        <v>0.91444296298315586</v>
      </c>
      <c r="Q45" s="1">
        <f t="shared" si="8"/>
        <v>9.8420572570645728</v>
      </c>
      <c r="R45" s="1">
        <f>Stability!CE45</f>
        <v>0.5</v>
      </c>
      <c r="S45" s="1">
        <f t="shared" si="9"/>
        <v>0.31610374029047361</v>
      </c>
      <c r="T45" s="1">
        <f t="shared" si="10"/>
        <v>0.40641909465918036</v>
      </c>
      <c r="U45" s="58">
        <f ca="1">IF(ISERROR(V45),'Geometry-Wing'!L45,V45)</f>
        <v>0.3477153673663258</v>
      </c>
      <c r="V45" s="58">
        <f ca="1">MAX('Geometry-Fuselage'!D45/O45,'Geometry-Wing'!L45,MIN($H$8,$H$7,U45+0.1*AZ45*U45))</f>
        <v>0.3477153673663258</v>
      </c>
      <c r="W45" s="1">
        <f t="shared" ca="1" si="0"/>
        <v>0.5215730510494887</v>
      </c>
      <c r="X45" s="1">
        <f t="shared" si="1"/>
        <v>1.2000000000000002</v>
      </c>
      <c r="Y45" s="1">
        <f t="shared" ca="1" si="11"/>
        <v>0.67842694895051148</v>
      </c>
      <c r="Z45" s="1">
        <f t="shared" si="12"/>
        <v>0.60000000000000009</v>
      </c>
      <c r="AA45" s="1">
        <f ca="1">'Geometry-Tail'!E45</f>
        <v>0.10137496479873467</v>
      </c>
      <c r="AB45" s="1">
        <f ca="1">'Geometry-Tail'!S45</f>
        <v>7.8197034217017958E-2</v>
      </c>
      <c r="AC45" s="1">
        <f>'Geometry-Fuselage'!C45</f>
        <v>1.63</v>
      </c>
      <c r="AD45" s="1">
        <f t="shared" ca="1" si="13"/>
        <v>1.0940149619989086</v>
      </c>
      <c r="AF45" s="63">
        <f t="shared" si="2"/>
        <v>0.41104021253399969</v>
      </c>
      <c r="AG45" s="1">
        <f ca="1">'Aerodynamics-Flight'!CS45</f>
        <v>4.8903937010511793</v>
      </c>
      <c r="AH45" s="1">
        <f t="shared" ca="1" si="14"/>
        <v>0.24285339245777854</v>
      </c>
      <c r="AI45" s="1">
        <f t="shared" ca="1" si="15"/>
        <v>8.4771825960523989E-2</v>
      </c>
      <c r="AJ45" s="11">
        <f ca="1">0.5*'Aerodynamics-Flight'!C45*K45^2*P45*AI45*O45</f>
        <v>75.351341669341309</v>
      </c>
      <c r="AK45" s="1">
        <f ca="1">SQRT((2*AJ45)/('Aerodynamics-Flight'!C45*AD45*0.9*Z45^3))</f>
        <v>24.050980285001458</v>
      </c>
      <c r="AL45" s="1">
        <f ca="1">F45/('Aerodynamics-Flight'!C45*Z45^3*AD45*0.9)*LN(AK45^2)</f>
        <v>100.87115460295891</v>
      </c>
      <c r="AM45" s="1">
        <f t="shared" ca="1" si="16"/>
        <v>2.8672699095513319</v>
      </c>
      <c r="AN45" s="1">
        <f t="shared" ca="1" si="17"/>
        <v>0.85466322704317632</v>
      </c>
      <c r="AO45" s="1">
        <f t="shared" ca="1" si="18"/>
        <v>0.49725692526871978</v>
      </c>
      <c r="AP45" s="1">
        <f t="shared" ca="1" si="19"/>
        <v>4.8903937010511793</v>
      </c>
      <c r="AQ45" s="1">
        <f t="shared" ca="1" si="20"/>
        <v>0.24285339245777854</v>
      </c>
      <c r="AR45" s="1">
        <f t="shared" ca="1" si="21"/>
        <v>8.4771825960523989E-2</v>
      </c>
      <c r="AS45" s="11">
        <f ca="1">0.5*'Aerodynamics-Flight'!C45*L45^2*P45*AR45*O45</f>
        <v>75.351341669341309</v>
      </c>
      <c r="AT45" s="1">
        <f ca="1">SQRT((2*AS45)/('Aerodynamics-Flight'!C45*AD45*0.9*Z45^3))</f>
        <v>24.050980285001458</v>
      </c>
      <c r="AU45" s="1">
        <f ca="1">F45/('Aerodynamics-Flight'!C45*Z45^3*AD45*0.9)*LN(AT45^2)</f>
        <v>100.87115460295891</v>
      </c>
      <c r="AV45" s="1">
        <f t="shared" ca="1" si="22"/>
        <v>2.8672699095513319</v>
      </c>
      <c r="AW45" s="1">
        <f t="shared" ca="1" si="23"/>
        <v>0.60433816347300784</v>
      </c>
      <c r="AX45" s="1">
        <f t="shared" ca="1" si="24"/>
        <v>0.53512448963614778</v>
      </c>
      <c r="AZ45" s="1">
        <f t="shared" ca="1" si="25"/>
        <v>0.49725692526871978</v>
      </c>
    </row>
    <row r="46" spans="2:52" x14ac:dyDescent="0.25">
      <c r="B46" s="11">
        <f ca="1">Weight!AC46</f>
        <v>288.13286105270458</v>
      </c>
      <c r="C46" s="47">
        <v>0.25</v>
      </c>
      <c r="D46" s="47">
        <v>0.38</v>
      </c>
      <c r="E46" s="47">
        <v>0.39</v>
      </c>
      <c r="F46" s="11">
        <f t="shared" ca="1" si="3"/>
        <v>4.1318190573126587</v>
      </c>
      <c r="G46" s="11">
        <f t="shared" ca="1" si="4"/>
        <v>2.818130950590588</v>
      </c>
      <c r="H46" s="11">
        <f t="shared" ca="1" si="5"/>
        <v>5.9875612958001065</v>
      </c>
      <c r="J46" s="11">
        <f ca="1">'Aerodynamics-Flight'!K46</f>
        <v>18.275794332119784</v>
      </c>
      <c r="K46" s="11">
        <f t="shared" ca="1" si="6"/>
        <v>23</v>
      </c>
      <c r="L46" s="11">
        <f t="shared" ca="1" si="7"/>
        <v>23</v>
      </c>
      <c r="N46" s="1">
        <f>'Geometry-Wing'!C46</f>
        <v>0.30481432099438527</v>
      </c>
      <c r="O46" s="1">
        <f>'Geometry-Wing'!D46</f>
        <v>3</v>
      </c>
      <c r="P46" s="1">
        <f>'Geometry-Wing'!AC46</f>
        <v>0.91444296298315586</v>
      </c>
      <c r="Q46" s="1">
        <f t="shared" si="8"/>
        <v>9.8420572570645728</v>
      </c>
      <c r="R46" s="1">
        <f>Stability!CE46</f>
        <v>0.5</v>
      </c>
      <c r="S46" s="1">
        <f t="shared" si="9"/>
        <v>0.31610374029047361</v>
      </c>
      <c r="T46" s="1">
        <f t="shared" si="10"/>
        <v>0.40641909465918036</v>
      </c>
      <c r="U46" s="58">
        <f ca="1">IF(ISERROR(V46),'Geometry-Wing'!L46,V46)</f>
        <v>0.3477153673663258</v>
      </c>
      <c r="V46" s="58">
        <f ca="1">MAX('Geometry-Fuselage'!D46/O46,'Geometry-Wing'!L46,MIN($H$8,$H$7,U46+0.1*AZ46*U46))</f>
        <v>0.3477153673663258</v>
      </c>
      <c r="W46" s="1">
        <f t="shared" ca="1" si="0"/>
        <v>0.5215730510494887</v>
      </c>
      <c r="X46" s="1">
        <f t="shared" si="1"/>
        <v>1.2000000000000002</v>
      </c>
      <c r="Y46" s="1">
        <f t="shared" ca="1" si="11"/>
        <v>0.67842694895051148</v>
      </c>
      <c r="Z46" s="1">
        <f t="shared" si="12"/>
        <v>0.60000000000000009</v>
      </c>
      <c r="AA46" s="1">
        <f ca="1">'Geometry-Tail'!E46</f>
        <v>0.10137496479873467</v>
      </c>
      <c r="AB46" s="1">
        <f ca="1">'Geometry-Tail'!S46</f>
        <v>7.8197034217017958E-2</v>
      </c>
      <c r="AC46" s="1">
        <f>'Geometry-Fuselage'!C46</f>
        <v>1.63</v>
      </c>
      <c r="AD46" s="1">
        <f t="shared" ca="1" si="13"/>
        <v>1.0940149619989086</v>
      </c>
      <c r="AF46" s="63">
        <f t="shared" si="2"/>
        <v>0.41104021253399969</v>
      </c>
      <c r="AG46" s="1">
        <f ca="1">'Aerodynamics-Flight'!CS46</f>
        <v>4.8898564073844906</v>
      </c>
      <c r="AH46" s="1">
        <f t="shared" ca="1" si="14"/>
        <v>0.24282671084527904</v>
      </c>
      <c r="AI46" s="1">
        <f t="shared" ca="1" si="15"/>
        <v>8.4762512320766842E-2</v>
      </c>
      <c r="AJ46" s="11">
        <f ca="1">0.5*'Aerodynamics-Flight'!C46*K46^2*P46*AI46*O46</f>
        <v>75.343063031438049</v>
      </c>
      <c r="AK46" s="1">
        <f ca="1">SQRT((2*AJ46)/('Aerodynamics-Flight'!C46*AD46*0.9*Z46^3))</f>
        <v>24.049659042261897</v>
      </c>
      <c r="AL46" s="1">
        <f ca="1">F46/('Aerodynamics-Flight'!C46*Z46^3*AD46*0.9)*LN(AK46^2)</f>
        <v>100.86941208352546</v>
      </c>
      <c r="AM46" s="1">
        <f t="shared" ca="1" si="16"/>
        <v>2.8670044174051186</v>
      </c>
      <c r="AN46" s="1">
        <f t="shared" ca="1" si="17"/>
        <v>0.85470279815793837</v>
      </c>
      <c r="AO46" s="1">
        <f t="shared" ca="1" si="18"/>
        <v>0.49723364814238918</v>
      </c>
      <c r="AP46" s="1">
        <f t="shared" ca="1" si="19"/>
        <v>4.8898564073844906</v>
      </c>
      <c r="AQ46" s="1">
        <f t="shared" ca="1" si="20"/>
        <v>0.24282671084527904</v>
      </c>
      <c r="AR46" s="1">
        <f t="shared" ca="1" si="21"/>
        <v>8.4762512320766842E-2</v>
      </c>
      <c r="AS46" s="11">
        <f ca="1">0.5*'Aerodynamics-Flight'!C46*L46^2*P46*AR46*O46</f>
        <v>75.343063031438049</v>
      </c>
      <c r="AT46" s="1">
        <f ca="1">SQRT((2*AS46)/('Aerodynamics-Flight'!C46*AD46*0.9*Z46^3))</f>
        <v>24.049659042261897</v>
      </c>
      <c r="AU46" s="1">
        <f ca="1">F46/('Aerodynamics-Flight'!C46*Z46^3*AD46*0.9)*LN(AT46^2)</f>
        <v>100.86941208352546</v>
      </c>
      <c r="AV46" s="1">
        <f t="shared" ca="1" si="22"/>
        <v>2.8670044174051186</v>
      </c>
      <c r="AW46" s="1">
        <f t="shared" ca="1" si="23"/>
        <v>0.6043661444765952</v>
      </c>
      <c r="AX46" s="1">
        <f t="shared" ca="1" si="24"/>
        <v>0.53510296578723449</v>
      </c>
      <c r="AZ46" s="1">
        <f t="shared" ca="1" si="25"/>
        <v>0.49723364814238918</v>
      </c>
    </row>
    <row r="47" spans="2:52" x14ac:dyDescent="0.25">
      <c r="B47" s="11">
        <f ca="1">Weight!AC47</f>
        <v>288.13286105270458</v>
      </c>
      <c r="C47" s="47">
        <v>0.25</v>
      </c>
      <c r="D47" s="47">
        <v>0.38</v>
      </c>
      <c r="E47" s="47">
        <v>0.39</v>
      </c>
      <c r="F47" s="11">
        <f t="shared" ca="1" si="3"/>
        <v>4.1318190573126587</v>
      </c>
      <c r="G47" s="11">
        <f t="shared" ca="1" si="4"/>
        <v>2.818130950590588</v>
      </c>
      <c r="H47" s="11">
        <f t="shared" ca="1" si="5"/>
        <v>5.9875612958001065</v>
      </c>
      <c r="J47" s="11">
        <f ca="1">'Aerodynamics-Flight'!K47</f>
        <v>18.252877274754585</v>
      </c>
      <c r="K47" s="11">
        <f t="shared" ca="1" si="6"/>
        <v>23</v>
      </c>
      <c r="L47" s="11">
        <f t="shared" ca="1" si="7"/>
        <v>23</v>
      </c>
      <c r="N47" s="1">
        <f>'Geometry-Wing'!C47</f>
        <v>0.30481432099438527</v>
      </c>
      <c r="O47" s="1">
        <f>'Geometry-Wing'!D47</f>
        <v>3</v>
      </c>
      <c r="P47" s="1">
        <f>'Geometry-Wing'!AC47</f>
        <v>0.91444296298315586</v>
      </c>
      <c r="Q47" s="1">
        <f t="shared" si="8"/>
        <v>9.8420572570645728</v>
      </c>
      <c r="R47" s="1">
        <f>Stability!CE47</f>
        <v>0.5</v>
      </c>
      <c r="S47" s="1">
        <f t="shared" si="9"/>
        <v>0.31610374029047361</v>
      </c>
      <c r="T47" s="1">
        <f t="shared" si="10"/>
        <v>0.40641909465918036</v>
      </c>
      <c r="U47" s="58">
        <f ca="1">IF(ISERROR(V47),'Geometry-Wing'!L47,V47)</f>
        <v>0.3477153673663258</v>
      </c>
      <c r="V47" s="58">
        <f ca="1">MAX('Geometry-Fuselage'!D47/O47,'Geometry-Wing'!L47,MIN($H$8,$H$7,U47+0.1*AZ47*U47))</f>
        <v>0.3477153673663258</v>
      </c>
      <c r="W47" s="1">
        <f t="shared" ca="1" si="0"/>
        <v>0.5215730510494887</v>
      </c>
      <c r="X47" s="1">
        <f t="shared" si="1"/>
        <v>1.2000000000000002</v>
      </c>
      <c r="Y47" s="1">
        <f t="shared" ca="1" si="11"/>
        <v>0.67842694895051148</v>
      </c>
      <c r="Z47" s="1">
        <f t="shared" si="12"/>
        <v>0.60000000000000009</v>
      </c>
      <c r="AA47" s="1">
        <f ca="1">'Geometry-Tail'!E47</f>
        <v>0.10137496479873467</v>
      </c>
      <c r="AB47" s="1">
        <f ca="1">'Geometry-Tail'!S47</f>
        <v>7.8197034217017958E-2</v>
      </c>
      <c r="AC47" s="1">
        <f>'Geometry-Fuselage'!C47</f>
        <v>1.63</v>
      </c>
      <c r="AD47" s="1">
        <f t="shared" ca="1" si="13"/>
        <v>1.0940149619989086</v>
      </c>
      <c r="AF47" s="63">
        <f t="shared" si="2"/>
        <v>0.41104021253399969</v>
      </c>
      <c r="AG47" s="1">
        <f ca="1">'Aerodynamics-Flight'!CS47</f>
        <v>4.8892858641011694</v>
      </c>
      <c r="AH47" s="1">
        <f t="shared" ca="1" si="14"/>
        <v>0.24279837808101332</v>
      </c>
      <c r="AI47" s="1">
        <f t="shared" ca="1" si="15"/>
        <v>8.4752622320314275E-2</v>
      </c>
      <c r="AJ47" s="11">
        <f ca="1">0.5*'Aerodynamics-Flight'!C47*K47^2*P47*AI47*O47</f>
        <v>75.334272082384302</v>
      </c>
      <c r="AK47" s="1">
        <f ca="1">SQRT((2*AJ47)/('Aerodynamics-Flight'!C47*AD47*0.9*Z47^3))</f>
        <v>24.048255956919338</v>
      </c>
      <c r="AL47" s="1">
        <f ca="1">F47/('Aerodynamics-Flight'!C47*Z47^3*AD47*0.9)*LN(AK47^2)</f>
        <v>100.86756152125892</v>
      </c>
      <c r="AM47" s="1">
        <f t="shared" ca="1" si="16"/>
        <v>2.8667224915892286</v>
      </c>
      <c r="AN47" s="1">
        <f t="shared" ca="1" si="17"/>
        <v>0.85474482469876734</v>
      </c>
      <c r="AO47" s="1">
        <f t="shared" ca="1" si="18"/>
        <v>0.49720892664778393</v>
      </c>
      <c r="AP47" s="1">
        <f t="shared" ca="1" si="19"/>
        <v>4.8892858641011694</v>
      </c>
      <c r="AQ47" s="1">
        <f t="shared" ca="1" si="20"/>
        <v>0.24279837808101332</v>
      </c>
      <c r="AR47" s="1">
        <f t="shared" ca="1" si="21"/>
        <v>8.4752622320314275E-2</v>
      </c>
      <c r="AS47" s="11">
        <f ca="1">0.5*'Aerodynamics-Flight'!C47*L47^2*P47*AR47*O47</f>
        <v>75.334272082384302</v>
      </c>
      <c r="AT47" s="1">
        <f ca="1">SQRT((2*AS47)/('Aerodynamics-Flight'!C47*AD47*0.9*Z47^3))</f>
        <v>24.048255956919338</v>
      </c>
      <c r="AU47" s="1">
        <f ca="1">F47/('Aerodynamics-Flight'!C47*Z47^3*AD47*0.9)*LN(AT47^2)</f>
        <v>100.86756152125892</v>
      </c>
      <c r="AV47" s="1">
        <f t="shared" ca="1" si="22"/>
        <v>2.8667224915892286</v>
      </c>
      <c r="AW47" s="1">
        <f t="shared" ca="1" si="23"/>
        <v>0.60439586172860527</v>
      </c>
      <c r="AX47" s="1">
        <f t="shared" ca="1" si="24"/>
        <v>0.53508010636261139</v>
      </c>
      <c r="AZ47" s="1">
        <f t="shared" ca="1" si="25"/>
        <v>0.49720892664778393</v>
      </c>
    </row>
    <row r="48" spans="2:52" x14ac:dyDescent="0.25">
      <c r="B48" s="11">
        <f ca="1">Weight!AC48</f>
        <v>288.13286105270458</v>
      </c>
      <c r="C48" s="47">
        <v>0.25</v>
      </c>
      <c r="D48" s="47">
        <v>0.38</v>
      </c>
      <c r="E48" s="47">
        <v>0.39</v>
      </c>
      <c r="F48" s="11">
        <f t="shared" ca="1" si="3"/>
        <v>4.1318190573126587</v>
      </c>
      <c r="G48" s="11">
        <f t="shared" ca="1" si="4"/>
        <v>2.818130950590588</v>
      </c>
      <c r="H48" s="11">
        <f t="shared" ca="1" si="5"/>
        <v>5.9875612958001065</v>
      </c>
      <c r="J48" s="11">
        <f ca="1">'Aerodynamics-Flight'!K48</f>
        <v>18.228478383809016</v>
      </c>
      <c r="K48" s="11">
        <f t="shared" ca="1" si="6"/>
        <v>23</v>
      </c>
      <c r="L48" s="11">
        <f t="shared" ca="1" si="7"/>
        <v>23</v>
      </c>
      <c r="N48" s="1">
        <f>'Geometry-Wing'!C48</f>
        <v>0.30481432099438527</v>
      </c>
      <c r="O48" s="1">
        <f>'Geometry-Wing'!D48</f>
        <v>3</v>
      </c>
      <c r="P48" s="1">
        <f>'Geometry-Wing'!AC48</f>
        <v>0.91444296298315586</v>
      </c>
      <c r="Q48" s="1">
        <f t="shared" si="8"/>
        <v>9.8420572570645728</v>
      </c>
      <c r="R48" s="1">
        <f>Stability!CE48</f>
        <v>0.5</v>
      </c>
      <c r="S48" s="1">
        <f t="shared" si="9"/>
        <v>0.31610374029047361</v>
      </c>
      <c r="T48" s="1">
        <f t="shared" si="10"/>
        <v>0.40641909465918036</v>
      </c>
      <c r="U48" s="58">
        <f ca="1">IF(ISERROR(V48),'Geometry-Wing'!L48,V48)</f>
        <v>0.3477153673663258</v>
      </c>
      <c r="V48" s="58">
        <f ca="1">MAX('Geometry-Fuselage'!D48/O48,'Geometry-Wing'!L48,MIN($H$8,$H$7,U48+0.1*AZ48*U48))</f>
        <v>0.3477153673663258</v>
      </c>
      <c r="W48" s="1">
        <f t="shared" ca="1" si="0"/>
        <v>0.5215730510494887</v>
      </c>
      <c r="X48" s="1">
        <f t="shared" si="1"/>
        <v>1.2000000000000002</v>
      </c>
      <c r="Y48" s="1">
        <f t="shared" ca="1" si="11"/>
        <v>0.67842694895051148</v>
      </c>
      <c r="Z48" s="1">
        <f t="shared" si="12"/>
        <v>0.60000000000000009</v>
      </c>
      <c r="AA48" s="1">
        <f ca="1">'Geometry-Tail'!E48</f>
        <v>0.10137496479873467</v>
      </c>
      <c r="AB48" s="1">
        <f ca="1">'Geometry-Tail'!S48</f>
        <v>7.8197034217017958E-2</v>
      </c>
      <c r="AC48" s="1">
        <f>'Geometry-Fuselage'!C48</f>
        <v>1.63</v>
      </c>
      <c r="AD48" s="1">
        <f t="shared" ca="1" si="13"/>
        <v>1.0940149619989086</v>
      </c>
      <c r="AF48" s="63">
        <f t="shared" si="2"/>
        <v>0.41104021253399969</v>
      </c>
      <c r="AG48" s="1">
        <f ca="1">'Aerodynamics-Flight'!CS48</f>
        <v>4.888677700079306</v>
      </c>
      <c r="AH48" s="1">
        <f t="shared" ca="1" si="14"/>
        <v>0.24276817709824813</v>
      </c>
      <c r="AI48" s="1">
        <f t="shared" ca="1" si="15"/>
        <v>8.4742080188582466E-2</v>
      </c>
      <c r="AJ48" s="11">
        <f ca="1">0.5*'Aerodynamics-Flight'!C48*K48^2*P48*AI48*O48</f>
        <v>75.324901471794703</v>
      </c>
      <c r="AK48" s="1">
        <f ca="1">SQRT((2*AJ48)/('Aerodynamics-Flight'!C48*AD48*0.9*Z48^3))</f>
        <v>24.046760264164252</v>
      </c>
      <c r="AL48" s="1">
        <f ca="1">F48/('Aerodynamics-Flight'!C48*Z48^3*AD48*0.9)*LN(AK48^2)</f>
        <v>100.86558869799865</v>
      </c>
      <c r="AM48" s="1">
        <f t="shared" ca="1" si="16"/>
        <v>2.8664219713896455</v>
      </c>
      <c r="AN48" s="1">
        <f t="shared" ca="1" si="17"/>
        <v>0.85478962992207608</v>
      </c>
      <c r="AO48" s="1">
        <f t="shared" ca="1" si="18"/>
        <v>0.4971825706340729</v>
      </c>
      <c r="AP48" s="1">
        <f t="shared" ca="1" si="19"/>
        <v>4.888677700079306</v>
      </c>
      <c r="AQ48" s="1">
        <f t="shared" ca="1" si="20"/>
        <v>0.24276817709824813</v>
      </c>
      <c r="AR48" s="1">
        <f t="shared" ca="1" si="21"/>
        <v>8.4742080188582466E-2</v>
      </c>
      <c r="AS48" s="11">
        <f ca="1">0.5*'Aerodynamics-Flight'!C48*L48^2*P48*AR48*O48</f>
        <v>75.324901471794703</v>
      </c>
      <c r="AT48" s="1">
        <f ca="1">SQRT((2*AS48)/('Aerodynamics-Flight'!C48*AD48*0.9*Z48^3))</f>
        <v>24.046760264164252</v>
      </c>
      <c r="AU48" s="1">
        <f ca="1">F48/('Aerodynamics-Flight'!C48*Z48^3*AD48*0.9)*LN(AT48^2)</f>
        <v>100.86558869799865</v>
      </c>
      <c r="AV48" s="1">
        <f t="shared" ca="1" si="22"/>
        <v>2.8664219713896455</v>
      </c>
      <c r="AW48" s="1">
        <f t="shared" ca="1" si="23"/>
        <v>0.60442754380583941</v>
      </c>
      <c r="AX48" s="1">
        <f t="shared" ca="1" si="24"/>
        <v>0.53505573553396968</v>
      </c>
      <c r="AZ48" s="1">
        <f t="shared" ca="1" si="25"/>
        <v>0.4971825706340729</v>
      </c>
    </row>
    <row r="49" spans="2:52" x14ac:dyDescent="0.25">
      <c r="B49" s="11">
        <f ca="1">Weight!AC49</f>
        <v>288.13286105270458</v>
      </c>
      <c r="C49" s="47">
        <v>0.25</v>
      </c>
      <c r="D49" s="47">
        <v>0.38</v>
      </c>
      <c r="E49" s="47">
        <v>0.39</v>
      </c>
      <c r="F49" s="11">
        <f t="shared" ca="1" si="3"/>
        <v>4.1318190573126587</v>
      </c>
      <c r="G49" s="11">
        <f t="shared" ca="1" si="4"/>
        <v>2.818130950590588</v>
      </c>
      <c r="H49" s="11">
        <f t="shared" ca="1" si="5"/>
        <v>5.9875612958001065</v>
      </c>
      <c r="J49" s="11">
        <f ca="1">'Aerodynamics-Flight'!K49</f>
        <v>18.202391167006777</v>
      </c>
      <c r="K49" s="11">
        <f t="shared" ca="1" si="6"/>
        <v>23</v>
      </c>
      <c r="L49" s="11">
        <f t="shared" ca="1" si="7"/>
        <v>23</v>
      </c>
      <c r="N49" s="1">
        <f>'Geometry-Wing'!C49</f>
        <v>0.30481432099438527</v>
      </c>
      <c r="O49" s="1">
        <f>'Geometry-Wing'!D49</f>
        <v>3</v>
      </c>
      <c r="P49" s="1">
        <f>'Geometry-Wing'!AC49</f>
        <v>0.91444296298315586</v>
      </c>
      <c r="Q49" s="1">
        <f t="shared" si="8"/>
        <v>9.8420572570645728</v>
      </c>
      <c r="R49" s="1">
        <f>Stability!CE49</f>
        <v>0.5</v>
      </c>
      <c r="S49" s="1">
        <f t="shared" si="9"/>
        <v>0.31610374029047361</v>
      </c>
      <c r="T49" s="1">
        <f t="shared" si="10"/>
        <v>0.40641909465918036</v>
      </c>
      <c r="U49" s="58">
        <f ca="1">IF(ISERROR(V49),'Geometry-Wing'!L49,V49)</f>
        <v>0.3477153673663258</v>
      </c>
      <c r="V49" s="58">
        <f ca="1">MAX('Geometry-Fuselage'!D49/O49,'Geometry-Wing'!L49,MIN($H$8,$H$7,U49+0.1*AZ49*U49))</f>
        <v>0.3477153673663258</v>
      </c>
      <c r="W49" s="1">
        <f t="shared" ca="1" si="0"/>
        <v>0.5215730510494887</v>
      </c>
      <c r="X49" s="1">
        <f t="shared" si="1"/>
        <v>1.2000000000000002</v>
      </c>
      <c r="Y49" s="1">
        <f t="shared" ca="1" si="11"/>
        <v>0.67842694895051148</v>
      </c>
      <c r="Z49" s="1">
        <f t="shared" si="12"/>
        <v>0.60000000000000009</v>
      </c>
      <c r="AA49" s="1">
        <f ca="1">'Geometry-Tail'!E49</f>
        <v>0.10137496479873467</v>
      </c>
      <c r="AB49" s="1">
        <f ca="1">'Geometry-Tail'!S49</f>
        <v>7.8197034217017958E-2</v>
      </c>
      <c r="AC49" s="1">
        <f>'Geometry-Fuselage'!C49</f>
        <v>1.63</v>
      </c>
      <c r="AD49" s="1">
        <f t="shared" ca="1" si="13"/>
        <v>1.0940149619989086</v>
      </c>
      <c r="AF49" s="63">
        <f t="shared" si="2"/>
        <v>0.41104021253399969</v>
      </c>
      <c r="AG49" s="1">
        <f ca="1">'Aerodynamics-Flight'!CS49</f>
        <v>4.8880266192278876</v>
      </c>
      <c r="AH49" s="1">
        <f t="shared" ca="1" si="14"/>
        <v>0.24273584489695782</v>
      </c>
      <c r="AI49" s="1">
        <f t="shared" ca="1" si="15"/>
        <v>8.4730794121243791E-2</v>
      </c>
      <c r="AJ49" s="11">
        <f ca="1">0.5*'Aerodynamics-Flight'!C49*K49^2*P49*AI49*O49</f>
        <v>75.314869597330471</v>
      </c>
      <c r="AK49" s="1">
        <f ca="1">SQRT((2*AJ49)/('Aerodynamics-Flight'!C49*AD49*0.9*Z49^3))</f>
        <v>24.045158920464925</v>
      </c>
      <c r="AL49" s="1">
        <f ca="1">F49/('Aerodynamics-Flight'!C49*Z49^3*AD49*0.9)*LN(AK49^2)</f>
        <v>100.86347638480323</v>
      </c>
      <c r="AM49" s="1">
        <f t="shared" ca="1" si="16"/>
        <v>2.8661002388250263</v>
      </c>
      <c r="AN49" s="1">
        <f t="shared" ca="1" si="17"/>
        <v>0.8548376055543786</v>
      </c>
      <c r="AO49" s="1">
        <f t="shared" ca="1" si="18"/>
        <v>0.49715434967389494</v>
      </c>
      <c r="AP49" s="1">
        <f t="shared" ca="1" si="19"/>
        <v>4.8880266192278876</v>
      </c>
      <c r="AQ49" s="1">
        <f t="shared" ca="1" si="20"/>
        <v>0.24273584489695782</v>
      </c>
      <c r="AR49" s="1">
        <f t="shared" ca="1" si="21"/>
        <v>8.4730794121243791E-2</v>
      </c>
      <c r="AS49" s="11">
        <f ca="1">0.5*'Aerodynamics-Flight'!C49*L49^2*P49*AR49*O49</f>
        <v>75.314869597330471</v>
      </c>
      <c r="AT49" s="1">
        <f ca="1">SQRT((2*AS49)/('Aerodynamics-Flight'!C49*AD49*0.9*Z49^3))</f>
        <v>24.045158920464925</v>
      </c>
      <c r="AU49" s="1">
        <f ca="1">F49/('Aerodynamics-Flight'!C49*Z49^3*AD49*0.9)*LN(AT49^2)</f>
        <v>100.86347638480323</v>
      </c>
      <c r="AV49" s="1">
        <f t="shared" ca="1" si="22"/>
        <v>2.8661002388250263</v>
      </c>
      <c r="AW49" s="1">
        <f t="shared" ca="1" si="23"/>
        <v>0.60446146770077225</v>
      </c>
      <c r="AX49" s="1">
        <f t="shared" ca="1" si="24"/>
        <v>0.53502964023017519</v>
      </c>
      <c r="AZ49" s="1">
        <f t="shared" ca="1" si="25"/>
        <v>0.49715434967389494</v>
      </c>
    </row>
    <row r="50" spans="2:52" x14ac:dyDescent="0.25">
      <c r="B50" s="11">
        <f ca="1">Weight!AC50</f>
        <v>288.13286105270458</v>
      </c>
      <c r="C50" s="47">
        <v>0.25</v>
      </c>
      <c r="D50" s="47">
        <v>0.38</v>
      </c>
      <c r="E50" s="47">
        <v>0.39</v>
      </c>
      <c r="F50" s="11">
        <f t="shared" ca="1" si="3"/>
        <v>4.1318190573126587</v>
      </c>
      <c r="G50" s="11">
        <f t="shared" ca="1" si="4"/>
        <v>2.818130950590588</v>
      </c>
      <c r="H50" s="11">
        <f t="shared" ca="1" si="5"/>
        <v>5.9875612958001065</v>
      </c>
      <c r="J50" s="11">
        <f ca="1">'Aerodynamics-Flight'!K50</f>
        <v>18.174362437924422</v>
      </c>
      <c r="K50" s="11">
        <f t="shared" ca="1" si="6"/>
        <v>23</v>
      </c>
      <c r="L50" s="11">
        <f t="shared" ca="1" si="7"/>
        <v>23</v>
      </c>
      <c r="N50" s="1">
        <f>'Geometry-Wing'!C50</f>
        <v>0.30481432099438527</v>
      </c>
      <c r="O50" s="1">
        <f>'Geometry-Wing'!D50</f>
        <v>3</v>
      </c>
      <c r="P50" s="1">
        <f>'Geometry-Wing'!AC50</f>
        <v>0.91444296298315586</v>
      </c>
      <c r="Q50" s="1">
        <f t="shared" si="8"/>
        <v>9.8420572570645728</v>
      </c>
      <c r="R50" s="1">
        <f>Stability!CE50</f>
        <v>0.5</v>
      </c>
      <c r="S50" s="1">
        <f t="shared" si="9"/>
        <v>0.31610374029047361</v>
      </c>
      <c r="T50" s="1">
        <f t="shared" si="10"/>
        <v>0.40641909465918036</v>
      </c>
      <c r="U50" s="58">
        <f ca="1">IF(ISERROR(V50),'Geometry-Wing'!L50,V50)</f>
        <v>0.3477153673663258</v>
      </c>
      <c r="V50" s="58">
        <f ca="1">MAX('Geometry-Fuselage'!D50/O50,'Geometry-Wing'!L50,MIN($H$8,$H$7,U50+0.1*AZ50*U50))</f>
        <v>0.3477153673663258</v>
      </c>
      <c r="W50" s="1">
        <f t="shared" ca="1" si="0"/>
        <v>0.5215730510494887</v>
      </c>
      <c r="X50" s="1">
        <f t="shared" si="1"/>
        <v>1.2000000000000002</v>
      </c>
      <c r="Y50" s="1">
        <f t="shared" ca="1" si="11"/>
        <v>0.67842694895051148</v>
      </c>
      <c r="Z50" s="1">
        <f t="shared" si="12"/>
        <v>0.60000000000000009</v>
      </c>
      <c r="AA50" s="1">
        <f ca="1">'Geometry-Tail'!E50</f>
        <v>0.10137496479873467</v>
      </c>
      <c r="AB50" s="1">
        <f ca="1">'Geometry-Tail'!S50</f>
        <v>7.8197034217017958E-2</v>
      </c>
      <c r="AC50" s="1">
        <f>'Geometry-Fuselage'!C50</f>
        <v>1.63</v>
      </c>
      <c r="AD50" s="1">
        <f t="shared" ca="1" si="13"/>
        <v>1.0940149619989086</v>
      </c>
      <c r="AF50" s="63">
        <f t="shared" si="2"/>
        <v>0.41104021253399969</v>
      </c>
      <c r="AG50" s="1">
        <f ca="1">'Aerodynamics-Flight'!CS50</f>
        <v>4.8873261194741602</v>
      </c>
      <c r="AH50" s="1">
        <f t="shared" ca="1" si="14"/>
        <v>0.24270105858894089</v>
      </c>
      <c r="AI50" s="1">
        <f t="shared" ca="1" si="15"/>
        <v>8.471865140905363E-2</v>
      </c>
      <c r="AJ50" s="11">
        <f ca="1">0.5*'Aerodynamics-Flight'!C50*K50^2*P50*AI50*O50</f>
        <v>75.30407627484783</v>
      </c>
      <c r="AK50" s="1">
        <f ca="1">SQRT((2*AJ50)/('Aerodynamics-Flight'!C50*AD50*0.9*Z50^3))</f>
        <v>24.043435911087137</v>
      </c>
      <c r="AL50" s="1">
        <f ca="1">F50/('Aerodynamics-Flight'!C50*Z50^3*AD50*0.9)*LN(AK50^2)</f>
        <v>100.8612034267578</v>
      </c>
      <c r="AM50" s="1">
        <f t="shared" ca="1" si="16"/>
        <v>2.865754079715809</v>
      </c>
      <c r="AN50" s="1">
        <f t="shared" ca="1" si="17"/>
        <v>0.85488923260968674</v>
      </c>
      <c r="AO50" s="1">
        <f t="shared" ca="1" si="18"/>
        <v>0.49712398081783132</v>
      </c>
      <c r="AP50" s="1">
        <f t="shared" ca="1" si="19"/>
        <v>4.8873261194741602</v>
      </c>
      <c r="AQ50" s="1">
        <f t="shared" ca="1" si="20"/>
        <v>0.24270105858894089</v>
      </c>
      <c r="AR50" s="1">
        <f t="shared" ca="1" si="21"/>
        <v>8.471865140905363E-2</v>
      </c>
      <c r="AS50" s="11">
        <f ca="1">0.5*'Aerodynamics-Flight'!C50*L50^2*P50*AR50*O50</f>
        <v>75.30407627484783</v>
      </c>
      <c r="AT50" s="1">
        <f ca="1">SQRT((2*AS50)/('Aerodynamics-Flight'!C50*AD50*0.9*Z50^3))</f>
        <v>24.043435911087137</v>
      </c>
      <c r="AU50" s="1">
        <f ca="1">F50/('Aerodynamics-Flight'!C50*Z50^3*AD50*0.9)*LN(AT50^2)</f>
        <v>100.8612034267578</v>
      </c>
      <c r="AV50" s="1">
        <f t="shared" ca="1" si="22"/>
        <v>2.865754079715809</v>
      </c>
      <c r="AW50" s="1">
        <f t="shared" ca="1" si="23"/>
        <v>0.60449797354167334</v>
      </c>
      <c r="AX50" s="1">
        <f t="shared" ca="1" si="24"/>
        <v>0.5350015588140975</v>
      </c>
      <c r="AZ50" s="1">
        <f t="shared" ca="1" si="25"/>
        <v>0.49712398081783132</v>
      </c>
    </row>
    <row r="51" spans="2:52" x14ac:dyDescent="0.25">
      <c r="B51" s="11">
        <f ca="1">Weight!AC51</f>
        <v>288.13286105270458</v>
      </c>
      <c r="C51" s="47">
        <v>0.25</v>
      </c>
      <c r="D51" s="47">
        <v>0.38</v>
      </c>
      <c r="E51" s="47">
        <v>0.39</v>
      </c>
      <c r="F51" s="11">
        <f t="shared" ca="1" si="3"/>
        <v>4.1318190573126587</v>
      </c>
      <c r="G51" s="11">
        <f t="shared" ca="1" si="4"/>
        <v>2.818130950590588</v>
      </c>
      <c r="H51" s="11">
        <f t="shared" ca="1" si="5"/>
        <v>5.9875612958001065</v>
      </c>
      <c r="J51" s="11">
        <f ca="1">'Aerodynamics-Flight'!K51</f>
        <v>18.144077043620239</v>
      </c>
      <c r="K51" s="11">
        <f t="shared" ca="1" si="6"/>
        <v>23</v>
      </c>
      <c r="L51" s="11">
        <f t="shared" ca="1" si="7"/>
        <v>23</v>
      </c>
      <c r="N51" s="1">
        <f>'Geometry-Wing'!C51</f>
        <v>0.30481432099438527</v>
      </c>
      <c r="O51" s="1">
        <f>'Geometry-Wing'!D51</f>
        <v>3</v>
      </c>
      <c r="P51" s="1">
        <f>'Geometry-Wing'!AC51</f>
        <v>0.91444296298315586</v>
      </c>
      <c r="Q51" s="1">
        <f t="shared" si="8"/>
        <v>9.8420572570645728</v>
      </c>
      <c r="R51" s="1">
        <f>Stability!CE51</f>
        <v>0.5</v>
      </c>
      <c r="S51" s="1">
        <f t="shared" si="9"/>
        <v>0.31610374029047361</v>
      </c>
      <c r="T51" s="1">
        <f t="shared" si="10"/>
        <v>0.40641909465918036</v>
      </c>
      <c r="U51" s="58">
        <f ca="1">IF(ISERROR(V51),'Geometry-Wing'!L51,V51)</f>
        <v>0.3477153673663258</v>
      </c>
      <c r="V51" s="58">
        <f ca="1">MAX('Geometry-Fuselage'!D51/O51,'Geometry-Wing'!L51,MIN($H$8,$H$7,U51+0.1*AZ51*U51))</f>
        <v>0.3477153673663258</v>
      </c>
      <c r="W51" s="1">
        <f t="shared" ca="1" si="0"/>
        <v>0.5215730510494887</v>
      </c>
      <c r="X51" s="1">
        <f t="shared" si="1"/>
        <v>1.2000000000000002</v>
      </c>
      <c r="Y51" s="1">
        <f t="shared" ca="1" si="11"/>
        <v>0.67842694895051148</v>
      </c>
      <c r="Z51" s="1">
        <f t="shared" si="12"/>
        <v>0.60000000000000009</v>
      </c>
      <c r="AA51" s="1">
        <f ca="1">'Geometry-Tail'!E51</f>
        <v>0.10137496479873467</v>
      </c>
      <c r="AB51" s="1">
        <f ca="1">'Geometry-Tail'!S51</f>
        <v>7.8197034217017958E-2</v>
      </c>
      <c r="AC51" s="1">
        <f>'Geometry-Fuselage'!C51</f>
        <v>1.63</v>
      </c>
      <c r="AD51" s="1">
        <f t="shared" ca="1" si="13"/>
        <v>1.0940149619989086</v>
      </c>
      <c r="AF51" s="63">
        <f t="shared" si="2"/>
        <v>0.41104021253399969</v>
      </c>
      <c r="AG51" s="1">
        <f ca="1">'Aerodynamics-Flight'!CS51</f>
        <v>4.8865680961684159</v>
      </c>
      <c r="AH51" s="1">
        <f t="shared" ca="1" si="14"/>
        <v>0.24266341570319078</v>
      </c>
      <c r="AI51" s="1">
        <f t="shared" ca="1" si="15"/>
        <v>8.4705511563127792E-2</v>
      </c>
      <c r="AJ51" s="11">
        <f ca="1">0.5*'Aerodynamics-Flight'!C51*K51^2*P51*AI51*O51</f>
        <v>75.292396627646397</v>
      </c>
      <c r="AK51" s="1">
        <f ca="1">SQRT((2*AJ51)/('Aerodynamics-Flight'!C51*AD51*0.9*Z51^3))</f>
        <v>24.041571272727403</v>
      </c>
      <c r="AL51" s="1">
        <f ca="1">F51/('Aerodynamics-Flight'!C51*Z51^3*AD51*0.9)*LN(AK51^2)</f>
        <v>100.85874345118583</v>
      </c>
      <c r="AM51" s="1">
        <f t="shared" ca="1" si="16"/>
        <v>2.8653794876067131</v>
      </c>
      <c r="AN51" s="1">
        <f t="shared" ca="1" si="17"/>
        <v>0.85494511077463031</v>
      </c>
      <c r="AO51" s="1">
        <f t="shared" ca="1" si="18"/>
        <v>0.49709111130904099</v>
      </c>
      <c r="AP51" s="1">
        <f t="shared" ca="1" si="19"/>
        <v>4.8865680961684159</v>
      </c>
      <c r="AQ51" s="1">
        <f t="shared" ca="1" si="20"/>
        <v>0.24266341570319078</v>
      </c>
      <c r="AR51" s="1">
        <f t="shared" ca="1" si="21"/>
        <v>8.4705511563127792E-2</v>
      </c>
      <c r="AS51" s="11">
        <f ca="1">0.5*'Aerodynamics-Flight'!C51*L51^2*P51*AR51*O51</f>
        <v>75.292396627646397</v>
      </c>
      <c r="AT51" s="1">
        <f ca="1">SQRT((2*AS51)/('Aerodynamics-Flight'!C51*AD51*0.9*Z51^3))</f>
        <v>24.041571272727403</v>
      </c>
      <c r="AU51" s="1">
        <f ca="1">F51/('Aerodynamics-Flight'!C51*Z51^3*AD51*0.9)*LN(AT51^2)</f>
        <v>100.85874345118583</v>
      </c>
      <c r="AV51" s="1">
        <f t="shared" ca="1" si="22"/>
        <v>2.8653794876067131</v>
      </c>
      <c r="AW51" s="1">
        <f t="shared" ca="1" si="23"/>
        <v>0.60453748537102514</v>
      </c>
      <c r="AX51" s="1">
        <f t="shared" ca="1" si="24"/>
        <v>0.5349711650992115</v>
      </c>
      <c r="AZ51" s="1">
        <f t="shared" ca="1" si="25"/>
        <v>0.49709111130904099</v>
      </c>
    </row>
    <row r="52" spans="2:52" x14ac:dyDescent="0.25">
      <c r="B52" s="11">
        <f ca="1">Weight!AC52</f>
        <v>288.13286105270458</v>
      </c>
      <c r="C52" s="47">
        <v>0.25</v>
      </c>
      <c r="D52" s="47">
        <v>0.38</v>
      </c>
      <c r="E52" s="47">
        <v>0.39</v>
      </c>
      <c r="F52" s="11">
        <f t="shared" ca="1" si="3"/>
        <v>4.1318190573126587</v>
      </c>
      <c r="G52" s="11">
        <f t="shared" ca="1" si="4"/>
        <v>2.818130950590588</v>
      </c>
      <c r="H52" s="11">
        <f t="shared" ca="1" si="5"/>
        <v>5.9875612958001065</v>
      </c>
      <c r="J52" s="11">
        <f ca="1">'Aerodynamics-Flight'!K52</f>
        <v>18.111135776524332</v>
      </c>
      <c r="K52" s="11">
        <f t="shared" ca="1" si="6"/>
        <v>23</v>
      </c>
      <c r="L52" s="11">
        <f t="shared" ca="1" si="7"/>
        <v>23</v>
      </c>
      <c r="N52" s="1">
        <f>'Geometry-Wing'!C52</f>
        <v>0.30481432099438527</v>
      </c>
      <c r="O52" s="1">
        <f>'Geometry-Wing'!D52</f>
        <v>3</v>
      </c>
      <c r="P52" s="1">
        <f>'Geometry-Wing'!AC52</f>
        <v>0.91444296298315586</v>
      </c>
      <c r="Q52" s="1">
        <f t="shared" si="8"/>
        <v>9.8420572570645728</v>
      </c>
      <c r="R52" s="1">
        <f>Stability!CE52</f>
        <v>0.5</v>
      </c>
      <c r="S52" s="1">
        <f t="shared" si="9"/>
        <v>0.31610374029047361</v>
      </c>
      <c r="T52" s="1">
        <f t="shared" si="10"/>
        <v>0.40641909465918036</v>
      </c>
      <c r="U52" s="58">
        <f ca="1">IF(ISERROR(V52),'Geometry-Wing'!L52,V52)</f>
        <v>0.3477153673663258</v>
      </c>
      <c r="V52" s="58">
        <f ca="1">MAX('Geometry-Fuselage'!D52/O52,'Geometry-Wing'!L52,MIN($H$8,$H$7,U52+0.1*AZ52*U52))</f>
        <v>0.3477153673663258</v>
      </c>
      <c r="W52" s="1">
        <f t="shared" ca="1" si="0"/>
        <v>0.5215730510494887</v>
      </c>
      <c r="X52" s="1">
        <f t="shared" si="1"/>
        <v>1.2000000000000002</v>
      </c>
      <c r="Y52" s="1">
        <f t="shared" ca="1" si="11"/>
        <v>0.67842694895051148</v>
      </c>
      <c r="Z52" s="1">
        <f t="shared" si="12"/>
        <v>0.60000000000000009</v>
      </c>
      <c r="AA52" s="1">
        <f ca="1">'Geometry-Tail'!E52</f>
        <v>0.10137496479873467</v>
      </c>
      <c r="AB52" s="1">
        <f ca="1">'Geometry-Tail'!S52</f>
        <v>7.8197034217017958E-2</v>
      </c>
      <c r="AC52" s="1">
        <f>'Geometry-Fuselage'!C52</f>
        <v>1.63</v>
      </c>
      <c r="AD52" s="1">
        <f t="shared" ca="1" si="13"/>
        <v>1.0940149619989086</v>
      </c>
      <c r="AF52" s="63">
        <f t="shared" si="2"/>
        <v>0.41104021253399969</v>
      </c>
      <c r="AG52" s="1">
        <f ca="1">'Aerodynamics-Flight'!CS52</f>
        <v>4.8857422676898574</v>
      </c>
      <c r="AH52" s="1">
        <f t="shared" ca="1" si="14"/>
        <v>0.24262240566190041</v>
      </c>
      <c r="AI52" s="1">
        <f t="shared" ca="1" si="15"/>
        <v>8.4691196358189877E-2</v>
      </c>
      <c r="AJ52" s="11">
        <f ca="1">0.5*'Aerodynamics-Flight'!C52*K52^2*P52*AI52*O52</f>
        <v>75.279672236185888</v>
      </c>
      <c r="AK52" s="1">
        <f ca="1">SQRT((2*AJ52)/('Aerodynamics-Flight'!C52*AD52*0.9*Z52^3))</f>
        <v>24.0395396778795</v>
      </c>
      <c r="AL52" s="1">
        <f ca="1">F52/('Aerodynamics-Flight'!C52*Z52^3*AD52*0.9)*LN(AK52^2)</f>
        <v>100.85606299647097</v>
      </c>
      <c r="AM52" s="1">
        <f t="shared" ca="1" si="16"/>
        <v>2.8649713797799343</v>
      </c>
      <c r="AN52" s="1">
        <f t="shared" ca="1" si="17"/>
        <v>0.85500600097569734</v>
      </c>
      <c r="AO52" s="1">
        <f t="shared" ca="1" si="18"/>
        <v>0.49705529354370742</v>
      </c>
      <c r="AP52" s="1">
        <f t="shared" ca="1" si="19"/>
        <v>4.8857422676898574</v>
      </c>
      <c r="AQ52" s="1">
        <f t="shared" ca="1" si="20"/>
        <v>0.24262240566190041</v>
      </c>
      <c r="AR52" s="1">
        <f t="shared" ca="1" si="21"/>
        <v>8.4691196358189877E-2</v>
      </c>
      <c r="AS52" s="11">
        <f ca="1">0.5*'Aerodynamics-Flight'!C52*L52^2*P52*AR52*O52</f>
        <v>75.279672236185888</v>
      </c>
      <c r="AT52" s="1">
        <f ca="1">SQRT((2*AS52)/('Aerodynamics-Flight'!C52*AD52*0.9*Z52^3))</f>
        <v>24.0395396778795</v>
      </c>
      <c r="AU52" s="1">
        <f ca="1">F52/('Aerodynamics-Flight'!C52*Z52^3*AD52*0.9)*LN(AT52^2)</f>
        <v>100.85606299647097</v>
      </c>
      <c r="AV52" s="1">
        <f t="shared" ca="1" si="22"/>
        <v>2.8649713797799343</v>
      </c>
      <c r="AW52" s="1">
        <f t="shared" ca="1" si="23"/>
        <v>0.60458054124510741</v>
      </c>
      <c r="AX52" s="1">
        <f t="shared" ca="1" si="24"/>
        <v>0.53493804519607124</v>
      </c>
      <c r="AZ52" s="1">
        <f t="shared" ca="1" si="25"/>
        <v>0.49705529354370742</v>
      </c>
    </row>
    <row r="53" spans="2:52" x14ac:dyDescent="0.25">
      <c r="B53" s="11">
        <f ca="1">Weight!AC53</f>
        <v>288.13286105270458</v>
      </c>
      <c r="C53" s="47">
        <v>0.25</v>
      </c>
      <c r="D53" s="47">
        <v>0.38</v>
      </c>
      <c r="E53" s="47">
        <v>0.39</v>
      </c>
      <c r="F53" s="11">
        <f t="shared" ca="1" si="3"/>
        <v>4.1318190573126587</v>
      </c>
      <c r="G53" s="11">
        <f t="shared" ca="1" si="4"/>
        <v>2.818130950590588</v>
      </c>
      <c r="H53" s="11">
        <f t="shared" ca="1" si="5"/>
        <v>5.9875612958001065</v>
      </c>
      <c r="J53" s="11">
        <f ca="1">'Aerodynamics-Flight'!K53</f>
        <v>18.07502245456871</v>
      </c>
      <c r="K53" s="11">
        <f t="shared" ca="1" si="6"/>
        <v>23</v>
      </c>
      <c r="L53" s="11">
        <f t="shared" ca="1" si="7"/>
        <v>23</v>
      </c>
      <c r="N53" s="1">
        <f>'Geometry-Wing'!C53</f>
        <v>0.30481432099438527</v>
      </c>
      <c r="O53" s="1">
        <f>'Geometry-Wing'!D53</f>
        <v>3</v>
      </c>
      <c r="P53" s="1">
        <f>'Geometry-Wing'!AC53</f>
        <v>0.91444296298315586</v>
      </c>
      <c r="Q53" s="1">
        <f t="shared" si="8"/>
        <v>9.8420572570645728</v>
      </c>
      <c r="R53" s="1">
        <f>Stability!CE53</f>
        <v>0.5</v>
      </c>
      <c r="S53" s="1">
        <f t="shared" si="9"/>
        <v>0.31610374029047361</v>
      </c>
      <c r="T53" s="1">
        <f t="shared" si="10"/>
        <v>0.40641909465918036</v>
      </c>
      <c r="U53" s="58">
        <f ca="1">IF(ISERROR(V53),'Geometry-Wing'!L53,V53)</f>
        <v>0.3477153673663258</v>
      </c>
      <c r="V53" s="58">
        <f ca="1">MAX('Geometry-Fuselage'!D53/O53,'Geometry-Wing'!L53,MIN($H$8,$H$7,U53+0.1*AZ53*U53))</f>
        <v>0.3477153673663258</v>
      </c>
      <c r="W53" s="1">
        <f t="shared" ref="W53:W84" ca="1" si="26">O53*$H$7/2*0+O53*U53/2</f>
        <v>0.5215730510494887</v>
      </c>
      <c r="X53" s="1">
        <f t="shared" ref="X53:X84" si="27">O53*$H$8/2</f>
        <v>1.2000000000000002</v>
      </c>
      <c r="Y53" s="1">
        <f t="shared" ca="1" si="11"/>
        <v>0.67842694895051148</v>
      </c>
      <c r="Z53" s="1">
        <f t="shared" si="12"/>
        <v>0.60000000000000009</v>
      </c>
      <c r="AA53" s="1">
        <f ca="1">'Geometry-Tail'!E53</f>
        <v>0.10137496479873467</v>
      </c>
      <c r="AB53" s="1">
        <f ca="1">'Geometry-Tail'!S53</f>
        <v>7.8197034217017958E-2</v>
      </c>
      <c r="AC53" s="1">
        <f>'Geometry-Fuselage'!C53</f>
        <v>1.63</v>
      </c>
      <c r="AD53" s="1">
        <f t="shared" ca="1" si="13"/>
        <v>1.0940149619989086</v>
      </c>
      <c r="AF53" s="63">
        <f t="shared" ref="AF53:AF84" si="28" xml:space="preserve"> -90.277778*$H$6^6 + 202.72436*$H$6^5 - 178.89957*$H$6^4 + 80.459645*$H$6^3 - 20.786767*$H$6^2 + 4.1296475*$H$6 + 0.000049527126</f>
        <v>0.41104021253399969</v>
      </c>
      <c r="AG53" s="1">
        <f ca="1">'Aerodynamics-Flight'!CS53</f>
        <v>4.884835318071711</v>
      </c>
      <c r="AH53" s="1">
        <f t="shared" ref="AH53:AH84" ca="1" si="29">(2*AG53*T53*AF53)/(P53*O53)*((X53^2/2+2/3*(R53-1)/O53*X53^3)-(W53^2/2+2/3*(R53-1)/O53*W53^3))</f>
        <v>0.24257736720384995</v>
      </c>
      <c r="AI53" s="1">
        <f t="shared" ca="1" si="15"/>
        <v>8.4675474970529852E-2</v>
      </c>
      <c r="AJ53" s="11">
        <f ca="1">0.5*'Aerodynamics-Flight'!C53*K53^2*P53*AI53*O53</f>
        <v>75.265697927626846</v>
      </c>
      <c r="AK53" s="1">
        <f ca="1">SQRT((2*AJ53)/('Aerodynamics-Flight'!C53*AD53*0.9*Z53^3))</f>
        <v>24.037308321613917</v>
      </c>
      <c r="AL53" s="1">
        <f ca="1">F53/('Aerodynamics-Flight'!C53*Z53^3*AD53*0.9)*LN(AK53^2)</f>
        <v>100.85311871859669</v>
      </c>
      <c r="AM53" s="1">
        <f t="shared" ca="1" si="16"/>
        <v>2.8645231733512491</v>
      </c>
      <c r="AN53" s="1">
        <f t="shared" ca="1" si="17"/>
        <v>0.8550728889311775</v>
      </c>
      <c r="AO53" s="1">
        <f t="shared" ca="1" si="18"/>
        <v>0.49701594768754265</v>
      </c>
      <c r="AP53" s="1">
        <f t="shared" ca="1" si="19"/>
        <v>4.884835318071711</v>
      </c>
      <c r="AQ53" s="1">
        <f t="shared" ca="1" si="20"/>
        <v>0.24257736720384995</v>
      </c>
      <c r="AR53" s="1">
        <f t="shared" ca="1" si="21"/>
        <v>8.4675474970529852E-2</v>
      </c>
      <c r="AS53" s="11">
        <f ca="1">0.5*'Aerodynamics-Flight'!C53*L53^2*P53*AR53*O53</f>
        <v>75.265697927626846</v>
      </c>
      <c r="AT53" s="1">
        <f ca="1">SQRT((2*AS53)/('Aerodynamics-Flight'!C53*AD53*0.9*Z53^3))</f>
        <v>24.037308321613917</v>
      </c>
      <c r="AU53" s="1">
        <f ca="1">F53/('Aerodynamics-Flight'!C53*Z53^3*AD53*0.9)*LN(AT53^2)</f>
        <v>100.85311871859669</v>
      </c>
      <c r="AV53" s="1">
        <f t="shared" ca="1" si="22"/>
        <v>2.8645231733512491</v>
      </c>
      <c r="AW53" s="1">
        <f t="shared" ca="1" si="23"/>
        <v>0.60462783817200716</v>
      </c>
      <c r="AX53" s="1">
        <f t="shared" ca="1" si="24"/>
        <v>0.53490166294460995</v>
      </c>
      <c r="AZ53" s="1">
        <f t="shared" ca="1" si="25"/>
        <v>0.49701594768754265</v>
      </c>
    </row>
    <row r="54" spans="2:52" x14ac:dyDescent="0.25">
      <c r="B54" s="11">
        <f ca="1">Weight!AC54</f>
        <v>288.13286105270458</v>
      </c>
      <c r="C54" s="47">
        <v>0.25</v>
      </c>
      <c r="D54" s="47">
        <v>0.38</v>
      </c>
      <c r="E54" s="47">
        <v>0.39</v>
      </c>
      <c r="F54" s="11">
        <f t="shared" ca="1" si="3"/>
        <v>4.1318190573126587</v>
      </c>
      <c r="G54" s="11">
        <f t="shared" ca="1" si="4"/>
        <v>2.818130950590588</v>
      </c>
      <c r="H54" s="11">
        <f t="shared" ca="1" si="5"/>
        <v>5.9875612958001065</v>
      </c>
      <c r="J54" s="11">
        <f ca="1">'Aerodynamics-Flight'!K54</f>
        <v>18.035053085978955</v>
      </c>
      <c r="K54" s="11">
        <f t="shared" ca="1" si="6"/>
        <v>23</v>
      </c>
      <c r="L54" s="11">
        <f t="shared" ca="1" si="7"/>
        <v>23</v>
      </c>
      <c r="N54" s="1">
        <f>'Geometry-Wing'!C54</f>
        <v>0.30481432099438527</v>
      </c>
      <c r="O54" s="1">
        <f>'Geometry-Wing'!D54</f>
        <v>3</v>
      </c>
      <c r="P54" s="1">
        <f>'Geometry-Wing'!AC54</f>
        <v>0.91444296298315586</v>
      </c>
      <c r="Q54" s="1">
        <f t="shared" si="8"/>
        <v>9.8420572570645728</v>
      </c>
      <c r="R54" s="1">
        <f>Stability!CE54</f>
        <v>0.5</v>
      </c>
      <c r="S54" s="1">
        <f t="shared" si="9"/>
        <v>0.31610374029047361</v>
      </c>
      <c r="T54" s="1">
        <f t="shared" si="10"/>
        <v>0.40641909465918036</v>
      </c>
      <c r="U54" s="58">
        <f ca="1">IF(ISERROR(V54),'Geometry-Wing'!L54,V54)</f>
        <v>0.3477153673663258</v>
      </c>
      <c r="V54" s="58">
        <f ca="1">MAX('Geometry-Fuselage'!D54/O54,'Geometry-Wing'!L54,MIN($H$8,$H$7,U54+0.1*AZ54*U54))</f>
        <v>0.3477153673663258</v>
      </c>
      <c r="W54" s="1">
        <f t="shared" ca="1" si="26"/>
        <v>0.5215730510494887</v>
      </c>
      <c r="X54" s="1">
        <f t="shared" si="27"/>
        <v>1.2000000000000002</v>
      </c>
      <c r="Y54" s="1">
        <f t="shared" ca="1" si="11"/>
        <v>0.67842694895051148</v>
      </c>
      <c r="Z54" s="1">
        <f t="shared" si="12"/>
        <v>0.60000000000000009</v>
      </c>
      <c r="AA54" s="1">
        <f ca="1">'Geometry-Tail'!E54</f>
        <v>0.10137496479873467</v>
      </c>
      <c r="AB54" s="1">
        <f ca="1">'Geometry-Tail'!S54</f>
        <v>7.8197034217017958E-2</v>
      </c>
      <c r="AC54" s="1">
        <f>'Geometry-Fuselage'!C54</f>
        <v>1.63</v>
      </c>
      <c r="AD54" s="1">
        <f t="shared" ca="1" si="13"/>
        <v>1.0940149619989086</v>
      </c>
      <c r="AF54" s="63">
        <f t="shared" si="28"/>
        <v>0.41104021253399969</v>
      </c>
      <c r="AG54" s="1">
        <f ca="1">'Aerodynamics-Flight'!CS54</f>
        <v>4.8838295708325798</v>
      </c>
      <c r="AH54" s="1">
        <f t="shared" ca="1" si="29"/>
        <v>0.24252742252783635</v>
      </c>
      <c r="AI54" s="1">
        <f t="shared" ca="1" si="15"/>
        <v>8.4658040989724265E-2</v>
      </c>
      <c r="AJ54" s="11">
        <f ca="1">0.5*'Aerodynamics-Flight'!C54*K54^2*P54*AI54*O54</f>
        <v>75.250201342181683</v>
      </c>
      <c r="AK54" s="1">
        <f ca="1">SQRT((2*AJ54)/('Aerodynamics-Flight'!C54*AD54*0.9*Z54^3))</f>
        <v>24.034833652621394</v>
      </c>
      <c r="AL54" s="1">
        <f ca="1">F54/('Aerodynamics-Flight'!C54*Z54^3*AD54*0.9)*LN(AK54^2)</f>
        <v>100.84985306956119</v>
      </c>
      <c r="AM54" s="1">
        <f t="shared" ca="1" si="16"/>
        <v>2.8640261295707181</v>
      </c>
      <c r="AN54" s="1">
        <f t="shared" ca="1" si="17"/>
        <v>0.85514708347479351</v>
      </c>
      <c r="AO54" s="1">
        <f t="shared" ca="1" si="18"/>
        <v>0.49697230383835672</v>
      </c>
      <c r="AP54" s="1">
        <f t="shared" ca="1" si="19"/>
        <v>4.8838295708325798</v>
      </c>
      <c r="AQ54" s="1">
        <f t="shared" ca="1" si="20"/>
        <v>0.24252742252783635</v>
      </c>
      <c r="AR54" s="1">
        <f t="shared" ca="1" si="21"/>
        <v>8.4658040989724265E-2</v>
      </c>
      <c r="AS54" s="11">
        <f ca="1">0.5*'Aerodynamics-Flight'!C54*L54^2*P54*AR54*O54</f>
        <v>75.250201342181683</v>
      </c>
      <c r="AT54" s="1">
        <f ca="1">SQRT((2*AS54)/('Aerodynamics-Flight'!C54*AD54*0.9*Z54^3))</f>
        <v>24.034833652621394</v>
      </c>
      <c r="AU54" s="1">
        <f ca="1">F54/('Aerodynamics-Flight'!C54*Z54^3*AD54*0.9)*LN(AT54^2)</f>
        <v>100.84985306956119</v>
      </c>
      <c r="AV54" s="1">
        <f t="shared" ca="1" si="22"/>
        <v>2.8640261295707181</v>
      </c>
      <c r="AW54" s="1">
        <f t="shared" ca="1" si="23"/>
        <v>0.6046803016369251</v>
      </c>
      <c r="AX54" s="1">
        <f t="shared" ca="1" si="24"/>
        <v>0.53486130643313456</v>
      </c>
      <c r="AZ54" s="1">
        <f t="shared" ca="1" si="25"/>
        <v>0.49697230383835672</v>
      </c>
    </row>
    <row r="55" spans="2:52" x14ac:dyDescent="0.25">
      <c r="B55" s="11">
        <f ca="1">Weight!AC55</f>
        <v>288.13286105270458</v>
      </c>
      <c r="C55" s="47">
        <v>0.25</v>
      </c>
      <c r="D55" s="47">
        <v>0.38</v>
      </c>
      <c r="E55" s="47">
        <v>0.39</v>
      </c>
      <c r="F55" s="11">
        <f t="shared" ca="1" si="3"/>
        <v>4.1318190573126587</v>
      </c>
      <c r="G55" s="11">
        <f t="shared" ca="1" si="4"/>
        <v>2.818130950590588</v>
      </c>
      <c r="H55" s="11">
        <f t="shared" ca="1" si="5"/>
        <v>5.9875612958001065</v>
      </c>
      <c r="J55" s="11">
        <f ca="1">'Aerodynamics-Flight'!K55</f>
        <v>17.990293955339965</v>
      </c>
      <c r="K55" s="11">
        <f t="shared" ca="1" si="6"/>
        <v>23</v>
      </c>
      <c r="L55" s="11">
        <f t="shared" ca="1" si="7"/>
        <v>23</v>
      </c>
      <c r="N55" s="1">
        <f>'Geometry-Wing'!C55</f>
        <v>0.30481432099438527</v>
      </c>
      <c r="O55" s="1">
        <f>'Geometry-Wing'!D55</f>
        <v>3</v>
      </c>
      <c r="P55" s="1">
        <f>'Geometry-Wing'!AC55</f>
        <v>0.91444296298315586</v>
      </c>
      <c r="Q55" s="1">
        <f t="shared" si="8"/>
        <v>9.8420572570645728</v>
      </c>
      <c r="R55" s="1">
        <f>Stability!CE55</f>
        <v>0.5</v>
      </c>
      <c r="S55" s="1">
        <f t="shared" si="9"/>
        <v>0.31610374029047361</v>
      </c>
      <c r="T55" s="1">
        <f t="shared" si="10"/>
        <v>0.40641909465918036</v>
      </c>
      <c r="U55" s="58">
        <f ca="1">IF(ISERROR(V55),'Geometry-Wing'!L55,V55)</f>
        <v>0.3477153673663258</v>
      </c>
      <c r="V55" s="58">
        <f ca="1">MAX('Geometry-Fuselage'!D55/O55,'Geometry-Wing'!L55,MIN($H$8,$H$7,U55+0.1*AZ55*U55))</f>
        <v>0.3477153673663258</v>
      </c>
      <c r="W55" s="1">
        <f t="shared" ca="1" si="26"/>
        <v>0.5215730510494887</v>
      </c>
      <c r="X55" s="1">
        <f t="shared" si="27"/>
        <v>1.2000000000000002</v>
      </c>
      <c r="Y55" s="1">
        <f t="shared" ca="1" si="11"/>
        <v>0.67842694895051148</v>
      </c>
      <c r="Z55" s="1">
        <f t="shared" si="12"/>
        <v>0.60000000000000009</v>
      </c>
      <c r="AA55" s="1">
        <f ca="1">'Geometry-Tail'!E55</f>
        <v>0.10137496479873467</v>
      </c>
      <c r="AB55" s="1">
        <f ca="1">'Geometry-Tail'!S55</f>
        <v>7.8197034217017958E-2</v>
      </c>
      <c r="AC55" s="1">
        <f>'Geometry-Fuselage'!C55</f>
        <v>1.63</v>
      </c>
      <c r="AD55" s="1">
        <f t="shared" ca="1" si="13"/>
        <v>1.0940149619989086</v>
      </c>
      <c r="AF55" s="63">
        <f t="shared" si="28"/>
        <v>0.41104021253399969</v>
      </c>
      <c r="AG55" s="1">
        <f ca="1">'Aerodynamics-Flight'!CS55</f>
        <v>4.8827008481261007</v>
      </c>
      <c r="AH55" s="1">
        <f t="shared" ca="1" si="29"/>
        <v>0.24247137097960339</v>
      </c>
      <c r="AI55" s="1">
        <f t="shared" ca="1" si="15"/>
        <v>8.463847530837415E-2</v>
      </c>
      <c r="AJ55" s="11">
        <f ca="1">0.5*'Aerodynamics-Flight'!C55*K55^2*P55*AI55*O55</f>
        <v>75.232809946824787</v>
      </c>
      <c r="AK55" s="1">
        <f ca="1">SQRT((2*AJ55)/('Aerodynamics-Flight'!C55*AD55*0.9*Z55^3))</f>
        <v>24.032056095610741</v>
      </c>
      <c r="AL55" s="1">
        <f ca="1">F55/('Aerodynamics-Flight'!C55*Z55^3*AD55*0.9)*LN(AK55^2)</f>
        <v>100.84618731970511</v>
      </c>
      <c r="AM55" s="1">
        <f t="shared" ca="1" si="16"/>
        <v>2.86346829529435</v>
      </c>
      <c r="AN55" s="1">
        <f t="shared" ca="1" si="17"/>
        <v>0.85523037532141366</v>
      </c>
      <c r="AO55" s="1">
        <f t="shared" ca="1" si="18"/>
        <v>0.49692330863446255</v>
      </c>
      <c r="AP55" s="1">
        <f t="shared" ca="1" si="19"/>
        <v>4.8827008481261007</v>
      </c>
      <c r="AQ55" s="1">
        <f t="shared" ca="1" si="20"/>
        <v>0.24247137097960339</v>
      </c>
      <c r="AR55" s="1">
        <f t="shared" ca="1" si="21"/>
        <v>8.463847530837415E-2</v>
      </c>
      <c r="AS55" s="11">
        <f ca="1">0.5*'Aerodynamics-Flight'!C55*L55^2*P55*AR55*O55</f>
        <v>75.232809946824787</v>
      </c>
      <c r="AT55" s="1">
        <f ca="1">SQRT((2*AS55)/('Aerodynamics-Flight'!C55*AD55*0.9*Z55^3))</f>
        <v>24.032056095610741</v>
      </c>
      <c r="AU55" s="1">
        <f ca="1">F55/('Aerodynamics-Flight'!C55*Z55^3*AD55*0.9)*LN(AT55^2)</f>
        <v>100.84618731970511</v>
      </c>
      <c r="AV55" s="1">
        <f t="shared" ca="1" si="22"/>
        <v>2.86346829529435</v>
      </c>
      <c r="AW55" s="1">
        <f t="shared" ca="1" si="23"/>
        <v>0.60473919786648778</v>
      </c>
      <c r="AX55" s="1">
        <f t="shared" ca="1" si="24"/>
        <v>0.53481600164116327</v>
      </c>
      <c r="AZ55" s="1">
        <f t="shared" ca="1" si="25"/>
        <v>0.49692330863446255</v>
      </c>
    </row>
    <row r="56" spans="2:52" x14ac:dyDescent="0.25">
      <c r="B56" s="11">
        <f ca="1">Weight!AC56</f>
        <v>288.13286105270458</v>
      </c>
      <c r="C56" s="47">
        <v>0.25</v>
      </c>
      <c r="D56" s="47">
        <v>0.38</v>
      </c>
      <c r="E56" s="47">
        <v>0.39</v>
      </c>
      <c r="F56" s="11">
        <f t="shared" ca="1" si="3"/>
        <v>4.1318190573126587</v>
      </c>
      <c r="G56" s="11">
        <f t="shared" ca="1" si="4"/>
        <v>2.818130950590588</v>
      </c>
      <c r="H56" s="11">
        <f t="shared" ca="1" si="5"/>
        <v>5.9875612958001065</v>
      </c>
      <c r="J56" s="11">
        <f ca="1">'Aerodynamics-Flight'!K56</f>
        <v>17.939422572919337</v>
      </c>
      <c r="K56" s="11">
        <f t="shared" ca="1" si="6"/>
        <v>23</v>
      </c>
      <c r="L56" s="11">
        <f t="shared" ca="1" si="7"/>
        <v>23</v>
      </c>
      <c r="N56" s="1">
        <f>'Geometry-Wing'!C56</f>
        <v>0.30481432099438527</v>
      </c>
      <c r="O56" s="1">
        <f>'Geometry-Wing'!D56</f>
        <v>3</v>
      </c>
      <c r="P56" s="1">
        <f>'Geometry-Wing'!AC56</f>
        <v>0.91444296298315586</v>
      </c>
      <c r="Q56" s="1">
        <f t="shared" si="8"/>
        <v>9.8420572570645728</v>
      </c>
      <c r="R56" s="1">
        <f>Stability!CE56</f>
        <v>0.5</v>
      </c>
      <c r="S56" s="1">
        <f t="shared" si="9"/>
        <v>0.31610374029047361</v>
      </c>
      <c r="T56" s="1">
        <f t="shared" si="10"/>
        <v>0.40641909465918036</v>
      </c>
      <c r="U56" s="58">
        <f ca="1">IF(ISERROR(V56),'Geometry-Wing'!L56,V56)</f>
        <v>0.3477153673663258</v>
      </c>
      <c r="V56" s="58">
        <f ca="1">MAX('Geometry-Fuselage'!D56/O56,'Geometry-Wing'!L56,MIN($H$8,$H$7,U56+0.1*AZ56*U56))</f>
        <v>0.3477153673663258</v>
      </c>
      <c r="W56" s="1">
        <f t="shared" ca="1" si="26"/>
        <v>0.5215730510494887</v>
      </c>
      <c r="X56" s="1">
        <f t="shared" si="27"/>
        <v>1.2000000000000002</v>
      </c>
      <c r="Y56" s="1">
        <f t="shared" ca="1" si="11"/>
        <v>0.67842694895051148</v>
      </c>
      <c r="Z56" s="1">
        <f t="shared" si="12"/>
        <v>0.60000000000000009</v>
      </c>
      <c r="AA56" s="1">
        <f ca="1">'Geometry-Tail'!E56</f>
        <v>0.10137496479873467</v>
      </c>
      <c r="AB56" s="1">
        <f ca="1">'Geometry-Tail'!S56</f>
        <v>7.8197034217017958E-2</v>
      </c>
      <c r="AC56" s="1">
        <f>'Geometry-Fuselage'!C56</f>
        <v>1.63</v>
      </c>
      <c r="AD56" s="1">
        <f t="shared" ca="1" si="13"/>
        <v>1.0940149619989086</v>
      </c>
      <c r="AF56" s="63">
        <f t="shared" si="28"/>
        <v>0.41104021253399969</v>
      </c>
      <c r="AG56" s="1">
        <f ca="1">'Aerodynamics-Flight'!CS56</f>
        <v>4.8814148291924955</v>
      </c>
      <c r="AH56" s="1">
        <f t="shared" ca="1" si="29"/>
        <v>0.24240750821519572</v>
      </c>
      <c r="AI56" s="1">
        <f t="shared" ca="1" si="15"/>
        <v>8.4616182998207362E-2</v>
      </c>
      <c r="AJ56" s="11">
        <f ca="1">0.5*'Aerodynamics-Flight'!C56*K56^2*P56*AI56*O56</f>
        <v>75.212994926198022</v>
      </c>
      <c r="AK56" s="1">
        <f ca="1">SQRT((2*AJ56)/('Aerodynamics-Flight'!C56*AD56*0.9*Z56^3))</f>
        <v>24.028891073281184</v>
      </c>
      <c r="AL56" s="1">
        <f ca="1">F56/('Aerodynamics-Flight'!C56*Z56^3*AD56*0.9)*LN(AK56^2)</f>
        <v>100.84200968638194</v>
      </c>
      <c r="AM56" s="1">
        <f t="shared" ca="1" si="16"/>
        <v>2.8628327023989515</v>
      </c>
      <c r="AN56" s="1">
        <f t="shared" ca="1" si="17"/>
        <v>0.85532530720176547</v>
      </c>
      <c r="AO56" s="1">
        <f t="shared" ca="1" si="18"/>
        <v>0.49686746635190265</v>
      </c>
      <c r="AP56" s="1">
        <f t="shared" ca="1" si="19"/>
        <v>4.8814148291924955</v>
      </c>
      <c r="AQ56" s="1">
        <f t="shared" ca="1" si="20"/>
        <v>0.24240750821519572</v>
      </c>
      <c r="AR56" s="1">
        <f t="shared" ca="1" si="21"/>
        <v>8.4616182998207362E-2</v>
      </c>
      <c r="AS56" s="11">
        <f ca="1">0.5*'Aerodynamics-Flight'!C56*L56^2*P56*AR56*O56</f>
        <v>75.212994926198022</v>
      </c>
      <c r="AT56" s="1">
        <f ca="1">SQRT((2*AS56)/('Aerodynamics-Flight'!C56*AD56*0.9*Z56^3))</f>
        <v>24.028891073281184</v>
      </c>
      <c r="AU56" s="1">
        <f ca="1">F56/('Aerodynamics-Flight'!C56*Z56^3*AD56*0.9)*LN(AT56^2)</f>
        <v>100.84200968638194</v>
      </c>
      <c r="AV56" s="1">
        <f t="shared" ca="1" si="22"/>
        <v>2.8628327023989515</v>
      </c>
      <c r="AW56" s="1">
        <f t="shared" ca="1" si="23"/>
        <v>0.60480632484283536</v>
      </c>
      <c r="AX56" s="1">
        <f t="shared" ca="1" si="24"/>
        <v>0.53476436550551132</v>
      </c>
      <c r="AZ56" s="1">
        <f t="shared" ca="1" si="25"/>
        <v>0.49686746635190265</v>
      </c>
    </row>
    <row r="57" spans="2:52" x14ac:dyDescent="0.25">
      <c r="B57" s="11">
        <f ca="1">Weight!AC57</f>
        <v>288.13286105270458</v>
      </c>
      <c r="C57" s="47">
        <v>0.25</v>
      </c>
      <c r="D57" s="47">
        <v>0.38</v>
      </c>
      <c r="E57" s="47">
        <v>0.39</v>
      </c>
      <c r="F57" s="11">
        <f t="shared" ca="1" si="3"/>
        <v>4.1318190573126587</v>
      </c>
      <c r="G57" s="11">
        <f t="shared" ca="1" si="4"/>
        <v>2.818130950590588</v>
      </c>
      <c r="H57" s="11">
        <f t="shared" ca="1" si="5"/>
        <v>5.9875612958001065</v>
      </c>
      <c r="J57" s="11">
        <f ca="1">'Aerodynamics-Flight'!K57</f>
        <v>17.880475694995486</v>
      </c>
      <c r="K57" s="11">
        <f t="shared" ca="1" si="6"/>
        <v>23</v>
      </c>
      <c r="L57" s="11">
        <f t="shared" ca="1" si="7"/>
        <v>23</v>
      </c>
      <c r="N57" s="1">
        <f>'Geometry-Wing'!C57</f>
        <v>0.30481432099438527</v>
      </c>
      <c r="O57" s="1">
        <f>'Geometry-Wing'!D57</f>
        <v>3</v>
      </c>
      <c r="P57" s="1">
        <f>'Geometry-Wing'!AC57</f>
        <v>0.91444296298315586</v>
      </c>
      <c r="Q57" s="1">
        <f t="shared" si="8"/>
        <v>9.8420572570645728</v>
      </c>
      <c r="R57" s="1">
        <f>Stability!CE57</f>
        <v>0.5</v>
      </c>
      <c r="S57" s="1">
        <f t="shared" si="9"/>
        <v>0.31610374029047361</v>
      </c>
      <c r="T57" s="1">
        <f t="shared" si="10"/>
        <v>0.40641909465918036</v>
      </c>
      <c r="U57" s="58">
        <f ca="1">IF(ISERROR(V57),'Geometry-Wing'!L57,V57)</f>
        <v>0.3477153673663258</v>
      </c>
      <c r="V57" s="58">
        <f ca="1">MAX('Geometry-Fuselage'!D57/O57,'Geometry-Wing'!L57,MIN($H$8,$H$7,U57+0.1*AZ57*U57))</f>
        <v>0.3477153673663258</v>
      </c>
      <c r="W57" s="1">
        <f t="shared" ca="1" si="26"/>
        <v>0.5215730510494887</v>
      </c>
      <c r="X57" s="1">
        <f t="shared" si="27"/>
        <v>1.2000000000000002</v>
      </c>
      <c r="Y57" s="1">
        <f t="shared" ca="1" si="11"/>
        <v>0.67842694895051148</v>
      </c>
      <c r="Z57" s="1">
        <f t="shared" si="12"/>
        <v>0.60000000000000009</v>
      </c>
      <c r="AA57" s="1">
        <f ca="1">'Geometry-Tail'!E57</f>
        <v>0.10137496479873467</v>
      </c>
      <c r="AB57" s="1">
        <f ca="1">'Geometry-Tail'!S57</f>
        <v>7.8197034217017958E-2</v>
      </c>
      <c r="AC57" s="1">
        <f>'Geometry-Fuselage'!C57</f>
        <v>1.63</v>
      </c>
      <c r="AD57" s="1">
        <f t="shared" ca="1" si="13"/>
        <v>1.0940149619989086</v>
      </c>
      <c r="AF57" s="63">
        <f t="shared" si="28"/>
        <v>0.41104021253399969</v>
      </c>
      <c r="AG57" s="1">
        <f ca="1">'Aerodynamics-Flight'!CS57</f>
        <v>4.8799204361554427</v>
      </c>
      <c r="AH57" s="1">
        <f t="shared" ca="1" si="29"/>
        <v>0.24233329774444454</v>
      </c>
      <c r="AI57" s="1">
        <f t="shared" ca="1" si="15"/>
        <v>8.4590278657126108E-2</v>
      </c>
      <c r="AJ57" s="11">
        <f ca="1">0.5*'Aerodynamics-Flight'!C57*K57^2*P57*AI57*O57</f>
        <v>75.189969270758667</v>
      </c>
      <c r="AK57" s="1">
        <f ca="1">SQRT((2*AJ57)/('Aerodynamics-Flight'!C57*AD57*0.9*Z57^3))</f>
        <v>24.025212697498286</v>
      </c>
      <c r="AL57" s="1">
        <f ca="1">F57/('Aerodynamics-Flight'!C57*Z57^3*AD57*0.9)*LN(AK57^2)</f>
        <v>100.83715376687854</v>
      </c>
      <c r="AM57" s="1">
        <f t="shared" ca="1" si="16"/>
        <v>2.8620940972533995</v>
      </c>
      <c r="AN57" s="1">
        <f t="shared" ca="1" si="17"/>
        <v>0.85543566467061294</v>
      </c>
      <c r="AO57" s="1">
        <f t="shared" ca="1" si="18"/>
        <v>0.49680255019375708</v>
      </c>
      <c r="AP57" s="1">
        <f t="shared" ca="1" si="19"/>
        <v>4.8799204361554427</v>
      </c>
      <c r="AQ57" s="1">
        <f t="shared" ca="1" si="20"/>
        <v>0.24233329774444454</v>
      </c>
      <c r="AR57" s="1">
        <f t="shared" ca="1" si="21"/>
        <v>8.4590278657126108E-2</v>
      </c>
      <c r="AS57" s="11">
        <f ca="1">0.5*'Aerodynamics-Flight'!C57*L57^2*P57*AR57*O57</f>
        <v>75.189969270758667</v>
      </c>
      <c r="AT57" s="1">
        <f ca="1">SQRT((2*AS57)/('Aerodynamics-Flight'!C57*AD57*0.9*Z57^3))</f>
        <v>24.025212697498286</v>
      </c>
      <c r="AU57" s="1">
        <f ca="1">F57/('Aerodynamics-Flight'!C57*Z57^3*AD57*0.9)*LN(AT57^2)</f>
        <v>100.83715376687854</v>
      </c>
      <c r="AV57" s="1">
        <f t="shared" ca="1" si="22"/>
        <v>2.8620940972533995</v>
      </c>
      <c r="AW57" s="1">
        <f t="shared" ca="1" si="23"/>
        <v>0.60488435935741192</v>
      </c>
      <c r="AX57" s="1">
        <f t="shared" ca="1" si="24"/>
        <v>0.53470433895583702</v>
      </c>
      <c r="AZ57" s="1">
        <f t="shared" ca="1" si="25"/>
        <v>0.49680255019375708</v>
      </c>
    </row>
    <row r="58" spans="2:52" x14ac:dyDescent="0.25">
      <c r="B58" s="11">
        <f ca="1">Weight!AC58</f>
        <v>288.13286105270458</v>
      </c>
      <c r="C58" s="47">
        <v>0.25</v>
      </c>
      <c r="D58" s="47">
        <v>0.38</v>
      </c>
      <c r="E58" s="47">
        <v>0.39</v>
      </c>
      <c r="F58" s="11">
        <f t="shared" ca="1" si="3"/>
        <v>4.1318190573126587</v>
      </c>
      <c r="G58" s="11">
        <f t="shared" ca="1" si="4"/>
        <v>2.818130950590588</v>
      </c>
      <c r="H58" s="11">
        <f t="shared" ca="1" si="5"/>
        <v>5.9875612958001065</v>
      </c>
      <c r="J58" s="11">
        <f ca="1">'Aerodynamics-Flight'!K58</f>
        <v>17.810352358957921</v>
      </c>
      <c r="K58" s="11">
        <f t="shared" ca="1" si="6"/>
        <v>23</v>
      </c>
      <c r="L58" s="11">
        <f t="shared" ca="1" si="7"/>
        <v>23</v>
      </c>
      <c r="N58" s="1">
        <f>'Geometry-Wing'!C58</f>
        <v>0.30481432099438527</v>
      </c>
      <c r="O58" s="1">
        <f>'Geometry-Wing'!D58</f>
        <v>3</v>
      </c>
      <c r="P58" s="1">
        <f>'Geometry-Wing'!AC58</f>
        <v>0.91444296298315586</v>
      </c>
      <c r="Q58" s="1">
        <f t="shared" si="8"/>
        <v>9.8420572570645728</v>
      </c>
      <c r="R58" s="1">
        <f>Stability!CE58</f>
        <v>0.5</v>
      </c>
      <c r="S58" s="1">
        <f t="shared" si="9"/>
        <v>0.31610374029047361</v>
      </c>
      <c r="T58" s="1">
        <f t="shared" si="10"/>
        <v>0.40641909465918036</v>
      </c>
      <c r="U58" s="58">
        <f ca="1">IF(ISERROR(V58),'Geometry-Wing'!L58,V58)</f>
        <v>0.3477153673663258</v>
      </c>
      <c r="V58" s="58">
        <f ca="1">MAX('Geometry-Fuselage'!D58/O58,'Geometry-Wing'!L58,MIN($H$8,$H$7,U58+0.1*AZ58*U58))</f>
        <v>0.3477153673663258</v>
      </c>
      <c r="W58" s="1">
        <f t="shared" ca="1" si="26"/>
        <v>0.5215730510494887</v>
      </c>
      <c r="X58" s="1">
        <f t="shared" si="27"/>
        <v>1.2000000000000002</v>
      </c>
      <c r="Y58" s="1">
        <f t="shared" ca="1" si="11"/>
        <v>0.67842694895051148</v>
      </c>
      <c r="Z58" s="1">
        <f t="shared" si="12"/>
        <v>0.60000000000000009</v>
      </c>
      <c r="AA58" s="1">
        <f ca="1">'Geometry-Tail'!E58</f>
        <v>0.10137496479873467</v>
      </c>
      <c r="AB58" s="1">
        <f ca="1">'Geometry-Tail'!S58</f>
        <v>7.8197034217017958E-2</v>
      </c>
      <c r="AC58" s="1">
        <f>'Geometry-Fuselage'!C58</f>
        <v>1.63</v>
      </c>
      <c r="AD58" s="1">
        <f t="shared" ca="1" si="13"/>
        <v>1.0940149619989086</v>
      </c>
      <c r="AF58" s="63">
        <f t="shared" si="28"/>
        <v>0.41104021253399969</v>
      </c>
      <c r="AG58" s="1">
        <f ca="1">'Aerodynamics-Flight'!CS58</f>
        <v>4.8781367546102006</v>
      </c>
      <c r="AH58" s="1">
        <f t="shared" ca="1" si="29"/>
        <v>0.24224472141689177</v>
      </c>
      <c r="AI58" s="1">
        <f t="shared" ca="1" si="15"/>
        <v>8.4559359686023683E-2</v>
      </c>
      <c r="AJ58" s="11">
        <f ca="1">0.5*'Aerodynamics-Flight'!C58*K58^2*P58*AI58*O58</f>
        <v>75.1624862487852</v>
      </c>
      <c r="AK58" s="1">
        <f ca="1">SQRT((2*AJ58)/('Aerodynamics-Flight'!C58*AD58*0.9*Z58^3))</f>
        <v>24.020821514725583</v>
      </c>
      <c r="AL58" s="1">
        <f ca="1">F58/('Aerodynamics-Flight'!C58*Z58^3*AD58*0.9)*LN(AK58^2)</f>
        <v>100.83135587871196</v>
      </c>
      <c r="AM58" s="1">
        <f t="shared" ca="1" si="16"/>
        <v>2.8612124731138455</v>
      </c>
      <c r="AN58" s="1">
        <f t="shared" ca="1" si="17"/>
        <v>0.85556744702723897</v>
      </c>
      <c r="AO58" s="1">
        <f t="shared" ca="1" si="18"/>
        <v>0.49672503116044764</v>
      </c>
      <c r="AP58" s="1">
        <f t="shared" ca="1" si="19"/>
        <v>4.8781367546102006</v>
      </c>
      <c r="AQ58" s="1">
        <f t="shared" ca="1" si="20"/>
        <v>0.24224472141689177</v>
      </c>
      <c r="AR58" s="1">
        <f t="shared" ca="1" si="21"/>
        <v>8.4559359686023683E-2</v>
      </c>
      <c r="AS58" s="11">
        <f ca="1">0.5*'Aerodynamics-Flight'!C58*L58^2*P58*AR58*O58</f>
        <v>75.1624862487852</v>
      </c>
      <c r="AT58" s="1">
        <f ca="1">SQRT((2*AS58)/('Aerodynamics-Flight'!C58*AD58*0.9*Z58^3))</f>
        <v>24.020821514725583</v>
      </c>
      <c r="AU58" s="1">
        <f ca="1">F58/('Aerodynamics-Flight'!C58*Z58^3*AD58*0.9)*LN(AT58^2)</f>
        <v>100.83135587871196</v>
      </c>
      <c r="AV58" s="1">
        <f t="shared" ca="1" si="22"/>
        <v>2.8612124731138455</v>
      </c>
      <c r="AW58" s="1">
        <f t="shared" ca="1" si="23"/>
        <v>0.60497754355542299</v>
      </c>
      <c r="AX58" s="1">
        <f t="shared" ca="1" si="24"/>
        <v>0.53463265880352084</v>
      </c>
      <c r="AZ58" s="1">
        <f t="shared" ca="1" si="25"/>
        <v>0.49672503116044764</v>
      </c>
    </row>
    <row r="59" spans="2:52" x14ac:dyDescent="0.25">
      <c r="B59" s="11">
        <f ca="1">Weight!AC59</f>
        <v>288.13286105270458</v>
      </c>
      <c r="C59" s="47">
        <v>0.25</v>
      </c>
      <c r="D59" s="47">
        <v>0.38</v>
      </c>
      <c r="E59" s="47">
        <v>0.39</v>
      </c>
      <c r="F59" s="11">
        <f t="shared" ca="1" si="3"/>
        <v>4.1318190573126587</v>
      </c>
      <c r="G59" s="11">
        <f t="shared" ca="1" si="4"/>
        <v>2.818130950590588</v>
      </c>
      <c r="H59" s="11">
        <f t="shared" ca="1" si="5"/>
        <v>5.9875612958001065</v>
      </c>
      <c r="J59" s="11">
        <f ca="1">'Aerodynamics-Flight'!K59</f>
        <v>17.723714635694154</v>
      </c>
      <c r="K59" s="11">
        <f t="shared" ca="1" si="6"/>
        <v>23</v>
      </c>
      <c r="L59" s="11">
        <f t="shared" ca="1" si="7"/>
        <v>23</v>
      </c>
      <c r="N59" s="1">
        <f>'Geometry-Wing'!C59</f>
        <v>0.30481432099438527</v>
      </c>
      <c r="O59" s="1">
        <f>'Geometry-Wing'!D59</f>
        <v>3</v>
      </c>
      <c r="P59" s="1">
        <f>'Geometry-Wing'!AC59</f>
        <v>0.91444296298315586</v>
      </c>
      <c r="Q59" s="1">
        <f t="shared" si="8"/>
        <v>9.8420572570645728</v>
      </c>
      <c r="R59" s="1">
        <f>Stability!CE59</f>
        <v>0.5</v>
      </c>
      <c r="S59" s="1">
        <f t="shared" si="9"/>
        <v>0.31610374029047361</v>
      </c>
      <c r="T59" s="1">
        <f t="shared" si="10"/>
        <v>0.40641909465918036</v>
      </c>
      <c r="U59" s="58">
        <f ca="1">IF(ISERROR(V59),'Geometry-Wing'!L59,V59)</f>
        <v>0.3477153673663258</v>
      </c>
      <c r="V59" s="58">
        <f ca="1">MAX('Geometry-Fuselage'!D59/O59,'Geometry-Wing'!L59,MIN($H$8,$H$7,U59+0.1*AZ59*U59))</f>
        <v>0.3477153673663258</v>
      </c>
      <c r="W59" s="1">
        <f t="shared" ca="1" si="26"/>
        <v>0.5215730510494887</v>
      </c>
      <c r="X59" s="1">
        <f t="shared" si="27"/>
        <v>1.2000000000000002</v>
      </c>
      <c r="Y59" s="1">
        <f t="shared" ca="1" si="11"/>
        <v>0.67842694895051148</v>
      </c>
      <c r="Z59" s="1">
        <f t="shared" si="12"/>
        <v>0.60000000000000009</v>
      </c>
      <c r="AA59" s="1">
        <f ca="1">'Geometry-Tail'!E59</f>
        <v>0.10137496479873467</v>
      </c>
      <c r="AB59" s="1">
        <f ca="1">'Geometry-Tail'!S59</f>
        <v>7.8197034217017958E-2</v>
      </c>
      <c r="AC59" s="1">
        <f>'Geometry-Fuselage'!C59</f>
        <v>1.63</v>
      </c>
      <c r="AD59" s="1">
        <f t="shared" ca="1" si="13"/>
        <v>1.0940149619989086</v>
      </c>
      <c r="AF59" s="63">
        <f t="shared" si="28"/>
        <v>0.41104021253399969</v>
      </c>
      <c r="AG59" s="1">
        <f ca="1">'Aerodynamics-Flight'!CS59</f>
        <v>4.8759240121165677</v>
      </c>
      <c r="AH59" s="1">
        <f t="shared" ca="1" si="29"/>
        <v>0.24213483823486928</v>
      </c>
      <c r="AI59" s="1">
        <f t="shared" ca="1" si="15"/>
        <v>8.4521003219646479E-2</v>
      </c>
      <c r="AJ59" s="11">
        <f ca="1">0.5*'Aerodynamics-Flight'!C59*K59^2*P59*AI59*O59</f>
        <v>75.128392242074014</v>
      </c>
      <c r="AK59" s="1">
        <f ca="1">SQRT((2*AJ59)/('Aerodynamics-Flight'!C59*AD59*0.9*Z59^3))</f>
        <v>24.015372926051541</v>
      </c>
      <c r="AL59" s="1">
        <f ca="1">F59/('Aerodynamics-Flight'!C59*Z59^3*AD59*0.9)*LN(AK59^2)</f>
        <v>100.82416037343147</v>
      </c>
      <c r="AM59" s="1">
        <f t="shared" ca="1" si="16"/>
        <v>2.8601187187734207</v>
      </c>
      <c r="AN59" s="1">
        <f t="shared" ca="1" si="17"/>
        <v>0.85573102260810041</v>
      </c>
      <c r="AO59" s="1">
        <f t="shared" ca="1" si="18"/>
        <v>0.49662881023052918</v>
      </c>
      <c r="AP59" s="1">
        <f t="shared" ca="1" si="19"/>
        <v>4.8759240121165677</v>
      </c>
      <c r="AQ59" s="1">
        <f t="shared" ca="1" si="20"/>
        <v>0.24213483823486928</v>
      </c>
      <c r="AR59" s="1">
        <f t="shared" ca="1" si="21"/>
        <v>8.4521003219646479E-2</v>
      </c>
      <c r="AS59" s="11">
        <f ca="1">0.5*'Aerodynamics-Flight'!C59*L59^2*P59*AR59*O59</f>
        <v>75.128392242074014</v>
      </c>
      <c r="AT59" s="1">
        <f ca="1">SQRT((2*AS59)/('Aerodynamics-Flight'!C59*AD59*0.9*Z59^3))</f>
        <v>24.015372926051541</v>
      </c>
      <c r="AU59" s="1">
        <f ca="1">F59/('Aerodynamics-Flight'!C59*Z59^3*AD59*0.9)*LN(AT59^2)</f>
        <v>100.82416037343147</v>
      </c>
      <c r="AV59" s="1">
        <f t="shared" ca="1" si="22"/>
        <v>2.8601187187734207</v>
      </c>
      <c r="AW59" s="1">
        <f t="shared" ca="1" si="23"/>
        <v>0.60509320895788665</v>
      </c>
      <c r="AX59" s="1">
        <f t="shared" ca="1" si="24"/>
        <v>0.53454368541701025</v>
      </c>
      <c r="AZ59" s="1">
        <f t="shared" ca="1" si="25"/>
        <v>0.49662881023052918</v>
      </c>
    </row>
    <row r="60" spans="2:52" x14ac:dyDescent="0.25">
      <c r="B60" s="11">
        <f ca="1">Weight!AC60</f>
        <v>288.13286105270458</v>
      </c>
      <c r="C60" s="47">
        <v>0.25</v>
      </c>
      <c r="D60" s="47">
        <v>0.38</v>
      </c>
      <c r="E60" s="47">
        <v>0.39</v>
      </c>
      <c r="F60" s="11">
        <f t="shared" ca="1" si="3"/>
        <v>4.1318190573126587</v>
      </c>
      <c r="G60" s="11">
        <f t="shared" ca="1" si="4"/>
        <v>2.818130950590588</v>
      </c>
      <c r="H60" s="11">
        <f t="shared" ca="1" si="5"/>
        <v>5.9875612958001065</v>
      </c>
      <c r="J60" s="11">
        <f ca="1">'Aerodynamics-Flight'!K60</f>
        <v>17.610117136004625</v>
      </c>
      <c r="K60" s="11">
        <f t="shared" ca="1" si="6"/>
        <v>23</v>
      </c>
      <c r="L60" s="11">
        <f t="shared" ca="1" si="7"/>
        <v>22.893152276806013</v>
      </c>
      <c r="N60" s="1">
        <f>'Geometry-Wing'!C60</f>
        <v>0.30481432099438527</v>
      </c>
      <c r="O60" s="1">
        <f>'Geometry-Wing'!D60</f>
        <v>3</v>
      </c>
      <c r="P60" s="1">
        <f>'Geometry-Wing'!AC60</f>
        <v>0.91444296298315586</v>
      </c>
      <c r="Q60" s="1">
        <f t="shared" si="8"/>
        <v>9.8420572570645728</v>
      </c>
      <c r="R60" s="1">
        <f>Stability!CE60</f>
        <v>0.5</v>
      </c>
      <c r="S60" s="1">
        <f t="shared" si="9"/>
        <v>0.31610374029047361</v>
      </c>
      <c r="T60" s="1">
        <f t="shared" si="10"/>
        <v>0.40641909465918036</v>
      </c>
      <c r="U60" s="58">
        <f ca="1">IF(ISERROR(V60),'Geometry-Wing'!L60,V60)</f>
        <v>0.3477153673663258</v>
      </c>
      <c r="V60" s="58">
        <f ca="1">MAX('Geometry-Fuselage'!D60/O60,'Geometry-Wing'!L60,MIN($H$8,$H$7,U60+0.1*AZ60*U60))</f>
        <v>0.3477153673663258</v>
      </c>
      <c r="W60" s="1">
        <f t="shared" ca="1" si="26"/>
        <v>0.5215730510494887</v>
      </c>
      <c r="X60" s="1">
        <f t="shared" si="27"/>
        <v>1.2000000000000002</v>
      </c>
      <c r="Y60" s="1">
        <f t="shared" ca="1" si="11"/>
        <v>0.67842694895051148</v>
      </c>
      <c r="Z60" s="1">
        <f t="shared" si="12"/>
        <v>0.60000000000000009</v>
      </c>
      <c r="AA60" s="1">
        <f ca="1">'Geometry-Tail'!E60</f>
        <v>0.10137496479873467</v>
      </c>
      <c r="AB60" s="1">
        <f ca="1">'Geometry-Tail'!S60</f>
        <v>7.8197034217017958E-2</v>
      </c>
      <c r="AC60" s="1">
        <f>'Geometry-Fuselage'!C60</f>
        <v>1.63</v>
      </c>
      <c r="AD60" s="1">
        <f t="shared" ca="1" si="13"/>
        <v>1.0940149619989086</v>
      </c>
      <c r="AF60" s="63">
        <f t="shared" si="28"/>
        <v>0.41104021253399969</v>
      </c>
      <c r="AG60" s="1">
        <f ca="1">'Aerodynamics-Flight'!CS60</f>
        <v>4.8730074992539798</v>
      </c>
      <c r="AH60" s="1">
        <f t="shared" ca="1" si="29"/>
        <v>0.24199000632845769</v>
      </c>
      <c r="AI60" s="1">
        <f t="shared" ca="1" si="15"/>
        <v>8.4470447347070016E-2</v>
      </c>
      <c r="AJ60" s="11">
        <f ca="1">0.5*'Aerodynamics-Flight'!C60*K60^2*P60*AI60*O60</f>
        <v>75.083454519136751</v>
      </c>
      <c r="AK60" s="1">
        <f ca="1">SQRT((2*AJ60)/('Aerodynamics-Flight'!C60*AD60*0.9*Z60^3))</f>
        <v>24.008189505975665</v>
      </c>
      <c r="AL60" s="1">
        <f ca="1">F60/('Aerodynamics-Flight'!C60*Z60^3*AD60*0.9)*LN(AK60^2)</f>
        <v>100.81467132290339</v>
      </c>
      <c r="AM60" s="1">
        <f t="shared" ca="1" si="16"/>
        <v>2.8586769950808399</v>
      </c>
      <c r="AN60" s="1">
        <f t="shared" ca="1" si="17"/>
        <v>0.85594678188745688</v>
      </c>
      <c r="AO60" s="1">
        <f t="shared" ca="1" si="18"/>
        <v>0.49650189300737829</v>
      </c>
      <c r="AP60" s="1">
        <f t="shared" ca="1" si="19"/>
        <v>4.8730074992539798</v>
      </c>
      <c r="AQ60" s="1">
        <f t="shared" ca="1" si="20"/>
        <v>0.24199000632845769</v>
      </c>
      <c r="AR60" s="1">
        <f t="shared" ca="1" si="21"/>
        <v>8.4470447347070016E-2</v>
      </c>
      <c r="AS60" s="11">
        <f ca="1">0.5*'Aerodynamics-Flight'!C60*L60^2*P60*AR60*O60</f>
        <v>74.387466545344168</v>
      </c>
      <c r="AT60" s="1">
        <f ca="1">SQRT((2*AS60)/('Aerodynamics-Flight'!C60*AD60*0.9*Z60^3))</f>
        <v>23.896658184813781</v>
      </c>
      <c r="AU60" s="1">
        <f ca="1">F60/('Aerodynamics-Flight'!C60*Z60^3*AD60*0.9)*LN(AT60^2)</f>
        <v>100.666976921532</v>
      </c>
      <c r="AV60" s="1">
        <f t="shared" ca="1" si="22"/>
        <v>2.8363336710058866</v>
      </c>
      <c r="AW60" s="1">
        <f t="shared" ca="1" si="23"/>
        <v>0.60762502040481625</v>
      </c>
      <c r="AX60" s="1">
        <f t="shared" ca="1" si="24"/>
        <v>0.5325961381501414</v>
      </c>
      <c r="AZ60" s="1">
        <f t="shared" ca="1" si="25"/>
        <v>0.49650189300737829</v>
      </c>
    </row>
    <row r="61" spans="2:52" x14ac:dyDescent="0.25">
      <c r="B61" s="11">
        <f ca="1">Weight!AC61</f>
        <v>288.13286105270458</v>
      </c>
      <c r="C61" s="47">
        <v>0.25</v>
      </c>
      <c r="D61" s="47">
        <v>0.38</v>
      </c>
      <c r="E61" s="47">
        <v>0.39</v>
      </c>
      <c r="F61" s="11">
        <f t="shared" ca="1" si="3"/>
        <v>4.1318190573126587</v>
      </c>
      <c r="G61" s="11">
        <f t="shared" ca="1" si="4"/>
        <v>2.818130950590588</v>
      </c>
      <c r="H61" s="11">
        <f t="shared" ca="1" si="5"/>
        <v>5.9875612958001065</v>
      </c>
      <c r="J61" s="11">
        <f ca="1">'Aerodynamics-Flight'!K61</f>
        <v>18.37325690386556</v>
      </c>
      <c r="K61" s="11">
        <f t="shared" ca="1" si="6"/>
        <v>23</v>
      </c>
      <c r="L61" s="11">
        <f t="shared" ca="1" si="7"/>
        <v>23</v>
      </c>
      <c r="N61" s="1">
        <f>'Geometry-Wing'!C61</f>
        <v>0.30481432099438527</v>
      </c>
      <c r="O61" s="1">
        <f>'Geometry-Wing'!D61</f>
        <v>3</v>
      </c>
      <c r="P61" s="1">
        <f>'Geometry-Wing'!AC61</f>
        <v>0.91444296298315586</v>
      </c>
      <c r="Q61" s="1">
        <f t="shared" si="8"/>
        <v>9.8420572570645728</v>
      </c>
      <c r="R61" s="1">
        <f>Stability!CE61</f>
        <v>0.5</v>
      </c>
      <c r="S61" s="1">
        <f t="shared" si="9"/>
        <v>0.31610374029047361</v>
      </c>
      <c r="T61" s="1">
        <f t="shared" si="10"/>
        <v>0.40641909465918036</v>
      </c>
      <c r="U61" s="58">
        <f ca="1">IF(ISERROR(V61),'Geometry-Wing'!L61,V61)</f>
        <v>0.3477153673663258</v>
      </c>
      <c r="V61" s="58">
        <f ca="1">MAX('Geometry-Fuselage'!D61/O61,'Geometry-Wing'!L61,MIN($H$8,$H$7,U61+0.1*AZ61*U61))</f>
        <v>0.3477153673663258</v>
      </c>
      <c r="W61" s="1">
        <f t="shared" ca="1" si="26"/>
        <v>0.5215730510494887</v>
      </c>
      <c r="X61" s="1">
        <f t="shared" si="27"/>
        <v>1.2000000000000002</v>
      </c>
      <c r="Y61" s="1">
        <f t="shared" ca="1" si="11"/>
        <v>0.67842694895051148</v>
      </c>
      <c r="Z61" s="1">
        <f t="shared" si="12"/>
        <v>0.60000000000000009</v>
      </c>
      <c r="AA61" s="1">
        <f ca="1">'Geometry-Tail'!E61</f>
        <v>0.10137496479873467</v>
      </c>
      <c r="AB61" s="1">
        <f ca="1">'Geometry-Tail'!S61</f>
        <v>7.8197034217017958E-2</v>
      </c>
      <c r="AC61" s="1">
        <f>'Geometry-Fuselage'!C61</f>
        <v>1.63</v>
      </c>
      <c r="AD61" s="1">
        <f t="shared" ca="1" si="13"/>
        <v>1.0940149619989086</v>
      </c>
      <c r="AF61" s="63">
        <f t="shared" si="28"/>
        <v>0.41104021253399969</v>
      </c>
      <c r="AG61" s="1">
        <f ca="1">'Aerodynamics-Flight'!CS61</f>
        <v>4.8922754653501999</v>
      </c>
      <c r="AH61" s="1">
        <f t="shared" ca="1" si="29"/>
        <v>0.24294683950350915</v>
      </c>
      <c r="AI61" s="1">
        <f t="shared" ca="1" si="15"/>
        <v>8.4804445133009207E-2</v>
      </c>
      <c r="AJ61" s="11">
        <f ca="1">0.5*'Aerodynamics-Flight'!C61*K61^2*P61*AI61*O61</f>
        <v>75.380335953504186</v>
      </c>
      <c r="AK61" s="1">
        <f ca="1">SQRT((2*AJ61)/('Aerodynamics-Flight'!C61*AD61*0.9*Z61^3))</f>
        <v>24.055607102999286</v>
      </c>
      <c r="AL61" s="1">
        <f ca="1">F61/('Aerodynamics-Flight'!C61*Z61^3*AD61*0.9)*LN(AK61^2)</f>
        <v>100.8772559219711</v>
      </c>
      <c r="AM61" s="1">
        <f t="shared" ca="1" si="16"/>
        <v>2.8681997136275919</v>
      </c>
      <c r="AN61" s="1">
        <f t="shared" ca="1" si="17"/>
        <v>0.85452468477877963</v>
      </c>
      <c r="AO61" s="1">
        <f t="shared" ca="1" si="18"/>
        <v>0.49733842071836493</v>
      </c>
      <c r="AP61" s="1">
        <f t="shared" ca="1" si="19"/>
        <v>4.8922754653501999</v>
      </c>
      <c r="AQ61" s="1">
        <f t="shared" ca="1" si="20"/>
        <v>0.24294683950350915</v>
      </c>
      <c r="AR61" s="1">
        <f t="shared" ca="1" si="21"/>
        <v>8.4804445133009207E-2</v>
      </c>
      <c r="AS61" s="11">
        <f ca="1">0.5*'Aerodynamics-Flight'!C61*L61^2*P61*AR61*O61</f>
        <v>75.380335953504186</v>
      </c>
      <c r="AT61" s="1">
        <f ca="1">SQRT((2*AS61)/('Aerodynamics-Flight'!C61*AD61*0.9*Z61^3))</f>
        <v>24.055607102999286</v>
      </c>
      <c r="AU61" s="1">
        <f ca="1">F61/('Aerodynamics-Flight'!C61*Z61^3*AD61*0.9)*LN(AT61^2)</f>
        <v>100.8772559219711</v>
      </c>
      <c r="AV61" s="1">
        <f t="shared" ca="1" si="22"/>
        <v>2.8681997136275919</v>
      </c>
      <c r="AW61" s="1">
        <f t="shared" ca="1" si="23"/>
        <v>0.60424019929837203</v>
      </c>
      <c r="AX61" s="1">
        <f t="shared" ca="1" si="24"/>
        <v>0.53519984669356002</v>
      </c>
      <c r="AZ61" s="1">
        <f t="shared" ca="1" si="25"/>
        <v>0.49733842071836493</v>
      </c>
    </row>
    <row r="62" spans="2:52" x14ac:dyDescent="0.25">
      <c r="B62" s="11">
        <f ca="1">Weight!AC62</f>
        <v>288.13286105270458</v>
      </c>
      <c r="C62" s="47">
        <v>0.25</v>
      </c>
      <c r="D62" s="47">
        <v>0.38</v>
      </c>
      <c r="E62" s="47">
        <v>0.39</v>
      </c>
      <c r="F62" s="11">
        <f t="shared" ca="1" si="3"/>
        <v>4.1318190573126587</v>
      </c>
      <c r="G62" s="11">
        <f t="shared" ca="1" si="4"/>
        <v>2.818130950590588</v>
      </c>
      <c r="H62" s="11">
        <f t="shared" ca="1" si="5"/>
        <v>5.9875612958001065</v>
      </c>
      <c r="J62" s="11">
        <f ca="1">'Aerodynamics-Flight'!K62</f>
        <v>18.355670410942839</v>
      </c>
      <c r="K62" s="11">
        <f t="shared" ca="1" si="6"/>
        <v>23</v>
      </c>
      <c r="L62" s="11">
        <f t="shared" ca="1" si="7"/>
        <v>23</v>
      </c>
      <c r="N62" s="1">
        <f>'Geometry-Wing'!C62</f>
        <v>0.30481432099438527</v>
      </c>
      <c r="O62" s="1">
        <f>'Geometry-Wing'!D62</f>
        <v>3</v>
      </c>
      <c r="P62" s="1">
        <f>'Geometry-Wing'!AC62</f>
        <v>0.91444296298315586</v>
      </c>
      <c r="Q62" s="1">
        <f t="shared" si="8"/>
        <v>9.8420572570645728</v>
      </c>
      <c r="R62" s="1">
        <f>Stability!CE62</f>
        <v>0.5</v>
      </c>
      <c r="S62" s="1">
        <f t="shared" si="9"/>
        <v>0.31610374029047361</v>
      </c>
      <c r="T62" s="1">
        <f t="shared" si="10"/>
        <v>0.40641909465918036</v>
      </c>
      <c r="U62" s="58">
        <f ca="1">IF(ISERROR(V62),'Geometry-Wing'!L62,V62)</f>
        <v>0.3477153673663258</v>
      </c>
      <c r="V62" s="58">
        <f ca="1">MAX('Geometry-Fuselage'!D62/O62,'Geometry-Wing'!L62,MIN($H$8,$H$7,U62+0.1*AZ62*U62))</f>
        <v>0.3477153673663258</v>
      </c>
      <c r="W62" s="1">
        <f t="shared" ca="1" si="26"/>
        <v>0.5215730510494887</v>
      </c>
      <c r="X62" s="1">
        <f t="shared" si="27"/>
        <v>1.2000000000000002</v>
      </c>
      <c r="Y62" s="1">
        <f t="shared" ca="1" si="11"/>
        <v>0.67842694895051148</v>
      </c>
      <c r="Z62" s="1">
        <f t="shared" si="12"/>
        <v>0.60000000000000009</v>
      </c>
      <c r="AA62" s="1">
        <f ca="1">'Geometry-Tail'!E62</f>
        <v>0.10137496479873467</v>
      </c>
      <c r="AB62" s="1">
        <f ca="1">'Geometry-Tail'!S62</f>
        <v>7.8197034217017958E-2</v>
      </c>
      <c r="AC62" s="1">
        <f>'Geometry-Fuselage'!C62</f>
        <v>1.63</v>
      </c>
      <c r="AD62" s="1">
        <f t="shared" ca="1" si="13"/>
        <v>1.0940149619989086</v>
      </c>
      <c r="AF62" s="63">
        <f t="shared" si="28"/>
        <v>0.41104021253399969</v>
      </c>
      <c r="AG62" s="1">
        <f ca="1">'Aerodynamics-Flight'!CS62</f>
        <v>4.8918398413171991</v>
      </c>
      <c r="AH62" s="1">
        <f t="shared" ca="1" si="29"/>
        <v>0.24292520673103371</v>
      </c>
      <c r="AI62" s="1">
        <f t="shared" ca="1" si="15"/>
        <v>8.4796893870888582E-2</v>
      </c>
      <c r="AJ62" s="11">
        <f ca="1">0.5*'Aerodynamics-Flight'!C62*K62^2*P62*AI62*O62</f>
        <v>75.373623844550082</v>
      </c>
      <c r="AK62" s="1">
        <f ca="1">SQRT((2*AJ62)/('Aerodynamics-Flight'!C62*AD62*0.9*Z62^3))</f>
        <v>24.054536084621176</v>
      </c>
      <c r="AL62" s="1">
        <f ca="1">F62/('Aerodynamics-Flight'!C62*Z62^3*AD62*0.9)*LN(AK62^2)</f>
        <v>100.87584368967548</v>
      </c>
      <c r="AM62" s="1">
        <f t="shared" ca="1" si="16"/>
        <v>2.8679844702283437</v>
      </c>
      <c r="AN62" s="1">
        <f t="shared" ca="1" si="17"/>
        <v>0.85455675038947443</v>
      </c>
      <c r="AO62" s="1">
        <f t="shared" ca="1" si="18"/>
        <v>0.49731955859442678</v>
      </c>
      <c r="AP62" s="1">
        <f t="shared" ca="1" si="19"/>
        <v>4.8918398413171991</v>
      </c>
      <c r="AQ62" s="1">
        <f t="shared" ca="1" si="20"/>
        <v>0.24292520673103371</v>
      </c>
      <c r="AR62" s="1">
        <f t="shared" ca="1" si="21"/>
        <v>8.4796893870888582E-2</v>
      </c>
      <c r="AS62" s="11">
        <f ca="1">0.5*'Aerodynamics-Flight'!C62*L62^2*P62*AR62*O62</f>
        <v>75.373623844550082</v>
      </c>
      <c r="AT62" s="1">
        <f ca="1">SQRT((2*AS62)/('Aerodynamics-Flight'!C62*AD62*0.9*Z62^3))</f>
        <v>24.054536084621176</v>
      </c>
      <c r="AU62" s="1">
        <f ca="1">F62/('Aerodynamics-Flight'!C62*Z62^3*AD62*0.9)*LN(AT62^2)</f>
        <v>100.87584368967548</v>
      </c>
      <c r="AV62" s="1">
        <f t="shared" ca="1" si="22"/>
        <v>2.8679844702283437</v>
      </c>
      <c r="AW62" s="1">
        <f t="shared" ca="1" si="23"/>
        <v>0.60426287310913718</v>
      </c>
      <c r="AX62" s="1">
        <f t="shared" ca="1" si="24"/>
        <v>0.53518240530066374</v>
      </c>
      <c r="AZ62" s="1">
        <f t="shared" ca="1" si="25"/>
        <v>0.49731955859442678</v>
      </c>
    </row>
    <row r="63" spans="2:52" x14ac:dyDescent="0.25">
      <c r="B63" s="11">
        <f ca="1">Weight!AC63</f>
        <v>288.13286105270458</v>
      </c>
      <c r="C63" s="47">
        <v>0.25</v>
      </c>
      <c r="D63" s="47">
        <v>0.38</v>
      </c>
      <c r="E63" s="47">
        <v>0.39</v>
      </c>
      <c r="F63" s="11">
        <f t="shared" ca="1" si="3"/>
        <v>4.1318190573126587</v>
      </c>
      <c r="G63" s="11">
        <f t="shared" ca="1" si="4"/>
        <v>2.818130950590588</v>
      </c>
      <c r="H63" s="11">
        <f t="shared" ca="1" si="5"/>
        <v>5.9875612958001065</v>
      </c>
      <c r="J63" s="11">
        <f ca="1">'Aerodynamics-Flight'!K63</f>
        <v>18.337226672362824</v>
      </c>
      <c r="K63" s="11">
        <f t="shared" ca="1" si="6"/>
        <v>23</v>
      </c>
      <c r="L63" s="11">
        <f t="shared" ca="1" si="7"/>
        <v>23</v>
      </c>
      <c r="N63" s="1">
        <f>'Geometry-Wing'!C63</f>
        <v>0.30481432099438527</v>
      </c>
      <c r="O63" s="1">
        <f>'Geometry-Wing'!D63</f>
        <v>3</v>
      </c>
      <c r="P63" s="1">
        <f>'Geometry-Wing'!AC63</f>
        <v>0.91444296298315586</v>
      </c>
      <c r="Q63" s="1">
        <f t="shared" si="8"/>
        <v>9.8420572570645728</v>
      </c>
      <c r="R63" s="1">
        <f>Stability!CE63</f>
        <v>0.5</v>
      </c>
      <c r="S63" s="1">
        <f t="shared" si="9"/>
        <v>0.31610374029047361</v>
      </c>
      <c r="T63" s="1">
        <f t="shared" si="10"/>
        <v>0.40641909465918036</v>
      </c>
      <c r="U63" s="58">
        <f ca="1">IF(ISERROR(V63),'Geometry-Wing'!L63,V63)</f>
        <v>0.3477153673663258</v>
      </c>
      <c r="V63" s="58">
        <f ca="1">MAX('Geometry-Fuselage'!D63/O63,'Geometry-Wing'!L63,MIN($H$8,$H$7,U63+0.1*AZ63*U63))</f>
        <v>0.3477153673663258</v>
      </c>
      <c r="W63" s="1">
        <f t="shared" ca="1" si="26"/>
        <v>0.5215730510494887</v>
      </c>
      <c r="X63" s="1">
        <f t="shared" si="27"/>
        <v>1.2000000000000002</v>
      </c>
      <c r="Y63" s="1">
        <f t="shared" ca="1" si="11"/>
        <v>0.67842694895051148</v>
      </c>
      <c r="Z63" s="1">
        <f t="shared" si="12"/>
        <v>0.60000000000000009</v>
      </c>
      <c r="AA63" s="1">
        <f ca="1">'Geometry-Tail'!E63</f>
        <v>0.10137496479873467</v>
      </c>
      <c r="AB63" s="1">
        <f ca="1">'Geometry-Tail'!S63</f>
        <v>7.8197034217017958E-2</v>
      </c>
      <c r="AC63" s="1">
        <f>'Geometry-Fuselage'!C63</f>
        <v>1.63</v>
      </c>
      <c r="AD63" s="1">
        <f t="shared" ca="1" si="13"/>
        <v>1.0940149619989086</v>
      </c>
      <c r="AF63" s="63">
        <f t="shared" si="28"/>
        <v>0.41104021253399969</v>
      </c>
      <c r="AG63" s="1">
        <f ca="1">'Aerodynamics-Flight'!CS63</f>
        <v>4.8913825678741603</v>
      </c>
      <c r="AH63" s="1">
        <f t="shared" ca="1" si="29"/>
        <v>0.24290249886461002</v>
      </c>
      <c r="AI63" s="1">
        <f t="shared" ca="1" si="15"/>
        <v>8.478896733018465E-2</v>
      </c>
      <c r="AJ63" s="11">
        <f ca="1">0.5*'Aerodynamics-Flight'!C63*K63^2*P63*AI63*O63</f>
        <v>75.366578160797587</v>
      </c>
      <c r="AK63" s="1">
        <f ca="1">SQRT((2*AJ63)/('Aerodynamics-Flight'!C63*AD63*0.9*Z63^3))</f>
        <v>24.053411788042133</v>
      </c>
      <c r="AL63" s="1">
        <f ca="1">F63/('Aerodynamics-Flight'!C63*Z63^3*AD63*0.9)*LN(AK63^2)</f>
        <v>100.87436113771744</v>
      </c>
      <c r="AM63" s="1">
        <f t="shared" ca="1" si="16"/>
        <v>2.8677585271407242</v>
      </c>
      <c r="AN63" s="1">
        <f t="shared" ca="1" si="17"/>
        <v>0.85459041385624879</v>
      </c>
      <c r="AO63" s="1">
        <f t="shared" ca="1" si="18"/>
        <v>0.49729975655514774</v>
      </c>
      <c r="AP63" s="1">
        <f t="shared" ca="1" si="19"/>
        <v>4.8913825678741603</v>
      </c>
      <c r="AQ63" s="1">
        <f t="shared" ca="1" si="20"/>
        <v>0.24290249886461002</v>
      </c>
      <c r="AR63" s="1">
        <f t="shared" ca="1" si="21"/>
        <v>8.478896733018465E-2</v>
      </c>
      <c r="AS63" s="11">
        <f ca="1">0.5*'Aerodynamics-Flight'!C63*L63^2*P63*AR63*O63</f>
        <v>75.366578160797587</v>
      </c>
      <c r="AT63" s="1">
        <f ca="1">SQRT((2*AS63)/('Aerodynamics-Flight'!C63*AD63*0.9*Z63^3))</f>
        <v>24.053411788042133</v>
      </c>
      <c r="AU63" s="1">
        <f ca="1">F63/('Aerodynamics-Flight'!C63*Z63^3*AD63*0.9)*LN(AT63^2)</f>
        <v>100.87436113771744</v>
      </c>
      <c r="AV63" s="1">
        <f t="shared" ca="1" si="22"/>
        <v>2.8677585271407242</v>
      </c>
      <c r="AW63" s="1">
        <f t="shared" ca="1" si="23"/>
        <v>0.60428667677477155</v>
      </c>
      <c r="AX63" s="1">
        <f t="shared" ca="1" si="24"/>
        <v>0.53516409478863725</v>
      </c>
      <c r="AZ63" s="1">
        <f t="shared" ca="1" si="25"/>
        <v>0.49729975655514774</v>
      </c>
    </row>
    <row r="64" spans="2:52" x14ac:dyDescent="0.25">
      <c r="B64" s="11">
        <f ca="1">Weight!AC64</f>
        <v>288.13286105270458</v>
      </c>
      <c r="C64" s="47">
        <v>0.25</v>
      </c>
      <c r="D64" s="47">
        <v>0.38</v>
      </c>
      <c r="E64" s="47">
        <v>0.39</v>
      </c>
      <c r="F64" s="11">
        <f t="shared" ca="1" si="3"/>
        <v>4.1318190573126587</v>
      </c>
      <c r="G64" s="11">
        <f t="shared" ca="1" si="4"/>
        <v>2.818130950590588</v>
      </c>
      <c r="H64" s="11">
        <f t="shared" ca="1" si="5"/>
        <v>5.9875612958001065</v>
      </c>
      <c r="J64" s="11">
        <f ca="1">'Aerodynamics-Flight'!K64</f>
        <v>18.317837484043348</v>
      </c>
      <c r="K64" s="11">
        <f t="shared" ca="1" si="6"/>
        <v>23</v>
      </c>
      <c r="L64" s="11">
        <f t="shared" ca="1" si="7"/>
        <v>23</v>
      </c>
      <c r="N64" s="1">
        <f>'Geometry-Wing'!C64</f>
        <v>0.30481432099438527</v>
      </c>
      <c r="O64" s="1">
        <f>'Geometry-Wing'!D64</f>
        <v>3</v>
      </c>
      <c r="P64" s="1">
        <f>'Geometry-Wing'!AC64</f>
        <v>0.91444296298315586</v>
      </c>
      <c r="Q64" s="1">
        <f t="shared" si="8"/>
        <v>9.8420572570645728</v>
      </c>
      <c r="R64" s="1">
        <f>Stability!CE64</f>
        <v>0.5</v>
      </c>
      <c r="S64" s="1">
        <f t="shared" si="9"/>
        <v>0.31610374029047361</v>
      </c>
      <c r="T64" s="1">
        <f t="shared" si="10"/>
        <v>0.40641909465918036</v>
      </c>
      <c r="U64" s="58">
        <f ca="1">IF(ISERROR(V64),'Geometry-Wing'!L64,V64)</f>
        <v>0.3477153673663258</v>
      </c>
      <c r="V64" s="58">
        <f ca="1">MAX('Geometry-Fuselage'!D64/O64,'Geometry-Wing'!L64,MIN($H$8,$H$7,U64+0.1*AZ64*U64))</f>
        <v>0.3477153673663258</v>
      </c>
      <c r="W64" s="1">
        <f t="shared" ca="1" si="26"/>
        <v>0.5215730510494887</v>
      </c>
      <c r="X64" s="1">
        <f t="shared" si="27"/>
        <v>1.2000000000000002</v>
      </c>
      <c r="Y64" s="1">
        <f t="shared" ca="1" si="11"/>
        <v>0.67842694895051148</v>
      </c>
      <c r="Z64" s="1">
        <f t="shared" si="12"/>
        <v>0.60000000000000009</v>
      </c>
      <c r="AA64" s="1">
        <f ca="1">'Geometry-Tail'!E64</f>
        <v>0.10137496479873467</v>
      </c>
      <c r="AB64" s="1">
        <f ca="1">'Geometry-Tail'!S64</f>
        <v>7.8197034217017958E-2</v>
      </c>
      <c r="AC64" s="1">
        <f>'Geometry-Fuselage'!C64</f>
        <v>1.63</v>
      </c>
      <c r="AD64" s="1">
        <f t="shared" ca="1" si="13"/>
        <v>1.0940149619989086</v>
      </c>
      <c r="AF64" s="63">
        <f t="shared" si="28"/>
        <v>0.41104021253399969</v>
      </c>
      <c r="AG64" s="1">
        <f ca="1">'Aerodynamics-Flight'!CS64</f>
        <v>4.8909013948928752</v>
      </c>
      <c r="AH64" s="1">
        <f t="shared" ca="1" si="29"/>
        <v>0.24287860416450863</v>
      </c>
      <c r="AI64" s="1">
        <f t="shared" ca="1" si="15"/>
        <v>8.4780626506373732E-2</v>
      </c>
      <c r="AJ64" s="11">
        <f ca="1">0.5*'Aerodynamics-Flight'!C64*K64^2*P64*AI64*O64</f>
        <v>75.35916423219976</v>
      </c>
      <c r="AK64" s="1">
        <f ca="1">SQRT((2*AJ64)/('Aerodynamics-Flight'!C64*AD64*0.9*Z64^3))</f>
        <v>24.052228673007889</v>
      </c>
      <c r="AL64" s="1">
        <f ca="1">F64/('Aerodynamics-Flight'!C64*Z64^3*AD64*0.9)*LN(AK64^2)</f>
        <v>100.87280095006209</v>
      </c>
      <c r="AM64" s="1">
        <f t="shared" ca="1" si="16"/>
        <v>2.8675207721507547</v>
      </c>
      <c r="AN64" s="1">
        <f t="shared" ca="1" si="17"/>
        <v>0.85462584148519349</v>
      </c>
      <c r="AO64" s="1">
        <f t="shared" ca="1" si="18"/>
        <v>0.49727891677341557</v>
      </c>
      <c r="AP64" s="1">
        <f t="shared" ca="1" si="19"/>
        <v>4.8909013948928752</v>
      </c>
      <c r="AQ64" s="1">
        <f t="shared" ca="1" si="20"/>
        <v>0.24287860416450863</v>
      </c>
      <c r="AR64" s="1">
        <f t="shared" ca="1" si="21"/>
        <v>8.4780626506373732E-2</v>
      </c>
      <c r="AS64" s="11">
        <f ca="1">0.5*'Aerodynamics-Flight'!C64*L64^2*P64*AR64*O64</f>
        <v>75.35916423219976</v>
      </c>
      <c r="AT64" s="1">
        <f ca="1">SQRT((2*AS64)/('Aerodynamics-Flight'!C64*AD64*0.9*Z64^3))</f>
        <v>24.052228673007889</v>
      </c>
      <c r="AU64" s="1">
        <f ca="1">F64/('Aerodynamics-Flight'!C64*Z64^3*AD64*0.9)*LN(AT64^2)</f>
        <v>100.87280095006209</v>
      </c>
      <c r="AV64" s="1">
        <f t="shared" ca="1" si="22"/>
        <v>2.8675207721507547</v>
      </c>
      <c r="AW64" s="1">
        <f t="shared" ca="1" si="23"/>
        <v>0.60431172789143972</v>
      </c>
      <c r="AX64" s="1">
        <f t="shared" ca="1" si="24"/>
        <v>0.53514482469889257</v>
      </c>
      <c r="AZ64" s="1">
        <f t="shared" ca="1" si="25"/>
        <v>0.49727891677341557</v>
      </c>
    </row>
    <row r="65" spans="2:52" x14ac:dyDescent="0.25">
      <c r="B65" s="11">
        <f ca="1">Weight!AC65</f>
        <v>288.13286105270458</v>
      </c>
      <c r="C65" s="47">
        <v>0.25</v>
      </c>
      <c r="D65" s="47">
        <v>0.38</v>
      </c>
      <c r="E65" s="47">
        <v>0.39</v>
      </c>
      <c r="F65" s="11">
        <f t="shared" ca="1" si="3"/>
        <v>4.1318190573126587</v>
      </c>
      <c r="G65" s="11">
        <f t="shared" ca="1" si="4"/>
        <v>2.818130950590588</v>
      </c>
      <c r="H65" s="11">
        <f t="shared" ca="1" si="5"/>
        <v>5.9875612958001065</v>
      </c>
      <c r="J65" s="11">
        <f ca="1">'Aerodynamics-Flight'!K65</f>
        <v>18.297400189607536</v>
      </c>
      <c r="K65" s="11">
        <f t="shared" ca="1" si="6"/>
        <v>23</v>
      </c>
      <c r="L65" s="11">
        <f t="shared" ca="1" si="7"/>
        <v>23</v>
      </c>
      <c r="N65" s="1">
        <f>'Geometry-Wing'!C65</f>
        <v>0.30481432099438527</v>
      </c>
      <c r="O65" s="1">
        <f>'Geometry-Wing'!D65</f>
        <v>3</v>
      </c>
      <c r="P65" s="1">
        <f>'Geometry-Wing'!AC65</f>
        <v>0.91444296298315586</v>
      </c>
      <c r="Q65" s="1">
        <f t="shared" si="8"/>
        <v>9.8420572570645728</v>
      </c>
      <c r="R65" s="1">
        <f>Stability!CE65</f>
        <v>0.5</v>
      </c>
      <c r="S65" s="1">
        <f t="shared" si="9"/>
        <v>0.31610374029047361</v>
      </c>
      <c r="T65" s="1">
        <f t="shared" si="10"/>
        <v>0.40641909465918036</v>
      </c>
      <c r="U65" s="58">
        <f ca="1">IF(ISERROR(V65),'Geometry-Wing'!L65,V65)</f>
        <v>0.3477153673663258</v>
      </c>
      <c r="V65" s="58">
        <f ca="1">MAX('Geometry-Fuselage'!D65/O65,'Geometry-Wing'!L65,MIN($H$8,$H$7,U65+0.1*AZ65*U65))</f>
        <v>0.3477153673663258</v>
      </c>
      <c r="W65" s="1">
        <f t="shared" ca="1" si="26"/>
        <v>0.5215730510494887</v>
      </c>
      <c r="X65" s="1">
        <f t="shared" si="27"/>
        <v>1.2000000000000002</v>
      </c>
      <c r="Y65" s="1">
        <f t="shared" ca="1" si="11"/>
        <v>0.67842694895051148</v>
      </c>
      <c r="Z65" s="1">
        <f t="shared" si="12"/>
        <v>0.60000000000000009</v>
      </c>
      <c r="AA65" s="1">
        <f ca="1">'Geometry-Tail'!E65</f>
        <v>0.10137496479873467</v>
      </c>
      <c r="AB65" s="1">
        <f ca="1">'Geometry-Tail'!S65</f>
        <v>7.8197034217017958E-2</v>
      </c>
      <c r="AC65" s="1">
        <f>'Geometry-Fuselage'!C65</f>
        <v>1.63</v>
      </c>
      <c r="AD65" s="1">
        <f t="shared" ca="1" si="13"/>
        <v>1.0940149619989086</v>
      </c>
      <c r="AF65" s="63">
        <f t="shared" si="28"/>
        <v>0.41104021253399969</v>
      </c>
      <c r="AG65" s="1">
        <f ca="1">'Aerodynamics-Flight'!CS65</f>
        <v>4.8903937010511793</v>
      </c>
      <c r="AH65" s="1">
        <f t="shared" ca="1" si="29"/>
        <v>0.24285339245777854</v>
      </c>
      <c r="AI65" s="1">
        <f t="shared" ca="1" si="15"/>
        <v>8.4771825960523989E-2</v>
      </c>
      <c r="AJ65" s="11">
        <f ca="1">0.5*'Aerodynamics-Flight'!C65*K65^2*P65*AI65*O65</f>
        <v>75.351341669341309</v>
      </c>
      <c r="AK65" s="1">
        <f ca="1">SQRT((2*AJ65)/('Aerodynamics-Flight'!C65*AD65*0.9*Z65^3))</f>
        <v>24.050980285001458</v>
      </c>
      <c r="AL65" s="1">
        <f ca="1">F65/('Aerodynamics-Flight'!C65*Z65^3*AD65*0.9)*LN(AK65^2)</f>
        <v>100.87115460295891</v>
      </c>
      <c r="AM65" s="1">
        <f t="shared" ca="1" si="16"/>
        <v>2.8672699095513319</v>
      </c>
      <c r="AN65" s="1">
        <f t="shared" ca="1" si="17"/>
        <v>0.85466322704317632</v>
      </c>
      <c r="AO65" s="1">
        <f t="shared" ca="1" si="18"/>
        <v>0.49725692526871978</v>
      </c>
      <c r="AP65" s="1">
        <f t="shared" ca="1" si="19"/>
        <v>4.8903937010511793</v>
      </c>
      <c r="AQ65" s="1">
        <f t="shared" ca="1" si="20"/>
        <v>0.24285339245777854</v>
      </c>
      <c r="AR65" s="1">
        <f t="shared" ca="1" si="21"/>
        <v>8.4771825960523989E-2</v>
      </c>
      <c r="AS65" s="11">
        <f ca="1">0.5*'Aerodynamics-Flight'!C65*L65^2*P65*AR65*O65</f>
        <v>75.351341669341309</v>
      </c>
      <c r="AT65" s="1">
        <f ca="1">SQRT((2*AS65)/('Aerodynamics-Flight'!C65*AD65*0.9*Z65^3))</f>
        <v>24.050980285001458</v>
      </c>
      <c r="AU65" s="1">
        <f ca="1">F65/('Aerodynamics-Flight'!C65*Z65^3*AD65*0.9)*LN(AT65^2)</f>
        <v>100.87115460295891</v>
      </c>
      <c r="AV65" s="1">
        <f t="shared" ca="1" si="22"/>
        <v>2.8672699095513319</v>
      </c>
      <c r="AW65" s="1">
        <f t="shared" ca="1" si="23"/>
        <v>0.60433816347300784</v>
      </c>
      <c r="AX65" s="1">
        <f t="shared" ca="1" si="24"/>
        <v>0.53512448963614778</v>
      </c>
      <c r="AZ65" s="1">
        <f t="shared" ca="1" si="25"/>
        <v>0.49725692526871978</v>
      </c>
    </row>
    <row r="66" spans="2:52" x14ac:dyDescent="0.25">
      <c r="B66" s="11">
        <f ca="1">Weight!AC66</f>
        <v>288.13286105270458</v>
      </c>
      <c r="C66" s="47">
        <v>0.25</v>
      </c>
      <c r="D66" s="47">
        <v>0.38</v>
      </c>
      <c r="E66" s="47">
        <v>0.39</v>
      </c>
      <c r="F66" s="11">
        <f t="shared" ca="1" si="3"/>
        <v>4.1318190573126587</v>
      </c>
      <c r="G66" s="11">
        <f t="shared" ca="1" si="4"/>
        <v>2.818130950590588</v>
      </c>
      <c r="H66" s="11">
        <f t="shared" ca="1" si="5"/>
        <v>5.9875612958001065</v>
      </c>
      <c r="J66" s="11">
        <f ca="1">'Aerodynamics-Flight'!K66</f>
        <v>18.275794332119784</v>
      </c>
      <c r="K66" s="11">
        <f t="shared" ca="1" si="6"/>
        <v>23</v>
      </c>
      <c r="L66" s="11">
        <f t="shared" ca="1" si="7"/>
        <v>23</v>
      </c>
      <c r="N66" s="1">
        <f>'Geometry-Wing'!C66</f>
        <v>0.30481432099438527</v>
      </c>
      <c r="O66" s="1">
        <f>'Geometry-Wing'!D66</f>
        <v>3</v>
      </c>
      <c r="P66" s="1">
        <f>'Geometry-Wing'!AC66</f>
        <v>0.91444296298315586</v>
      </c>
      <c r="Q66" s="1">
        <f t="shared" si="8"/>
        <v>9.8420572570645728</v>
      </c>
      <c r="R66" s="1">
        <f>Stability!CE66</f>
        <v>0.5</v>
      </c>
      <c r="S66" s="1">
        <f t="shared" si="9"/>
        <v>0.31610374029047361</v>
      </c>
      <c r="T66" s="1">
        <f t="shared" si="10"/>
        <v>0.40641909465918036</v>
      </c>
      <c r="U66" s="58">
        <f ca="1">IF(ISERROR(V66),'Geometry-Wing'!L66,V66)</f>
        <v>0.3477153673663258</v>
      </c>
      <c r="V66" s="58">
        <f ca="1">MAX('Geometry-Fuselage'!D66/O66,'Geometry-Wing'!L66,MIN($H$8,$H$7,U66+0.1*AZ66*U66))</f>
        <v>0.3477153673663258</v>
      </c>
      <c r="W66" s="1">
        <f t="shared" ca="1" si="26"/>
        <v>0.5215730510494887</v>
      </c>
      <c r="X66" s="1">
        <f t="shared" si="27"/>
        <v>1.2000000000000002</v>
      </c>
      <c r="Y66" s="1">
        <f t="shared" ca="1" si="11"/>
        <v>0.67842694895051148</v>
      </c>
      <c r="Z66" s="1">
        <f t="shared" si="12"/>
        <v>0.60000000000000009</v>
      </c>
      <c r="AA66" s="1">
        <f ca="1">'Geometry-Tail'!E66</f>
        <v>0.10137496479873467</v>
      </c>
      <c r="AB66" s="1">
        <f ca="1">'Geometry-Tail'!S66</f>
        <v>7.8197034217017958E-2</v>
      </c>
      <c r="AC66" s="1">
        <f>'Geometry-Fuselage'!C66</f>
        <v>1.63</v>
      </c>
      <c r="AD66" s="1">
        <f t="shared" ca="1" si="13"/>
        <v>1.0940149619989086</v>
      </c>
      <c r="AF66" s="63">
        <f t="shared" si="28"/>
        <v>0.41104021253399969</v>
      </c>
      <c r="AG66" s="1">
        <f ca="1">'Aerodynamics-Flight'!CS66</f>
        <v>4.8898564073844906</v>
      </c>
      <c r="AH66" s="1">
        <f t="shared" ca="1" si="29"/>
        <v>0.24282671084527904</v>
      </c>
      <c r="AI66" s="1">
        <f t="shared" ca="1" si="15"/>
        <v>8.4762512320766842E-2</v>
      </c>
      <c r="AJ66" s="11">
        <f ca="1">0.5*'Aerodynamics-Flight'!C66*K66^2*P66*AI66*O66</f>
        <v>75.343063031438049</v>
      </c>
      <c r="AK66" s="1">
        <f ca="1">SQRT((2*AJ66)/('Aerodynamics-Flight'!C66*AD66*0.9*Z66^3))</f>
        <v>24.049659042261897</v>
      </c>
      <c r="AL66" s="1">
        <f ca="1">F66/('Aerodynamics-Flight'!C66*Z66^3*AD66*0.9)*LN(AK66^2)</f>
        <v>100.86941208352546</v>
      </c>
      <c r="AM66" s="1">
        <f t="shared" ca="1" si="16"/>
        <v>2.8670044174051186</v>
      </c>
      <c r="AN66" s="1">
        <f t="shared" ca="1" si="17"/>
        <v>0.85470279815793837</v>
      </c>
      <c r="AO66" s="1">
        <f t="shared" ca="1" si="18"/>
        <v>0.49723364814238918</v>
      </c>
      <c r="AP66" s="1">
        <f t="shared" ca="1" si="19"/>
        <v>4.8898564073844906</v>
      </c>
      <c r="AQ66" s="1">
        <f t="shared" ca="1" si="20"/>
        <v>0.24282671084527904</v>
      </c>
      <c r="AR66" s="1">
        <f t="shared" ca="1" si="21"/>
        <v>8.4762512320766842E-2</v>
      </c>
      <c r="AS66" s="11">
        <f ca="1">0.5*'Aerodynamics-Flight'!C66*L66^2*P66*AR66*O66</f>
        <v>75.343063031438049</v>
      </c>
      <c r="AT66" s="1">
        <f ca="1">SQRT((2*AS66)/('Aerodynamics-Flight'!C66*AD66*0.9*Z66^3))</f>
        <v>24.049659042261897</v>
      </c>
      <c r="AU66" s="1">
        <f ca="1">F66/('Aerodynamics-Flight'!C66*Z66^3*AD66*0.9)*LN(AT66^2)</f>
        <v>100.86941208352546</v>
      </c>
      <c r="AV66" s="1">
        <f t="shared" ca="1" si="22"/>
        <v>2.8670044174051186</v>
      </c>
      <c r="AW66" s="1">
        <f t="shared" ca="1" si="23"/>
        <v>0.6043661444765952</v>
      </c>
      <c r="AX66" s="1">
        <f t="shared" ca="1" si="24"/>
        <v>0.53510296578723449</v>
      </c>
      <c r="AZ66" s="1">
        <f t="shared" ca="1" si="25"/>
        <v>0.49723364814238918</v>
      </c>
    </row>
    <row r="67" spans="2:52" x14ac:dyDescent="0.25">
      <c r="B67" s="11">
        <f ca="1">Weight!AC67</f>
        <v>288.13286105270458</v>
      </c>
      <c r="C67" s="47">
        <v>0.25</v>
      </c>
      <c r="D67" s="47">
        <v>0.38</v>
      </c>
      <c r="E67" s="47">
        <v>0.39</v>
      </c>
      <c r="F67" s="11">
        <f t="shared" ca="1" si="3"/>
        <v>4.1318190573126587</v>
      </c>
      <c r="G67" s="11">
        <f t="shared" ca="1" si="4"/>
        <v>2.818130950590588</v>
      </c>
      <c r="H67" s="11">
        <f t="shared" ca="1" si="5"/>
        <v>5.9875612958001065</v>
      </c>
      <c r="J67" s="11">
        <f ca="1">'Aerodynamics-Flight'!K67</f>
        <v>18.252877274754585</v>
      </c>
      <c r="K67" s="11">
        <f t="shared" ca="1" si="6"/>
        <v>23</v>
      </c>
      <c r="L67" s="11">
        <f t="shared" ca="1" si="7"/>
        <v>23</v>
      </c>
      <c r="N67" s="1">
        <f>'Geometry-Wing'!C67</f>
        <v>0.30481432099438527</v>
      </c>
      <c r="O67" s="1">
        <f>'Geometry-Wing'!D67</f>
        <v>3</v>
      </c>
      <c r="P67" s="1">
        <f>'Geometry-Wing'!AC67</f>
        <v>0.91444296298315586</v>
      </c>
      <c r="Q67" s="1">
        <f t="shared" si="8"/>
        <v>9.8420572570645728</v>
      </c>
      <c r="R67" s="1">
        <f>Stability!CE67</f>
        <v>0.5</v>
      </c>
      <c r="S67" s="1">
        <f t="shared" si="9"/>
        <v>0.31610374029047361</v>
      </c>
      <c r="T67" s="1">
        <f t="shared" si="10"/>
        <v>0.40641909465918036</v>
      </c>
      <c r="U67" s="58">
        <f ca="1">IF(ISERROR(V67),'Geometry-Wing'!L67,V67)</f>
        <v>0.3477153673663258</v>
      </c>
      <c r="V67" s="58">
        <f ca="1">MAX('Geometry-Fuselage'!D67/O67,'Geometry-Wing'!L67,MIN($H$8,$H$7,U67+0.1*AZ67*U67))</f>
        <v>0.3477153673663258</v>
      </c>
      <c r="W67" s="1">
        <f t="shared" ca="1" si="26"/>
        <v>0.5215730510494887</v>
      </c>
      <c r="X67" s="1">
        <f t="shared" si="27"/>
        <v>1.2000000000000002</v>
      </c>
      <c r="Y67" s="1">
        <f t="shared" ca="1" si="11"/>
        <v>0.67842694895051148</v>
      </c>
      <c r="Z67" s="1">
        <f t="shared" si="12"/>
        <v>0.60000000000000009</v>
      </c>
      <c r="AA67" s="1">
        <f ca="1">'Geometry-Tail'!E67</f>
        <v>0.10137496479873467</v>
      </c>
      <c r="AB67" s="1">
        <f ca="1">'Geometry-Tail'!S67</f>
        <v>7.8197034217017958E-2</v>
      </c>
      <c r="AC67" s="1">
        <f>'Geometry-Fuselage'!C67</f>
        <v>1.63</v>
      </c>
      <c r="AD67" s="1">
        <f t="shared" ca="1" si="13"/>
        <v>1.0940149619989086</v>
      </c>
      <c r="AF67" s="63">
        <f t="shared" si="28"/>
        <v>0.41104021253399969</v>
      </c>
      <c r="AG67" s="1">
        <f ca="1">'Aerodynamics-Flight'!CS67</f>
        <v>4.8892858641011694</v>
      </c>
      <c r="AH67" s="1">
        <f t="shared" ca="1" si="29"/>
        <v>0.24279837808101332</v>
      </c>
      <c r="AI67" s="1">
        <f t="shared" ca="1" si="15"/>
        <v>8.4752622320314275E-2</v>
      </c>
      <c r="AJ67" s="11">
        <f ca="1">0.5*'Aerodynamics-Flight'!C67*K67^2*P67*AI67*O67</f>
        <v>75.334272082384302</v>
      </c>
      <c r="AK67" s="1">
        <f ca="1">SQRT((2*AJ67)/('Aerodynamics-Flight'!C67*AD67*0.9*Z67^3))</f>
        <v>24.048255956919338</v>
      </c>
      <c r="AL67" s="1">
        <f ca="1">F67/('Aerodynamics-Flight'!C67*Z67^3*AD67*0.9)*LN(AK67^2)</f>
        <v>100.86756152125892</v>
      </c>
      <c r="AM67" s="1">
        <f t="shared" ca="1" si="16"/>
        <v>2.8667224915892286</v>
      </c>
      <c r="AN67" s="1">
        <f t="shared" ca="1" si="17"/>
        <v>0.85474482469876734</v>
      </c>
      <c r="AO67" s="1">
        <f t="shared" ca="1" si="18"/>
        <v>0.49720892664778393</v>
      </c>
      <c r="AP67" s="1">
        <f t="shared" ca="1" si="19"/>
        <v>4.8892858641011694</v>
      </c>
      <c r="AQ67" s="1">
        <f t="shared" ca="1" si="20"/>
        <v>0.24279837808101332</v>
      </c>
      <c r="AR67" s="1">
        <f t="shared" ca="1" si="21"/>
        <v>8.4752622320314275E-2</v>
      </c>
      <c r="AS67" s="11">
        <f ca="1">0.5*'Aerodynamics-Flight'!C67*L67^2*P67*AR67*O67</f>
        <v>75.334272082384302</v>
      </c>
      <c r="AT67" s="1">
        <f ca="1">SQRT((2*AS67)/('Aerodynamics-Flight'!C67*AD67*0.9*Z67^3))</f>
        <v>24.048255956919338</v>
      </c>
      <c r="AU67" s="1">
        <f ca="1">F67/('Aerodynamics-Flight'!C67*Z67^3*AD67*0.9)*LN(AT67^2)</f>
        <v>100.86756152125892</v>
      </c>
      <c r="AV67" s="1">
        <f t="shared" ca="1" si="22"/>
        <v>2.8667224915892286</v>
      </c>
      <c r="AW67" s="1">
        <f t="shared" ca="1" si="23"/>
        <v>0.60439586172860527</v>
      </c>
      <c r="AX67" s="1">
        <f t="shared" ca="1" si="24"/>
        <v>0.53508010636261139</v>
      </c>
      <c r="AZ67" s="1">
        <f t="shared" ca="1" si="25"/>
        <v>0.49720892664778393</v>
      </c>
    </row>
    <row r="68" spans="2:52" x14ac:dyDescent="0.25">
      <c r="B68" s="11">
        <f ca="1">Weight!AC68</f>
        <v>288.13286105270458</v>
      </c>
      <c r="C68" s="47">
        <v>0.25</v>
      </c>
      <c r="D68" s="47">
        <v>0.38</v>
      </c>
      <c r="E68" s="47">
        <v>0.39</v>
      </c>
      <c r="F68" s="11">
        <f t="shared" ca="1" si="3"/>
        <v>4.1318190573126587</v>
      </c>
      <c r="G68" s="11">
        <f t="shared" ca="1" si="4"/>
        <v>2.818130950590588</v>
      </c>
      <c r="H68" s="11">
        <f t="shared" ca="1" si="5"/>
        <v>5.9875612958001065</v>
      </c>
      <c r="J68" s="11">
        <f ca="1">'Aerodynamics-Flight'!K68</f>
        <v>18.228478383809016</v>
      </c>
      <c r="K68" s="11">
        <f t="shared" ca="1" si="6"/>
        <v>23</v>
      </c>
      <c r="L68" s="11">
        <f t="shared" ca="1" si="7"/>
        <v>23</v>
      </c>
      <c r="N68" s="1">
        <f>'Geometry-Wing'!C68</f>
        <v>0.30481432099438527</v>
      </c>
      <c r="O68" s="1">
        <f>'Geometry-Wing'!D68</f>
        <v>3</v>
      </c>
      <c r="P68" s="1">
        <f>'Geometry-Wing'!AC68</f>
        <v>0.91444296298315586</v>
      </c>
      <c r="Q68" s="1">
        <f t="shared" si="8"/>
        <v>9.8420572570645728</v>
      </c>
      <c r="R68" s="1">
        <f>Stability!CE68</f>
        <v>0.5</v>
      </c>
      <c r="S68" s="1">
        <f t="shared" si="9"/>
        <v>0.31610374029047361</v>
      </c>
      <c r="T68" s="1">
        <f t="shared" si="10"/>
        <v>0.40641909465918036</v>
      </c>
      <c r="U68" s="58">
        <f ca="1">IF(ISERROR(V68),'Geometry-Wing'!L68,V68)</f>
        <v>0.3477153673663258</v>
      </c>
      <c r="V68" s="58">
        <f ca="1">MAX('Geometry-Fuselage'!D68/O68,'Geometry-Wing'!L68,MIN($H$8,$H$7,U68+0.1*AZ68*U68))</f>
        <v>0.3477153673663258</v>
      </c>
      <c r="W68" s="1">
        <f t="shared" ca="1" si="26"/>
        <v>0.5215730510494887</v>
      </c>
      <c r="X68" s="1">
        <f t="shared" si="27"/>
        <v>1.2000000000000002</v>
      </c>
      <c r="Y68" s="1">
        <f t="shared" ca="1" si="11"/>
        <v>0.67842694895051148</v>
      </c>
      <c r="Z68" s="1">
        <f t="shared" si="12"/>
        <v>0.60000000000000009</v>
      </c>
      <c r="AA68" s="1">
        <f ca="1">'Geometry-Tail'!E68</f>
        <v>0.10137496479873467</v>
      </c>
      <c r="AB68" s="1">
        <f ca="1">'Geometry-Tail'!S68</f>
        <v>7.8197034217017958E-2</v>
      </c>
      <c r="AC68" s="1">
        <f>'Geometry-Fuselage'!C68</f>
        <v>1.63</v>
      </c>
      <c r="AD68" s="1">
        <f t="shared" ca="1" si="13"/>
        <v>1.0940149619989086</v>
      </c>
      <c r="AF68" s="63">
        <f t="shared" si="28"/>
        <v>0.41104021253399969</v>
      </c>
      <c r="AG68" s="1">
        <f ca="1">'Aerodynamics-Flight'!CS68</f>
        <v>4.888677700079306</v>
      </c>
      <c r="AH68" s="1">
        <f t="shared" ca="1" si="29"/>
        <v>0.24276817709824813</v>
      </c>
      <c r="AI68" s="1">
        <f t="shared" ca="1" si="15"/>
        <v>8.4742080188582466E-2</v>
      </c>
      <c r="AJ68" s="11">
        <f ca="1">0.5*'Aerodynamics-Flight'!C68*K68^2*P68*AI68*O68</f>
        <v>75.324901471794703</v>
      </c>
      <c r="AK68" s="1">
        <f ca="1">SQRT((2*AJ68)/('Aerodynamics-Flight'!C68*AD68*0.9*Z68^3))</f>
        <v>24.046760264164252</v>
      </c>
      <c r="AL68" s="1">
        <f ca="1">F68/('Aerodynamics-Flight'!C68*Z68^3*AD68*0.9)*LN(AK68^2)</f>
        <v>100.86558869799865</v>
      </c>
      <c r="AM68" s="1">
        <f t="shared" ca="1" si="16"/>
        <v>2.8664219713896455</v>
      </c>
      <c r="AN68" s="1">
        <f t="shared" ca="1" si="17"/>
        <v>0.85478962992207608</v>
      </c>
      <c r="AO68" s="1">
        <f t="shared" ca="1" si="18"/>
        <v>0.4971825706340729</v>
      </c>
      <c r="AP68" s="1">
        <f t="shared" ca="1" si="19"/>
        <v>4.888677700079306</v>
      </c>
      <c r="AQ68" s="1">
        <f t="shared" ca="1" si="20"/>
        <v>0.24276817709824813</v>
      </c>
      <c r="AR68" s="1">
        <f t="shared" ca="1" si="21"/>
        <v>8.4742080188582466E-2</v>
      </c>
      <c r="AS68" s="11">
        <f ca="1">0.5*'Aerodynamics-Flight'!C68*L68^2*P68*AR68*O68</f>
        <v>75.324901471794703</v>
      </c>
      <c r="AT68" s="1">
        <f ca="1">SQRT((2*AS68)/('Aerodynamics-Flight'!C68*AD68*0.9*Z68^3))</f>
        <v>24.046760264164252</v>
      </c>
      <c r="AU68" s="1">
        <f ca="1">F68/('Aerodynamics-Flight'!C68*Z68^3*AD68*0.9)*LN(AT68^2)</f>
        <v>100.86558869799865</v>
      </c>
      <c r="AV68" s="1">
        <f t="shared" ca="1" si="22"/>
        <v>2.8664219713896455</v>
      </c>
      <c r="AW68" s="1">
        <f t="shared" ca="1" si="23"/>
        <v>0.60442754380583941</v>
      </c>
      <c r="AX68" s="1">
        <f t="shared" ca="1" si="24"/>
        <v>0.53505573553396968</v>
      </c>
      <c r="AZ68" s="1">
        <f t="shared" ca="1" si="25"/>
        <v>0.4971825706340729</v>
      </c>
    </row>
    <row r="69" spans="2:52" x14ac:dyDescent="0.25">
      <c r="B69" s="11">
        <f ca="1">Weight!AC69</f>
        <v>288.13286105270458</v>
      </c>
      <c r="C69" s="47">
        <v>0.25</v>
      </c>
      <c r="D69" s="47">
        <v>0.38</v>
      </c>
      <c r="E69" s="47">
        <v>0.39</v>
      </c>
      <c r="F69" s="11">
        <f t="shared" ca="1" si="3"/>
        <v>4.1318190573126587</v>
      </c>
      <c r="G69" s="11">
        <f t="shared" ca="1" si="4"/>
        <v>2.818130950590588</v>
      </c>
      <c r="H69" s="11">
        <f t="shared" ca="1" si="5"/>
        <v>5.9875612958001065</v>
      </c>
      <c r="J69" s="11">
        <f ca="1">'Aerodynamics-Flight'!K69</f>
        <v>18.202391167006777</v>
      </c>
      <c r="K69" s="11">
        <f t="shared" ca="1" si="6"/>
        <v>23</v>
      </c>
      <c r="L69" s="11">
        <f t="shared" ca="1" si="7"/>
        <v>23</v>
      </c>
      <c r="N69" s="1">
        <f>'Geometry-Wing'!C69</f>
        <v>0.30481432099438527</v>
      </c>
      <c r="O69" s="1">
        <f>'Geometry-Wing'!D69</f>
        <v>3</v>
      </c>
      <c r="P69" s="1">
        <f>'Geometry-Wing'!AC69</f>
        <v>0.91444296298315586</v>
      </c>
      <c r="Q69" s="1">
        <f t="shared" si="8"/>
        <v>9.8420572570645728</v>
      </c>
      <c r="R69" s="1">
        <f>Stability!CE69</f>
        <v>0.5</v>
      </c>
      <c r="S69" s="1">
        <f t="shared" si="9"/>
        <v>0.31610374029047361</v>
      </c>
      <c r="T69" s="1">
        <f t="shared" si="10"/>
        <v>0.40641909465918036</v>
      </c>
      <c r="U69" s="58">
        <f ca="1">IF(ISERROR(V69),'Geometry-Wing'!L69,V69)</f>
        <v>0.3477153673663258</v>
      </c>
      <c r="V69" s="58">
        <f ca="1">MAX('Geometry-Fuselage'!D69/O69,'Geometry-Wing'!L69,MIN($H$8,$H$7,U69+0.1*AZ69*U69))</f>
        <v>0.3477153673663258</v>
      </c>
      <c r="W69" s="1">
        <f t="shared" ca="1" si="26"/>
        <v>0.5215730510494887</v>
      </c>
      <c r="X69" s="1">
        <f t="shared" si="27"/>
        <v>1.2000000000000002</v>
      </c>
      <c r="Y69" s="1">
        <f t="shared" ca="1" si="11"/>
        <v>0.67842694895051148</v>
      </c>
      <c r="Z69" s="1">
        <f t="shared" si="12"/>
        <v>0.60000000000000009</v>
      </c>
      <c r="AA69" s="1">
        <f ca="1">'Geometry-Tail'!E69</f>
        <v>0.10137496479873467</v>
      </c>
      <c r="AB69" s="1">
        <f ca="1">'Geometry-Tail'!S69</f>
        <v>7.8197034217017958E-2</v>
      </c>
      <c r="AC69" s="1">
        <f>'Geometry-Fuselage'!C69</f>
        <v>1.63</v>
      </c>
      <c r="AD69" s="1">
        <f t="shared" ca="1" si="13"/>
        <v>1.0940149619989086</v>
      </c>
      <c r="AF69" s="63">
        <f t="shared" si="28"/>
        <v>0.41104021253399969</v>
      </c>
      <c r="AG69" s="1">
        <f ca="1">'Aerodynamics-Flight'!CS69</f>
        <v>4.8880266192278876</v>
      </c>
      <c r="AH69" s="1">
        <f t="shared" ca="1" si="29"/>
        <v>0.24273584489695782</v>
      </c>
      <c r="AI69" s="1">
        <f t="shared" ca="1" si="15"/>
        <v>8.4730794121243791E-2</v>
      </c>
      <c r="AJ69" s="11">
        <f ca="1">0.5*'Aerodynamics-Flight'!C69*K69^2*P69*AI69*O69</f>
        <v>75.314869597330471</v>
      </c>
      <c r="AK69" s="1">
        <f ca="1">SQRT((2*AJ69)/('Aerodynamics-Flight'!C69*AD69*0.9*Z69^3))</f>
        <v>24.045158920464925</v>
      </c>
      <c r="AL69" s="1">
        <f ca="1">F69/('Aerodynamics-Flight'!C69*Z69^3*AD69*0.9)*LN(AK69^2)</f>
        <v>100.86347638480323</v>
      </c>
      <c r="AM69" s="1">
        <f t="shared" ca="1" si="16"/>
        <v>2.8661002388250263</v>
      </c>
      <c r="AN69" s="1">
        <f t="shared" ca="1" si="17"/>
        <v>0.8548376055543786</v>
      </c>
      <c r="AO69" s="1">
        <f t="shared" ca="1" si="18"/>
        <v>0.49715434967389494</v>
      </c>
      <c r="AP69" s="1">
        <f t="shared" ca="1" si="19"/>
        <v>4.8880266192278876</v>
      </c>
      <c r="AQ69" s="1">
        <f t="shared" ca="1" si="20"/>
        <v>0.24273584489695782</v>
      </c>
      <c r="AR69" s="1">
        <f t="shared" ca="1" si="21"/>
        <v>8.4730794121243791E-2</v>
      </c>
      <c r="AS69" s="11">
        <f ca="1">0.5*'Aerodynamics-Flight'!C69*L69^2*P69*AR69*O69</f>
        <v>75.314869597330471</v>
      </c>
      <c r="AT69" s="1">
        <f ca="1">SQRT((2*AS69)/('Aerodynamics-Flight'!C69*AD69*0.9*Z69^3))</f>
        <v>24.045158920464925</v>
      </c>
      <c r="AU69" s="1">
        <f ca="1">F69/('Aerodynamics-Flight'!C69*Z69^3*AD69*0.9)*LN(AT69^2)</f>
        <v>100.86347638480323</v>
      </c>
      <c r="AV69" s="1">
        <f t="shared" ca="1" si="22"/>
        <v>2.8661002388250263</v>
      </c>
      <c r="AW69" s="1">
        <f t="shared" ca="1" si="23"/>
        <v>0.60446146770077225</v>
      </c>
      <c r="AX69" s="1">
        <f t="shared" ca="1" si="24"/>
        <v>0.53502964023017519</v>
      </c>
      <c r="AZ69" s="1">
        <f t="shared" ca="1" si="25"/>
        <v>0.49715434967389494</v>
      </c>
    </row>
    <row r="70" spans="2:52" x14ac:dyDescent="0.25">
      <c r="B70" s="11">
        <f ca="1">Weight!AC70</f>
        <v>288.13286105270458</v>
      </c>
      <c r="C70" s="47">
        <v>0.25</v>
      </c>
      <c r="D70" s="47">
        <v>0.38</v>
      </c>
      <c r="E70" s="47">
        <v>0.39</v>
      </c>
      <c r="F70" s="11">
        <f t="shared" ca="1" si="3"/>
        <v>4.1318190573126587</v>
      </c>
      <c r="G70" s="11">
        <f t="shared" ca="1" si="4"/>
        <v>2.818130950590588</v>
      </c>
      <c r="H70" s="11">
        <f t="shared" ca="1" si="5"/>
        <v>5.9875612958001065</v>
      </c>
      <c r="J70" s="11">
        <f ca="1">'Aerodynamics-Flight'!K70</f>
        <v>18.174362437924422</v>
      </c>
      <c r="K70" s="11">
        <f t="shared" ca="1" si="6"/>
        <v>23</v>
      </c>
      <c r="L70" s="11">
        <f t="shared" ca="1" si="7"/>
        <v>23</v>
      </c>
      <c r="N70" s="1">
        <f>'Geometry-Wing'!C70</f>
        <v>0.30481432099438527</v>
      </c>
      <c r="O70" s="1">
        <f>'Geometry-Wing'!D70</f>
        <v>3</v>
      </c>
      <c r="P70" s="1">
        <f>'Geometry-Wing'!AC70</f>
        <v>0.91444296298315586</v>
      </c>
      <c r="Q70" s="1">
        <f t="shared" si="8"/>
        <v>9.8420572570645728</v>
      </c>
      <c r="R70" s="1">
        <f>Stability!CE70</f>
        <v>0.5</v>
      </c>
      <c r="S70" s="1">
        <f t="shared" si="9"/>
        <v>0.31610374029047361</v>
      </c>
      <c r="T70" s="1">
        <f t="shared" si="10"/>
        <v>0.40641909465918036</v>
      </c>
      <c r="U70" s="58">
        <f ca="1">IF(ISERROR(V70),'Geometry-Wing'!L70,V70)</f>
        <v>0.3477153673663258</v>
      </c>
      <c r="V70" s="58">
        <f ca="1">MAX('Geometry-Fuselage'!D70/O70,'Geometry-Wing'!L70,MIN($H$8,$H$7,U70+0.1*AZ70*U70))</f>
        <v>0.3477153673663258</v>
      </c>
      <c r="W70" s="1">
        <f t="shared" ca="1" si="26"/>
        <v>0.5215730510494887</v>
      </c>
      <c r="X70" s="1">
        <f t="shared" si="27"/>
        <v>1.2000000000000002</v>
      </c>
      <c r="Y70" s="1">
        <f t="shared" ca="1" si="11"/>
        <v>0.67842694895051148</v>
      </c>
      <c r="Z70" s="1">
        <f t="shared" si="12"/>
        <v>0.60000000000000009</v>
      </c>
      <c r="AA70" s="1">
        <f ca="1">'Geometry-Tail'!E70</f>
        <v>0.10137496479873467</v>
      </c>
      <c r="AB70" s="1">
        <f ca="1">'Geometry-Tail'!S70</f>
        <v>7.8197034217017958E-2</v>
      </c>
      <c r="AC70" s="1">
        <f>'Geometry-Fuselage'!C70</f>
        <v>1.63</v>
      </c>
      <c r="AD70" s="1">
        <f t="shared" ca="1" si="13"/>
        <v>1.0940149619989086</v>
      </c>
      <c r="AF70" s="63">
        <f t="shared" si="28"/>
        <v>0.41104021253399969</v>
      </c>
      <c r="AG70" s="1">
        <f ca="1">'Aerodynamics-Flight'!CS70</f>
        <v>4.8873261194741602</v>
      </c>
      <c r="AH70" s="1">
        <f t="shared" ca="1" si="29"/>
        <v>0.24270105858894089</v>
      </c>
      <c r="AI70" s="1">
        <f t="shared" ca="1" si="15"/>
        <v>8.471865140905363E-2</v>
      </c>
      <c r="AJ70" s="11">
        <f ca="1">0.5*'Aerodynamics-Flight'!C70*K70^2*P70*AI70*O70</f>
        <v>75.30407627484783</v>
      </c>
      <c r="AK70" s="1">
        <f ca="1">SQRT((2*AJ70)/('Aerodynamics-Flight'!C70*AD70*0.9*Z70^3))</f>
        <v>24.043435911087137</v>
      </c>
      <c r="AL70" s="1">
        <f ca="1">F70/('Aerodynamics-Flight'!C70*Z70^3*AD70*0.9)*LN(AK70^2)</f>
        <v>100.8612034267578</v>
      </c>
      <c r="AM70" s="1">
        <f t="shared" ca="1" si="16"/>
        <v>2.865754079715809</v>
      </c>
      <c r="AN70" s="1">
        <f t="shared" ca="1" si="17"/>
        <v>0.85488923260968674</v>
      </c>
      <c r="AO70" s="1">
        <f t="shared" ca="1" si="18"/>
        <v>0.49712398081783132</v>
      </c>
      <c r="AP70" s="1">
        <f t="shared" ca="1" si="19"/>
        <v>4.8873261194741602</v>
      </c>
      <c r="AQ70" s="1">
        <f t="shared" ca="1" si="20"/>
        <v>0.24270105858894089</v>
      </c>
      <c r="AR70" s="1">
        <f t="shared" ca="1" si="21"/>
        <v>8.471865140905363E-2</v>
      </c>
      <c r="AS70" s="11">
        <f ca="1">0.5*'Aerodynamics-Flight'!C70*L70^2*P70*AR70*O70</f>
        <v>75.30407627484783</v>
      </c>
      <c r="AT70" s="1">
        <f ca="1">SQRT((2*AS70)/('Aerodynamics-Flight'!C70*AD70*0.9*Z70^3))</f>
        <v>24.043435911087137</v>
      </c>
      <c r="AU70" s="1">
        <f ca="1">F70/('Aerodynamics-Flight'!C70*Z70^3*AD70*0.9)*LN(AT70^2)</f>
        <v>100.8612034267578</v>
      </c>
      <c r="AV70" s="1">
        <f t="shared" ca="1" si="22"/>
        <v>2.865754079715809</v>
      </c>
      <c r="AW70" s="1">
        <f t="shared" ca="1" si="23"/>
        <v>0.60449797354167334</v>
      </c>
      <c r="AX70" s="1">
        <f t="shared" ca="1" si="24"/>
        <v>0.5350015588140975</v>
      </c>
      <c r="AZ70" s="1">
        <f t="shared" ca="1" si="25"/>
        <v>0.49712398081783132</v>
      </c>
    </row>
    <row r="71" spans="2:52" x14ac:dyDescent="0.25">
      <c r="B71" s="11">
        <f ca="1">Weight!AC71</f>
        <v>288.13286105270458</v>
      </c>
      <c r="C71" s="47">
        <v>0.25</v>
      </c>
      <c r="D71" s="47">
        <v>0.38</v>
      </c>
      <c r="E71" s="47">
        <v>0.39</v>
      </c>
      <c r="F71" s="11">
        <f t="shared" ca="1" si="3"/>
        <v>4.1318190573126587</v>
      </c>
      <c r="G71" s="11">
        <f t="shared" ca="1" si="4"/>
        <v>2.818130950590588</v>
      </c>
      <c r="H71" s="11">
        <f t="shared" ca="1" si="5"/>
        <v>5.9875612958001065</v>
      </c>
      <c r="J71" s="11">
        <f ca="1">'Aerodynamics-Flight'!K71</f>
        <v>18.144077043620239</v>
      </c>
      <c r="K71" s="11">
        <f t="shared" ca="1" si="6"/>
        <v>23</v>
      </c>
      <c r="L71" s="11">
        <f t="shared" ca="1" si="7"/>
        <v>23</v>
      </c>
      <c r="N71" s="1">
        <f>'Geometry-Wing'!C71</f>
        <v>0.30481432099438527</v>
      </c>
      <c r="O71" s="1">
        <f>'Geometry-Wing'!D71</f>
        <v>3</v>
      </c>
      <c r="P71" s="1">
        <f>'Geometry-Wing'!AC71</f>
        <v>0.91444296298315586</v>
      </c>
      <c r="Q71" s="1">
        <f t="shared" si="8"/>
        <v>9.8420572570645728</v>
      </c>
      <c r="R71" s="1">
        <f>Stability!CE71</f>
        <v>0.5</v>
      </c>
      <c r="S71" s="1">
        <f t="shared" si="9"/>
        <v>0.31610374029047361</v>
      </c>
      <c r="T71" s="1">
        <f t="shared" si="10"/>
        <v>0.40641909465918036</v>
      </c>
      <c r="U71" s="58">
        <f ca="1">IF(ISERROR(V71),'Geometry-Wing'!L71,V71)</f>
        <v>0.3477153673663258</v>
      </c>
      <c r="V71" s="58">
        <f ca="1">MAX('Geometry-Fuselage'!D71/O71,'Geometry-Wing'!L71,MIN($H$8,$H$7,U71+0.1*AZ71*U71))</f>
        <v>0.3477153673663258</v>
      </c>
      <c r="W71" s="1">
        <f t="shared" ca="1" si="26"/>
        <v>0.5215730510494887</v>
      </c>
      <c r="X71" s="1">
        <f t="shared" si="27"/>
        <v>1.2000000000000002</v>
      </c>
      <c r="Y71" s="1">
        <f t="shared" ca="1" si="11"/>
        <v>0.67842694895051148</v>
      </c>
      <c r="Z71" s="1">
        <f t="shared" si="12"/>
        <v>0.60000000000000009</v>
      </c>
      <c r="AA71" s="1">
        <f ca="1">'Geometry-Tail'!E71</f>
        <v>0.10137496479873467</v>
      </c>
      <c r="AB71" s="1">
        <f ca="1">'Geometry-Tail'!S71</f>
        <v>7.8197034217017958E-2</v>
      </c>
      <c r="AC71" s="1">
        <f>'Geometry-Fuselage'!C71</f>
        <v>1.63</v>
      </c>
      <c r="AD71" s="1">
        <f t="shared" ca="1" si="13"/>
        <v>1.0940149619989086</v>
      </c>
      <c r="AF71" s="63">
        <f t="shared" si="28"/>
        <v>0.41104021253399969</v>
      </c>
      <c r="AG71" s="1">
        <f ca="1">'Aerodynamics-Flight'!CS71</f>
        <v>4.8865680961684159</v>
      </c>
      <c r="AH71" s="1">
        <f t="shared" ca="1" si="29"/>
        <v>0.24266341570319078</v>
      </c>
      <c r="AI71" s="1">
        <f t="shared" ca="1" si="15"/>
        <v>8.4705511563127792E-2</v>
      </c>
      <c r="AJ71" s="11">
        <f ca="1">0.5*'Aerodynamics-Flight'!C71*K71^2*P71*AI71*O71</f>
        <v>75.292396627646397</v>
      </c>
      <c r="AK71" s="1">
        <f ca="1">SQRT((2*AJ71)/('Aerodynamics-Flight'!C71*AD71*0.9*Z71^3))</f>
        <v>24.041571272727403</v>
      </c>
      <c r="AL71" s="1">
        <f ca="1">F71/('Aerodynamics-Flight'!C71*Z71^3*AD71*0.9)*LN(AK71^2)</f>
        <v>100.85874345118583</v>
      </c>
      <c r="AM71" s="1">
        <f t="shared" ca="1" si="16"/>
        <v>2.8653794876067131</v>
      </c>
      <c r="AN71" s="1">
        <f t="shared" ca="1" si="17"/>
        <v>0.85494511077463031</v>
      </c>
      <c r="AO71" s="1">
        <f t="shared" ca="1" si="18"/>
        <v>0.49709111130904099</v>
      </c>
      <c r="AP71" s="1">
        <f t="shared" ca="1" si="19"/>
        <v>4.8865680961684159</v>
      </c>
      <c r="AQ71" s="1">
        <f t="shared" ca="1" si="20"/>
        <v>0.24266341570319078</v>
      </c>
      <c r="AR71" s="1">
        <f t="shared" ca="1" si="21"/>
        <v>8.4705511563127792E-2</v>
      </c>
      <c r="AS71" s="11">
        <f ca="1">0.5*'Aerodynamics-Flight'!C71*L71^2*P71*AR71*O71</f>
        <v>75.292396627646397</v>
      </c>
      <c r="AT71" s="1">
        <f ca="1">SQRT((2*AS71)/('Aerodynamics-Flight'!C71*AD71*0.9*Z71^3))</f>
        <v>24.041571272727403</v>
      </c>
      <c r="AU71" s="1">
        <f ca="1">F71/('Aerodynamics-Flight'!C71*Z71^3*AD71*0.9)*LN(AT71^2)</f>
        <v>100.85874345118583</v>
      </c>
      <c r="AV71" s="1">
        <f t="shared" ca="1" si="22"/>
        <v>2.8653794876067131</v>
      </c>
      <c r="AW71" s="1">
        <f t="shared" ca="1" si="23"/>
        <v>0.60453748537102514</v>
      </c>
      <c r="AX71" s="1">
        <f t="shared" ca="1" si="24"/>
        <v>0.5349711650992115</v>
      </c>
      <c r="AZ71" s="1">
        <f t="shared" ca="1" si="25"/>
        <v>0.49709111130904099</v>
      </c>
    </row>
    <row r="72" spans="2:52" x14ac:dyDescent="0.25">
      <c r="B72" s="11">
        <f ca="1">Weight!AC72</f>
        <v>288.13286105270458</v>
      </c>
      <c r="C72" s="47">
        <v>0.25</v>
      </c>
      <c r="D72" s="47">
        <v>0.38</v>
      </c>
      <c r="E72" s="47">
        <v>0.39</v>
      </c>
      <c r="F72" s="11">
        <f t="shared" ca="1" si="3"/>
        <v>4.1318190573126587</v>
      </c>
      <c r="G72" s="11">
        <f t="shared" ca="1" si="4"/>
        <v>2.818130950590588</v>
      </c>
      <c r="H72" s="11">
        <f t="shared" ca="1" si="5"/>
        <v>5.9875612958001065</v>
      </c>
      <c r="J72" s="11">
        <f ca="1">'Aerodynamics-Flight'!K72</f>
        <v>18.111135776524332</v>
      </c>
      <c r="K72" s="11">
        <f t="shared" ca="1" si="6"/>
        <v>23</v>
      </c>
      <c r="L72" s="11">
        <f t="shared" ca="1" si="7"/>
        <v>23</v>
      </c>
      <c r="N72" s="1">
        <f>'Geometry-Wing'!C72</f>
        <v>0.30481432099438527</v>
      </c>
      <c r="O72" s="1">
        <f>'Geometry-Wing'!D72</f>
        <v>3</v>
      </c>
      <c r="P72" s="1">
        <f>'Geometry-Wing'!AC72</f>
        <v>0.91444296298315586</v>
      </c>
      <c r="Q72" s="1">
        <f t="shared" si="8"/>
        <v>9.8420572570645728</v>
      </c>
      <c r="R72" s="1">
        <f>Stability!CE72</f>
        <v>0.5</v>
      </c>
      <c r="S72" s="1">
        <f t="shared" si="9"/>
        <v>0.31610374029047361</v>
      </c>
      <c r="T72" s="1">
        <f t="shared" si="10"/>
        <v>0.40641909465918036</v>
      </c>
      <c r="U72" s="58">
        <f ca="1">IF(ISERROR(V72),'Geometry-Wing'!L72,V72)</f>
        <v>0.3477153673663258</v>
      </c>
      <c r="V72" s="58">
        <f ca="1">MAX('Geometry-Fuselage'!D72/O72,'Geometry-Wing'!L72,MIN($H$8,$H$7,U72+0.1*AZ72*U72))</f>
        <v>0.3477153673663258</v>
      </c>
      <c r="W72" s="1">
        <f t="shared" ca="1" si="26"/>
        <v>0.5215730510494887</v>
      </c>
      <c r="X72" s="1">
        <f t="shared" si="27"/>
        <v>1.2000000000000002</v>
      </c>
      <c r="Y72" s="1">
        <f t="shared" ca="1" si="11"/>
        <v>0.67842694895051148</v>
      </c>
      <c r="Z72" s="1">
        <f t="shared" si="12"/>
        <v>0.60000000000000009</v>
      </c>
      <c r="AA72" s="1">
        <f ca="1">'Geometry-Tail'!E72</f>
        <v>0.10137496479873467</v>
      </c>
      <c r="AB72" s="1">
        <f ca="1">'Geometry-Tail'!S72</f>
        <v>7.8197034217017958E-2</v>
      </c>
      <c r="AC72" s="1">
        <f>'Geometry-Fuselage'!C72</f>
        <v>1.63</v>
      </c>
      <c r="AD72" s="1">
        <f t="shared" ca="1" si="13"/>
        <v>1.0940149619989086</v>
      </c>
      <c r="AF72" s="63">
        <f t="shared" si="28"/>
        <v>0.41104021253399969</v>
      </c>
      <c r="AG72" s="1">
        <f ca="1">'Aerodynamics-Flight'!CS72</f>
        <v>4.8857422676898574</v>
      </c>
      <c r="AH72" s="1">
        <f t="shared" ca="1" si="29"/>
        <v>0.24262240566190041</v>
      </c>
      <c r="AI72" s="1">
        <f t="shared" ca="1" si="15"/>
        <v>8.4691196358189877E-2</v>
      </c>
      <c r="AJ72" s="11">
        <f ca="1">0.5*'Aerodynamics-Flight'!C72*K72^2*P72*AI72*O72</f>
        <v>75.279672236185888</v>
      </c>
      <c r="AK72" s="1">
        <f ca="1">SQRT((2*AJ72)/('Aerodynamics-Flight'!C72*AD72*0.9*Z72^3))</f>
        <v>24.0395396778795</v>
      </c>
      <c r="AL72" s="1">
        <f ca="1">F72/('Aerodynamics-Flight'!C72*Z72^3*AD72*0.9)*LN(AK72^2)</f>
        <v>100.85606299647097</v>
      </c>
      <c r="AM72" s="1">
        <f t="shared" ca="1" si="16"/>
        <v>2.8649713797799343</v>
      </c>
      <c r="AN72" s="1">
        <f t="shared" ca="1" si="17"/>
        <v>0.85500600097569734</v>
      </c>
      <c r="AO72" s="1">
        <f t="shared" ca="1" si="18"/>
        <v>0.49705529354370742</v>
      </c>
      <c r="AP72" s="1">
        <f t="shared" ca="1" si="19"/>
        <v>4.8857422676898574</v>
      </c>
      <c r="AQ72" s="1">
        <f t="shared" ca="1" si="20"/>
        <v>0.24262240566190041</v>
      </c>
      <c r="AR72" s="1">
        <f t="shared" ca="1" si="21"/>
        <v>8.4691196358189877E-2</v>
      </c>
      <c r="AS72" s="11">
        <f ca="1">0.5*'Aerodynamics-Flight'!C72*L72^2*P72*AR72*O72</f>
        <v>75.279672236185888</v>
      </c>
      <c r="AT72" s="1">
        <f ca="1">SQRT((2*AS72)/('Aerodynamics-Flight'!C72*AD72*0.9*Z72^3))</f>
        <v>24.0395396778795</v>
      </c>
      <c r="AU72" s="1">
        <f ca="1">F72/('Aerodynamics-Flight'!C72*Z72^3*AD72*0.9)*LN(AT72^2)</f>
        <v>100.85606299647097</v>
      </c>
      <c r="AV72" s="1">
        <f t="shared" ca="1" si="22"/>
        <v>2.8649713797799343</v>
      </c>
      <c r="AW72" s="1">
        <f t="shared" ca="1" si="23"/>
        <v>0.60458054124510741</v>
      </c>
      <c r="AX72" s="1">
        <f t="shared" ca="1" si="24"/>
        <v>0.53493804519607124</v>
      </c>
      <c r="AZ72" s="1">
        <f t="shared" ca="1" si="25"/>
        <v>0.49705529354370742</v>
      </c>
    </row>
    <row r="73" spans="2:52" x14ac:dyDescent="0.25">
      <c r="B73" s="11">
        <f ca="1">Weight!AC73</f>
        <v>288.13286105270458</v>
      </c>
      <c r="C73" s="47">
        <v>0.25</v>
      </c>
      <c r="D73" s="47">
        <v>0.38</v>
      </c>
      <c r="E73" s="47">
        <v>0.39</v>
      </c>
      <c r="F73" s="11">
        <f t="shared" ca="1" si="3"/>
        <v>4.1318190573126587</v>
      </c>
      <c r="G73" s="11">
        <f t="shared" ca="1" si="4"/>
        <v>2.818130950590588</v>
      </c>
      <c r="H73" s="11">
        <f t="shared" ca="1" si="5"/>
        <v>5.9875612958001065</v>
      </c>
      <c r="J73" s="11">
        <f ca="1">'Aerodynamics-Flight'!K73</f>
        <v>18.07502245456871</v>
      </c>
      <c r="K73" s="11">
        <f t="shared" ca="1" si="6"/>
        <v>23</v>
      </c>
      <c r="L73" s="11">
        <f t="shared" ca="1" si="7"/>
        <v>23</v>
      </c>
      <c r="N73" s="1">
        <f>'Geometry-Wing'!C73</f>
        <v>0.30481432099438527</v>
      </c>
      <c r="O73" s="1">
        <f>'Geometry-Wing'!D73</f>
        <v>3</v>
      </c>
      <c r="P73" s="1">
        <f>'Geometry-Wing'!AC73</f>
        <v>0.91444296298315586</v>
      </c>
      <c r="Q73" s="1">
        <f t="shared" si="8"/>
        <v>9.8420572570645728</v>
      </c>
      <c r="R73" s="1">
        <f>Stability!CE73</f>
        <v>0.5</v>
      </c>
      <c r="S73" s="1">
        <f t="shared" si="9"/>
        <v>0.31610374029047361</v>
      </c>
      <c r="T73" s="1">
        <f t="shared" si="10"/>
        <v>0.40641909465918036</v>
      </c>
      <c r="U73" s="58">
        <f ca="1">IF(ISERROR(V73),'Geometry-Wing'!L73,V73)</f>
        <v>0.3477153673663258</v>
      </c>
      <c r="V73" s="58">
        <f ca="1">MAX('Geometry-Fuselage'!D73/O73,'Geometry-Wing'!L73,MIN($H$8,$H$7,U73+0.1*AZ73*U73))</f>
        <v>0.3477153673663258</v>
      </c>
      <c r="W73" s="1">
        <f t="shared" ca="1" si="26"/>
        <v>0.5215730510494887</v>
      </c>
      <c r="X73" s="1">
        <f t="shared" si="27"/>
        <v>1.2000000000000002</v>
      </c>
      <c r="Y73" s="1">
        <f t="shared" ca="1" si="11"/>
        <v>0.67842694895051148</v>
      </c>
      <c r="Z73" s="1">
        <f t="shared" si="12"/>
        <v>0.60000000000000009</v>
      </c>
      <c r="AA73" s="1">
        <f ca="1">'Geometry-Tail'!E73</f>
        <v>0.10137496479873467</v>
      </c>
      <c r="AB73" s="1">
        <f ca="1">'Geometry-Tail'!S73</f>
        <v>7.8197034217017958E-2</v>
      </c>
      <c r="AC73" s="1">
        <f>'Geometry-Fuselage'!C73</f>
        <v>1.63</v>
      </c>
      <c r="AD73" s="1">
        <f t="shared" ca="1" si="13"/>
        <v>1.0940149619989086</v>
      </c>
      <c r="AF73" s="63">
        <f t="shared" si="28"/>
        <v>0.41104021253399969</v>
      </c>
      <c r="AG73" s="1">
        <f ca="1">'Aerodynamics-Flight'!CS73</f>
        <v>4.884835318071711</v>
      </c>
      <c r="AH73" s="1">
        <f t="shared" ca="1" si="29"/>
        <v>0.24257736720384995</v>
      </c>
      <c r="AI73" s="1">
        <f t="shared" ca="1" si="15"/>
        <v>8.4675474970529852E-2</v>
      </c>
      <c r="AJ73" s="11">
        <f ca="1">0.5*'Aerodynamics-Flight'!C73*K73^2*P73*AI73*O73</f>
        <v>75.265697927626846</v>
      </c>
      <c r="AK73" s="1">
        <f ca="1">SQRT((2*AJ73)/('Aerodynamics-Flight'!C73*AD73*0.9*Z73^3))</f>
        <v>24.037308321613917</v>
      </c>
      <c r="AL73" s="1">
        <f ca="1">F73/('Aerodynamics-Flight'!C73*Z73^3*AD73*0.9)*LN(AK73^2)</f>
        <v>100.85311871859669</v>
      </c>
      <c r="AM73" s="1">
        <f t="shared" ca="1" si="16"/>
        <v>2.8645231733512491</v>
      </c>
      <c r="AN73" s="1">
        <f t="shared" ca="1" si="17"/>
        <v>0.8550728889311775</v>
      </c>
      <c r="AO73" s="1">
        <f t="shared" ca="1" si="18"/>
        <v>0.49701594768754265</v>
      </c>
      <c r="AP73" s="1">
        <f t="shared" ca="1" si="19"/>
        <v>4.884835318071711</v>
      </c>
      <c r="AQ73" s="1">
        <f t="shared" ca="1" si="20"/>
        <v>0.24257736720384995</v>
      </c>
      <c r="AR73" s="1">
        <f t="shared" ca="1" si="21"/>
        <v>8.4675474970529852E-2</v>
      </c>
      <c r="AS73" s="11">
        <f ca="1">0.5*'Aerodynamics-Flight'!C73*L73^2*P73*AR73*O73</f>
        <v>75.265697927626846</v>
      </c>
      <c r="AT73" s="1">
        <f ca="1">SQRT((2*AS73)/('Aerodynamics-Flight'!C73*AD73*0.9*Z73^3))</f>
        <v>24.037308321613917</v>
      </c>
      <c r="AU73" s="1">
        <f ca="1">F73/('Aerodynamics-Flight'!C73*Z73^3*AD73*0.9)*LN(AT73^2)</f>
        <v>100.85311871859669</v>
      </c>
      <c r="AV73" s="1">
        <f t="shared" ca="1" si="22"/>
        <v>2.8645231733512491</v>
      </c>
      <c r="AW73" s="1">
        <f t="shared" ca="1" si="23"/>
        <v>0.60462783817200716</v>
      </c>
      <c r="AX73" s="1">
        <f t="shared" ca="1" si="24"/>
        <v>0.53490166294460995</v>
      </c>
      <c r="AZ73" s="1">
        <f t="shared" ca="1" si="25"/>
        <v>0.49701594768754265</v>
      </c>
    </row>
    <row r="74" spans="2:52" x14ac:dyDescent="0.25">
      <c r="B74" s="11">
        <f ca="1">Weight!AC74</f>
        <v>288.13286105270458</v>
      </c>
      <c r="C74" s="47">
        <v>0.25</v>
      </c>
      <c r="D74" s="47">
        <v>0.38</v>
      </c>
      <c r="E74" s="47">
        <v>0.39</v>
      </c>
      <c r="F74" s="11">
        <f t="shared" ca="1" si="3"/>
        <v>4.1318190573126587</v>
      </c>
      <c r="G74" s="11">
        <f t="shared" ca="1" si="4"/>
        <v>2.818130950590588</v>
      </c>
      <c r="H74" s="11">
        <f t="shared" ca="1" si="5"/>
        <v>5.9875612958001065</v>
      </c>
      <c r="J74" s="11">
        <f ca="1">'Aerodynamics-Flight'!K74</f>
        <v>18.035053085978955</v>
      </c>
      <c r="K74" s="11">
        <f t="shared" ca="1" si="6"/>
        <v>23</v>
      </c>
      <c r="L74" s="11">
        <f t="shared" ca="1" si="7"/>
        <v>23</v>
      </c>
      <c r="N74" s="1">
        <f>'Geometry-Wing'!C74</f>
        <v>0.30481432099438527</v>
      </c>
      <c r="O74" s="1">
        <f>'Geometry-Wing'!D74</f>
        <v>3</v>
      </c>
      <c r="P74" s="1">
        <f>'Geometry-Wing'!AC74</f>
        <v>0.91444296298315586</v>
      </c>
      <c r="Q74" s="1">
        <f t="shared" si="8"/>
        <v>9.8420572570645728</v>
      </c>
      <c r="R74" s="1">
        <f>Stability!CE74</f>
        <v>0.5</v>
      </c>
      <c r="S74" s="1">
        <f t="shared" si="9"/>
        <v>0.31610374029047361</v>
      </c>
      <c r="T74" s="1">
        <f t="shared" si="10"/>
        <v>0.40641909465918036</v>
      </c>
      <c r="U74" s="58">
        <f ca="1">IF(ISERROR(V74),'Geometry-Wing'!L74,V74)</f>
        <v>0.3477153673663258</v>
      </c>
      <c r="V74" s="58">
        <f ca="1">MAX('Geometry-Fuselage'!D74/O74,'Geometry-Wing'!L74,MIN($H$8,$H$7,U74+0.1*AZ74*U74))</f>
        <v>0.3477153673663258</v>
      </c>
      <c r="W74" s="1">
        <f t="shared" ca="1" si="26"/>
        <v>0.5215730510494887</v>
      </c>
      <c r="X74" s="1">
        <f t="shared" si="27"/>
        <v>1.2000000000000002</v>
      </c>
      <c r="Y74" s="1">
        <f t="shared" ca="1" si="11"/>
        <v>0.67842694895051148</v>
      </c>
      <c r="Z74" s="1">
        <f t="shared" si="12"/>
        <v>0.60000000000000009</v>
      </c>
      <c r="AA74" s="1">
        <f ca="1">'Geometry-Tail'!E74</f>
        <v>0.10137496479873467</v>
      </c>
      <c r="AB74" s="1">
        <f ca="1">'Geometry-Tail'!S74</f>
        <v>7.8197034217017958E-2</v>
      </c>
      <c r="AC74" s="1">
        <f>'Geometry-Fuselage'!C74</f>
        <v>1.63</v>
      </c>
      <c r="AD74" s="1">
        <f t="shared" ca="1" si="13"/>
        <v>1.0940149619989086</v>
      </c>
      <c r="AF74" s="63">
        <f t="shared" si="28"/>
        <v>0.41104021253399969</v>
      </c>
      <c r="AG74" s="1">
        <f ca="1">'Aerodynamics-Flight'!CS74</f>
        <v>4.8838295708325798</v>
      </c>
      <c r="AH74" s="1">
        <f t="shared" ca="1" si="29"/>
        <v>0.24252742252783635</v>
      </c>
      <c r="AI74" s="1">
        <f t="shared" ca="1" si="15"/>
        <v>8.4658040989724265E-2</v>
      </c>
      <c r="AJ74" s="11">
        <f ca="1">0.5*'Aerodynamics-Flight'!C74*K74^2*P74*AI74*O74</f>
        <v>75.250201342181683</v>
      </c>
      <c r="AK74" s="1">
        <f ca="1">SQRT((2*AJ74)/('Aerodynamics-Flight'!C74*AD74*0.9*Z74^3))</f>
        <v>24.034833652621394</v>
      </c>
      <c r="AL74" s="1">
        <f ca="1">F74/('Aerodynamics-Flight'!C74*Z74^3*AD74*0.9)*LN(AK74^2)</f>
        <v>100.84985306956119</v>
      </c>
      <c r="AM74" s="1">
        <f t="shared" ca="1" si="16"/>
        <v>2.8640261295707181</v>
      </c>
      <c r="AN74" s="1">
        <f t="shared" ca="1" si="17"/>
        <v>0.85514708347479351</v>
      </c>
      <c r="AO74" s="1">
        <f t="shared" ca="1" si="18"/>
        <v>0.49697230383835672</v>
      </c>
      <c r="AP74" s="1">
        <f t="shared" ca="1" si="19"/>
        <v>4.8838295708325798</v>
      </c>
      <c r="AQ74" s="1">
        <f t="shared" ca="1" si="20"/>
        <v>0.24252742252783635</v>
      </c>
      <c r="AR74" s="1">
        <f t="shared" ca="1" si="21"/>
        <v>8.4658040989724265E-2</v>
      </c>
      <c r="AS74" s="11">
        <f ca="1">0.5*'Aerodynamics-Flight'!C74*L74^2*P74*AR74*O74</f>
        <v>75.250201342181683</v>
      </c>
      <c r="AT74" s="1">
        <f ca="1">SQRT((2*AS74)/('Aerodynamics-Flight'!C74*AD74*0.9*Z74^3))</f>
        <v>24.034833652621394</v>
      </c>
      <c r="AU74" s="1">
        <f ca="1">F74/('Aerodynamics-Flight'!C74*Z74^3*AD74*0.9)*LN(AT74^2)</f>
        <v>100.84985306956119</v>
      </c>
      <c r="AV74" s="1">
        <f t="shared" ca="1" si="22"/>
        <v>2.8640261295707181</v>
      </c>
      <c r="AW74" s="1">
        <f t="shared" ca="1" si="23"/>
        <v>0.6046803016369251</v>
      </c>
      <c r="AX74" s="1">
        <f t="shared" ca="1" si="24"/>
        <v>0.53486130643313456</v>
      </c>
      <c r="AZ74" s="1">
        <f t="shared" ca="1" si="25"/>
        <v>0.49697230383835672</v>
      </c>
    </row>
    <row r="75" spans="2:52" x14ac:dyDescent="0.25">
      <c r="B75" s="11">
        <f ca="1">Weight!AC75</f>
        <v>288.13286105270458</v>
      </c>
      <c r="C75" s="47">
        <v>0.25</v>
      </c>
      <c r="D75" s="47">
        <v>0.38</v>
      </c>
      <c r="E75" s="47">
        <v>0.39</v>
      </c>
      <c r="F75" s="11">
        <f t="shared" ca="1" si="3"/>
        <v>4.1318190573126587</v>
      </c>
      <c r="G75" s="11">
        <f t="shared" ca="1" si="4"/>
        <v>2.818130950590588</v>
      </c>
      <c r="H75" s="11">
        <f t="shared" ca="1" si="5"/>
        <v>5.9875612958001065</v>
      </c>
      <c r="J75" s="11">
        <f ca="1">'Aerodynamics-Flight'!K75</f>
        <v>17.990293955339965</v>
      </c>
      <c r="K75" s="11">
        <f t="shared" ca="1" si="6"/>
        <v>23</v>
      </c>
      <c r="L75" s="11">
        <f t="shared" ca="1" si="7"/>
        <v>23</v>
      </c>
      <c r="N75" s="1">
        <f>'Geometry-Wing'!C75</f>
        <v>0.30481432099438527</v>
      </c>
      <c r="O75" s="1">
        <f>'Geometry-Wing'!D75</f>
        <v>3</v>
      </c>
      <c r="P75" s="1">
        <f>'Geometry-Wing'!AC75</f>
        <v>0.91444296298315586</v>
      </c>
      <c r="Q75" s="1">
        <f t="shared" si="8"/>
        <v>9.8420572570645728</v>
      </c>
      <c r="R75" s="1">
        <f>Stability!CE75</f>
        <v>0.5</v>
      </c>
      <c r="S75" s="1">
        <f t="shared" si="9"/>
        <v>0.31610374029047361</v>
      </c>
      <c r="T75" s="1">
        <f t="shared" si="10"/>
        <v>0.40641909465918036</v>
      </c>
      <c r="U75" s="58">
        <f ca="1">IF(ISERROR(V75),'Geometry-Wing'!L75,V75)</f>
        <v>0.3477153673663258</v>
      </c>
      <c r="V75" s="58">
        <f ca="1">MAX('Geometry-Fuselage'!D75/O75,'Geometry-Wing'!L75,MIN($H$8,$H$7,U75+0.1*AZ75*U75))</f>
        <v>0.3477153673663258</v>
      </c>
      <c r="W75" s="1">
        <f t="shared" ca="1" si="26"/>
        <v>0.5215730510494887</v>
      </c>
      <c r="X75" s="1">
        <f t="shared" si="27"/>
        <v>1.2000000000000002</v>
      </c>
      <c r="Y75" s="1">
        <f t="shared" ca="1" si="11"/>
        <v>0.67842694895051148</v>
      </c>
      <c r="Z75" s="1">
        <f t="shared" si="12"/>
        <v>0.60000000000000009</v>
      </c>
      <c r="AA75" s="1">
        <f ca="1">'Geometry-Tail'!E75</f>
        <v>0.10137496479873467</v>
      </c>
      <c r="AB75" s="1">
        <f ca="1">'Geometry-Tail'!S75</f>
        <v>7.8197034217017958E-2</v>
      </c>
      <c r="AC75" s="1">
        <f>'Geometry-Fuselage'!C75</f>
        <v>1.63</v>
      </c>
      <c r="AD75" s="1">
        <f t="shared" ca="1" si="13"/>
        <v>1.0940149619989086</v>
      </c>
      <c r="AF75" s="63">
        <f t="shared" si="28"/>
        <v>0.41104021253399969</v>
      </c>
      <c r="AG75" s="1">
        <f ca="1">'Aerodynamics-Flight'!CS75</f>
        <v>4.8827008481261007</v>
      </c>
      <c r="AH75" s="1">
        <f t="shared" ca="1" si="29"/>
        <v>0.24247137097960339</v>
      </c>
      <c r="AI75" s="1">
        <f t="shared" ca="1" si="15"/>
        <v>8.463847530837415E-2</v>
      </c>
      <c r="AJ75" s="11">
        <f ca="1">0.5*'Aerodynamics-Flight'!C75*K75^2*P75*AI75*O75</f>
        <v>75.232809946824787</v>
      </c>
      <c r="AK75" s="1">
        <f ca="1">SQRT((2*AJ75)/('Aerodynamics-Flight'!C75*AD75*0.9*Z75^3))</f>
        <v>24.032056095610741</v>
      </c>
      <c r="AL75" s="1">
        <f ca="1">F75/('Aerodynamics-Flight'!C75*Z75^3*AD75*0.9)*LN(AK75^2)</f>
        <v>100.84618731970511</v>
      </c>
      <c r="AM75" s="1">
        <f t="shared" ca="1" si="16"/>
        <v>2.86346829529435</v>
      </c>
      <c r="AN75" s="1">
        <f t="shared" ca="1" si="17"/>
        <v>0.85523037532141366</v>
      </c>
      <c r="AO75" s="1">
        <f t="shared" ca="1" si="18"/>
        <v>0.49692330863446255</v>
      </c>
      <c r="AP75" s="1">
        <f t="shared" ca="1" si="19"/>
        <v>4.8827008481261007</v>
      </c>
      <c r="AQ75" s="1">
        <f t="shared" ca="1" si="20"/>
        <v>0.24247137097960339</v>
      </c>
      <c r="AR75" s="1">
        <f t="shared" ca="1" si="21"/>
        <v>8.463847530837415E-2</v>
      </c>
      <c r="AS75" s="11">
        <f ca="1">0.5*'Aerodynamics-Flight'!C75*L75^2*P75*AR75*O75</f>
        <v>75.232809946824787</v>
      </c>
      <c r="AT75" s="1">
        <f ca="1">SQRT((2*AS75)/('Aerodynamics-Flight'!C75*AD75*0.9*Z75^3))</f>
        <v>24.032056095610741</v>
      </c>
      <c r="AU75" s="1">
        <f ca="1">F75/('Aerodynamics-Flight'!C75*Z75^3*AD75*0.9)*LN(AT75^2)</f>
        <v>100.84618731970511</v>
      </c>
      <c r="AV75" s="1">
        <f t="shared" ca="1" si="22"/>
        <v>2.86346829529435</v>
      </c>
      <c r="AW75" s="1">
        <f t="shared" ca="1" si="23"/>
        <v>0.60473919786648778</v>
      </c>
      <c r="AX75" s="1">
        <f t="shared" ca="1" si="24"/>
        <v>0.53481600164116327</v>
      </c>
      <c r="AZ75" s="1">
        <f t="shared" ca="1" si="25"/>
        <v>0.49692330863446255</v>
      </c>
    </row>
    <row r="76" spans="2:52" x14ac:dyDescent="0.25">
      <c r="B76" s="11">
        <f ca="1">Weight!AC76</f>
        <v>288.13286105270458</v>
      </c>
      <c r="C76" s="47">
        <v>0.25</v>
      </c>
      <c r="D76" s="47">
        <v>0.38</v>
      </c>
      <c r="E76" s="47">
        <v>0.39</v>
      </c>
      <c r="F76" s="11">
        <f t="shared" ca="1" si="3"/>
        <v>4.1318190573126587</v>
      </c>
      <c r="G76" s="11">
        <f t="shared" ca="1" si="4"/>
        <v>2.818130950590588</v>
      </c>
      <c r="H76" s="11">
        <f t="shared" ca="1" si="5"/>
        <v>5.9875612958001065</v>
      </c>
      <c r="J76" s="11">
        <f ca="1">'Aerodynamics-Flight'!K76</f>
        <v>17.939422572919337</v>
      </c>
      <c r="K76" s="11">
        <f t="shared" ca="1" si="6"/>
        <v>23</v>
      </c>
      <c r="L76" s="11">
        <f t="shared" ca="1" si="7"/>
        <v>23</v>
      </c>
      <c r="N76" s="1">
        <f>'Geometry-Wing'!C76</f>
        <v>0.30481432099438527</v>
      </c>
      <c r="O76" s="1">
        <f>'Geometry-Wing'!D76</f>
        <v>3</v>
      </c>
      <c r="P76" s="1">
        <f>'Geometry-Wing'!AC76</f>
        <v>0.91444296298315586</v>
      </c>
      <c r="Q76" s="1">
        <f t="shared" si="8"/>
        <v>9.8420572570645728</v>
      </c>
      <c r="R76" s="1">
        <f>Stability!CE76</f>
        <v>0.5</v>
      </c>
      <c r="S76" s="1">
        <f t="shared" si="9"/>
        <v>0.31610374029047361</v>
      </c>
      <c r="T76" s="1">
        <f t="shared" si="10"/>
        <v>0.40641909465918036</v>
      </c>
      <c r="U76" s="58">
        <f ca="1">IF(ISERROR(V76),'Geometry-Wing'!L76,V76)</f>
        <v>0.3477153673663258</v>
      </c>
      <c r="V76" s="58">
        <f ca="1">MAX('Geometry-Fuselage'!D76/O76,'Geometry-Wing'!L76,MIN($H$8,$H$7,U76+0.1*AZ76*U76))</f>
        <v>0.3477153673663258</v>
      </c>
      <c r="W76" s="1">
        <f t="shared" ca="1" si="26"/>
        <v>0.5215730510494887</v>
      </c>
      <c r="X76" s="1">
        <f t="shared" si="27"/>
        <v>1.2000000000000002</v>
      </c>
      <c r="Y76" s="1">
        <f t="shared" ca="1" si="11"/>
        <v>0.67842694895051148</v>
      </c>
      <c r="Z76" s="1">
        <f t="shared" si="12"/>
        <v>0.60000000000000009</v>
      </c>
      <c r="AA76" s="1">
        <f ca="1">'Geometry-Tail'!E76</f>
        <v>0.10137496479873467</v>
      </c>
      <c r="AB76" s="1">
        <f ca="1">'Geometry-Tail'!S76</f>
        <v>7.8197034217017958E-2</v>
      </c>
      <c r="AC76" s="1">
        <f>'Geometry-Fuselage'!C76</f>
        <v>1.63</v>
      </c>
      <c r="AD76" s="1">
        <f t="shared" ca="1" si="13"/>
        <v>1.0940149619989086</v>
      </c>
      <c r="AF76" s="63">
        <f t="shared" si="28"/>
        <v>0.41104021253399969</v>
      </c>
      <c r="AG76" s="1">
        <f ca="1">'Aerodynamics-Flight'!CS76</f>
        <v>4.8814148291924955</v>
      </c>
      <c r="AH76" s="1">
        <f t="shared" ca="1" si="29"/>
        <v>0.24240750821519572</v>
      </c>
      <c r="AI76" s="1">
        <f t="shared" ca="1" si="15"/>
        <v>8.4616182998207362E-2</v>
      </c>
      <c r="AJ76" s="11">
        <f ca="1">0.5*'Aerodynamics-Flight'!C76*K76^2*P76*AI76*O76</f>
        <v>75.212994926198022</v>
      </c>
      <c r="AK76" s="1">
        <f ca="1">SQRT((2*AJ76)/('Aerodynamics-Flight'!C76*AD76*0.9*Z76^3))</f>
        <v>24.028891073281184</v>
      </c>
      <c r="AL76" s="1">
        <f ca="1">F76/('Aerodynamics-Flight'!C76*Z76^3*AD76*0.9)*LN(AK76^2)</f>
        <v>100.84200968638194</v>
      </c>
      <c r="AM76" s="1">
        <f t="shared" ca="1" si="16"/>
        <v>2.8628327023989515</v>
      </c>
      <c r="AN76" s="1">
        <f t="shared" ca="1" si="17"/>
        <v>0.85532530720176547</v>
      </c>
      <c r="AO76" s="1">
        <f t="shared" ca="1" si="18"/>
        <v>0.49686746635190265</v>
      </c>
      <c r="AP76" s="1">
        <f t="shared" ca="1" si="19"/>
        <v>4.8814148291924955</v>
      </c>
      <c r="AQ76" s="1">
        <f t="shared" ca="1" si="20"/>
        <v>0.24240750821519572</v>
      </c>
      <c r="AR76" s="1">
        <f t="shared" ca="1" si="21"/>
        <v>8.4616182998207362E-2</v>
      </c>
      <c r="AS76" s="11">
        <f ca="1">0.5*'Aerodynamics-Flight'!C76*L76^2*P76*AR76*O76</f>
        <v>75.212994926198022</v>
      </c>
      <c r="AT76" s="1">
        <f ca="1">SQRT((2*AS76)/('Aerodynamics-Flight'!C76*AD76*0.9*Z76^3))</f>
        <v>24.028891073281184</v>
      </c>
      <c r="AU76" s="1">
        <f ca="1">F76/('Aerodynamics-Flight'!C76*Z76^3*AD76*0.9)*LN(AT76^2)</f>
        <v>100.84200968638194</v>
      </c>
      <c r="AV76" s="1">
        <f t="shared" ca="1" si="22"/>
        <v>2.8628327023989515</v>
      </c>
      <c r="AW76" s="1">
        <f t="shared" ca="1" si="23"/>
        <v>0.60480632484283536</v>
      </c>
      <c r="AX76" s="1">
        <f t="shared" ca="1" si="24"/>
        <v>0.53476436550551132</v>
      </c>
      <c r="AZ76" s="1">
        <f t="shared" ca="1" si="25"/>
        <v>0.49686746635190265</v>
      </c>
    </row>
    <row r="77" spans="2:52" x14ac:dyDescent="0.25">
      <c r="B77" s="11">
        <f ca="1">Weight!AC77</f>
        <v>288.13286105270458</v>
      </c>
      <c r="C77" s="47">
        <v>0.25</v>
      </c>
      <c r="D77" s="47">
        <v>0.38</v>
      </c>
      <c r="E77" s="47">
        <v>0.39</v>
      </c>
      <c r="F77" s="11">
        <f t="shared" ca="1" si="3"/>
        <v>4.1318190573126587</v>
      </c>
      <c r="G77" s="11">
        <f t="shared" ca="1" si="4"/>
        <v>2.818130950590588</v>
      </c>
      <c r="H77" s="11">
        <f t="shared" ca="1" si="5"/>
        <v>5.9875612958001065</v>
      </c>
      <c r="J77" s="11">
        <f ca="1">'Aerodynamics-Flight'!K77</f>
        <v>17.880475694995486</v>
      </c>
      <c r="K77" s="11">
        <f t="shared" ca="1" si="6"/>
        <v>23</v>
      </c>
      <c r="L77" s="11">
        <f t="shared" ca="1" si="7"/>
        <v>23</v>
      </c>
      <c r="N77" s="1">
        <f>'Geometry-Wing'!C77</f>
        <v>0.30481432099438527</v>
      </c>
      <c r="O77" s="1">
        <f>'Geometry-Wing'!D77</f>
        <v>3</v>
      </c>
      <c r="P77" s="1">
        <f>'Geometry-Wing'!AC77</f>
        <v>0.91444296298315586</v>
      </c>
      <c r="Q77" s="1">
        <f t="shared" si="8"/>
        <v>9.8420572570645728</v>
      </c>
      <c r="R77" s="1">
        <f>Stability!CE77</f>
        <v>0.5</v>
      </c>
      <c r="S77" s="1">
        <f t="shared" si="9"/>
        <v>0.31610374029047361</v>
      </c>
      <c r="T77" s="1">
        <f t="shared" si="10"/>
        <v>0.40641909465918036</v>
      </c>
      <c r="U77" s="58">
        <f ca="1">IF(ISERROR(V77),'Geometry-Wing'!L77,V77)</f>
        <v>0.3477153673663258</v>
      </c>
      <c r="V77" s="58">
        <f ca="1">MAX('Geometry-Fuselage'!D77/O77,'Geometry-Wing'!L77,MIN($H$8,$H$7,U77+0.1*AZ77*U77))</f>
        <v>0.3477153673663258</v>
      </c>
      <c r="W77" s="1">
        <f t="shared" ca="1" si="26"/>
        <v>0.5215730510494887</v>
      </c>
      <c r="X77" s="1">
        <f t="shared" si="27"/>
        <v>1.2000000000000002</v>
      </c>
      <c r="Y77" s="1">
        <f t="shared" ca="1" si="11"/>
        <v>0.67842694895051148</v>
      </c>
      <c r="Z77" s="1">
        <f t="shared" si="12"/>
        <v>0.60000000000000009</v>
      </c>
      <c r="AA77" s="1">
        <f ca="1">'Geometry-Tail'!E77</f>
        <v>0.10137496479873467</v>
      </c>
      <c r="AB77" s="1">
        <f ca="1">'Geometry-Tail'!S77</f>
        <v>7.8197034217017958E-2</v>
      </c>
      <c r="AC77" s="1">
        <f>'Geometry-Fuselage'!C77</f>
        <v>1.63</v>
      </c>
      <c r="AD77" s="1">
        <f t="shared" ca="1" si="13"/>
        <v>1.0940149619989086</v>
      </c>
      <c r="AF77" s="63">
        <f t="shared" si="28"/>
        <v>0.41104021253399969</v>
      </c>
      <c r="AG77" s="1">
        <f ca="1">'Aerodynamics-Flight'!CS77</f>
        <v>4.8799204361554427</v>
      </c>
      <c r="AH77" s="1">
        <f t="shared" ca="1" si="29"/>
        <v>0.24233329774444454</v>
      </c>
      <c r="AI77" s="1">
        <f t="shared" ca="1" si="15"/>
        <v>8.4590278657126108E-2</v>
      </c>
      <c r="AJ77" s="11">
        <f ca="1">0.5*'Aerodynamics-Flight'!C77*K77^2*P77*AI77*O77</f>
        <v>75.189969270758667</v>
      </c>
      <c r="AK77" s="1">
        <f ca="1">SQRT((2*AJ77)/('Aerodynamics-Flight'!C77*AD77*0.9*Z77^3))</f>
        <v>24.025212697498286</v>
      </c>
      <c r="AL77" s="1">
        <f ca="1">F77/('Aerodynamics-Flight'!C77*Z77^3*AD77*0.9)*LN(AK77^2)</f>
        <v>100.83715376687854</v>
      </c>
      <c r="AM77" s="1">
        <f t="shared" ca="1" si="16"/>
        <v>2.8620940972533995</v>
      </c>
      <c r="AN77" s="1">
        <f t="shared" ca="1" si="17"/>
        <v>0.85543566467061294</v>
      </c>
      <c r="AO77" s="1">
        <f t="shared" ca="1" si="18"/>
        <v>0.49680255019375708</v>
      </c>
      <c r="AP77" s="1">
        <f t="shared" ca="1" si="19"/>
        <v>4.8799204361554427</v>
      </c>
      <c r="AQ77" s="1">
        <f t="shared" ca="1" si="20"/>
        <v>0.24233329774444454</v>
      </c>
      <c r="AR77" s="1">
        <f t="shared" ca="1" si="21"/>
        <v>8.4590278657126108E-2</v>
      </c>
      <c r="AS77" s="11">
        <f ca="1">0.5*'Aerodynamics-Flight'!C77*L77^2*P77*AR77*O77</f>
        <v>75.189969270758667</v>
      </c>
      <c r="AT77" s="1">
        <f ca="1">SQRT((2*AS77)/('Aerodynamics-Flight'!C77*AD77*0.9*Z77^3))</f>
        <v>24.025212697498286</v>
      </c>
      <c r="AU77" s="1">
        <f ca="1">F77/('Aerodynamics-Flight'!C77*Z77^3*AD77*0.9)*LN(AT77^2)</f>
        <v>100.83715376687854</v>
      </c>
      <c r="AV77" s="1">
        <f t="shared" ca="1" si="22"/>
        <v>2.8620940972533995</v>
      </c>
      <c r="AW77" s="1">
        <f t="shared" ca="1" si="23"/>
        <v>0.60488435935741192</v>
      </c>
      <c r="AX77" s="1">
        <f t="shared" ca="1" si="24"/>
        <v>0.53470433895583702</v>
      </c>
      <c r="AZ77" s="1">
        <f t="shared" ca="1" si="25"/>
        <v>0.49680255019375708</v>
      </c>
    </row>
    <row r="78" spans="2:52" x14ac:dyDescent="0.25">
      <c r="B78" s="11">
        <f ca="1">Weight!AC78</f>
        <v>288.13286105270458</v>
      </c>
      <c r="C78" s="47">
        <v>0.25</v>
      </c>
      <c r="D78" s="47">
        <v>0.38</v>
      </c>
      <c r="E78" s="47">
        <v>0.39</v>
      </c>
      <c r="F78" s="11">
        <f t="shared" ca="1" si="3"/>
        <v>4.1318190573126587</v>
      </c>
      <c r="G78" s="11">
        <f t="shared" ca="1" si="4"/>
        <v>2.818130950590588</v>
      </c>
      <c r="H78" s="11">
        <f t="shared" ca="1" si="5"/>
        <v>5.9875612958001065</v>
      </c>
      <c r="J78" s="11">
        <f ca="1">'Aerodynamics-Flight'!K78</f>
        <v>17.810352358957921</v>
      </c>
      <c r="K78" s="11">
        <f t="shared" ca="1" si="6"/>
        <v>23</v>
      </c>
      <c r="L78" s="11">
        <f t="shared" ca="1" si="7"/>
        <v>23</v>
      </c>
      <c r="N78" s="1">
        <f>'Geometry-Wing'!C78</f>
        <v>0.30481432099438527</v>
      </c>
      <c r="O78" s="1">
        <f>'Geometry-Wing'!D78</f>
        <v>3</v>
      </c>
      <c r="P78" s="1">
        <f>'Geometry-Wing'!AC78</f>
        <v>0.91444296298315586</v>
      </c>
      <c r="Q78" s="1">
        <f t="shared" si="8"/>
        <v>9.8420572570645728</v>
      </c>
      <c r="R78" s="1">
        <f>Stability!CE78</f>
        <v>0.5</v>
      </c>
      <c r="S78" s="1">
        <f t="shared" si="9"/>
        <v>0.31610374029047361</v>
      </c>
      <c r="T78" s="1">
        <f t="shared" si="10"/>
        <v>0.40641909465918036</v>
      </c>
      <c r="U78" s="58">
        <f ca="1">IF(ISERROR(V78),'Geometry-Wing'!L78,V78)</f>
        <v>0.3477153673663258</v>
      </c>
      <c r="V78" s="58">
        <f ca="1">MAX('Geometry-Fuselage'!D78/O78,'Geometry-Wing'!L78,MIN($H$8,$H$7,U78+0.1*AZ78*U78))</f>
        <v>0.3477153673663258</v>
      </c>
      <c r="W78" s="1">
        <f t="shared" ca="1" si="26"/>
        <v>0.5215730510494887</v>
      </c>
      <c r="X78" s="1">
        <f t="shared" si="27"/>
        <v>1.2000000000000002</v>
      </c>
      <c r="Y78" s="1">
        <f t="shared" ca="1" si="11"/>
        <v>0.67842694895051148</v>
      </c>
      <c r="Z78" s="1">
        <f t="shared" si="12"/>
        <v>0.60000000000000009</v>
      </c>
      <c r="AA78" s="1">
        <f ca="1">'Geometry-Tail'!E78</f>
        <v>0.10137496479873467</v>
      </c>
      <c r="AB78" s="1">
        <f ca="1">'Geometry-Tail'!S78</f>
        <v>7.8197034217017958E-2</v>
      </c>
      <c r="AC78" s="1">
        <f>'Geometry-Fuselage'!C78</f>
        <v>1.63</v>
      </c>
      <c r="AD78" s="1">
        <f t="shared" ca="1" si="13"/>
        <v>1.0940149619989086</v>
      </c>
      <c r="AF78" s="63">
        <f t="shared" si="28"/>
        <v>0.41104021253399969</v>
      </c>
      <c r="AG78" s="1">
        <f ca="1">'Aerodynamics-Flight'!CS78</f>
        <v>4.8781367546102006</v>
      </c>
      <c r="AH78" s="1">
        <f t="shared" ca="1" si="29"/>
        <v>0.24224472141689177</v>
      </c>
      <c r="AI78" s="1">
        <f t="shared" ca="1" si="15"/>
        <v>8.4559359686023683E-2</v>
      </c>
      <c r="AJ78" s="11">
        <f ca="1">0.5*'Aerodynamics-Flight'!C78*K78^2*P78*AI78*O78</f>
        <v>75.1624862487852</v>
      </c>
      <c r="AK78" s="1">
        <f ca="1">SQRT((2*AJ78)/('Aerodynamics-Flight'!C78*AD78*0.9*Z78^3))</f>
        <v>24.020821514725583</v>
      </c>
      <c r="AL78" s="1">
        <f ca="1">F78/('Aerodynamics-Flight'!C78*Z78^3*AD78*0.9)*LN(AK78^2)</f>
        <v>100.83135587871196</v>
      </c>
      <c r="AM78" s="1">
        <f t="shared" ca="1" si="16"/>
        <v>2.8612124731138455</v>
      </c>
      <c r="AN78" s="1">
        <f t="shared" ca="1" si="17"/>
        <v>0.85556744702723897</v>
      </c>
      <c r="AO78" s="1">
        <f t="shared" ca="1" si="18"/>
        <v>0.49672503116044764</v>
      </c>
      <c r="AP78" s="1">
        <f t="shared" ca="1" si="19"/>
        <v>4.8781367546102006</v>
      </c>
      <c r="AQ78" s="1">
        <f t="shared" ca="1" si="20"/>
        <v>0.24224472141689177</v>
      </c>
      <c r="AR78" s="1">
        <f t="shared" ca="1" si="21"/>
        <v>8.4559359686023683E-2</v>
      </c>
      <c r="AS78" s="11">
        <f ca="1">0.5*'Aerodynamics-Flight'!C78*L78^2*P78*AR78*O78</f>
        <v>75.1624862487852</v>
      </c>
      <c r="AT78" s="1">
        <f ca="1">SQRT((2*AS78)/('Aerodynamics-Flight'!C78*AD78*0.9*Z78^3))</f>
        <v>24.020821514725583</v>
      </c>
      <c r="AU78" s="1">
        <f ca="1">F78/('Aerodynamics-Flight'!C78*Z78^3*AD78*0.9)*LN(AT78^2)</f>
        <v>100.83135587871196</v>
      </c>
      <c r="AV78" s="1">
        <f t="shared" ca="1" si="22"/>
        <v>2.8612124731138455</v>
      </c>
      <c r="AW78" s="1">
        <f t="shared" ca="1" si="23"/>
        <v>0.60497754355542299</v>
      </c>
      <c r="AX78" s="1">
        <f t="shared" ca="1" si="24"/>
        <v>0.53463265880352084</v>
      </c>
      <c r="AZ78" s="1">
        <f t="shared" ca="1" si="25"/>
        <v>0.49672503116044764</v>
      </c>
    </row>
    <row r="79" spans="2:52" x14ac:dyDescent="0.25">
      <c r="B79" s="11">
        <f ca="1">Weight!AC79</f>
        <v>288.13286105270458</v>
      </c>
      <c r="C79" s="47">
        <v>0.25</v>
      </c>
      <c r="D79" s="47">
        <v>0.38</v>
      </c>
      <c r="E79" s="47">
        <v>0.39</v>
      </c>
      <c r="F79" s="11">
        <f t="shared" ca="1" si="3"/>
        <v>4.1318190573126587</v>
      </c>
      <c r="G79" s="11">
        <f t="shared" ca="1" si="4"/>
        <v>2.818130950590588</v>
      </c>
      <c r="H79" s="11">
        <f t="shared" ca="1" si="5"/>
        <v>5.9875612958001065</v>
      </c>
      <c r="J79" s="11">
        <f ca="1">'Aerodynamics-Flight'!K79</f>
        <v>17.723714635694154</v>
      </c>
      <c r="K79" s="11">
        <f t="shared" ca="1" si="6"/>
        <v>23</v>
      </c>
      <c r="L79" s="11">
        <f t="shared" ca="1" si="7"/>
        <v>23</v>
      </c>
      <c r="N79" s="1">
        <f>'Geometry-Wing'!C79</f>
        <v>0.30481432099438527</v>
      </c>
      <c r="O79" s="1">
        <f>'Geometry-Wing'!D79</f>
        <v>3</v>
      </c>
      <c r="P79" s="1">
        <f>'Geometry-Wing'!AC79</f>
        <v>0.91444296298315586</v>
      </c>
      <c r="Q79" s="1">
        <f t="shared" si="8"/>
        <v>9.8420572570645728</v>
      </c>
      <c r="R79" s="1">
        <f>Stability!CE79</f>
        <v>0.5</v>
      </c>
      <c r="S79" s="1">
        <f t="shared" si="9"/>
        <v>0.31610374029047361</v>
      </c>
      <c r="T79" s="1">
        <f t="shared" si="10"/>
        <v>0.40641909465918036</v>
      </c>
      <c r="U79" s="58">
        <f ca="1">IF(ISERROR(V79),'Geometry-Wing'!L79,V79)</f>
        <v>0.3477153673663258</v>
      </c>
      <c r="V79" s="58">
        <f ca="1">MAX('Geometry-Fuselage'!D79/O79,'Geometry-Wing'!L79,MIN($H$8,$H$7,U79+0.1*AZ79*U79))</f>
        <v>0.3477153673663258</v>
      </c>
      <c r="W79" s="1">
        <f t="shared" ca="1" si="26"/>
        <v>0.5215730510494887</v>
      </c>
      <c r="X79" s="1">
        <f t="shared" si="27"/>
        <v>1.2000000000000002</v>
      </c>
      <c r="Y79" s="1">
        <f t="shared" ca="1" si="11"/>
        <v>0.67842694895051148</v>
      </c>
      <c r="Z79" s="1">
        <f t="shared" si="12"/>
        <v>0.60000000000000009</v>
      </c>
      <c r="AA79" s="1">
        <f ca="1">'Geometry-Tail'!E79</f>
        <v>0.10137496479873467</v>
      </c>
      <c r="AB79" s="1">
        <f ca="1">'Geometry-Tail'!S79</f>
        <v>7.8197034217017958E-2</v>
      </c>
      <c r="AC79" s="1">
        <f>'Geometry-Fuselage'!C79</f>
        <v>1.63</v>
      </c>
      <c r="AD79" s="1">
        <f t="shared" ca="1" si="13"/>
        <v>1.0940149619989086</v>
      </c>
      <c r="AF79" s="63">
        <f t="shared" si="28"/>
        <v>0.41104021253399969</v>
      </c>
      <c r="AG79" s="1">
        <f ca="1">'Aerodynamics-Flight'!CS79</f>
        <v>4.8759240121165677</v>
      </c>
      <c r="AH79" s="1">
        <f t="shared" ca="1" si="29"/>
        <v>0.24213483823486928</v>
      </c>
      <c r="AI79" s="1">
        <f t="shared" ca="1" si="15"/>
        <v>8.4521003219646479E-2</v>
      </c>
      <c r="AJ79" s="11">
        <f ca="1">0.5*'Aerodynamics-Flight'!C79*K79^2*P79*AI79*O79</f>
        <v>75.128392242074014</v>
      </c>
      <c r="AK79" s="1">
        <f ca="1">SQRT((2*AJ79)/('Aerodynamics-Flight'!C79*AD79*0.9*Z79^3))</f>
        <v>24.015372926051541</v>
      </c>
      <c r="AL79" s="1">
        <f ca="1">F79/('Aerodynamics-Flight'!C79*Z79^3*AD79*0.9)*LN(AK79^2)</f>
        <v>100.82416037343147</v>
      </c>
      <c r="AM79" s="1">
        <f t="shared" ca="1" si="16"/>
        <v>2.8601187187734207</v>
      </c>
      <c r="AN79" s="1">
        <f t="shared" ca="1" si="17"/>
        <v>0.85573102260810041</v>
      </c>
      <c r="AO79" s="1">
        <f t="shared" ca="1" si="18"/>
        <v>0.49662881023052918</v>
      </c>
      <c r="AP79" s="1">
        <f t="shared" ca="1" si="19"/>
        <v>4.8759240121165677</v>
      </c>
      <c r="AQ79" s="1">
        <f t="shared" ca="1" si="20"/>
        <v>0.24213483823486928</v>
      </c>
      <c r="AR79" s="1">
        <f t="shared" ca="1" si="21"/>
        <v>8.4521003219646479E-2</v>
      </c>
      <c r="AS79" s="11">
        <f ca="1">0.5*'Aerodynamics-Flight'!C79*L79^2*P79*AR79*O79</f>
        <v>75.128392242074014</v>
      </c>
      <c r="AT79" s="1">
        <f ca="1">SQRT((2*AS79)/('Aerodynamics-Flight'!C79*AD79*0.9*Z79^3))</f>
        <v>24.015372926051541</v>
      </c>
      <c r="AU79" s="1">
        <f ca="1">F79/('Aerodynamics-Flight'!C79*Z79^3*AD79*0.9)*LN(AT79^2)</f>
        <v>100.82416037343147</v>
      </c>
      <c r="AV79" s="1">
        <f t="shared" ca="1" si="22"/>
        <v>2.8601187187734207</v>
      </c>
      <c r="AW79" s="1">
        <f t="shared" ca="1" si="23"/>
        <v>0.60509320895788665</v>
      </c>
      <c r="AX79" s="1">
        <f t="shared" ca="1" si="24"/>
        <v>0.53454368541701025</v>
      </c>
      <c r="AZ79" s="1">
        <f t="shared" ca="1" si="25"/>
        <v>0.49662881023052918</v>
      </c>
    </row>
    <row r="80" spans="2:52" x14ac:dyDescent="0.25">
      <c r="B80" s="11">
        <f ca="1">Weight!AC80</f>
        <v>288.13286105270458</v>
      </c>
      <c r="C80" s="47">
        <v>0.25</v>
      </c>
      <c r="D80" s="47">
        <v>0.38</v>
      </c>
      <c r="E80" s="47">
        <v>0.39</v>
      </c>
      <c r="F80" s="11">
        <f t="shared" ca="1" si="3"/>
        <v>4.1318190573126587</v>
      </c>
      <c r="G80" s="11">
        <f t="shared" ca="1" si="4"/>
        <v>2.818130950590588</v>
      </c>
      <c r="H80" s="11">
        <f t="shared" ca="1" si="5"/>
        <v>5.9875612958001065</v>
      </c>
      <c r="J80" s="11">
        <f ca="1">'Aerodynamics-Flight'!K80</f>
        <v>17.610117136004625</v>
      </c>
      <c r="K80" s="11">
        <f t="shared" ca="1" si="6"/>
        <v>23</v>
      </c>
      <c r="L80" s="11">
        <f t="shared" ca="1" si="7"/>
        <v>22.893152276806013</v>
      </c>
      <c r="N80" s="1">
        <f>'Geometry-Wing'!C80</f>
        <v>0.30481432099438527</v>
      </c>
      <c r="O80" s="1">
        <f>'Geometry-Wing'!D80</f>
        <v>3</v>
      </c>
      <c r="P80" s="1">
        <f>'Geometry-Wing'!AC80</f>
        <v>0.91444296298315586</v>
      </c>
      <c r="Q80" s="1">
        <f t="shared" si="8"/>
        <v>9.8420572570645728</v>
      </c>
      <c r="R80" s="1">
        <f>Stability!CE80</f>
        <v>0.5</v>
      </c>
      <c r="S80" s="1">
        <f t="shared" si="9"/>
        <v>0.31610374029047361</v>
      </c>
      <c r="T80" s="1">
        <f t="shared" si="10"/>
        <v>0.40641909465918036</v>
      </c>
      <c r="U80" s="58">
        <f ca="1">IF(ISERROR(V80),'Geometry-Wing'!L80,V80)</f>
        <v>0.3477153673663258</v>
      </c>
      <c r="V80" s="58">
        <f ca="1">MAX('Geometry-Fuselage'!D80/O80,'Geometry-Wing'!L80,MIN($H$8,$H$7,U80+0.1*AZ80*U80))</f>
        <v>0.3477153673663258</v>
      </c>
      <c r="W80" s="1">
        <f t="shared" ca="1" si="26"/>
        <v>0.5215730510494887</v>
      </c>
      <c r="X80" s="1">
        <f t="shared" si="27"/>
        <v>1.2000000000000002</v>
      </c>
      <c r="Y80" s="1">
        <f t="shared" ca="1" si="11"/>
        <v>0.67842694895051148</v>
      </c>
      <c r="Z80" s="1">
        <f t="shared" si="12"/>
        <v>0.60000000000000009</v>
      </c>
      <c r="AA80" s="1">
        <f ca="1">'Geometry-Tail'!E80</f>
        <v>0.10137496479873467</v>
      </c>
      <c r="AB80" s="1">
        <f ca="1">'Geometry-Tail'!S80</f>
        <v>7.8197034217017958E-2</v>
      </c>
      <c r="AC80" s="1">
        <f>'Geometry-Fuselage'!C80</f>
        <v>1.63</v>
      </c>
      <c r="AD80" s="1">
        <f t="shared" ca="1" si="13"/>
        <v>1.0940149619989086</v>
      </c>
      <c r="AF80" s="63">
        <f t="shared" si="28"/>
        <v>0.41104021253399969</v>
      </c>
      <c r="AG80" s="1">
        <f ca="1">'Aerodynamics-Flight'!CS80</f>
        <v>4.8730074992539798</v>
      </c>
      <c r="AH80" s="1">
        <f t="shared" ca="1" si="29"/>
        <v>0.24199000632845769</v>
      </c>
      <c r="AI80" s="1">
        <f t="shared" ca="1" si="15"/>
        <v>8.4470447347070016E-2</v>
      </c>
      <c r="AJ80" s="11">
        <f ca="1">0.5*'Aerodynamics-Flight'!C80*K80^2*P80*AI80*O80</f>
        <v>75.083454519136751</v>
      </c>
      <c r="AK80" s="1">
        <f ca="1">SQRT((2*AJ80)/('Aerodynamics-Flight'!C80*AD80*0.9*Z80^3))</f>
        <v>24.008189505975665</v>
      </c>
      <c r="AL80" s="1">
        <f ca="1">F80/('Aerodynamics-Flight'!C80*Z80^3*AD80*0.9)*LN(AK80^2)</f>
        <v>100.81467132290339</v>
      </c>
      <c r="AM80" s="1">
        <f t="shared" ca="1" si="16"/>
        <v>2.8586769950808399</v>
      </c>
      <c r="AN80" s="1">
        <f t="shared" ca="1" si="17"/>
        <v>0.85594678188745688</v>
      </c>
      <c r="AO80" s="1">
        <f t="shared" ca="1" si="18"/>
        <v>0.49650189300737829</v>
      </c>
      <c r="AP80" s="1">
        <f t="shared" ca="1" si="19"/>
        <v>4.8730074992539798</v>
      </c>
      <c r="AQ80" s="1">
        <f t="shared" ca="1" si="20"/>
        <v>0.24199000632845769</v>
      </c>
      <c r="AR80" s="1">
        <f t="shared" ca="1" si="21"/>
        <v>8.4470447347070016E-2</v>
      </c>
      <c r="AS80" s="11">
        <f ca="1">0.5*'Aerodynamics-Flight'!C80*L80^2*P80*AR80*O80</f>
        <v>74.387466545344168</v>
      </c>
      <c r="AT80" s="1">
        <f ca="1">SQRT((2*AS80)/('Aerodynamics-Flight'!C80*AD80*0.9*Z80^3))</f>
        <v>23.896658184813781</v>
      </c>
      <c r="AU80" s="1">
        <f ca="1">F80/('Aerodynamics-Flight'!C80*Z80^3*AD80*0.9)*LN(AT80^2)</f>
        <v>100.666976921532</v>
      </c>
      <c r="AV80" s="1">
        <f t="shared" ca="1" si="22"/>
        <v>2.8363336710058866</v>
      </c>
      <c r="AW80" s="1">
        <f t="shared" ca="1" si="23"/>
        <v>0.60762502040481625</v>
      </c>
      <c r="AX80" s="1">
        <f t="shared" ca="1" si="24"/>
        <v>0.5325961381501414</v>
      </c>
      <c r="AZ80" s="1">
        <f t="shared" ca="1" si="25"/>
        <v>0.49650189300737829</v>
      </c>
    </row>
    <row r="81" spans="2:52" x14ac:dyDescent="0.25">
      <c r="B81" s="11">
        <f ca="1">Weight!AC81</f>
        <v>288.13286105270458</v>
      </c>
      <c r="C81" s="47">
        <v>0.25</v>
      </c>
      <c r="D81" s="47">
        <v>0.38</v>
      </c>
      <c r="E81" s="47">
        <v>0.39</v>
      </c>
      <c r="F81" s="11">
        <f t="shared" ca="1" si="3"/>
        <v>4.1318190573126587</v>
      </c>
      <c r="G81" s="11">
        <f t="shared" ca="1" si="4"/>
        <v>2.818130950590588</v>
      </c>
      <c r="H81" s="11">
        <f t="shared" ca="1" si="5"/>
        <v>5.9875612958001065</v>
      </c>
      <c r="J81" s="11">
        <f ca="1">'Aerodynamics-Flight'!K81</f>
        <v>18.37325690386556</v>
      </c>
      <c r="K81" s="11">
        <f t="shared" ca="1" si="6"/>
        <v>23</v>
      </c>
      <c r="L81" s="11">
        <f t="shared" ca="1" si="7"/>
        <v>23</v>
      </c>
      <c r="N81" s="1">
        <f>'Geometry-Wing'!C81</f>
        <v>0.30481432099438527</v>
      </c>
      <c r="O81" s="1">
        <f>'Geometry-Wing'!D81</f>
        <v>3</v>
      </c>
      <c r="P81" s="1">
        <f>'Geometry-Wing'!AC81</f>
        <v>0.91444296298315586</v>
      </c>
      <c r="Q81" s="1">
        <f t="shared" si="8"/>
        <v>9.8420572570645728</v>
      </c>
      <c r="R81" s="1">
        <f>Stability!CE81</f>
        <v>0.5</v>
      </c>
      <c r="S81" s="1">
        <f t="shared" si="9"/>
        <v>0.31610374029047361</v>
      </c>
      <c r="T81" s="1">
        <f t="shared" si="10"/>
        <v>0.40641909465918036</v>
      </c>
      <c r="U81" s="58">
        <f ca="1">IF(ISERROR(V81),'Geometry-Wing'!L81,V81)</f>
        <v>0.3477153673663258</v>
      </c>
      <c r="V81" s="58">
        <f ca="1">MAX('Geometry-Fuselage'!D81/O81,'Geometry-Wing'!L81,MIN($H$8,$H$7,U81+0.1*AZ81*U81))</f>
        <v>0.3477153673663258</v>
      </c>
      <c r="W81" s="1">
        <f t="shared" ca="1" si="26"/>
        <v>0.5215730510494887</v>
      </c>
      <c r="X81" s="1">
        <f t="shared" si="27"/>
        <v>1.2000000000000002</v>
      </c>
      <c r="Y81" s="1">
        <f t="shared" ca="1" si="11"/>
        <v>0.67842694895051148</v>
      </c>
      <c r="Z81" s="1">
        <f t="shared" si="12"/>
        <v>0.60000000000000009</v>
      </c>
      <c r="AA81" s="1">
        <f ca="1">'Geometry-Tail'!E81</f>
        <v>0.10137496479873467</v>
      </c>
      <c r="AB81" s="1">
        <f ca="1">'Geometry-Tail'!S81</f>
        <v>7.8197034217017958E-2</v>
      </c>
      <c r="AC81" s="1">
        <f>'Geometry-Fuselage'!C81</f>
        <v>1.63</v>
      </c>
      <c r="AD81" s="1">
        <f t="shared" ca="1" si="13"/>
        <v>1.0940149619989086</v>
      </c>
      <c r="AF81" s="63">
        <f t="shared" si="28"/>
        <v>0.41104021253399969</v>
      </c>
      <c r="AG81" s="1">
        <f ca="1">'Aerodynamics-Flight'!CS81</f>
        <v>4.8922754653501999</v>
      </c>
      <c r="AH81" s="1">
        <f t="shared" ca="1" si="29"/>
        <v>0.24294683950350915</v>
      </c>
      <c r="AI81" s="1">
        <f t="shared" ca="1" si="15"/>
        <v>8.4804445133009207E-2</v>
      </c>
      <c r="AJ81" s="11">
        <f ca="1">0.5*'Aerodynamics-Flight'!C81*K81^2*P81*AI81*O81</f>
        <v>75.380335953504186</v>
      </c>
      <c r="AK81" s="1">
        <f ca="1">SQRT((2*AJ81)/('Aerodynamics-Flight'!C81*AD81*0.9*Z81^3))</f>
        <v>24.055607102999286</v>
      </c>
      <c r="AL81" s="1">
        <f ca="1">F81/('Aerodynamics-Flight'!C81*Z81^3*AD81*0.9)*LN(AK81^2)</f>
        <v>100.8772559219711</v>
      </c>
      <c r="AM81" s="1">
        <f t="shared" ca="1" si="16"/>
        <v>2.8681997136275919</v>
      </c>
      <c r="AN81" s="1">
        <f t="shared" ca="1" si="17"/>
        <v>0.85452468477877963</v>
      </c>
      <c r="AO81" s="1">
        <f t="shared" ca="1" si="18"/>
        <v>0.49733842071836493</v>
      </c>
      <c r="AP81" s="1">
        <f t="shared" ca="1" si="19"/>
        <v>4.8922754653501999</v>
      </c>
      <c r="AQ81" s="1">
        <f t="shared" ca="1" si="20"/>
        <v>0.24294683950350915</v>
      </c>
      <c r="AR81" s="1">
        <f t="shared" ca="1" si="21"/>
        <v>8.4804445133009207E-2</v>
      </c>
      <c r="AS81" s="11">
        <f ca="1">0.5*'Aerodynamics-Flight'!C81*L81^2*P81*AR81*O81</f>
        <v>75.380335953504186</v>
      </c>
      <c r="AT81" s="1">
        <f ca="1">SQRT((2*AS81)/('Aerodynamics-Flight'!C81*AD81*0.9*Z81^3))</f>
        <v>24.055607102999286</v>
      </c>
      <c r="AU81" s="1">
        <f ca="1">F81/('Aerodynamics-Flight'!C81*Z81^3*AD81*0.9)*LN(AT81^2)</f>
        <v>100.8772559219711</v>
      </c>
      <c r="AV81" s="1">
        <f t="shared" ca="1" si="22"/>
        <v>2.8681997136275919</v>
      </c>
      <c r="AW81" s="1">
        <f t="shared" ca="1" si="23"/>
        <v>0.60424019929837203</v>
      </c>
      <c r="AX81" s="1">
        <f t="shared" ca="1" si="24"/>
        <v>0.53519984669356002</v>
      </c>
      <c r="AZ81" s="1">
        <f t="shared" ca="1" si="25"/>
        <v>0.49733842071836493</v>
      </c>
    </row>
    <row r="82" spans="2:52" x14ac:dyDescent="0.25">
      <c r="B82" s="11">
        <f ca="1">Weight!AC82</f>
        <v>288.13286105270458</v>
      </c>
      <c r="C82" s="47">
        <v>0.25</v>
      </c>
      <c r="D82" s="47">
        <v>0.38</v>
      </c>
      <c r="E82" s="47">
        <v>0.39</v>
      </c>
      <c r="F82" s="11">
        <f t="shared" ca="1" si="3"/>
        <v>4.1318190573126587</v>
      </c>
      <c r="G82" s="11">
        <f t="shared" ca="1" si="4"/>
        <v>2.818130950590588</v>
      </c>
      <c r="H82" s="11">
        <f t="shared" ca="1" si="5"/>
        <v>5.9875612958001065</v>
      </c>
      <c r="J82" s="11">
        <f ca="1">'Aerodynamics-Flight'!K82</f>
        <v>18.355670410942839</v>
      </c>
      <c r="K82" s="11">
        <f t="shared" ca="1" si="6"/>
        <v>23</v>
      </c>
      <c r="L82" s="11">
        <f t="shared" ca="1" si="7"/>
        <v>23</v>
      </c>
      <c r="N82" s="1">
        <f>'Geometry-Wing'!C82</f>
        <v>0.30481432099438527</v>
      </c>
      <c r="O82" s="1">
        <f>'Geometry-Wing'!D82</f>
        <v>3</v>
      </c>
      <c r="P82" s="1">
        <f>'Geometry-Wing'!AC82</f>
        <v>0.91444296298315586</v>
      </c>
      <c r="Q82" s="1">
        <f t="shared" si="8"/>
        <v>9.8420572570645728</v>
      </c>
      <c r="R82" s="1">
        <f>Stability!CE82</f>
        <v>0.5</v>
      </c>
      <c r="S82" s="1">
        <f t="shared" si="9"/>
        <v>0.31610374029047361</v>
      </c>
      <c r="T82" s="1">
        <f t="shared" si="10"/>
        <v>0.40641909465918036</v>
      </c>
      <c r="U82" s="58">
        <f ca="1">IF(ISERROR(V82),'Geometry-Wing'!L82,V82)</f>
        <v>0.3477153673663258</v>
      </c>
      <c r="V82" s="58">
        <f ca="1">MAX('Geometry-Fuselage'!D82/O82,'Geometry-Wing'!L82,MIN($H$8,$H$7,U82+0.1*AZ82*U82))</f>
        <v>0.3477153673663258</v>
      </c>
      <c r="W82" s="1">
        <f t="shared" ca="1" si="26"/>
        <v>0.5215730510494887</v>
      </c>
      <c r="X82" s="1">
        <f t="shared" si="27"/>
        <v>1.2000000000000002</v>
      </c>
      <c r="Y82" s="1">
        <f t="shared" ca="1" si="11"/>
        <v>0.67842694895051148</v>
      </c>
      <c r="Z82" s="1">
        <f t="shared" si="12"/>
        <v>0.60000000000000009</v>
      </c>
      <c r="AA82" s="1">
        <f ca="1">'Geometry-Tail'!E82</f>
        <v>0.10137496479873467</v>
      </c>
      <c r="AB82" s="1">
        <f ca="1">'Geometry-Tail'!S82</f>
        <v>7.8197034217017958E-2</v>
      </c>
      <c r="AC82" s="1">
        <f>'Geometry-Fuselage'!C82</f>
        <v>1.63</v>
      </c>
      <c r="AD82" s="1">
        <f t="shared" ca="1" si="13"/>
        <v>1.0940149619989086</v>
      </c>
      <c r="AF82" s="63">
        <f t="shared" si="28"/>
        <v>0.41104021253399969</v>
      </c>
      <c r="AG82" s="1">
        <f ca="1">'Aerodynamics-Flight'!CS82</f>
        <v>4.8918398413171991</v>
      </c>
      <c r="AH82" s="1">
        <f t="shared" ca="1" si="29"/>
        <v>0.24292520673103371</v>
      </c>
      <c r="AI82" s="1">
        <f t="shared" ca="1" si="15"/>
        <v>8.4796893870888582E-2</v>
      </c>
      <c r="AJ82" s="11">
        <f ca="1">0.5*'Aerodynamics-Flight'!C82*K82^2*P82*AI82*O82</f>
        <v>75.373623844550082</v>
      </c>
      <c r="AK82" s="1">
        <f ca="1">SQRT((2*AJ82)/('Aerodynamics-Flight'!C82*AD82*0.9*Z82^3))</f>
        <v>24.054536084621176</v>
      </c>
      <c r="AL82" s="1">
        <f ca="1">F82/('Aerodynamics-Flight'!C82*Z82^3*AD82*0.9)*LN(AK82^2)</f>
        <v>100.87584368967548</v>
      </c>
      <c r="AM82" s="1">
        <f t="shared" ca="1" si="16"/>
        <v>2.8679844702283437</v>
      </c>
      <c r="AN82" s="1">
        <f t="shared" ca="1" si="17"/>
        <v>0.85455675038947443</v>
      </c>
      <c r="AO82" s="1">
        <f t="shared" ca="1" si="18"/>
        <v>0.49731955859442678</v>
      </c>
      <c r="AP82" s="1">
        <f t="shared" ca="1" si="19"/>
        <v>4.8918398413171991</v>
      </c>
      <c r="AQ82" s="1">
        <f t="shared" ca="1" si="20"/>
        <v>0.24292520673103371</v>
      </c>
      <c r="AR82" s="1">
        <f t="shared" ca="1" si="21"/>
        <v>8.4796893870888582E-2</v>
      </c>
      <c r="AS82" s="11">
        <f ca="1">0.5*'Aerodynamics-Flight'!C82*L82^2*P82*AR82*O82</f>
        <v>75.373623844550082</v>
      </c>
      <c r="AT82" s="1">
        <f ca="1">SQRT((2*AS82)/('Aerodynamics-Flight'!C82*AD82*0.9*Z82^3))</f>
        <v>24.054536084621176</v>
      </c>
      <c r="AU82" s="1">
        <f ca="1">F82/('Aerodynamics-Flight'!C82*Z82^3*AD82*0.9)*LN(AT82^2)</f>
        <v>100.87584368967548</v>
      </c>
      <c r="AV82" s="1">
        <f t="shared" ca="1" si="22"/>
        <v>2.8679844702283437</v>
      </c>
      <c r="AW82" s="1">
        <f t="shared" ca="1" si="23"/>
        <v>0.60426287310913718</v>
      </c>
      <c r="AX82" s="1">
        <f t="shared" ca="1" si="24"/>
        <v>0.53518240530066374</v>
      </c>
      <c r="AZ82" s="1">
        <f t="shared" ca="1" si="25"/>
        <v>0.49731955859442678</v>
      </c>
    </row>
    <row r="83" spans="2:52" x14ac:dyDescent="0.25">
      <c r="B83" s="11">
        <f ca="1">Weight!AC83</f>
        <v>288.13286105270458</v>
      </c>
      <c r="C83" s="47">
        <v>0.25</v>
      </c>
      <c r="D83" s="47">
        <v>0.38</v>
      </c>
      <c r="E83" s="47">
        <v>0.39</v>
      </c>
      <c r="F83" s="11">
        <f t="shared" ca="1" si="3"/>
        <v>4.1318190573126587</v>
      </c>
      <c r="G83" s="11">
        <f t="shared" ca="1" si="4"/>
        <v>2.818130950590588</v>
      </c>
      <c r="H83" s="11">
        <f t="shared" ca="1" si="5"/>
        <v>5.9875612958001065</v>
      </c>
      <c r="J83" s="11">
        <f ca="1">'Aerodynamics-Flight'!K83</f>
        <v>18.337226672362824</v>
      </c>
      <c r="K83" s="11">
        <f t="shared" ca="1" si="6"/>
        <v>23</v>
      </c>
      <c r="L83" s="11">
        <f t="shared" ca="1" si="7"/>
        <v>23</v>
      </c>
      <c r="N83" s="1">
        <f>'Geometry-Wing'!C83</f>
        <v>0.30481432099438527</v>
      </c>
      <c r="O83" s="1">
        <f>'Geometry-Wing'!D83</f>
        <v>3</v>
      </c>
      <c r="P83" s="1">
        <f>'Geometry-Wing'!AC83</f>
        <v>0.91444296298315586</v>
      </c>
      <c r="Q83" s="1">
        <f t="shared" si="8"/>
        <v>9.8420572570645728</v>
      </c>
      <c r="R83" s="1">
        <f>Stability!CE83</f>
        <v>0.5</v>
      </c>
      <c r="S83" s="1">
        <f t="shared" si="9"/>
        <v>0.31610374029047361</v>
      </c>
      <c r="T83" s="1">
        <f t="shared" si="10"/>
        <v>0.40641909465918036</v>
      </c>
      <c r="U83" s="58">
        <f ca="1">IF(ISERROR(V83),'Geometry-Wing'!L83,V83)</f>
        <v>0.3477153673663258</v>
      </c>
      <c r="V83" s="58">
        <f ca="1">MAX('Geometry-Fuselage'!D83/O83,'Geometry-Wing'!L83,MIN($H$8,$H$7,U83+0.1*AZ83*U83))</f>
        <v>0.3477153673663258</v>
      </c>
      <c r="W83" s="1">
        <f t="shared" ca="1" si="26"/>
        <v>0.5215730510494887</v>
      </c>
      <c r="X83" s="1">
        <f t="shared" si="27"/>
        <v>1.2000000000000002</v>
      </c>
      <c r="Y83" s="1">
        <f t="shared" ca="1" si="11"/>
        <v>0.67842694895051148</v>
      </c>
      <c r="Z83" s="1">
        <f t="shared" si="12"/>
        <v>0.60000000000000009</v>
      </c>
      <c r="AA83" s="1">
        <f ca="1">'Geometry-Tail'!E83</f>
        <v>0.10137496479873467</v>
      </c>
      <c r="AB83" s="1">
        <f ca="1">'Geometry-Tail'!S83</f>
        <v>7.8197034217017958E-2</v>
      </c>
      <c r="AC83" s="1">
        <f>'Geometry-Fuselage'!C83</f>
        <v>1.63</v>
      </c>
      <c r="AD83" s="1">
        <f t="shared" ca="1" si="13"/>
        <v>1.0940149619989086</v>
      </c>
      <c r="AF83" s="63">
        <f t="shared" si="28"/>
        <v>0.41104021253399969</v>
      </c>
      <c r="AG83" s="1">
        <f ca="1">'Aerodynamics-Flight'!CS83</f>
        <v>4.8913825678741603</v>
      </c>
      <c r="AH83" s="1">
        <f t="shared" ca="1" si="29"/>
        <v>0.24290249886461002</v>
      </c>
      <c r="AI83" s="1">
        <f t="shared" ca="1" si="15"/>
        <v>8.478896733018465E-2</v>
      </c>
      <c r="AJ83" s="11">
        <f ca="1">0.5*'Aerodynamics-Flight'!C83*K83^2*P83*AI83*O83</f>
        <v>75.366578160797587</v>
      </c>
      <c r="AK83" s="1">
        <f ca="1">SQRT((2*AJ83)/('Aerodynamics-Flight'!C83*AD83*0.9*Z83^3))</f>
        <v>24.053411788042133</v>
      </c>
      <c r="AL83" s="1">
        <f ca="1">F83/('Aerodynamics-Flight'!C83*Z83^3*AD83*0.9)*LN(AK83^2)</f>
        <v>100.87436113771744</v>
      </c>
      <c r="AM83" s="1">
        <f t="shared" ca="1" si="16"/>
        <v>2.8677585271407242</v>
      </c>
      <c r="AN83" s="1">
        <f t="shared" ca="1" si="17"/>
        <v>0.85459041385624879</v>
      </c>
      <c r="AO83" s="1">
        <f t="shared" ca="1" si="18"/>
        <v>0.49729975655514774</v>
      </c>
      <c r="AP83" s="1">
        <f t="shared" ca="1" si="19"/>
        <v>4.8913825678741603</v>
      </c>
      <c r="AQ83" s="1">
        <f t="shared" ca="1" si="20"/>
        <v>0.24290249886461002</v>
      </c>
      <c r="AR83" s="1">
        <f t="shared" ca="1" si="21"/>
        <v>8.478896733018465E-2</v>
      </c>
      <c r="AS83" s="11">
        <f ca="1">0.5*'Aerodynamics-Flight'!C83*L83^2*P83*AR83*O83</f>
        <v>75.366578160797587</v>
      </c>
      <c r="AT83" s="1">
        <f ca="1">SQRT((2*AS83)/('Aerodynamics-Flight'!C83*AD83*0.9*Z83^3))</f>
        <v>24.053411788042133</v>
      </c>
      <c r="AU83" s="1">
        <f ca="1">F83/('Aerodynamics-Flight'!C83*Z83^3*AD83*0.9)*LN(AT83^2)</f>
        <v>100.87436113771744</v>
      </c>
      <c r="AV83" s="1">
        <f t="shared" ca="1" si="22"/>
        <v>2.8677585271407242</v>
      </c>
      <c r="AW83" s="1">
        <f t="shared" ca="1" si="23"/>
        <v>0.60428667677477155</v>
      </c>
      <c r="AX83" s="1">
        <f t="shared" ca="1" si="24"/>
        <v>0.53516409478863725</v>
      </c>
      <c r="AZ83" s="1">
        <f t="shared" ca="1" si="25"/>
        <v>0.49729975655514774</v>
      </c>
    </row>
    <row r="84" spans="2:52" x14ac:dyDescent="0.25">
      <c r="B84" s="11">
        <f ca="1">Weight!AC84</f>
        <v>288.13286105270458</v>
      </c>
      <c r="C84" s="47">
        <v>0.25</v>
      </c>
      <c r="D84" s="47">
        <v>0.38</v>
      </c>
      <c r="E84" s="47">
        <v>0.39</v>
      </c>
      <c r="F84" s="11">
        <f t="shared" ca="1" si="3"/>
        <v>4.1318190573126587</v>
      </c>
      <c r="G84" s="11">
        <f t="shared" ca="1" si="4"/>
        <v>2.818130950590588</v>
      </c>
      <c r="H84" s="11">
        <f t="shared" ca="1" si="5"/>
        <v>5.9875612958001065</v>
      </c>
      <c r="J84" s="11">
        <f ca="1">'Aerodynamics-Flight'!K84</f>
        <v>18.317837484043348</v>
      </c>
      <c r="K84" s="11">
        <f t="shared" ca="1" si="6"/>
        <v>23</v>
      </c>
      <c r="L84" s="11">
        <f t="shared" ca="1" si="7"/>
        <v>23</v>
      </c>
      <c r="N84" s="1">
        <f>'Geometry-Wing'!C84</f>
        <v>0.30481432099438527</v>
      </c>
      <c r="O84" s="1">
        <f>'Geometry-Wing'!D84</f>
        <v>3</v>
      </c>
      <c r="P84" s="1">
        <f>'Geometry-Wing'!AC84</f>
        <v>0.91444296298315586</v>
      </c>
      <c r="Q84" s="1">
        <f t="shared" si="8"/>
        <v>9.8420572570645728</v>
      </c>
      <c r="R84" s="1">
        <f>Stability!CE84</f>
        <v>0.5</v>
      </c>
      <c r="S84" s="1">
        <f t="shared" si="9"/>
        <v>0.31610374029047361</v>
      </c>
      <c r="T84" s="1">
        <f t="shared" si="10"/>
        <v>0.40641909465918036</v>
      </c>
      <c r="U84" s="58">
        <f ca="1">IF(ISERROR(V84),'Geometry-Wing'!L84,V84)</f>
        <v>0.3477153673663258</v>
      </c>
      <c r="V84" s="58">
        <f ca="1">MAX('Geometry-Fuselage'!D84/O84,'Geometry-Wing'!L84,MIN($H$8,$H$7,U84+0.1*AZ84*U84))</f>
        <v>0.3477153673663258</v>
      </c>
      <c r="W84" s="1">
        <f t="shared" ca="1" si="26"/>
        <v>0.5215730510494887</v>
      </c>
      <c r="X84" s="1">
        <f t="shared" si="27"/>
        <v>1.2000000000000002</v>
      </c>
      <c r="Y84" s="1">
        <f t="shared" ca="1" si="11"/>
        <v>0.67842694895051148</v>
      </c>
      <c r="Z84" s="1">
        <f t="shared" si="12"/>
        <v>0.60000000000000009</v>
      </c>
      <c r="AA84" s="1">
        <f ca="1">'Geometry-Tail'!E84</f>
        <v>0.10137496479873467</v>
      </c>
      <c r="AB84" s="1">
        <f ca="1">'Geometry-Tail'!S84</f>
        <v>7.8197034217017958E-2</v>
      </c>
      <c r="AC84" s="1">
        <f>'Geometry-Fuselage'!C84</f>
        <v>1.63</v>
      </c>
      <c r="AD84" s="1">
        <f t="shared" ca="1" si="13"/>
        <v>1.0940149619989086</v>
      </c>
      <c r="AF84" s="63">
        <f t="shared" si="28"/>
        <v>0.41104021253399969</v>
      </c>
      <c r="AG84" s="1">
        <f ca="1">'Aerodynamics-Flight'!CS84</f>
        <v>4.8909013948928752</v>
      </c>
      <c r="AH84" s="1">
        <f t="shared" ca="1" si="29"/>
        <v>0.24287860416450863</v>
      </c>
      <c r="AI84" s="1">
        <f t="shared" ca="1" si="15"/>
        <v>8.4780626506373732E-2</v>
      </c>
      <c r="AJ84" s="11">
        <f ca="1">0.5*'Aerodynamics-Flight'!C84*K84^2*P84*AI84*O84</f>
        <v>75.35916423219976</v>
      </c>
      <c r="AK84" s="1">
        <f ca="1">SQRT((2*AJ84)/('Aerodynamics-Flight'!C84*AD84*0.9*Z84^3))</f>
        <v>24.052228673007889</v>
      </c>
      <c r="AL84" s="1">
        <f ca="1">F84/('Aerodynamics-Flight'!C84*Z84^3*AD84*0.9)*LN(AK84^2)</f>
        <v>100.87280095006209</v>
      </c>
      <c r="AM84" s="1">
        <f t="shared" ca="1" si="16"/>
        <v>2.8675207721507547</v>
      </c>
      <c r="AN84" s="1">
        <f t="shared" ca="1" si="17"/>
        <v>0.85462584148519349</v>
      </c>
      <c r="AO84" s="1">
        <f t="shared" ca="1" si="18"/>
        <v>0.49727891677341557</v>
      </c>
      <c r="AP84" s="1">
        <f t="shared" ca="1" si="19"/>
        <v>4.8909013948928752</v>
      </c>
      <c r="AQ84" s="1">
        <f t="shared" ca="1" si="20"/>
        <v>0.24287860416450863</v>
      </c>
      <c r="AR84" s="1">
        <f t="shared" ca="1" si="21"/>
        <v>8.4780626506373732E-2</v>
      </c>
      <c r="AS84" s="11">
        <f ca="1">0.5*'Aerodynamics-Flight'!C84*L84^2*P84*AR84*O84</f>
        <v>75.35916423219976</v>
      </c>
      <c r="AT84" s="1">
        <f ca="1">SQRT((2*AS84)/('Aerodynamics-Flight'!C84*AD84*0.9*Z84^3))</f>
        <v>24.052228673007889</v>
      </c>
      <c r="AU84" s="1">
        <f ca="1">F84/('Aerodynamics-Flight'!C84*Z84^3*AD84*0.9)*LN(AT84^2)</f>
        <v>100.87280095006209</v>
      </c>
      <c r="AV84" s="1">
        <f t="shared" ca="1" si="22"/>
        <v>2.8675207721507547</v>
      </c>
      <c r="AW84" s="1">
        <f t="shared" ca="1" si="23"/>
        <v>0.60431172789143972</v>
      </c>
      <c r="AX84" s="1">
        <f t="shared" ca="1" si="24"/>
        <v>0.53514482469889257</v>
      </c>
      <c r="AZ84" s="1">
        <f t="shared" ca="1" si="25"/>
        <v>0.49727891677341557</v>
      </c>
    </row>
    <row r="85" spans="2:52" x14ac:dyDescent="0.25">
      <c r="B85" s="11">
        <f ca="1">Weight!AC85</f>
        <v>288.13286105270458</v>
      </c>
      <c r="C85" s="47">
        <v>0.25</v>
      </c>
      <c r="D85" s="47">
        <v>0.38</v>
      </c>
      <c r="E85" s="47">
        <v>0.39</v>
      </c>
      <c r="F85" s="11">
        <f t="shared" ca="1" si="3"/>
        <v>4.1318190573126587</v>
      </c>
      <c r="G85" s="11">
        <f t="shared" ca="1" si="4"/>
        <v>2.818130950590588</v>
      </c>
      <c r="H85" s="11">
        <f t="shared" ca="1" si="5"/>
        <v>5.9875612958001065</v>
      </c>
      <c r="J85" s="11">
        <f ca="1">'Aerodynamics-Flight'!K85</f>
        <v>18.297400189607536</v>
      </c>
      <c r="K85" s="11">
        <f t="shared" ca="1" si="6"/>
        <v>23</v>
      </c>
      <c r="L85" s="11">
        <f t="shared" ca="1" si="7"/>
        <v>23</v>
      </c>
      <c r="N85" s="1">
        <f>'Geometry-Wing'!C85</f>
        <v>0.30481432099438527</v>
      </c>
      <c r="O85" s="1">
        <f>'Geometry-Wing'!D85</f>
        <v>3</v>
      </c>
      <c r="P85" s="1">
        <f>'Geometry-Wing'!AC85</f>
        <v>0.91444296298315586</v>
      </c>
      <c r="Q85" s="1">
        <f t="shared" si="8"/>
        <v>9.8420572570645728</v>
      </c>
      <c r="R85" s="1">
        <f>Stability!CE85</f>
        <v>0.5</v>
      </c>
      <c r="S85" s="1">
        <f t="shared" si="9"/>
        <v>0.31610374029047361</v>
      </c>
      <c r="T85" s="1">
        <f t="shared" si="10"/>
        <v>0.40641909465918036</v>
      </c>
      <c r="U85" s="58">
        <f ca="1">IF(ISERROR(V85),'Geometry-Wing'!L85,V85)</f>
        <v>0.3477153673663258</v>
      </c>
      <c r="V85" s="58">
        <f ca="1">MAX('Geometry-Fuselage'!D85/O85,'Geometry-Wing'!L85,MIN($H$8,$H$7,U85+0.1*AZ85*U85))</f>
        <v>0.3477153673663258</v>
      </c>
      <c r="W85" s="1">
        <f t="shared" ref="W85:W116" ca="1" si="30">O85*$H$7/2*0+O85*U85/2</f>
        <v>0.5215730510494887</v>
      </c>
      <c r="X85" s="1">
        <f t="shared" ref="X85:X116" si="31">O85*$H$8/2</f>
        <v>1.2000000000000002</v>
      </c>
      <c r="Y85" s="1">
        <f t="shared" ca="1" si="11"/>
        <v>0.67842694895051148</v>
      </c>
      <c r="Z85" s="1">
        <f t="shared" si="12"/>
        <v>0.60000000000000009</v>
      </c>
      <c r="AA85" s="1">
        <f ca="1">'Geometry-Tail'!E85</f>
        <v>0.10137496479873467</v>
      </c>
      <c r="AB85" s="1">
        <f ca="1">'Geometry-Tail'!S85</f>
        <v>7.8197034217017958E-2</v>
      </c>
      <c r="AC85" s="1">
        <f>'Geometry-Fuselage'!C85</f>
        <v>1.63</v>
      </c>
      <c r="AD85" s="1">
        <f t="shared" ca="1" si="13"/>
        <v>1.0940149619989086</v>
      </c>
      <c r="AF85" s="63">
        <f t="shared" ref="AF85:AF116" si="32" xml:space="preserve"> -90.277778*$H$6^6 + 202.72436*$H$6^5 - 178.89957*$H$6^4 + 80.459645*$H$6^3 - 20.786767*$H$6^2 + 4.1296475*$H$6 + 0.000049527126</f>
        <v>0.41104021253399969</v>
      </c>
      <c r="AG85" s="1">
        <f ca="1">'Aerodynamics-Flight'!CS85</f>
        <v>4.8903937010511793</v>
      </c>
      <c r="AH85" s="1">
        <f t="shared" ref="AH85:AH116" ca="1" si="33">(2*AG85*T85*AF85)/(P85*O85)*((X85^2/2+2/3*(R85-1)/O85*X85^3)-(W85^2/2+2/3*(R85-1)/O85*W85^3))</f>
        <v>0.24285339245777854</v>
      </c>
      <c r="AI85" s="1">
        <f t="shared" ca="1" si="15"/>
        <v>8.4771825960523989E-2</v>
      </c>
      <c r="AJ85" s="11">
        <f ca="1">0.5*'Aerodynamics-Flight'!C85*K85^2*P85*AI85*O85</f>
        <v>75.351341669341309</v>
      </c>
      <c r="AK85" s="1">
        <f ca="1">SQRT((2*AJ85)/('Aerodynamics-Flight'!C85*AD85*0.9*Z85^3))</f>
        <v>24.050980285001458</v>
      </c>
      <c r="AL85" s="1">
        <f ca="1">F85/('Aerodynamics-Flight'!C85*Z85^3*AD85*0.9)*LN(AK85^2)</f>
        <v>100.87115460295891</v>
      </c>
      <c r="AM85" s="1">
        <f t="shared" ca="1" si="16"/>
        <v>2.8672699095513319</v>
      </c>
      <c r="AN85" s="1">
        <f t="shared" ca="1" si="17"/>
        <v>0.85466322704317632</v>
      </c>
      <c r="AO85" s="1">
        <f t="shared" ca="1" si="18"/>
        <v>0.49725692526871978</v>
      </c>
      <c r="AP85" s="1">
        <f t="shared" ca="1" si="19"/>
        <v>4.8903937010511793</v>
      </c>
      <c r="AQ85" s="1">
        <f t="shared" ca="1" si="20"/>
        <v>0.24285339245777854</v>
      </c>
      <c r="AR85" s="1">
        <f t="shared" ca="1" si="21"/>
        <v>8.4771825960523989E-2</v>
      </c>
      <c r="AS85" s="11">
        <f ca="1">0.5*'Aerodynamics-Flight'!C85*L85^2*P85*AR85*O85</f>
        <v>75.351341669341309</v>
      </c>
      <c r="AT85" s="1">
        <f ca="1">SQRT((2*AS85)/('Aerodynamics-Flight'!C85*AD85*0.9*Z85^3))</f>
        <v>24.050980285001458</v>
      </c>
      <c r="AU85" s="1">
        <f ca="1">F85/('Aerodynamics-Flight'!C85*Z85^3*AD85*0.9)*LN(AT85^2)</f>
        <v>100.87115460295891</v>
      </c>
      <c r="AV85" s="1">
        <f t="shared" ca="1" si="22"/>
        <v>2.8672699095513319</v>
      </c>
      <c r="AW85" s="1">
        <f t="shared" ca="1" si="23"/>
        <v>0.60433816347300784</v>
      </c>
      <c r="AX85" s="1">
        <f t="shared" ca="1" si="24"/>
        <v>0.53512448963614778</v>
      </c>
      <c r="AZ85" s="1">
        <f t="shared" ca="1" si="25"/>
        <v>0.49725692526871978</v>
      </c>
    </row>
    <row r="86" spans="2:52" x14ac:dyDescent="0.25">
      <c r="B86" s="11">
        <f ca="1">Weight!AC86</f>
        <v>288.13286105270458</v>
      </c>
      <c r="C86" s="47">
        <v>0.25</v>
      </c>
      <c r="D86" s="47">
        <v>0.38</v>
      </c>
      <c r="E86" s="47">
        <v>0.39</v>
      </c>
      <c r="F86" s="11">
        <f t="shared" ref="F86:F149" ca="1" si="34">O86^2*C86^2/4*(B86/9.8065)</f>
        <v>4.1318190573126587</v>
      </c>
      <c r="G86" s="11">
        <f t="shared" ref="G86:G149" ca="1" si="35">AC86^2*D86^2/4*(B86/9.8065)</f>
        <v>2.818130950590588</v>
      </c>
      <c r="H86" s="11">
        <f t="shared" ref="H86:H149" ca="1" si="36">(0.5*O86+0.5*AC86)^2*E86^2/4*(B86/9.8065)</f>
        <v>5.9875612958001065</v>
      </c>
      <c r="J86" s="11">
        <f ca="1">'Aerodynamics-Flight'!K86</f>
        <v>18.275794332119784</v>
      </c>
      <c r="K86" s="11">
        <f t="shared" ref="K86:K149" ca="1" si="37">1.4*J86*0+23</f>
        <v>23</v>
      </c>
      <c r="L86" s="11">
        <f t="shared" ref="L86:L149" ca="1" si="38">MIN(1.3*J86,K86)</f>
        <v>23</v>
      </c>
      <c r="N86" s="1">
        <f>'Geometry-Wing'!C86</f>
        <v>0.30481432099438527</v>
      </c>
      <c r="O86" s="1">
        <f>'Geometry-Wing'!D86</f>
        <v>3</v>
      </c>
      <c r="P86" s="1">
        <f>'Geometry-Wing'!AC86</f>
        <v>0.91444296298315586</v>
      </c>
      <c r="Q86" s="1">
        <f t="shared" ref="Q86:Q149" si="39">O86^2/P86</f>
        <v>9.8420572570645728</v>
      </c>
      <c r="R86" s="1">
        <f>Stability!CE86</f>
        <v>0.5</v>
      </c>
      <c r="S86" s="1">
        <f t="shared" ref="S86:S149" si="40">2/3*T86*(1+R86+R86^2)/(1+R86)</f>
        <v>0.31610374029047361</v>
      </c>
      <c r="T86" s="1">
        <f t="shared" ref="T86:T149" si="41">2*N86/(1+R86)</f>
        <v>0.40641909465918036</v>
      </c>
      <c r="U86" s="58">
        <f ca="1">IF(ISERROR(V86),'Geometry-Wing'!L86,V86)</f>
        <v>0.3477153673663258</v>
      </c>
      <c r="V86" s="58">
        <f ca="1">MAX('Geometry-Fuselage'!D86/O86,'Geometry-Wing'!L86,MIN($H$8,$H$7,U86+0.1*AZ86*U86))</f>
        <v>0.3477153673663258</v>
      </c>
      <c r="W86" s="1">
        <f t="shared" ca="1" si="30"/>
        <v>0.5215730510494887</v>
      </c>
      <c r="X86" s="1">
        <f t="shared" si="31"/>
        <v>1.2000000000000002</v>
      </c>
      <c r="Y86" s="1">
        <f t="shared" ref="Y86:Y149" ca="1" si="42">X86-W86</f>
        <v>0.67842694895051148</v>
      </c>
      <c r="Z86" s="1">
        <f t="shared" ref="Z86:Z149" si="43">0.4*O86/2</f>
        <v>0.60000000000000009</v>
      </c>
      <c r="AA86" s="1">
        <f ca="1">'Geometry-Tail'!E86</f>
        <v>0.10137496479873467</v>
      </c>
      <c r="AB86" s="1">
        <f ca="1">'Geometry-Tail'!S86</f>
        <v>7.8197034217017958E-2</v>
      </c>
      <c r="AC86" s="1">
        <f>'Geometry-Fuselage'!C86</f>
        <v>1.63</v>
      </c>
      <c r="AD86" s="1">
        <f t="shared" ref="AD86:AD149" ca="1" si="44">P86+AA86+AB86</f>
        <v>1.0940149619989086</v>
      </c>
      <c r="AF86" s="63">
        <f t="shared" si="32"/>
        <v>0.41104021253399969</v>
      </c>
      <c r="AG86" s="1">
        <f ca="1">'Aerodynamics-Flight'!CS86</f>
        <v>4.8898564073844906</v>
      </c>
      <c r="AH86" s="1">
        <f t="shared" ca="1" si="33"/>
        <v>0.24282671084527904</v>
      </c>
      <c r="AI86" s="1">
        <f t="shared" ref="AI86:AI149" ca="1" si="45">AH86*RADIANS($H$9)</f>
        <v>8.4762512320766842E-2</v>
      </c>
      <c r="AJ86" s="11">
        <f ca="1">0.5*'Aerodynamics-Flight'!C86*K86^2*P86*AI86*O86</f>
        <v>75.343063031438049</v>
      </c>
      <c r="AK86" s="1">
        <f ca="1">SQRT((2*AJ86)/('Aerodynamics-Flight'!C86*AD86*0.9*Z86^3))</f>
        <v>24.049659042261897</v>
      </c>
      <c r="AL86" s="1">
        <f ca="1">F86/('Aerodynamics-Flight'!C86*Z86^3*AD86*0.9)*LN(AK86^2)</f>
        <v>100.86941208352546</v>
      </c>
      <c r="AM86" s="1">
        <f t="shared" ref="AM86:AM149" ca="1" si="46">AK86^2/(2*AL86)</f>
        <v>2.8670044174051186</v>
      </c>
      <c r="AN86" s="1">
        <f t="shared" ref="AN86:AN149" ca="1" si="47">SQRT(2*RADIANS($D$6)/AM86)</f>
        <v>0.85470279815793837</v>
      </c>
      <c r="AO86" s="1">
        <f t="shared" ref="AO86:AO149" ca="1" si="48">-(AN86-$D$7)/$D$7</f>
        <v>0.49723364814238918</v>
      </c>
      <c r="AP86" s="1">
        <f t="shared" ref="AP86:AP149" ca="1" si="49">AG86</f>
        <v>4.8898564073844906</v>
      </c>
      <c r="AQ86" s="1">
        <f t="shared" ref="AQ86:AQ149" ca="1" si="50">(2*AP86*T86*AF86)/(P86*O86)*((X86^2/2+2/3*(R86-1)/O86*X86^3)-(W86^2/2+2/3*(R86-1)/O86*W86^3))</f>
        <v>0.24282671084527904</v>
      </c>
      <c r="AR86" s="1">
        <f t="shared" ref="AR86:AR149" ca="1" si="51">AQ86*RADIANS($H$9)</f>
        <v>8.4762512320766842E-2</v>
      </c>
      <c r="AS86" s="11">
        <f ca="1">0.5*'Aerodynamics-Flight'!C86*L86^2*P86*AR86*O86</f>
        <v>75.343063031438049</v>
      </c>
      <c r="AT86" s="1">
        <f ca="1">SQRT((2*AS86)/('Aerodynamics-Flight'!C86*AD86*0.9*Z86^3))</f>
        <v>24.049659042261897</v>
      </c>
      <c r="AU86" s="1">
        <f ca="1">F86/('Aerodynamics-Flight'!C86*Z86^3*AD86*0.9)*LN(AT86^2)</f>
        <v>100.86941208352546</v>
      </c>
      <c r="AV86" s="1">
        <f t="shared" ref="AV86:AV149" ca="1" si="52">AT86^2/(2*AU86)</f>
        <v>2.8670044174051186</v>
      </c>
      <c r="AW86" s="1">
        <f t="shared" ref="AW86:AW149" ca="1" si="53">SQRT(2*RADIANS($D$9)/AV86)</f>
        <v>0.6043661444765952</v>
      </c>
      <c r="AX86" s="1">
        <f t="shared" ref="AX86:AX149" ca="1" si="54">-(AW86-$D$10)/$D$10</f>
        <v>0.53510296578723449</v>
      </c>
      <c r="AZ86" s="1">
        <f t="shared" ref="AZ86:AZ149" ca="1" si="55">MIN(AO86,AX86)</f>
        <v>0.49723364814238918</v>
      </c>
    </row>
    <row r="87" spans="2:52" x14ac:dyDescent="0.25">
      <c r="B87" s="11">
        <f ca="1">Weight!AC87</f>
        <v>288.13286105270458</v>
      </c>
      <c r="C87" s="47">
        <v>0.25</v>
      </c>
      <c r="D87" s="47">
        <v>0.38</v>
      </c>
      <c r="E87" s="47">
        <v>0.39</v>
      </c>
      <c r="F87" s="11">
        <f t="shared" ca="1" si="34"/>
        <v>4.1318190573126587</v>
      </c>
      <c r="G87" s="11">
        <f t="shared" ca="1" si="35"/>
        <v>2.818130950590588</v>
      </c>
      <c r="H87" s="11">
        <f t="shared" ca="1" si="36"/>
        <v>5.9875612958001065</v>
      </c>
      <c r="J87" s="11">
        <f ca="1">'Aerodynamics-Flight'!K87</f>
        <v>18.252877274754585</v>
      </c>
      <c r="K87" s="11">
        <f t="shared" ca="1" si="37"/>
        <v>23</v>
      </c>
      <c r="L87" s="11">
        <f t="shared" ca="1" si="38"/>
        <v>23</v>
      </c>
      <c r="N87" s="1">
        <f>'Geometry-Wing'!C87</f>
        <v>0.30481432099438527</v>
      </c>
      <c r="O87" s="1">
        <f>'Geometry-Wing'!D87</f>
        <v>3</v>
      </c>
      <c r="P87" s="1">
        <f>'Geometry-Wing'!AC87</f>
        <v>0.91444296298315586</v>
      </c>
      <c r="Q87" s="1">
        <f t="shared" si="39"/>
        <v>9.8420572570645728</v>
      </c>
      <c r="R87" s="1">
        <f>Stability!CE87</f>
        <v>0.5</v>
      </c>
      <c r="S87" s="1">
        <f t="shared" si="40"/>
        <v>0.31610374029047361</v>
      </c>
      <c r="T87" s="1">
        <f t="shared" si="41"/>
        <v>0.40641909465918036</v>
      </c>
      <c r="U87" s="58">
        <f ca="1">IF(ISERROR(V87),'Geometry-Wing'!L87,V87)</f>
        <v>0.3477153673663258</v>
      </c>
      <c r="V87" s="58">
        <f ca="1">MAX('Geometry-Fuselage'!D87/O87,'Geometry-Wing'!L87,MIN($H$8,$H$7,U87+0.1*AZ87*U87))</f>
        <v>0.3477153673663258</v>
      </c>
      <c r="W87" s="1">
        <f t="shared" ca="1" si="30"/>
        <v>0.5215730510494887</v>
      </c>
      <c r="X87" s="1">
        <f t="shared" si="31"/>
        <v>1.2000000000000002</v>
      </c>
      <c r="Y87" s="1">
        <f t="shared" ca="1" si="42"/>
        <v>0.67842694895051148</v>
      </c>
      <c r="Z87" s="1">
        <f t="shared" si="43"/>
        <v>0.60000000000000009</v>
      </c>
      <c r="AA87" s="1">
        <f ca="1">'Geometry-Tail'!E87</f>
        <v>0.10137496479873467</v>
      </c>
      <c r="AB87" s="1">
        <f ca="1">'Geometry-Tail'!S87</f>
        <v>7.8197034217017958E-2</v>
      </c>
      <c r="AC87" s="1">
        <f>'Geometry-Fuselage'!C87</f>
        <v>1.63</v>
      </c>
      <c r="AD87" s="1">
        <f t="shared" ca="1" si="44"/>
        <v>1.0940149619989086</v>
      </c>
      <c r="AF87" s="63">
        <f t="shared" si="32"/>
        <v>0.41104021253399969</v>
      </c>
      <c r="AG87" s="1">
        <f ca="1">'Aerodynamics-Flight'!CS87</f>
        <v>4.8892858641011694</v>
      </c>
      <c r="AH87" s="1">
        <f t="shared" ca="1" si="33"/>
        <v>0.24279837808101332</v>
      </c>
      <c r="AI87" s="1">
        <f t="shared" ca="1" si="45"/>
        <v>8.4752622320314275E-2</v>
      </c>
      <c r="AJ87" s="11">
        <f ca="1">0.5*'Aerodynamics-Flight'!C87*K87^2*P87*AI87*O87</f>
        <v>75.334272082384302</v>
      </c>
      <c r="AK87" s="1">
        <f ca="1">SQRT((2*AJ87)/('Aerodynamics-Flight'!C87*AD87*0.9*Z87^3))</f>
        <v>24.048255956919338</v>
      </c>
      <c r="AL87" s="1">
        <f ca="1">F87/('Aerodynamics-Flight'!C87*Z87^3*AD87*0.9)*LN(AK87^2)</f>
        <v>100.86756152125892</v>
      </c>
      <c r="AM87" s="1">
        <f t="shared" ca="1" si="46"/>
        <v>2.8667224915892286</v>
      </c>
      <c r="AN87" s="1">
        <f t="shared" ca="1" si="47"/>
        <v>0.85474482469876734</v>
      </c>
      <c r="AO87" s="1">
        <f t="shared" ca="1" si="48"/>
        <v>0.49720892664778393</v>
      </c>
      <c r="AP87" s="1">
        <f t="shared" ca="1" si="49"/>
        <v>4.8892858641011694</v>
      </c>
      <c r="AQ87" s="1">
        <f t="shared" ca="1" si="50"/>
        <v>0.24279837808101332</v>
      </c>
      <c r="AR87" s="1">
        <f t="shared" ca="1" si="51"/>
        <v>8.4752622320314275E-2</v>
      </c>
      <c r="AS87" s="11">
        <f ca="1">0.5*'Aerodynamics-Flight'!C87*L87^2*P87*AR87*O87</f>
        <v>75.334272082384302</v>
      </c>
      <c r="AT87" s="1">
        <f ca="1">SQRT((2*AS87)/('Aerodynamics-Flight'!C87*AD87*0.9*Z87^3))</f>
        <v>24.048255956919338</v>
      </c>
      <c r="AU87" s="1">
        <f ca="1">F87/('Aerodynamics-Flight'!C87*Z87^3*AD87*0.9)*LN(AT87^2)</f>
        <v>100.86756152125892</v>
      </c>
      <c r="AV87" s="1">
        <f t="shared" ca="1" si="52"/>
        <v>2.8667224915892286</v>
      </c>
      <c r="AW87" s="1">
        <f t="shared" ca="1" si="53"/>
        <v>0.60439586172860527</v>
      </c>
      <c r="AX87" s="1">
        <f t="shared" ca="1" si="54"/>
        <v>0.53508010636261139</v>
      </c>
      <c r="AZ87" s="1">
        <f t="shared" ca="1" si="55"/>
        <v>0.49720892664778393</v>
      </c>
    </row>
    <row r="88" spans="2:52" x14ac:dyDescent="0.25">
      <c r="B88" s="11">
        <f ca="1">Weight!AC88</f>
        <v>288.13286105270458</v>
      </c>
      <c r="C88" s="47">
        <v>0.25</v>
      </c>
      <c r="D88" s="47">
        <v>0.38</v>
      </c>
      <c r="E88" s="47">
        <v>0.39</v>
      </c>
      <c r="F88" s="11">
        <f t="shared" ca="1" si="34"/>
        <v>4.1318190573126587</v>
      </c>
      <c r="G88" s="11">
        <f t="shared" ca="1" si="35"/>
        <v>2.818130950590588</v>
      </c>
      <c r="H88" s="11">
        <f t="shared" ca="1" si="36"/>
        <v>5.9875612958001065</v>
      </c>
      <c r="J88" s="11">
        <f ca="1">'Aerodynamics-Flight'!K88</f>
        <v>18.228478383809016</v>
      </c>
      <c r="K88" s="11">
        <f t="shared" ca="1" si="37"/>
        <v>23</v>
      </c>
      <c r="L88" s="11">
        <f t="shared" ca="1" si="38"/>
        <v>23</v>
      </c>
      <c r="N88" s="1">
        <f>'Geometry-Wing'!C88</f>
        <v>0.30481432099438527</v>
      </c>
      <c r="O88" s="1">
        <f>'Geometry-Wing'!D88</f>
        <v>3</v>
      </c>
      <c r="P88" s="1">
        <f>'Geometry-Wing'!AC88</f>
        <v>0.91444296298315586</v>
      </c>
      <c r="Q88" s="1">
        <f t="shared" si="39"/>
        <v>9.8420572570645728</v>
      </c>
      <c r="R88" s="1">
        <f>Stability!CE88</f>
        <v>0.5</v>
      </c>
      <c r="S88" s="1">
        <f t="shared" si="40"/>
        <v>0.31610374029047361</v>
      </c>
      <c r="T88" s="1">
        <f t="shared" si="41"/>
        <v>0.40641909465918036</v>
      </c>
      <c r="U88" s="58">
        <f ca="1">IF(ISERROR(V88),'Geometry-Wing'!L88,V88)</f>
        <v>0.3477153673663258</v>
      </c>
      <c r="V88" s="58">
        <f ca="1">MAX('Geometry-Fuselage'!D88/O88,'Geometry-Wing'!L88,MIN($H$8,$H$7,U88+0.1*AZ88*U88))</f>
        <v>0.3477153673663258</v>
      </c>
      <c r="W88" s="1">
        <f t="shared" ca="1" si="30"/>
        <v>0.5215730510494887</v>
      </c>
      <c r="X88" s="1">
        <f t="shared" si="31"/>
        <v>1.2000000000000002</v>
      </c>
      <c r="Y88" s="1">
        <f t="shared" ca="1" si="42"/>
        <v>0.67842694895051148</v>
      </c>
      <c r="Z88" s="1">
        <f t="shared" si="43"/>
        <v>0.60000000000000009</v>
      </c>
      <c r="AA88" s="1">
        <f ca="1">'Geometry-Tail'!E88</f>
        <v>0.10137496479873467</v>
      </c>
      <c r="AB88" s="1">
        <f ca="1">'Geometry-Tail'!S88</f>
        <v>7.8197034217017958E-2</v>
      </c>
      <c r="AC88" s="1">
        <f>'Geometry-Fuselage'!C88</f>
        <v>1.63</v>
      </c>
      <c r="AD88" s="1">
        <f t="shared" ca="1" si="44"/>
        <v>1.0940149619989086</v>
      </c>
      <c r="AF88" s="63">
        <f t="shared" si="32"/>
        <v>0.41104021253399969</v>
      </c>
      <c r="AG88" s="1">
        <f ca="1">'Aerodynamics-Flight'!CS88</f>
        <v>4.888677700079306</v>
      </c>
      <c r="AH88" s="1">
        <f t="shared" ca="1" si="33"/>
        <v>0.24276817709824813</v>
      </c>
      <c r="AI88" s="1">
        <f t="shared" ca="1" si="45"/>
        <v>8.4742080188582466E-2</v>
      </c>
      <c r="AJ88" s="11">
        <f ca="1">0.5*'Aerodynamics-Flight'!C88*K88^2*P88*AI88*O88</f>
        <v>75.324901471794703</v>
      </c>
      <c r="AK88" s="1">
        <f ca="1">SQRT((2*AJ88)/('Aerodynamics-Flight'!C88*AD88*0.9*Z88^3))</f>
        <v>24.046760264164252</v>
      </c>
      <c r="AL88" s="1">
        <f ca="1">F88/('Aerodynamics-Flight'!C88*Z88^3*AD88*0.9)*LN(AK88^2)</f>
        <v>100.86558869799865</v>
      </c>
      <c r="AM88" s="1">
        <f t="shared" ca="1" si="46"/>
        <v>2.8664219713896455</v>
      </c>
      <c r="AN88" s="1">
        <f t="shared" ca="1" si="47"/>
        <v>0.85478962992207608</v>
      </c>
      <c r="AO88" s="1">
        <f t="shared" ca="1" si="48"/>
        <v>0.4971825706340729</v>
      </c>
      <c r="AP88" s="1">
        <f t="shared" ca="1" si="49"/>
        <v>4.888677700079306</v>
      </c>
      <c r="AQ88" s="1">
        <f t="shared" ca="1" si="50"/>
        <v>0.24276817709824813</v>
      </c>
      <c r="AR88" s="1">
        <f t="shared" ca="1" si="51"/>
        <v>8.4742080188582466E-2</v>
      </c>
      <c r="AS88" s="11">
        <f ca="1">0.5*'Aerodynamics-Flight'!C88*L88^2*P88*AR88*O88</f>
        <v>75.324901471794703</v>
      </c>
      <c r="AT88" s="1">
        <f ca="1">SQRT((2*AS88)/('Aerodynamics-Flight'!C88*AD88*0.9*Z88^3))</f>
        <v>24.046760264164252</v>
      </c>
      <c r="AU88" s="1">
        <f ca="1">F88/('Aerodynamics-Flight'!C88*Z88^3*AD88*0.9)*LN(AT88^2)</f>
        <v>100.86558869799865</v>
      </c>
      <c r="AV88" s="1">
        <f t="shared" ca="1" si="52"/>
        <v>2.8664219713896455</v>
      </c>
      <c r="AW88" s="1">
        <f t="shared" ca="1" si="53"/>
        <v>0.60442754380583941</v>
      </c>
      <c r="AX88" s="1">
        <f t="shared" ca="1" si="54"/>
        <v>0.53505573553396968</v>
      </c>
      <c r="AZ88" s="1">
        <f t="shared" ca="1" si="55"/>
        <v>0.4971825706340729</v>
      </c>
    </row>
    <row r="89" spans="2:52" x14ac:dyDescent="0.25">
      <c r="B89" s="11">
        <f ca="1">Weight!AC89</f>
        <v>288.13286105270458</v>
      </c>
      <c r="C89" s="47">
        <v>0.25</v>
      </c>
      <c r="D89" s="47">
        <v>0.38</v>
      </c>
      <c r="E89" s="47">
        <v>0.39</v>
      </c>
      <c r="F89" s="11">
        <f t="shared" ca="1" si="34"/>
        <v>4.1318190573126587</v>
      </c>
      <c r="G89" s="11">
        <f t="shared" ca="1" si="35"/>
        <v>2.818130950590588</v>
      </c>
      <c r="H89" s="11">
        <f t="shared" ca="1" si="36"/>
        <v>5.9875612958001065</v>
      </c>
      <c r="J89" s="11">
        <f ca="1">'Aerodynamics-Flight'!K89</f>
        <v>18.202391167006777</v>
      </c>
      <c r="K89" s="11">
        <f t="shared" ca="1" si="37"/>
        <v>23</v>
      </c>
      <c r="L89" s="11">
        <f t="shared" ca="1" si="38"/>
        <v>23</v>
      </c>
      <c r="N89" s="1">
        <f>'Geometry-Wing'!C89</f>
        <v>0.30481432099438527</v>
      </c>
      <c r="O89" s="1">
        <f>'Geometry-Wing'!D89</f>
        <v>3</v>
      </c>
      <c r="P89" s="1">
        <f>'Geometry-Wing'!AC89</f>
        <v>0.91444296298315586</v>
      </c>
      <c r="Q89" s="1">
        <f t="shared" si="39"/>
        <v>9.8420572570645728</v>
      </c>
      <c r="R89" s="1">
        <f>Stability!CE89</f>
        <v>0.5</v>
      </c>
      <c r="S89" s="1">
        <f t="shared" si="40"/>
        <v>0.31610374029047361</v>
      </c>
      <c r="T89" s="1">
        <f t="shared" si="41"/>
        <v>0.40641909465918036</v>
      </c>
      <c r="U89" s="58">
        <f ca="1">IF(ISERROR(V89),'Geometry-Wing'!L89,V89)</f>
        <v>0.3477153673663258</v>
      </c>
      <c r="V89" s="58">
        <f ca="1">MAX('Geometry-Fuselage'!D89/O89,'Geometry-Wing'!L89,MIN($H$8,$H$7,U89+0.1*AZ89*U89))</f>
        <v>0.3477153673663258</v>
      </c>
      <c r="W89" s="1">
        <f t="shared" ca="1" si="30"/>
        <v>0.5215730510494887</v>
      </c>
      <c r="X89" s="1">
        <f t="shared" si="31"/>
        <v>1.2000000000000002</v>
      </c>
      <c r="Y89" s="1">
        <f t="shared" ca="1" si="42"/>
        <v>0.67842694895051148</v>
      </c>
      <c r="Z89" s="1">
        <f t="shared" si="43"/>
        <v>0.60000000000000009</v>
      </c>
      <c r="AA89" s="1">
        <f ca="1">'Geometry-Tail'!E89</f>
        <v>0.10137496479873467</v>
      </c>
      <c r="AB89" s="1">
        <f ca="1">'Geometry-Tail'!S89</f>
        <v>7.8197034217017958E-2</v>
      </c>
      <c r="AC89" s="1">
        <f>'Geometry-Fuselage'!C89</f>
        <v>1.63</v>
      </c>
      <c r="AD89" s="1">
        <f t="shared" ca="1" si="44"/>
        <v>1.0940149619989086</v>
      </c>
      <c r="AF89" s="63">
        <f t="shared" si="32"/>
        <v>0.41104021253399969</v>
      </c>
      <c r="AG89" s="1">
        <f ca="1">'Aerodynamics-Flight'!CS89</f>
        <v>4.8880266192278876</v>
      </c>
      <c r="AH89" s="1">
        <f t="shared" ca="1" si="33"/>
        <v>0.24273584489695782</v>
      </c>
      <c r="AI89" s="1">
        <f t="shared" ca="1" si="45"/>
        <v>8.4730794121243791E-2</v>
      </c>
      <c r="AJ89" s="11">
        <f ca="1">0.5*'Aerodynamics-Flight'!C89*K89^2*P89*AI89*O89</f>
        <v>75.314869597330471</v>
      </c>
      <c r="AK89" s="1">
        <f ca="1">SQRT((2*AJ89)/('Aerodynamics-Flight'!C89*AD89*0.9*Z89^3))</f>
        <v>24.045158920464925</v>
      </c>
      <c r="AL89" s="1">
        <f ca="1">F89/('Aerodynamics-Flight'!C89*Z89^3*AD89*0.9)*LN(AK89^2)</f>
        <v>100.86347638480323</v>
      </c>
      <c r="AM89" s="1">
        <f t="shared" ca="1" si="46"/>
        <v>2.8661002388250263</v>
      </c>
      <c r="AN89" s="1">
        <f t="shared" ca="1" si="47"/>
        <v>0.8548376055543786</v>
      </c>
      <c r="AO89" s="1">
        <f t="shared" ca="1" si="48"/>
        <v>0.49715434967389494</v>
      </c>
      <c r="AP89" s="1">
        <f t="shared" ca="1" si="49"/>
        <v>4.8880266192278876</v>
      </c>
      <c r="AQ89" s="1">
        <f t="shared" ca="1" si="50"/>
        <v>0.24273584489695782</v>
      </c>
      <c r="AR89" s="1">
        <f t="shared" ca="1" si="51"/>
        <v>8.4730794121243791E-2</v>
      </c>
      <c r="AS89" s="11">
        <f ca="1">0.5*'Aerodynamics-Flight'!C89*L89^2*P89*AR89*O89</f>
        <v>75.314869597330471</v>
      </c>
      <c r="AT89" s="1">
        <f ca="1">SQRT((2*AS89)/('Aerodynamics-Flight'!C89*AD89*0.9*Z89^3))</f>
        <v>24.045158920464925</v>
      </c>
      <c r="AU89" s="1">
        <f ca="1">F89/('Aerodynamics-Flight'!C89*Z89^3*AD89*0.9)*LN(AT89^2)</f>
        <v>100.86347638480323</v>
      </c>
      <c r="AV89" s="1">
        <f t="shared" ca="1" si="52"/>
        <v>2.8661002388250263</v>
      </c>
      <c r="AW89" s="1">
        <f t="shared" ca="1" si="53"/>
        <v>0.60446146770077225</v>
      </c>
      <c r="AX89" s="1">
        <f t="shared" ca="1" si="54"/>
        <v>0.53502964023017519</v>
      </c>
      <c r="AZ89" s="1">
        <f t="shared" ca="1" si="55"/>
        <v>0.49715434967389494</v>
      </c>
    </row>
    <row r="90" spans="2:52" x14ac:dyDescent="0.25">
      <c r="B90" s="11">
        <f ca="1">Weight!AC90</f>
        <v>288.13286105270458</v>
      </c>
      <c r="C90" s="47">
        <v>0.25</v>
      </c>
      <c r="D90" s="47">
        <v>0.38</v>
      </c>
      <c r="E90" s="47">
        <v>0.39</v>
      </c>
      <c r="F90" s="11">
        <f t="shared" ca="1" si="34"/>
        <v>4.1318190573126587</v>
      </c>
      <c r="G90" s="11">
        <f t="shared" ca="1" si="35"/>
        <v>2.818130950590588</v>
      </c>
      <c r="H90" s="11">
        <f t="shared" ca="1" si="36"/>
        <v>5.9875612958001065</v>
      </c>
      <c r="J90" s="11">
        <f ca="1">'Aerodynamics-Flight'!K90</f>
        <v>18.174362437924422</v>
      </c>
      <c r="K90" s="11">
        <f t="shared" ca="1" si="37"/>
        <v>23</v>
      </c>
      <c r="L90" s="11">
        <f t="shared" ca="1" si="38"/>
        <v>23</v>
      </c>
      <c r="N90" s="1">
        <f>'Geometry-Wing'!C90</f>
        <v>0.30481432099438527</v>
      </c>
      <c r="O90" s="1">
        <f>'Geometry-Wing'!D90</f>
        <v>3</v>
      </c>
      <c r="P90" s="1">
        <f>'Geometry-Wing'!AC90</f>
        <v>0.91444296298315586</v>
      </c>
      <c r="Q90" s="1">
        <f t="shared" si="39"/>
        <v>9.8420572570645728</v>
      </c>
      <c r="R90" s="1">
        <f>Stability!CE90</f>
        <v>0.5</v>
      </c>
      <c r="S90" s="1">
        <f t="shared" si="40"/>
        <v>0.31610374029047361</v>
      </c>
      <c r="T90" s="1">
        <f t="shared" si="41"/>
        <v>0.40641909465918036</v>
      </c>
      <c r="U90" s="58">
        <f ca="1">IF(ISERROR(V90),'Geometry-Wing'!L90,V90)</f>
        <v>0.3477153673663258</v>
      </c>
      <c r="V90" s="58">
        <f ca="1">MAX('Geometry-Fuselage'!D90/O90,'Geometry-Wing'!L90,MIN($H$8,$H$7,U90+0.1*AZ90*U90))</f>
        <v>0.3477153673663258</v>
      </c>
      <c r="W90" s="1">
        <f t="shared" ca="1" si="30"/>
        <v>0.5215730510494887</v>
      </c>
      <c r="X90" s="1">
        <f t="shared" si="31"/>
        <v>1.2000000000000002</v>
      </c>
      <c r="Y90" s="1">
        <f t="shared" ca="1" si="42"/>
        <v>0.67842694895051148</v>
      </c>
      <c r="Z90" s="1">
        <f t="shared" si="43"/>
        <v>0.60000000000000009</v>
      </c>
      <c r="AA90" s="1">
        <f ca="1">'Geometry-Tail'!E90</f>
        <v>0.10137496479873467</v>
      </c>
      <c r="AB90" s="1">
        <f ca="1">'Geometry-Tail'!S90</f>
        <v>7.8197034217017958E-2</v>
      </c>
      <c r="AC90" s="1">
        <f>'Geometry-Fuselage'!C90</f>
        <v>1.63</v>
      </c>
      <c r="AD90" s="1">
        <f t="shared" ca="1" si="44"/>
        <v>1.0940149619989086</v>
      </c>
      <c r="AF90" s="63">
        <f t="shared" si="32"/>
        <v>0.41104021253399969</v>
      </c>
      <c r="AG90" s="1">
        <f ca="1">'Aerodynamics-Flight'!CS90</f>
        <v>4.8873261194741602</v>
      </c>
      <c r="AH90" s="1">
        <f t="shared" ca="1" si="33"/>
        <v>0.24270105858894089</v>
      </c>
      <c r="AI90" s="1">
        <f t="shared" ca="1" si="45"/>
        <v>8.471865140905363E-2</v>
      </c>
      <c r="AJ90" s="11">
        <f ca="1">0.5*'Aerodynamics-Flight'!C90*K90^2*P90*AI90*O90</f>
        <v>75.30407627484783</v>
      </c>
      <c r="AK90" s="1">
        <f ca="1">SQRT((2*AJ90)/('Aerodynamics-Flight'!C90*AD90*0.9*Z90^3))</f>
        <v>24.043435911087137</v>
      </c>
      <c r="AL90" s="1">
        <f ca="1">F90/('Aerodynamics-Flight'!C90*Z90^3*AD90*0.9)*LN(AK90^2)</f>
        <v>100.8612034267578</v>
      </c>
      <c r="AM90" s="1">
        <f t="shared" ca="1" si="46"/>
        <v>2.865754079715809</v>
      </c>
      <c r="AN90" s="1">
        <f t="shared" ca="1" si="47"/>
        <v>0.85488923260968674</v>
      </c>
      <c r="AO90" s="1">
        <f t="shared" ca="1" si="48"/>
        <v>0.49712398081783132</v>
      </c>
      <c r="AP90" s="1">
        <f t="shared" ca="1" si="49"/>
        <v>4.8873261194741602</v>
      </c>
      <c r="AQ90" s="1">
        <f t="shared" ca="1" si="50"/>
        <v>0.24270105858894089</v>
      </c>
      <c r="AR90" s="1">
        <f t="shared" ca="1" si="51"/>
        <v>8.471865140905363E-2</v>
      </c>
      <c r="AS90" s="11">
        <f ca="1">0.5*'Aerodynamics-Flight'!C90*L90^2*P90*AR90*O90</f>
        <v>75.30407627484783</v>
      </c>
      <c r="AT90" s="1">
        <f ca="1">SQRT((2*AS90)/('Aerodynamics-Flight'!C90*AD90*0.9*Z90^3))</f>
        <v>24.043435911087137</v>
      </c>
      <c r="AU90" s="1">
        <f ca="1">F90/('Aerodynamics-Flight'!C90*Z90^3*AD90*0.9)*LN(AT90^2)</f>
        <v>100.8612034267578</v>
      </c>
      <c r="AV90" s="1">
        <f t="shared" ca="1" si="52"/>
        <v>2.865754079715809</v>
      </c>
      <c r="AW90" s="1">
        <f t="shared" ca="1" si="53"/>
        <v>0.60449797354167334</v>
      </c>
      <c r="AX90" s="1">
        <f t="shared" ca="1" si="54"/>
        <v>0.5350015588140975</v>
      </c>
      <c r="AZ90" s="1">
        <f t="shared" ca="1" si="55"/>
        <v>0.49712398081783132</v>
      </c>
    </row>
    <row r="91" spans="2:52" x14ac:dyDescent="0.25">
      <c r="B91" s="11">
        <f ca="1">Weight!AC91</f>
        <v>288.13286105270458</v>
      </c>
      <c r="C91" s="47">
        <v>0.25</v>
      </c>
      <c r="D91" s="47">
        <v>0.38</v>
      </c>
      <c r="E91" s="47">
        <v>0.39</v>
      </c>
      <c r="F91" s="11">
        <f t="shared" ca="1" si="34"/>
        <v>4.1318190573126587</v>
      </c>
      <c r="G91" s="11">
        <f t="shared" ca="1" si="35"/>
        <v>2.818130950590588</v>
      </c>
      <c r="H91" s="11">
        <f t="shared" ca="1" si="36"/>
        <v>5.9875612958001065</v>
      </c>
      <c r="J91" s="11">
        <f ca="1">'Aerodynamics-Flight'!K91</f>
        <v>18.144077043620239</v>
      </c>
      <c r="K91" s="11">
        <f t="shared" ca="1" si="37"/>
        <v>23</v>
      </c>
      <c r="L91" s="11">
        <f t="shared" ca="1" si="38"/>
        <v>23</v>
      </c>
      <c r="N91" s="1">
        <f>'Geometry-Wing'!C91</f>
        <v>0.30481432099438527</v>
      </c>
      <c r="O91" s="1">
        <f>'Geometry-Wing'!D91</f>
        <v>3</v>
      </c>
      <c r="P91" s="1">
        <f>'Geometry-Wing'!AC91</f>
        <v>0.91444296298315586</v>
      </c>
      <c r="Q91" s="1">
        <f t="shared" si="39"/>
        <v>9.8420572570645728</v>
      </c>
      <c r="R91" s="1">
        <f>Stability!CE91</f>
        <v>0.5</v>
      </c>
      <c r="S91" s="1">
        <f t="shared" si="40"/>
        <v>0.31610374029047361</v>
      </c>
      <c r="T91" s="1">
        <f t="shared" si="41"/>
        <v>0.40641909465918036</v>
      </c>
      <c r="U91" s="58">
        <f ca="1">IF(ISERROR(V91),'Geometry-Wing'!L91,V91)</f>
        <v>0.3477153673663258</v>
      </c>
      <c r="V91" s="58">
        <f ca="1">MAX('Geometry-Fuselage'!D91/O91,'Geometry-Wing'!L91,MIN($H$8,$H$7,U91+0.1*AZ91*U91))</f>
        <v>0.3477153673663258</v>
      </c>
      <c r="W91" s="1">
        <f t="shared" ca="1" si="30"/>
        <v>0.5215730510494887</v>
      </c>
      <c r="X91" s="1">
        <f t="shared" si="31"/>
        <v>1.2000000000000002</v>
      </c>
      <c r="Y91" s="1">
        <f t="shared" ca="1" si="42"/>
        <v>0.67842694895051148</v>
      </c>
      <c r="Z91" s="1">
        <f t="shared" si="43"/>
        <v>0.60000000000000009</v>
      </c>
      <c r="AA91" s="1">
        <f ca="1">'Geometry-Tail'!E91</f>
        <v>0.10137496479873467</v>
      </c>
      <c r="AB91" s="1">
        <f ca="1">'Geometry-Tail'!S91</f>
        <v>7.8197034217017958E-2</v>
      </c>
      <c r="AC91" s="1">
        <f>'Geometry-Fuselage'!C91</f>
        <v>1.63</v>
      </c>
      <c r="AD91" s="1">
        <f t="shared" ca="1" si="44"/>
        <v>1.0940149619989086</v>
      </c>
      <c r="AF91" s="63">
        <f t="shared" si="32"/>
        <v>0.41104021253399969</v>
      </c>
      <c r="AG91" s="1">
        <f ca="1">'Aerodynamics-Flight'!CS91</f>
        <v>4.8865680961684159</v>
      </c>
      <c r="AH91" s="1">
        <f t="shared" ca="1" si="33"/>
        <v>0.24266341570319078</v>
      </c>
      <c r="AI91" s="1">
        <f t="shared" ca="1" si="45"/>
        <v>8.4705511563127792E-2</v>
      </c>
      <c r="AJ91" s="11">
        <f ca="1">0.5*'Aerodynamics-Flight'!C91*K91^2*P91*AI91*O91</f>
        <v>75.292396627646397</v>
      </c>
      <c r="AK91" s="1">
        <f ca="1">SQRT((2*AJ91)/('Aerodynamics-Flight'!C91*AD91*0.9*Z91^3))</f>
        <v>24.041571272727403</v>
      </c>
      <c r="AL91" s="1">
        <f ca="1">F91/('Aerodynamics-Flight'!C91*Z91^3*AD91*0.9)*LN(AK91^2)</f>
        <v>100.85874345118583</v>
      </c>
      <c r="AM91" s="1">
        <f t="shared" ca="1" si="46"/>
        <v>2.8653794876067131</v>
      </c>
      <c r="AN91" s="1">
        <f t="shared" ca="1" si="47"/>
        <v>0.85494511077463031</v>
      </c>
      <c r="AO91" s="1">
        <f t="shared" ca="1" si="48"/>
        <v>0.49709111130904099</v>
      </c>
      <c r="AP91" s="1">
        <f t="shared" ca="1" si="49"/>
        <v>4.8865680961684159</v>
      </c>
      <c r="AQ91" s="1">
        <f t="shared" ca="1" si="50"/>
        <v>0.24266341570319078</v>
      </c>
      <c r="AR91" s="1">
        <f t="shared" ca="1" si="51"/>
        <v>8.4705511563127792E-2</v>
      </c>
      <c r="AS91" s="11">
        <f ca="1">0.5*'Aerodynamics-Flight'!C91*L91^2*P91*AR91*O91</f>
        <v>75.292396627646397</v>
      </c>
      <c r="AT91" s="1">
        <f ca="1">SQRT((2*AS91)/('Aerodynamics-Flight'!C91*AD91*0.9*Z91^3))</f>
        <v>24.041571272727403</v>
      </c>
      <c r="AU91" s="1">
        <f ca="1">F91/('Aerodynamics-Flight'!C91*Z91^3*AD91*0.9)*LN(AT91^2)</f>
        <v>100.85874345118583</v>
      </c>
      <c r="AV91" s="1">
        <f t="shared" ca="1" si="52"/>
        <v>2.8653794876067131</v>
      </c>
      <c r="AW91" s="1">
        <f t="shared" ca="1" si="53"/>
        <v>0.60453748537102514</v>
      </c>
      <c r="AX91" s="1">
        <f t="shared" ca="1" si="54"/>
        <v>0.5349711650992115</v>
      </c>
      <c r="AZ91" s="1">
        <f t="shared" ca="1" si="55"/>
        <v>0.49709111130904099</v>
      </c>
    </row>
    <row r="92" spans="2:52" x14ac:dyDescent="0.25">
      <c r="B92" s="11">
        <f ca="1">Weight!AC92</f>
        <v>288.13286105270458</v>
      </c>
      <c r="C92" s="47">
        <v>0.25</v>
      </c>
      <c r="D92" s="47">
        <v>0.38</v>
      </c>
      <c r="E92" s="47">
        <v>0.39</v>
      </c>
      <c r="F92" s="11">
        <f t="shared" ca="1" si="34"/>
        <v>4.1318190573126587</v>
      </c>
      <c r="G92" s="11">
        <f t="shared" ca="1" si="35"/>
        <v>2.818130950590588</v>
      </c>
      <c r="H92" s="11">
        <f t="shared" ca="1" si="36"/>
        <v>5.9875612958001065</v>
      </c>
      <c r="J92" s="11">
        <f ca="1">'Aerodynamics-Flight'!K92</f>
        <v>18.111135776524332</v>
      </c>
      <c r="K92" s="11">
        <f t="shared" ca="1" si="37"/>
        <v>23</v>
      </c>
      <c r="L92" s="11">
        <f t="shared" ca="1" si="38"/>
        <v>23</v>
      </c>
      <c r="N92" s="1">
        <f>'Geometry-Wing'!C92</f>
        <v>0.30481432099438527</v>
      </c>
      <c r="O92" s="1">
        <f>'Geometry-Wing'!D92</f>
        <v>3</v>
      </c>
      <c r="P92" s="1">
        <f>'Geometry-Wing'!AC92</f>
        <v>0.91444296298315586</v>
      </c>
      <c r="Q92" s="1">
        <f t="shared" si="39"/>
        <v>9.8420572570645728</v>
      </c>
      <c r="R92" s="1">
        <f>Stability!CE92</f>
        <v>0.5</v>
      </c>
      <c r="S92" s="1">
        <f t="shared" si="40"/>
        <v>0.31610374029047361</v>
      </c>
      <c r="T92" s="1">
        <f t="shared" si="41"/>
        <v>0.40641909465918036</v>
      </c>
      <c r="U92" s="58">
        <f ca="1">IF(ISERROR(V92),'Geometry-Wing'!L92,V92)</f>
        <v>0.3477153673663258</v>
      </c>
      <c r="V92" s="58">
        <f ca="1">MAX('Geometry-Fuselage'!D92/O92,'Geometry-Wing'!L92,MIN($H$8,$H$7,U92+0.1*AZ92*U92))</f>
        <v>0.3477153673663258</v>
      </c>
      <c r="W92" s="1">
        <f t="shared" ca="1" si="30"/>
        <v>0.5215730510494887</v>
      </c>
      <c r="X92" s="1">
        <f t="shared" si="31"/>
        <v>1.2000000000000002</v>
      </c>
      <c r="Y92" s="1">
        <f t="shared" ca="1" si="42"/>
        <v>0.67842694895051148</v>
      </c>
      <c r="Z92" s="1">
        <f t="shared" si="43"/>
        <v>0.60000000000000009</v>
      </c>
      <c r="AA92" s="1">
        <f ca="1">'Geometry-Tail'!E92</f>
        <v>0.10137496479873467</v>
      </c>
      <c r="AB92" s="1">
        <f ca="1">'Geometry-Tail'!S92</f>
        <v>7.8197034217017958E-2</v>
      </c>
      <c r="AC92" s="1">
        <f>'Geometry-Fuselage'!C92</f>
        <v>1.63</v>
      </c>
      <c r="AD92" s="1">
        <f t="shared" ca="1" si="44"/>
        <v>1.0940149619989086</v>
      </c>
      <c r="AF92" s="63">
        <f t="shared" si="32"/>
        <v>0.41104021253399969</v>
      </c>
      <c r="AG92" s="1">
        <f ca="1">'Aerodynamics-Flight'!CS92</f>
        <v>4.8857422676898574</v>
      </c>
      <c r="AH92" s="1">
        <f t="shared" ca="1" si="33"/>
        <v>0.24262240566190041</v>
      </c>
      <c r="AI92" s="1">
        <f t="shared" ca="1" si="45"/>
        <v>8.4691196358189877E-2</v>
      </c>
      <c r="AJ92" s="11">
        <f ca="1">0.5*'Aerodynamics-Flight'!C92*K92^2*P92*AI92*O92</f>
        <v>75.279672236185888</v>
      </c>
      <c r="AK92" s="1">
        <f ca="1">SQRT((2*AJ92)/('Aerodynamics-Flight'!C92*AD92*0.9*Z92^3))</f>
        <v>24.0395396778795</v>
      </c>
      <c r="AL92" s="1">
        <f ca="1">F92/('Aerodynamics-Flight'!C92*Z92^3*AD92*0.9)*LN(AK92^2)</f>
        <v>100.85606299647097</v>
      </c>
      <c r="AM92" s="1">
        <f t="shared" ca="1" si="46"/>
        <v>2.8649713797799343</v>
      </c>
      <c r="AN92" s="1">
        <f t="shared" ca="1" si="47"/>
        <v>0.85500600097569734</v>
      </c>
      <c r="AO92" s="1">
        <f t="shared" ca="1" si="48"/>
        <v>0.49705529354370742</v>
      </c>
      <c r="AP92" s="1">
        <f t="shared" ca="1" si="49"/>
        <v>4.8857422676898574</v>
      </c>
      <c r="AQ92" s="1">
        <f t="shared" ca="1" si="50"/>
        <v>0.24262240566190041</v>
      </c>
      <c r="AR92" s="1">
        <f t="shared" ca="1" si="51"/>
        <v>8.4691196358189877E-2</v>
      </c>
      <c r="AS92" s="11">
        <f ca="1">0.5*'Aerodynamics-Flight'!C92*L92^2*P92*AR92*O92</f>
        <v>75.279672236185888</v>
      </c>
      <c r="AT92" s="1">
        <f ca="1">SQRT((2*AS92)/('Aerodynamics-Flight'!C92*AD92*0.9*Z92^3))</f>
        <v>24.0395396778795</v>
      </c>
      <c r="AU92" s="1">
        <f ca="1">F92/('Aerodynamics-Flight'!C92*Z92^3*AD92*0.9)*LN(AT92^2)</f>
        <v>100.85606299647097</v>
      </c>
      <c r="AV92" s="1">
        <f t="shared" ca="1" si="52"/>
        <v>2.8649713797799343</v>
      </c>
      <c r="AW92" s="1">
        <f t="shared" ca="1" si="53"/>
        <v>0.60458054124510741</v>
      </c>
      <c r="AX92" s="1">
        <f t="shared" ca="1" si="54"/>
        <v>0.53493804519607124</v>
      </c>
      <c r="AZ92" s="1">
        <f t="shared" ca="1" si="55"/>
        <v>0.49705529354370742</v>
      </c>
    </row>
    <row r="93" spans="2:52" x14ac:dyDescent="0.25">
      <c r="B93" s="11">
        <f ca="1">Weight!AC93</f>
        <v>288.13286105270458</v>
      </c>
      <c r="C93" s="47">
        <v>0.25</v>
      </c>
      <c r="D93" s="47">
        <v>0.38</v>
      </c>
      <c r="E93" s="47">
        <v>0.39</v>
      </c>
      <c r="F93" s="11">
        <f t="shared" ca="1" si="34"/>
        <v>4.1318190573126587</v>
      </c>
      <c r="G93" s="11">
        <f t="shared" ca="1" si="35"/>
        <v>2.818130950590588</v>
      </c>
      <c r="H93" s="11">
        <f t="shared" ca="1" si="36"/>
        <v>5.9875612958001065</v>
      </c>
      <c r="J93" s="11">
        <f ca="1">'Aerodynamics-Flight'!K93</f>
        <v>18.07502245456871</v>
      </c>
      <c r="K93" s="11">
        <f t="shared" ca="1" si="37"/>
        <v>23</v>
      </c>
      <c r="L93" s="11">
        <f t="shared" ca="1" si="38"/>
        <v>23</v>
      </c>
      <c r="N93" s="1">
        <f>'Geometry-Wing'!C93</f>
        <v>0.30481432099438527</v>
      </c>
      <c r="O93" s="1">
        <f>'Geometry-Wing'!D93</f>
        <v>3</v>
      </c>
      <c r="P93" s="1">
        <f>'Geometry-Wing'!AC93</f>
        <v>0.91444296298315586</v>
      </c>
      <c r="Q93" s="1">
        <f t="shared" si="39"/>
        <v>9.8420572570645728</v>
      </c>
      <c r="R93" s="1">
        <f>Stability!CE93</f>
        <v>0.5</v>
      </c>
      <c r="S93" s="1">
        <f t="shared" si="40"/>
        <v>0.31610374029047361</v>
      </c>
      <c r="T93" s="1">
        <f t="shared" si="41"/>
        <v>0.40641909465918036</v>
      </c>
      <c r="U93" s="58">
        <f ca="1">IF(ISERROR(V93),'Geometry-Wing'!L93,V93)</f>
        <v>0.3477153673663258</v>
      </c>
      <c r="V93" s="58">
        <f ca="1">MAX('Geometry-Fuselage'!D93/O93,'Geometry-Wing'!L93,MIN($H$8,$H$7,U93+0.1*AZ93*U93))</f>
        <v>0.3477153673663258</v>
      </c>
      <c r="W93" s="1">
        <f t="shared" ca="1" si="30"/>
        <v>0.5215730510494887</v>
      </c>
      <c r="X93" s="1">
        <f t="shared" si="31"/>
        <v>1.2000000000000002</v>
      </c>
      <c r="Y93" s="1">
        <f t="shared" ca="1" si="42"/>
        <v>0.67842694895051148</v>
      </c>
      <c r="Z93" s="1">
        <f t="shared" si="43"/>
        <v>0.60000000000000009</v>
      </c>
      <c r="AA93" s="1">
        <f ca="1">'Geometry-Tail'!E93</f>
        <v>0.10137496479873467</v>
      </c>
      <c r="AB93" s="1">
        <f ca="1">'Geometry-Tail'!S93</f>
        <v>7.8197034217017958E-2</v>
      </c>
      <c r="AC93" s="1">
        <f>'Geometry-Fuselage'!C93</f>
        <v>1.63</v>
      </c>
      <c r="AD93" s="1">
        <f t="shared" ca="1" si="44"/>
        <v>1.0940149619989086</v>
      </c>
      <c r="AF93" s="63">
        <f t="shared" si="32"/>
        <v>0.41104021253399969</v>
      </c>
      <c r="AG93" s="1">
        <f ca="1">'Aerodynamics-Flight'!CS93</f>
        <v>4.884835318071711</v>
      </c>
      <c r="AH93" s="1">
        <f t="shared" ca="1" si="33"/>
        <v>0.24257736720384995</v>
      </c>
      <c r="AI93" s="1">
        <f t="shared" ca="1" si="45"/>
        <v>8.4675474970529852E-2</v>
      </c>
      <c r="AJ93" s="11">
        <f ca="1">0.5*'Aerodynamics-Flight'!C93*K93^2*P93*AI93*O93</f>
        <v>75.265697927626846</v>
      </c>
      <c r="AK93" s="1">
        <f ca="1">SQRT((2*AJ93)/('Aerodynamics-Flight'!C93*AD93*0.9*Z93^3))</f>
        <v>24.037308321613917</v>
      </c>
      <c r="AL93" s="1">
        <f ca="1">F93/('Aerodynamics-Flight'!C93*Z93^3*AD93*0.9)*LN(AK93^2)</f>
        <v>100.85311871859669</v>
      </c>
      <c r="AM93" s="1">
        <f t="shared" ca="1" si="46"/>
        <v>2.8645231733512491</v>
      </c>
      <c r="AN93" s="1">
        <f t="shared" ca="1" si="47"/>
        <v>0.8550728889311775</v>
      </c>
      <c r="AO93" s="1">
        <f t="shared" ca="1" si="48"/>
        <v>0.49701594768754265</v>
      </c>
      <c r="AP93" s="1">
        <f t="shared" ca="1" si="49"/>
        <v>4.884835318071711</v>
      </c>
      <c r="AQ93" s="1">
        <f t="shared" ca="1" si="50"/>
        <v>0.24257736720384995</v>
      </c>
      <c r="AR93" s="1">
        <f t="shared" ca="1" si="51"/>
        <v>8.4675474970529852E-2</v>
      </c>
      <c r="AS93" s="11">
        <f ca="1">0.5*'Aerodynamics-Flight'!C93*L93^2*P93*AR93*O93</f>
        <v>75.265697927626846</v>
      </c>
      <c r="AT93" s="1">
        <f ca="1">SQRT((2*AS93)/('Aerodynamics-Flight'!C93*AD93*0.9*Z93^3))</f>
        <v>24.037308321613917</v>
      </c>
      <c r="AU93" s="1">
        <f ca="1">F93/('Aerodynamics-Flight'!C93*Z93^3*AD93*0.9)*LN(AT93^2)</f>
        <v>100.85311871859669</v>
      </c>
      <c r="AV93" s="1">
        <f t="shared" ca="1" si="52"/>
        <v>2.8645231733512491</v>
      </c>
      <c r="AW93" s="1">
        <f t="shared" ca="1" si="53"/>
        <v>0.60462783817200716</v>
      </c>
      <c r="AX93" s="1">
        <f t="shared" ca="1" si="54"/>
        <v>0.53490166294460995</v>
      </c>
      <c r="AZ93" s="1">
        <f t="shared" ca="1" si="55"/>
        <v>0.49701594768754265</v>
      </c>
    </row>
    <row r="94" spans="2:52" x14ac:dyDescent="0.25">
      <c r="B94" s="11">
        <f ca="1">Weight!AC94</f>
        <v>288.13286105270458</v>
      </c>
      <c r="C94" s="47">
        <v>0.25</v>
      </c>
      <c r="D94" s="47">
        <v>0.38</v>
      </c>
      <c r="E94" s="47">
        <v>0.39</v>
      </c>
      <c r="F94" s="11">
        <f t="shared" ca="1" si="34"/>
        <v>4.1318190573126587</v>
      </c>
      <c r="G94" s="11">
        <f t="shared" ca="1" si="35"/>
        <v>2.818130950590588</v>
      </c>
      <c r="H94" s="11">
        <f t="shared" ca="1" si="36"/>
        <v>5.9875612958001065</v>
      </c>
      <c r="J94" s="11">
        <f ca="1">'Aerodynamics-Flight'!K94</f>
        <v>18.035053085978955</v>
      </c>
      <c r="K94" s="11">
        <f t="shared" ca="1" si="37"/>
        <v>23</v>
      </c>
      <c r="L94" s="11">
        <f t="shared" ca="1" si="38"/>
        <v>23</v>
      </c>
      <c r="N94" s="1">
        <f>'Geometry-Wing'!C94</f>
        <v>0.30481432099438527</v>
      </c>
      <c r="O94" s="1">
        <f>'Geometry-Wing'!D94</f>
        <v>3</v>
      </c>
      <c r="P94" s="1">
        <f>'Geometry-Wing'!AC94</f>
        <v>0.91444296298315586</v>
      </c>
      <c r="Q94" s="1">
        <f t="shared" si="39"/>
        <v>9.8420572570645728</v>
      </c>
      <c r="R94" s="1">
        <f>Stability!CE94</f>
        <v>0.5</v>
      </c>
      <c r="S94" s="1">
        <f t="shared" si="40"/>
        <v>0.31610374029047361</v>
      </c>
      <c r="T94" s="1">
        <f t="shared" si="41"/>
        <v>0.40641909465918036</v>
      </c>
      <c r="U94" s="58">
        <f ca="1">IF(ISERROR(V94),'Geometry-Wing'!L94,V94)</f>
        <v>0.3477153673663258</v>
      </c>
      <c r="V94" s="58">
        <f ca="1">MAX('Geometry-Fuselage'!D94/O94,'Geometry-Wing'!L94,MIN($H$8,$H$7,U94+0.1*AZ94*U94))</f>
        <v>0.3477153673663258</v>
      </c>
      <c r="W94" s="1">
        <f t="shared" ca="1" si="30"/>
        <v>0.5215730510494887</v>
      </c>
      <c r="X94" s="1">
        <f t="shared" si="31"/>
        <v>1.2000000000000002</v>
      </c>
      <c r="Y94" s="1">
        <f t="shared" ca="1" si="42"/>
        <v>0.67842694895051148</v>
      </c>
      <c r="Z94" s="1">
        <f t="shared" si="43"/>
        <v>0.60000000000000009</v>
      </c>
      <c r="AA94" s="1">
        <f ca="1">'Geometry-Tail'!E94</f>
        <v>0.10137496479873467</v>
      </c>
      <c r="AB94" s="1">
        <f ca="1">'Geometry-Tail'!S94</f>
        <v>7.8197034217017958E-2</v>
      </c>
      <c r="AC94" s="1">
        <f>'Geometry-Fuselage'!C94</f>
        <v>1.63</v>
      </c>
      <c r="AD94" s="1">
        <f t="shared" ca="1" si="44"/>
        <v>1.0940149619989086</v>
      </c>
      <c r="AF94" s="63">
        <f t="shared" si="32"/>
        <v>0.41104021253399969</v>
      </c>
      <c r="AG94" s="1">
        <f ca="1">'Aerodynamics-Flight'!CS94</f>
        <v>4.8838295708325798</v>
      </c>
      <c r="AH94" s="1">
        <f t="shared" ca="1" si="33"/>
        <v>0.24252742252783635</v>
      </c>
      <c r="AI94" s="1">
        <f t="shared" ca="1" si="45"/>
        <v>8.4658040989724265E-2</v>
      </c>
      <c r="AJ94" s="11">
        <f ca="1">0.5*'Aerodynamics-Flight'!C94*K94^2*P94*AI94*O94</f>
        <v>75.250201342181683</v>
      </c>
      <c r="AK94" s="1">
        <f ca="1">SQRT((2*AJ94)/('Aerodynamics-Flight'!C94*AD94*0.9*Z94^3))</f>
        <v>24.034833652621394</v>
      </c>
      <c r="AL94" s="1">
        <f ca="1">F94/('Aerodynamics-Flight'!C94*Z94^3*AD94*0.9)*LN(AK94^2)</f>
        <v>100.84985306956119</v>
      </c>
      <c r="AM94" s="1">
        <f t="shared" ca="1" si="46"/>
        <v>2.8640261295707181</v>
      </c>
      <c r="AN94" s="1">
        <f t="shared" ca="1" si="47"/>
        <v>0.85514708347479351</v>
      </c>
      <c r="AO94" s="1">
        <f t="shared" ca="1" si="48"/>
        <v>0.49697230383835672</v>
      </c>
      <c r="AP94" s="1">
        <f t="shared" ca="1" si="49"/>
        <v>4.8838295708325798</v>
      </c>
      <c r="AQ94" s="1">
        <f t="shared" ca="1" si="50"/>
        <v>0.24252742252783635</v>
      </c>
      <c r="AR94" s="1">
        <f t="shared" ca="1" si="51"/>
        <v>8.4658040989724265E-2</v>
      </c>
      <c r="AS94" s="11">
        <f ca="1">0.5*'Aerodynamics-Flight'!C94*L94^2*P94*AR94*O94</f>
        <v>75.250201342181683</v>
      </c>
      <c r="AT94" s="1">
        <f ca="1">SQRT((2*AS94)/('Aerodynamics-Flight'!C94*AD94*0.9*Z94^3))</f>
        <v>24.034833652621394</v>
      </c>
      <c r="AU94" s="1">
        <f ca="1">F94/('Aerodynamics-Flight'!C94*Z94^3*AD94*0.9)*LN(AT94^2)</f>
        <v>100.84985306956119</v>
      </c>
      <c r="AV94" s="1">
        <f t="shared" ca="1" si="52"/>
        <v>2.8640261295707181</v>
      </c>
      <c r="AW94" s="1">
        <f t="shared" ca="1" si="53"/>
        <v>0.6046803016369251</v>
      </c>
      <c r="AX94" s="1">
        <f t="shared" ca="1" si="54"/>
        <v>0.53486130643313456</v>
      </c>
      <c r="AZ94" s="1">
        <f t="shared" ca="1" si="55"/>
        <v>0.49697230383835672</v>
      </c>
    </row>
    <row r="95" spans="2:52" x14ac:dyDescent="0.25">
      <c r="B95" s="11">
        <f ca="1">Weight!AC95</f>
        <v>288.13286105270458</v>
      </c>
      <c r="C95" s="47">
        <v>0.25</v>
      </c>
      <c r="D95" s="47">
        <v>0.38</v>
      </c>
      <c r="E95" s="47">
        <v>0.39</v>
      </c>
      <c r="F95" s="11">
        <f t="shared" ca="1" si="34"/>
        <v>4.1318190573126587</v>
      </c>
      <c r="G95" s="11">
        <f t="shared" ca="1" si="35"/>
        <v>2.818130950590588</v>
      </c>
      <c r="H95" s="11">
        <f t="shared" ca="1" si="36"/>
        <v>5.9875612958001065</v>
      </c>
      <c r="J95" s="11">
        <f ca="1">'Aerodynamics-Flight'!K95</f>
        <v>17.990293955339965</v>
      </c>
      <c r="K95" s="11">
        <f t="shared" ca="1" si="37"/>
        <v>23</v>
      </c>
      <c r="L95" s="11">
        <f t="shared" ca="1" si="38"/>
        <v>23</v>
      </c>
      <c r="N95" s="1">
        <f>'Geometry-Wing'!C95</f>
        <v>0.30481432099438527</v>
      </c>
      <c r="O95" s="1">
        <f>'Geometry-Wing'!D95</f>
        <v>3</v>
      </c>
      <c r="P95" s="1">
        <f>'Geometry-Wing'!AC95</f>
        <v>0.91444296298315586</v>
      </c>
      <c r="Q95" s="1">
        <f t="shared" si="39"/>
        <v>9.8420572570645728</v>
      </c>
      <c r="R95" s="1">
        <f>Stability!CE95</f>
        <v>0.5</v>
      </c>
      <c r="S95" s="1">
        <f t="shared" si="40"/>
        <v>0.31610374029047361</v>
      </c>
      <c r="T95" s="1">
        <f t="shared" si="41"/>
        <v>0.40641909465918036</v>
      </c>
      <c r="U95" s="58">
        <f ca="1">IF(ISERROR(V95),'Geometry-Wing'!L95,V95)</f>
        <v>0.3477153673663258</v>
      </c>
      <c r="V95" s="58">
        <f ca="1">MAX('Geometry-Fuselage'!D95/O95,'Geometry-Wing'!L95,MIN($H$8,$H$7,U95+0.1*AZ95*U95))</f>
        <v>0.3477153673663258</v>
      </c>
      <c r="W95" s="1">
        <f t="shared" ca="1" si="30"/>
        <v>0.5215730510494887</v>
      </c>
      <c r="X95" s="1">
        <f t="shared" si="31"/>
        <v>1.2000000000000002</v>
      </c>
      <c r="Y95" s="1">
        <f t="shared" ca="1" si="42"/>
        <v>0.67842694895051148</v>
      </c>
      <c r="Z95" s="1">
        <f t="shared" si="43"/>
        <v>0.60000000000000009</v>
      </c>
      <c r="AA95" s="1">
        <f ca="1">'Geometry-Tail'!E95</f>
        <v>0.10137496479873467</v>
      </c>
      <c r="AB95" s="1">
        <f ca="1">'Geometry-Tail'!S95</f>
        <v>7.8197034217017958E-2</v>
      </c>
      <c r="AC95" s="1">
        <f>'Geometry-Fuselage'!C95</f>
        <v>1.63</v>
      </c>
      <c r="AD95" s="1">
        <f t="shared" ca="1" si="44"/>
        <v>1.0940149619989086</v>
      </c>
      <c r="AF95" s="63">
        <f t="shared" si="32"/>
        <v>0.41104021253399969</v>
      </c>
      <c r="AG95" s="1">
        <f ca="1">'Aerodynamics-Flight'!CS95</f>
        <v>4.8827008481261007</v>
      </c>
      <c r="AH95" s="1">
        <f t="shared" ca="1" si="33"/>
        <v>0.24247137097960339</v>
      </c>
      <c r="AI95" s="1">
        <f t="shared" ca="1" si="45"/>
        <v>8.463847530837415E-2</v>
      </c>
      <c r="AJ95" s="11">
        <f ca="1">0.5*'Aerodynamics-Flight'!C95*K95^2*P95*AI95*O95</f>
        <v>75.232809946824787</v>
      </c>
      <c r="AK95" s="1">
        <f ca="1">SQRT((2*AJ95)/('Aerodynamics-Flight'!C95*AD95*0.9*Z95^3))</f>
        <v>24.032056095610741</v>
      </c>
      <c r="AL95" s="1">
        <f ca="1">F95/('Aerodynamics-Flight'!C95*Z95^3*AD95*0.9)*LN(AK95^2)</f>
        <v>100.84618731970511</v>
      </c>
      <c r="AM95" s="1">
        <f t="shared" ca="1" si="46"/>
        <v>2.86346829529435</v>
      </c>
      <c r="AN95" s="1">
        <f t="shared" ca="1" si="47"/>
        <v>0.85523037532141366</v>
      </c>
      <c r="AO95" s="1">
        <f t="shared" ca="1" si="48"/>
        <v>0.49692330863446255</v>
      </c>
      <c r="AP95" s="1">
        <f t="shared" ca="1" si="49"/>
        <v>4.8827008481261007</v>
      </c>
      <c r="AQ95" s="1">
        <f t="shared" ca="1" si="50"/>
        <v>0.24247137097960339</v>
      </c>
      <c r="AR95" s="1">
        <f t="shared" ca="1" si="51"/>
        <v>8.463847530837415E-2</v>
      </c>
      <c r="AS95" s="11">
        <f ca="1">0.5*'Aerodynamics-Flight'!C95*L95^2*P95*AR95*O95</f>
        <v>75.232809946824787</v>
      </c>
      <c r="AT95" s="1">
        <f ca="1">SQRT((2*AS95)/('Aerodynamics-Flight'!C95*AD95*0.9*Z95^3))</f>
        <v>24.032056095610741</v>
      </c>
      <c r="AU95" s="1">
        <f ca="1">F95/('Aerodynamics-Flight'!C95*Z95^3*AD95*0.9)*LN(AT95^2)</f>
        <v>100.84618731970511</v>
      </c>
      <c r="AV95" s="1">
        <f t="shared" ca="1" si="52"/>
        <v>2.86346829529435</v>
      </c>
      <c r="AW95" s="1">
        <f t="shared" ca="1" si="53"/>
        <v>0.60473919786648778</v>
      </c>
      <c r="AX95" s="1">
        <f t="shared" ca="1" si="54"/>
        <v>0.53481600164116327</v>
      </c>
      <c r="AZ95" s="1">
        <f t="shared" ca="1" si="55"/>
        <v>0.49692330863446255</v>
      </c>
    </row>
    <row r="96" spans="2:52" x14ac:dyDescent="0.25">
      <c r="B96" s="11">
        <f ca="1">Weight!AC96</f>
        <v>288.13286105270458</v>
      </c>
      <c r="C96" s="47">
        <v>0.25</v>
      </c>
      <c r="D96" s="47">
        <v>0.38</v>
      </c>
      <c r="E96" s="47">
        <v>0.39</v>
      </c>
      <c r="F96" s="11">
        <f t="shared" ca="1" si="34"/>
        <v>4.1318190573126587</v>
      </c>
      <c r="G96" s="11">
        <f t="shared" ca="1" si="35"/>
        <v>2.818130950590588</v>
      </c>
      <c r="H96" s="11">
        <f t="shared" ca="1" si="36"/>
        <v>5.9875612958001065</v>
      </c>
      <c r="J96" s="11">
        <f ca="1">'Aerodynamics-Flight'!K96</f>
        <v>17.939422572919337</v>
      </c>
      <c r="K96" s="11">
        <f t="shared" ca="1" si="37"/>
        <v>23</v>
      </c>
      <c r="L96" s="11">
        <f t="shared" ca="1" si="38"/>
        <v>23</v>
      </c>
      <c r="N96" s="1">
        <f>'Geometry-Wing'!C96</f>
        <v>0.30481432099438527</v>
      </c>
      <c r="O96" s="1">
        <f>'Geometry-Wing'!D96</f>
        <v>3</v>
      </c>
      <c r="P96" s="1">
        <f>'Geometry-Wing'!AC96</f>
        <v>0.91444296298315586</v>
      </c>
      <c r="Q96" s="1">
        <f t="shared" si="39"/>
        <v>9.8420572570645728</v>
      </c>
      <c r="R96" s="1">
        <f>Stability!CE96</f>
        <v>0.5</v>
      </c>
      <c r="S96" s="1">
        <f t="shared" si="40"/>
        <v>0.31610374029047361</v>
      </c>
      <c r="T96" s="1">
        <f t="shared" si="41"/>
        <v>0.40641909465918036</v>
      </c>
      <c r="U96" s="58">
        <f ca="1">IF(ISERROR(V96),'Geometry-Wing'!L96,V96)</f>
        <v>0.3477153673663258</v>
      </c>
      <c r="V96" s="58">
        <f ca="1">MAX('Geometry-Fuselage'!D96/O96,'Geometry-Wing'!L96,MIN($H$8,$H$7,U96+0.1*AZ96*U96))</f>
        <v>0.3477153673663258</v>
      </c>
      <c r="W96" s="1">
        <f t="shared" ca="1" si="30"/>
        <v>0.5215730510494887</v>
      </c>
      <c r="X96" s="1">
        <f t="shared" si="31"/>
        <v>1.2000000000000002</v>
      </c>
      <c r="Y96" s="1">
        <f t="shared" ca="1" si="42"/>
        <v>0.67842694895051148</v>
      </c>
      <c r="Z96" s="1">
        <f t="shared" si="43"/>
        <v>0.60000000000000009</v>
      </c>
      <c r="AA96" s="1">
        <f ca="1">'Geometry-Tail'!E96</f>
        <v>0.10137496479873467</v>
      </c>
      <c r="AB96" s="1">
        <f ca="1">'Geometry-Tail'!S96</f>
        <v>7.8197034217017958E-2</v>
      </c>
      <c r="AC96" s="1">
        <f>'Geometry-Fuselage'!C96</f>
        <v>1.63</v>
      </c>
      <c r="AD96" s="1">
        <f t="shared" ca="1" si="44"/>
        <v>1.0940149619989086</v>
      </c>
      <c r="AF96" s="63">
        <f t="shared" si="32"/>
        <v>0.41104021253399969</v>
      </c>
      <c r="AG96" s="1">
        <f ca="1">'Aerodynamics-Flight'!CS96</f>
        <v>4.8814148291924955</v>
      </c>
      <c r="AH96" s="1">
        <f t="shared" ca="1" si="33"/>
        <v>0.24240750821519572</v>
      </c>
      <c r="AI96" s="1">
        <f t="shared" ca="1" si="45"/>
        <v>8.4616182998207362E-2</v>
      </c>
      <c r="AJ96" s="11">
        <f ca="1">0.5*'Aerodynamics-Flight'!C96*K96^2*P96*AI96*O96</f>
        <v>75.212994926198022</v>
      </c>
      <c r="AK96" s="1">
        <f ca="1">SQRT((2*AJ96)/('Aerodynamics-Flight'!C96*AD96*0.9*Z96^3))</f>
        <v>24.028891073281184</v>
      </c>
      <c r="AL96" s="1">
        <f ca="1">F96/('Aerodynamics-Flight'!C96*Z96^3*AD96*0.9)*LN(AK96^2)</f>
        <v>100.84200968638194</v>
      </c>
      <c r="AM96" s="1">
        <f t="shared" ca="1" si="46"/>
        <v>2.8628327023989515</v>
      </c>
      <c r="AN96" s="1">
        <f t="shared" ca="1" si="47"/>
        <v>0.85532530720176547</v>
      </c>
      <c r="AO96" s="1">
        <f t="shared" ca="1" si="48"/>
        <v>0.49686746635190265</v>
      </c>
      <c r="AP96" s="1">
        <f t="shared" ca="1" si="49"/>
        <v>4.8814148291924955</v>
      </c>
      <c r="AQ96" s="1">
        <f t="shared" ca="1" si="50"/>
        <v>0.24240750821519572</v>
      </c>
      <c r="AR96" s="1">
        <f t="shared" ca="1" si="51"/>
        <v>8.4616182998207362E-2</v>
      </c>
      <c r="AS96" s="11">
        <f ca="1">0.5*'Aerodynamics-Flight'!C96*L96^2*P96*AR96*O96</f>
        <v>75.212994926198022</v>
      </c>
      <c r="AT96" s="1">
        <f ca="1">SQRT((2*AS96)/('Aerodynamics-Flight'!C96*AD96*0.9*Z96^3))</f>
        <v>24.028891073281184</v>
      </c>
      <c r="AU96" s="1">
        <f ca="1">F96/('Aerodynamics-Flight'!C96*Z96^3*AD96*0.9)*LN(AT96^2)</f>
        <v>100.84200968638194</v>
      </c>
      <c r="AV96" s="1">
        <f t="shared" ca="1" si="52"/>
        <v>2.8628327023989515</v>
      </c>
      <c r="AW96" s="1">
        <f t="shared" ca="1" si="53"/>
        <v>0.60480632484283536</v>
      </c>
      <c r="AX96" s="1">
        <f t="shared" ca="1" si="54"/>
        <v>0.53476436550551132</v>
      </c>
      <c r="AZ96" s="1">
        <f t="shared" ca="1" si="55"/>
        <v>0.49686746635190265</v>
      </c>
    </row>
    <row r="97" spans="2:52" x14ac:dyDescent="0.25">
      <c r="B97" s="11">
        <f ca="1">Weight!AC97</f>
        <v>288.13286105270458</v>
      </c>
      <c r="C97" s="47">
        <v>0.25</v>
      </c>
      <c r="D97" s="47">
        <v>0.38</v>
      </c>
      <c r="E97" s="47">
        <v>0.39</v>
      </c>
      <c r="F97" s="11">
        <f t="shared" ca="1" si="34"/>
        <v>4.1318190573126587</v>
      </c>
      <c r="G97" s="11">
        <f t="shared" ca="1" si="35"/>
        <v>2.818130950590588</v>
      </c>
      <c r="H97" s="11">
        <f t="shared" ca="1" si="36"/>
        <v>5.9875612958001065</v>
      </c>
      <c r="J97" s="11">
        <f ca="1">'Aerodynamics-Flight'!K97</f>
        <v>17.880475694995486</v>
      </c>
      <c r="K97" s="11">
        <f t="shared" ca="1" si="37"/>
        <v>23</v>
      </c>
      <c r="L97" s="11">
        <f t="shared" ca="1" si="38"/>
        <v>23</v>
      </c>
      <c r="N97" s="1">
        <f>'Geometry-Wing'!C97</f>
        <v>0.30481432099438527</v>
      </c>
      <c r="O97" s="1">
        <f>'Geometry-Wing'!D97</f>
        <v>3</v>
      </c>
      <c r="P97" s="1">
        <f>'Geometry-Wing'!AC97</f>
        <v>0.91444296298315586</v>
      </c>
      <c r="Q97" s="1">
        <f t="shared" si="39"/>
        <v>9.8420572570645728</v>
      </c>
      <c r="R97" s="1">
        <f>Stability!CE97</f>
        <v>0.5</v>
      </c>
      <c r="S97" s="1">
        <f t="shared" si="40"/>
        <v>0.31610374029047361</v>
      </c>
      <c r="T97" s="1">
        <f t="shared" si="41"/>
        <v>0.40641909465918036</v>
      </c>
      <c r="U97" s="58">
        <f ca="1">IF(ISERROR(V97),'Geometry-Wing'!L97,V97)</f>
        <v>0.3477153673663258</v>
      </c>
      <c r="V97" s="58">
        <f ca="1">MAX('Geometry-Fuselage'!D97/O97,'Geometry-Wing'!L97,MIN($H$8,$H$7,U97+0.1*AZ97*U97))</f>
        <v>0.3477153673663258</v>
      </c>
      <c r="W97" s="1">
        <f t="shared" ca="1" si="30"/>
        <v>0.5215730510494887</v>
      </c>
      <c r="X97" s="1">
        <f t="shared" si="31"/>
        <v>1.2000000000000002</v>
      </c>
      <c r="Y97" s="1">
        <f t="shared" ca="1" si="42"/>
        <v>0.67842694895051148</v>
      </c>
      <c r="Z97" s="1">
        <f t="shared" si="43"/>
        <v>0.60000000000000009</v>
      </c>
      <c r="AA97" s="1">
        <f ca="1">'Geometry-Tail'!E97</f>
        <v>0.10137496479873467</v>
      </c>
      <c r="AB97" s="1">
        <f ca="1">'Geometry-Tail'!S97</f>
        <v>7.8197034217017958E-2</v>
      </c>
      <c r="AC97" s="1">
        <f>'Geometry-Fuselage'!C97</f>
        <v>1.63</v>
      </c>
      <c r="AD97" s="1">
        <f t="shared" ca="1" si="44"/>
        <v>1.0940149619989086</v>
      </c>
      <c r="AF97" s="63">
        <f t="shared" si="32"/>
        <v>0.41104021253399969</v>
      </c>
      <c r="AG97" s="1">
        <f ca="1">'Aerodynamics-Flight'!CS97</f>
        <v>4.8799204361554427</v>
      </c>
      <c r="AH97" s="1">
        <f t="shared" ca="1" si="33"/>
        <v>0.24233329774444454</v>
      </c>
      <c r="AI97" s="1">
        <f t="shared" ca="1" si="45"/>
        <v>8.4590278657126108E-2</v>
      </c>
      <c r="AJ97" s="11">
        <f ca="1">0.5*'Aerodynamics-Flight'!C97*K97^2*P97*AI97*O97</f>
        <v>75.189969270758667</v>
      </c>
      <c r="AK97" s="1">
        <f ca="1">SQRT((2*AJ97)/('Aerodynamics-Flight'!C97*AD97*0.9*Z97^3))</f>
        <v>24.025212697498286</v>
      </c>
      <c r="AL97" s="1">
        <f ca="1">F97/('Aerodynamics-Flight'!C97*Z97^3*AD97*0.9)*LN(AK97^2)</f>
        <v>100.83715376687854</v>
      </c>
      <c r="AM97" s="1">
        <f t="shared" ca="1" si="46"/>
        <v>2.8620940972533995</v>
      </c>
      <c r="AN97" s="1">
        <f t="shared" ca="1" si="47"/>
        <v>0.85543566467061294</v>
      </c>
      <c r="AO97" s="1">
        <f t="shared" ca="1" si="48"/>
        <v>0.49680255019375708</v>
      </c>
      <c r="AP97" s="1">
        <f t="shared" ca="1" si="49"/>
        <v>4.8799204361554427</v>
      </c>
      <c r="AQ97" s="1">
        <f t="shared" ca="1" si="50"/>
        <v>0.24233329774444454</v>
      </c>
      <c r="AR97" s="1">
        <f t="shared" ca="1" si="51"/>
        <v>8.4590278657126108E-2</v>
      </c>
      <c r="AS97" s="11">
        <f ca="1">0.5*'Aerodynamics-Flight'!C97*L97^2*P97*AR97*O97</f>
        <v>75.189969270758667</v>
      </c>
      <c r="AT97" s="1">
        <f ca="1">SQRT((2*AS97)/('Aerodynamics-Flight'!C97*AD97*0.9*Z97^3))</f>
        <v>24.025212697498286</v>
      </c>
      <c r="AU97" s="1">
        <f ca="1">F97/('Aerodynamics-Flight'!C97*Z97^3*AD97*0.9)*LN(AT97^2)</f>
        <v>100.83715376687854</v>
      </c>
      <c r="AV97" s="1">
        <f t="shared" ca="1" si="52"/>
        <v>2.8620940972533995</v>
      </c>
      <c r="AW97" s="1">
        <f t="shared" ca="1" si="53"/>
        <v>0.60488435935741192</v>
      </c>
      <c r="AX97" s="1">
        <f t="shared" ca="1" si="54"/>
        <v>0.53470433895583702</v>
      </c>
      <c r="AZ97" s="1">
        <f t="shared" ca="1" si="55"/>
        <v>0.49680255019375708</v>
      </c>
    </row>
    <row r="98" spans="2:52" x14ac:dyDescent="0.25">
      <c r="B98" s="11">
        <f ca="1">Weight!AC98</f>
        <v>288.13286105270458</v>
      </c>
      <c r="C98" s="47">
        <v>0.25</v>
      </c>
      <c r="D98" s="47">
        <v>0.38</v>
      </c>
      <c r="E98" s="47">
        <v>0.39</v>
      </c>
      <c r="F98" s="11">
        <f t="shared" ca="1" si="34"/>
        <v>4.1318190573126587</v>
      </c>
      <c r="G98" s="11">
        <f t="shared" ca="1" si="35"/>
        <v>2.818130950590588</v>
      </c>
      <c r="H98" s="11">
        <f t="shared" ca="1" si="36"/>
        <v>5.9875612958001065</v>
      </c>
      <c r="J98" s="11">
        <f ca="1">'Aerodynamics-Flight'!K98</f>
        <v>17.810352358957921</v>
      </c>
      <c r="K98" s="11">
        <f t="shared" ca="1" si="37"/>
        <v>23</v>
      </c>
      <c r="L98" s="11">
        <f t="shared" ca="1" si="38"/>
        <v>23</v>
      </c>
      <c r="N98" s="1">
        <f>'Geometry-Wing'!C98</f>
        <v>0.30481432099438527</v>
      </c>
      <c r="O98" s="1">
        <f>'Geometry-Wing'!D98</f>
        <v>3</v>
      </c>
      <c r="P98" s="1">
        <f>'Geometry-Wing'!AC98</f>
        <v>0.91444296298315586</v>
      </c>
      <c r="Q98" s="1">
        <f t="shared" si="39"/>
        <v>9.8420572570645728</v>
      </c>
      <c r="R98" s="1">
        <f>Stability!CE98</f>
        <v>0.5</v>
      </c>
      <c r="S98" s="1">
        <f t="shared" si="40"/>
        <v>0.31610374029047361</v>
      </c>
      <c r="T98" s="1">
        <f t="shared" si="41"/>
        <v>0.40641909465918036</v>
      </c>
      <c r="U98" s="58">
        <f ca="1">IF(ISERROR(V98),'Geometry-Wing'!L98,V98)</f>
        <v>0.3477153673663258</v>
      </c>
      <c r="V98" s="58">
        <f ca="1">MAX('Geometry-Fuselage'!D98/O98,'Geometry-Wing'!L98,MIN($H$8,$H$7,U98+0.1*AZ98*U98))</f>
        <v>0.3477153673663258</v>
      </c>
      <c r="W98" s="1">
        <f t="shared" ca="1" si="30"/>
        <v>0.5215730510494887</v>
      </c>
      <c r="X98" s="1">
        <f t="shared" si="31"/>
        <v>1.2000000000000002</v>
      </c>
      <c r="Y98" s="1">
        <f t="shared" ca="1" si="42"/>
        <v>0.67842694895051148</v>
      </c>
      <c r="Z98" s="1">
        <f t="shared" si="43"/>
        <v>0.60000000000000009</v>
      </c>
      <c r="AA98" s="1">
        <f ca="1">'Geometry-Tail'!E98</f>
        <v>0.10137496479873467</v>
      </c>
      <c r="AB98" s="1">
        <f ca="1">'Geometry-Tail'!S98</f>
        <v>7.8197034217017958E-2</v>
      </c>
      <c r="AC98" s="1">
        <f>'Geometry-Fuselage'!C98</f>
        <v>1.63</v>
      </c>
      <c r="AD98" s="1">
        <f t="shared" ca="1" si="44"/>
        <v>1.0940149619989086</v>
      </c>
      <c r="AF98" s="63">
        <f t="shared" si="32"/>
        <v>0.41104021253399969</v>
      </c>
      <c r="AG98" s="1">
        <f ca="1">'Aerodynamics-Flight'!CS98</f>
        <v>4.8781367546102006</v>
      </c>
      <c r="AH98" s="1">
        <f t="shared" ca="1" si="33"/>
        <v>0.24224472141689177</v>
      </c>
      <c r="AI98" s="1">
        <f t="shared" ca="1" si="45"/>
        <v>8.4559359686023683E-2</v>
      </c>
      <c r="AJ98" s="11">
        <f ca="1">0.5*'Aerodynamics-Flight'!C98*K98^2*P98*AI98*O98</f>
        <v>75.1624862487852</v>
      </c>
      <c r="AK98" s="1">
        <f ca="1">SQRT((2*AJ98)/('Aerodynamics-Flight'!C98*AD98*0.9*Z98^3))</f>
        <v>24.020821514725583</v>
      </c>
      <c r="AL98" s="1">
        <f ca="1">F98/('Aerodynamics-Flight'!C98*Z98^3*AD98*0.9)*LN(AK98^2)</f>
        <v>100.83135587871196</v>
      </c>
      <c r="AM98" s="1">
        <f t="shared" ca="1" si="46"/>
        <v>2.8612124731138455</v>
      </c>
      <c r="AN98" s="1">
        <f t="shared" ca="1" si="47"/>
        <v>0.85556744702723897</v>
      </c>
      <c r="AO98" s="1">
        <f t="shared" ca="1" si="48"/>
        <v>0.49672503116044764</v>
      </c>
      <c r="AP98" s="1">
        <f t="shared" ca="1" si="49"/>
        <v>4.8781367546102006</v>
      </c>
      <c r="AQ98" s="1">
        <f t="shared" ca="1" si="50"/>
        <v>0.24224472141689177</v>
      </c>
      <c r="AR98" s="1">
        <f t="shared" ca="1" si="51"/>
        <v>8.4559359686023683E-2</v>
      </c>
      <c r="AS98" s="11">
        <f ca="1">0.5*'Aerodynamics-Flight'!C98*L98^2*P98*AR98*O98</f>
        <v>75.1624862487852</v>
      </c>
      <c r="AT98" s="1">
        <f ca="1">SQRT((2*AS98)/('Aerodynamics-Flight'!C98*AD98*0.9*Z98^3))</f>
        <v>24.020821514725583</v>
      </c>
      <c r="AU98" s="1">
        <f ca="1">F98/('Aerodynamics-Flight'!C98*Z98^3*AD98*0.9)*LN(AT98^2)</f>
        <v>100.83135587871196</v>
      </c>
      <c r="AV98" s="1">
        <f t="shared" ca="1" si="52"/>
        <v>2.8612124731138455</v>
      </c>
      <c r="AW98" s="1">
        <f t="shared" ca="1" si="53"/>
        <v>0.60497754355542299</v>
      </c>
      <c r="AX98" s="1">
        <f t="shared" ca="1" si="54"/>
        <v>0.53463265880352084</v>
      </c>
      <c r="AZ98" s="1">
        <f t="shared" ca="1" si="55"/>
        <v>0.49672503116044764</v>
      </c>
    </row>
    <row r="99" spans="2:52" x14ac:dyDescent="0.25">
      <c r="B99" s="11">
        <f ca="1">Weight!AC99</f>
        <v>288.13286105270458</v>
      </c>
      <c r="C99" s="47">
        <v>0.25</v>
      </c>
      <c r="D99" s="47">
        <v>0.38</v>
      </c>
      <c r="E99" s="47">
        <v>0.39</v>
      </c>
      <c r="F99" s="11">
        <f t="shared" ca="1" si="34"/>
        <v>4.1318190573126587</v>
      </c>
      <c r="G99" s="11">
        <f t="shared" ca="1" si="35"/>
        <v>2.818130950590588</v>
      </c>
      <c r="H99" s="11">
        <f t="shared" ca="1" si="36"/>
        <v>5.9875612958001065</v>
      </c>
      <c r="J99" s="11">
        <f ca="1">'Aerodynamics-Flight'!K99</f>
        <v>17.723714635694154</v>
      </c>
      <c r="K99" s="11">
        <f t="shared" ca="1" si="37"/>
        <v>23</v>
      </c>
      <c r="L99" s="11">
        <f t="shared" ca="1" si="38"/>
        <v>23</v>
      </c>
      <c r="N99" s="1">
        <f>'Geometry-Wing'!C99</f>
        <v>0.30481432099438527</v>
      </c>
      <c r="O99" s="1">
        <f>'Geometry-Wing'!D99</f>
        <v>3</v>
      </c>
      <c r="P99" s="1">
        <f>'Geometry-Wing'!AC99</f>
        <v>0.91444296298315586</v>
      </c>
      <c r="Q99" s="1">
        <f t="shared" si="39"/>
        <v>9.8420572570645728</v>
      </c>
      <c r="R99" s="1">
        <f>Stability!CE99</f>
        <v>0.5</v>
      </c>
      <c r="S99" s="1">
        <f t="shared" si="40"/>
        <v>0.31610374029047361</v>
      </c>
      <c r="T99" s="1">
        <f t="shared" si="41"/>
        <v>0.40641909465918036</v>
      </c>
      <c r="U99" s="58">
        <f ca="1">IF(ISERROR(V99),'Geometry-Wing'!L99,V99)</f>
        <v>0.3477153673663258</v>
      </c>
      <c r="V99" s="58">
        <f ca="1">MAX('Geometry-Fuselage'!D99/O99,'Geometry-Wing'!L99,MIN($H$8,$H$7,U99+0.1*AZ99*U99))</f>
        <v>0.3477153673663258</v>
      </c>
      <c r="W99" s="1">
        <f t="shared" ca="1" si="30"/>
        <v>0.5215730510494887</v>
      </c>
      <c r="X99" s="1">
        <f t="shared" si="31"/>
        <v>1.2000000000000002</v>
      </c>
      <c r="Y99" s="1">
        <f t="shared" ca="1" si="42"/>
        <v>0.67842694895051148</v>
      </c>
      <c r="Z99" s="1">
        <f t="shared" si="43"/>
        <v>0.60000000000000009</v>
      </c>
      <c r="AA99" s="1">
        <f ca="1">'Geometry-Tail'!E99</f>
        <v>0.10137496479873467</v>
      </c>
      <c r="AB99" s="1">
        <f ca="1">'Geometry-Tail'!S99</f>
        <v>7.8197034217017958E-2</v>
      </c>
      <c r="AC99" s="1">
        <f>'Geometry-Fuselage'!C99</f>
        <v>1.63</v>
      </c>
      <c r="AD99" s="1">
        <f t="shared" ca="1" si="44"/>
        <v>1.0940149619989086</v>
      </c>
      <c r="AF99" s="63">
        <f t="shared" si="32"/>
        <v>0.41104021253399969</v>
      </c>
      <c r="AG99" s="1">
        <f ca="1">'Aerodynamics-Flight'!CS99</f>
        <v>4.8759240121165677</v>
      </c>
      <c r="AH99" s="1">
        <f t="shared" ca="1" si="33"/>
        <v>0.24213483823486928</v>
      </c>
      <c r="AI99" s="1">
        <f t="shared" ca="1" si="45"/>
        <v>8.4521003219646479E-2</v>
      </c>
      <c r="AJ99" s="11">
        <f ca="1">0.5*'Aerodynamics-Flight'!C99*K99^2*P99*AI99*O99</f>
        <v>75.128392242074014</v>
      </c>
      <c r="AK99" s="1">
        <f ca="1">SQRT((2*AJ99)/('Aerodynamics-Flight'!C99*AD99*0.9*Z99^3))</f>
        <v>24.015372926051541</v>
      </c>
      <c r="AL99" s="1">
        <f ca="1">F99/('Aerodynamics-Flight'!C99*Z99^3*AD99*0.9)*LN(AK99^2)</f>
        <v>100.82416037343147</v>
      </c>
      <c r="AM99" s="1">
        <f t="shared" ca="1" si="46"/>
        <v>2.8601187187734207</v>
      </c>
      <c r="AN99" s="1">
        <f t="shared" ca="1" si="47"/>
        <v>0.85573102260810041</v>
      </c>
      <c r="AO99" s="1">
        <f t="shared" ca="1" si="48"/>
        <v>0.49662881023052918</v>
      </c>
      <c r="AP99" s="1">
        <f t="shared" ca="1" si="49"/>
        <v>4.8759240121165677</v>
      </c>
      <c r="AQ99" s="1">
        <f t="shared" ca="1" si="50"/>
        <v>0.24213483823486928</v>
      </c>
      <c r="AR99" s="1">
        <f t="shared" ca="1" si="51"/>
        <v>8.4521003219646479E-2</v>
      </c>
      <c r="AS99" s="11">
        <f ca="1">0.5*'Aerodynamics-Flight'!C99*L99^2*P99*AR99*O99</f>
        <v>75.128392242074014</v>
      </c>
      <c r="AT99" s="1">
        <f ca="1">SQRT((2*AS99)/('Aerodynamics-Flight'!C99*AD99*0.9*Z99^3))</f>
        <v>24.015372926051541</v>
      </c>
      <c r="AU99" s="1">
        <f ca="1">F99/('Aerodynamics-Flight'!C99*Z99^3*AD99*0.9)*LN(AT99^2)</f>
        <v>100.82416037343147</v>
      </c>
      <c r="AV99" s="1">
        <f t="shared" ca="1" si="52"/>
        <v>2.8601187187734207</v>
      </c>
      <c r="AW99" s="1">
        <f t="shared" ca="1" si="53"/>
        <v>0.60509320895788665</v>
      </c>
      <c r="AX99" s="1">
        <f t="shared" ca="1" si="54"/>
        <v>0.53454368541701025</v>
      </c>
      <c r="AZ99" s="1">
        <f t="shared" ca="1" si="55"/>
        <v>0.49662881023052918</v>
      </c>
    </row>
    <row r="100" spans="2:52" x14ac:dyDescent="0.25">
      <c r="B100" s="11">
        <f ca="1">Weight!AC100</f>
        <v>288.13286105270458</v>
      </c>
      <c r="C100" s="47">
        <v>0.25</v>
      </c>
      <c r="D100" s="47">
        <v>0.38</v>
      </c>
      <c r="E100" s="47">
        <v>0.39</v>
      </c>
      <c r="F100" s="11">
        <f t="shared" ca="1" si="34"/>
        <v>4.1318190573126587</v>
      </c>
      <c r="G100" s="11">
        <f t="shared" ca="1" si="35"/>
        <v>2.818130950590588</v>
      </c>
      <c r="H100" s="11">
        <f t="shared" ca="1" si="36"/>
        <v>5.9875612958001065</v>
      </c>
      <c r="J100" s="11">
        <f ca="1">'Aerodynamics-Flight'!K100</f>
        <v>17.610117136004625</v>
      </c>
      <c r="K100" s="11">
        <f t="shared" ca="1" si="37"/>
        <v>23</v>
      </c>
      <c r="L100" s="11">
        <f t="shared" ca="1" si="38"/>
        <v>22.893152276806013</v>
      </c>
      <c r="N100" s="1">
        <f>'Geometry-Wing'!C100</f>
        <v>0.30481432099438527</v>
      </c>
      <c r="O100" s="1">
        <f>'Geometry-Wing'!D100</f>
        <v>3</v>
      </c>
      <c r="P100" s="1">
        <f>'Geometry-Wing'!AC100</f>
        <v>0.91444296298315586</v>
      </c>
      <c r="Q100" s="1">
        <f t="shared" si="39"/>
        <v>9.8420572570645728</v>
      </c>
      <c r="R100" s="1">
        <f>Stability!CE100</f>
        <v>0.5</v>
      </c>
      <c r="S100" s="1">
        <f t="shared" si="40"/>
        <v>0.31610374029047361</v>
      </c>
      <c r="T100" s="1">
        <f t="shared" si="41"/>
        <v>0.40641909465918036</v>
      </c>
      <c r="U100" s="58">
        <f ca="1">IF(ISERROR(V100),'Geometry-Wing'!L100,V100)</f>
        <v>0.3477153673663258</v>
      </c>
      <c r="V100" s="58">
        <f ca="1">MAX('Geometry-Fuselage'!D100/O100,'Geometry-Wing'!L100,MIN($H$8,$H$7,U100+0.1*AZ100*U100))</f>
        <v>0.3477153673663258</v>
      </c>
      <c r="W100" s="1">
        <f t="shared" ca="1" si="30"/>
        <v>0.5215730510494887</v>
      </c>
      <c r="X100" s="1">
        <f t="shared" si="31"/>
        <v>1.2000000000000002</v>
      </c>
      <c r="Y100" s="1">
        <f t="shared" ca="1" si="42"/>
        <v>0.67842694895051148</v>
      </c>
      <c r="Z100" s="1">
        <f t="shared" si="43"/>
        <v>0.60000000000000009</v>
      </c>
      <c r="AA100" s="1">
        <f ca="1">'Geometry-Tail'!E100</f>
        <v>0.10137496479873467</v>
      </c>
      <c r="AB100" s="1">
        <f ca="1">'Geometry-Tail'!S100</f>
        <v>7.8197034217017958E-2</v>
      </c>
      <c r="AC100" s="1">
        <f>'Geometry-Fuselage'!C100</f>
        <v>1.63</v>
      </c>
      <c r="AD100" s="1">
        <f t="shared" ca="1" si="44"/>
        <v>1.0940149619989086</v>
      </c>
      <c r="AF100" s="63">
        <f t="shared" si="32"/>
        <v>0.41104021253399969</v>
      </c>
      <c r="AG100" s="1">
        <f ca="1">'Aerodynamics-Flight'!CS100</f>
        <v>4.8730074992539798</v>
      </c>
      <c r="AH100" s="1">
        <f t="shared" ca="1" si="33"/>
        <v>0.24199000632845769</v>
      </c>
      <c r="AI100" s="1">
        <f t="shared" ca="1" si="45"/>
        <v>8.4470447347070016E-2</v>
      </c>
      <c r="AJ100" s="11">
        <f ca="1">0.5*'Aerodynamics-Flight'!C100*K100^2*P100*AI100*O100</f>
        <v>75.083454519136751</v>
      </c>
      <c r="AK100" s="1">
        <f ca="1">SQRT((2*AJ100)/('Aerodynamics-Flight'!C100*AD100*0.9*Z100^3))</f>
        <v>24.008189505975665</v>
      </c>
      <c r="AL100" s="1">
        <f ca="1">F100/('Aerodynamics-Flight'!C100*Z100^3*AD100*0.9)*LN(AK100^2)</f>
        <v>100.81467132290339</v>
      </c>
      <c r="AM100" s="1">
        <f t="shared" ca="1" si="46"/>
        <v>2.8586769950808399</v>
      </c>
      <c r="AN100" s="1">
        <f t="shared" ca="1" si="47"/>
        <v>0.85594678188745688</v>
      </c>
      <c r="AO100" s="1">
        <f t="shared" ca="1" si="48"/>
        <v>0.49650189300737829</v>
      </c>
      <c r="AP100" s="1">
        <f t="shared" ca="1" si="49"/>
        <v>4.8730074992539798</v>
      </c>
      <c r="AQ100" s="1">
        <f t="shared" ca="1" si="50"/>
        <v>0.24199000632845769</v>
      </c>
      <c r="AR100" s="1">
        <f t="shared" ca="1" si="51"/>
        <v>8.4470447347070016E-2</v>
      </c>
      <c r="AS100" s="11">
        <f ca="1">0.5*'Aerodynamics-Flight'!C100*L100^2*P100*AR100*O100</f>
        <v>74.387466545344168</v>
      </c>
      <c r="AT100" s="1">
        <f ca="1">SQRT((2*AS100)/('Aerodynamics-Flight'!C100*AD100*0.9*Z100^3))</f>
        <v>23.896658184813781</v>
      </c>
      <c r="AU100" s="1">
        <f ca="1">F100/('Aerodynamics-Flight'!C100*Z100^3*AD100*0.9)*LN(AT100^2)</f>
        <v>100.666976921532</v>
      </c>
      <c r="AV100" s="1">
        <f t="shared" ca="1" si="52"/>
        <v>2.8363336710058866</v>
      </c>
      <c r="AW100" s="1">
        <f t="shared" ca="1" si="53"/>
        <v>0.60762502040481625</v>
      </c>
      <c r="AX100" s="1">
        <f t="shared" ca="1" si="54"/>
        <v>0.5325961381501414</v>
      </c>
      <c r="AZ100" s="1">
        <f t="shared" ca="1" si="55"/>
        <v>0.49650189300737829</v>
      </c>
    </row>
    <row r="101" spans="2:52" x14ac:dyDescent="0.25">
      <c r="B101" s="11">
        <f ca="1">Weight!AC101</f>
        <v>288.13286105270458</v>
      </c>
      <c r="C101" s="47">
        <v>0.25</v>
      </c>
      <c r="D101" s="47">
        <v>0.38</v>
      </c>
      <c r="E101" s="47">
        <v>0.39</v>
      </c>
      <c r="F101" s="11">
        <f t="shared" ca="1" si="34"/>
        <v>4.1318190573126587</v>
      </c>
      <c r="G101" s="11">
        <f t="shared" ca="1" si="35"/>
        <v>2.818130950590588</v>
      </c>
      <c r="H101" s="11">
        <f t="shared" ca="1" si="36"/>
        <v>5.9875612958001065</v>
      </c>
      <c r="J101" s="11">
        <f ca="1">'Aerodynamics-Flight'!K101</f>
        <v>18.37325690386556</v>
      </c>
      <c r="K101" s="11">
        <f t="shared" ca="1" si="37"/>
        <v>23</v>
      </c>
      <c r="L101" s="11">
        <f t="shared" ca="1" si="38"/>
        <v>23</v>
      </c>
      <c r="N101" s="1">
        <f>'Geometry-Wing'!C101</f>
        <v>0.30481432099438527</v>
      </c>
      <c r="O101" s="1">
        <f>'Geometry-Wing'!D101</f>
        <v>3</v>
      </c>
      <c r="P101" s="1">
        <f>'Geometry-Wing'!AC101</f>
        <v>0.91444296298315586</v>
      </c>
      <c r="Q101" s="1">
        <f t="shared" si="39"/>
        <v>9.8420572570645728</v>
      </c>
      <c r="R101" s="1">
        <f>Stability!CE101</f>
        <v>0.5</v>
      </c>
      <c r="S101" s="1">
        <f t="shared" si="40"/>
        <v>0.31610374029047361</v>
      </c>
      <c r="T101" s="1">
        <f t="shared" si="41"/>
        <v>0.40641909465918036</v>
      </c>
      <c r="U101" s="58">
        <f ca="1">IF(ISERROR(V101),'Geometry-Wing'!L101,V101)</f>
        <v>0.3477153673663258</v>
      </c>
      <c r="V101" s="58">
        <f ca="1">MAX('Geometry-Fuselage'!D101/O101,'Geometry-Wing'!L101,MIN($H$8,$H$7,U101+0.1*AZ101*U101))</f>
        <v>0.3477153673663258</v>
      </c>
      <c r="W101" s="1">
        <f t="shared" ca="1" si="30"/>
        <v>0.5215730510494887</v>
      </c>
      <c r="X101" s="1">
        <f t="shared" si="31"/>
        <v>1.2000000000000002</v>
      </c>
      <c r="Y101" s="1">
        <f t="shared" ca="1" si="42"/>
        <v>0.67842694895051148</v>
      </c>
      <c r="Z101" s="1">
        <f t="shared" si="43"/>
        <v>0.60000000000000009</v>
      </c>
      <c r="AA101" s="1">
        <f ca="1">'Geometry-Tail'!E101</f>
        <v>0.10137496479873467</v>
      </c>
      <c r="AB101" s="1">
        <f ca="1">'Geometry-Tail'!S101</f>
        <v>7.8197034217017958E-2</v>
      </c>
      <c r="AC101" s="1">
        <f>'Geometry-Fuselage'!C101</f>
        <v>1.63</v>
      </c>
      <c r="AD101" s="1">
        <f t="shared" ca="1" si="44"/>
        <v>1.0940149619989086</v>
      </c>
      <c r="AF101" s="63">
        <f t="shared" si="32"/>
        <v>0.41104021253399969</v>
      </c>
      <c r="AG101" s="1">
        <f ca="1">'Aerodynamics-Flight'!CS101</f>
        <v>4.8922754653501999</v>
      </c>
      <c r="AH101" s="1">
        <f t="shared" ca="1" si="33"/>
        <v>0.24294683950350915</v>
      </c>
      <c r="AI101" s="1">
        <f t="shared" ca="1" si="45"/>
        <v>8.4804445133009207E-2</v>
      </c>
      <c r="AJ101" s="11">
        <f ca="1">0.5*'Aerodynamics-Flight'!C101*K101^2*P101*AI101*O101</f>
        <v>75.380335953504186</v>
      </c>
      <c r="AK101" s="1">
        <f ca="1">SQRT((2*AJ101)/('Aerodynamics-Flight'!C101*AD101*0.9*Z101^3))</f>
        <v>24.055607102999286</v>
      </c>
      <c r="AL101" s="1">
        <f ca="1">F101/('Aerodynamics-Flight'!C101*Z101^3*AD101*0.9)*LN(AK101^2)</f>
        <v>100.8772559219711</v>
      </c>
      <c r="AM101" s="1">
        <f t="shared" ca="1" si="46"/>
        <v>2.8681997136275919</v>
      </c>
      <c r="AN101" s="1">
        <f t="shared" ca="1" si="47"/>
        <v>0.85452468477877963</v>
      </c>
      <c r="AO101" s="1">
        <f t="shared" ca="1" si="48"/>
        <v>0.49733842071836493</v>
      </c>
      <c r="AP101" s="1">
        <f t="shared" ca="1" si="49"/>
        <v>4.8922754653501999</v>
      </c>
      <c r="AQ101" s="1">
        <f t="shared" ca="1" si="50"/>
        <v>0.24294683950350915</v>
      </c>
      <c r="AR101" s="1">
        <f t="shared" ca="1" si="51"/>
        <v>8.4804445133009207E-2</v>
      </c>
      <c r="AS101" s="11">
        <f ca="1">0.5*'Aerodynamics-Flight'!C101*L101^2*P101*AR101*O101</f>
        <v>75.380335953504186</v>
      </c>
      <c r="AT101" s="1">
        <f ca="1">SQRT((2*AS101)/('Aerodynamics-Flight'!C101*AD101*0.9*Z101^3))</f>
        <v>24.055607102999286</v>
      </c>
      <c r="AU101" s="1">
        <f ca="1">F101/('Aerodynamics-Flight'!C101*Z101^3*AD101*0.9)*LN(AT101^2)</f>
        <v>100.8772559219711</v>
      </c>
      <c r="AV101" s="1">
        <f t="shared" ca="1" si="52"/>
        <v>2.8681997136275919</v>
      </c>
      <c r="AW101" s="1">
        <f t="shared" ca="1" si="53"/>
        <v>0.60424019929837203</v>
      </c>
      <c r="AX101" s="1">
        <f t="shared" ca="1" si="54"/>
        <v>0.53519984669356002</v>
      </c>
      <c r="AZ101" s="1">
        <f t="shared" ca="1" si="55"/>
        <v>0.49733842071836493</v>
      </c>
    </row>
    <row r="102" spans="2:52" x14ac:dyDescent="0.25">
      <c r="B102" s="11">
        <f ca="1">Weight!AC102</f>
        <v>288.13286105270458</v>
      </c>
      <c r="C102" s="47">
        <v>0.25</v>
      </c>
      <c r="D102" s="47">
        <v>0.38</v>
      </c>
      <c r="E102" s="47">
        <v>0.39</v>
      </c>
      <c r="F102" s="11">
        <f t="shared" ca="1" si="34"/>
        <v>4.1318190573126587</v>
      </c>
      <c r="G102" s="11">
        <f t="shared" ca="1" si="35"/>
        <v>2.818130950590588</v>
      </c>
      <c r="H102" s="11">
        <f t="shared" ca="1" si="36"/>
        <v>5.9875612958001065</v>
      </c>
      <c r="J102" s="11">
        <f ca="1">'Aerodynamics-Flight'!K102</f>
        <v>18.355670410942839</v>
      </c>
      <c r="K102" s="11">
        <f t="shared" ca="1" si="37"/>
        <v>23</v>
      </c>
      <c r="L102" s="11">
        <f t="shared" ca="1" si="38"/>
        <v>23</v>
      </c>
      <c r="N102" s="1">
        <f>'Geometry-Wing'!C102</f>
        <v>0.30481432099438527</v>
      </c>
      <c r="O102" s="1">
        <f>'Geometry-Wing'!D102</f>
        <v>3</v>
      </c>
      <c r="P102" s="1">
        <f>'Geometry-Wing'!AC102</f>
        <v>0.91444296298315586</v>
      </c>
      <c r="Q102" s="1">
        <f t="shared" si="39"/>
        <v>9.8420572570645728</v>
      </c>
      <c r="R102" s="1">
        <f>Stability!CE102</f>
        <v>0.5</v>
      </c>
      <c r="S102" s="1">
        <f t="shared" si="40"/>
        <v>0.31610374029047361</v>
      </c>
      <c r="T102" s="1">
        <f t="shared" si="41"/>
        <v>0.40641909465918036</v>
      </c>
      <c r="U102" s="58">
        <f ca="1">IF(ISERROR(V102),'Geometry-Wing'!L102,V102)</f>
        <v>0.3477153673663258</v>
      </c>
      <c r="V102" s="58">
        <f ca="1">MAX('Geometry-Fuselage'!D102/O102,'Geometry-Wing'!L102,MIN($H$8,$H$7,U102+0.1*AZ102*U102))</f>
        <v>0.3477153673663258</v>
      </c>
      <c r="W102" s="1">
        <f t="shared" ca="1" si="30"/>
        <v>0.5215730510494887</v>
      </c>
      <c r="X102" s="1">
        <f t="shared" si="31"/>
        <v>1.2000000000000002</v>
      </c>
      <c r="Y102" s="1">
        <f t="shared" ca="1" si="42"/>
        <v>0.67842694895051148</v>
      </c>
      <c r="Z102" s="1">
        <f t="shared" si="43"/>
        <v>0.60000000000000009</v>
      </c>
      <c r="AA102" s="1">
        <f ca="1">'Geometry-Tail'!E102</f>
        <v>0.10137496479873467</v>
      </c>
      <c r="AB102" s="1">
        <f ca="1">'Geometry-Tail'!S102</f>
        <v>7.8197034217017958E-2</v>
      </c>
      <c r="AC102" s="1">
        <f>'Geometry-Fuselage'!C102</f>
        <v>1.63</v>
      </c>
      <c r="AD102" s="1">
        <f t="shared" ca="1" si="44"/>
        <v>1.0940149619989086</v>
      </c>
      <c r="AF102" s="63">
        <f t="shared" si="32"/>
        <v>0.41104021253399969</v>
      </c>
      <c r="AG102" s="1">
        <f ca="1">'Aerodynamics-Flight'!CS102</f>
        <v>4.8918398413171991</v>
      </c>
      <c r="AH102" s="1">
        <f t="shared" ca="1" si="33"/>
        <v>0.24292520673103371</v>
      </c>
      <c r="AI102" s="1">
        <f t="shared" ca="1" si="45"/>
        <v>8.4796893870888582E-2</v>
      </c>
      <c r="AJ102" s="11">
        <f ca="1">0.5*'Aerodynamics-Flight'!C102*K102^2*P102*AI102*O102</f>
        <v>75.373623844550082</v>
      </c>
      <c r="AK102" s="1">
        <f ca="1">SQRT((2*AJ102)/('Aerodynamics-Flight'!C102*AD102*0.9*Z102^3))</f>
        <v>24.054536084621176</v>
      </c>
      <c r="AL102" s="1">
        <f ca="1">F102/('Aerodynamics-Flight'!C102*Z102^3*AD102*0.9)*LN(AK102^2)</f>
        <v>100.87584368967548</v>
      </c>
      <c r="AM102" s="1">
        <f t="shared" ca="1" si="46"/>
        <v>2.8679844702283437</v>
      </c>
      <c r="AN102" s="1">
        <f t="shared" ca="1" si="47"/>
        <v>0.85455675038947443</v>
      </c>
      <c r="AO102" s="1">
        <f t="shared" ca="1" si="48"/>
        <v>0.49731955859442678</v>
      </c>
      <c r="AP102" s="1">
        <f t="shared" ca="1" si="49"/>
        <v>4.8918398413171991</v>
      </c>
      <c r="AQ102" s="1">
        <f t="shared" ca="1" si="50"/>
        <v>0.24292520673103371</v>
      </c>
      <c r="AR102" s="1">
        <f t="shared" ca="1" si="51"/>
        <v>8.4796893870888582E-2</v>
      </c>
      <c r="AS102" s="11">
        <f ca="1">0.5*'Aerodynamics-Flight'!C102*L102^2*P102*AR102*O102</f>
        <v>75.373623844550082</v>
      </c>
      <c r="AT102" s="1">
        <f ca="1">SQRT((2*AS102)/('Aerodynamics-Flight'!C102*AD102*0.9*Z102^3))</f>
        <v>24.054536084621176</v>
      </c>
      <c r="AU102" s="1">
        <f ca="1">F102/('Aerodynamics-Flight'!C102*Z102^3*AD102*0.9)*LN(AT102^2)</f>
        <v>100.87584368967548</v>
      </c>
      <c r="AV102" s="1">
        <f t="shared" ca="1" si="52"/>
        <v>2.8679844702283437</v>
      </c>
      <c r="AW102" s="1">
        <f t="shared" ca="1" si="53"/>
        <v>0.60426287310913718</v>
      </c>
      <c r="AX102" s="1">
        <f t="shared" ca="1" si="54"/>
        <v>0.53518240530066374</v>
      </c>
      <c r="AZ102" s="1">
        <f t="shared" ca="1" si="55"/>
        <v>0.49731955859442678</v>
      </c>
    </row>
    <row r="103" spans="2:52" x14ac:dyDescent="0.25">
      <c r="B103" s="11">
        <f ca="1">Weight!AC103</f>
        <v>288.13286105270458</v>
      </c>
      <c r="C103" s="47">
        <v>0.25</v>
      </c>
      <c r="D103" s="47">
        <v>0.38</v>
      </c>
      <c r="E103" s="47">
        <v>0.39</v>
      </c>
      <c r="F103" s="11">
        <f t="shared" ca="1" si="34"/>
        <v>4.1318190573126587</v>
      </c>
      <c r="G103" s="11">
        <f t="shared" ca="1" si="35"/>
        <v>2.818130950590588</v>
      </c>
      <c r="H103" s="11">
        <f t="shared" ca="1" si="36"/>
        <v>5.9875612958001065</v>
      </c>
      <c r="J103" s="11">
        <f ca="1">'Aerodynamics-Flight'!K103</f>
        <v>18.337226672362824</v>
      </c>
      <c r="K103" s="11">
        <f t="shared" ca="1" si="37"/>
        <v>23</v>
      </c>
      <c r="L103" s="11">
        <f t="shared" ca="1" si="38"/>
        <v>23</v>
      </c>
      <c r="N103" s="1">
        <f>'Geometry-Wing'!C103</f>
        <v>0.30481432099438527</v>
      </c>
      <c r="O103" s="1">
        <f>'Geometry-Wing'!D103</f>
        <v>3</v>
      </c>
      <c r="P103" s="1">
        <f>'Geometry-Wing'!AC103</f>
        <v>0.91444296298315586</v>
      </c>
      <c r="Q103" s="1">
        <f t="shared" si="39"/>
        <v>9.8420572570645728</v>
      </c>
      <c r="R103" s="1">
        <f>Stability!CE103</f>
        <v>0.5</v>
      </c>
      <c r="S103" s="1">
        <f t="shared" si="40"/>
        <v>0.31610374029047361</v>
      </c>
      <c r="T103" s="1">
        <f t="shared" si="41"/>
        <v>0.40641909465918036</v>
      </c>
      <c r="U103" s="58">
        <f ca="1">IF(ISERROR(V103),'Geometry-Wing'!L103,V103)</f>
        <v>0.3477153673663258</v>
      </c>
      <c r="V103" s="58">
        <f ca="1">MAX('Geometry-Fuselage'!D103/O103,'Geometry-Wing'!L103,MIN($H$8,$H$7,U103+0.1*AZ103*U103))</f>
        <v>0.3477153673663258</v>
      </c>
      <c r="W103" s="1">
        <f t="shared" ca="1" si="30"/>
        <v>0.5215730510494887</v>
      </c>
      <c r="X103" s="1">
        <f t="shared" si="31"/>
        <v>1.2000000000000002</v>
      </c>
      <c r="Y103" s="1">
        <f t="shared" ca="1" si="42"/>
        <v>0.67842694895051148</v>
      </c>
      <c r="Z103" s="1">
        <f t="shared" si="43"/>
        <v>0.60000000000000009</v>
      </c>
      <c r="AA103" s="1">
        <f ca="1">'Geometry-Tail'!E103</f>
        <v>0.10137496479873467</v>
      </c>
      <c r="AB103" s="1">
        <f ca="1">'Geometry-Tail'!S103</f>
        <v>7.8197034217017958E-2</v>
      </c>
      <c r="AC103" s="1">
        <f>'Geometry-Fuselage'!C103</f>
        <v>1.63</v>
      </c>
      <c r="AD103" s="1">
        <f t="shared" ca="1" si="44"/>
        <v>1.0940149619989086</v>
      </c>
      <c r="AF103" s="63">
        <f t="shared" si="32"/>
        <v>0.41104021253399969</v>
      </c>
      <c r="AG103" s="1">
        <f ca="1">'Aerodynamics-Flight'!CS103</f>
        <v>4.8913825678741603</v>
      </c>
      <c r="AH103" s="1">
        <f t="shared" ca="1" si="33"/>
        <v>0.24290249886461002</v>
      </c>
      <c r="AI103" s="1">
        <f t="shared" ca="1" si="45"/>
        <v>8.478896733018465E-2</v>
      </c>
      <c r="AJ103" s="11">
        <f ca="1">0.5*'Aerodynamics-Flight'!C103*K103^2*P103*AI103*O103</f>
        <v>75.366578160797587</v>
      </c>
      <c r="AK103" s="1">
        <f ca="1">SQRT((2*AJ103)/('Aerodynamics-Flight'!C103*AD103*0.9*Z103^3))</f>
        <v>24.053411788042133</v>
      </c>
      <c r="AL103" s="1">
        <f ca="1">F103/('Aerodynamics-Flight'!C103*Z103^3*AD103*0.9)*LN(AK103^2)</f>
        <v>100.87436113771744</v>
      </c>
      <c r="AM103" s="1">
        <f t="shared" ca="1" si="46"/>
        <v>2.8677585271407242</v>
      </c>
      <c r="AN103" s="1">
        <f t="shared" ca="1" si="47"/>
        <v>0.85459041385624879</v>
      </c>
      <c r="AO103" s="1">
        <f t="shared" ca="1" si="48"/>
        <v>0.49729975655514774</v>
      </c>
      <c r="AP103" s="1">
        <f t="shared" ca="1" si="49"/>
        <v>4.8913825678741603</v>
      </c>
      <c r="AQ103" s="1">
        <f t="shared" ca="1" si="50"/>
        <v>0.24290249886461002</v>
      </c>
      <c r="AR103" s="1">
        <f t="shared" ca="1" si="51"/>
        <v>8.478896733018465E-2</v>
      </c>
      <c r="AS103" s="11">
        <f ca="1">0.5*'Aerodynamics-Flight'!C103*L103^2*P103*AR103*O103</f>
        <v>75.366578160797587</v>
      </c>
      <c r="AT103" s="1">
        <f ca="1">SQRT((2*AS103)/('Aerodynamics-Flight'!C103*AD103*0.9*Z103^3))</f>
        <v>24.053411788042133</v>
      </c>
      <c r="AU103" s="1">
        <f ca="1">F103/('Aerodynamics-Flight'!C103*Z103^3*AD103*0.9)*LN(AT103^2)</f>
        <v>100.87436113771744</v>
      </c>
      <c r="AV103" s="1">
        <f t="shared" ca="1" si="52"/>
        <v>2.8677585271407242</v>
      </c>
      <c r="AW103" s="1">
        <f t="shared" ca="1" si="53"/>
        <v>0.60428667677477155</v>
      </c>
      <c r="AX103" s="1">
        <f t="shared" ca="1" si="54"/>
        <v>0.53516409478863725</v>
      </c>
      <c r="AZ103" s="1">
        <f t="shared" ca="1" si="55"/>
        <v>0.49729975655514774</v>
      </c>
    </row>
    <row r="104" spans="2:52" x14ac:dyDescent="0.25">
      <c r="B104" s="11">
        <f ca="1">Weight!AC104</f>
        <v>288.13286105270458</v>
      </c>
      <c r="C104" s="47">
        <v>0.25</v>
      </c>
      <c r="D104" s="47">
        <v>0.38</v>
      </c>
      <c r="E104" s="47">
        <v>0.39</v>
      </c>
      <c r="F104" s="11">
        <f t="shared" ca="1" si="34"/>
        <v>4.1318190573126587</v>
      </c>
      <c r="G104" s="11">
        <f t="shared" ca="1" si="35"/>
        <v>2.818130950590588</v>
      </c>
      <c r="H104" s="11">
        <f t="shared" ca="1" si="36"/>
        <v>5.9875612958001065</v>
      </c>
      <c r="J104" s="11">
        <f ca="1">'Aerodynamics-Flight'!K104</f>
        <v>18.317837484043348</v>
      </c>
      <c r="K104" s="11">
        <f t="shared" ca="1" si="37"/>
        <v>23</v>
      </c>
      <c r="L104" s="11">
        <f t="shared" ca="1" si="38"/>
        <v>23</v>
      </c>
      <c r="N104" s="1">
        <f>'Geometry-Wing'!C104</f>
        <v>0.30481432099438527</v>
      </c>
      <c r="O104" s="1">
        <f>'Geometry-Wing'!D104</f>
        <v>3</v>
      </c>
      <c r="P104" s="1">
        <f>'Geometry-Wing'!AC104</f>
        <v>0.91444296298315586</v>
      </c>
      <c r="Q104" s="1">
        <f t="shared" si="39"/>
        <v>9.8420572570645728</v>
      </c>
      <c r="R104" s="1">
        <f>Stability!CE104</f>
        <v>0.5</v>
      </c>
      <c r="S104" s="1">
        <f t="shared" si="40"/>
        <v>0.31610374029047361</v>
      </c>
      <c r="T104" s="1">
        <f t="shared" si="41"/>
        <v>0.40641909465918036</v>
      </c>
      <c r="U104" s="58">
        <f ca="1">IF(ISERROR(V104),'Geometry-Wing'!L104,V104)</f>
        <v>0.3477153673663258</v>
      </c>
      <c r="V104" s="58">
        <f ca="1">MAX('Geometry-Fuselage'!D104/O104,'Geometry-Wing'!L104,MIN($H$8,$H$7,U104+0.1*AZ104*U104))</f>
        <v>0.3477153673663258</v>
      </c>
      <c r="W104" s="1">
        <f t="shared" ca="1" si="30"/>
        <v>0.5215730510494887</v>
      </c>
      <c r="X104" s="1">
        <f t="shared" si="31"/>
        <v>1.2000000000000002</v>
      </c>
      <c r="Y104" s="1">
        <f t="shared" ca="1" si="42"/>
        <v>0.67842694895051148</v>
      </c>
      <c r="Z104" s="1">
        <f t="shared" si="43"/>
        <v>0.60000000000000009</v>
      </c>
      <c r="AA104" s="1">
        <f ca="1">'Geometry-Tail'!E104</f>
        <v>0.10137496479873467</v>
      </c>
      <c r="AB104" s="1">
        <f ca="1">'Geometry-Tail'!S104</f>
        <v>7.8197034217017958E-2</v>
      </c>
      <c r="AC104" s="1">
        <f>'Geometry-Fuselage'!C104</f>
        <v>1.63</v>
      </c>
      <c r="AD104" s="1">
        <f t="shared" ca="1" si="44"/>
        <v>1.0940149619989086</v>
      </c>
      <c r="AF104" s="63">
        <f t="shared" si="32"/>
        <v>0.41104021253399969</v>
      </c>
      <c r="AG104" s="1">
        <f ca="1">'Aerodynamics-Flight'!CS104</f>
        <v>4.8909013948928752</v>
      </c>
      <c r="AH104" s="1">
        <f t="shared" ca="1" si="33"/>
        <v>0.24287860416450863</v>
      </c>
      <c r="AI104" s="1">
        <f t="shared" ca="1" si="45"/>
        <v>8.4780626506373732E-2</v>
      </c>
      <c r="AJ104" s="11">
        <f ca="1">0.5*'Aerodynamics-Flight'!C104*K104^2*P104*AI104*O104</f>
        <v>75.35916423219976</v>
      </c>
      <c r="AK104" s="1">
        <f ca="1">SQRT((2*AJ104)/('Aerodynamics-Flight'!C104*AD104*0.9*Z104^3))</f>
        <v>24.052228673007889</v>
      </c>
      <c r="AL104" s="1">
        <f ca="1">F104/('Aerodynamics-Flight'!C104*Z104^3*AD104*0.9)*LN(AK104^2)</f>
        <v>100.87280095006209</v>
      </c>
      <c r="AM104" s="1">
        <f t="shared" ca="1" si="46"/>
        <v>2.8675207721507547</v>
      </c>
      <c r="AN104" s="1">
        <f t="shared" ca="1" si="47"/>
        <v>0.85462584148519349</v>
      </c>
      <c r="AO104" s="1">
        <f t="shared" ca="1" si="48"/>
        <v>0.49727891677341557</v>
      </c>
      <c r="AP104" s="1">
        <f t="shared" ca="1" si="49"/>
        <v>4.8909013948928752</v>
      </c>
      <c r="AQ104" s="1">
        <f t="shared" ca="1" si="50"/>
        <v>0.24287860416450863</v>
      </c>
      <c r="AR104" s="1">
        <f t="shared" ca="1" si="51"/>
        <v>8.4780626506373732E-2</v>
      </c>
      <c r="AS104" s="11">
        <f ca="1">0.5*'Aerodynamics-Flight'!C104*L104^2*P104*AR104*O104</f>
        <v>75.35916423219976</v>
      </c>
      <c r="AT104" s="1">
        <f ca="1">SQRT((2*AS104)/('Aerodynamics-Flight'!C104*AD104*0.9*Z104^3))</f>
        <v>24.052228673007889</v>
      </c>
      <c r="AU104" s="1">
        <f ca="1">F104/('Aerodynamics-Flight'!C104*Z104^3*AD104*0.9)*LN(AT104^2)</f>
        <v>100.87280095006209</v>
      </c>
      <c r="AV104" s="1">
        <f t="shared" ca="1" si="52"/>
        <v>2.8675207721507547</v>
      </c>
      <c r="AW104" s="1">
        <f t="shared" ca="1" si="53"/>
        <v>0.60431172789143972</v>
      </c>
      <c r="AX104" s="1">
        <f t="shared" ca="1" si="54"/>
        <v>0.53514482469889257</v>
      </c>
      <c r="AZ104" s="1">
        <f t="shared" ca="1" si="55"/>
        <v>0.49727891677341557</v>
      </c>
    </row>
    <row r="105" spans="2:52" x14ac:dyDescent="0.25">
      <c r="B105" s="11">
        <f ca="1">Weight!AC105</f>
        <v>288.13286105270458</v>
      </c>
      <c r="C105" s="47">
        <v>0.25</v>
      </c>
      <c r="D105" s="47">
        <v>0.38</v>
      </c>
      <c r="E105" s="47">
        <v>0.39</v>
      </c>
      <c r="F105" s="11">
        <f t="shared" ca="1" si="34"/>
        <v>4.1318190573126587</v>
      </c>
      <c r="G105" s="11">
        <f t="shared" ca="1" si="35"/>
        <v>2.818130950590588</v>
      </c>
      <c r="H105" s="11">
        <f t="shared" ca="1" si="36"/>
        <v>5.9875612958001065</v>
      </c>
      <c r="J105" s="11">
        <f ca="1">'Aerodynamics-Flight'!K105</f>
        <v>18.297400189607536</v>
      </c>
      <c r="K105" s="11">
        <f t="shared" ca="1" si="37"/>
        <v>23</v>
      </c>
      <c r="L105" s="11">
        <f t="shared" ca="1" si="38"/>
        <v>23</v>
      </c>
      <c r="N105" s="1">
        <f>'Geometry-Wing'!C105</f>
        <v>0.30481432099438527</v>
      </c>
      <c r="O105" s="1">
        <f>'Geometry-Wing'!D105</f>
        <v>3</v>
      </c>
      <c r="P105" s="1">
        <f>'Geometry-Wing'!AC105</f>
        <v>0.91444296298315586</v>
      </c>
      <c r="Q105" s="1">
        <f t="shared" si="39"/>
        <v>9.8420572570645728</v>
      </c>
      <c r="R105" s="1">
        <f>Stability!CE105</f>
        <v>0.5</v>
      </c>
      <c r="S105" s="1">
        <f t="shared" si="40"/>
        <v>0.31610374029047361</v>
      </c>
      <c r="T105" s="1">
        <f t="shared" si="41"/>
        <v>0.40641909465918036</v>
      </c>
      <c r="U105" s="58">
        <f ca="1">IF(ISERROR(V105),'Geometry-Wing'!L105,V105)</f>
        <v>0.3477153673663258</v>
      </c>
      <c r="V105" s="58">
        <f ca="1">MAX('Geometry-Fuselage'!D105/O105,'Geometry-Wing'!L105,MIN($H$8,$H$7,U105+0.1*AZ105*U105))</f>
        <v>0.3477153673663258</v>
      </c>
      <c r="W105" s="1">
        <f t="shared" ca="1" si="30"/>
        <v>0.5215730510494887</v>
      </c>
      <c r="X105" s="1">
        <f t="shared" si="31"/>
        <v>1.2000000000000002</v>
      </c>
      <c r="Y105" s="1">
        <f t="shared" ca="1" si="42"/>
        <v>0.67842694895051148</v>
      </c>
      <c r="Z105" s="1">
        <f t="shared" si="43"/>
        <v>0.60000000000000009</v>
      </c>
      <c r="AA105" s="1">
        <f ca="1">'Geometry-Tail'!E105</f>
        <v>0.10137496479873467</v>
      </c>
      <c r="AB105" s="1">
        <f ca="1">'Geometry-Tail'!S105</f>
        <v>7.8197034217017958E-2</v>
      </c>
      <c r="AC105" s="1">
        <f>'Geometry-Fuselage'!C105</f>
        <v>1.63</v>
      </c>
      <c r="AD105" s="1">
        <f t="shared" ca="1" si="44"/>
        <v>1.0940149619989086</v>
      </c>
      <c r="AF105" s="63">
        <f t="shared" si="32"/>
        <v>0.41104021253399969</v>
      </c>
      <c r="AG105" s="1">
        <f ca="1">'Aerodynamics-Flight'!CS105</f>
        <v>4.8903937010511793</v>
      </c>
      <c r="AH105" s="1">
        <f t="shared" ca="1" si="33"/>
        <v>0.24285339245777854</v>
      </c>
      <c r="AI105" s="1">
        <f t="shared" ca="1" si="45"/>
        <v>8.4771825960523989E-2</v>
      </c>
      <c r="AJ105" s="11">
        <f ca="1">0.5*'Aerodynamics-Flight'!C105*K105^2*P105*AI105*O105</f>
        <v>75.351341669341309</v>
      </c>
      <c r="AK105" s="1">
        <f ca="1">SQRT((2*AJ105)/('Aerodynamics-Flight'!C105*AD105*0.9*Z105^3))</f>
        <v>24.050980285001458</v>
      </c>
      <c r="AL105" s="1">
        <f ca="1">F105/('Aerodynamics-Flight'!C105*Z105^3*AD105*0.9)*LN(AK105^2)</f>
        <v>100.87115460295891</v>
      </c>
      <c r="AM105" s="1">
        <f t="shared" ca="1" si="46"/>
        <v>2.8672699095513319</v>
      </c>
      <c r="AN105" s="1">
        <f t="shared" ca="1" si="47"/>
        <v>0.85466322704317632</v>
      </c>
      <c r="AO105" s="1">
        <f t="shared" ca="1" si="48"/>
        <v>0.49725692526871978</v>
      </c>
      <c r="AP105" s="1">
        <f t="shared" ca="1" si="49"/>
        <v>4.8903937010511793</v>
      </c>
      <c r="AQ105" s="1">
        <f t="shared" ca="1" si="50"/>
        <v>0.24285339245777854</v>
      </c>
      <c r="AR105" s="1">
        <f t="shared" ca="1" si="51"/>
        <v>8.4771825960523989E-2</v>
      </c>
      <c r="AS105" s="11">
        <f ca="1">0.5*'Aerodynamics-Flight'!C105*L105^2*P105*AR105*O105</f>
        <v>75.351341669341309</v>
      </c>
      <c r="AT105" s="1">
        <f ca="1">SQRT((2*AS105)/('Aerodynamics-Flight'!C105*AD105*0.9*Z105^3))</f>
        <v>24.050980285001458</v>
      </c>
      <c r="AU105" s="1">
        <f ca="1">F105/('Aerodynamics-Flight'!C105*Z105^3*AD105*0.9)*LN(AT105^2)</f>
        <v>100.87115460295891</v>
      </c>
      <c r="AV105" s="1">
        <f t="shared" ca="1" si="52"/>
        <v>2.8672699095513319</v>
      </c>
      <c r="AW105" s="1">
        <f t="shared" ca="1" si="53"/>
        <v>0.60433816347300784</v>
      </c>
      <c r="AX105" s="1">
        <f t="shared" ca="1" si="54"/>
        <v>0.53512448963614778</v>
      </c>
      <c r="AZ105" s="1">
        <f t="shared" ca="1" si="55"/>
        <v>0.49725692526871978</v>
      </c>
    </row>
    <row r="106" spans="2:52" x14ac:dyDescent="0.25">
      <c r="B106" s="11">
        <f ca="1">Weight!AC106</f>
        <v>288.13286105270458</v>
      </c>
      <c r="C106" s="47">
        <v>0.25</v>
      </c>
      <c r="D106" s="47">
        <v>0.38</v>
      </c>
      <c r="E106" s="47">
        <v>0.39</v>
      </c>
      <c r="F106" s="11">
        <f t="shared" ca="1" si="34"/>
        <v>4.1318190573126587</v>
      </c>
      <c r="G106" s="11">
        <f t="shared" ca="1" si="35"/>
        <v>2.818130950590588</v>
      </c>
      <c r="H106" s="11">
        <f t="shared" ca="1" si="36"/>
        <v>5.9875612958001065</v>
      </c>
      <c r="J106" s="11">
        <f ca="1">'Aerodynamics-Flight'!K106</f>
        <v>18.275794332119784</v>
      </c>
      <c r="K106" s="11">
        <f t="shared" ca="1" si="37"/>
        <v>23</v>
      </c>
      <c r="L106" s="11">
        <f t="shared" ca="1" si="38"/>
        <v>23</v>
      </c>
      <c r="N106" s="1">
        <f>'Geometry-Wing'!C106</f>
        <v>0.30481432099438527</v>
      </c>
      <c r="O106" s="1">
        <f>'Geometry-Wing'!D106</f>
        <v>3</v>
      </c>
      <c r="P106" s="1">
        <f>'Geometry-Wing'!AC106</f>
        <v>0.91444296298315586</v>
      </c>
      <c r="Q106" s="1">
        <f t="shared" si="39"/>
        <v>9.8420572570645728</v>
      </c>
      <c r="R106" s="1">
        <f>Stability!CE106</f>
        <v>0.5</v>
      </c>
      <c r="S106" s="1">
        <f t="shared" si="40"/>
        <v>0.31610374029047361</v>
      </c>
      <c r="T106" s="1">
        <f t="shared" si="41"/>
        <v>0.40641909465918036</v>
      </c>
      <c r="U106" s="58">
        <f ca="1">IF(ISERROR(V106),'Geometry-Wing'!L106,V106)</f>
        <v>0.3477153673663258</v>
      </c>
      <c r="V106" s="58">
        <f ca="1">MAX('Geometry-Fuselage'!D106/O106,'Geometry-Wing'!L106,MIN($H$8,$H$7,U106+0.1*AZ106*U106))</f>
        <v>0.3477153673663258</v>
      </c>
      <c r="W106" s="1">
        <f t="shared" ca="1" si="30"/>
        <v>0.5215730510494887</v>
      </c>
      <c r="X106" s="1">
        <f t="shared" si="31"/>
        <v>1.2000000000000002</v>
      </c>
      <c r="Y106" s="1">
        <f t="shared" ca="1" si="42"/>
        <v>0.67842694895051148</v>
      </c>
      <c r="Z106" s="1">
        <f t="shared" si="43"/>
        <v>0.60000000000000009</v>
      </c>
      <c r="AA106" s="1">
        <f ca="1">'Geometry-Tail'!E106</f>
        <v>0.10137496479873467</v>
      </c>
      <c r="AB106" s="1">
        <f ca="1">'Geometry-Tail'!S106</f>
        <v>7.8197034217017958E-2</v>
      </c>
      <c r="AC106" s="1">
        <f>'Geometry-Fuselage'!C106</f>
        <v>1.63</v>
      </c>
      <c r="AD106" s="1">
        <f t="shared" ca="1" si="44"/>
        <v>1.0940149619989086</v>
      </c>
      <c r="AF106" s="63">
        <f t="shared" si="32"/>
        <v>0.41104021253399969</v>
      </c>
      <c r="AG106" s="1">
        <f ca="1">'Aerodynamics-Flight'!CS106</f>
        <v>4.8898564073844906</v>
      </c>
      <c r="AH106" s="1">
        <f t="shared" ca="1" si="33"/>
        <v>0.24282671084527904</v>
      </c>
      <c r="AI106" s="1">
        <f t="shared" ca="1" si="45"/>
        <v>8.4762512320766842E-2</v>
      </c>
      <c r="AJ106" s="11">
        <f ca="1">0.5*'Aerodynamics-Flight'!C106*K106^2*P106*AI106*O106</f>
        <v>75.343063031438049</v>
      </c>
      <c r="AK106" s="1">
        <f ca="1">SQRT((2*AJ106)/('Aerodynamics-Flight'!C106*AD106*0.9*Z106^3))</f>
        <v>24.049659042261897</v>
      </c>
      <c r="AL106" s="1">
        <f ca="1">F106/('Aerodynamics-Flight'!C106*Z106^3*AD106*0.9)*LN(AK106^2)</f>
        <v>100.86941208352546</v>
      </c>
      <c r="AM106" s="1">
        <f t="shared" ca="1" si="46"/>
        <v>2.8670044174051186</v>
      </c>
      <c r="AN106" s="1">
        <f t="shared" ca="1" si="47"/>
        <v>0.85470279815793837</v>
      </c>
      <c r="AO106" s="1">
        <f t="shared" ca="1" si="48"/>
        <v>0.49723364814238918</v>
      </c>
      <c r="AP106" s="1">
        <f t="shared" ca="1" si="49"/>
        <v>4.8898564073844906</v>
      </c>
      <c r="AQ106" s="1">
        <f t="shared" ca="1" si="50"/>
        <v>0.24282671084527904</v>
      </c>
      <c r="AR106" s="1">
        <f t="shared" ca="1" si="51"/>
        <v>8.4762512320766842E-2</v>
      </c>
      <c r="AS106" s="11">
        <f ca="1">0.5*'Aerodynamics-Flight'!C106*L106^2*P106*AR106*O106</f>
        <v>75.343063031438049</v>
      </c>
      <c r="AT106" s="1">
        <f ca="1">SQRT((2*AS106)/('Aerodynamics-Flight'!C106*AD106*0.9*Z106^3))</f>
        <v>24.049659042261897</v>
      </c>
      <c r="AU106" s="1">
        <f ca="1">F106/('Aerodynamics-Flight'!C106*Z106^3*AD106*0.9)*LN(AT106^2)</f>
        <v>100.86941208352546</v>
      </c>
      <c r="AV106" s="1">
        <f t="shared" ca="1" si="52"/>
        <v>2.8670044174051186</v>
      </c>
      <c r="AW106" s="1">
        <f t="shared" ca="1" si="53"/>
        <v>0.6043661444765952</v>
      </c>
      <c r="AX106" s="1">
        <f t="shared" ca="1" si="54"/>
        <v>0.53510296578723449</v>
      </c>
      <c r="AZ106" s="1">
        <f t="shared" ca="1" si="55"/>
        <v>0.49723364814238918</v>
      </c>
    </row>
    <row r="107" spans="2:52" x14ac:dyDescent="0.25">
      <c r="B107" s="11">
        <f ca="1">Weight!AC107</f>
        <v>288.13286105270458</v>
      </c>
      <c r="C107" s="47">
        <v>0.25</v>
      </c>
      <c r="D107" s="47">
        <v>0.38</v>
      </c>
      <c r="E107" s="47">
        <v>0.39</v>
      </c>
      <c r="F107" s="11">
        <f t="shared" ca="1" si="34"/>
        <v>4.1318190573126587</v>
      </c>
      <c r="G107" s="11">
        <f t="shared" ca="1" si="35"/>
        <v>2.818130950590588</v>
      </c>
      <c r="H107" s="11">
        <f t="shared" ca="1" si="36"/>
        <v>5.9875612958001065</v>
      </c>
      <c r="J107" s="11">
        <f ca="1">'Aerodynamics-Flight'!K107</f>
        <v>18.252877274754585</v>
      </c>
      <c r="K107" s="11">
        <f t="shared" ca="1" si="37"/>
        <v>23</v>
      </c>
      <c r="L107" s="11">
        <f t="shared" ca="1" si="38"/>
        <v>23</v>
      </c>
      <c r="N107" s="1">
        <f>'Geometry-Wing'!C107</f>
        <v>0.30481432099438527</v>
      </c>
      <c r="O107" s="1">
        <f>'Geometry-Wing'!D107</f>
        <v>3</v>
      </c>
      <c r="P107" s="1">
        <f>'Geometry-Wing'!AC107</f>
        <v>0.91444296298315586</v>
      </c>
      <c r="Q107" s="1">
        <f t="shared" si="39"/>
        <v>9.8420572570645728</v>
      </c>
      <c r="R107" s="1">
        <f>Stability!CE107</f>
        <v>0.5</v>
      </c>
      <c r="S107" s="1">
        <f t="shared" si="40"/>
        <v>0.31610374029047361</v>
      </c>
      <c r="T107" s="1">
        <f t="shared" si="41"/>
        <v>0.40641909465918036</v>
      </c>
      <c r="U107" s="58">
        <f ca="1">IF(ISERROR(V107),'Geometry-Wing'!L107,V107)</f>
        <v>0.3477153673663258</v>
      </c>
      <c r="V107" s="58">
        <f ca="1">MAX('Geometry-Fuselage'!D107/O107,'Geometry-Wing'!L107,MIN($H$8,$H$7,U107+0.1*AZ107*U107))</f>
        <v>0.3477153673663258</v>
      </c>
      <c r="W107" s="1">
        <f t="shared" ca="1" si="30"/>
        <v>0.5215730510494887</v>
      </c>
      <c r="X107" s="1">
        <f t="shared" si="31"/>
        <v>1.2000000000000002</v>
      </c>
      <c r="Y107" s="1">
        <f t="shared" ca="1" si="42"/>
        <v>0.67842694895051148</v>
      </c>
      <c r="Z107" s="1">
        <f t="shared" si="43"/>
        <v>0.60000000000000009</v>
      </c>
      <c r="AA107" s="1">
        <f ca="1">'Geometry-Tail'!E107</f>
        <v>0.10137496479873467</v>
      </c>
      <c r="AB107" s="1">
        <f ca="1">'Geometry-Tail'!S107</f>
        <v>7.8197034217017958E-2</v>
      </c>
      <c r="AC107" s="1">
        <f>'Geometry-Fuselage'!C107</f>
        <v>1.63</v>
      </c>
      <c r="AD107" s="1">
        <f t="shared" ca="1" si="44"/>
        <v>1.0940149619989086</v>
      </c>
      <c r="AF107" s="63">
        <f t="shared" si="32"/>
        <v>0.41104021253399969</v>
      </c>
      <c r="AG107" s="1">
        <f ca="1">'Aerodynamics-Flight'!CS107</f>
        <v>4.8892858641011694</v>
      </c>
      <c r="AH107" s="1">
        <f t="shared" ca="1" si="33"/>
        <v>0.24279837808101332</v>
      </c>
      <c r="AI107" s="1">
        <f t="shared" ca="1" si="45"/>
        <v>8.4752622320314275E-2</v>
      </c>
      <c r="AJ107" s="11">
        <f ca="1">0.5*'Aerodynamics-Flight'!C107*K107^2*P107*AI107*O107</f>
        <v>75.334272082384302</v>
      </c>
      <c r="AK107" s="1">
        <f ca="1">SQRT((2*AJ107)/('Aerodynamics-Flight'!C107*AD107*0.9*Z107^3))</f>
        <v>24.048255956919338</v>
      </c>
      <c r="AL107" s="1">
        <f ca="1">F107/('Aerodynamics-Flight'!C107*Z107^3*AD107*0.9)*LN(AK107^2)</f>
        <v>100.86756152125892</v>
      </c>
      <c r="AM107" s="1">
        <f t="shared" ca="1" si="46"/>
        <v>2.8667224915892286</v>
      </c>
      <c r="AN107" s="1">
        <f t="shared" ca="1" si="47"/>
        <v>0.85474482469876734</v>
      </c>
      <c r="AO107" s="1">
        <f t="shared" ca="1" si="48"/>
        <v>0.49720892664778393</v>
      </c>
      <c r="AP107" s="1">
        <f t="shared" ca="1" si="49"/>
        <v>4.8892858641011694</v>
      </c>
      <c r="AQ107" s="1">
        <f t="shared" ca="1" si="50"/>
        <v>0.24279837808101332</v>
      </c>
      <c r="AR107" s="1">
        <f t="shared" ca="1" si="51"/>
        <v>8.4752622320314275E-2</v>
      </c>
      <c r="AS107" s="11">
        <f ca="1">0.5*'Aerodynamics-Flight'!C107*L107^2*P107*AR107*O107</f>
        <v>75.334272082384302</v>
      </c>
      <c r="AT107" s="1">
        <f ca="1">SQRT((2*AS107)/('Aerodynamics-Flight'!C107*AD107*0.9*Z107^3))</f>
        <v>24.048255956919338</v>
      </c>
      <c r="AU107" s="1">
        <f ca="1">F107/('Aerodynamics-Flight'!C107*Z107^3*AD107*0.9)*LN(AT107^2)</f>
        <v>100.86756152125892</v>
      </c>
      <c r="AV107" s="1">
        <f t="shared" ca="1" si="52"/>
        <v>2.8667224915892286</v>
      </c>
      <c r="AW107" s="1">
        <f t="shared" ca="1" si="53"/>
        <v>0.60439586172860527</v>
      </c>
      <c r="AX107" s="1">
        <f t="shared" ca="1" si="54"/>
        <v>0.53508010636261139</v>
      </c>
      <c r="AZ107" s="1">
        <f t="shared" ca="1" si="55"/>
        <v>0.49720892664778393</v>
      </c>
    </row>
    <row r="108" spans="2:52" x14ac:dyDescent="0.25">
      <c r="B108" s="11">
        <f ca="1">Weight!AC108</f>
        <v>288.13286105270458</v>
      </c>
      <c r="C108" s="47">
        <v>0.25</v>
      </c>
      <c r="D108" s="47">
        <v>0.38</v>
      </c>
      <c r="E108" s="47">
        <v>0.39</v>
      </c>
      <c r="F108" s="11">
        <f t="shared" ca="1" si="34"/>
        <v>4.1318190573126587</v>
      </c>
      <c r="G108" s="11">
        <f t="shared" ca="1" si="35"/>
        <v>2.818130950590588</v>
      </c>
      <c r="H108" s="11">
        <f t="shared" ca="1" si="36"/>
        <v>5.9875612958001065</v>
      </c>
      <c r="J108" s="11">
        <f ca="1">'Aerodynamics-Flight'!K108</f>
        <v>18.228478383809016</v>
      </c>
      <c r="K108" s="11">
        <f t="shared" ca="1" si="37"/>
        <v>23</v>
      </c>
      <c r="L108" s="11">
        <f t="shared" ca="1" si="38"/>
        <v>23</v>
      </c>
      <c r="N108" s="1">
        <f>'Geometry-Wing'!C108</f>
        <v>0.30481432099438527</v>
      </c>
      <c r="O108" s="1">
        <f>'Geometry-Wing'!D108</f>
        <v>3</v>
      </c>
      <c r="P108" s="1">
        <f>'Geometry-Wing'!AC108</f>
        <v>0.91444296298315586</v>
      </c>
      <c r="Q108" s="1">
        <f t="shared" si="39"/>
        <v>9.8420572570645728</v>
      </c>
      <c r="R108" s="1">
        <f>Stability!CE108</f>
        <v>0.5</v>
      </c>
      <c r="S108" s="1">
        <f t="shared" si="40"/>
        <v>0.31610374029047361</v>
      </c>
      <c r="T108" s="1">
        <f t="shared" si="41"/>
        <v>0.40641909465918036</v>
      </c>
      <c r="U108" s="58">
        <f ca="1">IF(ISERROR(V108),'Geometry-Wing'!L108,V108)</f>
        <v>0.3477153673663258</v>
      </c>
      <c r="V108" s="58">
        <f ca="1">MAX('Geometry-Fuselage'!D108/O108,'Geometry-Wing'!L108,MIN($H$8,$H$7,U108+0.1*AZ108*U108))</f>
        <v>0.3477153673663258</v>
      </c>
      <c r="W108" s="1">
        <f t="shared" ca="1" si="30"/>
        <v>0.5215730510494887</v>
      </c>
      <c r="X108" s="1">
        <f t="shared" si="31"/>
        <v>1.2000000000000002</v>
      </c>
      <c r="Y108" s="1">
        <f t="shared" ca="1" si="42"/>
        <v>0.67842694895051148</v>
      </c>
      <c r="Z108" s="1">
        <f t="shared" si="43"/>
        <v>0.60000000000000009</v>
      </c>
      <c r="AA108" s="1">
        <f ca="1">'Geometry-Tail'!E108</f>
        <v>0.10137496479873467</v>
      </c>
      <c r="AB108" s="1">
        <f ca="1">'Geometry-Tail'!S108</f>
        <v>7.8197034217017958E-2</v>
      </c>
      <c r="AC108" s="1">
        <f>'Geometry-Fuselage'!C108</f>
        <v>1.63</v>
      </c>
      <c r="AD108" s="1">
        <f t="shared" ca="1" si="44"/>
        <v>1.0940149619989086</v>
      </c>
      <c r="AF108" s="63">
        <f t="shared" si="32"/>
        <v>0.41104021253399969</v>
      </c>
      <c r="AG108" s="1">
        <f ca="1">'Aerodynamics-Flight'!CS108</f>
        <v>4.888677700079306</v>
      </c>
      <c r="AH108" s="1">
        <f t="shared" ca="1" si="33"/>
        <v>0.24276817709824813</v>
      </c>
      <c r="AI108" s="1">
        <f t="shared" ca="1" si="45"/>
        <v>8.4742080188582466E-2</v>
      </c>
      <c r="AJ108" s="11">
        <f ca="1">0.5*'Aerodynamics-Flight'!C108*K108^2*P108*AI108*O108</f>
        <v>75.324901471794703</v>
      </c>
      <c r="AK108" s="1">
        <f ca="1">SQRT((2*AJ108)/('Aerodynamics-Flight'!C108*AD108*0.9*Z108^3))</f>
        <v>24.046760264164252</v>
      </c>
      <c r="AL108" s="1">
        <f ca="1">F108/('Aerodynamics-Flight'!C108*Z108^3*AD108*0.9)*LN(AK108^2)</f>
        <v>100.86558869799865</v>
      </c>
      <c r="AM108" s="1">
        <f t="shared" ca="1" si="46"/>
        <v>2.8664219713896455</v>
      </c>
      <c r="AN108" s="1">
        <f t="shared" ca="1" si="47"/>
        <v>0.85478962992207608</v>
      </c>
      <c r="AO108" s="1">
        <f t="shared" ca="1" si="48"/>
        <v>0.4971825706340729</v>
      </c>
      <c r="AP108" s="1">
        <f t="shared" ca="1" si="49"/>
        <v>4.888677700079306</v>
      </c>
      <c r="AQ108" s="1">
        <f t="shared" ca="1" si="50"/>
        <v>0.24276817709824813</v>
      </c>
      <c r="AR108" s="1">
        <f t="shared" ca="1" si="51"/>
        <v>8.4742080188582466E-2</v>
      </c>
      <c r="AS108" s="11">
        <f ca="1">0.5*'Aerodynamics-Flight'!C108*L108^2*P108*AR108*O108</f>
        <v>75.324901471794703</v>
      </c>
      <c r="AT108" s="1">
        <f ca="1">SQRT((2*AS108)/('Aerodynamics-Flight'!C108*AD108*0.9*Z108^3))</f>
        <v>24.046760264164252</v>
      </c>
      <c r="AU108" s="1">
        <f ca="1">F108/('Aerodynamics-Flight'!C108*Z108^3*AD108*0.9)*LN(AT108^2)</f>
        <v>100.86558869799865</v>
      </c>
      <c r="AV108" s="1">
        <f t="shared" ca="1" si="52"/>
        <v>2.8664219713896455</v>
      </c>
      <c r="AW108" s="1">
        <f t="shared" ca="1" si="53"/>
        <v>0.60442754380583941</v>
      </c>
      <c r="AX108" s="1">
        <f t="shared" ca="1" si="54"/>
        <v>0.53505573553396968</v>
      </c>
      <c r="AZ108" s="1">
        <f t="shared" ca="1" si="55"/>
        <v>0.4971825706340729</v>
      </c>
    </row>
    <row r="109" spans="2:52" x14ac:dyDescent="0.25">
      <c r="B109" s="11">
        <f ca="1">Weight!AC109</f>
        <v>288.13286105270458</v>
      </c>
      <c r="C109" s="47">
        <v>0.25</v>
      </c>
      <c r="D109" s="47">
        <v>0.38</v>
      </c>
      <c r="E109" s="47">
        <v>0.39</v>
      </c>
      <c r="F109" s="11">
        <f t="shared" ca="1" si="34"/>
        <v>4.1318190573126587</v>
      </c>
      <c r="G109" s="11">
        <f t="shared" ca="1" si="35"/>
        <v>2.818130950590588</v>
      </c>
      <c r="H109" s="11">
        <f t="shared" ca="1" si="36"/>
        <v>5.9875612958001065</v>
      </c>
      <c r="J109" s="11">
        <f ca="1">'Aerodynamics-Flight'!K109</f>
        <v>18.202391167006777</v>
      </c>
      <c r="K109" s="11">
        <f t="shared" ca="1" si="37"/>
        <v>23</v>
      </c>
      <c r="L109" s="11">
        <f t="shared" ca="1" si="38"/>
        <v>23</v>
      </c>
      <c r="N109" s="1">
        <f>'Geometry-Wing'!C109</f>
        <v>0.30481432099438527</v>
      </c>
      <c r="O109" s="1">
        <f>'Geometry-Wing'!D109</f>
        <v>3</v>
      </c>
      <c r="P109" s="1">
        <f>'Geometry-Wing'!AC109</f>
        <v>0.91444296298315586</v>
      </c>
      <c r="Q109" s="1">
        <f t="shared" si="39"/>
        <v>9.8420572570645728</v>
      </c>
      <c r="R109" s="1">
        <f>Stability!CE109</f>
        <v>0.5</v>
      </c>
      <c r="S109" s="1">
        <f t="shared" si="40"/>
        <v>0.31610374029047361</v>
      </c>
      <c r="T109" s="1">
        <f t="shared" si="41"/>
        <v>0.40641909465918036</v>
      </c>
      <c r="U109" s="58">
        <f ca="1">IF(ISERROR(V109),'Geometry-Wing'!L109,V109)</f>
        <v>0.3477153673663258</v>
      </c>
      <c r="V109" s="58">
        <f ca="1">MAX('Geometry-Fuselage'!D109/O109,'Geometry-Wing'!L109,MIN($H$8,$H$7,U109+0.1*AZ109*U109))</f>
        <v>0.3477153673663258</v>
      </c>
      <c r="W109" s="1">
        <f t="shared" ca="1" si="30"/>
        <v>0.5215730510494887</v>
      </c>
      <c r="X109" s="1">
        <f t="shared" si="31"/>
        <v>1.2000000000000002</v>
      </c>
      <c r="Y109" s="1">
        <f t="shared" ca="1" si="42"/>
        <v>0.67842694895051148</v>
      </c>
      <c r="Z109" s="1">
        <f t="shared" si="43"/>
        <v>0.60000000000000009</v>
      </c>
      <c r="AA109" s="1">
        <f ca="1">'Geometry-Tail'!E109</f>
        <v>0.10137496479873467</v>
      </c>
      <c r="AB109" s="1">
        <f ca="1">'Geometry-Tail'!S109</f>
        <v>7.8197034217017958E-2</v>
      </c>
      <c r="AC109" s="1">
        <f>'Geometry-Fuselage'!C109</f>
        <v>1.63</v>
      </c>
      <c r="AD109" s="1">
        <f t="shared" ca="1" si="44"/>
        <v>1.0940149619989086</v>
      </c>
      <c r="AF109" s="63">
        <f t="shared" si="32"/>
        <v>0.41104021253399969</v>
      </c>
      <c r="AG109" s="1">
        <f ca="1">'Aerodynamics-Flight'!CS109</f>
        <v>4.8880266192278876</v>
      </c>
      <c r="AH109" s="1">
        <f t="shared" ca="1" si="33"/>
        <v>0.24273584489695782</v>
      </c>
      <c r="AI109" s="1">
        <f t="shared" ca="1" si="45"/>
        <v>8.4730794121243791E-2</v>
      </c>
      <c r="AJ109" s="11">
        <f ca="1">0.5*'Aerodynamics-Flight'!C109*K109^2*P109*AI109*O109</f>
        <v>75.314869597330471</v>
      </c>
      <c r="AK109" s="1">
        <f ca="1">SQRT((2*AJ109)/('Aerodynamics-Flight'!C109*AD109*0.9*Z109^3))</f>
        <v>24.045158920464925</v>
      </c>
      <c r="AL109" s="1">
        <f ca="1">F109/('Aerodynamics-Flight'!C109*Z109^3*AD109*0.9)*LN(AK109^2)</f>
        <v>100.86347638480323</v>
      </c>
      <c r="AM109" s="1">
        <f t="shared" ca="1" si="46"/>
        <v>2.8661002388250263</v>
      </c>
      <c r="AN109" s="1">
        <f t="shared" ca="1" si="47"/>
        <v>0.8548376055543786</v>
      </c>
      <c r="AO109" s="1">
        <f t="shared" ca="1" si="48"/>
        <v>0.49715434967389494</v>
      </c>
      <c r="AP109" s="1">
        <f t="shared" ca="1" si="49"/>
        <v>4.8880266192278876</v>
      </c>
      <c r="AQ109" s="1">
        <f t="shared" ca="1" si="50"/>
        <v>0.24273584489695782</v>
      </c>
      <c r="AR109" s="1">
        <f t="shared" ca="1" si="51"/>
        <v>8.4730794121243791E-2</v>
      </c>
      <c r="AS109" s="11">
        <f ca="1">0.5*'Aerodynamics-Flight'!C109*L109^2*P109*AR109*O109</f>
        <v>75.314869597330471</v>
      </c>
      <c r="AT109" s="1">
        <f ca="1">SQRT((2*AS109)/('Aerodynamics-Flight'!C109*AD109*0.9*Z109^3))</f>
        <v>24.045158920464925</v>
      </c>
      <c r="AU109" s="1">
        <f ca="1">F109/('Aerodynamics-Flight'!C109*Z109^3*AD109*0.9)*LN(AT109^2)</f>
        <v>100.86347638480323</v>
      </c>
      <c r="AV109" s="1">
        <f t="shared" ca="1" si="52"/>
        <v>2.8661002388250263</v>
      </c>
      <c r="AW109" s="1">
        <f t="shared" ca="1" si="53"/>
        <v>0.60446146770077225</v>
      </c>
      <c r="AX109" s="1">
        <f t="shared" ca="1" si="54"/>
        <v>0.53502964023017519</v>
      </c>
      <c r="AZ109" s="1">
        <f t="shared" ca="1" si="55"/>
        <v>0.49715434967389494</v>
      </c>
    </row>
    <row r="110" spans="2:52" x14ac:dyDescent="0.25">
      <c r="B110" s="11">
        <f ca="1">Weight!AC110</f>
        <v>288.13286105270458</v>
      </c>
      <c r="C110" s="47">
        <v>0.25</v>
      </c>
      <c r="D110" s="47">
        <v>0.38</v>
      </c>
      <c r="E110" s="47">
        <v>0.39</v>
      </c>
      <c r="F110" s="11">
        <f t="shared" ca="1" si="34"/>
        <v>4.1318190573126587</v>
      </c>
      <c r="G110" s="11">
        <f t="shared" ca="1" si="35"/>
        <v>2.818130950590588</v>
      </c>
      <c r="H110" s="11">
        <f t="shared" ca="1" si="36"/>
        <v>5.9875612958001065</v>
      </c>
      <c r="J110" s="11">
        <f ca="1">'Aerodynamics-Flight'!K110</f>
        <v>18.174362437924422</v>
      </c>
      <c r="K110" s="11">
        <f t="shared" ca="1" si="37"/>
        <v>23</v>
      </c>
      <c r="L110" s="11">
        <f t="shared" ca="1" si="38"/>
        <v>23</v>
      </c>
      <c r="N110" s="1">
        <f>'Geometry-Wing'!C110</f>
        <v>0.30481432099438527</v>
      </c>
      <c r="O110" s="1">
        <f>'Geometry-Wing'!D110</f>
        <v>3</v>
      </c>
      <c r="P110" s="1">
        <f>'Geometry-Wing'!AC110</f>
        <v>0.91444296298315586</v>
      </c>
      <c r="Q110" s="1">
        <f t="shared" si="39"/>
        <v>9.8420572570645728</v>
      </c>
      <c r="R110" s="1">
        <f>Stability!CE110</f>
        <v>0.5</v>
      </c>
      <c r="S110" s="1">
        <f t="shared" si="40"/>
        <v>0.31610374029047361</v>
      </c>
      <c r="T110" s="1">
        <f t="shared" si="41"/>
        <v>0.40641909465918036</v>
      </c>
      <c r="U110" s="58">
        <f ca="1">IF(ISERROR(V110),'Geometry-Wing'!L110,V110)</f>
        <v>0.3477153673663258</v>
      </c>
      <c r="V110" s="58">
        <f ca="1">MAX('Geometry-Fuselage'!D110/O110,'Geometry-Wing'!L110,MIN($H$8,$H$7,U110+0.1*AZ110*U110))</f>
        <v>0.3477153673663258</v>
      </c>
      <c r="W110" s="1">
        <f t="shared" ca="1" si="30"/>
        <v>0.5215730510494887</v>
      </c>
      <c r="X110" s="1">
        <f t="shared" si="31"/>
        <v>1.2000000000000002</v>
      </c>
      <c r="Y110" s="1">
        <f t="shared" ca="1" si="42"/>
        <v>0.67842694895051148</v>
      </c>
      <c r="Z110" s="1">
        <f t="shared" si="43"/>
        <v>0.60000000000000009</v>
      </c>
      <c r="AA110" s="1">
        <f ca="1">'Geometry-Tail'!E110</f>
        <v>0.10137496479873467</v>
      </c>
      <c r="AB110" s="1">
        <f ca="1">'Geometry-Tail'!S110</f>
        <v>7.8197034217017958E-2</v>
      </c>
      <c r="AC110" s="1">
        <f>'Geometry-Fuselage'!C110</f>
        <v>1.63</v>
      </c>
      <c r="AD110" s="1">
        <f t="shared" ca="1" si="44"/>
        <v>1.0940149619989086</v>
      </c>
      <c r="AF110" s="63">
        <f t="shared" si="32"/>
        <v>0.41104021253399969</v>
      </c>
      <c r="AG110" s="1">
        <f ca="1">'Aerodynamics-Flight'!CS110</f>
        <v>4.8873261194741602</v>
      </c>
      <c r="AH110" s="1">
        <f t="shared" ca="1" si="33"/>
        <v>0.24270105858894089</v>
      </c>
      <c r="AI110" s="1">
        <f t="shared" ca="1" si="45"/>
        <v>8.471865140905363E-2</v>
      </c>
      <c r="AJ110" s="11">
        <f ca="1">0.5*'Aerodynamics-Flight'!C110*K110^2*P110*AI110*O110</f>
        <v>75.30407627484783</v>
      </c>
      <c r="AK110" s="1">
        <f ca="1">SQRT((2*AJ110)/('Aerodynamics-Flight'!C110*AD110*0.9*Z110^3))</f>
        <v>24.043435911087137</v>
      </c>
      <c r="AL110" s="1">
        <f ca="1">F110/('Aerodynamics-Flight'!C110*Z110^3*AD110*0.9)*LN(AK110^2)</f>
        <v>100.8612034267578</v>
      </c>
      <c r="AM110" s="1">
        <f t="shared" ca="1" si="46"/>
        <v>2.865754079715809</v>
      </c>
      <c r="AN110" s="1">
        <f t="shared" ca="1" si="47"/>
        <v>0.85488923260968674</v>
      </c>
      <c r="AO110" s="1">
        <f t="shared" ca="1" si="48"/>
        <v>0.49712398081783132</v>
      </c>
      <c r="AP110" s="1">
        <f t="shared" ca="1" si="49"/>
        <v>4.8873261194741602</v>
      </c>
      <c r="AQ110" s="1">
        <f t="shared" ca="1" si="50"/>
        <v>0.24270105858894089</v>
      </c>
      <c r="AR110" s="1">
        <f t="shared" ca="1" si="51"/>
        <v>8.471865140905363E-2</v>
      </c>
      <c r="AS110" s="11">
        <f ca="1">0.5*'Aerodynamics-Flight'!C110*L110^2*P110*AR110*O110</f>
        <v>75.30407627484783</v>
      </c>
      <c r="AT110" s="1">
        <f ca="1">SQRT((2*AS110)/('Aerodynamics-Flight'!C110*AD110*0.9*Z110^3))</f>
        <v>24.043435911087137</v>
      </c>
      <c r="AU110" s="1">
        <f ca="1">F110/('Aerodynamics-Flight'!C110*Z110^3*AD110*0.9)*LN(AT110^2)</f>
        <v>100.8612034267578</v>
      </c>
      <c r="AV110" s="1">
        <f t="shared" ca="1" si="52"/>
        <v>2.865754079715809</v>
      </c>
      <c r="AW110" s="1">
        <f t="shared" ca="1" si="53"/>
        <v>0.60449797354167334</v>
      </c>
      <c r="AX110" s="1">
        <f t="shared" ca="1" si="54"/>
        <v>0.5350015588140975</v>
      </c>
      <c r="AZ110" s="1">
        <f t="shared" ca="1" si="55"/>
        <v>0.49712398081783132</v>
      </c>
    </row>
    <row r="111" spans="2:52" x14ac:dyDescent="0.25">
      <c r="B111" s="11">
        <f ca="1">Weight!AC111</f>
        <v>288.13286105270458</v>
      </c>
      <c r="C111" s="47">
        <v>0.25</v>
      </c>
      <c r="D111" s="47">
        <v>0.38</v>
      </c>
      <c r="E111" s="47">
        <v>0.39</v>
      </c>
      <c r="F111" s="11">
        <f t="shared" ca="1" si="34"/>
        <v>4.1318190573126587</v>
      </c>
      <c r="G111" s="11">
        <f t="shared" ca="1" si="35"/>
        <v>2.818130950590588</v>
      </c>
      <c r="H111" s="11">
        <f t="shared" ca="1" si="36"/>
        <v>5.9875612958001065</v>
      </c>
      <c r="J111" s="11">
        <f ca="1">'Aerodynamics-Flight'!K111</f>
        <v>18.144077043620239</v>
      </c>
      <c r="K111" s="11">
        <f t="shared" ca="1" si="37"/>
        <v>23</v>
      </c>
      <c r="L111" s="11">
        <f t="shared" ca="1" si="38"/>
        <v>23</v>
      </c>
      <c r="N111" s="1">
        <f>'Geometry-Wing'!C111</f>
        <v>0.30481432099438527</v>
      </c>
      <c r="O111" s="1">
        <f>'Geometry-Wing'!D111</f>
        <v>3</v>
      </c>
      <c r="P111" s="1">
        <f>'Geometry-Wing'!AC111</f>
        <v>0.91444296298315586</v>
      </c>
      <c r="Q111" s="1">
        <f t="shared" si="39"/>
        <v>9.8420572570645728</v>
      </c>
      <c r="R111" s="1">
        <f>Stability!CE111</f>
        <v>0.5</v>
      </c>
      <c r="S111" s="1">
        <f t="shared" si="40"/>
        <v>0.31610374029047361</v>
      </c>
      <c r="T111" s="1">
        <f t="shared" si="41"/>
        <v>0.40641909465918036</v>
      </c>
      <c r="U111" s="58">
        <f ca="1">IF(ISERROR(V111),'Geometry-Wing'!L111,V111)</f>
        <v>0.3477153673663258</v>
      </c>
      <c r="V111" s="58">
        <f ca="1">MAX('Geometry-Fuselage'!D111/O111,'Geometry-Wing'!L111,MIN($H$8,$H$7,U111+0.1*AZ111*U111))</f>
        <v>0.3477153673663258</v>
      </c>
      <c r="W111" s="1">
        <f t="shared" ca="1" si="30"/>
        <v>0.5215730510494887</v>
      </c>
      <c r="X111" s="1">
        <f t="shared" si="31"/>
        <v>1.2000000000000002</v>
      </c>
      <c r="Y111" s="1">
        <f t="shared" ca="1" si="42"/>
        <v>0.67842694895051148</v>
      </c>
      <c r="Z111" s="1">
        <f t="shared" si="43"/>
        <v>0.60000000000000009</v>
      </c>
      <c r="AA111" s="1">
        <f ca="1">'Geometry-Tail'!E111</f>
        <v>0.10137496479873467</v>
      </c>
      <c r="AB111" s="1">
        <f ca="1">'Geometry-Tail'!S111</f>
        <v>7.8197034217017958E-2</v>
      </c>
      <c r="AC111" s="1">
        <f>'Geometry-Fuselage'!C111</f>
        <v>1.63</v>
      </c>
      <c r="AD111" s="1">
        <f t="shared" ca="1" si="44"/>
        <v>1.0940149619989086</v>
      </c>
      <c r="AF111" s="63">
        <f t="shared" si="32"/>
        <v>0.41104021253399969</v>
      </c>
      <c r="AG111" s="1">
        <f ca="1">'Aerodynamics-Flight'!CS111</f>
        <v>4.8865680961684159</v>
      </c>
      <c r="AH111" s="1">
        <f t="shared" ca="1" si="33"/>
        <v>0.24266341570319078</v>
      </c>
      <c r="AI111" s="1">
        <f t="shared" ca="1" si="45"/>
        <v>8.4705511563127792E-2</v>
      </c>
      <c r="AJ111" s="11">
        <f ca="1">0.5*'Aerodynamics-Flight'!C111*K111^2*P111*AI111*O111</f>
        <v>75.292396627646397</v>
      </c>
      <c r="AK111" s="1">
        <f ca="1">SQRT((2*AJ111)/('Aerodynamics-Flight'!C111*AD111*0.9*Z111^3))</f>
        <v>24.041571272727403</v>
      </c>
      <c r="AL111" s="1">
        <f ca="1">F111/('Aerodynamics-Flight'!C111*Z111^3*AD111*0.9)*LN(AK111^2)</f>
        <v>100.85874345118583</v>
      </c>
      <c r="AM111" s="1">
        <f t="shared" ca="1" si="46"/>
        <v>2.8653794876067131</v>
      </c>
      <c r="AN111" s="1">
        <f t="shared" ca="1" si="47"/>
        <v>0.85494511077463031</v>
      </c>
      <c r="AO111" s="1">
        <f t="shared" ca="1" si="48"/>
        <v>0.49709111130904099</v>
      </c>
      <c r="AP111" s="1">
        <f t="shared" ca="1" si="49"/>
        <v>4.8865680961684159</v>
      </c>
      <c r="AQ111" s="1">
        <f t="shared" ca="1" si="50"/>
        <v>0.24266341570319078</v>
      </c>
      <c r="AR111" s="1">
        <f t="shared" ca="1" si="51"/>
        <v>8.4705511563127792E-2</v>
      </c>
      <c r="AS111" s="11">
        <f ca="1">0.5*'Aerodynamics-Flight'!C111*L111^2*P111*AR111*O111</f>
        <v>75.292396627646397</v>
      </c>
      <c r="AT111" s="1">
        <f ca="1">SQRT((2*AS111)/('Aerodynamics-Flight'!C111*AD111*0.9*Z111^3))</f>
        <v>24.041571272727403</v>
      </c>
      <c r="AU111" s="1">
        <f ca="1">F111/('Aerodynamics-Flight'!C111*Z111^3*AD111*0.9)*LN(AT111^2)</f>
        <v>100.85874345118583</v>
      </c>
      <c r="AV111" s="1">
        <f t="shared" ca="1" si="52"/>
        <v>2.8653794876067131</v>
      </c>
      <c r="AW111" s="1">
        <f t="shared" ca="1" si="53"/>
        <v>0.60453748537102514</v>
      </c>
      <c r="AX111" s="1">
        <f t="shared" ca="1" si="54"/>
        <v>0.5349711650992115</v>
      </c>
      <c r="AZ111" s="1">
        <f t="shared" ca="1" si="55"/>
        <v>0.49709111130904099</v>
      </c>
    </row>
    <row r="112" spans="2:52" x14ac:dyDescent="0.25">
      <c r="B112" s="11">
        <f ca="1">Weight!AC112</f>
        <v>288.13286105270458</v>
      </c>
      <c r="C112" s="47">
        <v>0.25</v>
      </c>
      <c r="D112" s="47">
        <v>0.38</v>
      </c>
      <c r="E112" s="47">
        <v>0.39</v>
      </c>
      <c r="F112" s="11">
        <f t="shared" ca="1" si="34"/>
        <v>4.1318190573126587</v>
      </c>
      <c r="G112" s="11">
        <f t="shared" ca="1" si="35"/>
        <v>2.818130950590588</v>
      </c>
      <c r="H112" s="11">
        <f t="shared" ca="1" si="36"/>
        <v>5.9875612958001065</v>
      </c>
      <c r="J112" s="11">
        <f ca="1">'Aerodynamics-Flight'!K112</f>
        <v>18.111135776524332</v>
      </c>
      <c r="K112" s="11">
        <f t="shared" ca="1" si="37"/>
        <v>23</v>
      </c>
      <c r="L112" s="11">
        <f t="shared" ca="1" si="38"/>
        <v>23</v>
      </c>
      <c r="N112" s="1">
        <f>'Geometry-Wing'!C112</f>
        <v>0.30481432099438527</v>
      </c>
      <c r="O112" s="1">
        <f>'Geometry-Wing'!D112</f>
        <v>3</v>
      </c>
      <c r="P112" s="1">
        <f>'Geometry-Wing'!AC112</f>
        <v>0.91444296298315586</v>
      </c>
      <c r="Q112" s="1">
        <f t="shared" si="39"/>
        <v>9.8420572570645728</v>
      </c>
      <c r="R112" s="1">
        <f>Stability!CE112</f>
        <v>0.5</v>
      </c>
      <c r="S112" s="1">
        <f t="shared" si="40"/>
        <v>0.31610374029047361</v>
      </c>
      <c r="T112" s="1">
        <f t="shared" si="41"/>
        <v>0.40641909465918036</v>
      </c>
      <c r="U112" s="58">
        <f ca="1">IF(ISERROR(V112),'Geometry-Wing'!L112,V112)</f>
        <v>0.3477153673663258</v>
      </c>
      <c r="V112" s="58">
        <f ca="1">MAX('Geometry-Fuselage'!D112/O112,'Geometry-Wing'!L112,MIN($H$8,$H$7,U112+0.1*AZ112*U112))</f>
        <v>0.3477153673663258</v>
      </c>
      <c r="W112" s="1">
        <f t="shared" ca="1" si="30"/>
        <v>0.5215730510494887</v>
      </c>
      <c r="X112" s="1">
        <f t="shared" si="31"/>
        <v>1.2000000000000002</v>
      </c>
      <c r="Y112" s="1">
        <f t="shared" ca="1" si="42"/>
        <v>0.67842694895051148</v>
      </c>
      <c r="Z112" s="1">
        <f t="shared" si="43"/>
        <v>0.60000000000000009</v>
      </c>
      <c r="AA112" s="1">
        <f ca="1">'Geometry-Tail'!E112</f>
        <v>0.10137496479873467</v>
      </c>
      <c r="AB112" s="1">
        <f ca="1">'Geometry-Tail'!S112</f>
        <v>7.8197034217017958E-2</v>
      </c>
      <c r="AC112" s="1">
        <f>'Geometry-Fuselage'!C112</f>
        <v>1.63</v>
      </c>
      <c r="AD112" s="1">
        <f t="shared" ca="1" si="44"/>
        <v>1.0940149619989086</v>
      </c>
      <c r="AF112" s="63">
        <f t="shared" si="32"/>
        <v>0.41104021253399969</v>
      </c>
      <c r="AG112" s="1">
        <f ca="1">'Aerodynamics-Flight'!CS112</f>
        <v>4.8857422676898574</v>
      </c>
      <c r="AH112" s="1">
        <f t="shared" ca="1" si="33"/>
        <v>0.24262240566190041</v>
      </c>
      <c r="AI112" s="1">
        <f t="shared" ca="1" si="45"/>
        <v>8.4691196358189877E-2</v>
      </c>
      <c r="AJ112" s="11">
        <f ca="1">0.5*'Aerodynamics-Flight'!C112*K112^2*P112*AI112*O112</f>
        <v>75.279672236185888</v>
      </c>
      <c r="AK112" s="1">
        <f ca="1">SQRT((2*AJ112)/('Aerodynamics-Flight'!C112*AD112*0.9*Z112^3))</f>
        <v>24.0395396778795</v>
      </c>
      <c r="AL112" s="1">
        <f ca="1">F112/('Aerodynamics-Flight'!C112*Z112^3*AD112*0.9)*LN(AK112^2)</f>
        <v>100.85606299647097</v>
      </c>
      <c r="AM112" s="1">
        <f t="shared" ca="1" si="46"/>
        <v>2.8649713797799343</v>
      </c>
      <c r="AN112" s="1">
        <f t="shared" ca="1" si="47"/>
        <v>0.85500600097569734</v>
      </c>
      <c r="AO112" s="1">
        <f t="shared" ca="1" si="48"/>
        <v>0.49705529354370742</v>
      </c>
      <c r="AP112" s="1">
        <f t="shared" ca="1" si="49"/>
        <v>4.8857422676898574</v>
      </c>
      <c r="AQ112" s="1">
        <f t="shared" ca="1" si="50"/>
        <v>0.24262240566190041</v>
      </c>
      <c r="AR112" s="1">
        <f t="shared" ca="1" si="51"/>
        <v>8.4691196358189877E-2</v>
      </c>
      <c r="AS112" s="11">
        <f ca="1">0.5*'Aerodynamics-Flight'!C112*L112^2*P112*AR112*O112</f>
        <v>75.279672236185888</v>
      </c>
      <c r="AT112" s="1">
        <f ca="1">SQRT((2*AS112)/('Aerodynamics-Flight'!C112*AD112*0.9*Z112^3))</f>
        <v>24.0395396778795</v>
      </c>
      <c r="AU112" s="1">
        <f ca="1">F112/('Aerodynamics-Flight'!C112*Z112^3*AD112*0.9)*LN(AT112^2)</f>
        <v>100.85606299647097</v>
      </c>
      <c r="AV112" s="1">
        <f t="shared" ca="1" si="52"/>
        <v>2.8649713797799343</v>
      </c>
      <c r="AW112" s="1">
        <f t="shared" ca="1" si="53"/>
        <v>0.60458054124510741</v>
      </c>
      <c r="AX112" s="1">
        <f t="shared" ca="1" si="54"/>
        <v>0.53493804519607124</v>
      </c>
      <c r="AZ112" s="1">
        <f t="shared" ca="1" si="55"/>
        <v>0.49705529354370742</v>
      </c>
    </row>
    <row r="113" spans="2:52" x14ac:dyDescent="0.25">
      <c r="B113" s="11">
        <f ca="1">Weight!AC113</f>
        <v>288.13286105270458</v>
      </c>
      <c r="C113" s="47">
        <v>0.25</v>
      </c>
      <c r="D113" s="47">
        <v>0.38</v>
      </c>
      <c r="E113" s="47">
        <v>0.39</v>
      </c>
      <c r="F113" s="11">
        <f t="shared" ca="1" si="34"/>
        <v>4.1318190573126587</v>
      </c>
      <c r="G113" s="11">
        <f t="shared" ca="1" si="35"/>
        <v>2.818130950590588</v>
      </c>
      <c r="H113" s="11">
        <f t="shared" ca="1" si="36"/>
        <v>5.9875612958001065</v>
      </c>
      <c r="J113" s="11">
        <f ca="1">'Aerodynamics-Flight'!K113</f>
        <v>18.07502245456871</v>
      </c>
      <c r="K113" s="11">
        <f t="shared" ca="1" si="37"/>
        <v>23</v>
      </c>
      <c r="L113" s="11">
        <f t="shared" ca="1" si="38"/>
        <v>23</v>
      </c>
      <c r="N113" s="1">
        <f>'Geometry-Wing'!C113</f>
        <v>0.30481432099438527</v>
      </c>
      <c r="O113" s="1">
        <f>'Geometry-Wing'!D113</f>
        <v>3</v>
      </c>
      <c r="P113" s="1">
        <f>'Geometry-Wing'!AC113</f>
        <v>0.91444296298315586</v>
      </c>
      <c r="Q113" s="1">
        <f t="shared" si="39"/>
        <v>9.8420572570645728</v>
      </c>
      <c r="R113" s="1">
        <f>Stability!CE113</f>
        <v>0.5</v>
      </c>
      <c r="S113" s="1">
        <f t="shared" si="40"/>
        <v>0.31610374029047361</v>
      </c>
      <c r="T113" s="1">
        <f t="shared" si="41"/>
        <v>0.40641909465918036</v>
      </c>
      <c r="U113" s="58">
        <f ca="1">IF(ISERROR(V113),'Geometry-Wing'!L113,V113)</f>
        <v>0.3477153673663258</v>
      </c>
      <c r="V113" s="58">
        <f ca="1">MAX('Geometry-Fuselage'!D113/O113,'Geometry-Wing'!L113,MIN($H$8,$H$7,U113+0.1*AZ113*U113))</f>
        <v>0.3477153673663258</v>
      </c>
      <c r="W113" s="1">
        <f t="shared" ca="1" si="30"/>
        <v>0.5215730510494887</v>
      </c>
      <c r="X113" s="1">
        <f t="shared" si="31"/>
        <v>1.2000000000000002</v>
      </c>
      <c r="Y113" s="1">
        <f t="shared" ca="1" si="42"/>
        <v>0.67842694895051148</v>
      </c>
      <c r="Z113" s="1">
        <f t="shared" si="43"/>
        <v>0.60000000000000009</v>
      </c>
      <c r="AA113" s="1">
        <f ca="1">'Geometry-Tail'!E113</f>
        <v>0.10137496479873467</v>
      </c>
      <c r="AB113" s="1">
        <f ca="1">'Geometry-Tail'!S113</f>
        <v>7.8197034217017958E-2</v>
      </c>
      <c r="AC113" s="1">
        <f>'Geometry-Fuselage'!C113</f>
        <v>1.63</v>
      </c>
      <c r="AD113" s="1">
        <f t="shared" ca="1" si="44"/>
        <v>1.0940149619989086</v>
      </c>
      <c r="AF113" s="63">
        <f t="shared" si="32"/>
        <v>0.41104021253399969</v>
      </c>
      <c r="AG113" s="1">
        <f ca="1">'Aerodynamics-Flight'!CS113</f>
        <v>4.884835318071711</v>
      </c>
      <c r="AH113" s="1">
        <f t="shared" ca="1" si="33"/>
        <v>0.24257736720384995</v>
      </c>
      <c r="AI113" s="1">
        <f t="shared" ca="1" si="45"/>
        <v>8.4675474970529852E-2</v>
      </c>
      <c r="AJ113" s="11">
        <f ca="1">0.5*'Aerodynamics-Flight'!C113*K113^2*P113*AI113*O113</f>
        <v>75.265697927626846</v>
      </c>
      <c r="AK113" s="1">
        <f ca="1">SQRT((2*AJ113)/('Aerodynamics-Flight'!C113*AD113*0.9*Z113^3))</f>
        <v>24.037308321613917</v>
      </c>
      <c r="AL113" s="1">
        <f ca="1">F113/('Aerodynamics-Flight'!C113*Z113^3*AD113*0.9)*LN(AK113^2)</f>
        <v>100.85311871859669</v>
      </c>
      <c r="AM113" s="1">
        <f t="shared" ca="1" si="46"/>
        <v>2.8645231733512491</v>
      </c>
      <c r="AN113" s="1">
        <f t="shared" ca="1" si="47"/>
        <v>0.8550728889311775</v>
      </c>
      <c r="AO113" s="1">
        <f t="shared" ca="1" si="48"/>
        <v>0.49701594768754265</v>
      </c>
      <c r="AP113" s="1">
        <f t="shared" ca="1" si="49"/>
        <v>4.884835318071711</v>
      </c>
      <c r="AQ113" s="1">
        <f t="shared" ca="1" si="50"/>
        <v>0.24257736720384995</v>
      </c>
      <c r="AR113" s="1">
        <f t="shared" ca="1" si="51"/>
        <v>8.4675474970529852E-2</v>
      </c>
      <c r="AS113" s="11">
        <f ca="1">0.5*'Aerodynamics-Flight'!C113*L113^2*P113*AR113*O113</f>
        <v>75.265697927626846</v>
      </c>
      <c r="AT113" s="1">
        <f ca="1">SQRT((2*AS113)/('Aerodynamics-Flight'!C113*AD113*0.9*Z113^3))</f>
        <v>24.037308321613917</v>
      </c>
      <c r="AU113" s="1">
        <f ca="1">F113/('Aerodynamics-Flight'!C113*Z113^3*AD113*0.9)*LN(AT113^2)</f>
        <v>100.85311871859669</v>
      </c>
      <c r="AV113" s="1">
        <f t="shared" ca="1" si="52"/>
        <v>2.8645231733512491</v>
      </c>
      <c r="AW113" s="1">
        <f t="shared" ca="1" si="53"/>
        <v>0.60462783817200716</v>
      </c>
      <c r="AX113" s="1">
        <f t="shared" ca="1" si="54"/>
        <v>0.53490166294460995</v>
      </c>
      <c r="AZ113" s="1">
        <f t="shared" ca="1" si="55"/>
        <v>0.49701594768754265</v>
      </c>
    </row>
    <row r="114" spans="2:52" x14ac:dyDescent="0.25">
      <c r="B114" s="11">
        <f ca="1">Weight!AC114</f>
        <v>288.13286105270458</v>
      </c>
      <c r="C114" s="47">
        <v>0.25</v>
      </c>
      <c r="D114" s="47">
        <v>0.38</v>
      </c>
      <c r="E114" s="47">
        <v>0.39</v>
      </c>
      <c r="F114" s="11">
        <f t="shared" ca="1" si="34"/>
        <v>4.1318190573126587</v>
      </c>
      <c r="G114" s="11">
        <f t="shared" ca="1" si="35"/>
        <v>2.818130950590588</v>
      </c>
      <c r="H114" s="11">
        <f t="shared" ca="1" si="36"/>
        <v>5.9875612958001065</v>
      </c>
      <c r="J114" s="11">
        <f ca="1">'Aerodynamics-Flight'!K114</f>
        <v>18.035053085978955</v>
      </c>
      <c r="K114" s="11">
        <f t="shared" ca="1" si="37"/>
        <v>23</v>
      </c>
      <c r="L114" s="11">
        <f t="shared" ca="1" si="38"/>
        <v>23</v>
      </c>
      <c r="N114" s="1">
        <f>'Geometry-Wing'!C114</f>
        <v>0.30481432099438527</v>
      </c>
      <c r="O114" s="1">
        <f>'Geometry-Wing'!D114</f>
        <v>3</v>
      </c>
      <c r="P114" s="1">
        <f>'Geometry-Wing'!AC114</f>
        <v>0.91444296298315586</v>
      </c>
      <c r="Q114" s="1">
        <f t="shared" si="39"/>
        <v>9.8420572570645728</v>
      </c>
      <c r="R114" s="1">
        <f>Stability!CE114</f>
        <v>0.5</v>
      </c>
      <c r="S114" s="1">
        <f t="shared" si="40"/>
        <v>0.31610374029047361</v>
      </c>
      <c r="T114" s="1">
        <f t="shared" si="41"/>
        <v>0.40641909465918036</v>
      </c>
      <c r="U114" s="58">
        <f ca="1">IF(ISERROR(V114),'Geometry-Wing'!L114,V114)</f>
        <v>0.3477153673663258</v>
      </c>
      <c r="V114" s="58">
        <f ca="1">MAX('Geometry-Fuselage'!D114/O114,'Geometry-Wing'!L114,MIN($H$8,$H$7,U114+0.1*AZ114*U114))</f>
        <v>0.3477153673663258</v>
      </c>
      <c r="W114" s="1">
        <f t="shared" ca="1" si="30"/>
        <v>0.5215730510494887</v>
      </c>
      <c r="X114" s="1">
        <f t="shared" si="31"/>
        <v>1.2000000000000002</v>
      </c>
      <c r="Y114" s="1">
        <f t="shared" ca="1" si="42"/>
        <v>0.67842694895051148</v>
      </c>
      <c r="Z114" s="1">
        <f t="shared" si="43"/>
        <v>0.60000000000000009</v>
      </c>
      <c r="AA114" s="1">
        <f ca="1">'Geometry-Tail'!E114</f>
        <v>0.10137496479873467</v>
      </c>
      <c r="AB114" s="1">
        <f ca="1">'Geometry-Tail'!S114</f>
        <v>7.8197034217017958E-2</v>
      </c>
      <c r="AC114" s="1">
        <f>'Geometry-Fuselage'!C114</f>
        <v>1.63</v>
      </c>
      <c r="AD114" s="1">
        <f t="shared" ca="1" si="44"/>
        <v>1.0940149619989086</v>
      </c>
      <c r="AF114" s="63">
        <f t="shared" si="32"/>
        <v>0.41104021253399969</v>
      </c>
      <c r="AG114" s="1">
        <f ca="1">'Aerodynamics-Flight'!CS114</f>
        <v>4.8838295708325798</v>
      </c>
      <c r="AH114" s="1">
        <f t="shared" ca="1" si="33"/>
        <v>0.24252742252783635</v>
      </c>
      <c r="AI114" s="1">
        <f t="shared" ca="1" si="45"/>
        <v>8.4658040989724265E-2</v>
      </c>
      <c r="AJ114" s="11">
        <f ca="1">0.5*'Aerodynamics-Flight'!C114*K114^2*P114*AI114*O114</f>
        <v>75.250201342181683</v>
      </c>
      <c r="AK114" s="1">
        <f ca="1">SQRT((2*AJ114)/('Aerodynamics-Flight'!C114*AD114*0.9*Z114^3))</f>
        <v>24.034833652621394</v>
      </c>
      <c r="AL114" s="1">
        <f ca="1">F114/('Aerodynamics-Flight'!C114*Z114^3*AD114*0.9)*LN(AK114^2)</f>
        <v>100.84985306956119</v>
      </c>
      <c r="AM114" s="1">
        <f t="shared" ca="1" si="46"/>
        <v>2.8640261295707181</v>
      </c>
      <c r="AN114" s="1">
        <f t="shared" ca="1" si="47"/>
        <v>0.85514708347479351</v>
      </c>
      <c r="AO114" s="1">
        <f t="shared" ca="1" si="48"/>
        <v>0.49697230383835672</v>
      </c>
      <c r="AP114" s="1">
        <f t="shared" ca="1" si="49"/>
        <v>4.8838295708325798</v>
      </c>
      <c r="AQ114" s="1">
        <f t="shared" ca="1" si="50"/>
        <v>0.24252742252783635</v>
      </c>
      <c r="AR114" s="1">
        <f t="shared" ca="1" si="51"/>
        <v>8.4658040989724265E-2</v>
      </c>
      <c r="AS114" s="11">
        <f ca="1">0.5*'Aerodynamics-Flight'!C114*L114^2*P114*AR114*O114</f>
        <v>75.250201342181683</v>
      </c>
      <c r="AT114" s="1">
        <f ca="1">SQRT((2*AS114)/('Aerodynamics-Flight'!C114*AD114*0.9*Z114^3))</f>
        <v>24.034833652621394</v>
      </c>
      <c r="AU114" s="1">
        <f ca="1">F114/('Aerodynamics-Flight'!C114*Z114^3*AD114*0.9)*LN(AT114^2)</f>
        <v>100.84985306956119</v>
      </c>
      <c r="AV114" s="1">
        <f t="shared" ca="1" si="52"/>
        <v>2.8640261295707181</v>
      </c>
      <c r="AW114" s="1">
        <f t="shared" ca="1" si="53"/>
        <v>0.6046803016369251</v>
      </c>
      <c r="AX114" s="1">
        <f t="shared" ca="1" si="54"/>
        <v>0.53486130643313456</v>
      </c>
      <c r="AZ114" s="1">
        <f t="shared" ca="1" si="55"/>
        <v>0.49697230383835672</v>
      </c>
    </row>
    <row r="115" spans="2:52" x14ac:dyDescent="0.25">
      <c r="B115" s="11">
        <f ca="1">Weight!AC115</f>
        <v>288.13286105270458</v>
      </c>
      <c r="C115" s="47">
        <v>0.25</v>
      </c>
      <c r="D115" s="47">
        <v>0.38</v>
      </c>
      <c r="E115" s="47">
        <v>0.39</v>
      </c>
      <c r="F115" s="11">
        <f t="shared" ca="1" si="34"/>
        <v>4.1318190573126587</v>
      </c>
      <c r="G115" s="11">
        <f t="shared" ca="1" si="35"/>
        <v>2.818130950590588</v>
      </c>
      <c r="H115" s="11">
        <f t="shared" ca="1" si="36"/>
        <v>5.9875612958001065</v>
      </c>
      <c r="J115" s="11">
        <f ca="1">'Aerodynamics-Flight'!K115</f>
        <v>17.990293955339965</v>
      </c>
      <c r="K115" s="11">
        <f t="shared" ca="1" si="37"/>
        <v>23</v>
      </c>
      <c r="L115" s="11">
        <f t="shared" ca="1" si="38"/>
        <v>23</v>
      </c>
      <c r="N115" s="1">
        <f>'Geometry-Wing'!C115</f>
        <v>0.30481432099438527</v>
      </c>
      <c r="O115" s="1">
        <f>'Geometry-Wing'!D115</f>
        <v>3</v>
      </c>
      <c r="P115" s="1">
        <f>'Geometry-Wing'!AC115</f>
        <v>0.91444296298315586</v>
      </c>
      <c r="Q115" s="1">
        <f t="shared" si="39"/>
        <v>9.8420572570645728</v>
      </c>
      <c r="R115" s="1">
        <f>Stability!CE115</f>
        <v>0.5</v>
      </c>
      <c r="S115" s="1">
        <f t="shared" si="40"/>
        <v>0.31610374029047361</v>
      </c>
      <c r="T115" s="1">
        <f t="shared" si="41"/>
        <v>0.40641909465918036</v>
      </c>
      <c r="U115" s="58">
        <f ca="1">IF(ISERROR(V115),'Geometry-Wing'!L115,V115)</f>
        <v>0.3477153673663258</v>
      </c>
      <c r="V115" s="58">
        <f ca="1">MAX('Geometry-Fuselage'!D115/O115,'Geometry-Wing'!L115,MIN($H$8,$H$7,U115+0.1*AZ115*U115))</f>
        <v>0.3477153673663258</v>
      </c>
      <c r="W115" s="1">
        <f t="shared" ca="1" si="30"/>
        <v>0.5215730510494887</v>
      </c>
      <c r="X115" s="1">
        <f t="shared" si="31"/>
        <v>1.2000000000000002</v>
      </c>
      <c r="Y115" s="1">
        <f t="shared" ca="1" si="42"/>
        <v>0.67842694895051148</v>
      </c>
      <c r="Z115" s="1">
        <f t="shared" si="43"/>
        <v>0.60000000000000009</v>
      </c>
      <c r="AA115" s="1">
        <f ca="1">'Geometry-Tail'!E115</f>
        <v>0.10137496479873467</v>
      </c>
      <c r="AB115" s="1">
        <f ca="1">'Geometry-Tail'!S115</f>
        <v>7.8197034217017958E-2</v>
      </c>
      <c r="AC115" s="1">
        <f>'Geometry-Fuselage'!C115</f>
        <v>1.63</v>
      </c>
      <c r="AD115" s="1">
        <f t="shared" ca="1" si="44"/>
        <v>1.0940149619989086</v>
      </c>
      <c r="AF115" s="63">
        <f t="shared" si="32"/>
        <v>0.41104021253399969</v>
      </c>
      <c r="AG115" s="1">
        <f ca="1">'Aerodynamics-Flight'!CS115</f>
        <v>4.8827008481261007</v>
      </c>
      <c r="AH115" s="1">
        <f t="shared" ca="1" si="33"/>
        <v>0.24247137097960339</v>
      </c>
      <c r="AI115" s="1">
        <f t="shared" ca="1" si="45"/>
        <v>8.463847530837415E-2</v>
      </c>
      <c r="AJ115" s="11">
        <f ca="1">0.5*'Aerodynamics-Flight'!C115*K115^2*P115*AI115*O115</f>
        <v>75.232809946824787</v>
      </c>
      <c r="AK115" s="1">
        <f ca="1">SQRT((2*AJ115)/('Aerodynamics-Flight'!C115*AD115*0.9*Z115^3))</f>
        <v>24.032056095610741</v>
      </c>
      <c r="AL115" s="1">
        <f ca="1">F115/('Aerodynamics-Flight'!C115*Z115^3*AD115*0.9)*LN(AK115^2)</f>
        <v>100.84618731970511</v>
      </c>
      <c r="AM115" s="1">
        <f t="shared" ca="1" si="46"/>
        <v>2.86346829529435</v>
      </c>
      <c r="AN115" s="1">
        <f t="shared" ca="1" si="47"/>
        <v>0.85523037532141366</v>
      </c>
      <c r="AO115" s="1">
        <f t="shared" ca="1" si="48"/>
        <v>0.49692330863446255</v>
      </c>
      <c r="AP115" s="1">
        <f t="shared" ca="1" si="49"/>
        <v>4.8827008481261007</v>
      </c>
      <c r="AQ115" s="1">
        <f t="shared" ca="1" si="50"/>
        <v>0.24247137097960339</v>
      </c>
      <c r="AR115" s="1">
        <f t="shared" ca="1" si="51"/>
        <v>8.463847530837415E-2</v>
      </c>
      <c r="AS115" s="11">
        <f ca="1">0.5*'Aerodynamics-Flight'!C115*L115^2*P115*AR115*O115</f>
        <v>75.232809946824787</v>
      </c>
      <c r="AT115" s="1">
        <f ca="1">SQRT((2*AS115)/('Aerodynamics-Flight'!C115*AD115*0.9*Z115^3))</f>
        <v>24.032056095610741</v>
      </c>
      <c r="AU115" s="1">
        <f ca="1">F115/('Aerodynamics-Flight'!C115*Z115^3*AD115*0.9)*LN(AT115^2)</f>
        <v>100.84618731970511</v>
      </c>
      <c r="AV115" s="1">
        <f t="shared" ca="1" si="52"/>
        <v>2.86346829529435</v>
      </c>
      <c r="AW115" s="1">
        <f t="shared" ca="1" si="53"/>
        <v>0.60473919786648778</v>
      </c>
      <c r="AX115" s="1">
        <f t="shared" ca="1" si="54"/>
        <v>0.53481600164116327</v>
      </c>
      <c r="AZ115" s="1">
        <f t="shared" ca="1" si="55"/>
        <v>0.49692330863446255</v>
      </c>
    </row>
    <row r="116" spans="2:52" x14ac:dyDescent="0.25">
      <c r="B116" s="11">
        <f ca="1">Weight!AC116</f>
        <v>288.13286105270458</v>
      </c>
      <c r="C116" s="47">
        <v>0.25</v>
      </c>
      <c r="D116" s="47">
        <v>0.38</v>
      </c>
      <c r="E116" s="47">
        <v>0.39</v>
      </c>
      <c r="F116" s="11">
        <f t="shared" ca="1" si="34"/>
        <v>4.1318190573126587</v>
      </c>
      <c r="G116" s="11">
        <f t="shared" ca="1" si="35"/>
        <v>2.818130950590588</v>
      </c>
      <c r="H116" s="11">
        <f t="shared" ca="1" si="36"/>
        <v>5.9875612958001065</v>
      </c>
      <c r="J116" s="11">
        <f ca="1">'Aerodynamics-Flight'!K116</f>
        <v>17.939422572919337</v>
      </c>
      <c r="K116" s="11">
        <f t="shared" ca="1" si="37"/>
        <v>23</v>
      </c>
      <c r="L116" s="11">
        <f t="shared" ca="1" si="38"/>
        <v>23</v>
      </c>
      <c r="N116" s="1">
        <f>'Geometry-Wing'!C116</f>
        <v>0.30481432099438527</v>
      </c>
      <c r="O116" s="1">
        <f>'Geometry-Wing'!D116</f>
        <v>3</v>
      </c>
      <c r="P116" s="1">
        <f>'Geometry-Wing'!AC116</f>
        <v>0.91444296298315586</v>
      </c>
      <c r="Q116" s="1">
        <f t="shared" si="39"/>
        <v>9.8420572570645728</v>
      </c>
      <c r="R116" s="1">
        <f>Stability!CE116</f>
        <v>0.5</v>
      </c>
      <c r="S116" s="1">
        <f t="shared" si="40"/>
        <v>0.31610374029047361</v>
      </c>
      <c r="T116" s="1">
        <f t="shared" si="41"/>
        <v>0.40641909465918036</v>
      </c>
      <c r="U116" s="58">
        <f ca="1">IF(ISERROR(V116),'Geometry-Wing'!L116,V116)</f>
        <v>0.3477153673663258</v>
      </c>
      <c r="V116" s="58">
        <f ca="1">MAX('Geometry-Fuselage'!D116/O116,'Geometry-Wing'!L116,MIN($H$8,$H$7,U116+0.1*AZ116*U116))</f>
        <v>0.3477153673663258</v>
      </c>
      <c r="W116" s="1">
        <f t="shared" ca="1" si="30"/>
        <v>0.5215730510494887</v>
      </c>
      <c r="X116" s="1">
        <f t="shared" si="31"/>
        <v>1.2000000000000002</v>
      </c>
      <c r="Y116" s="1">
        <f t="shared" ca="1" si="42"/>
        <v>0.67842694895051148</v>
      </c>
      <c r="Z116" s="1">
        <f t="shared" si="43"/>
        <v>0.60000000000000009</v>
      </c>
      <c r="AA116" s="1">
        <f ca="1">'Geometry-Tail'!E116</f>
        <v>0.10137496479873467</v>
      </c>
      <c r="AB116" s="1">
        <f ca="1">'Geometry-Tail'!S116</f>
        <v>7.8197034217017958E-2</v>
      </c>
      <c r="AC116" s="1">
        <f>'Geometry-Fuselage'!C116</f>
        <v>1.63</v>
      </c>
      <c r="AD116" s="1">
        <f t="shared" ca="1" si="44"/>
        <v>1.0940149619989086</v>
      </c>
      <c r="AF116" s="63">
        <f t="shared" si="32"/>
        <v>0.41104021253399969</v>
      </c>
      <c r="AG116" s="1">
        <f ca="1">'Aerodynamics-Flight'!CS116</f>
        <v>4.8814148291924955</v>
      </c>
      <c r="AH116" s="1">
        <f t="shared" ca="1" si="33"/>
        <v>0.24240750821519572</v>
      </c>
      <c r="AI116" s="1">
        <f t="shared" ca="1" si="45"/>
        <v>8.4616182998207362E-2</v>
      </c>
      <c r="AJ116" s="11">
        <f ca="1">0.5*'Aerodynamics-Flight'!C116*K116^2*P116*AI116*O116</f>
        <v>75.212994926198022</v>
      </c>
      <c r="AK116" s="1">
        <f ca="1">SQRT((2*AJ116)/('Aerodynamics-Flight'!C116*AD116*0.9*Z116^3))</f>
        <v>24.028891073281184</v>
      </c>
      <c r="AL116" s="1">
        <f ca="1">F116/('Aerodynamics-Flight'!C116*Z116^3*AD116*0.9)*LN(AK116^2)</f>
        <v>100.84200968638194</v>
      </c>
      <c r="AM116" s="1">
        <f t="shared" ca="1" si="46"/>
        <v>2.8628327023989515</v>
      </c>
      <c r="AN116" s="1">
        <f t="shared" ca="1" si="47"/>
        <v>0.85532530720176547</v>
      </c>
      <c r="AO116" s="1">
        <f t="shared" ca="1" si="48"/>
        <v>0.49686746635190265</v>
      </c>
      <c r="AP116" s="1">
        <f t="shared" ca="1" si="49"/>
        <v>4.8814148291924955</v>
      </c>
      <c r="AQ116" s="1">
        <f t="shared" ca="1" si="50"/>
        <v>0.24240750821519572</v>
      </c>
      <c r="AR116" s="1">
        <f t="shared" ca="1" si="51"/>
        <v>8.4616182998207362E-2</v>
      </c>
      <c r="AS116" s="11">
        <f ca="1">0.5*'Aerodynamics-Flight'!C116*L116^2*P116*AR116*O116</f>
        <v>75.212994926198022</v>
      </c>
      <c r="AT116" s="1">
        <f ca="1">SQRT((2*AS116)/('Aerodynamics-Flight'!C116*AD116*0.9*Z116^3))</f>
        <v>24.028891073281184</v>
      </c>
      <c r="AU116" s="1">
        <f ca="1">F116/('Aerodynamics-Flight'!C116*Z116^3*AD116*0.9)*LN(AT116^2)</f>
        <v>100.84200968638194</v>
      </c>
      <c r="AV116" s="1">
        <f t="shared" ca="1" si="52"/>
        <v>2.8628327023989515</v>
      </c>
      <c r="AW116" s="1">
        <f t="shared" ca="1" si="53"/>
        <v>0.60480632484283536</v>
      </c>
      <c r="AX116" s="1">
        <f t="shared" ca="1" si="54"/>
        <v>0.53476436550551132</v>
      </c>
      <c r="AZ116" s="1">
        <f t="shared" ca="1" si="55"/>
        <v>0.49686746635190265</v>
      </c>
    </row>
    <row r="117" spans="2:52" x14ac:dyDescent="0.25">
      <c r="B117" s="11">
        <f ca="1">Weight!AC117</f>
        <v>288.13286105270458</v>
      </c>
      <c r="C117" s="47">
        <v>0.25</v>
      </c>
      <c r="D117" s="47">
        <v>0.38</v>
      </c>
      <c r="E117" s="47">
        <v>0.39</v>
      </c>
      <c r="F117" s="11">
        <f t="shared" ca="1" si="34"/>
        <v>4.1318190573126587</v>
      </c>
      <c r="G117" s="11">
        <f t="shared" ca="1" si="35"/>
        <v>2.818130950590588</v>
      </c>
      <c r="H117" s="11">
        <f t="shared" ca="1" si="36"/>
        <v>5.9875612958001065</v>
      </c>
      <c r="J117" s="11">
        <f ca="1">'Aerodynamics-Flight'!K117</f>
        <v>17.880475694995486</v>
      </c>
      <c r="K117" s="11">
        <f t="shared" ca="1" si="37"/>
        <v>23</v>
      </c>
      <c r="L117" s="11">
        <f t="shared" ca="1" si="38"/>
        <v>23</v>
      </c>
      <c r="N117" s="1">
        <f>'Geometry-Wing'!C117</f>
        <v>0.30481432099438527</v>
      </c>
      <c r="O117" s="1">
        <f>'Geometry-Wing'!D117</f>
        <v>3</v>
      </c>
      <c r="P117" s="1">
        <f>'Geometry-Wing'!AC117</f>
        <v>0.91444296298315586</v>
      </c>
      <c r="Q117" s="1">
        <f t="shared" si="39"/>
        <v>9.8420572570645728</v>
      </c>
      <c r="R117" s="1">
        <f>Stability!CE117</f>
        <v>0.5</v>
      </c>
      <c r="S117" s="1">
        <f t="shared" si="40"/>
        <v>0.31610374029047361</v>
      </c>
      <c r="T117" s="1">
        <f t="shared" si="41"/>
        <v>0.40641909465918036</v>
      </c>
      <c r="U117" s="58">
        <f ca="1">IF(ISERROR(V117),'Geometry-Wing'!L117,V117)</f>
        <v>0.3477153673663258</v>
      </c>
      <c r="V117" s="58">
        <f ca="1">MAX('Geometry-Fuselage'!D117/O117,'Geometry-Wing'!L117,MIN($H$8,$H$7,U117+0.1*AZ117*U117))</f>
        <v>0.3477153673663258</v>
      </c>
      <c r="W117" s="1">
        <f t="shared" ref="W117:W148" ca="1" si="56">O117*$H$7/2*0+O117*U117/2</f>
        <v>0.5215730510494887</v>
      </c>
      <c r="X117" s="1">
        <f t="shared" ref="X117:X148" si="57">O117*$H$8/2</f>
        <v>1.2000000000000002</v>
      </c>
      <c r="Y117" s="1">
        <f t="shared" ca="1" si="42"/>
        <v>0.67842694895051148</v>
      </c>
      <c r="Z117" s="1">
        <f t="shared" si="43"/>
        <v>0.60000000000000009</v>
      </c>
      <c r="AA117" s="1">
        <f ca="1">'Geometry-Tail'!E117</f>
        <v>0.10137496479873467</v>
      </c>
      <c r="AB117" s="1">
        <f ca="1">'Geometry-Tail'!S117</f>
        <v>7.8197034217017958E-2</v>
      </c>
      <c r="AC117" s="1">
        <f>'Geometry-Fuselage'!C117</f>
        <v>1.63</v>
      </c>
      <c r="AD117" s="1">
        <f t="shared" ca="1" si="44"/>
        <v>1.0940149619989086</v>
      </c>
      <c r="AF117" s="63">
        <f t="shared" ref="AF117:AF148" si="58" xml:space="preserve"> -90.277778*$H$6^6 + 202.72436*$H$6^5 - 178.89957*$H$6^4 + 80.459645*$H$6^3 - 20.786767*$H$6^2 + 4.1296475*$H$6 + 0.000049527126</f>
        <v>0.41104021253399969</v>
      </c>
      <c r="AG117" s="1">
        <f ca="1">'Aerodynamics-Flight'!CS117</f>
        <v>4.8799204361554427</v>
      </c>
      <c r="AH117" s="1">
        <f t="shared" ref="AH117:AH148" ca="1" si="59">(2*AG117*T117*AF117)/(P117*O117)*((X117^2/2+2/3*(R117-1)/O117*X117^3)-(W117^2/2+2/3*(R117-1)/O117*W117^3))</f>
        <v>0.24233329774444454</v>
      </c>
      <c r="AI117" s="1">
        <f t="shared" ca="1" si="45"/>
        <v>8.4590278657126108E-2</v>
      </c>
      <c r="AJ117" s="11">
        <f ca="1">0.5*'Aerodynamics-Flight'!C117*K117^2*P117*AI117*O117</f>
        <v>75.189969270758667</v>
      </c>
      <c r="AK117" s="1">
        <f ca="1">SQRT((2*AJ117)/('Aerodynamics-Flight'!C117*AD117*0.9*Z117^3))</f>
        <v>24.025212697498286</v>
      </c>
      <c r="AL117" s="1">
        <f ca="1">F117/('Aerodynamics-Flight'!C117*Z117^3*AD117*0.9)*LN(AK117^2)</f>
        <v>100.83715376687854</v>
      </c>
      <c r="AM117" s="1">
        <f t="shared" ca="1" si="46"/>
        <v>2.8620940972533995</v>
      </c>
      <c r="AN117" s="1">
        <f t="shared" ca="1" si="47"/>
        <v>0.85543566467061294</v>
      </c>
      <c r="AO117" s="1">
        <f t="shared" ca="1" si="48"/>
        <v>0.49680255019375708</v>
      </c>
      <c r="AP117" s="1">
        <f t="shared" ca="1" si="49"/>
        <v>4.8799204361554427</v>
      </c>
      <c r="AQ117" s="1">
        <f t="shared" ca="1" si="50"/>
        <v>0.24233329774444454</v>
      </c>
      <c r="AR117" s="1">
        <f t="shared" ca="1" si="51"/>
        <v>8.4590278657126108E-2</v>
      </c>
      <c r="AS117" s="11">
        <f ca="1">0.5*'Aerodynamics-Flight'!C117*L117^2*P117*AR117*O117</f>
        <v>75.189969270758667</v>
      </c>
      <c r="AT117" s="1">
        <f ca="1">SQRT((2*AS117)/('Aerodynamics-Flight'!C117*AD117*0.9*Z117^3))</f>
        <v>24.025212697498286</v>
      </c>
      <c r="AU117" s="1">
        <f ca="1">F117/('Aerodynamics-Flight'!C117*Z117^3*AD117*0.9)*LN(AT117^2)</f>
        <v>100.83715376687854</v>
      </c>
      <c r="AV117" s="1">
        <f t="shared" ca="1" si="52"/>
        <v>2.8620940972533995</v>
      </c>
      <c r="AW117" s="1">
        <f t="shared" ca="1" si="53"/>
        <v>0.60488435935741192</v>
      </c>
      <c r="AX117" s="1">
        <f t="shared" ca="1" si="54"/>
        <v>0.53470433895583702</v>
      </c>
      <c r="AZ117" s="1">
        <f t="shared" ca="1" si="55"/>
        <v>0.49680255019375708</v>
      </c>
    </row>
    <row r="118" spans="2:52" x14ac:dyDescent="0.25">
      <c r="B118" s="11">
        <f ca="1">Weight!AC118</f>
        <v>288.13286105270458</v>
      </c>
      <c r="C118" s="47">
        <v>0.25</v>
      </c>
      <c r="D118" s="47">
        <v>0.38</v>
      </c>
      <c r="E118" s="47">
        <v>0.39</v>
      </c>
      <c r="F118" s="11">
        <f t="shared" ca="1" si="34"/>
        <v>4.1318190573126587</v>
      </c>
      <c r="G118" s="11">
        <f t="shared" ca="1" si="35"/>
        <v>2.818130950590588</v>
      </c>
      <c r="H118" s="11">
        <f t="shared" ca="1" si="36"/>
        <v>5.9875612958001065</v>
      </c>
      <c r="J118" s="11">
        <f ca="1">'Aerodynamics-Flight'!K118</f>
        <v>17.810352358957921</v>
      </c>
      <c r="K118" s="11">
        <f t="shared" ca="1" si="37"/>
        <v>23</v>
      </c>
      <c r="L118" s="11">
        <f t="shared" ca="1" si="38"/>
        <v>23</v>
      </c>
      <c r="N118" s="1">
        <f>'Geometry-Wing'!C118</f>
        <v>0.30481432099438527</v>
      </c>
      <c r="O118" s="1">
        <f>'Geometry-Wing'!D118</f>
        <v>3</v>
      </c>
      <c r="P118" s="1">
        <f>'Geometry-Wing'!AC118</f>
        <v>0.91444296298315586</v>
      </c>
      <c r="Q118" s="1">
        <f t="shared" si="39"/>
        <v>9.8420572570645728</v>
      </c>
      <c r="R118" s="1">
        <f>Stability!CE118</f>
        <v>0.5</v>
      </c>
      <c r="S118" s="1">
        <f t="shared" si="40"/>
        <v>0.31610374029047361</v>
      </c>
      <c r="T118" s="1">
        <f t="shared" si="41"/>
        <v>0.40641909465918036</v>
      </c>
      <c r="U118" s="58">
        <f ca="1">IF(ISERROR(V118),'Geometry-Wing'!L118,V118)</f>
        <v>0.3477153673663258</v>
      </c>
      <c r="V118" s="58">
        <f ca="1">MAX('Geometry-Fuselage'!D118/O118,'Geometry-Wing'!L118,MIN($H$8,$H$7,U118+0.1*AZ118*U118))</f>
        <v>0.3477153673663258</v>
      </c>
      <c r="W118" s="1">
        <f t="shared" ca="1" si="56"/>
        <v>0.5215730510494887</v>
      </c>
      <c r="X118" s="1">
        <f t="shared" si="57"/>
        <v>1.2000000000000002</v>
      </c>
      <c r="Y118" s="1">
        <f t="shared" ca="1" si="42"/>
        <v>0.67842694895051148</v>
      </c>
      <c r="Z118" s="1">
        <f t="shared" si="43"/>
        <v>0.60000000000000009</v>
      </c>
      <c r="AA118" s="1">
        <f ca="1">'Geometry-Tail'!E118</f>
        <v>0.10137496479873467</v>
      </c>
      <c r="AB118" s="1">
        <f ca="1">'Geometry-Tail'!S118</f>
        <v>7.8197034217017958E-2</v>
      </c>
      <c r="AC118" s="1">
        <f>'Geometry-Fuselage'!C118</f>
        <v>1.63</v>
      </c>
      <c r="AD118" s="1">
        <f t="shared" ca="1" si="44"/>
        <v>1.0940149619989086</v>
      </c>
      <c r="AF118" s="63">
        <f t="shared" si="58"/>
        <v>0.41104021253399969</v>
      </c>
      <c r="AG118" s="1">
        <f ca="1">'Aerodynamics-Flight'!CS118</f>
        <v>4.8781367546102006</v>
      </c>
      <c r="AH118" s="1">
        <f t="shared" ca="1" si="59"/>
        <v>0.24224472141689177</v>
      </c>
      <c r="AI118" s="1">
        <f t="shared" ca="1" si="45"/>
        <v>8.4559359686023683E-2</v>
      </c>
      <c r="AJ118" s="11">
        <f ca="1">0.5*'Aerodynamics-Flight'!C118*K118^2*P118*AI118*O118</f>
        <v>75.1624862487852</v>
      </c>
      <c r="AK118" s="1">
        <f ca="1">SQRT((2*AJ118)/('Aerodynamics-Flight'!C118*AD118*0.9*Z118^3))</f>
        <v>24.020821514725583</v>
      </c>
      <c r="AL118" s="1">
        <f ca="1">F118/('Aerodynamics-Flight'!C118*Z118^3*AD118*0.9)*LN(AK118^2)</f>
        <v>100.83135587871196</v>
      </c>
      <c r="AM118" s="1">
        <f t="shared" ca="1" si="46"/>
        <v>2.8612124731138455</v>
      </c>
      <c r="AN118" s="1">
        <f t="shared" ca="1" si="47"/>
        <v>0.85556744702723897</v>
      </c>
      <c r="AO118" s="1">
        <f t="shared" ca="1" si="48"/>
        <v>0.49672503116044764</v>
      </c>
      <c r="AP118" s="1">
        <f t="shared" ca="1" si="49"/>
        <v>4.8781367546102006</v>
      </c>
      <c r="AQ118" s="1">
        <f t="shared" ca="1" si="50"/>
        <v>0.24224472141689177</v>
      </c>
      <c r="AR118" s="1">
        <f t="shared" ca="1" si="51"/>
        <v>8.4559359686023683E-2</v>
      </c>
      <c r="AS118" s="11">
        <f ca="1">0.5*'Aerodynamics-Flight'!C118*L118^2*P118*AR118*O118</f>
        <v>75.1624862487852</v>
      </c>
      <c r="AT118" s="1">
        <f ca="1">SQRT((2*AS118)/('Aerodynamics-Flight'!C118*AD118*0.9*Z118^3))</f>
        <v>24.020821514725583</v>
      </c>
      <c r="AU118" s="1">
        <f ca="1">F118/('Aerodynamics-Flight'!C118*Z118^3*AD118*0.9)*LN(AT118^2)</f>
        <v>100.83135587871196</v>
      </c>
      <c r="AV118" s="1">
        <f t="shared" ca="1" si="52"/>
        <v>2.8612124731138455</v>
      </c>
      <c r="AW118" s="1">
        <f t="shared" ca="1" si="53"/>
        <v>0.60497754355542299</v>
      </c>
      <c r="AX118" s="1">
        <f t="shared" ca="1" si="54"/>
        <v>0.53463265880352084</v>
      </c>
      <c r="AZ118" s="1">
        <f t="shared" ca="1" si="55"/>
        <v>0.49672503116044764</v>
      </c>
    </row>
    <row r="119" spans="2:52" x14ac:dyDescent="0.25">
      <c r="B119" s="11">
        <f ca="1">Weight!AC119</f>
        <v>288.13286105270458</v>
      </c>
      <c r="C119" s="47">
        <v>0.25</v>
      </c>
      <c r="D119" s="47">
        <v>0.38</v>
      </c>
      <c r="E119" s="47">
        <v>0.39</v>
      </c>
      <c r="F119" s="11">
        <f t="shared" ca="1" si="34"/>
        <v>4.1318190573126587</v>
      </c>
      <c r="G119" s="11">
        <f t="shared" ca="1" si="35"/>
        <v>2.818130950590588</v>
      </c>
      <c r="H119" s="11">
        <f t="shared" ca="1" si="36"/>
        <v>5.9875612958001065</v>
      </c>
      <c r="J119" s="11">
        <f ca="1">'Aerodynamics-Flight'!K119</f>
        <v>17.723714635694154</v>
      </c>
      <c r="K119" s="11">
        <f t="shared" ca="1" si="37"/>
        <v>23</v>
      </c>
      <c r="L119" s="11">
        <f t="shared" ca="1" si="38"/>
        <v>23</v>
      </c>
      <c r="N119" s="1">
        <f>'Geometry-Wing'!C119</f>
        <v>0.30481432099438527</v>
      </c>
      <c r="O119" s="1">
        <f>'Geometry-Wing'!D119</f>
        <v>3</v>
      </c>
      <c r="P119" s="1">
        <f>'Geometry-Wing'!AC119</f>
        <v>0.91444296298315586</v>
      </c>
      <c r="Q119" s="1">
        <f t="shared" si="39"/>
        <v>9.8420572570645728</v>
      </c>
      <c r="R119" s="1">
        <f>Stability!CE119</f>
        <v>0.5</v>
      </c>
      <c r="S119" s="1">
        <f t="shared" si="40"/>
        <v>0.31610374029047361</v>
      </c>
      <c r="T119" s="1">
        <f t="shared" si="41"/>
        <v>0.40641909465918036</v>
      </c>
      <c r="U119" s="58">
        <f ca="1">IF(ISERROR(V119),'Geometry-Wing'!L119,V119)</f>
        <v>0.3477153673663258</v>
      </c>
      <c r="V119" s="58">
        <f ca="1">MAX('Geometry-Fuselage'!D119/O119,'Geometry-Wing'!L119,MIN($H$8,$H$7,U119+0.1*AZ119*U119))</f>
        <v>0.3477153673663258</v>
      </c>
      <c r="W119" s="1">
        <f t="shared" ca="1" si="56"/>
        <v>0.5215730510494887</v>
      </c>
      <c r="X119" s="1">
        <f t="shared" si="57"/>
        <v>1.2000000000000002</v>
      </c>
      <c r="Y119" s="1">
        <f t="shared" ca="1" si="42"/>
        <v>0.67842694895051148</v>
      </c>
      <c r="Z119" s="1">
        <f t="shared" si="43"/>
        <v>0.60000000000000009</v>
      </c>
      <c r="AA119" s="1">
        <f ca="1">'Geometry-Tail'!E119</f>
        <v>0.10137496479873467</v>
      </c>
      <c r="AB119" s="1">
        <f ca="1">'Geometry-Tail'!S119</f>
        <v>7.8197034217017958E-2</v>
      </c>
      <c r="AC119" s="1">
        <f>'Geometry-Fuselage'!C119</f>
        <v>1.63</v>
      </c>
      <c r="AD119" s="1">
        <f t="shared" ca="1" si="44"/>
        <v>1.0940149619989086</v>
      </c>
      <c r="AF119" s="63">
        <f t="shared" si="58"/>
        <v>0.41104021253399969</v>
      </c>
      <c r="AG119" s="1">
        <f ca="1">'Aerodynamics-Flight'!CS119</f>
        <v>4.8759240121165677</v>
      </c>
      <c r="AH119" s="1">
        <f t="shared" ca="1" si="59"/>
        <v>0.24213483823486928</v>
      </c>
      <c r="AI119" s="1">
        <f t="shared" ca="1" si="45"/>
        <v>8.4521003219646479E-2</v>
      </c>
      <c r="AJ119" s="11">
        <f ca="1">0.5*'Aerodynamics-Flight'!C119*K119^2*P119*AI119*O119</f>
        <v>75.128392242074014</v>
      </c>
      <c r="AK119" s="1">
        <f ca="1">SQRT((2*AJ119)/('Aerodynamics-Flight'!C119*AD119*0.9*Z119^3))</f>
        <v>24.015372926051541</v>
      </c>
      <c r="AL119" s="1">
        <f ca="1">F119/('Aerodynamics-Flight'!C119*Z119^3*AD119*0.9)*LN(AK119^2)</f>
        <v>100.82416037343147</v>
      </c>
      <c r="AM119" s="1">
        <f t="shared" ca="1" si="46"/>
        <v>2.8601187187734207</v>
      </c>
      <c r="AN119" s="1">
        <f t="shared" ca="1" si="47"/>
        <v>0.85573102260810041</v>
      </c>
      <c r="AO119" s="1">
        <f t="shared" ca="1" si="48"/>
        <v>0.49662881023052918</v>
      </c>
      <c r="AP119" s="1">
        <f t="shared" ca="1" si="49"/>
        <v>4.8759240121165677</v>
      </c>
      <c r="AQ119" s="1">
        <f t="shared" ca="1" si="50"/>
        <v>0.24213483823486928</v>
      </c>
      <c r="AR119" s="1">
        <f t="shared" ca="1" si="51"/>
        <v>8.4521003219646479E-2</v>
      </c>
      <c r="AS119" s="11">
        <f ca="1">0.5*'Aerodynamics-Flight'!C119*L119^2*P119*AR119*O119</f>
        <v>75.128392242074014</v>
      </c>
      <c r="AT119" s="1">
        <f ca="1">SQRT((2*AS119)/('Aerodynamics-Flight'!C119*AD119*0.9*Z119^3))</f>
        <v>24.015372926051541</v>
      </c>
      <c r="AU119" s="1">
        <f ca="1">F119/('Aerodynamics-Flight'!C119*Z119^3*AD119*0.9)*LN(AT119^2)</f>
        <v>100.82416037343147</v>
      </c>
      <c r="AV119" s="1">
        <f t="shared" ca="1" si="52"/>
        <v>2.8601187187734207</v>
      </c>
      <c r="AW119" s="1">
        <f t="shared" ca="1" si="53"/>
        <v>0.60509320895788665</v>
      </c>
      <c r="AX119" s="1">
        <f t="shared" ca="1" si="54"/>
        <v>0.53454368541701025</v>
      </c>
      <c r="AZ119" s="1">
        <f t="shared" ca="1" si="55"/>
        <v>0.49662881023052918</v>
      </c>
    </row>
    <row r="120" spans="2:52" x14ac:dyDescent="0.25">
      <c r="B120" s="11">
        <f ca="1">Weight!AC120</f>
        <v>288.13286105270458</v>
      </c>
      <c r="C120" s="47">
        <v>0.25</v>
      </c>
      <c r="D120" s="47">
        <v>0.38</v>
      </c>
      <c r="E120" s="47">
        <v>0.39</v>
      </c>
      <c r="F120" s="11">
        <f t="shared" ca="1" si="34"/>
        <v>4.1318190573126587</v>
      </c>
      <c r="G120" s="11">
        <f t="shared" ca="1" si="35"/>
        <v>2.818130950590588</v>
      </c>
      <c r="H120" s="11">
        <f t="shared" ca="1" si="36"/>
        <v>5.9875612958001065</v>
      </c>
      <c r="J120" s="11">
        <f ca="1">'Aerodynamics-Flight'!K120</f>
        <v>17.610117136004625</v>
      </c>
      <c r="K120" s="11">
        <f t="shared" ca="1" si="37"/>
        <v>23</v>
      </c>
      <c r="L120" s="11">
        <f t="shared" ca="1" si="38"/>
        <v>22.893152276806013</v>
      </c>
      <c r="N120" s="1">
        <f>'Geometry-Wing'!C120</f>
        <v>0.30481432099438527</v>
      </c>
      <c r="O120" s="1">
        <f>'Geometry-Wing'!D120</f>
        <v>3</v>
      </c>
      <c r="P120" s="1">
        <f>'Geometry-Wing'!AC120</f>
        <v>0.91444296298315586</v>
      </c>
      <c r="Q120" s="1">
        <f t="shared" si="39"/>
        <v>9.8420572570645728</v>
      </c>
      <c r="R120" s="1">
        <f>Stability!CE120</f>
        <v>0.5</v>
      </c>
      <c r="S120" s="1">
        <f t="shared" si="40"/>
        <v>0.31610374029047361</v>
      </c>
      <c r="T120" s="1">
        <f t="shared" si="41"/>
        <v>0.40641909465918036</v>
      </c>
      <c r="U120" s="58">
        <f ca="1">IF(ISERROR(V120),'Geometry-Wing'!L120,V120)</f>
        <v>0.3477153673663258</v>
      </c>
      <c r="V120" s="58">
        <f ca="1">MAX('Geometry-Fuselage'!D120/O120,'Geometry-Wing'!L120,MIN($H$8,$H$7,U120+0.1*AZ120*U120))</f>
        <v>0.3477153673663258</v>
      </c>
      <c r="W120" s="1">
        <f t="shared" ca="1" si="56"/>
        <v>0.5215730510494887</v>
      </c>
      <c r="X120" s="1">
        <f t="shared" si="57"/>
        <v>1.2000000000000002</v>
      </c>
      <c r="Y120" s="1">
        <f t="shared" ca="1" si="42"/>
        <v>0.67842694895051148</v>
      </c>
      <c r="Z120" s="1">
        <f t="shared" si="43"/>
        <v>0.60000000000000009</v>
      </c>
      <c r="AA120" s="1">
        <f ca="1">'Geometry-Tail'!E120</f>
        <v>0.10137496479873467</v>
      </c>
      <c r="AB120" s="1">
        <f ca="1">'Geometry-Tail'!S120</f>
        <v>7.8197034217017958E-2</v>
      </c>
      <c r="AC120" s="1">
        <f>'Geometry-Fuselage'!C120</f>
        <v>1.63</v>
      </c>
      <c r="AD120" s="1">
        <f t="shared" ca="1" si="44"/>
        <v>1.0940149619989086</v>
      </c>
      <c r="AF120" s="63">
        <f t="shared" si="58"/>
        <v>0.41104021253399969</v>
      </c>
      <c r="AG120" s="1">
        <f ca="1">'Aerodynamics-Flight'!CS120</f>
        <v>4.8730074992539798</v>
      </c>
      <c r="AH120" s="1">
        <f t="shared" ca="1" si="59"/>
        <v>0.24199000632845769</v>
      </c>
      <c r="AI120" s="1">
        <f t="shared" ca="1" si="45"/>
        <v>8.4470447347070016E-2</v>
      </c>
      <c r="AJ120" s="11">
        <f ca="1">0.5*'Aerodynamics-Flight'!C120*K120^2*P120*AI120*O120</f>
        <v>75.083454519136751</v>
      </c>
      <c r="AK120" s="1">
        <f ca="1">SQRT((2*AJ120)/('Aerodynamics-Flight'!C120*AD120*0.9*Z120^3))</f>
        <v>24.008189505975665</v>
      </c>
      <c r="AL120" s="1">
        <f ca="1">F120/('Aerodynamics-Flight'!C120*Z120^3*AD120*0.9)*LN(AK120^2)</f>
        <v>100.81467132290339</v>
      </c>
      <c r="AM120" s="1">
        <f t="shared" ca="1" si="46"/>
        <v>2.8586769950808399</v>
      </c>
      <c r="AN120" s="1">
        <f t="shared" ca="1" si="47"/>
        <v>0.85594678188745688</v>
      </c>
      <c r="AO120" s="1">
        <f t="shared" ca="1" si="48"/>
        <v>0.49650189300737829</v>
      </c>
      <c r="AP120" s="1">
        <f t="shared" ca="1" si="49"/>
        <v>4.8730074992539798</v>
      </c>
      <c r="AQ120" s="1">
        <f t="shared" ca="1" si="50"/>
        <v>0.24199000632845769</v>
      </c>
      <c r="AR120" s="1">
        <f t="shared" ca="1" si="51"/>
        <v>8.4470447347070016E-2</v>
      </c>
      <c r="AS120" s="11">
        <f ca="1">0.5*'Aerodynamics-Flight'!C120*L120^2*P120*AR120*O120</f>
        <v>74.387466545344168</v>
      </c>
      <c r="AT120" s="1">
        <f ca="1">SQRT((2*AS120)/('Aerodynamics-Flight'!C120*AD120*0.9*Z120^3))</f>
        <v>23.896658184813781</v>
      </c>
      <c r="AU120" s="1">
        <f ca="1">F120/('Aerodynamics-Flight'!C120*Z120^3*AD120*0.9)*LN(AT120^2)</f>
        <v>100.666976921532</v>
      </c>
      <c r="AV120" s="1">
        <f t="shared" ca="1" si="52"/>
        <v>2.8363336710058866</v>
      </c>
      <c r="AW120" s="1">
        <f t="shared" ca="1" si="53"/>
        <v>0.60762502040481625</v>
      </c>
      <c r="AX120" s="1">
        <f t="shared" ca="1" si="54"/>
        <v>0.5325961381501414</v>
      </c>
      <c r="AZ120" s="1">
        <f t="shared" ca="1" si="55"/>
        <v>0.49650189300737829</v>
      </c>
    </row>
    <row r="121" spans="2:52" x14ac:dyDescent="0.25">
      <c r="B121" s="11">
        <f ca="1">Weight!AC121</f>
        <v>288.13286105270458</v>
      </c>
      <c r="C121" s="47">
        <v>0.25</v>
      </c>
      <c r="D121" s="47">
        <v>0.38</v>
      </c>
      <c r="E121" s="47">
        <v>0.39</v>
      </c>
      <c r="F121" s="11">
        <f t="shared" ca="1" si="34"/>
        <v>4.1318190573126587</v>
      </c>
      <c r="G121" s="11">
        <f t="shared" ca="1" si="35"/>
        <v>2.818130950590588</v>
      </c>
      <c r="H121" s="11">
        <f t="shared" ca="1" si="36"/>
        <v>5.9875612958001065</v>
      </c>
      <c r="J121" s="11">
        <f ca="1">'Aerodynamics-Flight'!K121</f>
        <v>23.855182439027153</v>
      </c>
      <c r="K121" s="11">
        <f t="shared" ca="1" si="37"/>
        <v>23</v>
      </c>
      <c r="L121" s="11">
        <f t="shared" ca="1" si="38"/>
        <v>23</v>
      </c>
      <c r="N121" s="1">
        <f>'Geometry-Wing'!C121</f>
        <v>0.30481432099438527</v>
      </c>
      <c r="O121" s="1">
        <f>'Geometry-Wing'!D121</f>
        <v>3</v>
      </c>
      <c r="P121" s="1">
        <f>'Geometry-Wing'!AC121</f>
        <v>0.91444296298315586</v>
      </c>
      <c r="Q121" s="1">
        <f t="shared" si="39"/>
        <v>9.8420572570645728</v>
      </c>
      <c r="R121" s="1">
        <f>Stability!CE121</f>
        <v>0.5</v>
      </c>
      <c r="S121" s="1">
        <f t="shared" si="40"/>
        <v>0.31610374029047361</v>
      </c>
      <c r="T121" s="1">
        <f t="shared" si="41"/>
        <v>0.40641909465918036</v>
      </c>
      <c r="U121" s="58">
        <f ca="1">IF(ISERROR(V121),'Geometry-Wing'!L121,V121)</f>
        <v>0.3477153673663258</v>
      </c>
      <c r="V121" s="58">
        <f ca="1">MAX('Geometry-Fuselage'!D121/O121,'Geometry-Wing'!L121,MIN($H$8,$H$7,U121+0.1*AZ121*U121))</f>
        <v>0.3477153673663258</v>
      </c>
      <c r="W121" s="1">
        <f t="shared" ca="1" si="56"/>
        <v>0.5215730510494887</v>
      </c>
      <c r="X121" s="1">
        <f t="shared" si="57"/>
        <v>1.2000000000000002</v>
      </c>
      <c r="Y121" s="1">
        <f t="shared" ca="1" si="42"/>
        <v>0.67842694895051148</v>
      </c>
      <c r="Z121" s="1">
        <f t="shared" si="43"/>
        <v>0.60000000000000009</v>
      </c>
      <c r="AA121" s="1">
        <f ca="1">'Geometry-Tail'!E121</f>
        <v>0.10137496479873467</v>
      </c>
      <c r="AB121" s="1">
        <f ca="1">'Geometry-Tail'!S121</f>
        <v>7.8197034217017958E-2</v>
      </c>
      <c r="AC121" s="1">
        <f>'Geometry-Fuselage'!C121</f>
        <v>1.63</v>
      </c>
      <c r="AD121" s="1">
        <f t="shared" ca="1" si="44"/>
        <v>1.0940149619989086</v>
      </c>
      <c r="AF121" s="63">
        <f t="shared" si="58"/>
        <v>0.41104021253399969</v>
      </c>
      <c r="AG121" s="1">
        <f ca="1">'Aerodynamics-Flight'!CS121</f>
        <v>4.8952107710651003</v>
      </c>
      <c r="AH121" s="1">
        <f t="shared" ca="1" si="59"/>
        <v>0.24309260464929106</v>
      </c>
      <c r="AI121" s="1">
        <f t="shared" ca="1" si="45"/>
        <v>8.4855326767580078E-2</v>
      </c>
      <c r="AJ121" s="11">
        <f ca="1">0.5*'Aerodynamics-Flight'!C121*K121^2*P121*AI121*O121</f>
        <v>45.324036542341865</v>
      </c>
      <c r="AK121" s="1">
        <f ca="1">SQRT((2*AJ121)/('Aerodynamics-Flight'!C121*AD121*0.9*Z121^3))</f>
        <v>24.062822556555794</v>
      </c>
      <c r="AL121" s="1">
        <f ca="1">F121/('Aerodynamics-Flight'!C121*Z121^3*AD121*0.9)*LN(AK121^2)</f>
        <v>167.88975381546896</v>
      </c>
      <c r="AM121" s="1">
        <f t="shared" ca="1" si="46"/>
        <v>1.7244037120475568</v>
      </c>
      <c r="AN121" s="1">
        <f t="shared" ca="1" si="47"/>
        <v>1.1020716542211668</v>
      </c>
      <c r="AO121" s="1">
        <f t="shared" ca="1" si="48"/>
        <v>0.3517225563404901</v>
      </c>
      <c r="AP121" s="1">
        <f t="shared" ca="1" si="49"/>
        <v>4.8952107710651003</v>
      </c>
      <c r="AQ121" s="1">
        <f t="shared" ca="1" si="50"/>
        <v>0.24309260464929106</v>
      </c>
      <c r="AR121" s="1">
        <f t="shared" ca="1" si="51"/>
        <v>8.4855326767580078E-2</v>
      </c>
      <c r="AS121" s="11">
        <f ca="1">0.5*'Aerodynamics-Flight'!C121*L121^2*P121*AR121*O121</f>
        <v>45.324036542341865</v>
      </c>
      <c r="AT121" s="1">
        <f ca="1">SQRT((2*AS121)/('Aerodynamics-Flight'!C121*AD121*0.9*Z121^3))</f>
        <v>24.062822556555794</v>
      </c>
      <c r="AU121" s="1">
        <f ca="1">F121/('Aerodynamics-Flight'!C121*Z121^3*AD121*0.9)*LN(AT121^2)</f>
        <v>167.88975381546896</v>
      </c>
      <c r="AV121" s="1">
        <f t="shared" ca="1" si="52"/>
        <v>1.7244037120475568</v>
      </c>
      <c r="AW121" s="1">
        <f t="shared" ca="1" si="53"/>
        <v>0.77928234005326313</v>
      </c>
      <c r="AX121" s="1">
        <f t="shared" ca="1" si="54"/>
        <v>0.40055204611287454</v>
      </c>
      <c r="AZ121" s="1">
        <f t="shared" ca="1" si="55"/>
        <v>0.3517225563404901</v>
      </c>
    </row>
    <row r="122" spans="2:52" x14ac:dyDescent="0.25">
      <c r="B122" s="11">
        <f ca="1">Weight!AC122</f>
        <v>288.13286105270458</v>
      </c>
      <c r="C122" s="47">
        <v>0.25</v>
      </c>
      <c r="D122" s="47">
        <v>0.38</v>
      </c>
      <c r="E122" s="47">
        <v>0.39</v>
      </c>
      <c r="F122" s="11">
        <f t="shared" ca="1" si="34"/>
        <v>4.1318190573126587</v>
      </c>
      <c r="G122" s="11">
        <f t="shared" ca="1" si="35"/>
        <v>2.818130950590588</v>
      </c>
      <c r="H122" s="11">
        <f t="shared" ca="1" si="36"/>
        <v>5.9875612958001065</v>
      </c>
      <c r="J122" s="11">
        <f ca="1">'Aerodynamics-Flight'!K122</f>
        <v>23.832042766327032</v>
      </c>
      <c r="K122" s="11">
        <f t="shared" ca="1" si="37"/>
        <v>23</v>
      </c>
      <c r="L122" s="11">
        <f t="shared" ca="1" si="38"/>
        <v>23</v>
      </c>
      <c r="N122" s="1">
        <f>'Geometry-Wing'!C122</f>
        <v>0.30481432099438527</v>
      </c>
      <c r="O122" s="1">
        <f>'Geometry-Wing'!D122</f>
        <v>3</v>
      </c>
      <c r="P122" s="1">
        <f>'Geometry-Wing'!AC122</f>
        <v>0.91444296298315586</v>
      </c>
      <c r="Q122" s="1">
        <f t="shared" si="39"/>
        <v>9.8420572570645728</v>
      </c>
      <c r="R122" s="1">
        <f>Stability!CE122</f>
        <v>0.5</v>
      </c>
      <c r="S122" s="1">
        <f t="shared" si="40"/>
        <v>0.31610374029047361</v>
      </c>
      <c r="T122" s="1">
        <f t="shared" si="41"/>
        <v>0.40641909465918036</v>
      </c>
      <c r="U122" s="58">
        <f ca="1">IF(ISERROR(V122),'Geometry-Wing'!L122,V122)</f>
        <v>0.3477153673663258</v>
      </c>
      <c r="V122" s="58">
        <f ca="1">MAX('Geometry-Fuselage'!D122/O122,'Geometry-Wing'!L122,MIN($H$8,$H$7,U122+0.1*AZ122*U122))</f>
        <v>0.3477153673663258</v>
      </c>
      <c r="W122" s="1">
        <f t="shared" ca="1" si="56"/>
        <v>0.5215730510494887</v>
      </c>
      <c r="X122" s="1">
        <f t="shared" si="57"/>
        <v>1.2000000000000002</v>
      </c>
      <c r="Y122" s="1">
        <f t="shared" ca="1" si="42"/>
        <v>0.67842694895051148</v>
      </c>
      <c r="Z122" s="1">
        <f t="shared" si="43"/>
        <v>0.60000000000000009</v>
      </c>
      <c r="AA122" s="1">
        <f ca="1">'Geometry-Tail'!E122</f>
        <v>0.10137496479873467</v>
      </c>
      <c r="AB122" s="1">
        <f ca="1">'Geometry-Tail'!S122</f>
        <v>7.8197034217017958E-2</v>
      </c>
      <c r="AC122" s="1">
        <f>'Geometry-Fuselage'!C122</f>
        <v>1.63</v>
      </c>
      <c r="AD122" s="1">
        <f t="shared" ca="1" si="44"/>
        <v>1.0940149619989086</v>
      </c>
      <c r="AF122" s="63">
        <f t="shared" si="58"/>
        <v>0.41104021253399969</v>
      </c>
      <c r="AG122" s="1">
        <f ca="1">'Aerodynamics-Flight'!CS122</f>
        <v>4.8947690939966018</v>
      </c>
      <c r="AH122" s="1">
        <f t="shared" ca="1" si="59"/>
        <v>0.24307067128747753</v>
      </c>
      <c r="AI122" s="1">
        <f t="shared" ca="1" si="45"/>
        <v>8.4847670579986545E-2</v>
      </c>
      <c r="AJ122" s="11">
        <f ca="1">0.5*'Aerodynamics-Flight'!C122*K122^2*P122*AI122*O122</f>
        <v>45.319947119326443</v>
      </c>
      <c r="AK122" s="1">
        <f ca="1">SQRT((2*AJ122)/('Aerodynamics-Flight'!C122*AD122*0.9*Z122^3))</f>
        <v>24.061736981575898</v>
      </c>
      <c r="AL122" s="1">
        <f ca="1">F122/('Aerodynamics-Flight'!C122*Z122^3*AD122*0.9)*LN(AK122^2)</f>
        <v>167.88737243436205</v>
      </c>
      <c r="AM122" s="1">
        <f t="shared" ca="1" si="46"/>
        <v>1.724272582790265</v>
      </c>
      <c r="AN122" s="1">
        <f t="shared" ca="1" si="47"/>
        <v>1.1021135591645943</v>
      </c>
      <c r="AO122" s="1">
        <f t="shared" ca="1" si="48"/>
        <v>0.35169790637376802</v>
      </c>
      <c r="AP122" s="1">
        <f t="shared" ca="1" si="49"/>
        <v>4.8947690939966018</v>
      </c>
      <c r="AQ122" s="1">
        <f t="shared" ca="1" si="50"/>
        <v>0.24307067128747753</v>
      </c>
      <c r="AR122" s="1">
        <f t="shared" ca="1" si="51"/>
        <v>8.4847670579986545E-2</v>
      </c>
      <c r="AS122" s="11">
        <f ca="1">0.5*'Aerodynamics-Flight'!C122*L122^2*P122*AR122*O122</f>
        <v>45.319947119326443</v>
      </c>
      <c r="AT122" s="1">
        <f ca="1">SQRT((2*AS122)/('Aerodynamics-Flight'!C122*AD122*0.9*Z122^3))</f>
        <v>24.061736981575898</v>
      </c>
      <c r="AU122" s="1">
        <f ca="1">F122/('Aerodynamics-Flight'!C122*Z122^3*AD122*0.9)*LN(AT122^2)</f>
        <v>167.88737243436205</v>
      </c>
      <c r="AV122" s="1">
        <f t="shared" ca="1" si="52"/>
        <v>1.724272582790265</v>
      </c>
      <c r="AW122" s="1">
        <f t="shared" ca="1" si="53"/>
        <v>0.77931197132292596</v>
      </c>
      <c r="AX122" s="1">
        <f t="shared" ca="1" si="54"/>
        <v>0.40052925282851853</v>
      </c>
      <c r="AZ122" s="1">
        <f t="shared" ca="1" si="55"/>
        <v>0.35169790637376802</v>
      </c>
    </row>
    <row r="123" spans="2:52" x14ac:dyDescent="0.25">
      <c r="B123" s="11">
        <f ca="1">Weight!AC123</f>
        <v>288.13286105270458</v>
      </c>
      <c r="C123" s="47">
        <v>0.25</v>
      </c>
      <c r="D123" s="47">
        <v>0.38</v>
      </c>
      <c r="E123" s="47">
        <v>0.39</v>
      </c>
      <c r="F123" s="11">
        <f t="shared" ca="1" si="34"/>
        <v>4.1318190573126587</v>
      </c>
      <c r="G123" s="11">
        <f t="shared" ca="1" si="35"/>
        <v>2.818130950590588</v>
      </c>
      <c r="H123" s="11">
        <f t="shared" ca="1" si="36"/>
        <v>5.9875612958001065</v>
      </c>
      <c r="J123" s="11">
        <f ca="1">'Aerodynamics-Flight'!K123</f>
        <v>23.8077595093703</v>
      </c>
      <c r="K123" s="11">
        <f t="shared" ca="1" si="37"/>
        <v>23</v>
      </c>
      <c r="L123" s="11">
        <f t="shared" ca="1" si="38"/>
        <v>23</v>
      </c>
      <c r="N123" s="1">
        <f>'Geometry-Wing'!C123</f>
        <v>0.30481432099438527</v>
      </c>
      <c r="O123" s="1">
        <f>'Geometry-Wing'!D123</f>
        <v>3</v>
      </c>
      <c r="P123" s="1">
        <f>'Geometry-Wing'!AC123</f>
        <v>0.91444296298315586</v>
      </c>
      <c r="Q123" s="1">
        <f t="shared" si="39"/>
        <v>9.8420572570645728</v>
      </c>
      <c r="R123" s="1">
        <f>Stability!CE123</f>
        <v>0.5</v>
      </c>
      <c r="S123" s="1">
        <f t="shared" si="40"/>
        <v>0.31610374029047361</v>
      </c>
      <c r="T123" s="1">
        <f t="shared" si="41"/>
        <v>0.40641909465918036</v>
      </c>
      <c r="U123" s="58">
        <f ca="1">IF(ISERROR(V123),'Geometry-Wing'!L123,V123)</f>
        <v>0.3477153673663258</v>
      </c>
      <c r="V123" s="58">
        <f ca="1">MAX('Geometry-Fuselage'!D123/O123,'Geometry-Wing'!L123,MIN($H$8,$H$7,U123+0.1*AZ123*U123))</f>
        <v>0.3477153673663258</v>
      </c>
      <c r="W123" s="1">
        <f t="shared" ca="1" si="56"/>
        <v>0.5215730510494887</v>
      </c>
      <c r="X123" s="1">
        <f t="shared" si="57"/>
        <v>1.2000000000000002</v>
      </c>
      <c r="Y123" s="1">
        <f t="shared" ca="1" si="42"/>
        <v>0.67842694895051148</v>
      </c>
      <c r="Z123" s="1">
        <f t="shared" si="43"/>
        <v>0.60000000000000009</v>
      </c>
      <c r="AA123" s="1">
        <f ca="1">'Geometry-Tail'!E123</f>
        <v>0.10137496479873467</v>
      </c>
      <c r="AB123" s="1">
        <f ca="1">'Geometry-Tail'!S123</f>
        <v>7.8197034217017958E-2</v>
      </c>
      <c r="AC123" s="1">
        <f>'Geometry-Fuselage'!C123</f>
        <v>1.63</v>
      </c>
      <c r="AD123" s="1">
        <f t="shared" ca="1" si="44"/>
        <v>1.0940149619989086</v>
      </c>
      <c r="AF123" s="63">
        <f t="shared" si="58"/>
        <v>0.41104021253399969</v>
      </c>
      <c r="AG123" s="1">
        <f ca="1">'Aerodynamics-Flight'!CS123</f>
        <v>4.8943051618784308</v>
      </c>
      <c r="AH123" s="1">
        <f t="shared" ca="1" si="59"/>
        <v>0.24304763275609223</v>
      </c>
      <c r="AI123" s="1">
        <f t="shared" ca="1" si="45"/>
        <v>8.4839628615436591E-2</v>
      </c>
      <c r="AJ123" s="11">
        <f ca="1">0.5*'Aerodynamics-Flight'!C123*K123^2*P123*AI123*O123</f>
        <v>45.315651640079359</v>
      </c>
      <c r="AK123" s="1">
        <f ca="1">SQRT((2*AJ123)/('Aerodynamics-Flight'!C123*AD123*0.9*Z123^3))</f>
        <v>24.060596654329213</v>
      </c>
      <c r="AL123" s="1">
        <f ca="1">F123/('Aerodynamics-Flight'!C123*Z123^3*AD123*0.9)*LN(AK123^2)</f>
        <v>167.88487082975672</v>
      </c>
      <c r="AM123" s="1">
        <f t="shared" ca="1" si="46"/>
        <v>1.7241348446143276</v>
      </c>
      <c r="AN123" s="1">
        <f t="shared" ca="1" si="47"/>
        <v>1.1021575812664872</v>
      </c>
      <c r="AO123" s="1">
        <f t="shared" ca="1" si="48"/>
        <v>0.3516720110197134</v>
      </c>
      <c r="AP123" s="1">
        <f t="shared" ca="1" si="49"/>
        <v>4.8943051618784308</v>
      </c>
      <c r="AQ123" s="1">
        <f t="shared" ca="1" si="50"/>
        <v>0.24304763275609223</v>
      </c>
      <c r="AR123" s="1">
        <f t="shared" ca="1" si="51"/>
        <v>8.4839628615436591E-2</v>
      </c>
      <c r="AS123" s="11">
        <f ca="1">0.5*'Aerodynamics-Flight'!C123*L123^2*P123*AR123*O123</f>
        <v>45.315651640079359</v>
      </c>
      <c r="AT123" s="1">
        <f ca="1">SQRT((2*AS123)/('Aerodynamics-Flight'!C123*AD123*0.9*Z123^3))</f>
        <v>24.060596654329213</v>
      </c>
      <c r="AU123" s="1">
        <f ca="1">F123/('Aerodynamics-Flight'!C123*Z123^3*AD123*0.9)*LN(AT123^2)</f>
        <v>167.88487082975672</v>
      </c>
      <c r="AV123" s="1">
        <f t="shared" ca="1" si="52"/>
        <v>1.7241348446143276</v>
      </c>
      <c r="AW123" s="1">
        <f t="shared" ca="1" si="53"/>
        <v>0.7793430996496965</v>
      </c>
      <c r="AX123" s="1">
        <f t="shared" ca="1" si="54"/>
        <v>0.40050530796177192</v>
      </c>
      <c r="AZ123" s="1">
        <f t="shared" ca="1" si="55"/>
        <v>0.3516720110197134</v>
      </c>
    </row>
    <row r="124" spans="2:52" x14ac:dyDescent="0.25">
      <c r="B124" s="11">
        <f ca="1">Weight!AC124</f>
        <v>288.13286105270458</v>
      </c>
      <c r="C124" s="47">
        <v>0.25</v>
      </c>
      <c r="D124" s="47">
        <v>0.38</v>
      </c>
      <c r="E124" s="47">
        <v>0.39</v>
      </c>
      <c r="F124" s="11">
        <f t="shared" ca="1" si="34"/>
        <v>4.1318190573126587</v>
      </c>
      <c r="G124" s="11">
        <f t="shared" ca="1" si="35"/>
        <v>2.818130950590588</v>
      </c>
      <c r="H124" s="11">
        <f t="shared" ca="1" si="36"/>
        <v>5.9875612958001065</v>
      </c>
      <c r="J124" s="11">
        <f ca="1">'Aerodynamics-Flight'!K124</f>
        <v>23.782213257349564</v>
      </c>
      <c r="K124" s="11">
        <f t="shared" ca="1" si="37"/>
        <v>23</v>
      </c>
      <c r="L124" s="11">
        <f t="shared" ca="1" si="38"/>
        <v>23</v>
      </c>
      <c r="N124" s="1">
        <f>'Geometry-Wing'!C124</f>
        <v>0.30481432099438527</v>
      </c>
      <c r="O124" s="1">
        <f>'Geometry-Wing'!D124</f>
        <v>3</v>
      </c>
      <c r="P124" s="1">
        <f>'Geometry-Wing'!AC124</f>
        <v>0.91444296298315586</v>
      </c>
      <c r="Q124" s="1">
        <f t="shared" si="39"/>
        <v>9.8420572570645728</v>
      </c>
      <c r="R124" s="1">
        <f>Stability!CE124</f>
        <v>0.5</v>
      </c>
      <c r="S124" s="1">
        <f t="shared" si="40"/>
        <v>0.31610374029047361</v>
      </c>
      <c r="T124" s="1">
        <f t="shared" si="41"/>
        <v>0.40641909465918036</v>
      </c>
      <c r="U124" s="58">
        <f ca="1">IF(ISERROR(V124),'Geometry-Wing'!L124,V124)</f>
        <v>0.3477153673663258</v>
      </c>
      <c r="V124" s="58">
        <f ca="1">MAX('Geometry-Fuselage'!D124/O124,'Geometry-Wing'!L124,MIN($H$8,$H$7,U124+0.1*AZ124*U124))</f>
        <v>0.3477153673663258</v>
      </c>
      <c r="W124" s="1">
        <f t="shared" ca="1" si="56"/>
        <v>0.5215730510494887</v>
      </c>
      <c r="X124" s="1">
        <f t="shared" si="57"/>
        <v>1.2000000000000002</v>
      </c>
      <c r="Y124" s="1">
        <f t="shared" ca="1" si="42"/>
        <v>0.67842694895051148</v>
      </c>
      <c r="Z124" s="1">
        <f t="shared" si="43"/>
        <v>0.60000000000000009</v>
      </c>
      <c r="AA124" s="1">
        <f ca="1">'Geometry-Tail'!E124</f>
        <v>0.10137496479873467</v>
      </c>
      <c r="AB124" s="1">
        <f ca="1">'Geometry-Tail'!S124</f>
        <v>7.8197034217017958E-2</v>
      </c>
      <c r="AC124" s="1">
        <f>'Geometry-Fuselage'!C124</f>
        <v>1.63</v>
      </c>
      <c r="AD124" s="1">
        <f t="shared" ca="1" si="44"/>
        <v>1.0940149619989086</v>
      </c>
      <c r="AF124" s="63">
        <f t="shared" si="58"/>
        <v>0.41104021253399969</v>
      </c>
      <c r="AG124" s="1">
        <f ca="1">'Aerodynamics-Flight'!CS124</f>
        <v>4.8938166273306445</v>
      </c>
      <c r="AH124" s="1">
        <f t="shared" ca="1" si="59"/>
        <v>0.24302337248595549</v>
      </c>
      <c r="AI124" s="1">
        <f t="shared" ca="1" si="45"/>
        <v>8.4831160183610393E-2</v>
      </c>
      <c r="AJ124" s="11">
        <f ca="1">0.5*'Aerodynamics-Flight'!C124*K124^2*P124*AI124*O124</f>
        <v>45.311128370555011</v>
      </c>
      <c r="AK124" s="1">
        <f ca="1">SQRT((2*AJ124)/('Aerodynamics-Flight'!C124*AD124*0.9*Z124^3))</f>
        <v>24.059395796837219</v>
      </c>
      <c r="AL124" s="1">
        <f ca="1">F124/('Aerodynamics-Flight'!C124*Z124^3*AD124*0.9)*LN(AK124^2)</f>
        <v>167.88223630813295</v>
      </c>
      <c r="AM124" s="1">
        <f t="shared" ca="1" si="46"/>
        <v>1.7239898003456193</v>
      </c>
      <c r="AN124" s="1">
        <f t="shared" ca="1" si="47"/>
        <v>1.1022039441504439</v>
      </c>
      <c r="AO124" s="1">
        <f t="shared" ca="1" si="48"/>
        <v>0.35164473873503299</v>
      </c>
      <c r="AP124" s="1">
        <f t="shared" ca="1" si="49"/>
        <v>4.8938166273306445</v>
      </c>
      <c r="AQ124" s="1">
        <f t="shared" ca="1" si="50"/>
        <v>0.24302337248595549</v>
      </c>
      <c r="AR124" s="1">
        <f t="shared" ca="1" si="51"/>
        <v>8.4831160183610393E-2</v>
      </c>
      <c r="AS124" s="11">
        <f ca="1">0.5*'Aerodynamics-Flight'!C124*L124^2*P124*AR124*O124</f>
        <v>45.311128370555011</v>
      </c>
      <c r="AT124" s="1">
        <f ca="1">SQRT((2*AS124)/('Aerodynamics-Flight'!C124*AD124*0.9*Z124^3))</f>
        <v>24.059395796837219</v>
      </c>
      <c r="AU124" s="1">
        <f ca="1">F124/('Aerodynamics-Flight'!C124*Z124^3*AD124*0.9)*LN(AT124^2)</f>
        <v>167.88223630813295</v>
      </c>
      <c r="AV124" s="1">
        <f t="shared" ca="1" si="52"/>
        <v>1.7239898003456193</v>
      </c>
      <c r="AW124" s="1">
        <f t="shared" ca="1" si="53"/>
        <v>0.77937588315933759</v>
      </c>
      <c r="AX124" s="1">
        <f t="shared" ca="1" si="54"/>
        <v>0.40048008987743267</v>
      </c>
      <c r="AZ124" s="1">
        <f t="shared" ca="1" si="55"/>
        <v>0.35164473873503299</v>
      </c>
    </row>
    <row r="125" spans="2:52" x14ac:dyDescent="0.25">
      <c r="B125" s="11">
        <f ca="1">Weight!AC125</f>
        <v>288.13286105270458</v>
      </c>
      <c r="C125" s="47">
        <v>0.25</v>
      </c>
      <c r="D125" s="47">
        <v>0.38</v>
      </c>
      <c r="E125" s="47">
        <v>0.39</v>
      </c>
      <c r="F125" s="11">
        <f t="shared" ca="1" si="34"/>
        <v>4.1318190573126587</v>
      </c>
      <c r="G125" s="11">
        <f t="shared" ca="1" si="35"/>
        <v>2.818130950590588</v>
      </c>
      <c r="H125" s="11">
        <f t="shared" ca="1" si="36"/>
        <v>5.9875612958001065</v>
      </c>
      <c r="J125" s="11">
        <f ca="1">'Aerodynamics-Flight'!K125</f>
        <v>23.755264728767035</v>
      </c>
      <c r="K125" s="11">
        <f t="shared" ca="1" si="37"/>
        <v>23</v>
      </c>
      <c r="L125" s="11">
        <f t="shared" ca="1" si="38"/>
        <v>23</v>
      </c>
      <c r="N125" s="1">
        <f>'Geometry-Wing'!C125</f>
        <v>0.30481432099438527</v>
      </c>
      <c r="O125" s="1">
        <f>'Geometry-Wing'!D125</f>
        <v>3</v>
      </c>
      <c r="P125" s="1">
        <f>'Geometry-Wing'!AC125</f>
        <v>0.91444296298315586</v>
      </c>
      <c r="Q125" s="1">
        <f t="shared" si="39"/>
        <v>9.8420572570645728</v>
      </c>
      <c r="R125" s="1">
        <f>Stability!CE125</f>
        <v>0.5</v>
      </c>
      <c r="S125" s="1">
        <f t="shared" si="40"/>
        <v>0.31610374029047361</v>
      </c>
      <c r="T125" s="1">
        <f t="shared" si="41"/>
        <v>0.40641909465918036</v>
      </c>
      <c r="U125" s="58">
        <f ca="1">IF(ISERROR(V125),'Geometry-Wing'!L125,V125)</f>
        <v>0.3477153673663258</v>
      </c>
      <c r="V125" s="58">
        <f ca="1">MAX('Geometry-Fuselage'!D125/O125,'Geometry-Wing'!L125,MIN($H$8,$H$7,U125+0.1*AZ125*U125))</f>
        <v>0.3477153673663258</v>
      </c>
      <c r="W125" s="1">
        <f t="shared" ca="1" si="56"/>
        <v>0.5215730510494887</v>
      </c>
      <c r="X125" s="1">
        <f t="shared" si="57"/>
        <v>1.2000000000000002</v>
      </c>
      <c r="Y125" s="1">
        <f t="shared" ca="1" si="42"/>
        <v>0.67842694895051148</v>
      </c>
      <c r="Z125" s="1">
        <f t="shared" si="43"/>
        <v>0.60000000000000009</v>
      </c>
      <c r="AA125" s="1">
        <f ca="1">'Geometry-Tail'!E125</f>
        <v>0.10137496479873467</v>
      </c>
      <c r="AB125" s="1">
        <f ca="1">'Geometry-Tail'!S125</f>
        <v>7.8197034217017958E-2</v>
      </c>
      <c r="AC125" s="1">
        <f>'Geometry-Fuselage'!C125</f>
        <v>1.63</v>
      </c>
      <c r="AD125" s="1">
        <f t="shared" ca="1" si="44"/>
        <v>1.0940149619989086</v>
      </c>
      <c r="AF125" s="63">
        <f t="shared" si="58"/>
        <v>0.41104021253399969</v>
      </c>
      <c r="AG125" s="1">
        <f ca="1">'Aerodynamics-Flight'!CS125</f>
        <v>4.8933007496934353</v>
      </c>
      <c r="AH125" s="1">
        <f t="shared" ca="1" si="59"/>
        <v>0.2429977543778955</v>
      </c>
      <c r="AI125" s="1">
        <f t="shared" ca="1" si="45"/>
        <v>8.4822217776934827E-2</v>
      </c>
      <c r="AJ125" s="11">
        <f ca="1">0.5*'Aerodynamics-Flight'!C125*K125^2*P125*AI125*O125</f>
        <v>45.306351935387305</v>
      </c>
      <c r="AK125" s="1">
        <f ca="1">SQRT((2*AJ125)/('Aerodynamics-Flight'!C125*AD125*0.9*Z125^3))</f>
        <v>24.05812766274974</v>
      </c>
      <c r="AL125" s="1">
        <f ca="1">F125/('Aerodynamics-Flight'!C125*Z125^3*AD125*0.9)*LN(AK125^2)</f>
        <v>167.87945404785117</v>
      </c>
      <c r="AM125" s="1">
        <f t="shared" ca="1" si="46"/>
        <v>1.7238366359953405</v>
      </c>
      <c r="AN125" s="1">
        <f t="shared" ca="1" si="47"/>
        <v>1.1022529089414539</v>
      </c>
      <c r="AO125" s="1">
        <f t="shared" ca="1" si="48"/>
        <v>0.3516159359167918</v>
      </c>
      <c r="AP125" s="1">
        <f t="shared" ca="1" si="49"/>
        <v>4.8933007496934353</v>
      </c>
      <c r="AQ125" s="1">
        <f t="shared" ca="1" si="50"/>
        <v>0.2429977543778955</v>
      </c>
      <c r="AR125" s="1">
        <f t="shared" ca="1" si="51"/>
        <v>8.4822217776934827E-2</v>
      </c>
      <c r="AS125" s="11">
        <f ca="1">0.5*'Aerodynamics-Flight'!C125*L125^2*P125*AR125*O125</f>
        <v>45.306351935387305</v>
      </c>
      <c r="AT125" s="1">
        <f ca="1">SQRT((2*AS125)/('Aerodynamics-Flight'!C125*AD125*0.9*Z125^3))</f>
        <v>24.05812766274974</v>
      </c>
      <c r="AU125" s="1">
        <f ca="1">F125/('Aerodynamics-Flight'!C125*Z125^3*AD125*0.9)*LN(AT125^2)</f>
        <v>167.87945404785117</v>
      </c>
      <c r="AV125" s="1">
        <f t="shared" ca="1" si="52"/>
        <v>1.7238366359953405</v>
      </c>
      <c r="AW125" s="1">
        <f t="shared" ca="1" si="53"/>
        <v>0.77941050649510013</v>
      </c>
      <c r="AX125" s="1">
        <f t="shared" ca="1" si="54"/>
        <v>0.40045345654223069</v>
      </c>
      <c r="AZ125" s="1">
        <f t="shared" ca="1" si="55"/>
        <v>0.3516159359167918</v>
      </c>
    </row>
    <row r="126" spans="2:52" x14ac:dyDescent="0.25">
      <c r="B126" s="11">
        <f ca="1">Weight!AC126</f>
        <v>288.13286105270458</v>
      </c>
      <c r="C126" s="47">
        <v>0.25</v>
      </c>
      <c r="D126" s="47">
        <v>0.38</v>
      </c>
      <c r="E126" s="47">
        <v>0.39</v>
      </c>
      <c r="F126" s="11">
        <f t="shared" ca="1" si="34"/>
        <v>4.1318190573126587</v>
      </c>
      <c r="G126" s="11">
        <f t="shared" ca="1" si="35"/>
        <v>2.818130950590588</v>
      </c>
      <c r="H126" s="11">
        <f t="shared" ca="1" si="36"/>
        <v>5.9875612958001065</v>
      </c>
      <c r="J126" s="11">
        <f ca="1">'Aerodynamics-Flight'!K126</f>
        <v>23.726750091764114</v>
      </c>
      <c r="K126" s="11">
        <f t="shared" ca="1" si="37"/>
        <v>23</v>
      </c>
      <c r="L126" s="11">
        <f t="shared" ca="1" si="38"/>
        <v>23</v>
      </c>
      <c r="N126" s="1">
        <f>'Geometry-Wing'!C126</f>
        <v>0.30481432099438527</v>
      </c>
      <c r="O126" s="1">
        <f>'Geometry-Wing'!D126</f>
        <v>3</v>
      </c>
      <c r="P126" s="1">
        <f>'Geometry-Wing'!AC126</f>
        <v>0.91444296298315586</v>
      </c>
      <c r="Q126" s="1">
        <f t="shared" si="39"/>
        <v>9.8420572570645728</v>
      </c>
      <c r="R126" s="1">
        <f>Stability!CE126</f>
        <v>0.5</v>
      </c>
      <c r="S126" s="1">
        <f t="shared" si="40"/>
        <v>0.31610374029047361</v>
      </c>
      <c r="T126" s="1">
        <f t="shared" si="41"/>
        <v>0.40641909465918036</v>
      </c>
      <c r="U126" s="58">
        <f ca="1">IF(ISERROR(V126),'Geometry-Wing'!L126,V126)</f>
        <v>0.3477153673663258</v>
      </c>
      <c r="V126" s="58">
        <f ca="1">MAX('Geometry-Fuselage'!D126/O126,'Geometry-Wing'!L126,MIN($H$8,$H$7,U126+0.1*AZ126*U126))</f>
        <v>0.3477153673663258</v>
      </c>
      <c r="W126" s="1">
        <f t="shared" ca="1" si="56"/>
        <v>0.5215730510494887</v>
      </c>
      <c r="X126" s="1">
        <f t="shared" si="57"/>
        <v>1.2000000000000002</v>
      </c>
      <c r="Y126" s="1">
        <f t="shared" ca="1" si="42"/>
        <v>0.67842694895051148</v>
      </c>
      <c r="Z126" s="1">
        <f t="shared" si="43"/>
        <v>0.60000000000000009</v>
      </c>
      <c r="AA126" s="1">
        <f ca="1">'Geometry-Tail'!E126</f>
        <v>0.10137496479873467</v>
      </c>
      <c r="AB126" s="1">
        <f ca="1">'Geometry-Tail'!S126</f>
        <v>7.8197034217017958E-2</v>
      </c>
      <c r="AC126" s="1">
        <f>'Geometry-Fuselage'!C126</f>
        <v>1.63</v>
      </c>
      <c r="AD126" s="1">
        <f t="shared" ca="1" si="44"/>
        <v>1.0940149619989086</v>
      </c>
      <c r="AF126" s="63">
        <f t="shared" si="58"/>
        <v>0.41104021253399969</v>
      </c>
      <c r="AG126" s="1">
        <f ca="1">'Aerodynamics-Flight'!CS126</f>
        <v>4.8927543019203652</v>
      </c>
      <c r="AH126" s="1">
        <f t="shared" ca="1" si="59"/>
        <v>0.24297061817913454</v>
      </c>
      <c r="AI126" s="1">
        <f t="shared" ca="1" si="45"/>
        <v>8.481274545663775E-2</v>
      </c>
      <c r="AJ126" s="11">
        <f ca="1">0.5*'Aerodynamics-Flight'!C126*K126^2*P126*AI126*O126</f>
        <v>45.30129245582792</v>
      </c>
      <c r="AK126" s="1">
        <f ca="1">SQRT((2*AJ126)/('Aerodynamics-Flight'!C126*AD126*0.9*Z126^3))</f>
        <v>24.056784308028163</v>
      </c>
      <c r="AL126" s="1">
        <f ca="1">F126/('Aerodynamics-Flight'!C126*Z126^3*AD126*0.9)*LN(AK126^2)</f>
        <v>167.87650659506727</v>
      </c>
      <c r="AM126" s="1">
        <f t="shared" ca="1" si="46"/>
        <v>1.7236743931029446</v>
      </c>
      <c r="AN126" s="1">
        <f t="shared" ca="1" si="47"/>
        <v>1.1023047831506438</v>
      </c>
      <c r="AO126" s="1">
        <f t="shared" ca="1" si="48"/>
        <v>0.35158542167609186</v>
      </c>
      <c r="AP126" s="1">
        <f t="shared" ca="1" si="49"/>
        <v>4.8927543019203652</v>
      </c>
      <c r="AQ126" s="1">
        <f t="shared" ca="1" si="50"/>
        <v>0.24297061817913454</v>
      </c>
      <c r="AR126" s="1">
        <f t="shared" ca="1" si="51"/>
        <v>8.481274545663775E-2</v>
      </c>
      <c r="AS126" s="11">
        <f ca="1">0.5*'Aerodynamics-Flight'!C126*L126^2*P126*AR126*O126</f>
        <v>45.30129245582792</v>
      </c>
      <c r="AT126" s="1">
        <f ca="1">SQRT((2*AS126)/('Aerodynamics-Flight'!C126*AD126*0.9*Z126^3))</f>
        <v>24.056784308028163</v>
      </c>
      <c r="AU126" s="1">
        <f ca="1">F126/('Aerodynamics-Flight'!C126*Z126^3*AD126*0.9)*LN(AT126^2)</f>
        <v>167.87650659506727</v>
      </c>
      <c r="AV126" s="1">
        <f t="shared" ca="1" si="52"/>
        <v>1.7236743931029446</v>
      </c>
      <c r="AW126" s="1">
        <f t="shared" ca="1" si="53"/>
        <v>0.77944718710018712</v>
      </c>
      <c r="AX126" s="1">
        <f t="shared" ca="1" si="54"/>
        <v>0.40042524069216379</v>
      </c>
      <c r="AZ126" s="1">
        <f t="shared" ca="1" si="55"/>
        <v>0.35158542167609186</v>
      </c>
    </row>
    <row r="127" spans="2:52" x14ac:dyDescent="0.25">
      <c r="B127" s="11">
        <f ca="1">Weight!AC127</f>
        <v>288.13286105270458</v>
      </c>
      <c r="C127" s="47">
        <v>0.25</v>
      </c>
      <c r="D127" s="47">
        <v>0.38</v>
      </c>
      <c r="E127" s="47">
        <v>0.39</v>
      </c>
      <c r="F127" s="11">
        <f t="shared" ca="1" si="34"/>
        <v>4.1318190573126587</v>
      </c>
      <c r="G127" s="11">
        <f t="shared" ca="1" si="35"/>
        <v>2.818130950590588</v>
      </c>
      <c r="H127" s="11">
        <f t="shared" ca="1" si="36"/>
        <v>5.9875612958001065</v>
      </c>
      <c r="J127" s="11">
        <f ca="1">'Aerodynamics-Flight'!K127</f>
        <v>23.696474818053378</v>
      </c>
      <c r="K127" s="11">
        <f t="shared" ca="1" si="37"/>
        <v>23</v>
      </c>
      <c r="L127" s="11">
        <f t="shared" ca="1" si="38"/>
        <v>23</v>
      </c>
      <c r="N127" s="1">
        <f>'Geometry-Wing'!C127</f>
        <v>0.30481432099438527</v>
      </c>
      <c r="O127" s="1">
        <f>'Geometry-Wing'!D127</f>
        <v>3</v>
      </c>
      <c r="P127" s="1">
        <f>'Geometry-Wing'!AC127</f>
        <v>0.91444296298315586</v>
      </c>
      <c r="Q127" s="1">
        <f t="shared" si="39"/>
        <v>9.8420572570645728</v>
      </c>
      <c r="R127" s="1">
        <f>Stability!CE127</f>
        <v>0.5</v>
      </c>
      <c r="S127" s="1">
        <f t="shared" si="40"/>
        <v>0.31610374029047361</v>
      </c>
      <c r="T127" s="1">
        <f t="shared" si="41"/>
        <v>0.40641909465918036</v>
      </c>
      <c r="U127" s="58">
        <f ca="1">IF(ISERROR(V127),'Geometry-Wing'!L127,V127)</f>
        <v>0.3477153673663258</v>
      </c>
      <c r="V127" s="58">
        <f ca="1">MAX('Geometry-Fuselage'!D127/O127,'Geometry-Wing'!L127,MIN($H$8,$H$7,U127+0.1*AZ127*U127))</f>
        <v>0.3477153673663258</v>
      </c>
      <c r="W127" s="1">
        <f t="shared" ca="1" si="56"/>
        <v>0.5215730510494887</v>
      </c>
      <c r="X127" s="1">
        <f t="shared" si="57"/>
        <v>1.2000000000000002</v>
      </c>
      <c r="Y127" s="1">
        <f t="shared" ca="1" si="42"/>
        <v>0.67842694895051148</v>
      </c>
      <c r="Z127" s="1">
        <f t="shared" si="43"/>
        <v>0.60000000000000009</v>
      </c>
      <c r="AA127" s="1">
        <f ca="1">'Geometry-Tail'!E127</f>
        <v>0.10137496479873467</v>
      </c>
      <c r="AB127" s="1">
        <f ca="1">'Geometry-Tail'!S127</f>
        <v>7.8197034217017958E-2</v>
      </c>
      <c r="AC127" s="1">
        <f>'Geometry-Fuselage'!C127</f>
        <v>1.63</v>
      </c>
      <c r="AD127" s="1">
        <f t="shared" ca="1" si="44"/>
        <v>1.0940149619989086</v>
      </c>
      <c r="AF127" s="63">
        <f t="shared" si="58"/>
        <v>0.41104021253399969</v>
      </c>
      <c r="AG127" s="1">
        <f ca="1">'Aerodynamics-Flight'!CS127</f>
        <v>4.8921734481696344</v>
      </c>
      <c r="AH127" s="1">
        <f t="shared" ca="1" si="59"/>
        <v>0.24294177340456016</v>
      </c>
      <c r="AI127" s="1">
        <f t="shared" ca="1" si="45"/>
        <v>8.4802676730871371E-2</v>
      </c>
      <c r="AJ127" s="11">
        <f ca="1">0.5*'Aerodynamics-Flight'!C127*K127^2*P127*AI127*O127</f>
        <v>45.295914416381784</v>
      </c>
      <c r="AK127" s="1">
        <f ca="1">SQRT((2*AJ127)/('Aerodynamics-Flight'!C127*AD127*0.9*Z127^3))</f>
        <v>24.055356289443857</v>
      </c>
      <c r="AL127" s="1">
        <f ca="1">F127/('Aerodynamics-Flight'!C127*Z127^3*AD127*0.9)*LN(AK127^2)</f>
        <v>167.87337320093565</v>
      </c>
      <c r="AM127" s="1">
        <f t="shared" ca="1" si="46"/>
        <v>1.7235019323745289</v>
      </c>
      <c r="AN127" s="1">
        <f t="shared" ca="1" si="47"/>
        <v>1.1023599323578628</v>
      </c>
      <c r="AO127" s="1">
        <f t="shared" ca="1" si="48"/>
        <v>0.35155298096596305</v>
      </c>
      <c r="AP127" s="1">
        <f t="shared" ca="1" si="49"/>
        <v>4.8921734481696344</v>
      </c>
      <c r="AQ127" s="1">
        <f t="shared" ca="1" si="50"/>
        <v>0.24294177340456016</v>
      </c>
      <c r="AR127" s="1">
        <f t="shared" ca="1" si="51"/>
        <v>8.4802676730871371E-2</v>
      </c>
      <c r="AS127" s="11">
        <f ca="1">0.5*'Aerodynamics-Flight'!C127*L127^2*P127*AR127*O127</f>
        <v>45.295914416381784</v>
      </c>
      <c r="AT127" s="1">
        <f ca="1">SQRT((2*AS127)/('Aerodynamics-Flight'!C127*AD127*0.9*Z127^3))</f>
        <v>24.055356289443857</v>
      </c>
      <c r="AU127" s="1">
        <f ca="1">F127/('Aerodynamics-Flight'!C127*Z127^3*AD127*0.9)*LN(AT127^2)</f>
        <v>167.87337320093565</v>
      </c>
      <c r="AV127" s="1">
        <f t="shared" ca="1" si="52"/>
        <v>1.7235019323745289</v>
      </c>
      <c r="AW127" s="1">
        <f t="shared" ca="1" si="53"/>
        <v>0.77948618347858856</v>
      </c>
      <c r="AX127" s="1">
        <f t="shared" ca="1" si="54"/>
        <v>0.40039524347800881</v>
      </c>
      <c r="AZ127" s="1">
        <f t="shared" ca="1" si="55"/>
        <v>0.35155298096596305</v>
      </c>
    </row>
    <row r="128" spans="2:52" x14ac:dyDescent="0.25">
      <c r="B128" s="11">
        <f ca="1">Weight!AC128</f>
        <v>288.13286105270458</v>
      </c>
      <c r="C128" s="47">
        <v>0.25</v>
      </c>
      <c r="D128" s="47">
        <v>0.38</v>
      </c>
      <c r="E128" s="47">
        <v>0.39</v>
      </c>
      <c r="F128" s="11">
        <f t="shared" ca="1" si="34"/>
        <v>4.1318190573126587</v>
      </c>
      <c r="G128" s="11">
        <f t="shared" ca="1" si="35"/>
        <v>2.818130950590588</v>
      </c>
      <c r="H128" s="11">
        <f t="shared" ca="1" si="36"/>
        <v>5.9875612958001065</v>
      </c>
      <c r="J128" s="11">
        <f ca="1">'Aerodynamics-Flight'!K128</f>
        <v>23.664205481337927</v>
      </c>
      <c r="K128" s="11">
        <f t="shared" ca="1" si="37"/>
        <v>23</v>
      </c>
      <c r="L128" s="11">
        <f t="shared" ca="1" si="38"/>
        <v>23</v>
      </c>
      <c r="N128" s="1">
        <f>'Geometry-Wing'!C128</f>
        <v>0.30481432099438527</v>
      </c>
      <c r="O128" s="1">
        <f>'Geometry-Wing'!D128</f>
        <v>3</v>
      </c>
      <c r="P128" s="1">
        <f>'Geometry-Wing'!AC128</f>
        <v>0.91444296298315586</v>
      </c>
      <c r="Q128" s="1">
        <f t="shared" si="39"/>
        <v>9.8420572570645728</v>
      </c>
      <c r="R128" s="1">
        <f>Stability!CE128</f>
        <v>0.5</v>
      </c>
      <c r="S128" s="1">
        <f t="shared" si="40"/>
        <v>0.31610374029047361</v>
      </c>
      <c r="T128" s="1">
        <f t="shared" si="41"/>
        <v>0.40641909465918036</v>
      </c>
      <c r="U128" s="58">
        <f ca="1">IF(ISERROR(V128),'Geometry-Wing'!L128,V128)</f>
        <v>0.3477153673663258</v>
      </c>
      <c r="V128" s="58">
        <f ca="1">MAX('Geometry-Fuselage'!D128/O128,'Geometry-Wing'!L128,MIN($H$8,$H$7,U128+0.1*AZ128*U128))</f>
        <v>0.3477153673663258</v>
      </c>
      <c r="W128" s="1">
        <f t="shared" ca="1" si="56"/>
        <v>0.5215730510494887</v>
      </c>
      <c r="X128" s="1">
        <f t="shared" si="57"/>
        <v>1.2000000000000002</v>
      </c>
      <c r="Y128" s="1">
        <f t="shared" ca="1" si="42"/>
        <v>0.67842694895051148</v>
      </c>
      <c r="Z128" s="1">
        <f t="shared" si="43"/>
        <v>0.60000000000000009</v>
      </c>
      <c r="AA128" s="1">
        <f ca="1">'Geometry-Tail'!E128</f>
        <v>0.10137496479873467</v>
      </c>
      <c r="AB128" s="1">
        <f ca="1">'Geometry-Tail'!S128</f>
        <v>7.8197034217017958E-2</v>
      </c>
      <c r="AC128" s="1">
        <f>'Geometry-Fuselage'!C128</f>
        <v>1.63</v>
      </c>
      <c r="AD128" s="1">
        <f t="shared" ca="1" si="44"/>
        <v>1.0940149619989086</v>
      </c>
      <c r="AF128" s="63">
        <f t="shared" si="58"/>
        <v>0.41104021253399969</v>
      </c>
      <c r="AG128" s="1">
        <f ca="1">'Aerodynamics-Flight'!CS128</f>
        <v>4.8915535802775647</v>
      </c>
      <c r="AH128" s="1">
        <f t="shared" ca="1" si="59"/>
        <v>0.24291099121611745</v>
      </c>
      <c r="AI128" s="1">
        <f t="shared" ca="1" si="45"/>
        <v>8.4791931720085478E-2</v>
      </c>
      <c r="AJ128" s="11">
        <f ca="1">0.5*'Aerodynamics-Flight'!C128*K128^2*P128*AI128*O128</f>
        <v>45.290175150739202</v>
      </c>
      <c r="AK128" s="1">
        <f ca="1">SQRT((2*AJ128)/('Aerodynamics-Flight'!C128*AD128*0.9*Z128^3))</f>
        <v>24.053832261778346</v>
      </c>
      <c r="AL128" s="1">
        <f ca="1">F128/('Aerodynamics-Flight'!C128*Z128^3*AD128*0.9)*LN(AK128^2)</f>
        <v>167.87002893607794</v>
      </c>
      <c r="AM128" s="1">
        <f t="shared" ca="1" si="46"/>
        <v>1.7233178851064737</v>
      </c>
      <c r="AN128" s="1">
        <f t="shared" ca="1" si="47"/>
        <v>1.1024187958209046</v>
      </c>
      <c r="AO128" s="1">
        <f t="shared" ca="1" si="48"/>
        <v>0.35151835539946785</v>
      </c>
      <c r="AP128" s="1">
        <f t="shared" ca="1" si="49"/>
        <v>4.8915535802775647</v>
      </c>
      <c r="AQ128" s="1">
        <f t="shared" ca="1" si="50"/>
        <v>0.24291099121611745</v>
      </c>
      <c r="AR128" s="1">
        <f t="shared" ca="1" si="51"/>
        <v>8.4791931720085478E-2</v>
      </c>
      <c r="AS128" s="11">
        <f ca="1">0.5*'Aerodynamics-Flight'!C128*L128^2*P128*AR128*O128</f>
        <v>45.290175150739202</v>
      </c>
      <c r="AT128" s="1">
        <f ca="1">SQRT((2*AS128)/('Aerodynamics-Flight'!C128*AD128*0.9*Z128^3))</f>
        <v>24.053832261778346</v>
      </c>
      <c r="AU128" s="1">
        <f ca="1">F128/('Aerodynamics-Flight'!C128*Z128^3*AD128*0.9)*LN(AT128^2)</f>
        <v>167.87002893607794</v>
      </c>
      <c r="AV128" s="1">
        <f t="shared" ca="1" si="52"/>
        <v>1.7233178851064737</v>
      </c>
      <c r="AW128" s="1">
        <f t="shared" ca="1" si="53"/>
        <v>0.77952780623246964</v>
      </c>
      <c r="AX128" s="1">
        <f t="shared" ca="1" si="54"/>
        <v>0.40036322597502338</v>
      </c>
      <c r="AZ128" s="1">
        <f t="shared" ca="1" si="55"/>
        <v>0.35151835539946785</v>
      </c>
    </row>
    <row r="129" spans="2:52" x14ac:dyDescent="0.25">
      <c r="B129" s="11">
        <f ca="1">Weight!AC129</f>
        <v>288.13286105270458</v>
      </c>
      <c r="C129" s="47">
        <v>0.25</v>
      </c>
      <c r="D129" s="47">
        <v>0.38</v>
      </c>
      <c r="E129" s="47">
        <v>0.39</v>
      </c>
      <c r="F129" s="11">
        <f t="shared" ca="1" si="34"/>
        <v>4.1318190573126587</v>
      </c>
      <c r="G129" s="11">
        <f t="shared" ca="1" si="35"/>
        <v>2.818130950590588</v>
      </c>
      <c r="H129" s="11">
        <f t="shared" ca="1" si="36"/>
        <v>5.9875612958001065</v>
      </c>
      <c r="J129" s="11">
        <f ca="1">'Aerodynamics-Flight'!K129</f>
        <v>23.629658614795904</v>
      </c>
      <c r="K129" s="11">
        <f t="shared" ca="1" si="37"/>
        <v>23</v>
      </c>
      <c r="L129" s="11">
        <f t="shared" ca="1" si="38"/>
        <v>23</v>
      </c>
      <c r="N129" s="1">
        <f>'Geometry-Wing'!C129</f>
        <v>0.30481432099438527</v>
      </c>
      <c r="O129" s="1">
        <f>'Geometry-Wing'!D129</f>
        <v>3</v>
      </c>
      <c r="P129" s="1">
        <f>'Geometry-Wing'!AC129</f>
        <v>0.91444296298315586</v>
      </c>
      <c r="Q129" s="1">
        <f t="shared" si="39"/>
        <v>9.8420572570645728</v>
      </c>
      <c r="R129" s="1">
        <f>Stability!CE129</f>
        <v>0.5</v>
      </c>
      <c r="S129" s="1">
        <f t="shared" si="40"/>
        <v>0.31610374029047361</v>
      </c>
      <c r="T129" s="1">
        <f t="shared" si="41"/>
        <v>0.40641909465918036</v>
      </c>
      <c r="U129" s="58">
        <f ca="1">IF(ISERROR(V129),'Geometry-Wing'!L129,V129)</f>
        <v>0.3477153673663258</v>
      </c>
      <c r="V129" s="58">
        <f ca="1">MAX('Geometry-Fuselage'!D129/O129,'Geometry-Wing'!L129,MIN($H$8,$H$7,U129+0.1*AZ129*U129))</f>
        <v>0.3477153673663258</v>
      </c>
      <c r="W129" s="1">
        <f t="shared" ca="1" si="56"/>
        <v>0.5215730510494887</v>
      </c>
      <c r="X129" s="1">
        <f t="shared" si="57"/>
        <v>1.2000000000000002</v>
      </c>
      <c r="Y129" s="1">
        <f t="shared" ca="1" si="42"/>
        <v>0.67842694895051148</v>
      </c>
      <c r="Z129" s="1">
        <f t="shared" si="43"/>
        <v>0.60000000000000009</v>
      </c>
      <c r="AA129" s="1">
        <f ca="1">'Geometry-Tail'!E129</f>
        <v>0.10137496479873467</v>
      </c>
      <c r="AB129" s="1">
        <f ca="1">'Geometry-Tail'!S129</f>
        <v>7.8197034217017958E-2</v>
      </c>
      <c r="AC129" s="1">
        <f>'Geometry-Fuselage'!C129</f>
        <v>1.63</v>
      </c>
      <c r="AD129" s="1">
        <f t="shared" ca="1" si="44"/>
        <v>1.0940149619989086</v>
      </c>
      <c r="AF129" s="63">
        <f t="shared" si="58"/>
        <v>0.41104021253399969</v>
      </c>
      <c r="AG129" s="1">
        <f ca="1">'Aerodynamics-Flight'!CS129</f>
        <v>4.8908890953357647</v>
      </c>
      <c r="AH129" s="1">
        <f t="shared" ca="1" si="59"/>
        <v>0.24287799337745292</v>
      </c>
      <c r="AI129" s="1">
        <f t="shared" ca="1" si="45"/>
        <v>8.4780413301470722E-2</v>
      </c>
      <c r="AJ129" s="11">
        <f ca="1">0.5*'Aerodynamics-Flight'!C129*K129^2*P129*AI129*O129</f>
        <v>45.284022782395432</v>
      </c>
      <c r="AK129" s="1">
        <f ca="1">SQRT((2*AJ129)/('Aerodynamics-Flight'!C129*AD129*0.9*Z129^3))</f>
        <v>24.052198429917468</v>
      </c>
      <c r="AL129" s="1">
        <f ca="1">F129/('Aerodynamics-Flight'!C129*Z129^3*AD129*0.9)*LN(AK129^2)</f>
        <v>167.86644348597437</v>
      </c>
      <c r="AM129" s="1">
        <f t="shared" ca="1" si="46"/>
        <v>1.7231205871126354</v>
      </c>
      <c r="AN129" s="1">
        <f t="shared" ca="1" si="47"/>
        <v>1.102481907710074</v>
      </c>
      <c r="AO129" s="1">
        <f t="shared" ca="1" si="48"/>
        <v>0.35148123075877996</v>
      </c>
      <c r="AP129" s="1">
        <f t="shared" ca="1" si="49"/>
        <v>4.8908890953357647</v>
      </c>
      <c r="AQ129" s="1">
        <f t="shared" ca="1" si="50"/>
        <v>0.24287799337745292</v>
      </c>
      <c r="AR129" s="1">
        <f t="shared" ca="1" si="51"/>
        <v>8.4780413301470722E-2</v>
      </c>
      <c r="AS129" s="11">
        <f ca="1">0.5*'Aerodynamics-Flight'!C129*L129^2*P129*AR129*O129</f>
        <v>45.284022782395432</v>
      </c>
      <c r="AT129" s="1">
        <f ca="1">SQRT((2*AS129)/('Aerodynamics-Flight'!C129*AD129*0.9*Z129^3))</f>
        <v>24.052198429917468</v>
      </c>
      <c r="AU129" s="1">
        <f ca="1">F129/('Aerodynamics-Flight'!C129*Z129^3*AD129*0.9)*LN(AT129^2)</f>
        <v>167.86644348597437</v>
      </c>
      <c r="AV129" s="1">
        <f t="shared" ca="1" si="52"/>
        <v>1.7231205871126354</v>
      </c>
      <c r="AW129" s="1">
        <f t="shared" ca="1" si="53"/>
        <v>0.77957243307727475</v>
      </c>
      <c r="AX129" s="1">
        <f t="shared" ca="1" si="54"/>
        <v>0.40032889763286561</v>
      </c>
      <c r="AZ129" s="1">
        <f t="shared" ca="1" si="55"/>
        <v>0.35148123075877996</v>
      </c>
    </row>
    <row r="130" spans="2:52" x14ac:dyDescent="0.25">
      <c r="B130" s="11">
        <f ca="1">Weight!AC130</f>
        <v>288.13286105270458</v>
      </c>
      <c r="C130" s="47">
        <v>0.25</v>
      </c>
      <c r="D130" s="47">
        <v>0.38</v>
      </c>
      <c r="E130" s="47">
        <v>0.39</v>
      </c>
      <c r="F130" s="11">
        <f t="shared" ca="1" si="34"/>
        <v>4.1318190573126587</v>
      </c>
      <c r="G130" s="11">
        <f t="shared" ca="1" si="35"/>
        <v>2.818130950590588</v>
      </c>
      <c r="H130" s="11">
        <f t="shared" ca="1" si="36"/>
        <v>5.9875612958001065</v>
      </c>
      <c r="J130" s="11">
        <f ca="1">'Aerodynamics-Flight'!K130</f>
        <v>23.592485262172858</v>
      </c>
      <c r="K130" s="11">
        <f t="shared" ca="1" si="37"/>
        <v>23</v>
      </c>
      <c r="L130" s="11">
        <f t="shared" ca="1" si="38"/>
        <v>23</v>
      </c>
      <c r="N130" s="1">
        <f>'Geometry-Wing'!C130</f>
        <v>0.30481432099438527</v>
      </c>
      <c r="O130" s="1">
        <f>'Geometry-Wing'!D130</f>
        <v>3</v>
      </c>
      <c r="P130" s="1">
        <f>'Geometry-Wing'!AC130</f>
        <v>0.91444296298315586</v>
      </c>
      <c r="Q130" s="1">
        <f t="shared" si="39"/>
        <v>9.8420572570645728</v>
      </c>
      <c r="R130" s="1">
        <f>Stability!CE130</f>
        <v>0.5</v>
      </c>
      <c r="S130" s="1">
        <f t="shared" si="40"/>
        <v>0.31610374029047361</v>
      </c>
      <c r="T130" s="1">
        <f t="shared" si="41"/>
        <v>0.40641909465918036</v>
      </c>
      <c r="U130" s="58">
        <f ca="1">IF(ISERROR(V130),'Geometry-Wing'!L130,V130)</f>
        <v>0.3477153673663258</v>
      </c>
      <c r="V130" s="58">
        <f ca="1">MAX('Geometry-Fuselage'!D130/O130,'Geometry-Wing'!L130,MIN($H$8,$H$7,U130+0.1*AZ130*U130))</f>
        <v>0.3477153673663258</v>
      </c>
      <c r="W130" s="1">
        <f t="shared" ca="1" si="56"/>
        <v>0.5215730510494887</v>
      </c>
      <c r="X130" s="1">
        <f t="shared" si="57"/>
        <v>1.2000000000000002</v>
      </c>
      <c r="Y130" s="1">
        <f t="shared" ca="1" si="42"/>
        <v>0.67842694895051148</v>
      </c>
      <c r="Z130" s="1">
        <f t="shared" si="43"/>
        <v>0.60000000000000009</v>
      </c>
      <c r="AA130" s="1">
        <f ca="1">'Geometry-Tail'!E130</f>
        <v>0.10137496479873467</v>
      </c>
      <c r="AB130" s="1">
        <f ca="1">'Geometry-Tail'!S130</f>
        <v>7.8197034217017958E-2</v>
      </c>
      <c r="AC130" s="1">
        <f>'Geometry-Fuselage'!C130</f>
        <v>1.63</v>
      </c>
      <c r="AD130" s="1">
        <f t="shared" ca="1" si="44"/>
        <v>1.0940149619989086</v>
      </c>
      <c r="AF130" s="63">
        <f t="shared" si="58"/>
        <v>0.41104021253399969</v>
      </c>
      <c r="AG130" s="1">
        <f ca="1">'Aerodynamics-Flight'!CS130</f>
        <v>4.8901730869222897</v>
      </c>
      <c r="AH130" s="1">
        <f t="shared" ca="1" si="59"/>
        <v>0.24284243692067861</v>
      </c>
      <c r="AI130" s="1">
        <f t="shared" ca="1" si="45"/>
        <v>8.4768001756649627E-2</v>
      </c>
      <c r="AJ130" s="11">
        <f ca="1">0.5*'Aerodynamics-Flight'!C130*K130^2*P130*AI130*O130</f>
        <v>45.27739336580548</v>
      </c>
      <c r="AK130" s="1">
        <f ca="1">SQRT((2*AJ130)/('Aerodynamics-Flight'!C130*AD130*0.9*Z130^3))</f>
        <v>24.050437788197435</v>
      </c>
      <c r="AL130" s="1">
        <f ca="1">F130/('Aerodynamics-Flight'!C130*Z130^3*AD130*0.9)*LN(AK130^2)</f>
        <v>167.86257947850902</v>
      </c>
      <c r="AM130" s="1">
        <f t="shared" ca="1" si="46"/>
        <v>1.7229079870001909</v>
      </c>
      <c r="AN130" s="1">
        <f t="shared" ca="1" si="47"/>
        <v>1.1025499265912702</v>
      </c>
      <c r="AO130" s="1">
        <f t="shared" ca="1" si="48"/>
        <v>0.35144121965219399</v>
      </c>
      <c r="AP130" s="1">
        <f t="shared" ca="1" si="49"/>
        <v>4.8901730869222897</v>
      </c>
      <c r="AQ130" s="1">
        <f t="shared" ca="1" si="50"/>
        <v>0.24284243692067861</v>
      </c>
      <c r="AR130" s="1">
        <f t="shared" ca="1" si="51"/>
        <v>8.4768001756649627E-2</v>
      </c>
      <c r="AS130" s="11">
        <f ca="1">0.5*'Aerodynamics-Flight'!C130*L130^2*P130*AR130*O130</f>
        <v>45.27739336580548</v>
      </c>
      <c r="AT130" s="1">
        <f ca="1">SQRT((2*AS130)/('Aerodynamics-Flight'!C130*AD130*0.9*Z130^3))</f>
        <v>24.050437788197435</v>
      </c>
      <c r="AU130" s="1">
        <f ca="1">F130/('Aerodynamics-Flight'!C130*Z130^3*AD130*0.9)*LN(AT130^2)</f>
        <v>167.86257947850902</v>
      </c>
      <c r="AV130" s="1">
        <f t="shared" ca="1" si="52"/>
        <v>1.7229079870001909</v>
      </c>
      <c r="AW130" s="1">
        <f t="shared" ca="1" si="53"/>
        <v>0.77962052968941731</v>
      </c>
      <c r="AX130" s="1">
        <f t="shared" ca="1" si="54"/>
        <v>0.40029190023890976</v>
      </c>
      <c r="AZ130" s="1">
        <f t="shared" ca="1" si="55"/>
        <v>0.35144121965219399</v>
      </c>
    </row>
    <row r="131" spans="2:52" x14ac:dyDescent="0.25">
      <c r="B131" s="11">
        <f ca="1">Weight!AC131</f>
        <v>288.13286105270458</v>
      </c>
      <c r="C131" s="47">
        <v>0.25</v>
      </c>
      <c r="D131" s="47">
        <v>0.38</v>
      </c>
      <c r="E131" s="47">
        <v>0.39</v>
      </c>
      <c r="F131" s="11">
        <f t="shared" ca="1" si="34"/>
        <v>4.1318190573126587</v>
      </c>
      <c r="G131" s="11">
        <f t="shared" ca="1" si="35"/>
        <v>2.818130950590588</v>
      </c>
      <c r="H131" s="11">
        <f t="shared" ca="1" si="36"/>
        <v>5.9875612958001065</v>
      </c>
      <c r="J131" s="11">
        <f ca="1">'Aerodynamics-Flight'!K131</f>
        <v>23.552249054165184</v>
      </c>
      <c r="K131" s="11">
        <f t="shared" ca="1" si="37"/>
        <v>23</v>
      </c>
      <c r="L131" s="11">
        <f t="shared" ca="1" si="38"/>
        <v>23</v>
      </c>
      <c r="N131" s="1">
        <f>'Geometry-Wing'!C131</f>
        <v>0.30481432099438527</v>
      </c>
      <c r="O131" s="1">
        <f>'Geometry-Wing'!D131</f>
        <v>3</v>
      </c>
      <c r="P131" s="1">
        <f>'Geometry-Wing'!AC131</f>
        <v>0.91444296298315586</v>
      </c>
      <c r="Q131" s="1">
        <f t="shared" si="39"/>
        <v>9.8420572570645728</v>
      </c>
      <c r="R131" s="1">
        <f>Stability!CE131</f>
        <v>0.5</v>
      </c>
      <c r="S131" s="1">
        <f t="shared" si="40"/>
        <v>0.31610374029047361</v>
      </c>
      <c r="T131" s="1">
        <f t="shared" si="41"/>
        <v>0.40641909465918036</v>
      </c>
      <c r="U131" s="58">
        <f ca="1">IF(ISERROR(V131),'Geometry-Wing'!L131,V131)</f>
        <v>0.3477153673663258</v>
      </c>
      <c r="V131" s="58">
        <f ca="1">MAX('Geometry-Fuselage'!D131/O131,'Geometry-Wing'!L131,MIN($H$8,$H$7,U131+0.1*AZ131*U131))</f>
        <v>0.3477153673663258</v>
      </c>
      <c r="W131" s="1">
        <f t="shared" ca="1" si="56"/>
        <v>0.5215730510494887</v>
      </c>
      <c r="X131" s="1">
        <f t="shared" si="57"/>
        <v>1.2000000000000002</v>
      </c>
      <c r="Y131" s="1">
        <f t="shared" ca="1" si="42"/>
        <v>0.67842694895051148</v>
      </c>
      <c r="Z131" s="1">
        <f t="shared" si="43"/>
        <v>0.60000000000000009</v>
      </c>
      <c r="AA131" s="1">
        <f ca="1">'Geometry-Tail'!E131</f>
        <v>0.10137496479873467</v>
      </c>
      <c r="AB131" s="1">
        <f ca="1">'Geometry-Tail'!S131</f>
        <v>7.8197034217017958E-2</v>
      </c>
      <c r="AC131" s="1">
        <f>'Geometry-Fuselage'!C131</f>
        <v>1.63</v>
      </c>
      <c r="AD131" s="1">
        <f t="shared" ca="1" si="44"/>
        <v>1.0940149619989086</v>
      </c>
      <c r="AF131" s="63">
        <f t="shared" si="58"/>
        <v>0.41104021253399969</v>
      </c>
      <c r="AG131" s="1">
        <f ca="1">'Aerodynamics-Flight'!CS131</f>
        <v>4.8893969063422871</v>
      </c>
      <c r="AH131" s="1">
        <f t="shared" ca="1" si="59"/>
        <v>0.24280389235790184</v>
      </c>
      <c r="AI131" s="1">
        <f t="shared" ca="1" si="45"/>
        <v>8.4754547166065702E-2</v>
      </c>
      <c r="AJ131" s="11">
        <f ca="1">0.5*'Aerodynamics-Flight'!C131*K131^2*P131*AI131*O131</f>
        <v>45.270206823975784</v>
      </c>
      <c r="AK131" s="1">
        <f ca="1">SQRT((2*AJ131)/('Aerodynamics-Flight'!C131*AD131*0.9*Z131^3))</f>
        <v>24.048529039445992</v>
      </c>
      <c r="AL131" s="1">
        <f ca="1">F131/('Aerodynamics-Flight'!C131*Z131^3*AD131*0.9)*LN(AK131^2)</f>
        <v>167.85839010709955</v>
      </c>
      <c r="AM131" s="1">
        <f t="shared" ca="1" si="46"/>
        <v>1.7226775158277197</v>
      </c>
      <c r="AN131" s="1">
        <f t="shared" ca="1" si="47"/>
        <v>1.1026236773291562</v>
      </c>
      <c r="AO131" s="1">
        <f t="shared" ca="1" si="48"/>
        <v>0.35139783686520221</v>
      </c>
      <c r="AP131" s="1">
        <f t="shared" ca="1" si="49"/>
        <v>4.8893969063422871</v>
      </c>
      <c r="AQ131" s="1">
        <f t="shared" ca="1" si="50"/>
        <v>0.24280389235790184</v>
      </c>
      <c r="AR131" s="1">
        <f t="shared" ca="1" si="51"/>
        <v>8.4754547166065702E-2</v>
      </c>
      <c r="AS131" s="11">
        <f ca="1">0.5*'Aerodynamics-Flight'!C131*L131^2*P131*AR131*O131</f>
        <v>45.270206823975784</v>
      </c>
      <c r="AT131" s="1">
        <f ca="1">SQRT((2*AS131)/('Aerodynamics-Flight'!C131*AD131*0.9*Z131^3))</f>
        <v>24.048529039445992</v>
      </c>
      <c r="AU131" s="1">
        <f ca="1">F131/('Aerodynamics-Flight'!C131*Z131^3*AD131*0.9)*LN(AT131^2)</f>
        <v>167.85839010709955</v>
      </c>
      <c r="AV131" s="1">
        <f t="shared" ca="1" si="52"/>
        <v>1.7226775158277197</v>
      </c>
      <c r="AW131" s="1">
        <f t="shared" ca="1" si="53"/>
        <v>0.77967267933629403</v>
      </c>
      <c r="AX131" s="1">
        <f t="shared" ca="1" si="54"/>
        <v>0.40025178512592768</v>
      </c>
      <c r="AZ131" s="1">
        <f t="shared" ca="1" si="55"/>
        <v>0.35139783686520221</v>
      </c>
    </row>
    <row r="132" spans="2:52" x14ac:dyDescent="0.25">
      <c r="B132" s="11">
        <f ca="1">Weight!AC132</f>
        <v>288.13286105270458</v>
      </c>
      <c r="C132" s="47">
        <v>0.25</v>
      </c>
      <c r="D132" s="47">
        <v>0.38</v>
      </c>
      <c r="E132" s="47">
        <v>0.39</v>
      </c>
      <c r="F132" s="11">
        <f t="shared" ca="1" si="34"/>
        <v>4.1318190573126587</v>
      </c>
      <c r="G132" s="11">
        <f t="shared" ca="1" si="35"/>
        <v>2.818130950590588</v>
      </c>
      <c r="H132" s="11">
        <f t="shared" ca="1" si="36"/>
        <v>5.9875612958001065</v>
      </c>
      <c r="J132" s="11">
        <f ca="1">'Aerodynamics-Flight'!K132</f>
        <v>23.508394249087583</v>
      </c>
      <c r="K132" s="11">
        <f t="shared" ca="1" si="37"/>
        <v>23</v>
      </c>
      <c r="L132" s="11">
        <f t="shared" ca="1" si="38"/>
        <v>23</v>
      </c>
      <c r="N132" s="1">
        <f>'Geometry-Wing'!C132</f>
        <v>0.30481432099438527</v>
      </c>
      <c r="O132" s="1">
        <f>'Geometry-Wing'!D132</f>
        <v>3</v>
      </c>
      <c r="P132" s="1">
        <f>'Geometry-Wing'!AC132</f>
        <v>0.91444296298315586</v>
      </c>
      <c r="Q132" s="1">
        <f t="shared" si="39"/>
        <v>9.8420572570645728</v>
      </c>
      <c r="R132" s="1">
        <f>Stability!CE132</f>
        <v>0.5</v>
      </c>
      <c r="S132" s="1">
        <f t="shared" si="40"/>
        <v>0.31610374029047361</v>
      </c>
      <c r="T132" s="1">
        <f t="shared" si="41"/>
        <v>0.40641909465918036</v>
      </c>
      <c r="U132" s="58">
        <f ca="1">IF(ISERROR(V132),'Geometry-Wing'!L132,V132)</f>
        <v>0.3477153673663258</v>
      </c>
      <c r="V132" s="58">
        <f ca="1">MAX('Geometry-Fuselage'!D132/O132,'Geometry-Wing'!L132,MIN($H$8,$H$7,U132+0.1*AZ132*U132))</f>
        <v>0.3477153673663258</v>
      </c>
      <c r="W132" s="1">
        <f t="shared" ca="1" si="56"/>
        <v>0.5215730510494887</v>
      </c>
      <c r="X132" s="1">
        <f t="shared" si="57"/>
        <v>1.2000000000000002</v>
      </c>
      <c r="Y132" s="1">
        <f t="shared" ca="1" si="42"/>
        <v>0.67842694895051148</v>
      </c>
      <c r="Z132" s="1">
        <f t="shared" si="43"/>
        <v>0.60000000000000009</v>
      </c>
      <c r="AA132" s="1">
        <f ca="1">'Geometry-Tail'!E132</f>
        <v>0.10137496479873467</v>
      </c>
      <c r="AB132" s="1">
        <f ca="1">'Geometry-Tail'!S132</f>
        <v>7.8197034217017958E-2</v>
      </c>
      <c r="AC132" s="1">
        <f>'Geometry-Fuselage'!C132</f>
        <v>1.63</v>
      </c>
      <c r="AD132" s="1">
        <f t="shared" ca="1" si="44"/>
        <v>1.0940149619989086</v>
      </c>
      <c r="AF132" s="63">
        <f t="shared" si="58"/>
        <v>0.41104021253399969</v>
      </c>
      <c r="AG132" s="1">
        <f ca="1">'Aerodynamics-Flight'!CS132</f>
        <v>4.8885495221035349</v>
      </c>
      <c r="AH132" s="1">
        <f t="shared" ca="1" si="59"/>
        <v>0.24276181187324639</v>
      </c>
      <c r="AI132" s="1">
        <f t="shared" ca="1" si="45"/>
        <v>8.4739858305904248E-2</v>
      </c>
      <c r="AJ132" s="11">
        <f ca="1">0.5*'Aerodynamics-Flight'!C132*K132^2*P132*AI132*O132</f>
        <v>45.262361017942339</v>
      </c>
      <c r="AK132" s="1">
        <f ca="1">SQRT((2*AJ132)/('Aerodynamics-Flight'!C132*AD132*0.9*Z132^3))</f>
        <v>24.046445016826663</v>
      </c>
      <c r="AL132" s="1">
        <f ca="1">F132/('Aerodynamics-Flight'!C132*Z132^3*AD132*0.9)*LN(AK132^2)</f>
        <v>167.85381566031319</v>
      </c>
      <c r="AM132" s="1">
        <f t="shared" ca="1" si="46"/>
        <v>1.7224258968215491</v>
      </c>
      <c r="AN132" s="1">
        <f t="shared" ca="1" si="47"/>
        <v>1.1027042122719628</v>
      </c>
      <c r="AO132" s="1">
        <f t="shared" ca="1" si="48"/>
        <v>0.35135046336943365</v>
      </c>
      <c r="AP132" s="1">
        <f t="shared" ca="1" si="49"/>
        <v>4.8885495221035349</v>
      </c>
      <c r="AQ132" s="1">
        <f t="shared" ca="1" si="50"/>
        <v>0.24276181187324639</v>
      </c>
      <c r="AR132" s="1">
        <f t="shared" ca="1" si="51"/>
        <v>8.4739858305904248E-2</v>
      </c>
      <c r="AS132" s="11">
        <f ca="1">0.5*'Aerodynamics-Flight'!C132*L132^2*P132*AR132*O132</f>
        <v>45.262361017942339</v>
      </c>
      <c r="AT132" s="1">
        <f ca="1">SQRT((2*AS132)/('Aerodynamics-Flight'!C132*AD132*0.9*Z132^3))</f>
        <v>24.046445016826663</v>
      </c>
      <c r="AU132" s="1">
        <f ca="1">F132/('Aerodynamics-Flight'!C132*Z132^3*AD132*0.9)*LN(AT132^2)</f>
        <v>167.85381566031319</v>
      </c>
      <c r="AV132" s="1">
        <f t="shared" ca="1" si="52"/>
        <v>1.7224258968215491</v>
      </c>
      <c r="AW132" s="1">
        <f t="shared" ca="1" si="53"/>
        <v>0.77972962614047514</v>
      </c>
      <c r="AX132" s="1">
        <f t="shared" ca="1" si="54"/>
        <v>0.40020797989194223</v>
      </c>
      <c r="AZ132" s="1">
        <f t="shared" ca="1" si="55"/>
        <v>0.35135046336943365</v>
      </c>
    </row>
    <row r="133" spans="2:52" x14ac:dyDescent="0.25">
      <c r="B133" s="11">
        <f ca="1">Weight!AC133</f>
        <v>288.13286105270458</v>
      </c>
      <c r="C133" s="47">
        <v>0.25</v>
      </c>
      <c r="D133" s="47">
        <v>0.38</v>
      </c>
      <c r="E133" s="47">
        <v>0.39</v>
      </c>
      <c r="F133" s="11">
        <f t="shared" ca="1" si="34"/>
        <v>4.1318190573126587</v>
      </c>
      <c r="G133" s="11">
        <f t="shared" ca="1" si="35"/>
        <v>2.818130950590588</v>
      </c>
      <c r="H133" s="11">
        <f t="shared" ca="1" si="36"/>
        <v>5.9875612958001065</v>
      </c>
      <c r="J133" s="11">
        <f ca="1">'Aerodynamics-Flight'!K133</f>
        <v>23.460197656694103</v>
      </c>
      <c r="K133" s="11">
        <f t="shared" ca="1" si="37"/>
        <v>23</v>
      </c>
      <c r="L133" s="11">
        <f t="shared" ca="1" si="38"/>
        <v>23</v>
      </c>
      <c r="N133" s="1">
        <f>'Geometry-Wing'!C133</f>
        <v>0.30481432099438527</v>
      </c>
      <c r="O133" s="1">
        <f>'Geometry-Wing'!D133</f>
        <v>3</v>
      </c>
      <c r="P133" s="1">
        <f>'Geometry-Wing'!AC133</f>
        <v>0.91444296298315586</v>
      </c>
      <c r="Q133" s="1">
        <f t="shared" si="39"/>
        <v>9.8420572570645728</v>
      </c>
      <c r="R133" s="1">
        <f>Stability!CE133</f>
        <v>0.5</v>
      </c>
      <c r="S133" s="1">
        <f t="shared" si="40"/>
        <v>0.31610374029047361</v>
      </c>
      <c r="T133" s="1">
        <f t="shared" si="41"/>
        <v>0.40641909465918036</v>
      </c>
      <c r="U133" s="58">
        <f ca="1">IF(ISERROR(V133),'Geometry-Wing'!L133,V133)</f>
        <v>0.3477153673663258</v>
      </c>
      <c r="V133" s="58">
        <f ca="1">MAX('Geometry-Fuselage'!D133/O133,'Geometry-Wing'!L133,MIN($H$8,$H$7,U133+0.1*AZ133*U133))</f>
        <v>0.3477153673663258</v>
      </c>
      <c r="W133" s="1">
        <f t="shared" ca="1" si="56"/>
        <v>0.5215730510494887</v>
      </c>
      <c r="X133" s="1">
        <f t="shared" si="57"/>
        <v>1.2000000000000002</v>
      </c>
      <c r="Y133" s="1">
        <f t="shared" ca="1" si="42"/>
        <v>0.67842694895051148</v>
      </c>
      <c r="Z133" s="1">
        <f t="shared" si="43"/>
        <v>0.60000000000000009</v>
      </c>
      <c r="AA133" s="1">
        <f ca="1">'Geometry-Tail'!E133</f>
        <v>0.10137496479873467</v>
      </c>
      <c r="AB133" s="1">
        <f ca="1">'Geometry-Tail'!S133</f>
        <v>7.8197034217017958E-2</v>
      </c>
      <c r="AC133" s="1">
        <f>'Geometry-Fuselage'!C133</f>
        <v>1.63</v>
      </c>
      <c r="AD133" s="1">
        <f t="shared" ca="1" si="44"/>
        <v>1.0940149619989086</v>
      </c>
      <c r="AF133" s="63">
        <f t="shared" si="58"/>
        <v>0.41104021253399969</v>
      </c>
      <c r="AG133" s="1">
        <f ca="1">'Aerodynamics-Flight'!CS133</f>
        <v>4.8876165548772681</v>
      </c>
      <c r="AH133" s="1">
        <f t="shared" ca="1" si="59"/>
        <v>0.24271548139970964</v>
      </c>
      <c r="AI133" s="1">
        <f t="shared" ca="1" si="45"/>
        <v>8.4723685919759761E-2</v>
      </c>
      <c r="AJ133" s="11">
        <f ca="1">0.5*'Aerodynamics-Flight'!C133*K133^2*P133*AI133*O133</f>
        <v>45.253722811615035</v>
      </c>
      <c r="AK133" s="1">
        <f ca="1">SQRT((2*AJ133)/('Aerodynamics-Flight'!C133*AD133*0.9*Z133^3))</f>
        <v>24.044150305941194</v>
      </c>
      <c r="AL133" s="1">
        <f ca="1">F133/('Aerodynamics-Flight'!C133*Z133^3*AD133*0.9)*LN(AK133^2)</f>
        <v>167.84877829242998</v>
      </c>
      <c r="AM133" s="1">
        <f t="shared" ca="1" si="46"/>
        <v>1.7221488586812235</v>
      </c>
      <c r="AN133" s="1">
        <f t="shared" ca="1" si="47"/>
        <v>1.102792903455025</v>
      </c>
      <c r="AO133" s="1">
        <f t="shared" ca="1" si="48"/>
        <v>0.35129829208527941</v>
      </c>
      <c r="AP133" s="1">
        <f t="shared" ca="1" si="49"/>
        <v>4.8876165548772681</v>
      </c>
      <c r="AQ133" s="1">
        <f t="shared" ca="1" si="50"/>
        <v>0.24271548139970964</v>
      </c>
      <c r="AR133" s="1">
        <f t="shared" ca="1" si="51"/>
        <v>8.4723685919759761E-2</v>
      </c>
      <c r="AS133" s="11">
        <f ca="1">0.5*'Aerodynamics-Flight'!C133*L133^2*P133*AR133*O133</f>
        <v>45.253722811615035</v>
      </c>
      <c r="AT133" s="1">
        <f ca="1">SQRT((2*AS133)/('Aerodynamics-Flight'!C133*AD133*0.9*Z133^3))</f>
        <v>24.044150305941194</v>
      </c>
      <c r="AU133" s="1">
        <f ca="1">F133/('Aerodynamics-Flight'!C133*Z133^3*AD133*0.9)*LN(AT133^2)</f>
        <v>167.84877829242998</v>
      </c>
      <c r="AV133" s="1">
        <f t="shared" ca="1" si="52"/>
        <v>1.7221488586812235</v>
      </c>
      <c r="AW133" s="1">
        <f t="shared" ca="1" si="53"/>
        <v>0.77979234027744981</v>
      </c>
      <c r="AX133" s="1">
        <f t="shared" ca="1" si="54"/>
        <v>0.40015973824811557</v>
      </c>
      <c r="AZ133" s="1">
        <f t="shared" ca="1" si="55"/>
        <v>0.35129829208527941</v>
      </c>
    </row>
    <row r="134" spans="2:52" x14ac:dyDescent="0.25">
      <c r="B134" s="11">
        <f ca="1">Weight!AC134</f>
        <v>288.13286105270458</v>
      </c>
      <c r="C134" s="47">
        <v>0.25</v>
      </c>
      <c r="D134" s="47">
        <v>0.38</v>
      </c>
      <c r="E134" s="47">
        <v>0.39</v>
      </c>
      <c r="F134" s="11">
        <f t="shared" ca="1" si="34"/>
        <v>4.1318190573126587</v>
      </c>
      <c r="G134" s="11">
        <f t="shared" ca="1" si="35"/>
        <v>2.818130950590588</v>
      </c>
      <c r="H134" s="11">
        <f t="shared" ca="1" si="36"/>
        <v>5.9875612958001065</v>
      </c>
      <c r="J134" s="11">
        <f ca="1">'Aerodynamics-Flight'!K134</f>
        <v>23.406693572064533</v>
      </c>
      <c r="K134" s="11">
        <f t="shared" ca="1" si="37"/>
        <v>23</v>
      </c>
      <c r="L134" s="11">
        <f t="shared" ca="1" si="38"/>
        <v>23</v>
      </c>
      <c r="N134" s="1">
        <f>'Geometry-Wing'!C134</f>
        <v>0.30481432099438527</v>
      </c>
      <c r="O134" s="1">
        <f>'Geometry-Wing'!D134</f>
        <v>3</v>
      </c>
      <c r="P134" s="1">
        <f>'Geometry-Wing'!AC134</f>
        <v>0.91444296298315586</v>
      </c>
      <c r="Q134" s="1">
        <f t="shared" si="39"/>
        <v>9.8420572570645728</v>
      </c>
      <c r="R134" s="1">
        <f>Stability!CE134</f>
        <v>0.5</v>
      </c>
      <c r="S134" s="1">
        <f t="shared" si="40"/>
        <v>0.31610374029047361</v>
      </c>
      <c r="T134" s="1">
        <f t="shared" si="41"/>
        <v>0.40641909465918036</v>
      </c>
      <c r="U134" s="58">
        <f ca="1">IF(ISERROR(V134),'Geometry-Wing'!L134,V134)</f>
        <v>0.3477153673663258</v>
      </c>
      <c r="V134" s="58">
        <f ca="1">MAX('Geometry-Fuselage'!D134/O134,'Geometry-Wing'!L134,MIN($H$8,$H$7,U134+0.1*AZ134*U134))</f>
        <v>0.3477153673663258</v>
      </c>
      <c r="W134" s="1">
        <f t="shared" ca="1" si="56"/>
        <v>0.5215730510494887</v>
      </c>
      <c r="X134" s="1">
        <f t="shared" si="57"/>
        <v>1.2000000000000002</v>
      </c>
      <c r="Y134" s="1">
        <f t="shared" ca="1" si="42"/>
        <v>0.67842694895051148</v>
      </c>
      <c r="Z134" s="1">
        <f t="shared" si="43"/>
        <v>0.60000000000000009</v>
      </c>
      <c r="AA134" s="1">
        <f ca="1">'Geometry-Tail'!E134</f>
        <v>0.10137496479873467</v>
      </c>
      <c r="AB134" s="1">
        <f ca="1">'Geometry-Tail'!S134</f>
        <v>7.8197034217017958E-2</v>
      </c>
      <c r="AC134" s="1">
        <f>'Geometry-Fuselage'!C134</f>
        <v>1.63</v>
      </c>
      <c r="AD134" s="1">
        <f t="shared" ca="1" si="44"/>
        <v>1.0940149619989086</v>
      </c>
      <c r="AF134" s="63">
        <f t="shared" si="58"/>
        <v>0.41104021253399969</v>
      </c>
      <c r="AG134" s="1">
        <f ca="1">'Aerodynamics-Flight'!CS134</f>
        <v>4.8865787681155144</v>
      </c>
      <c r="AH134" s="1">
        <f t="shared" ca="1" si="59"/>
        <v>0.2426639456643177</v>
      </c>
      <c r="AI134" s="1">
        <f t="shared" ca="1" si="45"/>
        <v>8.4705696554459239E-2</v>
      </c>
      <c r="AJ134" s="11">
        <f ca="1">0.5*'Aerodynamics-Flight'!C134*K134^2*P134*AI134*O134</f>
        <v>45.244114096625488</v>
      </c>
      <c r="AK134" s="1">
        <f ca="1">SQRT((2*AJ134)/('Aerodynamics-Flight'!C134*AD134*0.9*Z134^3))</f>
        <v>24.041597525327553</v>
      </c>
      <c r="AL134" s="1">
        <f ca="1">F134/('Aerodynamics-Flight'!C134*Z134^3*AD134*0.9)*LN(AK134^2)</f>
        <v>167.84317384286879</v>
      </c>
      <c r="AM134" s="1">
        <f t="shared" ca="1" si="46"/>
        <v>1.7218406871611764</v>
      </c>
      <c r="AN134" s="1">
        <f t="shared" ca="1" si="47"/>
        <v>1.1028915868474154</v>
      </c>
      <c r="AO134" s="1">
        <f t="shared" ca="1" si="48"/>
        <v>0.3512402430309321</v>
      </c>
      <c r="AP134" s="1">
        <f t="shared" ca="1" si="49"/>
        <v>4.8865787681155144</v>
      </c>
      <c r="AQ134" s="1">
        <f t="shared" ca="1" si="50"/>
        <v>0.2426639456643177</v>
      </c>
      <c r="AR134" s="1">
        <f t="shared" ca="1" si="51"/>
        <v>8.4705696554459239E-2</v>
      </c>
      <c r="AS134" s="11">
        <f ca="1">0.5*'Aerodynamics-Flight'!C134*L134^2*P134*AR134*O134</f>
        <v>45.244114096625488</v>
      </c>
      <c r="AT134" s="1">
        <f ca="1">SQRT((2*AS134)/('Aerodynamics-Flight'!C134*AD134*0.9*Z134^3))</f>
        <v>24.041597525327553</v>
      </c>
      <c r="AU134" s="1">
        <f ca="1">F134/('Aerodynamics-Flight'!C134*Z134^3*AD134*0.9)*LN(AT134^2)</f>
        <v>167.84317384286879</v>
      </c>
      <c r="AV134" s="1">
        <f t="shared" ca="1" si="52"/>
        <v>1.7218406871611764</v>
      </c>
      <c r="AW134" s="1">
        <f t="shared" ca="1" si="53"/>
        <v>0.77986211997339949</v>
      </c>
      <c r="AX134" s="1">
        <f t="shared" ca="1" si="54"/>
        <v>0.40010606155892348</v>
      </c>
      <c r="AZ134" s="1">
        <f t="shared" ca="1" si="55"/>
        <v>0.3512402430309321</v>
      </c>
    </row>
    <row r="135" spans="2:52" x14ac:dyDescent="0.25">
      <c r="B135" s="11">
        <f ca="1">Weight!AC135</f>
        <v>288.13286105270458</v>
      </c>
      <c r="C135" s="47">
        <v>0.25</v>
      </c>
      <c r="D135" s="47">
        <v>0.38</v>
      </c>
      <c r="E135" s="47">
        <v>0.39</v>
      </c>
      <c r="F135" s="11">
        <f t="shared" ca="1" si="34"/>
        <v>4.1318190573126587</v>
      </c>
      <c r="G135" s="11">
        <f t="shared" ca="1" si="35"/>
        <v>2.818130950590588</v>
      </c>
      <c r="H135" s="11">
        <f t="shared" ca="1" si="36"/>
        <v>5.9875612958001065</v>
      </c>
      <c r="J135" s="11">
        <f ca="1">'Aerodynamics-Flight'!K135</f>
        <v>23.346551180598752</v>
      </c>
      <c r="K135" s="11">
        <f t="shared" ca="1" si="37"/>
        <v>23</v>
      </c>
      <c r="L135" s="11">
        <f t="shared" ca="1" si="38"/>
        <v>23</v>
      </c>
      <c r="N135" s="1">
        <f>'Geometry-Wing'!C135</f>
        <v>0.30481432099438527</v>
      </c>
      <c r="O135" s="1">
        <f>'Geometry-Wing'!D135</f>
        <v>3</v>
      </c>
      <c r="P135" s="1">
        <f>'Geometry-Wing'!AC135</f>
        <v>0.91444296298315586</v>
      </c>
      <c r="Q135" s="1">
        <f t="shared" si="39"/>
        <v>9.8420572570645728</v>
      </c>
      <c r="R135" s="1">
        <f>Stability!CE135</f>
        <v>0.5</v>
      </c>
      <c r="S135" s="1">
        <f t="shared" si="40"/>
        <v>0.31610374029047361</v>
      </c>
      <c r="T135" s="1">
        <f t="shared" si="41"/>
        <v>0.40641909465918036</v>
      </c>
      <c r="U135" s="58">
        <f ca="1">IF(ISERROR(V135),'Geometry-Wing'!L135,V135)</f>
        <v>0.3477153673663258</v>
      </c>
      <c r="V135" s="58">
        <f ca="1">MAX('Geometry-Fuselage'!D135/O135,'Geometry-Wing'!L135,MIN($H$8,$H$7,U135+0.1*AZ135*U135))</f>
        <v>0.3477153673663258</v>
      </c>
      <c r="W135" s="1">
        <f t="shared" ca="1" si="56"/>
        <v>0.5215730510494887</v>
      </c>
      <c r="X135" s="1">
        <f t="shared" si="57"/>
        <v>1.2000000000000002</v>
      </c>
      <c r="Y135" s="1">
        <f t="shared" ca="1" si="42"/>
        <v>0.67842694895051148</v>
      </c>
      <c r="Z135" s="1">
        <f t="shared" si="43"/>
        <v>0.60000000000000009</v>
      </c>
      <c r="AA135" s="1">
        <f ca="1">'Geometry-Tail'!E135</f>
        <v>0.10137496479873467</v>
      </c>
      <c r="AB135" s="1">
        <f ca="1">'Geometry-Tail'!S135</f>
        <v>7.8197034217017958E-2</v>
      </c>
      <c r="AC135" s="1">
        <f>'Geometry-Fuselage'!C135</f>
        <v>1.63</v>
      </c>
      <c r="AD135" s="1">
        <f t="shared" ca="1" si="44"/>
        <v>1.0940149619989086</v>
      </c>
      <c r="AF135" s="63">
        <f t="shared" si="58"/>
        <v>0.41104021253399969</v>
      </c>
      <c r="AG135" s="1">
        <f ca="1">'Aerodynamics-Flight'!CS135</f>
        <v>4.885409598342183</v>
      </c>
      <c r="AH135" s="1">
        <f t="shared" ca="1" si="59"/>
        <v>0.2426058855441782</v>
      </c>
      <c r="AI135" s="1">
        <f t="shared" ca="1" si="45"/>
        <v>8.4685429749248489E-2</v>
      </c>
      <c r="AJ135" s="11">
        <f ca="1">0.5*'Aerodynamics-Flight'!C135*K135^2*P135*AI135*O135</f>
        <v>45.23328892565555</v>
      </c>
      <c r="AK135" s="1">
        <f ca="1">SQRT((2*AJ135)/('Aerodynamics-Flight'!C135*AD135*0.9*Z135^3))</f>
        <v>24.038721239893846</v>
      </c>
      <c r="AL135" s="1">
        <f ca="1">F135/('Aerodynamics-Flight'!C135*Z135^3*AD135*0.9)*LN(AK135^2)</f>
        <v>167.83685844828693</v>
      </c>
      <c r="AM135" s="1">
        <f t="shared" ca="1" si="46"/>
        <v>1.7214934913339399</v>
      </c>
      <c r="AN135" s="1">
        <f t="shared" ca="1" si="47"/>
        <v>1.1030027984359716</v>
      </c>
      <c r="AO135" s="1">
        <f t="shared" ca="1" si="48"/>
        <v>0.35117482444942844</v>
      </c>
      <c r="AP135" s="1">
        <f t="shared" ca="1" si="49"/>
        <v>4.885409598342183</v>
      </c>
      <c r="AQ135" s="1">
        <f t="shared" ca="1" si="50"/>
        <v>0.2426058855441782</v>
      </c>
      <c r="AR135" s="1">
        <f t="shared" ca="1" si="51"/>
        <v>8.4685429749248489E-2</v>
      </c>
      <c r="AS135" s="11">
        <f ca="1">0.5*'Aerodynamics-Flight'!C135*L135^2*P135*AR135*O135</f>
        <v>45.23328892565555</v>
      </c>
      <c r="AT135" s="1">
        <f ca="1">SQRT((2*AS135)/('Aerodynamics-Flight'!C135*AD135*0.9*Z135^3))</f>
        <v>24.038721239893846</v>
      </c>
      <c r="AU135" s="1">
        <f ca="1">F135/('Aerodynamics-Flight'!C135*Z135^3*AD135*0.9)*LN(AT135^2)</f>
        <v>167.83685844828693</v>
      </c>
      <c r="AV135" s="1">
        <f t="shared" ca="1" si="52"/>
        <v>1.7214934913339399</v>
      </c>
      <c r="AW135" s="1">
        <f t="shared" ca="1" si="53"/>
        <v>0.77994075844181421</v>
      </c>
      <c r="AX135" s="1">
        <f t="shared" ca="1" si="54"/>
        <v>0.40004557042937372</v>
      </c>
      <c r="AZ135" s="1">
        <f t="shared" ca="1" si="55"/>
        <v>0.35117482444942844</v>
      </c>
    </row>
    <row r="136" spans="2:52" x14ac:dyDescent="0.25">
      <c r="B136" s="11">
        <f ca="1">Weight!AC136</f>
        <v>288.13286105270458</v>
      </c>
      <c r="C136" s="47">
        <v>0.25</v>
      </c>
      <c r="D136" s="47">
        <v>0.38</v>
      </c>
      <c r="E136" s="47">
        <v>0.39</v>
      </c>
      <c r="F136" s="11">
        <f t="shared" ca="1" si="34"/>
        <v>4.1318190573126587</v>
      </c>
      <c r="G136" s="11">
        <f t="shared" ca="1" si="35"/>
        <v>2.818130950590588</v>
      </c>
      <c r="H136" s="11">
        <f t="shared" ca="1" si="36"/>
        <v>5.9875612958001065</v>
      </c>
      <c r="J136" s="11">
        <f ca="1">'Aerodynamics-Flight'!K136</f>
        <v>23.277862949536658</v>
      </c>
      <c r="K136" s="11">
        <f t="shared" ca="1" si="37"/>
        <v>23</v>
      </c>
      <c r="L136" s="11">
        <f t="shared" ca="1" si="38"/>
        <v>23</v>
      </c>
      <c r="N136" s="1">
        <f>'Geometry-Wing'!C136</f>
        <v>0.30481432099438527</v>
      </c>
      <c r="O136" s="1">
        <f>'Geometry-Wing'!D136</f>
        <v>3</v>
      </c>
      <c r="P136" s="1">
        <f>'Geometry-Wing'!AC136</f>
        <v>0.91444296298315586</v>
      </c>
      <c r="Q136" s="1">
        <f t="shared" si="39"/>
        <v>9.8420572570645728</v>
      </c>
      <c r="R136" s="1">
        <f>Stability!CE136</f>
        <v>0.5</v>
      </c>
      <c r="S136" s="1">
        <f t="shared" si="40"/>
        <v>0.31610374029047361</v>
      </c>
      <c r="T136" s="1">
        <f t="shared" si="41"/>
        <v>0.40641909465918036</v>
      </c>
      <c r="U136" s="58">
        <f ca="1">IF(ISERROR(V136),'Geometry-Wing'!L136,V136)</f>
        <v>0.3477153673663258</v>
      </c>
      <c r="V136" s="58">
        <f ca="1">MAX('Geometry-Fuselage'!D136/O136,'Geometry-Wing'!L136,MIN($H$8,$H$7,U136+0.1*AZ136*U136))</f>
        <v>0.3477153673663258</v>
      </c>
      <c r="W136" s="1">
        <f t="shared" ca="1" si="56"/>
        <v>0.5215730510494887</v>
      </c>
      <c r="X136" s="1">
        <f t="shared" si="57"/>
        <v>1.2000000000000002</v>
      </c>
      <c r="Y136" s="1">
        <f t="shared" ca="1" si="42"/>
        <v>0.67842694895051148</v>
      </c>
      <c r="Z136" s="1">
        <f t="shared" si="43"/>
        <v>0.60000000000000009</v>
      </c>
      <c r="AA136" s="1">
        <f ca="1">'Geometry-Tail'!E136</f>
        <v>0.10137496479873467</v>
      </c>
      <c r="AB136" s="1">
        <f ca="1">'Geometry-Tail'!S136</f>
        <v>7.8197034217017958E-2</v>
      </c>
      <c r="AC136" s="1">
        <f>'Geometry-Fuselage'!C136</f>
        <v>1.63</v>
      </c>
      <c r="AD136" s="1">
        <f t="shared" ca="1" si="44"/>
        <v>1.0940149619989086</v>
      </c>
      <c r="AF136" s="63">
        <f t="shared" si="58"/>
        <v>0.41104021253399969</v>
      </c>
      <c r="AG136" s="1">
        <f ca="1">'Aerodynamics-Flight'!CS136</f>
        <v>4.8840708832671069</v>
      </c>
      <c r="AH136" s="1">
        <f t="shared" ca="1" si="59"/>
        <v>0.24253940592773204</v>
      </c>
      <c r="AI136" s="1">
        <f t="shared" ca="1" si="45"/>
        <v>8.4662223985399521E-2</v>
      </c>
      <c r="AJ136" s="11">
        <f ca="1">0.5*'Aerodynamics-Flight'!C136*K136^2*P136*AI136*O136</f>
        <v>45.220893959673461</v>
      </c>
      <c r="AK136" s="1">
        <f ca="1">SQRT((2*AJ136)/('Aerodynamics-Flight'!C136*AD136*0.9*Z136^3))</f>
        <v>24.035427431795682</v>
      </c>
      <c r="AL136" s="1">
        <f ca="1">F136/('Aerodynamics-Flight'!C136*Z136^3*AD136*0.9)*LN(AK136^2)</f>
        <v>167.82962538046203</v>
      </c>
      <c r="AM136" s="1">
        <f t="shared" ca="1" si="46"/>
        <v>1.7210959344022043</v>
      </c>
      <c r="AN136" s="1">
        <f t="shared" ca="1" si="47"/>
        <v>1.1031301827030804</v>
      </c>
      <c r="AO136" s="1">
        <f t="shared" ca="1" si="48"/>
        <v>0.35109989252759977</v>
      </c>
      <c r="AP136" s="1">
        <f t="shared" ca="1" si="49"/>
        <v>4.8840708832671069</v>
      </c>
      <c r="AQ136" s="1">
        <f t="shared" ca="1" si="50"/>
        <v>0.24253940592773204</v>
      </c>
      <c r="AR136" s="1">
        <f t="shared" ca="1" si="51"/>
        <v>8.4662223985399521E-2</v>
      </c>
      <c r="AS136" s="11">
        <f ca="1">0.5*'Aerodynamics-Flight'!C136*L136^2*P136*AR136*O136</f>
        <v>45.220893959673461</v>
      </c>
      <c r="AT136" s="1">
        <f ca="1">SQRT((2*AS136)/('Aerodynamics-Flight'!C136*AD136*0.9*Z136^3))</f>
        <v>24.035427431795682</v>
      </c>
      <c r="AU136" s="1">
        <f ca="1">F136/('Aerodynamics-Flight'!C136*Z136^3*AD136*0.9)*LN(AT136^2)</f>
        <v>167.82962538046203</v>
      </c>
      <c r="AV136" s="1">
        <f t="shared" ca="1" si="52"/>
        <v>1.7210959344022043</v>
      </c>
      <c r="AW136" s="1">
        <f t="shared" ca="1" si="53"/>
        <v>0.78003083272090323</v>
      </c>
      <c r="AX136" s="1">
        <f t="shared" ca="1" si="54"/>
        <v>0.39997628252238215</v>
      </c>
      <c r="AZ136" s="1">
        <f t="shared" ca="1" si="55"/>
        <v>0.35109989252759977</v>
      </c>
    </row>
    <row r="137" spans="2:52" x14ac:dyDescent="0.25">
      <c r="B137" s="11">
        <f ca="1">Weight!AC137</f>
        <v>288.13286105270458</v>
      </c>
      <c r="C137" s="47">
        <v>0.25</v>
      </c>
      <c r="D137" s="47">
        <v>0.38</v>
      </c>
      <c r="E137" s="47">
        <v>0.39</v>
      </c>
      <c r="F137" s="11">
        <f t="shared" ca="1" si="34"/>
        <v>4.1318190573126587</v>
      </c>
      <c r="G137" s="11">
        <f t="shared" ca="1" si="35"/>
        <v>2.818130950590588</v>
      </c>
      <c r="H137" s="11">
        <f t="shared" ca="1" si="36"/>
        <v>5.9875612958001065</v>
      </c>
      <c r="J137" s="11">
        <f ca="1">'Aerodynamics-Flight'!K137</f>
        <v>23.197752900481543</v>
      </c>
      <c r="K137" s="11">
        <f t="shared" ca="1" si="37"/>
        <v>23</v>
      </c>
      <c r="L137" s="11">
        <f t="shared" ca="1" si="38"/>
        <v>23</v>
      </c>
      <c r="N137" s="1">
        <f>'Geometry-Wing'!C137</f>
        <v>0.30481432099438527</v>
      </c>
      <c r="O137" s="1">
        <f>'Geometry-Wing'!D137</f>
        <v>3</v>
      </c>
      <c r="P137" s="1">
        <f>'Geometry-Wing'!AC137</f>
        <v>0.91444296298315586</v>
      </c>
      <c r="Q137" s="1">
        <f t="shared" si="39"/>
        <v>9.8420572570645728</v>
      </c>
      <c r="R137" s="1">
        <f>Stability!CE137</f>
        <v>0.5</v>
      </c>
      <c r="S137" s="1">
        <f t="shared" si="40"/>
        <v>0.31610374029047361</v>
      </c>
      <c r="T137" s="1">
        <f t="shared" si="41"/>
        <v>0.40641909465918036</v>
      </c>
      <c r="U137" s="58">
        <f ca="1">IF(ISERROR(V137),'Geometry-Wing'!L137,V137)</f>
        <v>0.3477153673663258</v>
      </c>
      <c r="V137" s="58">
        <f ca="1">MAX('Geometry-Fuselage'!D137/O137,'Geometry-Wing'!L137,MIN($H$8,$H$7,U137+0.1*AZ137*U137))</f>
        <v>0.3477153673663258</v>
      </c>
      <c r="W137" s="1">
        <f t="shared" ca="1" si="56"/>
        <v>0.5215730510494887</v>
      </c>
      <c r="X137" s="1">
        <f t="shared" si="57"/>
        <v>1.2000000000000002</v>
      </c>
      <c r="Y137" s="1">
        <f t="shared" ca="1" si="42"/>
        <v>0.67842694895051148</v>
      </c>
      <c r="Z137" s="1">
        <f t="shared" si="43"/>
        <v>0.60000000000000009</v>
      </c>
      <c r="AA137" s="1">
        <f ca="1">'Geometry-Tail'!E137</f>
        <v>0.10137496479873467</v>
      </c>
      <c r="AB137" s="1">
        <f ca="1">'Geometry-Tail'!S137</f>
        <v>7.8197034217017958E-2</v>
      </c>
      <c r="AC137" s="1">
        <f>'Geometry-Fuselage'!C137</f>
        <v>1.63</v>
      </c>
      <c r="AD137" s="1">
        <f t="shared" ca="1" si="44"/>
        <v>1.0940149619989086</v>
      </c>
      <c r="AF137" s="63">
        <f t="shared" si="58"/>
        <v>0.41104021253399969</v>
      </c>
      <c r="AG137" s="1">
        <f ca="1">'Aerodynamics-Flight'!CS137</f>
        <v>4.8825049348104885</v>
      </c>
      <c r="AH137" s="1">
        <f t="shared" ca="1" si="59"/>
        <v>0.24246164206691606</v>
      </c>
      <c r="AI137" s="1">
        <f t="shared" ca="1" si="45"/>
        <v>8.4635079277193492E-2</v>
      </c>
      <c r="AJ137" s="11">
        <f ca="1">0.5*'Aerodynamics-Flight'!C137*K137^2*P137*AI137*O137</f>
        <v>45.206395073233118</v>
      </c>
      <c r="AK137" s="1">
        <f ca="1">SQRT((2*AJ137)/('Aerodynamics-Flight'!C137*AD137*0.9*Z137^3))</f>
        <v>24.031573960091283</v>
      </c>
      <c r="AL137" s="1">
        <f ca="1">F137/('Aerodynamics-Flight'!C137*Z137^3*AD137*0.9)*LN(AK137^2)</f>
        <v>167.82116205599095</v>
      </c>
      <c r="AM137" s="1">
        <f t="shared" ca="1" si="46"/>
        <v>1.720630878502253</v>
      </c>
      <c r="AN137" s="1">
        <f t="shared" ca="1" si="47"/>
        <v>1.1032792508577087</v>
      </c>
      <c r="AO137" s="1">
        <f t="shared" ca="1" si="48"/>
        <v>0.35101220537781835</v>
      </c>
      <c r="AP137" s="1">
        <f t="shared" ca="1" si="49"/>
        <v>4.8825049348104885</v>
      </c>
      <c r="AQ137" s="1">
        <f t="shared" ca="1" si="50"/>
        <v>0.24246164206691606</v>
      </c>
      <c r="AR137" s="1">
        <f t="shared" ca="1" si="51"/>
        <v>8.4635079277193492E-2</v>
      </c>
      <c r="AS137" s="11">
        <f ca="1">0.5*'Aerodynamics-Flight'!C137*L137^2*P137*AR137*O137</f>
        <v>45.206395073233118</v>
      </c>
      <c r="AT137" s="1">
        <f ca="1">SQRT((2*AS137)/('Aerodynamics-Flight'!C137*AD137*0.9*Z137^3))</f>
        <v>24.031573960091283</v>
      </c>
      <c r="AU137" s="1">
        <f ca="1">F137/('Aerodynamics-Flight'!C137*Z137^3*AD137*0.9)*LN(AT137^2)</f>
        <v>167.82116205599095</v>
      </c>
      <c r="AV137" s="1">
        <f t="shared" ca="1" si="52"/>
        <v>1.720630878502253</v>
      </c>
      <c r="AW137" s="1">
        <f t="shared" ca="1" si="53"/>
        <v>0.7801362398238999</v>
      </c>
      <c r="AX137" s="1">
        <f t="shared" ca="1" si="54"/>
        <v>0.39989520013546165</v>
      </c>
      <c r="AZ137" s="1">
        <f t="shared" ca="1" si="55"/>
        <v>0.35101220537781835</v>
      </c>
    </row>
    <row r="138" spans="2:52" x14ac:dyDescent="0.25">
      <c r="B138" s="11">
        <f ca="1">Weight!AC138</f>
        <v>288.13286105270458</v>
      </c>
      <c r="C138" s="47">
        <v>0.25</v>
      </c>
      <c r="D138" s="47">
        <v>0.38</v>
      </c>
      <c r="E138" s="47">
        <v>0.39</v>
      </c>
      <c r="F138" s="11">
        <f t="shared" ca="1" si="34"/>
        <v>4.1318190573126587</v>
      </c>
      <c r="G138" s="11">
        <f t="shared" ca="1" si="35"/>
        <v>2.818130950590588</v>
      </c>
      <c r="H138" s="11">
        <f t="shared" ca="1" si="36"/>
        <v>5.9875612958001065</v>
      </c>
      <c r="J138" s="11">
        <f ca="1">'Aerodynamics-Flight'!K138</f>
        <v>23.10158183445585</v>
      </c>
      <c r="K138" s="11">
        <f t="shared" ca="1" si="37"/>
        <v>23</v>
      </c>
      <c r="L138" s="11">
        <f t="shared" ca="1" si="38"/>
        <v>23</v>
      </c>
      <c r="N138" s="1">
        <f>'Geometry-Wing'!C138</f>
        <v>0.30481432099438527</v>
      </c>
      <c r="O138" s="1">
        <f>'Geometry-Wing'!D138</f>
        <v>3</v>
      </c>
      <c r="P138" s="1">
        <f>'Geometry-Wing'!AC138</f>
        <v>0.91444296298315586</v>
      </c>
      <c r="Q138" s="1">
        <f t="shared" si="39"/>
        <v>9.8420572570645728</v>
      </c>
      <c r="R138" s="1">
        <f>Stability!CE138</f>
        <v>0.5</v>
      </c>
      <c r="S138" s="1">
        <f t="shared" si="40"/>
        <v>0.31610374029047361</v>
      </c>
      <c r="T138" s="1">
        <f t="shared" si="41"/>
        <v>0.40641909465918036</v>
      </c>
      <c r="U138" s="58">
        <f ca="1">IF(ISERROR(V138),'Geometry-Wing'!L138,V138)</f>
        <v>0.3477153673663258</v>
      </c>
      <c r="V138" s="58">
        <f ca="1">MAX('Geometry-Fuselage'!D138/O138,'Geometry-Wing'!L138,MIN($H$8,$H$7,U138+0.1*AZ138*U138))</f>
        <v>0.3477153673663258</v>
      </c>
      <c r="W138" s="1">
        <f t="shared" ca="1" si="56"/>
        <v>0.5215730510494887</v>
      </c>
      <c r="X138" s="1">
        <f t="shared" si="57"/>
        <v>1.2000000000000002</v>
      </c>
      <c r="Y138" s="1">
        <f t="shared" ca="1" si="42"/>
        <v>0.67842694895051148</v>
      </c>
      <c r="Z138" s="1">
        <f t="shared" si="43"/>
        <v>0.60000000000000009</v>
      </c>
      <c r="AA138" s="1">
        <f ca="1">'Geometry-Tail'!E138</f>
        <v>0.10137496479873467</v>
      </c>
      <c r="AB138" s="1">
        <f ca="1">'Geometry-Tail'!S138</f>
        <v>7.8197034217017958E-2</v>
      </c>
      <c r="AC138" s="1">
        <f>'Geometry-Fuselage'!C138</f>
        <v>1.63</v>
      </c>
      <c r="AD138" s="1">
        <f t="shared" ca="1" si="44"/>
        <v>1.0940149619989086</v>
      </c>
      <c r="AF138" s="63">
        <f t="shared" si="58"/>
        <v>0.41104021253399969</v>
      </c>
      <c r="AG138" s="1">
        <f ca="1">'Aerodynamics-Flight'!CS138</f>
        <v>4.8806184115040923</v>
      </c>
      <c r="AH138" s="1">
        <f t="shared" ca="1" si="59"/>
        <v>0.24236795869234229</v>
      </c>
      <c r="AI138" s="1">
        <f t="shared" ca="1" si="45"/>
        <v>8.4602377610379656E-2</v>
      </c>
      <c r="AJ138" s="11">
        <f ca="1">0.5*'Aerodynamics-Flight'!C138*K138^2*P138*AI138*O138</f>
        <v>45.188928031408793</v>
      </c>
      <c r="AK138" s="1">
        <f ca="1">SQRT((2*AJ138)/('Aerodynamics-Flight'!C138*AD138*0.9*Z138^3))</f>
        <v>24.026930799960518</v>
      </c>
      <c r="AL138" s="1">
        <f ca="1">F138/('Aerodynamics-Flight'!C138*Z138^3*AD138*0.9)*LN(AK138^2)</f>
        <v>167.81096254724838</v>
      </c>
      <c r="AM138" s="1">
        <f t="shared" ca="1" si="46"/>
        <v>1.7200705928361213</v>
      </c>
      <c r="AN138" s="1">
        <f t="shared" ca="1" si="47"/>
        <v>1.1034589240706878</v>
      </c>
      <c r="AO138" s="1">
        <f t="shared" ca="1" si="48"/>
        <v>0.35090651525253658</v>
      </c>
      <c r="AP138" s="1">
        <f t="shared" ca="1" si="49"/>
        <v>4.8806184115040923</v>
      </c>
      <c r="AQ138" s="1">
        <f t="shared" ca="1" si="50"/>
        <v>0.24236795869234229</v>
      </c>
      <c r="AR138" s="1">
        <f t="shared" ca="1" si="51"/>
        <v>8.4602377610379656E-2</v>
      </c>
      <c r="AS138" s="11">
        <f ca="1">0.5*'Aerodynamics-Flight'!C138*L138^2*P138*AR138*O138</f>
        <v>45.188928031408793</v>
      </c>
      <c r="AT138" s="1">
        <f ca="1">SQRT((2*AS138)/('Aerodynamics-Flight'!C138*AD138*0.9*Z138^3))</f>
        <v>24.026930799960518</v>
      </c>
      <c r="AU138" s="1">
        <f ca="1">F138/('Aerodynamics-Flight'!C138*Z138^3*AD138*0.9)*LN(AT138^2)</f>
        <v>167.81096254724838</v>
      </c>
      <c r="AV138" s="1">
        <f t="shared" ca="1" si="52"/>
        <v>1.7200705928361213</v>
      </c>
      <c r="AW138" s="1">
        <f t="shared" ca="1" si="53"/>
        <v>0.78026328797119493</v>
      </c>
      <c r="AX138" s="1">
        <f t="shared" ca="1" si="54"/>
        <v>0.39979747079138855</v>
      </c>
      <c r="AZ138" s="1">
        <f t="shared" ca="1" si="55"/>
        <v>0.35090651525253658</v>
      </c>
    </row>
    <row r="139" spans="2:52" x14ac:dyDescent="0.25">
      <c r="B139" s="11">
        <f ca="1">Weight!AC139</f>
        <v>288.13286105270458</v>
      </c>
      <c r="C139" s="47">
        <v>0.25</v>
      </c>
      <c r="D139" s="47">
        <v>0.38</v>
      </c>
      <c r="E139" s="47">
        <v>0.39</v>
      </c>
      <c r="F139" s="11">
        <f t="shared" ca="1" si="34"/>
        <v>4.1318190573126587</v>
      </c>
      <c r="G139" s="11">
        <f t="shared" ca="1" si="35"/>
        <v>2.818130950590588</v>
      </c>
      <c r="H139" s="11">
        <f t="shared" ca="1" si="36"/>
        <v>5.9875612958001065</v>
      </c>
      <c r="J139" s="11">
        <f ca="1">'Aerodynamics-Flight'!K139</f>
        <v>22.981118032841533</v>
      </c>
      <c r="K139" s="11">
        <f t="shared" ca="1" si="37"/>
        <v>23</v>
      </c>
      <c r="L139" s="11">
        <f t="shared" ca="1" si="38"/>
        <v>23</v>
      </c>
      <c r="N139" s="1">
        <f>'Geometry-Wing'!C139</f>
        <v>0.30481432099438527</v>
      </c>
      <c r="O139" s="1">
        <f>'Geometry-Wing'!D139</f>
        <v>3</v>
      </c>
      <c r="P139" s="1">
        <f>'Geometry-Wing'!AC139</f>
        <v>0.91444296298315586</v>
      </c>
      <c r="Q139" s="1">
        <f t="shared" si="39"/>
        <v>9.8420572570645728</v>
      </c>
      <c r="R139" s="1">
        <f>Stability!CE139</f>
        <v>0.5</v>
      </c>
      <c r="S139" s="1">
        <f t="shared" si="40"/>
        <v>0.31610374029047361</v>
      </c>
      <c r="T139" s="1">
        <f t="shared" si="41"/>
        <v>0.40641909465918036</v>
      </c>
      <c r="U139" s="58">
        <f ca="1">IF(ISERROR(V139),'Geometry-Wing'!L139,V139)</f>
        <v>0.3477153673663258</v>
      </c>
      <c r="V139" s="58">
        <f ca="1">MAX('Geometry-Fuselage'!D139/O139,'Geometry-Wing'!L139,MIN($H$8,$H$7,U139+0.1*AZ139*U139))</f>
        <v>0.3477153673663258</v>
      </c>
      <c r="W139" s="1">
        <f t="shared" ca="1" si="56"/>
        <v>0.5215730510494887</v>
      </c>
      <c r="X139" s="1">
        <f t="shared" si="57"/>
        <v>1.2000000000000002</v>
      </c>
      <c r="Y139" s="1">
        <f t="shared" ca="1" si="42"/>
        <v>0.67842694895051148</v>
      </c>
      <c r="Z139" s="1">
        <f t="shared" si="43"/>
        <v>0.60000000000000009</v>
      </c>
      <c r="AA139" s="1">
        <f ca="1">'Geometry-Tail'!E139</f>
        <v>0.10137496479873467</v>
      </c>
      <c r="AB139" s="1">
        <f ca="1">'Geometry-Tail'!S139</f>
        <v>7.8197034217017958E-2</v>
      </c>
      <c r="AC139" s="1">
        <f>'Geometry-Fuselage'!C139</f>
        <v>1.63</v>
      </c>
      <c r="AD139" s="1">
        <f t="shared" ca="1" si="44"/>
        <v>1.0940149619989086</v>
      </c>
      <c r="AF139" s="63">
        <f t="shared" si="58"/>
        <v>0.41104021253399969</v>
      </c>
      <c r="AG139" s="1">
        <f ca="1">'Aerodynamics-Flight'!CS139</f>
        <v>4.8782450752447186</v>
      </c>
      <c r="AH139" s="1">
        <f t="shared" ca="1" si="59"/>
        <v>0.24225010054077706</v>
      </c>
      <c r="AI139" s="1">
        <f t="shared" ca="1" si="45"/>
        <v>8.4561237354477112E-2</v>
      </c>
      <c r="AJ139" s="11">
        <f ca="1">0.5*'Aerodynamics-Flight'!C139*K139^2*P139*AI139*O139</f>
        <v>45.166953660053238</v>
      </c>
      <c r="AK139" s="1">
        <f ca="1">SQRT((2*AJ139)/('Aerodynamics-Flight'!C139*AD139*0.9*Z139^3))</f>
        <v>24.021088208374699</v>
      </c>
      <c r="AL139" s="1">
        <f ca="1">F139/('Aerodynamics-Flight'!C139*Z139^3*AD139*0.9)*LN(AK139^2)</f>
        <v>167.79812547780776</v>
      </c>
      <c r="AM139" s="1">
        <f t="shared" ca="1" si="46"/>
        <v>1.7193656874040326</v>
      </c>
      <c r="AN139" s="1">
        <f t="shared" ca="1" si="47"/>
        <v>1.1036850989000442</v>
      </c>
      <c r="AO139" s="1">
        <f t="shared" ca="1" si="48"/>
        <v>0.35077347123526809</v>
      </c>
      <c r="AP139" s="1">
        <f t="shared" ca="1" si="49"/>
        <v>4.8782450752447186</v>
      </c>
      <c r="AQ139" s="1">
        <f t="shared" ca="1" si="50"/>
        <v>0.24225010054077706</v>
      </c>
      <c r="AR139" s="1">
        <f t="shared" ca="1" si="51"/>
        <v>8.4561237354477112E-2</v>
      </c>
      <c r="AS139" s="11">
        <f ca="1">0.5*'Aerodynamics-Flight'!C139*L139^2*P139*AR139*O139</f>
        <v>45.166953660053238</v>
      </c>
      <c r="AT139" s="1">
        <f ca="1">SQRT((2*AS139)/('Aerodynamics-Flight'!C139*AD139*0.9*Z139^3))</f>
        <v>24.021088208374699</v>
      </c>
      <c r="AU139" s="1">
        <f ca="1">F139/('Aerodynamics-Flight'!C139*Z139^3*AD139*0.9)*LN(AT139^2)</f>
        <v>167.79812547780776</v>
      </c>
      <c r="AV139" s="1">
        <f t="shared" ca="1" si="52"/>
        <v>1.7193656874040326</v>
      </c>
      <c r="AW139" s="1">
        <f t="shared" ca="1" si="53"/>
        <v>0.7804232177267667</v>
      </c>
      <c r="AX139" s="1">
        <f t="shared" ca="1" si="54"/>
        <v>0.39967444790248718</v>
      </c>
      <c r="AZ139" s="1">
        <f t="shared" ca="1" si="55"/>
        <v>0.35077347123526809</v>
      </c>
    </row>
    <row r="140" spans="2:52" x14ac:dyDescent="0.25">
      <c r="B140" s="11">
        <f ca="1">Weight!AC140</f>
        <v>288.13286105270458</v>
      </c>
      <c r="C140" s="47">
        <v>0.25</v>
      </c>
      <c r="D140" s="47">
        <v>0.38</v>
      </c>
      <c r="E140" s="47">
        <v>0.39</v>
      </c>
      <c r="F140" s="11">
        <f t="shared" ca="1" si="34"/>
        <v>4.1318190573126587</v>
      </c>
      <c r="G140" s="11">
        <f t="shared" ca="1" si="35"/>
        <v>2.818130950590588</v>
      </c>
      <c r="H140" s="11">
        <f t="shared" ca="1" si="36"/>
        <v>5.9875612958001065</v>
      </c>
      <c r="J140" s="11">
        <f ca="1">'Aerodynamics-Flight'!K140</f>
        <v>22.870771298147822</v>
      </c>
      <c r="K140" s="11">
        <f t="shared" ca="1" si="37"/>
        <v>23</v>
      </c>
      <c r="L140" s="11">
        <f t="shared" ca="1" si="38"/>
        <v>23</v>
      </c>
      <c r="N140" s="1">
        <f>'Geometry-Wing'!C140</f>
        <v>0.30481432099438527</v>
      </c>
      <c r="O140" s="1">
        <f>'Geometry-Wing'!D140</f>
        <v>3</v>
      </c>
      <c r="P140" s="1">
        <f>'Geometry-Wing'!AC140</f>
        <v>0.91444296298315586</v>
      </c>
      <c r="Q140" s="1">
        <f t="shared" si="39"/>
        <v>9.8420572570645728</v>
      </c>
      <c r="R140" s="1">
        <f>Stability!CE140</f>
        <v>0.5</v>
      </c>
      <c r="S140" s="1">
        <f t="shared" si="40"/>
        <v>0.31610374029047361</v>
      </c>
      <c r="T140" s="1">
        <f t="shared" si="41"/>
        <v>0.40641909465918036</v>
      </c>
      <c r="U140" s="58">
        <f ca="1">IF(ISERROR(V140),'Geometry-Wing'!L140,V140)</f>
        <v>0.3477153673663258</v>
      </c>
      <c r="V140" s="58">
        <f ca="1">MAX('Geometry-Fuselage'!D140/O140,'Geometry-Wing'!L140,MIN($H$8,$H$7,U140+0.1*AZ140*U140))</f>
        <v>0.3477153673663258</v>
      </c>
      <c r="W140" s="1">
        <f t="shared" ca="1" si="56"/>
        <v>0.5215730510494887</v>
      </c>
      <c r="X140" s="1">
        <f t="shared" si="57"/>
        <v>1.2000000000000002</v>
      </c>
      <c r="Y140" s="1">
        <f t="shared" ca="1" si="42"/>
        <v>0.67842694895051148</v>
      </c>
      <c r="Z140" s="1">
        <f t="shared" si="43"/>
        <v>0.60000000000000009</v>
      </c>
      <c r="AA140" s="1">
        <f ca="1">'Geometry-Tail'!E140</f>
        <v>0.10137496479873467</v>
      </c>
      <c r="AB140" s="1">
        <f ca="1">'Geometry-Tail'!S140</f>
        <v>7.8197034217017958E-2</v>
      </c>
      <c r="AC140" s="1">
        <f>'Geometry-Fuselage'!C140</f>
        <v>1.63</v>
      </c>
      <c r="AD140" s="1">
        <f t="shared" ca="1" si="44"/>
        <v>1.0940149619989086</v>
      </c>
      <c r="AF140" s="63">
        <f t="shared" si="58"/>
        <v>0.41104021253399969</v>
      </c>
      <c r="AG140" s="1">
        <f ca="1">'Aerodynamics-Flight'!CS140</f>
        <v>4.8760609388132012</v>
      </c>
      <c r="AH140" s="1">
        <f t="shared" ca="1" si="59"/>
        <v>0.24214163791498264</v>
      </c>
      <c r="AI140" s="1">
        <f t="shared" ca="1" si="45"/>
        <v>8.4523376755767682E-2</v>
      </c>
      <c r="AJ140" s="11">
        <f ca="1">0.5*'Aerodynamics-Flight'!C140*K140^2*P140*AI140*O140</f>
        <v>45.146731062076313</v>
      </c>
      <c r="AK140" s="1">
        <f ca="1">SQRT((2*AJ140)/('Aerodynamics-Flight'!C140*AD140*0.9*Z140^3))</f>
        <v>24.015710125994492</v>
      </c>
      <c r="AL140" s="1">
        <f ca="1">F140/('Aerodynamics-Flight'!C140*Z140^3*AD140*0.9)*LN(AK140^2)</f>
        <v>167.78630624616446</v>
      </c>
      <c r="AM140" s="1">
        <f t="shared" ca="1" si="46"/>
        <v>1.7187169375122315</v>
      </c>
      <c r="AN140" s="1">
        <f t="shared" ca="1" si="47"/>
        <v>1.1038933786983327</v>
      </c>
      <c r="AO140" s="1">
        <f t="shared" ca="1" si="48"/>
        <v>0.35065095370686311</v>
      </c>
      <c r="AP140" s="1">
        <f t="shared" ca="1" si="49"/>
        <v>4.8760609388132012</v>
      </c>
      <c r="AQ140" s="1">
        <f t="shared" ca="1" si="50"/>
        <v>0.24214163791498264</v>
      </c>
      <c r="AR140" s="1">
        <f t="shared" ca="1" si="51"/>
        <v>8.4523376755767682E-2</v>
      </c>
      <c r="AS140" s="11">
        <f ca="1">0.5*'Aerodynamics-Flight'!C140*L140^2*P140*AR140*O140</f>
        <v>45.146731062076313</v>
      </c>
      <c r="AT140" s="1">
        <f ca="1">SQRT((2*AS140)/('Aerodynamics-Flight'!C140*AD140*0.9*Z140^3))</f>
        <v>24.015710125994492</v>
      </c>
      <c r="AU140" s="1">
        <f ca="1">F140/('Aerodynamics-Flight'!C140*Z140^3*AD140*0.9)*LN(AT140^2)</f>
        <v>167.78630624616446</v>
      </c>
      <c r="AV140" s="1">
        <f t="shared" ca="1" si="52"/>
        <v>1.7187169375122315</v>
      </c>
      <c r="AW140" s="1">
        <f t="shared" ca="1" si="53"/>
        <v>0.78057049378452059</v>
      </c>
      <c r="AX140" s="1">
        <f t="shared" ca="1" si="54"/>
        <v>0.39956115862729186</v>
      </c>
      <c r="AZ140" s="1">
        <f t="shared" ca="1" si="55"/>
        <v>0.35065095370686311</v>
      </c>
    </row>
    <row r="141" spans="2:52" x14ac:dyDescent="0.25">
      <c r="B141" s="11">
        <f ca="1">Weight!AC141</f>
        <v>288.13286105270458</v>
      </c>
      <c r="C141" s="47">
        <v>0.25</v>
      </c>
      <c r="D141" s="47">
        <v>0.38</v>
      </c>
      <c r="E141" s="47">
        <v>0.39</v>
      </c>
      <c r="F141" s="11">
        <f t="shared" ca="1" si="34"/>
        <v>4.1318190573126587</v>
      </c>
      <c r="G141" s="11">
        <f t="shared" ca="1" si="35"/>
        <v>2.818130950590588</v>
      </c>
      <c r="H141" s="11">
        <f t="shared" ca="1" si="36"/>
        <v>5.9875612958001065</v>
      </c>
      <c r="J141" s="11">
        <f ca="1">'Aerodynamics-Flight'!K141</f>
        <v>23.855182439027153</v>
      </c>
      <c r="K141" s="11">
        <f t="shared" ca="1" si="37"/>
        <v>23</v>
      </c>
      <c r="L141" s="11">
        <f t="shared" ca="1" si="38"/>
        <v>23</v>
      </c>
      <c r="N141" s="1">
        <f>'Geometry-Wing'!C141</f>
        <v>0.30481432099438527</v>
      </c>
      <c r="O141" s="1">
        <f>'Geometry-Wing'!D141</f>
        <v>3</v>
      </c>
      <c r="P141" s="1">
        <f>'Geometry-Wing'!AC141</f>
        <v>0.91444296298315586</v>
      </c>
      <c r="Q141" s="1">
        <f t="shared" si="39"/>
        <v>9.8420572570645728</v>
      </c>
      <c r="R141" s="1">
        <f>Stability!CE141</f>
        <v>0.5</v>
      </c>
      <c r="S141" s="1">
        <f t="shared" si="40"/>
        <v>0.31610374029047361</v>
      </c>
      <c r="T141" s="1">
        <f t="shared" si="41"/>
        <v>0.40641909465918036</v>
      </c>
      <c r="U141" s="58">
        <f ca="1">IF(ISERROR(V141),'Geometry-Wing'!L141,V141)</f>
        <v>0.3477153673663258</v>
      </c>
      <c r="V141" s="58">
        <f ca="1">MAX('Geometry-Fuselage'!D141/O141,'Geometry-Wing'!L141,MIN($H$8,$H$7,U141+0.1*AZ141*U141))</f>
        <v>0.3477153673663258</v>
      </c>
      <c r="W141" s="1">
        <f t="shared" ca="1" si="56"/>
        <v>0.5215730510494887</v>
      </c>
      <c r="X141" s="1">
        <f t="shared" si="57"/>
        <v>1.2000000000000002</v>
      </c>
      <c r="Y141" s="1">
        <f t="shared" ca="1" si="42"/>
        <v>0.67842694895051148</v>
      </c>
      <c r="Z141" s="1">
        <f t="shared" si="43"/>
        <v>0.60000000000000009</v>
      </c>
      <c r="AA141" s="1">
        <f ca="1">'Geometry-Tail'!E141</f>
        <v>0.10137496479873467</v>
      </c>
      <c r="AB141" s="1">
        <f ca="1">'Geometry-Tail'!S141</f>
        <v>7.8197034217017958E-2</v>
      </c>
      <c r="AC141" s="1">
        <f>'Geometry-Fuselage'!C141</f>
        <v>1.63</v>
      </c>
      <c r="AD141" s="1">
        <f t="shared" ca="1" si="44"/>
        <v>1.0940149619989086</v>
      </c>
      <c r="AF141" s="63">
        <f t="shared" si="58"/>
        <v>0.41104021253399969</v>
      </c>
      <c r="AG141" s="1">
        <f ca="1">'Aerodynamics-Flight'!CS141</f>
        <v>4.8952107710651003</v>
      </c>
      <c r="AH141" s="1">
        <f t="shared" ca="1" si="59"/>
        <v>0.24309260464929106</v>
      </c>
      <c r="AI141" s="1">
        <f t="shared" ca="1" si="45"/>
        <v>8.4855326767580078E-2</v>
      </c>
      <c r="AJ141" s="11">
        <f ca="1">0.5*'Aerodynamics-Flight'!C141*K141^2*P141*AI141*O141</f>
        <v>45.324036542341865</v>
      </c>
      <c r="AK141" s="1">
        <f ca="1">SQRT((2*AJ141)/('Aerodynamics-Flight'!C141*AD141*0.9*Z141^3))</f>
        <v>24.062822556555794</v>
      </c>
      <c r="AL141" s="1">
        <f ca="1">F141/('Aerodynamics-Flight'!C141*Z141^3*AD141*0.9)*LN(AK141^2)</f>
        <v>167.88975381546896</v>
      </c>
      <c r="AM141" s="1">
        <f t="shared" ca="1" si="46"/>
        <v>1.7244037120475568</v>
      </c>
      <c r="AN141" s="1">
        <f t="shared" ca="1" si="47"/>
        <v>1.1020716542211668</v>
      </c>
      <c r="AO141" s="1">
        <f t="shared" ca="1" si="48"/>
        <v>0.3517225563404901</v>
      </c>
      <c r="AP141" s="1">
        <f t="shared" ca="1" si="49"/>
        <v>4.8952107710651003</v>
      </c>
      <c r="AQ141" s="1">
        <f t="shared" ca="1" si="50"/>
        <v>0.24309260464929106</v>
      </c>
      <c r="AR141" s="1">
        <f t="shared" ca="1" si="51"/>
        <v>8.4855326767580078E-2</v>
      </c>
      <c r="AS141" s="11">
        <f ca="1">0.5*'Aerodynamics-Flight'!C141*L141^2*P141*AR141*O141</f>
        <v>45.324036542341865</v>
      </c>
      <c r="AT141" s="1">
        <f ca="1">SQRT((2*AS141)/('Aerodynamics-Flight'!C141*AD141*0.9*Z141^3))</f>
        <v>24.062822556555794</v>
      </c>
      <c r="AU141" s="1">
        <f ca="1">F141/('Aerodynamics-Flight'!C141*Z141^3*AD141*0.9)*LN(AT141^2)</f>
        <v>167.88975381546896</v>
      </c>
      <c r="AV141" s="1">
        <f t="shared" ca="1" si="52"/>
        <v>1.7244037120475568</v>
      </c>
      <c r="AW141" s="1">
        <f t="shared" ca="1" si="53"/>
        <v>0.77928234005326313</v>
      </c>
      <c r="AX141" s="1">
        <f t="shared" ca="1" si="54"/>
        <v>0.40055204611287454</v>
      </c>
      <c r="AZ141" s="1">
        <f t="shared" ca="1" si="55"/>
        <v>0.3517225563404901</v>
      </c>
    </row>
    <row r="142" spans="2:52" x14ac:dyDescent="0.25">
      <c r="B142" s="11">
        <f ca="1">Weight!AC142</f>
        <v>288.13286105270458</v>
      </c>
      <c r="C142" s="47">
        <v>0.25</v>
      </c>
      <c r="D142" s="47">
        <v>0.38</v>
      </c>
      <c r="E142" s="47">
        <v>0.39</v>
      </c>
      <c r="F142" s="11">
        <f t="shared" ca="1" si="34"/>
        <v>4.1318190573126587</v>
      </c>
      <c r="G142" s="11">
        <f t="shared" ca="1" si="35"/>
        <v>2.818130950590588</v>
      </c>
      <c r="H142" s="11">
        <f t="shared" ca="1" si="36"/>
        <v>5.9875612958001065</v>
      </c>
      <c r="J142" s="11">
        <f ca="1">'Aerodynamics-Flight'!K142</f>
        <v>23.832042766327032</v>
      </c>
      <c r="K142" s="11">
        <f t="shared" ca="1" si="37"/>
        <v>23</v>
      </c>
      <c r="L142" s="11">
        <f t="shared" ca="1" si="38"/>
        <v>23</v>
      </c>
      <c r="N142" s="1">
        <f>'Geometry-Wing'!C142</f>
        <v>0.30481432099438527</v>
      </c>
      <c r="O142" s="1">
        <f>'Geometry-Wing'!D142</f>
        <v>3</v>
      </c>
      <c r="P142" s="1">
        <f>'Geometry-Wing'!AC142</f>
        <v>0.91444296298315586</v>
      </c>
      <c r="Q142" s="1">
        <f t="shared" si="39"/>
        <v>9.8420572570645728</v>
      </c>
      <c r="R142" s="1">
        <f>Stability!CE142</f>
        <v>0.5</v>
      </c>
      <c r="S142" s="1">
        <f t="shared" si="40"/>
        <v>0.31610374029047361</v>
      </c>
      <c r="T142" s="1">
        <f t="shared" si="41"/>
        <v>0.40641909465918036</v>
      </c>
      <c r="U142" s="58">
        <f ca="1">IF(ISERROR(V142),'Geometry-Wing'!L142,V142)</f>
        <v>0.3477153673663258</v>
      </c>
      <c r="V142" s="58">
        <f ca="1">MAX('Geometry-Fuselage'!D142/O142,'Geometry-Wing'!L142,MIN($H$8,$H$7,U142+0.1*AZ142*U142))</f>
        <v>0.3477153673663258</v>
      </c>
      <c r="W142" s="1">
        <f t="shared" ca="1" si="56"/>
        <v>0.5215730510494887</v>
      </c>
      <c r="X142" s="1">
        <f t="shared" si="57"/>
        <v>1.2000000000000002</v>
      </c>
      <c r="Y142" s="1">
        <f t="shared" ca="1" si="42"/>
        <v>0.67842694895051148</v>
      </c>
      <c r="Z142" s="1">
        <f t="shared" si="43"/>
        <v>0.60000000000000009</v>
      </c>
      <c r="AA142" s="1">
        <f ca="1">'Geometry-Tail'!E142</f>
        <v>0.10137496479873467</v>
      </c>
      <c r="AB142" s="1">
        <f ca="1">'Geometry-Tail'!S142</f>
        <v>7.8197034217017958E-2</v>
      </c>
      <c r="AC142" s="1">
        <f>'Geometry-Fuselage'!C142</f>
        <v>1.63</v>
      </c>
      <c r="AD142" s="1">
        <f t="shared" ca="1" si="44"/>
        <v>1.0940149619989086</v>
      </c>
      <c r="AF142" s="63">
        <f t="shared" si="58"/>
        <v>0.41104021253399969</v>
      </c>
      <c r="AG142" s="1">
        <f ca="1">'Aerodynamics-Flight'!CS142</f>
        <v>4.8947690939966018</v>
      </c>
      <c r="AH142" s="1">
        <f t="shared" ca="1" si="59"/>
        <v>0.24307067128747753</v>
      </c>
      <c r="AI142" s="1">
        <f t="shared" ca="1" si="45"/>
        <v>8.4847670579986545E-2</v>
      </c>
      <c r="AJ142" s="11">
        <f ca="1">0.5*'Aerodynamics-Flight'!C142*K142^2*P142*AI142*O142</f>
        <v>45.319947119326443</v>
      </c>
      <c r="AK142" s="1">
        <f ca="1">SQRT((2*AJ142)/('Aerodynamics-Flight'!C142*AD142*0.9*Z142^3))</f>
        <v>24.061736981575898</v>
      </c>
      <c r="AL142" s="1">
        <f ca="1">F142/('Aerodynamics-Flight'!C142*Z142^3*AD142*0.9)*LN(AK142^2)</f>
        <v>167.88737243436205</v>
      </c>
      <c r="AM142" s="1">
        <f t="shared" ca="1" si="46"/>
        <v>1.724272582790265</v>
      </c>
      <c r="AN142" s="1">
        <f t="shared" ca="1" si="47"/>
        <v>1.1021135591645943</v>
      </c>
      <c r="AO142" s="1">
        <f t="shared" ca="1" si="48"/>
        <v>0.35169790637376802</v>
      </c>
      <c r="AP142" s="1">
        <f t="shared" ca="1" si="49"/>
        <v>4.8947690939966018</v>
      </c>
      <c r="AQ142" s="1">
        <f t="shared" ca="1" si="50"/>
        <v>0.24307067128747753</v>
      </c>
      <c r="AR142" s="1">
        <f t="shared" ca="1" si="51"/>
        <v>8.4847670579986545E-2</v>
      </c>
      <c r="AS142" s="11">
        <f ca="1">0.5*'Aerodynamics-Flight'!C142*L142^2*P142*AR142*O142</f>
        <v>45.319947119326443</v>
      </c>
      <c r="AT142" s="1">
        <f ca="1">SQRT((2*AS142)/('Aerodynamics-Flight'!C142*AD142*0.9*Z142^3))</f>
        <v>24.061736981575898</v>
      </c>
      <c r="AU142" s="1">
        <f ca="1">F142/('Aerodynamics-Flight'!C142*Z142^3*AD142*0.9)*LN(AT142^2)</f>
        <v>167.88737243436205</v>
      </c>
      <c r="AV142" s="1">
        <f t="shared" ca="1" si="52"/>
        <v>1.724272582790265</v>
      </c>
      <c r="AW142" s="1">
        <f t="shared" ca="1" si="53"/>
        <v>0.77931197132292596</v>
      </c>
      <c r="AX142" s="1">
        <f t="shared" ca="1" si="54"/>
        <v>0.40052925282851853</v>
      </c>
      <c r="AZ142" s="1">
        <f t="shared" ca="1" si="55"/>
        <v>0.35169790637376802</v>
      </c>
    </row>
    <row r="143" spans="2:52" x14ac:dyDescent="0.25">
      <c r="B143" s="11">
        <f ca="1">Weight!AC143</f>
        <v>288.13286105270458</v>
      </c>
      <c r="C143" s="47">
        <v>0.25</v>
      </c>
      <c r="D143" s="47">
        <v>0.38</v>
      </c>
      <c r="E143" s="47">
        <v>0.39</v>
      </c>
      <c r="F143" s="11">
        <f t="shared" ca="1" si="34"/>
        <v>4.1318190573126587</v>
      </c>
      <c r="G143" s="11">
        <f t="shared" ca="1" si="35"/>
        <v>2.818130950590588</v>
      </c>
      <c r="H143" s="11">
        <f t="shared" ca="1" si="36"/>
        <v>5.9875612958001065</v>
      </c>
      <c r="J143" s="11">
        <f ca="1">'Aerodynamics-Flight'!K143</f>
        <v>23.8077595093703</v>
      </c>
      <c r="K143" s="11">
        <f t="shared" ca="1" si="37"/>
        <v>23</v>
      </c>
      <c r="L143" s="11">
        <f t="shared" ca="1" si="38"/>
        <v>23</v>
      </c>
      <c r="N143" s="1">
        <f>'Geometry-Wing'!C143</f>
        <v>0.30481432099438527</v>
      </c>
      <c r="O143" s="1">
        <f>'Geometry-Wing'!D143</f>
        <v>3</v>
      </c>
      <c r="P143" s="1">
        <f>'Geometry-Wing'!AC143</f>
        <v>0.91444296298315586</v>
      </c>
      <c r="Q143" s="1">
        <f t="shared" si="39"/>
        <v>9.8420572570645728</v>
      </c>
      <c r="R143" s="1">
        <f>Stability!CE143</f>
        <v>0.5</v>
      </c>
      <c r="S143" s="1">
        <f t="shared" si="40"/>
        <v>0.31610374029047361</v>
      </c>
      <c r="T143" s="1">
        <f t="shared" si="41"/>
        <v>0.40641909465918036</v>
      </c>
      <c r="U143" s="58">
        <f ca="1">IF(ISERROR(V143),'Geometry-Wing'!L143,V143)</f>
        <v>0.3477153673663258</v>
      </c>
      <c r="V143" s="58">
        <f ca="1">MAX('Geometry-Fuselage'!D143/O143,'Geometry-Wing'!L143,MIN($H$8,$H$7,U143+0.1*AZ143*U143))</f>
        <v>0.3477153673663258</v>
      </c>
      <c r="W143" s="1">
        <f t="shared" ca="1" si="56"/>
        <v>0.5215730510494887</v>
      </c>
      <c r="X143" s="1">
        <f t="shared" si="57"/>
        <v>1.2000000000000002</v>
      </c>
      <c r="Y143" s="1">
        <f t="shared" ca="1" si="42"/>
        <v>0.67842694895051148</v>
      </c>
      <c r="Z143" s="1">
        <f t="shared" si="43"/>
        <v>0.60000000000000009</v>
      </c>
      <c r="AA143" s="1">
        <f ca="1">'Geometry-Tail'!E143</f>
        <v>0.10137496479873467</v>
      </c>
      <c r="AB143" s="1">
        <f ca="1">'Geometry-Tail'!S143</f>
        <v>7.8197034217017958E-2</v>
      </c>
      <c r="AC143" s="1">
        <f>'Geometry-Fuselage'!C143</f>
        <v>1.63</v>
      </c>
      <c r="AD143" s="1">
        <f t="shared" ca="1" si="44"/>
        <v>1.0940149619989086</v>
      </c>
      <c r="AF143" s="63">
        <f t="shared" si="58"/>
        <v>0.41104021253399969</v>
      </c>
      <c r="AG143" s="1">
        <f ca="1">'Aerodynamics-Flight'!CS143</f>
        <v>4.8943051618784308</v>
      </c>
      <c r="AH143" s="1">
        <f t="shared" ca="1" si="59"/>
        <v>0.24304763275609223</v>
      </c>
      <c r="AI143" s="1">
        <f t="shared" ca="1" si="45"/>
        <v>8.4839628615436591E-2</v>
      </c>
      <c r="AJ143" s="11">
        <f ca="1">0.5*'Aerodynamics-Flight'!C143*K143^2*P143*AI143*O143</f>
        <v>45.315651640079359</v>
      </c>
      <c r="AK143" s="1">
        <f ca="1">SQRT((2*AJ143)/('Aerodynamics-Flight'!C143*AD143*0.9*Z143^3))</f>
        <v>24.060596654329213</v>
      </c>
      <c r="AL143" s="1">
        <f ca="1">F143/('Aerodynamics-Flight'!C143*Z143^3*AD143*0.9)*LN(AK143^2)</f>
        <v>167.88487082975672</v>
      </c>
      <c r="AM143" s="1">
        <f t="shared" ca="1" si="46"/>
        <v>1.7241348446143276</v>
      </c>
      <c r="AN143" s="1">
        <f t="shared" ca="1" si="47"/>
        <v>1.1021575812664872</v>
      </c>
      <c r="AO143" s="1">
        <f t="shared" ca="1" si="48"/>
        <v>0.3516720110197134</v>
      </c>
      <c r="AP143" s="1">
        <f t="shared" ca="1" si="49"/>
        <v>4.8943051618784308</v>
      </c>
      <c r="AQ143" s="1">
        <f t="shared" ca="1" si="50"/>
        <v>0.24304763275609223</v>
      </c>
      <c r="AR143" s="1">
        <f t="shared" ca="1" si="51"/>
        <v>8.4839628615436591E-2</v>
      </c>
      <c r="AS143" s="11">
        <f ca="1">0.5*'Aerodynamics-Flight'!C143*L143^2*P143*AR143*O143</f>
        <v>45.315651640079359</v>
      </c>
      <c r="AT143" s="1">
        <f ca="1">SQRT((2*AS143)/('Aerodynamics-Flight'!C143*AD143*0.9*Z143^3))</f>
        <v>24.060596654329213</v>
      </c>
      <c r="AU143" s="1">
        <f ca="1">F143/('Aerodynamics-Flight'!C143*Z143^3*AD143*0.9)*LN(AT143^2)</f>
        <v>167.88487082975672</v>
      </c>
      <c r="AV143" s="1">
        <f t="shared" ca="1" si="52"/>
        <v>1.7241348446143276</v>
      </c>
      <c r="AW143" s="1">
        <f t="shared" ca="1" si="53"/>
        <v>0.7793430996496965</v>
      </c>
      <c r="AX143" s="1">
        <f t="shared" ca="1" si="54"/>
        <v>0.40050530796177192</v>
      </c>
      <c r="AZ143" s="1">
        <f t="shared" ca="1" si="55"/>
        <v>0.3516720110197134</v>
      </c>
    </row>
    <row r="144" spans="2:52" x14ac:dyDescent="0.25">
      <c r="B144" s="11">
        <f ca="1">Weight!AC144</f>
        <v>288.13286105270458</v>
      </c>
      <c r="C144" s="47">
        <v>0.25</v>
      </c>
      <c r="D144" s="47">
        <v>0.38</v>
      </c>
      <c r="E144" s="47">
        <v>0.39</v>
      </c>
      <c r="F144" s="11">
        <f t="shared" ca="1" si="34"/>
        <v>4.1318190573126587</v>
      </c>
      <c r="G144" s="11">
        <f t="shared" ca="1" si="35"/>
        <v>2.818130950590588</v>
      </c>
      <c r="H144" s="11">
        <f t="shared" ca="1" si="36"/>
        <v>5.9875612958001065</v>
      </c>
      <c r="J144" s="11">
        <f ca="1">'Aerodynamics-Flight'!K144</f>
        <v>23.782213257349564</v>
      </c>
      <c r="K144" s="11">
        <f t="shared" ca="1" si="37"/>
        <v>23</v>
      </c>
      <c r="L144" s="11">
        <f t="shared" ca="1" si="38"/>
        <v>23</v>
      </c>
      <c r="N144" s="1">
        <f>'Geometry-Wing'!C144</f>
        <v>0.30481432099438527</v>
      </c>
      <c r="O144" s="1">
        <f>'Geometry-Wing'!D144</f>
        <v>3</v>
      </c>
      <c r="P144" s="1">
        <f>'Geometry-Wing'!AC144</f>
        <v>0.91444296298315586</v>
      </c>
      <c r="Q144" s="1">
        <f t="shared" si="39"/>
        <v>9.8420572570645728</v>
      </c>
      <c r="R144" s="1">
        <f>Stability!CE144</f>
        <v>0.5</v>
      </c>
      <c r="S144" s="1">
        <f t="shared" si="40"/>
        <v>0.31610374029047361</v>
      </c>
      <c r="T144" s="1">
        <f t="shared" si="41"/>
        <v>0.40641909465918036</v>
      </c>
      <c r="U144" s="58">
        <f ca="1">IF(ISERROR(V144),'Geometry-Wing'!L144,V144)</f>
        <v>0.3477153673663258</v>
      </c>
      <c r="V144" s="58">
        <f ca="1">MAX('Geometry-Fuselage'!D144/O144,'Geometry-Wing'!L144,MIN($H$8,$H$7,U144+0.1*AZ144*U144))</f>
        <v>0.3477153673663258</v>
      </c>
      <c r="W144" s="1">
        <f t="shared" ca="1" si="56"/>
        <v>0.5215730510494887</v>
      </c>
      <c r="X144" s="1">
        <f t="shared" si="57"/>
        <v>1.2000000000000002</v>
      </c>
      <c r="Y144" s="1">
        <f t="shared" ca="1" si="42"/>
        <v>0.67842694895051148</v>
      </c>
      <c r="Z144" s="1">
        <f t="shared" si="43"/>
        <v>0.60000000000000009</v>
      </c>
      <c r="AA144" s="1">
        <f ca="1">'Geometry-Tail'!E144</f>
        <v>0.10137496479873467</v>
      </c>
      <c r="AB144" s="1">
        <f ca="1">'Geometry-Tail'!S144</f>
        <v>7.8197034217017958E-2</v>
      </c>
      <c r="AC144" s="1">
        <f>'Geometry-Fuselage'!C144</f>
        <v>1.63</v>
      </c>
      <c r="AD144" s="1">
        <f t="shared" ca="1" si="44"/>
        <v>1.0940149619989086</v>
      </c>
      <c r="AF144" s="63">
        <f t="shared" si="58"/>
        <v>0.41104021253399969</v>
      </c>
      <c r="AG144" s="1">
        <f ca="1">'Aerodynamics-Flight'!CS144</f>
        <v>4.8938166273306445</v>
      </c>
      <c r="AH144" s="1">
        <f t="shared" ca="1" si="59"/>
        <v>0.24302337248595549</v>
      </c>
      <c r="AI144" s="1">
        <f t="shared" ca="1" si="45"/>
        <v>8.4831160183610393E-2</v>
      </c>
      <c r="AJ144" s="11">
        <f ca="1">0.5*'Aerodynamics-Flight'!C144*K144^2*P144*AI144*O144</f>
        <v>45.311128370555011</v>
      </c>
      <c r="AK144" s="1">
        <f ca="1">SQRT((2*AJ144)/('Aerodynamics-Flight'!C144*AD144*0.9*Z144^3))</f>
        <v>24.059395796837219</v>
      </c>
      <c r="AL144" s="1">
        <f ca="1">F144/('Aerodynamics-Flight'!C144*Z144^3*AD144*0.9)*LN(AK144^2)</f>
        <v>167.88223630813295</v>
      </c>
      <c r="AM144" s="1">
        <f t="shared" ca="1" si="46"/>
        <v>1.7239898003456193</v>
      </c>
      <c r="AN144" s="1">
        <f t="shared" ca="1" si="47"/>
        <v>1.1022039441504439</v>
      </c>
      <c r="AO144" s="1">
        <f t="shared" ca="1" si="48"/>
        <v>0.35164473873503299</v>
      </c>
      <c r="AP144" s="1">
        <f t="shared" ca="1" si="49"/>
        <v>4.8938166273306445</v>
      </c>
      <c r="AQ144" s="1">
        <f t="shared" ca="1" si="50"/>
        <v>0.24302337248595549</v>
      </c>
      <c r="AR144" s="1">
        <f t="shared" ca="1" si="51"/>
        <v>8.4831160183610393E-2</v>
      </c>
      <c r="AS144" s="11">
        <f ca="1">0.5*'Aerodynamics-Flight'!C144*L144^2*P144*AR144*O144</f>
        <v>45.311128370555011</v>
      </c>
      <c r="AT144" s="1">
        <f ca="1">SQRT((2*AS144)/('Aerodynamics-Flight'!C144*AD144*0.9*Z144^3))</f>
        <v>24.059395796837219</v>
      </c>
      <c r="AU144" s="1">
        <f ca="1">F144/('Aerodynamics-Flight'!C144*Z144^3*AD144*0.9)*LN(AT144^2)</f>
        <v>167.88223630813295</v>
      </c>
      <c r="AV144" s="1">
        <f t="shared" ca="1" si="52"/>
        <v>1.7239898003456193</v>
      </c>
      <c r="AW144" s="1">
        <f t="shared" ca="1" si="53"/>
        <v>0.77937588315933759</v>
      </c>
      <c r="AX144" s="1">
        <f t="shared" ca="1" si="54"/>
        <v>0.40048008987743267</v>
      </c>
      <c r="AZ144" s="1">
        <f t="shared" ca="1" si="55"/>
        <v>0.35164473873503299</v>
      </c>
    </row>
    <row r="145" spans="2:52" x14ac:dyDescent="0.25">
      <c r="B145" s="11">
        <f ca="1">Weight!AC145</f>
        <v>288.13286105270458</v>
      </c>
      <c r="C145" s="47">
        <v>0.25</v>
      </c>
      <c r="D145" s="47">
        <v>0.38</v>
      </c>
      <c r="E145" s="47">
        <v>0.39</v>
      </c>
      <c r="F145" s="11">
        <f t="shared" ca="1" si="34"/>
        <v>4.1318190573126587</v>
      </c>
      <c r="G145" s="11">
        <f t="shared" ca="1" si="35"/>
        <v>2.818130950590588</v>
      </c>
      <c r="H145" s="11">
        <f t="shared" ca="1" si="36"/>
        <v>5.9875612958001065</v>
      </c>
      <c r="J145" s="11">
        <f ca="1">'Aerodynamics-Flight'!K145</f>
        <v>23.755264728767035</v>
      </c>
      <c r="K145" s="11">
        <f t="shared" ca="1" si="37"/>
        <v>23</v>
      </c>
      <c r="L145" s="11">
        <f t="shared" ca="1" si="38"/>
        <v>23</v>
      </c>
      <c r="N145" s="1">
        <f>'Geometry-Wing'!C145</f>
        <v>0.30481432099438527</v>
      </c>
      <c r="O145" s="1">
        <f>'Geometry-Wing'!D145</f>
        <v>3</v>
      </c>
      <c r="P145" s="1">
        <f>'Geometry-Wing'!AC145</f>
        <v>0.91444296298315586</v>
      </c>
      <c r="Q145" s="1">
        <f t="shared" si="39"/>
        <v>9.8420572570645728</v>
      </c>
      <c r="R145" s="1">
        <f>Stability!CE145</f>
        <v>0.5</v>
      </c>
      <c r="S145" s="1">
        <f t="shared" si="40"/>
        <v>0.31610374029047361</v>
      </c>
      <c r="T145" s="1">
        <f t="shared" si="41"/>
        <v>0.40641909465918036</v>
      </c>
      <c r="U145" s="58">
        <f ca="1">IF(ISERROR(V145),'Geometry-Wing'!L145,V145)</f>
        <v>0.3477153673663258</v>
      </c>
      <c r="V145" s="58">
        <f ca="1">MAX('Geometry-Fuselage'!D145/O145,'Geometry-Wing'!L145,MIN($H$8,$H$7,U145+0.1*AZ145*U145))</f>
        <v>0.3477153673663258</v>
      </c>
      <c r="W145" s="1">
        <f t="shared" ca="1" si="56"/>
        <v>0.5215730510494887</v>
      </c>
      <c r="X145" s="1">
        <f t="shared" si="57"/>
        <v>1.2000000000000002</v>
      </c>
      <c r="Y145" s="1">
        <f t="shared" ca="1" si="42"/>
        <v>0.67842694895051148</v>
      </c>
      <c r="Z145" s="1">
        <f t="shared" si="43"/>
        <v>0.60000000000000009</v>
      </c>
      <c r="AA145" s="1">
        <f ca="1">'Geometry-Tail'!E145</f>
        <v>0.10137496479873467</v>
      </c>
      <c r="AB145" s="1">
        <f ca="1">'Geometry-Tail'!S145</f>
        <v>7.8197034217017958E-2</v>
      </c>
      <c r="AC145" s="1">
        <f>'Geometry-Fuselage'!C145</f>
        <v>1.63</v>
      </c>
      <c r="AD145" s="1">
        <f t="shared" ca="1" si="44"/>
        <v>1.0940149619989086</v>
      </c>
      <c r="AF145" s="63">
        <f t="shared" si="58"/>
        <v>0.41104021253399969</v>
      </c>
      <c r="AG145" s="1">
        <f ca="1">'Aerodynamics-Flight'!CS145</f>
        <v>4.8933007496934353</v>
      </c>
      <c r="AH145" s="1">
        <f t="shared" ca="1" si="59"/>
        <v>0.2429977543778955</v>
      </c>
      <c r="AI145" s="1">
        <f t="shared" ca="1" si="45"/>
        <v>8.4822217776934827E-2</v>
      </c>
      <c r="AJ145" s="11">
        <f ca="1">0.5*'Aerodynamics-Flight'!C145*K145^2*P145*AI145*O145</f>
        <v>45.306351935387305</v>
      </c>
      <c r="AK145" s="1">
        <f ca="1">SQRT((2*AJ145)/('Aerodynamics-Flight'!C145*AD145*0.9*Z145^3))</f>
        <v>24.05812766274974</v>
      </c>
      <c r="AL145" s="1">
        <f ca="1">F145/('Aerodynamics-Flight'!C145*Z145^3*AD145*0.9)*LN(AK145^2)</f>
        <v>167.87945404785117</v>
      </c>
      <c r="AM145" s="1">
        <f t="shared" ca="1" si="46"/>
        <v>1.7238366359953405</v>
      </c>
      <c r="AN145" s="1">
        <f t="shared" ca="1" si="47"/>
        <v>1.1022529089414539</v>
      </c>
      <c r="AO145" s="1">
        <f t="shared" ca="1" si="48"/>
        <v>0.3516159359167918</v>
      </c>
      <c r="AP145" s="1">
        <f t="shared" ca="1" si="49"/>
        <v>4.8933007496934353</v>
      </c>
      <c r="AQ145" s="1">
        <f t="shared" ca="1" si="50"/>
        <v>0.2429977543778955</v>
      </c>
      <c r="AR145" s="1">
        <f t="shared" ca="1" si="51"/>
        <v>8.4822217776934827E-2</v>
      </c>
      <c r="AS145" s="11">
        <f ca="1">0.5*'Aerodynamics-Flight'!C145*L145^2*P145*AR145*O145</f>
        <v>45.306351935387305</v>
      </c>
      <c r="AT145" s="1">
        <f ca="1">SQRT((2*AS145)/('Aerodynamics-Flight'!C145*AD145*0.9*Z145^3))</f>
        <v>24.05812766274974</v>
      </c>
      <c r="AU145" s="1">
        <f ca="1">F145/('Aerodynamics-Flight'!C145*Z145^3*AD145*0.9)*LN(AT145^2)</f>
        <v>167.87945404785117</v>
      </c>
      <c r="AV145" s="1">
        <f t="shared" ca="1" si="52"/>
        <v>1.7238366359953405</v>
      </c>
      <c r="AW145" s="1">
        <f t="shared" ca="1" si="53"/>
        <v>0.77941050649510013</v>
      </c>
      <c r="AX145" s="1">
        <f t="shared" ca="1" si="54"/>
        <v>0.40045345654223069</v>
      </c>
      <c r="AZ145" s="1">
        <f t="shared" ca="1" si="55"/>
        <v>0.3516159359167918</v>
      </c>
    </row>
    <row r="146" spans="2:52" x14ac:dyDescent="0.25">
      <c r="B146" s="11">
        <f ca="1">Weight!AC146</f>
        <v>288.13286105270458</v>
      </c>
      <c r="C146" s="47">
        <v>0.25</v>
      </c>
      <c r="D146" s="47">
        <v>0.38</v>
      </c>
      <c r="E146" s="47">
        <v>0.39</v>
      </c>
      <c r="F146" s="11">
        <f t="shared" ca="1" si="34"/>
        <v>4.1318190573126587</v>
      </c>
      <c r="G146" s="11">
        <f t="shared" ca="1" si="35"/>
        <v>2.818130950590588</v>
      </c>
      <c r="H146" s="11">
        <f t="shared" ca="1" si="36"/>
        <v>5.9875612958001065</v>
      </c>
      <c r="J146" s="11">
        <f ca="1">'Aerodynamics-Flight'!K146</f>
        <v>23.726750091764114</v>
      </c>
      <c r="K146" s="11">
        <f t="shared" ca="1" si="37"/>
        <v>23</v>
      </c>
      <c r="L146" s="11">
        <f t="shared" ca="1" si="38"/>
        <v>23</v>
      </c>
      <c r="N146" s="1">
        <f>'Geometry-Wing'!C146</f>
        <v>0.30481432099438527</v>
      </c>
      <c r="O146" s="1">
        <f>'Geometry-Wing'!D146</f>
        <v>3</v>
      </c>
      <c r="P146" s="1">
        <f>'Geometry-Wing'!AC146</f>
        <v>0.91444296298315586</v>
      </c>
      <c r="Q146" s="1">
        <f t="shared" si="39"/>
        <v>9.8420572570645728</v>
      </c>
      <c r="R146" s="1">
        <f>Stability!CE146</f>
        <v>0.5</v>
      </c>
      <c r="S146" s="1">
        <f t="shared" si="40"/>
        <v>0.31610374029047361</v>
      </c>
      <c r="T146" s="1">
        <f t="shared" si="41"/>
        <v>0.40641909465918036</v>
      </c>
      <c r="U146" s="58">
        <f ca="1">IF(ISERROR(V146),'Geometry-Wing'!L146,V146)</f>
        <v>0.3477153673663258</v>
      </c>
      <c r="V146" s="58">
        <f ca="1">MAX('Geometry-Fuselage'!D146/O146,'Geometry-Wing'!L146,MIN($H$8,$H$7,U146+0.1*AZ146*U146))</f>
        <v>0.3477153673663258</v>
      </c>
      <c r="W146" s="1">
        <f t="shared" ca="1" si="56"/>
        <v>0.5215730510494887</v>
      </c>
      <c r="X146" s="1">
        <f t="shared" si="57"/>
        <v>1.2000000000000002</v>
      </c>
      <c r="Y146" s="1">
        <f t="shared" ca="1" si="42"/>
        <v>0.67842694895051148</v>
      </c>
      <c r="Z146" s="1">
        <f t="shared" si="43"/>
        <v>0.60000000000000009</v>
      </c>
      <c r="AA146" s="1">
        <f ca="1">'Geometry-Tail'!E146</f>
        <v>0.10137496479873467</v>
      </c>
      <c r="AB146" s="1">
        <f ca="1">'Geometry-Tail'!S146</f>
        <v>7.8197034217017958E-2</v>
      </c>
      <c r="AC146" s="1">
        <f>'Geometry-Fuselage'!C146</f>
        <v>1.63</v>
      </c>
      <c r="AD146" s="1">
        <f t="shared" ca="1" si="44"/>
        <v>1.0940149619989086</v>
      </c>
      <c r="AF146" s="63">
        <f t="shared" si="58"/>
        <v>0.41104021253399969</v>
      </c>
      <c r="AG146" s="1">
        <f ca="1">'Aerodynamics-Flight'!CS146</f>
        <v>4.8927543019203652</v>
      </c>
      <c r="AH146" s="1">
        <f t="shared" ca="1" si="59"/>
        <v>0.24297061817913454</v>
      </c>
      <c r="AI146" s="1">
        <f t="shared" ca="1" si="45"/>
        <v>8.481274545663775E-2</v>
      </c>
      <c r="AJ146" s="11">
        <f ca="1">0.5*'Aerodynamics-Flight'!C146*K146^2*P146*AI146*O146</f>
        <v>45.30129245582792</v>
      </c>
      <c r="AK146" s="1">
        <f ca="1">SQRT((2*AJ146)/('Aerodynamics-Flight'!C146*AD146*0.9*Z146^3))</f>
        <v>24.056784308028163</v>
      </c>
      <c r="AL146" s="1">
        <f ca="1">F146/('Aerodynamics-Flight'!C146*Z146^3*AD146*0.9)*LN(AK146^2)</f>
        <v>167.87650659506727</v>
      </c>
      <c r="AM146" s="1">
        <f t="shared" ca="1" si="46"/>
        <v>1.7236743931029446</v>
      </c>
      <c r="AN146" s="1">
        <f t="shared" ca="1" si="47"/>
        <v>1.1023047831506438</v>
      </c>
      <c r="AO146" s="1">
        <f t="shared" ca="1" si="48"/>
        <v>0.35158542167609186</v>
      </c>
      <c r="AP146" s="1">
        <f t="shared" ca="1" si="49"/>
        <v>4.8927543019203652</v>
      </c>
      <c r="AQ146" s="1">
        <f t="shared" ca="1" si="50"/>
        <v>0.24297061817913454</v>
      </c>
      <c r="AR146" s="1">
        <f t="shared" ca="1" si="51"/>
        <v>8.481274545663775E-2</v>
      </c>
      <c r="AS146" s="11">
        <f ca="1">0.5*'Aerodynamics-Flight'!C146*L146^2*P146*AR146*O146</f>
        <v>45.30129245582792</v>
      </c>
      <c r="AT146" s="1">
        <f ca="1">SQRT((2*AS146)/('Aerodynamics-Flight'!C146*AD146*0.9*Z146^3))</f>
        <v>24.056784308028163</v>
      </c>
      <c r="AU146" s="1">
        <f ca="1">F146/('Aerodynamics-Flight'!C146*Z146^3*AD146*0.9)*LN(AT146^2)</f>
        <v>167.87650659506727</v>
      </c>
      <c r="AV146" s="1">
        <f t="shared" ca="1" si="52"/>
        <v>1.7236743931029446</v>
      </c>
      <c r="AW146" s="1">
        <f t="shared" ca="1" si="53"/>
        <v>0.77944718710018712</v>
      </c>
      <c r="AX146" s="1">
        <f t="shared" ca="1" si="54"/>
        <v>0.40042524069216379</v>
      </c>
      <c r="AZ146" s="1">
        <f t="shared" ca="1" si="55"/>
        <v>0.35158542167609186</v>
      </c>
    </row>
    <row r="147" spans="2:52" x14ac:dyDescent="0.25">
      <c r="B147" s="11">
        <f ca="1">Weight!AC147</f>
        <v>288.13286105270458</v>
      </c>
      <c r="C147" s="47">
        <v>0.25</v>
      </c>
      <c r="D147" s="47">
        <v>0.38</v>
      </c>
      <c r="E147" s="47">
        <v>0.39</v>
      </c>
      <c r="F147" s="11">
        <f t="shared" ca="1" si="34"/>
        <v>4.1318190573126587</v>
      </c>
      <c r="G147" s="11">
        <f t="shared" ca="1" si="35"/>
        <v>2.818130950590588</v>
      </c>
      <c r="H147" s="11">
        <f t="shared" ca="1" si="36"/>
        <v>5.9875612958001065</v>
      </c>
      <c r="J147" s="11">
        <f ca="1">'Aerodynamics-Flight'!K147</f>
        <v>23.696474818053378</v>
      </c>
      <c r="K147" s="11">
        <f t="shared" ca="1" si="37"/>
        <v>23</v>
      </c>
      <c r="L147" s="11">
        <f t="shared" ca="1" si="38"/>
        <v>23</v>
      </c>
      <c r="N147" s="1">
        <f>'Geometry-Wing'!C147</f>
        <v>0.30481432099438527</v>
      </c>
      <c r="O147" s="1">
        <f>'Geometry-Wing'!D147</f>
        <v>3</v>
      </c>
      <c r="P147" s="1">
        <f>'Geometry-Wing'!AC147</f>
        <v>0.91444296298315586</v>
      </c>
      <c r="Q147" s="1">
        <f t="shared" si="39"/>
        <v>9.8420572570645728</v>
      </c>
      <c r="R147" s="1">
        <f>Stability!CE147</f>
        <v>0.5</v>
      </c>
      <c r="S147" s="1">
        <f t="shared" si="40"/>
        <v>0.31610374029047361</v>
      </c>
      <c r="T147" s="1">
        <f t="shared" si="41"/>
        <v>0.40641909465918036</v>
      </c>
      <c r="U147" s="58">
        <f ca="1">IF(ISERROR(V147),'Geometry-Wing'!L147,V147)</f>
        <v>0.3477153673663258</v>
      </c>
      <c r="V147" s="58">
        <f ca="1">MAX('Geometry-Fuselage'!D147/O147,'Geometry-Wing'!L147,MIN($H$8,$H$7,U147+0.1*AZ147*U147))</f>
        <v>0.3477153673663258</v>
      </c>
      <c r="W147" s="1">
        <f t="shared" ca="1" si="56"/>
        <v>0.5215730510494887</v>
      </c>
      <c r="X147" s="1">
        <f t="shared" si="57"/>
        <v>1.2000000000000002</v>
      </c>
      <c r="Y147" s="1">
        <f t="shared" ca="1" si="42"/>
        <v>0.67842694895051148</v>
      </c>
      <c r="Z147" s="1">
        <f t="shared" si="43"/>
        <v>0.60000000000000009</v>
      </c>
      <c r="AA147" s="1">
        <f ca="1">'Geometry-Tail'!E147</f>
        <v>0.10137496479873467</v>
      </c>
      <c r="AB147" s="1">
        <f ca="1">'Geometry-Tail'!S147</f>
        <v>7.8197034217017958E-2</v>
      </c>
      <c r="AC147" s="1">
        <f>'Geometry-Fuselage'!C147</f>
        <v>1.63</v>
      </c>
      <c r="AD147" s="1">
        <f t="shared" ca="1" si="44"/>
        <v>1.0940149619989086</v>
      </c>
      <c r="AF147" s="63">
        <f t="shared" si="58"/>
        <v>0.41104021253399969</v>
      </c>
      <c r="AG147" s="1">
        <f ca="1">'Aerodynamics-Flight'!CS147</f>
        <v>4.8921734481696344</v>
      </c>
      <c r="AH147" s="1">
        <f t="shared" ca="1" si="59"/>
        <v>0.24294177340456016</v>
      </c>
      <c r="AI147" s="1">
        <f t="shared" ca="1" si="45"/>
        <v>8.4802676730871371E-2</v>
      </c>
      <c r="AJ147" s="11">
        <f ca="1">0.5*'Aerodynamics-Flight'!C147*K147^2*P147*AI147*O147</f>
        <v>45.295914416381784</v>
      </c>
      <c r="AK147" s="1">
        <f ca="1">SQRT((2*AJ147)/('Aerodynamics-Flight'!C147*AD147*0.9*Z147^3))</f>
        <v>24.055356289443857</v>
      </c>
      <c r="AL147" s="1">
        <f ca="1">F147/('Aerodynamics-Flight'!C147*Z147^3*AD147*0.9)*LN(AK147^2)</f>
        <v>167.87337320093565</v>
      </c>
      <c r="AM147" s="1">
        <f t="shared" ca="1" si="46"/>
        <v>1.7235019323745289</v>
      </c>
      <c r="AN147" s="1">
        <f t="shared" ca="1" si="47"/>
        <v>1.1023599323578628</v>
      </c>
      <c r="AO147" s="1">
        <f t="shared" ca="1" si="48"/>
        <v>0.35155298096596305</v>
      </c>
      <c r="AP147" s="1">
        <f t="shared" ca="1" si="49"/>
        <v>4.8921734481696344</v>
      </c>
      <c r="AQ147" s="1">
        <f t="shared" ca="1" si="50"/>
        <v>0.24294177340456016</v>
      </c>
      <c r="AR147" s="1">
        <f t="shared" ca="1" si="51"/>
        <v>8.4802676730871371E-2</v>
      </c>
      <c r="AS147" s="11">
        <f ca="1">0.5*'Aerodynamics-Flight'!C147*L147^2*P147*AR147*O147</f>
        <v>45.295914416381784</v>
      </c>
      <c r="AT147" s="1">
        <f ca="1">SQRT((2*AS147)/('Aerodynamics-Flight'!C147*AD147*0.9*Z147^3))</f>
        <v>24.055356289443857</v>
      </c>
      <c r="AU147" s="1">
        <f ca="1">F147/('Aerodynamics-Flight'!C147*Z147^3*AD147*0.9)*LN(AT147^2)</f>
        <v>167.87337320093565</v>
      </c>
      <c r="AV147" s="1">
        <f t="shared" ca="1" si="52"/>
        <v>1.7235019323745289</v>
      </c>
      <c r="AW147" s="1">
        <f t="shared" ca="1" si="53"/>
        <v>0.77948618347858856</v>
      </c>
      <c r="AX147" s="1">
        <f t="shared" ca="1" si="54"/>
        <v>0.40039524347800881</v>
      </c>
      <c r="AZ147" s="1">
        <f t="shared" ca="1" si="55"/>
        <v>0.35155298096596305</v>
      </c>
    </row>
    <row r="148" spans="2:52" x14ac:dyDescent="0.25">
      <c r="B148" s="11">
        <f ca="1">Weight!AC148</f>
        <v>288.13286105270458</v>
      </c>
      <c r="C148" s="47">
        <v>0.25</v>
      </c>
      <c r="D148" s="47">
        <v>0.38</v>
      </c>
      <c r="E148" s="47">
        <v>0.39</v>
      </c>
      <c r="F148" s="11">
        <f t="shared" ca="1" si="34"/>
        <v>4.1318190573126587</v>
      </c>
      <c r="G148" s="11">
        <f t="shared" ca="1" si="35"/>
        <v>2.818130950590588</v>
      </c>
      <c r="H148" s="11">
        <f t="shared" ca="1" si="36"/>
        <v>5.9875612958001065</v>
      </c>
      <c r="J148" s="11">
        <f ca="1">'Aerodynamics-Flight'!K148</f>
        <v>23.664205481337927</v>
      </c>
      <c r="K148" s="11">
        <f t="shared" ca="1" si="37"/>
        <v>23</v>
      </c>
      <c r="L148" s="11">
        <f t="shared" ca="1" si="38"/>
        <v>23</v>
      </c>
      <c r="N148" s="1">
        <f>'Geometry-Wing'!C148</f>
        <v>0.30481432099438527</v>
      </c>
      <c r="O148" s="1">
        <f>'Geometry-Wing'!D148</f>
        <v>3</v>
      </c>
      <c r="P148" s="1">
        <f>'Geometry-Wing'!AC148</f>
        <v>0.91444296298315586</v>
      </c>
      <c r="Q148" s="1">
        <f t="shared" si="39"/>
        <v>9.8420572570645728</v>
      </c>
      <c r="R148" s="1">
        <f>Stability!CE148</f>
        <v>0.5</v>
      </c>
      <c r="S148" s="1">
        <f t="shared" si="40"/>
        <v>0.31610374029047361</v>
      </c>
      <c r="T148" s="1">
        <f t="shared" si="41"/>
        <v>0.40641909465918036</v>
      </c>
      <c r="U148" s="58">
        <f ca="1">IF(ISERROR(V148),'Geometry-Wing'!L148,V148)</f>
        <v>0.3477153673663258</v>
      </c>
      <c r="V148" s="58">
        <f ca="1">MAX('Geometry-Fuselage'!D148/O148,'Geometry-Wing'!L148,MIN($H$8,$H$7,U148+0.1*AZ148*U148))</f>
        <v>0.3477153673663258</v>
      </c>
      <c r="W148" s="1">
        <f t="shared" ca="1" si="56"/>
        <v>0.5215730510494887</v>
      </c>
      <c r="X148" s="1">
        <f t="shared" si="57"/>
        <v>1.2000000000000002</v>
      </c>
      <c r="Y148" s="1">
        <f t="shared" ca="1" si="42"/>
        <v>0.67842694895051148</v>
      </c>
      <c r="Z148" s="1">
        <f t="shared" si="43"/>
        <v>0.60000000000000009</v>
      </c>
      <c r="AA148" s="1">
        <f ca="1">'Geometry-Tail'!E148</f>
        <v>0.10137496479873467</v>
      </c>
      <c r="AB148" s="1">
        <f ca="1">'Geometry-Tail'!S148</f>
        <v>7.8197034217017958E-2</v>
      </c>
      <c r="AC148" s="1">
        <f>'Geometry-Fuselage'!C148</f>
        <v>1.63</v>
      </c>
      <c r="AD148" s="1">
        <f t="shared" ca="1" si="44"/>
        <v>1.0940149619989086</v>
      </c>
      <c r="AF148" s="63">
        <f t="shared" si="58"/>
        <v>0.41104021253399969</v>
      </c>
      <c r="AG148" s="1">
        <f ca="1">'Aerodynamics-Flight'!CS148</f>
        <v>4.8915535802775647</v>
      </c>
      <c r="AH148" s="1">
        <f t="shared" ca="1" si="59"/>
        <v>0.24291099121611745</v>
      </c>
      <c r="AI148" s="1">
        <f t="shared" ca="1" si="45"/>
        <v>8.4791931720085478E-2</v>
      </c>
      <c r="AJ148" s="11">
        <f ca="1">0.5*'Aerodynamics-Flight'!C148*K148^2*P148*AI148*O148</f>
        <v>45.290175150739202</v>
      </c>
      <c r="AK148" s="1">
        <f ca="1">SQRT((2*AJ148)/('Aerodynamics-Flight'!C148*AD148*0.9*Z148^3))</f>
        <v>24.053832261778346</v>
      </c>
      <c r="AL148" s="1">
        <f ca="1">F148/('Aerodynamics-Flight'!C148*Z148^3*AD148*0.9)*LN(AK148^2)</f>
        <v>167.87002893607794</v>
      </c>
      <c r="AM148" s="1">
        <f t="shared" ca="1" si="46"/>
        <v>1.7233178851064737</v>
      </c>
      <c r="AN148" s="1">
        <f t="shared" ca="1" si="47"/>
        <v>1.1024187958209046</v>
      </c>
      <c r="AO148" s="1">
        <f t="shared" ca="1" si="48"/>
        <v>0.35151835539946785</v>
      </c>
      <c r="AP148" s="1">
        <f t="shared" ca="1" si="49"/>
        <v>4.8915535802775647</v>
      </c>
      <c r="AQ148" s="1">
        <f t="shared" ca="1" si="50"/>
        <v>0.24291099121611745</v>
      </c>
      <c r="AR148" s="1">
        <f t="shared" ca="1" si="51"/>
        <v>8.4791931720085478E-2</v>
      </c>
      <c r="AS148" s="11">
        <f ca="1">0.5*'Aerodynamics-Flight'!C148*L148^2*P148*AR148*O148</f>
        <v>45.290175150739202</v>
      </c>
      <c r="AT148" s="1">
        <f ca="1">SQRT((2*AS148)/('Aerodynamics-Flight'!C148*AD148*0.9*Z148^3))</f>
        <v>24.053832261778346</v>
      </c>
      <c r="AU148" s="1">
        <f ca="1">F148/('Aerodynamics-Flight'!C148*Z148^3*AD148*0.9)*LN(AT148^2)</f>
        <v>167.87002893607794</v>
      </c>
      <c r="AV148" s="1">
        <f t="shared" ca="1" si="52"/>
        <v>1.7233178851064737</v>
      </c>
      <c r="AW148" s="1">
        <f t="shared" ca="1" si="53"/>
        <v>0.77952780623246964</v>
      </c>
      <c r="AX148" s="1">
        <f t="shared" ca="1" si="54"/>
        <v>0.40036322597502338</v>
      </c>
      <c r="AZ148" s="1">
        <f t="shared" ca="1" si="55"/>
        <v>0.35151835539946785</v>
      </c>
    </row>
    <row r="149" spans="2:52" x14ac:dyDescent="0.25">
      <c r="B149" s="11">
        <f ca="1">Weight!AC149</f>
        <v>288.13286105270458</v>
      </c>
      <c r="C149" s="47">
        <v>0.25</v>
      </c>
      <c r="D149" s="47">
        <v>0.38</v>
      </c>
      <c r="E149" s="47">
        <v>0.39</v>
      </c>
      <c r="F149" s="11">
        <f t="shared" ca="1" si="34"/>
        <v>4.1318190573126587</v>
      </c>
      <c r="G149" s="11">
        <f t="shared" ca="1" si="35"/>
        <v>2.818130950590588</v>
      </c>
      <c r="H149" s="11">
        <f t="shared" ca="1" si="36"/>
        <v>5.9875612958001065</v>
      </c>
      <c r="J149" s="11">
        <f ca="1">'Aerodynamics-Flight'!K149</f>
        <v>23.629658614795904</v>
      </c>
      <c r="K149" s="11">
        <f t="shared" ca="1" si="37"/>
        <v>23</v>
      </c>
      <c r="L149" s="11">
        <f t="shared" ca="1" si="38"/>
        <v>23</v>
      </c>
      <c r="N149" s="1">
        <f>'Geometry-Wing'!C149</f>
        <v>0.30481432099438527</v>
      </c>
      <c r="O149" s="1">
        <f>'Geometry-Wing'!D149</f>
        <v>3</v>
      </c>
      <c r="P149" s="1">
        <f>'Geometry-Wing'!AC149</f>
        <v>0.91444296298315586</v>
      </c>
      <c r="Q149" s="1">
        <f t="shared" si="39"/>
        <v>9.8420572570645728</v>
      </c>
      <c r="R149" s="1">
        <f>Stability!CE149</f>
        <v>0.5</v>
      </c>
      <c r="S149" s="1">
        <f t="shared" si="40"/>
        <v>0.31610374029047361</v>
      </c>
      <c r="T149" s="1">
        <f t="shared" si="41"/>
        <v>0.40641909465918036</v>
      </c>
      <c r="U149" s="58">
        <f ca="1">IF(ISERROR(V149),'Geometry-Wing'!L149,V149)</f>
        <v>0.3477153673663258</v>
      </c>
      <c r="V149" s="58">
        <f ca="1">MAX('Geometry-Fuselage'!D149/O149,'Geometry-Wing'!L149,MIN($H$8,$H$7,U149+0.1*AZ149*U149))</f>
        <v>0.3477153673663258</v>
      </c>
      <c r="W149" s="1">
        <f t="shared" ref="W149:W180" ca="1" si="60">O149*$H$7/2*0+O149*U149/2</f>
        <v>0.5215730510494887</v>
      </c>
      <c r="X149" s="1">
        <f t="shared" ref="X149:X180" si="61">O149*$H$8/2</f>
        <v>1.2000000000000002</v>
      </c>
      <c r="Y149" s="1">
        <f t="shared" ca="1" si="42"/>
        <v>0.67842694895051148</v>
      </c>
      <c r="Z149" s="1">
        <f t="shared" si="43"/>
        <v>0.60000000000000009</v>
      </c>
      <c r="AA149" s="1">
        <f ca="1">'Geometry-Tail'!E149</f>
        <v>0.10137496479873467</v>
      </c>
      <c r="AB149" s="1">
        <f ca="1">'Geometry-Tail'!S149</f>
        <v>7.8197034217017958E-2</v>
      </c>
      <c r="AC149" s="1">
        <f>'Geometry-Fuselage'!C149</f>
        <v>1.63</v>
      </c>
      <c r="AD149" s="1">
        <f t="shared" ca="1" si="44"/>
        <v>1.0940149619989086</v>
      </c>
      <c r="AF149" s="63">
        <f t="shared" ref="AF149:AF180" si="62" xml:space="preserve"> -90.277778*$H$6^6 + 202.72436*$H$6^5 - 178.89957*$H$6^4 + 80.459645*$H$6^3 - 20.786767*$H$6^2 + 4.1296475*$H$6 + 0.000049527126</f>
        <v>0.41104021253399969</v>
      </c>
      <c r="AG149" s="1">
        <f ca="1">'Aerodynamics-Flight'!CS149</f>
        <v>4.8908890953357647</v>
      </c>
      <c r="AH149" s="1">
        <f t="shared" ref="AH149:AH180" ca="1" si="63">(2*AG149*T149*AF149)/(P149*O149)*((X149^2/2+2/3*(R149-1)/O149*X149^3)-(W149^2/2+2/3*(R149-1)/O149*W149^3))</f>
        <v>0.24287799337745292</v>
      </c>
      <c r="AI149" s="1">
        <f t="shared" ca="1" si="45"/>
        <v>8.4780413301470722E-2</v>
      </c>
      <c r="AJ149" s="11">
        <f ca="1">0.5*'Aerodynamics-Flight'!C149*K149^2*P149*AI149*O149</f>
        <v>45.284022782395432</v>
      </c>
      <c r="AK149" s="1">
        <f ca="1">SQRT((2*AJ149)/('Aerodynamics-Flight'!C149*AD149*0.9*Z149^3))</f>
        <v>24.052198429917468</v>
      </c>
      <c r="AL149" s="1">
        <f ca="1">F149/('Aerodynamics-Flight'!C149*Z149^3*AD149*0.9)*LN(AK149^2)</f>
        <v>167.86644348597437</v>
      </c>
      <c r="AM149" s="1">
        <f t="shared" ca="1" si="46"/>
        <v>1.7231205871126354</v>
      </c>
      <c r="AN149" s="1">
        <f t="shared" ca="1" si="47"/>
        <v>1.102481907710074</v>
      </c>
      <c r="AO149" s="1">
        <f t="shared" ca="1" si="48"/>
        <v>0.35148123075877996</v>
      </c>
      <c r="AP149" s="1">
        <f t="shared" ca="1" si="49"/>
        <v>4.8908890953357647</v>
      </c>
      <c r="AQ149" s="1">
        <f t="shared" ca="1" si="50"/>
        <v>0.24287799337745292</v>
      </c>
      <c r="AR149" s="1">
        <f t="shared" ca="1" si="51"/>
        <v>8.4780413301470722E-2</v>
      </c>
      <c r="AS149" s="11">
        <f ca="1">0.5*'Aerodynamics-Flight'!C149*L149^2*P149*AR149*O149</f>
        <v>45.284022782395432</v>
      </c>
      <c r="AT149" s="1">
        <f ca="1">SQRT((2*AS149)/('Aerodynamics-Flight'!C149*AD149*0.9*Z149^3))</f>
        <v>24.052198429917468</v>
      </c>
      <c r="AU149" s="1">
        <f ca="1">F149/('Aerodynamics-Flight'!C149*Z149^3*AD149*0.9)*LN(AT149^2)</f>
        <v>167.86644348597437</v>
      </c>
      <c r="AV149" s="1">
        <f t="shared" ca="1" si="52"/>
        <v>1.7231205871126354</v>
      </c>
      <c r="AW149" s="1">
        <f t="shared" ca="1" si="53"/>
        <v>0.77957243307727475</v>
      </c>
      <c r="AX149" s="1">
        <f t="shared" ca="1" si="54"/>
        <v>0.40032889763286561</v>
      </c>
      <c r="AZ149" s="1">
        <f t="shared" ca="1" si="55"/>
        <v>0.35148123075877996</v>
      </c>
    </row>
    <row r="150" spans="2:52" x14ac:dyDescent="0.25">
      <c r="B150" s="11">
        <f ca="1">Weight!AC150</f>
        <v>288.13286105270458</v>
      </c>
      <c r="C150" s="47">
        <v>0.25</v>
      </c>
      <c r="D150" s="47">
        <v>0.38</v>
      </c>
      <c r="E150" s="47">
        <v>0.39</v>
      </c>
      <c r="F150" s="11">
        <f t="shared" ref="F150:F213" ca="1" si="64">O150^2*C150^2/4*(B150/9.8065)</f>
        <v>4.1318190573126587</v>
      </c>
      <c r="G150" s="11">
        <f t="shared" ref="G150:G213" ca="1" si="65">AC150^2*D150^2/4*(B150/9.8065)</f>
        <v>2.818130950590588</v>
      </c>
      <c r="H150" s="11">
        <f t="shared" ref="H150:H213" ca="1" si="66">(0.5*O150+0.5*AC150)^2*E150^2/4*(B150/9.8065)</f>
        <v>5.9875612958001065</v>
      </c>
      <c r="J150" s="11">
        <f ca="1">'Aerodynamics-Flight'!K150</f>
        <v>23.592485262172858</v>
      </c>
      <c r="K150" s="11">
        <f t="shared" ref="K150:K213" ca="1" si="67">1.4*J150*0+23</f>
        <v>23</v>
      </c>
      <c r="L150" s="11">
        <f t="shared" ref="L150:L213" ca="1" si="68">MIN(1.3*J150,K150)</f>
        <v>23</v>
      </c>
      <c r="N150" s="1">
        <f>'Geometry-Wing'!C150</f>
        <v>0.30481432099438527</v>
      </c>
      <c r="O150" s="1">
        <f>'Geometry-Wing'!D150</f>
        <v>3</v>
      </c>
      <c r="P150" s="1">
        <f>'Geometry-Wing'!AC150</f>
        <v>0.91444296298315586</v>
      </c>
      <c r="Q150" s="1">
        <f t="shared" ref="Q150:Q213" si="69">O150^2/P150</f>
        <v>9.8420572570645728</v>
      </c>
      <c r="R150" s="1">
        <f>Stability!CE150</f>
        <v>0.5</v>
      </c>
      <c r="S150" s="1">
        <f t="shared" ref="S150:S213" si="70">2/3*T150*(1+R150+R150^2)/(1+R150)</f>
        <v>0.31610374029047361</v>
      </c>
      <c r="T150" s="1">
        <f t="shared" ref="T150:T213" si="71">2*N150/(1+R150)</f>
        <v>0.40641909465918036</v>
      </c>
      <c r="U150" s="58">
        <f ca="1">IF(ISERROR(V150),'Geometry-Wing'!L150,V150)</f>
        <v>0.3477153673663258</v>
      </c>
      <c r="V150" s="58">
        <f ca="1">MAX('Geometry-Fuselage'!D150/O150,'Geometry-Wing'!L150,MIN($H$8,$H$7,U150+0.1*AZ150*U150))</f>
        <v>0.3477153673663258</v>
      </c>
      <c r="W150" s="1">
        <f t="shared" ca="1" si="60"/>
        <v>0.5215730510494887</v>
      </c>
      <c r="X150" s="1">
        <f t="shared" si="61"/>
        <v>1.2000000000000002</v>
      </c>
      <c r="Y150" s="1">
        <f t="shared" ref="Y150:Y213" ca="1" si="72">X150-W150</f>
        <v>0.67842694895051148</v>
      </c>
      <c r="Z150" s="1">
        <f t="shared" ref="Z150:Z213" si="73">0.4*O150/2</f>
        <v>0.60000000000000009</v>
      </c>
      <c r="AA150" s="1">
        <f ca="1">'Geometry-Tail'!E150</f>
        <v>0.10137496479873467</v>
      </c>
      <c r="AB150" s="1">
        <f ca="1">'Geometry-Tail'!S150</f>
        <v>7.8197034217017958E-2</v>
      </c>
      <c r="AC150" s="1">
        <f>'Geometry-Fuselage'!C150</f>
        <v>1.63</v>
      </c>
      <c r="AD150" s="1">
        <f t="shared" ref="AD150:AD213" ca="1" si="74">P150+AA150+AB150</f>
        <v>1.0940149619989086</v>
      </c>
      <c r="AF150" s="63">
        <f t="shared" si="62"/>
        <v>0.41104021253399969</v>
      </c>
      <c r="AG150" s="1">
        <f ca="1">'Aerodynamics-Flight'!CS150</f>
        <v>4.8901730869222897</v>
      </c>
      <c r="AH150" s="1">
        <f t="shared" ca="1" si="63"/>
        <v>0.24284243692067861</v>
      </c>
      <c r="AI150" s="1">
        <f t="shared" ref="AI150:AI213" ca="1" si="75">AH150*RADIANS($H$9)</f>
        <v>8.4768001756649627E-2</v>
      </c>
      <c r="AJ150" s="11">
        <f ca="1">0.5*'Aerodynamics-Flight'!C150*K150^2*P150*AI150*O150</f>
        <v>45.27739336580548</v>
      </c>
      <c r="AK150" s="1">
        <f ca="1">SQRT((2*AJ150)/('Aerodynamics-Flight'!C150*AD150*0.9*Z150^3))</f>
        <v>24.050437788197435</v>
      </c>
      <c r="AL150" s="1">
        <f ca="1">F150/('Aerodynamics-Flight'!C150*Z150^3*AD150*0.9)*LN(AK150^2)</f>
        <v>167.86257947850902</v>
      </c>
      <c r="AM150" s="1">
        <f t="shared" ref="AM150:AM213" ca="1" si="76">AK150^2/(2*AL150)</f>
        <v>1.7229079870001909</v>
      </c>
      <c r="AN150" s="1">
        <f t="shared" ref="AN150:AN213" ca="1" si="77">SQRT(2*RADIANS($D$6)/AM150)</f>
        <v>1.1025499265912702</v>
      </c>
      <c r="AO150" s="1">
        <f t="shared" ref="AO150:AO213" ca="1" si="78">-(AN150-$D$7)/$D$7</f>
        <v>0.35144121965219399</v>
      </c>
      <c r="AP150" s="1">
        <f t="shared" ref="AP150:AP213" ca="1" si="79">AG150</f>
        <v>4.8901730869222897</v>
      </c>
      <c r="AQ150" s="1">
        <f t="shared" ref="AQ150:AQ213" ca="1" si="80">(2*AP150*T150*AF150)/(P150*O150)*((X150^2/2+2/3*(R150-1)/O150*X150^3)-(W150^2/2+2/3*(R150-1)/O150*W150^3))</f>
        <v>0.24284243692067861</v>
      </c>
      <c r="AR150" s="1">
        <f t="shared" ref="AR150:AR213" ca="1" si="81">AQ150*RADIANS($H$9)</f>
        <v>8.4768001756649627E-2</v>
      </c>
      <c r="AS150" s="11">
        <f ca="1">0.5*'Aerodynamics-Flight'!C150*L150^2*P150*AR150*O150</f>
        <v>45.27739336580548</v>
      </c>
      <c r="AT150" s="1">
        <f ca="1">SQRT((2*AS150)/('Aerodynamics-Flight'!C150*AD150*0.9*Z150^3))</f>
        <v>24.050437788197435</v>
      </c>
      <c r="AU150" s="1">
        <f ca="1">F150/('Aerodynamics-Flight'!C150*Z150^3*AD150*0.9)*LN(AT150^2)</f>
        <v>167.86257947850902</v>
      </c>
      <c r="AV150" s="1">
        <f t="shared" ref="AV150:AV213" ca="1" si="82">AT150^2/(2*AU150)</f>
        <v>1.7229079870001909</v>
      </c>
      <c r="AW150" s="1">
        <f t="shared" ref="AW150:AW213" ca="1" si="83">SQRT(2*RADIANS($D$9)/AV150)</f>
        <v>0.77962052968941731</v>
      </c>
      <c r="AX150" s="1">
        <f t="shared" ref="AX150:AX213" ca="1" si="84">-(AW150-$D$10)/$D$10</f>
        <v>0.40029190023890976</v>
      </c>
      <c r="AZ150" s="1">
        <f t="shared" ref="AZ150:AZ213" ca="1" si="85">MIN(AO150,AX150)</f>
        <v>0.35144121965219399</v>
      </c>
    </row>
    <row r="151" spans="2:52" x14ac:dyDescent="0.25">
      <c r="B151" s="11">
        <f ca="1">Weight!AC151</f>
        <v>288.13286105270458</v>
      </c>
      <c r="C151" s="47">
        <v>0.25</v>
      </c>
      <c r="D151" s="47">
        <v>0.38</v>
      </c>
      <c r="E151" s="47">
        <v>0.39</v>
      </c>
      <c r="F151" s="11">
        <f t="shared" ca="1" si="64"/>
        <v>4.1318190573126587</v>
      </c>
      <c r="G151" s="11">
        <f t="shared" ca="1" si="65"/>
        <v>2.818130950590588</v>
      </c>
      <c r="H151" s="11">
        <f t="shared" ca="1" si="66"/>
        <v>5.9875612958001065</v>
      </c>
      <c r="J151" s="11">
        <f ca="1">'Aerodynamics-Flight'!K151</f>
        <v>23.552249054165184</v>
      </c>
      <c r="K151" s="11">
        <f t="shared" ca="1" si="67"/>
        <v>23</v>
      </c>
      <c r="L151" s="11">
        <f t="shared" ca="1" si="68"/>
        <v>23</v>
      </c>
      <c r="N151" s="1">
        <f>'Geometry-Wing'!C151</f>
        <v>0.30481432099438527</v>
      </c>
      <c r="O151" s="1">
        <f>'Geometry-Wing'!D151</f>
        <v>3</v>
      </c>
      <c r="P151" s="1">
        <f>'Geometry-Wing'!AC151</f>
        <v>0.91444296298315586</v>
      </c>
      <c r="Q151" s="1">
        <f t="shared" si="69"/>
        <v>9.8420572570645728</v>
      </c>
      <c r="R151" s="1">
        <f>Stability!CE151</f>
        <v>0.5</v>
      </c>
      <c r="S151" s="1">
        <f t="shared" si="70"/>
        <v>0.31610374029047361</v>
      </c>
      <c r="T151" s="1">
        <f t="shared" si="71"/>
        <v>0.40641909465918036</v>
      </c>
      <c r="U151" s="58">
        <f ca="1">IF(ISERROR(V151),'Geometry-Wing'!L151,V151)</f>
        <v>0.3477153673663258</v>
      </c>
      <c r="V151" s="58">
        <f ca="1">MAX('Geometry-Fuselage'!D151/O151,'Geometry-Wing'!L151,MIN($H$8,$H$7,U151+0.1*AZ151*U151))</f>
        <v>0.3477153673663258</v>
      </c>
      <c r="W151" s="1">
        <f t="shared" ca="1" si="60"/>
        <v>0.5215730510494887</v>
      </c>
      <c r="X151" s="1">
        <f t="shared" si="61"/>
        <v>1.2000000000000002</v>
      </c>
      <c r="Y151" s="1">
        <f t="shared" ca="1" si="72"/>
        <v>0.67842694895051148</v>
      </c>
      <c r="Z151" s="1">
        <f t="shared" si="73"/>
        <v>0.60000000000000009</v>
      </c>
      <c r="AA151" s="1">
        <f ca="1">'Geometry-Tail'!E151</f>
        <v>0.10137496479873467</v>
      </c>
      <c r="AB151" s="1">
        <f ca="1">'Geometry-Tail'!S151</f>
        <v>7.8197034217017958E-2</v>
      </c>
      <c r="AC151" s="1">
        <f>'Geometry-Fuselage'!C151</f>
        <v>1.63</v>
      </c>
      <c r="AD151" s="1">
        <f t="shared" ca="1" si="74"/>
        <v>1.0940149619989086</v>
      </c>
      <c r="AF151" s="63">
        <f t="shared" si="62"/>
        <v>0.41104021253399969</v>
      </c>
      <c r="AG151" s="1">
        <f ca="1">'Aerodynamics-Flight'!CS151</f>
        <v>4.8893969063422871</v>
      </c>
      <c r="AH151" s="1">
        <f t="shared" ca="1" si="63"/>
        <v>0.24280389235790184</v>
      </c>
      <c r="AI151" s="1">
        <f t="shared" ca="1" si="75"/>
        <v>8.4754547166065702E-2</v>
      </c>
      <c r="AJ151" s="11">
        <f ca="1">0.5*'Aerodynamics-Flight'!C151*K151^2*P151*AI151*O151</f>
        <v>45.270206823975784</v>
      </c>
      <c r="AK151" s="1">
        <f ca="1">SQRT((2*AJ151)/('Aerodynamics-Flight'!C151*AD151*0.9*Z151^3))</f>
        <v>24.048529039445992</v>
      </c>
      <c r="AL151" s="1">
        <f ca="1">F151/('Aerodynamics-Flight'!C151*Z151^3*AD151*0.9)*LN(AK151^2)</f>
        <v>167.85839010709955</v>
      </c>
      <c r="AM151" s="1">
        <f t="shared" ca="1" si="76"/>
        <v>1.7226775158277197</v>
      </c>
      <c r="AN151" s="1">
        <f t="shared" ca="1" si="77"/>
        <v>1.1026236773291562</v>
      </c>
      <c r="AO151" s="1">
        <f t="shared" ca="1" si="78"/>
        <v>0.35139783686520221</v>
      </c>
      <c r="AP151" s="1">
        <f t="shared" ca="1" si="79"/>
        <v>4.8893969063422871</v>
      </c>
      <c r="AQ151" s="1">
        <f t="shared" ca="1" si="80"/>
        <v>0.24280389235790184</v>
      </c>
      <c r="AR151" s="1">
        <f t="shared" ca="1" si="81"/>
        <v>8.4754547166065702E-2</v>
      </c>
      <c r="AS151" s="11">
        <f ca="1">0.5*'Aerodynamics-Flight'!C151*L151^2*P151*AR151*O151</f>
        <v>45.270206823975784</v>
      </c>
      <c r="AT151" s="1">
        <f ca="1">SQRT((2*AS151)/('Aerodynamics-Flight'!C151*AD151*0.9*Z151^3))</f>
        <v>24.048529039445992</v>
      </c>
      <c r="AU151" s="1">
        <f ca="1">F151/('Aerodynamics-Flight'!C151*Z151^3*AD151*0.9)*LN(AT151^2)</f>
        <v>167.85839010709955</v>
      </c>
      <c r="AV151" s="1">
        <f t="shared" ca="1" si="82"/>
        <v>1.7226775158277197</v>
      </c>
      <c r="AW151" s="1">
        <f t="shared" ca="1" si="83"/>
        <v>0.77967267933629403</v>
      </c>
      <c r="AX151" s="1">
        <f t="shared" ca="1" si="84"/>
        <v>0.40025178512592768</v>
      </c>
      <c r="AZ151" s="1">
        <f t="shared" ca="1" si="85"/>
        <v>0.35139783686520221</v>
      </c>
    </row>
    <row r="152" spans="2:52" x14ac:dyDescent="0.25">
      <c r="B152" s="11">
        <f ca="1">Weight!AC152</f>
        <v>288.13286105270458</v>
      </c>
      <c r="C152" s="47">
        <v>0.25</v>
      </c>
      <c r="D152" s="47">
        <v>0.38</v>
      </c>
      <c r="E152" s="47">
        <v>0.39</v>
      </c>
      <c r="F152" s="11">
        <f t="shared" ca="1" si="64"/>
        <v>4.1318190573126587</v>
      </c>
      <c r="G152" s="11">
        <f t="shared" ca="1" si="65"/>
        <v>2.818130950590588</v>
      </c>
      <c r="H152" s="11">
        <f t="shared" ca="1" si="66"/>
        <v>5.9875612958001065</v>
      </c>
      <c r="J152" s="11">
        <f ca="1">'Aerodynamics-Flight'!K152</f>
        <v>23.508394249087583</v>
      </c>
      <c r="K152" s="11">
        <f t="shared" ca="1" si="67"/>
        <v>23</v>
      </c>
      <c r="L152" s="11">
        <f t="shared" ca="1" si="68"/>
        <v>23</v>
      </c>
      <c r="N152" s="1">
        <f>'Geometry-Wing'!C152</f>
        <v>0.30481432099438527</v>
      </c>
      <c r="O152" s="1">
        <f>'Geometry-Wing'!D152</f>
        <v>3</v>
      </c>
      <c r="P152" s="1">
        <f>'Geometry-Wing'!AC152</f>
        <v>0.91444296298315586</v>
      </c>
      <c r="Q152" s="1">
        <f t="shared" si="69"/>
        <v>9.8420572570645728</v>
      </c>
      <c r="R152" s="1">
        <f>Stability!CE152</f>
        <v>0.5</v>
      </c>
      <c r="S152" s="1">
        <f t="shared" si="70"/>
        <v>0.31610374029047361</v>
      </c>
      <c r="T152" s="1">
        <f t="shared" si="71"/>
        <v>0.40641909465918036</v>
      </c>
      <c r="U152" s="58">
        <f ca="1">IF(ISERROR(V152),'Geometry-Wing'!L152,V152)</f>
        <v>0.3477153673663258</v>
      </c>
      <c r="V152" s="58">
        <f ca="1">MAX('Geometry-Fuselage'!D152/O152,'Geometry-Wing'!L152,MIN($H$8,$H$7,U152+0.1*AZ152*U152))</f>
        <v>0.3477153673663258</v>
      </c>
      <c r="W152" s="1">
        <f t="shared" ca="1" si="60"/>
        <v>0.5215730510494887</v>
      </c>
      <c r="X152" s="1">
        <f t="shared" si="61"/>
        <v>1.2000000000000002</v>
      </c>
      <c r="Y152" s="1">
        <f t="shared" ca="1" si="72"/>
        <v>0.67842694895051148</v>
      </c>
      <c r="Z152" s="1">
        <f t="shared" si="73"/>
        <v>0.60000000000000009</v>
      </c>
      <c r="AA152" s="1">
        <f ca="1">'Geometry-Tail'!E152</f>
        <v>0.10137496479873467</v>
      </c>
      <c r="AB152" s="1">
        <f ca="1">'Geometry-Tail'!S152</f>
        <v>7.8197034217017958E-2</v>
      </c>
      <c r="AC152" s="1">
        <f>'Geometry-Fuselage'!C152</f>
        <v>1.63</v>
      </c>
      <c r="AD152" s="1">
        <f t="shared" ca="1" si="74"/>
        <v>1.0940149619989086</v>
      </c>
      <c r="AF152" s="63">
        <f t="shared" si="62"/>
        <v>0.41104021253399969</v>
      </c>
      <c r="AG152" s="1">
        <f ca="1">'Aerodynamics-Flight'!CS152</f>
        <v>4.8885495221035349</v>
      </c>
      <c r="AH152" s="1">
        <f t="shared" ca="1" si="63"/>
        <v>0.24276181187324639</v>
      </c>
      <c r="AI152" s="1">
        <f t="shared" ca="1" si="75"/>
        <v>8.4739858305904248E-2</v>
      </c>
      <c r="AJ152" s="11">
        <f ca="1">0.5*'Aerodynamics-Flight'!C152*K152^2*P152*AI152*O152</f>
        <v>45.262361017942339</v>
      </c>
      <c r="AK152" s="1">
        <f ca="1">SQRT((2*AJ152)/('Aerodynamics-Flight'!C152*AD152*0.9*Z152^3))</f>
        <v>24.046445016826663</v>
      </c>
      <c r="AL152" s="1">
        <f ca="1">F152/('Aerodynamics-Flight'!C152*Z152^3*AD152*0.9)*LN(AK152^2)</f>
        <v>167.85381566031319</v>
      </c>
      <c r="AM152" s="1">
        <f t="shared" ca="1" si="76"/>
        <v>1.7224258968215491</v>
      </c>
      <c r="AN152" s="1">
        <f t="shared" ca="1" si="77"/>
        <v>1.1027042122719628</v>
      </c>
      <c r="AO152" s="1">
        <f t="shared" ca="1" si="78"/>
        <v>0.35135046336943365</v>
      </c>
      <c r="AP152" s="1">
        <f t="shared" ca="1" si="79"/>
        <v>4.8885495221035349</v>
      </c>
      <c r="AQ152" s="1">
        <f t="shared" ca="1" si="80"/>
        <v>0.24276181187324639</v>
      </c>
      <c r="AR152" s="1">
        <f t="shared" ca="1" si="81"/>
        <v>8.4739858305904248E-2</v>
      </c>
      <c r="AS152" s="11">
        <f ca="1">0.5*'Aerodynamics-Flight'!C152*L152^2*P152*AR152*O152</f>
        <v>45.262361017942339</v>
      </c>
      <c r="AT152" s="1">
        <f ca="1">SQRT((2*AS152)/('Aerodynamics-Flight'!C152*AD152*0.9*Z152^3))</f>
        <v>24.046445016826663</v>
      </c>
      <c r="AU152" s="1">
        <f ca="1">F152/('Aerodynamics-Flight'!C152*Z152^3*AD152*0.9)*LN(AT152^2)</f>
        <v>167.85381566031319</v>
      </c>
      <c r="AV152" s="1">
        <f t="shared" ca="1" si="82"/>
        <v>1.7224258968215491</v>
      </c>
      <c r="AW152" s="1">
        <f t="shared" ca="1" si="83"/>
        <v>0.77972962614047514</v>
      </c>
      <c r="AX152" s="1">
        <f t="shared" ca="1" si="84"/>
        <v>0.40020797989194223</v>
      </c>
      <c r="AZ152" s="1">
        <f t="shared" ca="1" si="85"/>
        <v>0.35135046336943365</v>
      </c>
    </row>
    <row r="153" spans="2:52" x14ac:dyDescent="0.25">
      <c r="B153" s="11">
        <f ca="1">Weight!AC153</f>
        <v>288.13286105270458</v>
      </c>
      <c r="C153" s="47">
        <v>0.25</v>
      </c>
      <c r="D153" s="47">
        <v>0.38</v>
      </c>
      <c r="E153" s="47">
        <v>0.39</v>
      </c>
      <c r="F153" s="11">
        <f t="shared" ca="1" si="64"/>
        <v>4.1318190573126587</v>
      </c>
      <c r="G153" s="11">
        <f t="shared" ca="1" si="65"/>
        <v>2.818130950590588</v>
      </c>
      <c r="H153" s="11">
        <f t="shared" ca="1" si="66"/>
        <v>5.9875612958001065</v>
      </c>
      <c r="J153" s="11">
        <f ca="1">'Aerodynamics-Flight'!K153</f>
        <v>23.460197656694103</v>
      </c>
      <c r="K153" s="11">
        <f t="shared" ca="1" si="67"/>
        <v>23</v>
      </c>
      <c r="L153" s="11">
        <f t="shared" ca="1" si="68"/>
        <v>23</v>
      </c>
      <c r="N153" s="1">
        <f>'Geometry-Wing'!C153</f>
        <v>0.30481432099438527</v>
      </c>
      <c r="O153" s="1">
        <f>'Geometry-Wing'!D153</f>
        <v>3</v>
      </c>
      <c r="P153" s="1">
        <f>'Geometry-Wing'!AC153</f>
        <v>0.91444296298315586</v>
      </c>
      <c r="Q153" s="1">
        <f t="shared" si="69"/>
        <v>9.8420572570645728</v>
      </c>
      <c r="R153" s="1">
        <f>Stability!CE153</f>
        <v>0.5</v>
      </c>
      <c r="S153" s="1">
        <f t="shared" si="70"/>
        <v>0.31610374029047361</v>
      </c>
      <c r="T153" s="1">
        <f t="shared" si="71"/>
        <v>0.40641909465918036</v>
      </c>
      <c r="U153" s="58">
        <f ca="1">IF(ISERROR(V153),'Geometry-Wing'!L153,V153)</f>
        <v>0.3477153673663258</v>
      </c>
      <c r="V153" s="58">
        <f ca="1">MAX('Geometry-Fuselage'!D153/O153,'Geometry-Wing'!L153,MIN($H$8,$H$7,U153+0.1*AZ153*U153))</f>
        <v>0.3477153673663258</v>
      </c>
      <c r="W153" s="1">
        <f t="shared" ca="1" si="60"/>
        <v>0.5215730510494887</v>
      </c>
      <c r="X153" s="1">
        <f t="shared" si="61"/>
        <v>1.2000000000000002</v>
      </c>
      <c r="Y153" s="1">
        <f t="shared" ca="1" si="72"/>
        <v>0.67842694895051148</v>
      </c>
      <c r="Z153" s="1">
        <f t="shared" si="73"/>
        <v>0.60000000000000009</v>
      </c>
      <c r="AA153" s="1">
        <f ca="1">'Geometry-Tail'!E153</f>
        <v>0.10137496479873467</v>
      </c>
      <c r="AB153" s="1">
        <f ca="1">'Geometry-Tail'!S153</f>
        <v>7.8197034217017958E-2</v>
      </c>
      <c r="AC153" s="1">
        <f>'Geometry-Fuselage'!C153</f>
        <v>1.63</v>
      </c>
      <c r="AD153" s="1">
        <f t="shared" ca="1" si="74"/>
        <v>1.0940149619989086</v>
      </c>
      <c r="AF153" s="63">
        <f t="shared" si="62"/>
        <v>0.41104021253399969</v>
      </c>
      <c r="AG153" s="1">
        <f ca="1">'Aerodynamics-Flight'!CS153</f>
        <v>4.8876165548772681</v>
      </c>
      <c r="AH153" s="1">
        <f t="shared" ca="1" si="63"/>
        <v>0.24271548139970964</v>
      </c>
      <c r="AI153" s="1">
        <f t="shared" ca="1" si="75"/>
        <v>8.4723685919759761E-2</v>
      </c>
      <c r="AJ153" s="11">
        <f ca="1">0.5*'Aerodynamics-Flight'!C153*K153^2*P153*AI153*O153</f>
        <v>45.253722811615035</v>
      </c>
      <c r="AK153" s="1">
        <f ca="1">SQRT((2*AJ153)/('Aerodynamics-Flight'!C153*AD153*0.9*Z153^3))</f>
        <v>24.044150305941194</v>
      </c>
      <c r="AL153" s="1">
        <f ca="1">F153/('Aerodynamics-Flight'!C153*Z153^3*AD153*0.9)*LN(AK153^2)</f>
        <v>167.84877829242998</v>
      </c>
      <c r="AM153" s="1">
        <f t="shared" ca="1" si="76"/>
        <v>1.7221488586812235</v>
      </c>
      <c r="AN153" s="1">
        <f t="shared" ca="1" si="77"/>
        <v>1.102792903455025</v>
      </c>
      <c r="AO153" s="1">
        <f t="shared" ca="1" si="78"/>
        <v>0.35129829208527941</v>
      </c>
      <c r="AP153" s="1">
        <f t="shared" ca="1" si="79"/>
        <v>4.8876165548772681</v>
      </c>
      <c r="AQ153" s="1">
        <f t="shared" ca="1" si="80"/>
        <v>0.24271548139970964</v>
      </c>
      <c r="AR153" s="1">
        <f t="shared" ca="1" si="81"/>
        <v>8.4723685919759761E-2</v>
      </c>
      <c r="AS153" s="11">
        <f ca="1">0.5*'Aerodynamics-Flight'!C153*L153^2*P153*AR153*O153</f>
        <v>45.253722811615035</v>
      </c>
      <c r="AT153" s="1">
        <f ca="1">SQRT((2*AS153)/('Aerodynamics-Flight'!C153*AD153*0.9*Z153^3))</f>
        <v>24.044150305941194</v>
      </c>
      <c r="AU153" s="1">
        <f ca="1">F153/('Aerodynamics-Flight'!C153*Z153^3*AD153*0.9)*LN(AT153^2)</f>
        <v>167.84877829242998</v>
      </c>
      <c r="AV153" s="1">
        <f t="shared" ca="1" si="82"/>
        <v>1.7221488586812235</v>
      </c>
      <c r="AW153" s="1">
        <f t="shared" ca="1" si="83"/>
        <v>0.77979234027744981</v>
      </c>
      <c r="AX153" s="1">
        <f t="shared" ca="1" si="84"/>
        <v>0.40015973824811557</v>
      </c>
      <c r="AZ153" s="1">
        <f t="shared" ca="1" si="85"/>
        <v>0.35129829208527941</v>
      </c>
    </row>
    <row r="154" spans="2:52" x14ac:dyDescent="0.25">
      <c r="B154" s="11">
        <f ca="1">Weight!AC154</f>
        <v>288.13286105270458</v>
      </c>
      <c r="C154" s="47">
        <v>0.25</v>
      </c>
      <c r="D154" s="47">
        <v>0.38</v>
      </c>
      <c r="E154" s="47">
        <v>0.39</v>
      </c>
      <c r="F154" s="11">
        <f t="shared" ca="1" si="64"/>
        <v>4.1318190573126587</v>
      </c>
      <c r="G154" s="11">
        <f t="shared" ca="1" si="65"/>
        <v>2.818130950590588</v>
      </c>
      <c r="H154" s="11">
        <f t="shared" ca="1" si="66"/>
        <v>5.9875612958001065</v>
      </c>
      <c r="J154" s="11">
        <f ca="1">'Aerodynamics-Flight'!K154</f>
        <v>23.406693572064533</v>
      </c>
      <c r="K154" s="11">
        <f t="shared" ca="1" si="67"/>
        <v>23</v>
      </c>
      <c r="L154" s="11">
        <f t="shared" ca="1" si="68"/>
        <v>23</v>
      </c>
      <c r="N154" s="1">
        <f>'Geometry-Wing'!C154</f>
        <v>0.30481432099438527</v>
      </c>
      <c r="O154" s="1">
        <f>'Geometry-Wing'!D154</f>
        <v>3</v>
      </c>
      <c r="P154" s="1">
        <f>'Geometry-Wing'!AC154</f>
        <v>0.91444296298315586</v>
      </c>
      <c r="Q154" s="1">
        <f t="shared" si="69"/>
        <v>9.8420572570645728</v>
      </c>
      <c r="R154" s="1">
        <f>Stability!CE154</f>
        <v>0.5</v>
      </c>
      <c r="S154" s="1">
        <f t="shared" si="70"/>
        <v>0.31610374029047361</v>
      </c>
      <c r="T154" s="1">
        <f t="shared" si="71"/>
        <v>0.40641909465918036</v>
      </c>
      <c r="U154" s="58">
        <f ca="1">IF(ISERROR(V154),'Geometry-Wing'!L154,V154)</f>
        <v>0.3477153673663258</v>
      </c>
      <c r="V154" s="58">
        <f ca="1">MAX('Geometry-Fuselage'!D154/O154,'Geometry-Wing'!L154,MIN($H$8,$H$7,U154+0.1*AZ154*U154))</f>
        <v>0.3477153673663258</v>
      </c>
      <c r="W154" s="1">
        <f t="shared" ca="1" si="60"/>
        <v>0.5215730510494887</v>
      </c>
      <c r="X154" s="1">
        <f t="shared" si="61"/>
        <v>1.2000000000000002</v>
      </c>
      <c r="Y154" s="1">
        <f t="shared" ca="1" si="72"/>
        <v>0.67842694895051148</v>
      </c>
      <c r="Z154" s="1">
        <f t="shared" si="73"/>
        <v>0.60000000000000009</v>
      </c>
      <c r="AA154" s="1">
        <f ca="1">'Geometry-Tail'!E154</f>
        <v>0.10137496479873467</v>
      </c>
      <c r="AB154" s="1">
        <f ca="1">'Geometry-Tail'!S154</f>
        <v>7.8197034217017958E-2</v>
      </c>
      <c r="AC154" s="1">
        <f>'Geometry-Fuselage'!C154</f>
        <v>1.63</v>
      </c>
      <c r="AD154" s="1">
        <f t="shared" ca="1" si="74"/>
        <v>1.0940149619989086</v>
      </c>
      <c r="AF154" s="63">
        <f t="shared" si="62"/>
        <v>0.41104021253399969</v>
      </c>
      <c r="AG154" s="1">
        <f ca="1">'Aerodynamics-Flight'!CS154</f>
        <v>4.8865787681155144</v>
      </c>
      <c r="AH154" s="1">
        <f t="shared" ca="1" si="63"/>
        <v>0.2426639456643177</v>
      </c>
      <c r="AI154" s="1">
        <f t="shared" ca="1" si="75"/>
        <v>8.4705696554459239E-2</v>
      </c>
      <c r="AJ154" s="11">
        <f ca="1">0.5*'Aerodynamics-Flight'!C154*K154^2*P154*AI154*O154</f>
        <v>45.244114096625488</v>
      </c>
      <c r="AK154" s="1">
        <f ca="1">SQRT((2*AJ154)/('Aerodynamics-Flight'!C154*AD154*0.9*Z154^3))</f>
        <v>24.041597525327553</v>
      </c>
      <c r="AL154" s="1">
        <f ca="1">F154/('Aerodynamics-Flight'!C154*Z154^3*AD154*0.9)*LN(AK154^2)</f>
        <v>167.84317384286879</v>
      </c>
      <c r="AM154" s="1">
        <f t="shared" ca="1" si="76"/>
        <v>1.7218406871611764</v>
      </c>
      <c r="AN154" s="1">
        <f t="shared" ca="1" si="77"/>
        <v>1.1028915868474154</v>
      </c>
      <c r="AO154" s="1">
        <f t="shared" ca="1" si="78"/>
        <v>0.3512402430309321</v>
      </c>
      <c r="AP154" s="1">
        <f t="shared" ca="1" si="79"/>
        <v>4.8865787681155144</v>
      </c>
      <c r="AQ154" s="1">
        <f t="shared" ca="1" si="80"/>
        <v>0.2426639456643177</v>
      </c>
      <c r="AR154" s="1">
        <f t="shared" ca="1" si="81"/>
        <v>8.4705696554459239E-2</v>
      </c>
      <c r="AS154" s="11">
        <f ca="1">0.5*'Aerodynamics-Flight'!C154*L154^2*P154*AR154*O154</f>
        <v>45.244114096625488</v>
      </c>
      <c r="AT154" s="1">
        <f ca="1">SQRT((2*AS154)/('Aerodynamics-Flight'!C154*AD154*0.9*Z154^3))</f>
        <v>24.041597525327553</v>
      </c>
      <c r="AU154" s="1">
        <f ca="1">F154/('Aerodynamics-Flight'!C154*Z154^3*AD154*0.9)*LN(AT154^2)</f>
        <v>167.84317384286879</v>
      </c>
      <c r="AV154" s="1">
        <f t="shared" ca="1" si="82"/>
        <v>1.7218406871611764</v>
      </c>
      <c r="AW154" s="1">
        <f t="shared" ca="1" si="83"/>
        <v>0.77986211997339949</v>
      </c>
      <c r="AX154" s="1">
        <f t="shared" ca="1" si="84"/>
        <v>0.40010606155892348</v>
      </c>
      <c r="AZ154" s="1">
        <f t="shared" ca="1" si="85"/>
        <v>0.3512402430309321</v>
      </c>
    </row>
    <row r="155" spans="2:52" x14ac:dyDescent="0.25">
      <c r="B155" s="11">
        <f ca="1">Weight!AC155</f>
        <v>288.13286105270458</v>
      </c>
      <c r="C155" s="47">
        <v>0.25</v>
      </c>
      <c r="D155" s="47">
        <v>0.38</v>
      </c>
      <c r="E155" s="47">
        <v>0.39</v>
      </c>
      <c r="F155" s="11">
        <f t="shared" ca="1" si="64"/>
        <v>4.1318190573126587</v>
      </c>
      <c r="G155" s="11">
        <f t="shared" ca="1" si="65"/>
        <v>2.818130950590588</v>
      </c>
      <c r="H155" s="11">
        <f t="shared" ca="1" si="66"/>
        <v>5.9875612958001065</v>
      </c>
      <c r="J155" s="11">
        <f ca="1">'Aerodynamics-Flight'!K155</f>
        <v>23.346551180598752</v>
      </c>
      <c r="K155" s="11">
        <f t="shared" ca="1" si="67"/>
        <v>23</v>
      </c>
      <c r="L155" s="11">
        <f t="shared" ca="1" si="68"/>
        <v>23</v>
      </c>
      <c r="N155" s="1">
        <f>'Geometry-Wing'!C155</f>
        <v>0.30481432099438527</v>
      </c>
      <c r="O155" s="1">
        <f>'Geometry-Wing'!D155</f>
        <v>3</v>
      </c>
      <c r="P155" s="1">
        <f>'Geometry-Wing'!AC155</f>
        <v>0.91444296298315586</v>
      </c>
      <c r="Q155" s="1">
        <f t="shared" si="69"/>
        <v>9.8420572570645728</v>
      </c>
      <c r="R155" s="1">
        <f>Stability!CE155</f>
        <v>0.5</v>
      </c>
      <c r="S155" s="1">
        <f t="shared" si="70"/>
        <v>0.31610374029047361</v>
      </c>
      <c r="T155" s="1">
        <f t="shared" si="71"/>
        <v>0.40641909465918036</v>
      </c>
      <c r="U155" s="58">
        <f ca="1">IF(ISERROR(V155),'Geometry-Wing'!L155,V155)</f>
        <v>0.3477153673663258</v>
      </c>
      <c r="V155" s="58">
        <f ca="1">MAX('Geometry-Fuselage'!D155/O155,'Geometry-Wing'!L155,MIN($H$8,$H$7,U155+0.1*AZ155*U155))</f>
        <v>0.3477153673663258</v>
      </c>
      <c r="W155" s="1">
        <f t="shared" ca="1" si="60"/>
        <v>0.5215730510494887</v>
      </c>
      <c r="X155" s="1">
        <f t="shared" si="61"/>
        <v>1.2000000000000002</v>
      </c>
      <c r="Y155" s="1">
        <f t="shared" ca="1" si="72"/>
        <v>0.67842694895051148</v>
      </c>
      <c r="Z155" s="1">
        <f t="shared" si="73"/>
        <v>0.60000000000000009</v>
      </c>
      <c r="AA155" s="1">
        <f ca="1">'Geometry-Tail'!E155</f>
        <v>0.10137496479873467</v>
      </c>
      <c r="AB155" s="1">
        <f ca="1">'Geometry-Tail'!S155</f>
        <v>7.8197034217017958E-2</v>
      </c>
      <c r="AC155" s="1">
        <f>'Geometry-Fuselage'!C155</f>
        <v>1.63</v>
      </c>
      <c r="AD155" s="1">
        <f t="shared" ca="1" si="74"/>
        <v>1.0940149619989086</v>
      </c>
      <c r="AF155" s="63">
        <f t="shared" si="62"/>
        <v>0.41104021253399969</v>
      </c>
      <c r="AG155" s="1">
        <f ca="1">'Aerodynamics-Flight'!CS155</f>
        <v>4.885409598342183</v>
      </c>
      <c r="AH155" s="1">
        <f t="shared" ca="1" si="63"/>
        <v>0.2426058855441782</v>
      </c>
      <c r="AI155" s="1">
        <f t="shared" ca="1" si="75"/>
        <v>8.4685429749248489E-2</v>
      </c>
      <c r="AJ155" s="11">
        <f ca="1">0.5*'Aerodynamics-Flight'!C155*K155^2*P155*AI155*O155</f>
        <v>45.23328892565555</v>
      </c>
      <c r="AK155" s="1">
        <f ca="1">SQRT((2*AJ155)/('Aerodynamics-Flight'!C155*AD155*0.9*Z155^3))</f>
        <v>24.038721239893846</v>
      </c>
      <c r="AL155" s="1">
        <f ca="1">F155/('Aerodynamics-Flight'!C155*Z155^3*AD155*0.9)*LN(AK155^2)</f>
        <v>167.83685844828693</v>
      </c>
      <c r="AM155" s="1">
        <f t="shared" ca="1" si="76"/>
        <v>1.7214934913339399</v>
      </c>
      <c r="AN155" s="1">
        <f t="shared" ca="1" si="77"/>
        <v>1.1030027984359716</v>
      </c>
      <c r="AO155" s="1">
        <f t="shared" ca="1" si="78"/>
        <v>0.35117482444942844</v>
      </c>
      <c r="AP155" s="1">
        <f t="shared" ca="1" si="79"/>
        <v>4.885409598342183</v>
      </c>
      <c r="AQ155" s="1">
        <f t="shared" ca="1" si="80"/>
        <v>0.2426058855441782</v>
      </c>
      <c r="AR155" s="1">
        <f t="shared" ca="1" si="81"/>
        <v>8.4685429749248489E-2</v>
      </c>
      <c r="AS155" s="11">
        <f ca="1">0.5*'Aerodynamics-Flight'!C155*L155^2*P155*AR155*O155</f>
        <v>45.23328892565555</v>
      </c>
      <c r="AT155" s="1">
        <f ca="1">SQRT((2*AS155)/('Aerodynamics-Flight'!C155*AD155*0.9*Z155^3))</f>
        <v>24.038721239893846</v>
      </c>
      <c r="AU155" s="1">
        <f ca="1">F155/('Aerodynamics-Flight'!C155*Z155^3*AD155*0.9)*LN(AT155^2)</f>
        <v>167.83685844828693</v>
      </c>
      <c r="AV155" s="1">
        <f t="shared" ca="1" si="82"/>
        <v>1.7214934913339399</v>
      </c>
      <c r="AW155" s="1">
        <f t="shared" ca="1" si="83"/>
        <v>0.77994075844181421</v>
      </c>
      <c r="AX155" s="1">
        <f t="shared" ca="1" si="84"/>
        <v>0.40004557042937372</v>
      </c>
      <c r="AZ155" s="1">
        <f t="shared" ca="1" si="85"/>
        <v>0.35117482444942844</v>
      </c>
    </row>
    <row r="156" spans="2:52" x14ac:dyDescent="0.25">
      <c r="B156" s="11">
        <f ca="1">Weight!AC156</f>
        <v>288.13286105270458</v>
      </c>
      <c r="C156" s="47">
        <v>0.25</v>
      </c>
      <c r="D156" s="47">
        <v>0.38</v>
      </c>
      <c r="E156" s="47">
        <v>0.39</v>
      </c>
      <c r="F156" s="11">
        <f t="shared" ca="1" si="64"/>
        <v>4.1318190573126587</v>
      </c>
      <c r="G156" s="11">
        <f t="shared" ca="1" si="65"/>
        <v>2.818130950590588</v>
      </c>
      <c r="H156" s="11">
        <f t="shared" ca="1" si="66"/>
        <v>5.9875612958001065</v>
      </c>
      <c r="J156" s="11">
        <f ca="1">'Aerodynamics-Flight'!K156</f>
        <v>23.277862949536658</v>
      </c>
      <c r="K156" s="11">
        <f t="shared" ca="1" si="67"/>
        <v>23</v>
      </c>
      <c r="L156" s="11">
        <f t="shared" ca="1" si="68"/>
        <v>23</v>
      </c>
      <c r="N156" s="1">
        <f>'Geometry-Wing'!C156</f>
        <v>0.30481432099438527</v>
      </c>
      <c r="O156" s="1">
        <f>'Geometry-Wing'!D156</f>
        <v>3</v>
      </c>
      <c r="P156" s="1">
        <f>'Geometry-Wing'!AC156</f>
        <v>0.91444296298315586</v>
      </c>
      <c r="Q156" s="1">
        <f t="shared" si="69"/>
        <v>9.8420572570645728</v>
      </c>
      <c r="R156" s="1">
        <f>Stability!CE156</f>
        <v>0.5</v>
      </c>
      <c r="S156" s="1">
        <f t="shared" si="70"/>
        <v>0.31610374029047361</v>
      </c>
      <c r="T156" s="1">
        <f t="shared" si="71"/>
        <v>0.40641909465918036</v>
      </c>
      <c r="U156" s="58">
        <f ca="1">IF(ISERROR(V156),'Geometry-Wing'!L156,V156)</f>
        <v>0.3477153673663258</v>
      </c>
      <c r="V156" s="58">
        <f ca="1">MAX('Geometry-Fuselage'!D156/O156,'Geometry-Wing'!L156,MIN($H$8,$H$7,U156+0.1*AZ156*U156))</f>
        <v>0.3477153673663258</v>
      </c>
      <c r="W156" s="1">
        <f t="shared" ca="1" si="60"/>
        <v>0.5215730510494887</v>
      </c>
      <c r="X156" s="1">
        <f t="shared" si="61"/>
        <v>1.2000000000000002</v>
      </c>
      <c r="Y156" s="1">
        <f t="shared" ca="1" si="72"/>
        <v>0.67842694895051148</v>
      </c>
      <c r="Z156" s="1">
        <f t="shared" si="73"/>
        <v>0.60000000000000009</v>
      </c>
      <c r="AA156" s="1">
        <f ca="1">'Geometry-Tail'!E156</f>
        <v>0.10137496479873467</v>
      </c>
      <c r="AB156" s="1">
        <f ca="1">'Geometry-Tail'!S156</f>
        <v>7.8197034217017958E-2</v>
      </c>
      <c r="AC156" s="1">
        <f>'Geometry-Fuselage'!C156</f>
        <v>1.63</v>
      </c>
      <c r="AD156" s="1">
        <f t="shared" ca="1" si="74"/>
        <v>1.0940149619989086</v>
      </c>
      <c r="AF156" s="63">
        <f t="shared" si="62"/>
        <v>0.41104021253399969</v>
      </c>
      <c r="AG156" s="1">
        <f ca="1">'Aerodynamics-Flight'!CS156</f>
        <v>4.8840708832671069</v>
      </c>
      <c r="AH156" s="1">
        <f t="shared" ca="1" si="63"/>
        <v>0.24253940592773204</v>
      </c>
      <c r="AI156" s="1">
        <f t="shared" ca="1" si="75"/>
        <v>8.4662223985399521E-2</v>
      </c>
      <c r="AJ156" s="11">
        <f ca="1">0.5*'Aerodynamics-Flight'!C156*K156^2*P156*AI156*O156</f>
        <v>45.220893959673461</v>
      </c>
      <c r="AK156" s="1">
        <f ca="1">SQRT((2*AJ156)/('Aerodynamics-Flight'!C156*AD156*0.9*Z156^3))</f>
        <v>24.035427431795682</v>
      </c>
      <c r="AL156" s="1">
        <f ca="1">F156/('Aerodynamics-Flight'!C156*Z156^3*AD156*0.9)*LN(AK156^2)</f>
        <v>167.82962538046203</v>
      </c>
      <c r="AM156" s="1">
        <f t="shared" ca="1" si="76"/>
        <v>1.7210959344022043</v>
      </c>
      <c r="AN156" s="1">
        <f t="shared" ca="1" si="77"/>
        <v>1.1031301827030804</v>
      </c>
      <c r="AO156" s="1">
        <f t="shared" ca="1" si="78"/>
        <v>0.35109989252759977</v>
      </c>
      <c r="AP156" s="1">
        <f t="shared" ca="1" si="79"/>
        <v>4.8840708832671069</v>
      </c>
      <c r="AQ156" s="1">
        <f t="shared" ca="1" si="80"/>
        <v>0.24253940592773204</v>
      </c>
      <c r="AR156" s="1">
        <f t="shared" ca="1" si="81"/>
        <v>8.4662223985399521E-2</v>
      </c>
      <c r="AS156" s="11">
        <f ca="1">0.5*'Aerodynamics-Flight'!C156*L156^2*P156*AR156*O156</f>
        <v>45.220893959673461</v>
      </c>
      <c r="AT156" s="1">
        <f ca="1">SQRT((2*AS156)/('Aerodynamics-Flight'!C156*AD156*0.9*Z156^3))</f>
        <v>24.035427431795682</v>
      </c>
      <c r="AU156" s="1">
        <f ca="1">F156/('Aerodynamics-Flight'!C156*Z156^3*AD156*0.9)*LN(AT156^2)</f>
        <v>167.82962538046203</v>
      </c>
      <c r="AV156" s="1">
        <f t="shared" ca="1" si="82"/>
        <v>1.7210959344022043</v>
      </c>
      <c r="AW156" s="1">
        <f t="shared" ca="1" si="83"/>
        <v>0.78003083272090323</v>
      </c>
      <c r="AX156" s="1">
        <f t="shared" ca="1" si="84"/>
        <v>0.39997628252238215</v>
      </c>
      <c r="AZ156" s="1">
        <f t="shared" ca="1" si="85"/>
        <v>0.35109989252759977</v>
      </c>
    </row>
    <row r="157" spans="2:52" x14ac:dyDescent="0.25">
      <c r="B157" s="11">
        <f ca="1">Weight!AC157</f>
        <v>288.13286105270458</v>
      </c>
      <c r="C157" s="47">
        <v>0.25</v>
      </c>
      <c r="D157" s="47">
        <v>0.38</v>
      </c>
      <c r="E157" s="47">
        <v>0.39</v>
      </c>
      <c r="F157" s="11">
        <f t="shared" ca="1" si="64"/>
        <v>4.1318190573126587</v>
      </c>
      <c r="G157" s="11">
        <f t="shared" ca="1" si="65"/>
        <v>2.818130950590588</v>
      </c>
      <c r="H157" s="11">
        <f t="shared" ca="1" si="66"/>
        <v>5.9875612958001065</v>
      </c>
      <c r="J157" s="11">
        <f ca="1">'Aerodynamics-Flight'!K157</f>
        <v>23.197752900481543</v>
      </c>
      <c r="K157" s="11">
        <f t="shared" ca="1" si="67"/>
        <v>23</v>
      </c>
      <c r="L157" s="11">
        <f t="shared" ca="1" si="68"/>
        <v>23</v>
      </c>
      <c r="N157" s="1">
        <f>'Geometry-Wing'!C157</f>
        <v>0.30481432099438527</v>
      </c>
      <c r="O157" s="1">
        <f>'Geometry-Wing'!D157</f>
        <v>3</v>
      </c>
      <c r="P157" s="1">
        <f>'Geometry-Wing'!AC157</f>
        <v>0.91444296298315586</v>
      </c>
      <c r="Q157" s="1">
        <f t="shared" si="69"/>
        <v>9.8420572570645728</v>
      </c>
      <c r="R157" s="1">
        <f>Stability!CE157</f>
        <v>0.5</v>
      </c>
      <c r="S157" s="1">
        <f t="shared" si="70"/>
        <v>0.31610374029047361</v>
      </c>
      <c r="T157" s="1">
        <f t="shared" si="71"/>
        <v>0.40641909465918036</v>
      </c>
      <c r="U157" s="58">
        <f ca="1">IF(ISERROR(V157),'Geometry-Wing'!L157,V157)</f>
        <v>0.3477153673663258</v>
      </c>
      <c r="V157" s="58">
        <f ca="1">MAX('Geometry-Fuselage'!D157/O157,'Geometry-Wing'!L157,MIN($H$8,$H$7,U157+0.1*AZ157*U157))</f>
        <v>0.3477153673663258</v>
      </c>
      <c r="W157" s="1">
        <f t="shared" ca="1" si="60"/>
        <v>0.5215730510494887</v>
      </c>
      <c r="X157" s="1">
        <f t="shared" si="61"/>
        <v>1.2000000000000002</v>
      </c>
      <c r="Y157" s="1">
        <f t="shared" ca="1" si="72"/>
        <v>0.67842694895051148</v>
      </c>
      <c r="Z157" s="1">
        <f t="shared" si="73"/>
        <v>0.60000000000000009</v>
      </c>
      <c r="AA157" s="1">
        <f ca="1">'Geometry-Tail'!E157</f>
        <v>0.10137496479873467</v>
      </c>
      <c r="AB157" s="1">
        <f ca="1">'Geometry-Tail'!S157</f>
        <v>7.8197034217017958E-2</v>
      </c>
      <c r="AC157" s="1">
        <f>'Geometry-Fuselage'!C157</f>
        <v>1.63</v>
      </c>
      <c r="AD157" s="1">
        <f t="shared" ca="1" si="74"/>
        <v>1.0940149619989086</v>
      </c>
      <c r="AF157" s="63">
        <f t="shared" si="62"/>
        <v>0.41104021253399969</v>
      </c>
      <c r="AG157" s="1">
        <f ca="1">'Aerodynamics-Flight'!CS157</f>
        <v>4.8825049348104885</v>
      </c>
      <c r="AH157" s="1">
        <f t="shared" ca="1" si="63"/>
        <v>0.24246164206691606</v>
      </c>
      <c r="AI157" s="1">
        <f t="shared" ca="1" si="75"/>
        <v>8.4635079277193492E-2</v>
      </c>
      <c r="AJ157" s="11">
        <f ca="1">0.5*'Aerodynamics-Flight'!C157*K157^2*P157*AI157*O157</f>
        <v>45.206395073233118</v>
      </c>
      <c r="AK157" s="1">
        <f ca="1">SQRT((2*AJ157)/('Aerodynamics-Flight'!C157*AD157*0.9*Z157^3))</f>
        <v>24.031573960091283</v>
      </c>
      <c r="AL157" s="1">
        <f ca="1">F157/('Aerodynamics-Flight'!C157*Z157^3*AD157*0.9)*LN(AK157^2)</f>
        <v>167.82116205599095</v>
      </c>
      <c r="AM157" s="1">
        <f t="shared" ca="1" si="76"/>
        <v>1.720630878502253</v>
      </c>
      <c r="AN157" s="1">
        <f t="shared" ca="1" si="77"/>
        <v>1.1032792508577087</v>
      </c>
      <c r="AO157" s="1">
        <f t="shared" ca="1" si="78"/>
        <v>0.35101220537781835</v>
      </c>
      <c r="AP157" s="1">
        <f t="shared" ca="1" si="79"/>
        <v>4.8825049348104885</v>
      </c>
      <c r="AQ157" s="1">
        <f t="shared" ca="1" si="80"/>
        <v>0.24246164206691606</v>
      </c>
      <c r="AR157" s="1">
        <f t="shared" ca="1" si="81"/>
        <v>8.4635079277193492E-2</v>
      </c>
      <c r="AS157" s="11">
        <f ca="1">0.5*'Aerodynamics-Flight'!C157*L157^2*P157*AR157*O157</f>
        <v>45.206395073233118</v>
      </c>
      <c r="AT157" s="1">
        <f ca="1">SQRT((2*AS157)/('Aerodynamics-Flight'!C157*AD157*0.9*Z157^3))</f>
        <v>24.031573960091283</v>
      </c>
      <c r="AU157" s="1">
        <f ca="1">F157/('Aerodynamics-Flight'!C157*Z157^3*AD157*0.9)*LN(AT157^2)</f>
        <v>167.82116205599095</v>
      </c>
      <c r="AV157" s="1">
        <f t="shared" ca="1" si="82"/>
        <v>1.720630878502253</v>
      </c>
      <c r="AW157" s="1">
        <f t="shared" ca="1" si="83"/>
        <v>0.7801362398238999</v>
      </c>
      <c r="AX157" s="1">
        <f t="shared" ca="1" si="84"/>
        <v>0.39989520013546165</v>
      </c>
      <c r="AZ157" s="1">
        <f t="shared" ca="1" si="85"/>
        <v>0.35101220537781835</v>
      </c>
    </row>
    <row r="158" spans="2:52" x14ac:dyDescent="0.25">
      <c r="B158" s="11">
        <f ca="1">Weight!AC158</f>
        <v>288.13286105270458</v>
      </c>
      <c r="C158" s="47">
        <v>0.25</v>
      </c>
      <c r="D158" s="47">
        <v>0.38</v>
      </c>
      <c r="E158" s="47">
        <v>0.39</v>
      </c>
      <c r="F158" s="11">
        <f t="shared" ca="1" si="64"/>
        <v>4.1318190573126587</v>
      </c>
      <c r="G158" s="11">
        <f t="shared" ca="1" si="65"/>
        <v>2.818130950590588</v>
      </c>
      <c r="H158" s="11">
        <f t="shared" ca="1" si="66"/>
        <v>5.9875612958001065</v>
      </c>
      <c r="J158" s="11">
        <f ca="1">'Aerodynamics-Flight'!K158</f>
        <v>23.10158183445585</v>
      </c>
      <c r="K158" s="11">
        <f t="shared" ca="1" si="67"/>
        <v>23</v>
      </c>
      <c r="L158" s="11">
        <f t="shared" ca="1" si="68"/>
        <v>23</v>
      </c>
      <c r="N158" s="1">
        <f>'Geometry-Wing'!C158</f>
        <v>0.30481432099438527</v>
      </c>
      <c r="O158" s="1">
        <f>'Geometry-Wing'!D158</f>
        <v>3</v>
      </c>
      <c r="P158" s="1">
        <f>'Geometry-Wing'!AC158</f>
        <v>0.91444296298315586</v>
      </c>
      <c r="Q158" s="1">
        <f t="shared" si="69"/>
        <v>9.8420572570645728</v>
      </c>
      <c r="R158" s="1">
        <f>Stability!CE158</f>
        <v>0.5</v>
      </c>
      <c r="S158" s="1">
        <f t="shared" si="70"/>
        <v>0.31610374029047361</v>
      </c>
      <c r="T158" s="1">
        <f t="shared" si="71"/>
        <v>0.40641909465918036</v>
      </c>
      <c r="U158" s="58">
        <f ca="1">IF(ISERROR(V158),'Geometry-Wing'!L158,V158)</f>
        <v>0.3477153673663258</v>
      </c>
      <c r="V158" s="58">
        <f ca="1">MAX('Geometry-Fuselage'!D158/O158,'Geometry-Wing'!L158,MIN($H$8,$H$7,U158+0.1*AZ158*U158))</f>
        <v>0.3477153673663258</v>
      </c>
      <c r="W158" s="1">
        <f t="shared" ca="1" si="60"/>
        <v>0.5215730510494887</v>
      </c>
      <c r="X158" s="1">
        <f t="shared" si="61"/>
        <v>1.2000000000000002</v>
      </c>
      <c r="Y158" s="1">
        <f t="shared" ca="1" si="72"/>
        <v>0.67842694895051148</v>
      </c>
      <c r="Z158" s="1">
        <f t="shared" si="73"/>
        <v>0.60000000000000009</v>
      </c>
      <c r="AA158" s="1">
        <f ca="1">'Geometry-Tail'!E158</f>
        <v>0.10137496479873467</v>
      </c>
      <c r="AB158" s="1">
        <f ca="1">'Geometry-Tail'!S158</f>
        <v>7.8197034217017958E-2</v>
      </c>
      <c r="AC158" s="1">
        <f>'Geometry-Fuselage'!C158</f>
        <v>1.63</v>
      </c>
      <c r="AD158" s="1">
        <f t="shared" ca="1" si="74"/>
        <v>1.0940149619989086</v>
      </c>
      <c r="AF158" s="63">
        <f t="shared" si="62"/>
        <v>0.41104021253399969</v>
      </c>
      <c r="AG158" s="1">
        <f ca="1">'Aerodynamics-Flight'!CS158</f>
        <v>4.8806184115040923</v>
      </c>
      <c r="AH158" s="1">
        <f t="shared" ca="1" si="63"/>
        <v>0.24236795869234229</v>
      </c>
      <c r="AI158" s="1">
        <f t="shared" ca="1" si="75"/>
        <v>8.4602377610379656E-2</v>
      </c>
      <c r="AJ158" s="11">
        <f ca="1">0.5*'Aerodynamics-Flight'!C158*K158^2*P158*AI158*O158</f>
        <v>45.188928031408793</v>
      </c>
      <c r="AK158" s="1">
        <f ca="1">SQRT((2*AJ158)/('Aerodynamics-Flight'!C158*AD158*0.9*Z158^3))</f>
        <v>24.026930799960518</v>
      </c>
      <c r="AL158" s="1">
        <f ca="1">F158/('Aerodynamics-Flight'!C158*Z158^3*AD158*0.9)*LN(AK158^2)</f>
        <v>167.81096254724838</v>
      </c>
      <c r="AM158" s="1">
        <f t="shared" ca="1" si="76"/>
        <v>1.7200705928361213</v>
      </c>
      <c r="AN158" s="1">
        <f t="shared" ca="1" si="77"/>
        <v>1.1034589240706878</v>
      </c>
      <c r="AO158" s="1">
        <f t="shared" ca="1" si="78"/>
        <v>0.35090651525253658</v>
      </c>
      <c r="AP158" s="1">
        <f t="shared" ca="1" si="79"/>
        <v>4.8806184115040923</v>
      </c>
      <c r="AQ158" s="1">
        <f t="shared" ca="1" si="80"/>
        <v>0.24236795869234229</v>
      </c>
      <c r="AR158" s="1">
        <f t="shared" ca="1" si="81"/>
        <v>8.4602377610379656E-2</v>
      </c>
      <c r="AS158" s="11">
        <f ca="1">0.5*'Aerodynamics-Flight'!C158*L158^2*P158*AR158*O158</f>
        <v>45.188928031408793</v>
      </c>
      <c r="AT158" s="1">
        <f ca="1">SQRT((2*AS158)/('Aerodynamics-Flight'!C158*AD158*0.9*Z158^3))</f>
        <v>24.026930799960518</v>
      </c>
      <c r="AU158" s="1">
        <f ca="1">F158/('Aerodynamics-Flight'!C158*Z158^3*AD158*0.9)*LN(AT158^2)</f>
        <v>167.81096254724838</v>
      </c>
      <c r="AV158" s="1">
        <f t="shared" ca="1" si="82"/>
        <v>1.7200705928361213</v>
      </c>
      <c r="AW158" s="1">
        <f t="shared" ca="1" si="83"/>
        <v>0.78026328797119493</v>
      </c>
      <c r="AX158" s="1">
        <f t="shared" ca="1" si="84"/>
        <v>0.39979747079138855</v>
      </c>
      <c r="AZ158" s="1">
        <f t="shared" ca="1" si="85"/>
        <v>0.35090651525253658</v>
      </c>
    </row>
    <row r="159" spans="2:52" x14ac:dyDescent="0.25">
      <c r="B159" s="11">
        <f ca="1">Weight!AC159</f>
        <v>288.13286105270458</v>
      </c>
      <c r="C159" s="47">
        <v>0.25</v>
      </c>
      <c r="D159" s="47">
        <v>0.38</v>
      </c>
      <c r="E159" s="47">
        <v>0.39</v>
      </c>
      <c r="F159" s="11">
        <f t="shared" ca="1" si="64"/>
        <v>4.1318190573126587</v>
      </c>
      <c r="G159" s="11">
        <f t="shared" ca="1" si="65"/>
        <v>2.818130950590588</v>
      </c>
      <c r="H159" s="11">
        <f t="shared" ca="1" si="66"/>
        <v>5.9875612958001065</v>
      </c>
      <c r="J159" s="11">
        <f ca="1">'Aerodynamics-Flight'!K159</f>
        <v>22.981118032841533</v>
      </c>
      <c r="K159" s="11">
        <f t="shared" ca="1" si="67"/>
        <v>23</v>
      </c>
      <c r="L159" s="11">
        <f t="shared" ca="1" si="68"/>
        <v>23</v>
      </c>
      <c r="N159" s="1">
        <f>'Geometry-Wing'!C159</f>
        <v>0.30481432099438527</v>
      </c>
      <c r="O159" s="1">
        <f>'Geometry-Wing'!D159</f>
        <v>3</v>
      </c>
      <c r="P159" s="1">
        <f>'Geometry-Wing'!AC159</f>
        <v>0.91444296298315586</v>
      </c>
      <c r="Q159" s="1">
        <f t="shared" si="69"/>
        <v>9.8420572570645728</v>
      </c>
      <c r="R159" s="1">
        <f>Stability!CE159</f>
        <v>0.5</v>
      </c>
      <c r="S159" s="1">
        <f t="shared" si="70"/>
        <v>0.31610374029047361</v>
      </c>
      <c r="T159" s="1">
        <f t="shared" si="71"/>
        <v>0.40641909465918036</v>
      </c>
      <c r="U159" s="58">
        <f ca="1">IF(ISERROR(V159),'Geometry-Wing'!L159,V159)</f>
        <v>0.3477153673663258</v>
      </c>
      <c r="V159" s="58">
        <f ca="1">MAX('Geometry-Fuselage'!D159/O159,'Geometry-Wing'!L159,MIN($H$8,$H$7,U159+0.1*AZ159*U159))</f>
        <v>0.3477153673663258</v>
      </c>
      <c r="W159" s="1">
        <f t="shared" ca="1" si="60"/>
        <v>0.5215730510494887</v>
      </c>
      <c r="X159" s="1">
        <f t="shared" si="61"/>
        <v>1.2000000000000002</v>
      </c>
      <c r="Y159" s="1">
        <f t="shared" ca="1" si="72"/>
        <v>0.67842694895051148</v>
      </c>
      <c r="Z159" s="1">
        <f t="shared" si="73"/>
        <v>0.60000000000000009</v>
      </c>
      <c r="AA159" s="1">
        <f ca="1">'Geometry-Tail'!E159</f>
        <v>0.10137496479873467</v>
      </c>
      <c r="AB159" s="1">
        <f ca="1">'Geometry-Tail'!S159</f>
        <v>7.8197034217017958E-2</v>
      </c>
      <c r="AC159" s="1">
        <f>'Geometry-Fuselage'!C159</f>
        <v>1.63</v>
      </c>
      <c r="AD159" s="1">
        <f t="shared" ca="1" si="74"/>
        <v>1.0940149619989086</v>
      </c>
      <c r="AF159" s="63">
        <f t="shared" si="62"/>
        <v>0.41104021253399969</v>
      </c>
      <c r="AG159" s="1">
        <f ca="1">'Aerodynamics-Flight'!CS159</f>
        <v>4.8782450752447186</v>
      </c>
      <c r="AH159" s="1">
        <f t="shared" ca="1" si="63"/>
        <v>0.24225010054077706</v>
      </c>
      <c r="AI159" s="1">
        <f t="shared" ca="1" si="75"/>
        <v>8.4561237354477112E-2</v>
      </c>
      <c r="AJ159" s="11">
        <f ca="1">0.5*'Aerodynamics-Flight'!C159*K159^2*P159*AI159*O159</f>
        <v>45.166953660053238</v>
      </c>
      <c r="AK159" s="1">
        <f ca="1">SQRT((2*AJ159)/('Aerodynamics-Flight'!C159*AD159*0.9*Z159^3))</f>
        <v>24.021088208374699</v>
      </c>
      <c r="AL159" s="1">
        <f ca="1">F159/('Aerodynamics-Flight'!C159*Z159^3*AD159*0.9)*LN(AK159^2)</f>
        <v>167.79812547780776</v>
      </c>
      <c r="AM159" s="1">
        <f t="shared" ca="1" si="76"/>
        <v>1.7193656874040326</v>
      </c>
      <c r="AN159" s="1">
        <f t="shared" ca="1" si="77"/>
        <v>1.1036850989000442</v>
      </c>
      <c r="AO159" s="1">
        <f t="shared" ca="1" si="78"/>
        <v>0.35077347123526809</v>
      </c>
      <c r="AP159" s="1">
        <f t="shared" ca="1" si="79"/>
        <v>4.8782450752447186</v>
      </c>
      <c r="AQ159" s="1">
        <f t="shared" ca="1" si="80"/>
        <v>0.24225010054077706</v>
      </c>
      <c r="AR159" s="1">
        <f t="shared" ca="1" si="81"/>
        <v>8.4561237354477112E-2</v>
      </c>
      <c r="AS159" s="11">
        <f ca="1">0.5*'Aerodynamics-Flight'!C159*L159^2*P159*AR159*O159</f>
        <v>45.166953660053238</v>
      </c>
      <c r="AT159" s="1">
        <f ca="1">SQRT((2*AS159)/('Aerodynamics-Flight'!C159*AD159*0.9*Z159^3))</f>
        <v>24.021088208374699</v>
      </c>
      <c r="AU159" s="1">
        <f ca="1">F159/('Aerodynamics-Flight'!C159*Z159^3*AD159*0.9)*LN(AT159^2)</f>
        <v>167.79812547780776</v>
      </c>
      <c r="AV159" s="1">
        <f t="shared" ca="1" si="82"/>
        <v>1.7193656874040326</v>
      </c>
      <c r="AW159" s="1">
        <f t="shared" ca="1" si="83"/>
        <v>0.7804232177267667</v>
      </c>
      <c r="AX159" s="1">
        <f t="shared" ca="1" si="84"/>
        <v>0.39967444790248718</v>
      </c>
      <c r="AZ159" s="1">
        <f t="shared" ca="1" si="85"/>
        <v>0.35077347123526809</v>
      </c>
    </row>
    <row r="160" spans="2:52" x14ac:dyDescent="0.25">
      <c r="B160" s="11">
        <f ca="1">Weight!AC160</f>
        <v>288.13286105270458</v>
      </c>
      <c r="C160" s="47">
        <v>0.25</v>
      </c>
      <c r="D160" s="47">
        <v>0.38</v>
      </c>
      <c r="E160" s="47">
        <v>0.39</v>
      </c>
      <c r="F160" s="11">
        <f t="shared" ca="1" si="64"/>
        <v>4.1318190573126587</v>
      </c>
      <c r="G160" s="11">
        <f t="shared" ca="1" si="65"/>
        <v>2.818130950590588</v>
      </c>
      <c r="H160" s="11">
        <f t="shared" ca="1" si="66"/>
        <v>5.9875612958001065</v>
      </c>
      <c r="J160" s="11">
        <f ca="1">'Aerodynamics-Flight'!K160</f>
        <v>22.870771298147822</v>
      </c>
      <c r="K160" s="11">
        <f t="shared" ca="1" si="67"/>
        <v>23</v>
      </c>
      <c r="L160" s="11">
        <f t="shared" ca="1" si="68"/>
        <v>23</v>
      </c>
      <c r="N160" s="1">
        <f>'Geometry-Wing'!C160</f>
        <v>0.30481432099438527</v>
      </c>
      <c r="O160" s="1">
        <f>'Geometry-Wing'!D160</f>
        <v>3</v>
      </c>
      <c r="P160" s="1">
        <f>'Geometry-Wing'!AC160</f>
        <v>0.91444296298315586</v>
      </c>
      <c r="Q160" s="1">
        <f t="shared" si="69"/>
        <v>9.8420572570645728</v>
      </c>
      <c r="R160" s="1">
        <f>Stability!CE160</f>
        <v>0.5</v>
      </c>
      <c r="S160" s="1">
        <f t="shared" si="70"/>
        <v>0.31610374029047361</v>
      </c>
      <c r="T160" s="1">
        <f t="shared" si="71"/>
        <v>0.40641909465918036</v>
      </c>
      <c r="U160" s="58">
        <f ca="1">IF(ISERROR(V160),'Geometry-Wing'!L160,V160)</f>
        <v>0.3477153673663258</v>
      </c>
      <c r="V160" s="58">
        <f ca="1">MAX('Geometry-Fuselage'!D160/O160,'Geometry-Wing'!L160,MIN($H$8,$H$7,U160+0.1*AZ160*U160))</f>
        <v>0.3477153673663258</v>
      </c>
      <c r="W160" s="1">
        <f t="shared" ca="1" si="60"/>
        <v>0.5215730510494887</v>
      </c>
      <c r="X160" s="1">
        <f t="shared" si="61"/>
        <v>1.2000000000000002</v>
      </c>
      <c r="Y160" s="1">
        <f t="shared" ca="1" si="72"/>
        <v>0.67842694895051148</v>
      </c>
      <c r="Z160" s="1">
        <f t="shared" si="73"/>
        <v>0.60000000000000009</v>
      </c>
      <c r="AA160" s="1">
        <f ca="1">'Geometry-Tail'!E160</f>
        <v>0.10137496479873467</v>
      </c>
      <c r="AB160" s="1">
        <f ca="1">'Geometry-Tail'!S160</f>
        <v>7.8197034217017958E-2</v>
      </c>
      <c r="AC160" s="1">
        <f>'Geometry-Fuselage'!C160</f>
        <v>1.63</v>
      </c>
      <c r="AD160" s="1">
        <f t="shared" ca="1" si="74"/>
        <v>1.0940149619989086</v>
      </c>
      <c r="AF160" s="63">
        <f t="shared" si="62"/>
        <v>0.41104021253399969</v>
      </c>
      <c r="AG160" s="1">
        <f ca="1">'Aerodynamics-Flight'!CS160</f>
        <v>4.8760609388132012</v>
      </c>
      <c r="AH160" s="1">
        <f t="shared" ca="1" si="63"/>
        <v>0.24214163791498264</v>
      </c>
      <c r="AI160" s="1">
        <f t="shared" ca="1" si="75"/>
        <v>8.4523376755767682E-2</v>
      </c>
      <c r="AJ160" s="11">
        <f ca="1">0.5*'Aerodynamics-Flight'!C160*K160^2*P160*AI160*O160</f>
        <v>45.146731062076313</v>
      </c>
      <c r="AK160" s="1">
        <f ca="1">SQRT((2*AJ160)/('Aerodynamics-Flight'!C160*AD160*0.9*Z160^3))</f>
        <v>24.015710125994492</v>
      </c>
      <c r="AL160" s="1">
        <f ca="1">F160/('Aerodynamics-Flight'!C160*Z160^3*AD160*0.9)*LN(AK160^2)</f>
        <v>167.78630624616446</v>
      </c>
      <c r="AM160" s="1">
        <f t="shared" ca="1" si="76"/>
        <v>1.7187169375122315</v>
      </c>
      <c r="AN160" s="1">
        <f t="shared" ca="1" si="77"/>
        <v>1.1038933786983327</v>
      </c>
      <c r="AO160" s="1">
        <f t="shared" ca="1" si="78"/>
        <v>0.35065095370686311</v>
      </c>
      <c r="AP160" s="1">
        <f t="shared" ca="1" si="79"/>
        <v>4.8760609388132012</v>
      </c>
      <c r="AQ160" s="1">
        <f t="shared" ca="1" si="80"/>
        <v>0.24214163791498264</v>
      </c>
      <c r="AR160" s="1">
        <f t="shared" ca="1" si="81"/>
        <v>8.4523376755767682E-2</v>
      </c>
      <c r="AS160" s="11">
        <f ca="1">0.5*'Aerodynamics-Flight'!C160*L160^2*P160*AR160*O160</f>
        <v>45.146731062076313</v>
      </c>
      <c r="AT160" s="1">
        <f ca="1">SQRT((2*AS160)/('Aerodynamics-Flight'!C160*AD160*0.9*Z160^3))</f>
        <v>24.015710125994492</v>
      </c>
      <c r="AU160" s="1">
        <f ca="1">F160/('Aerodynamics-Flight'!C160*Z160^3*AD160*0.9)*LN(AT160^2)</f>
        <v>167.78630624616446</v>
      </c>
      <c r="AV160" s="1">
        <f t="shared" ca="1" si="82"/>
        <v>1.7187169375122315</v>
      </c>
      <c r="AW160" s="1">
        <f t="shared" ca="1" si="83"/>
        <v>0.78057049378452059</v>
      </c>
      <c r="AX160" s="1">
        <f t="shared" ca="1" si="84"/>
        <v>0.39956115862729186</v>
      </c>
      <c r="AZ160" s="1">
        <f t="shared" ca="1" si="85"/>
        <v>0.35065095370686311</v>
      </c>
    </row>
    <row r="161" spans="2:52" x14ac:dyDescent="0.25">
      <c r="B161" s="11">
        <f ca="1">Weight!AC161</f>
        <v>288.13286105270458</v>
      </c>
      <c r="C161" s="47">
        <v>0.25</v>
      </c>
      <c r="D161" s="47">
        <v>0.38</v>
      </c>
      <c r="E161" s="47">
        <v>0.39</v>
      </c>
      <c r="F161" s="11">
        <f t="shared" ca="1" si="64"/>
        <v>4.1318190573126587</v>
      </c>
      <c r="G161" s="11">
        <f t="shared" ca="1" si="65"/>
        <v>2.818130950590588</v>
      </c>
      <c r="H161" s="11">
        <f t="shared" ca="1" si="66"/>
        <v>5.9875612958001065</v>
      </c>
      <c r="J161" s="11">
        <f ca="1">'Aerodynamics-Flight'!K161</f>
        <v>23.855182439027153</v>
      </c>
      <c r="K161" s="11">
        <f t="shared" ca="1" si="67"/>
        <v>23</v>
      </c>
      <c r="L161" s="11">
        <f t="shared" ca="1" si="68"/>
        <v>23</v>
      </c>
      <c r="N161" s="1">
        <f>'Geometry-Wing'!C161</f>
        <v>0.30481432099438527</v>
      </c>
      <c r="O161" s="1">
        <f>'Geometry-Wing'!D161</f>
        <v>3</v>
      </c>
      <c r="P161" s="1">
        <f>'Geometry-Wing'!AC161</f>
        <v>0.91444296298315586</v>
      </c>
      <c r="Q161" s="1">
        <f t="shared" si="69"/>
        <v>9.8420572570645728</v>
      </c>
      <c r="R161" s="1">
        <f>Stability!CE161</f>
        <v>0.5</v>
      </c>
      <c r="S161" s="1">
        <f t="shared" si="70"/>
        <v>0.31610374029047361</v>
      </c>
      <c r="T161" s="1">
        <f t="shared" si="71"/>
        <v>0.40641909465918036</v>
      </c>
      <c r="U161" s="58">
        <f ca="1">IF(ISERROR(V161),'Geometry-Wing'!L161,V161)</f>
        <v>0.3477153673663258</v>
      </c>
      <c r="V161" s="58">
        <f ca="1">MAX('Geometry-Fuselage'!D161/O161,'Geometry-Wing'!L161,MIN($H$8,$H$7,U161+0.1*AZ161*U161))</f>
        <v>0.3477153673663258</v>
      </c>
      <c r="W161" s="1">
        <f t="shared" ca="1" si="60"/>
        <v>0.5215730510494887</v>
      </c>
      <c r="X161" s="1">
        <f t="shared" si="61"/>
        <v>1.2000000000000002</v>
      </c>
      <c r="Y161" s="1">
        <f t="shared" ca="1" si="72"/>
        <v>0.67842694895051148</v>
      </c>
      <c r="Z161" s="1">
        <f t="shared" si="73"/>
        <v>0.60000000000000009</v>
      </c>
      <c r="AA161" s="1">
        <f ca="1">'Geometry-Tail'!E161</f>
        <v>0.10137496479873467</v>
      </c>
      <c r="AB161" s="1">
        <f ca="1">'Geometry-Tail'!S161</f>
        <v>7.8197034217017958E-2</v>
      </c>
      <c r="AC161" s="1">
        <f>'Geometry-Fuselage'!C161</f>
        <v>1.63</v>
      </c>
      <c r="AD161" s="1">
        <f t="shared" ca="1" si="74"/>
        <v>1.0940149619989086</v>
      </c>
      <c r="AF161" s="63">
        <f t="shared" si="62"/>
        <v>0.41104021253399969</v>
      </c>
      <c r="AG161" s="1">
        <f ca="1">'Aerodynamics-Flight'!CS161</f>
        <v>4.8952107710651003</v>
      </c>
      <c r="AH161" s="1">
        <f t="shared" ca="1" si="63"/>
        <v>0.24309260464929106</v>
      </c>
      <c r="AI161" s="1">
        <f t="shared" ca="1" si="75"/>
        <v>8.4855326767580078E-2</v>
      </c>
      <c r="AJ161" s="11">
        <f ca="1">0.5*'Aerodynamics-Flight'!C161*K161^2*P161*AI161*O161</f>
        <v>45.324036542341865</v>
      </c>
      <c r="AK161" s="1">
        <f ca="1">SQRT((2*AJ161)/('Aerodynamics-Flight'!C161*AD161*0.9*Z161^3))</f>
        <v>24.062822556555794</v>
      </c>
      <c r="AL161" s="1">
        <f ca="1">F161/('Aerodynamics-Flight'!C161*Z161^3*AD161*0.9)*LN(AK161^2)</f>
        <v>167.88975381546896</v>
      </c>
      <c r="AM161" s="1">
        <f t="shared" ca="1" si="76"/>
        <v>1.7244037120475568</v>
      </c>
      <c r="AN161" s="1">
        <f t="shared" ca="1" si="77"/>
        <v>1.1020716542211668</v>
      </c>
      <c r="AO161" s="1">
        <f t="shared" ca="1" si="78"/>
        <v>0.3517225563404901</v>
      </c>
      <c r="AP161" s="1">
        <f t="shared" ca="1" si="79"/>
        <v>4.8952107710651003</v>
      </c>
      <c r="AQ161" s="1">
        <f t="shared" ca="1" si="80"/>
        <v>0.24309260464929106</v>
      </c>
      <c r="AR161" s="1">
        <f t="shared" ca="1" si="81"/>
        <v>8.4855326767580078E-2</v>
      </c>
      <c r="AS161" s="11">
        <f ca="1">0.5*'Aerodynamics-Flight'!C161*L161^2*P161*AR161*O161</f>
        <v>45.324036542341865</v>
      </c>
      <c r="AT161" s="1">
        <f ca="1">SQRT((2*AS161)/('Aerodynamics-Flight'!C161*AD161*0.9*Z161^3))</f>
        <v>24.062822556555794</v>
      </c>
      <c r="AU161" s="1">
        <f ca="1">F161/('Aerodynamics-Flight'!C161*Z161^3*AD161*0.9)*LN(AT161^2)</f>
        <v>167.88975381546896</v>
      </c>
      <c r="AV161" s="1">
        <f t="shared" ca="1" si="82"/>
        <v>1.7244037120475568</v>
      </c>
      <c r="AW161" s="1">
        <f t="shared" ca="1" si="83"/>
        <v>0.77928234005326313</v>
      </c>
      <c r="AX161" s="1">
        <f t="shared" ca="1" si="84"/>
        <v>0.40055204611287454</v>
      </c>
      <c r="AZ161" s="1">
        <f t="shared" ca="1" si="85"/>
        <v>0.3517225563404901</v>
      </c>
    </row>
    <row r="162" spans="2:52" x14ac:dyDescent="0.25">
      <c r="B162" s="11">
        <f ca="1">Weight!AC162</f>
        <v>288.13286105270458</v>
      </c>
      <c r="C162" s="47">
        <v>0.25</v>
      </c>
      <c r="D162" s="47">
        <v>0.38</v>
      </c>
      <c r="E162" s="47">
        <v>0.39</v>
      </c>
      <c r="F162" s="11">
        <f t="shared" ca="1" si="64"/>
        <v>4.1318190573126587</v>
      </c>
      <c r="G162" s="11">
        <f t="shared" ca="1" si="65"/>
        <v>2.818130950590588</v>
      </c>
      <c r="H162" s="11">
        <f t="shared" ca="1" si="66"/>
        <v>5.9875612958001065</v>
      </c>
      <c r="J162" s="11">
        <f ca="1">'Aerodynamics-Flight'!K162</f>
        <v>23.832042766327032</v>
      </c>
      <c r="K162" s="11">
        <f t="shared" ca="1" si="67"/>
        <v>23</v>
      </c>
      <c r="L162" s="11">
        <f t="shared" ca="1" si="68"/>
        <v>23</v>
      </c>
      <c r="N162" s="1">
        <f>'Geometry-Wing'!C162</f>
        <v>0.30481432099438527</v>
      </c>
      <c r="O162" s="1">
        <f>'Geometry-Wing'!D162</f>
        <v>3</v>
      </c>
      <c r="P162" s="1">
        <f>'Geometry-Wing'!AC162</f>
        <v>0.91444296298315586</v>
      </c>
      <c r="Q162" s="1">
        <f t="shared" si="69"/>
        <v>9.8420572570645728</v>
      </c>
      <c r="R162" s="1">
        <f>Stability!CE162</f>
        <v>0.5</v>
      </c>
      <c r="S162" s="1">
        <f t="shared" si="70"/>
        <v>0.31610374029047361</v>
      </c>
      <c r="T162" s="1">
        <f t="shared" si="71"/>
        <v>0.40641909465918036</v>
      </c>
      <c r="U162" s="58">
        <f ca="1">IF(ISERROR(V162),'Geometry-Wing'!L162,V162)</f>
        <v>0.3477153673663258</v>
      </c>
      <c r="V162" s="58">
        <f ca="1">MAX('Geometry-Fuselage'!D162/O162,'Geometry-Wing'!L162,MIN($H$8,$H$7,U162+0.1*AZ162*U162))</f>
        <v>0.3477153673663258</v>
      </c>
      <c r="W162" s="1">
        <f t="shared" ca="1" si="60"/>
        <v>0.5215730510494887</v>
      </c>
      <c r="X162" s="1">
        <f t="shared" si="61"/>
        <v>1.2000000000000002</v>
      </c>
      <c r="Y162" s="1">
        <f t="shared" ca="1" si="72"/>
        <v>0.67842694895051148</v>
      </c>
      <c r="Z162" s="1">
        <f t="shared" si="73"/>
        <v>0.60000000000000009</v>
      </c>
      <c r="AA162" s="1">
        <f ca="1">'Geometry-Tail'!E162</f>
        <v>0.10137496479873467</v>
      </c>
      <c r="AB162" s="1">
        <f ca="1">'Geometry-Tail'!S162</f>
        <v>7.8197034217017958E-2</v>
      </c>
      <c r="AC162" s="1">
        <f>'Geometry-Fuselage'!C162</f>
        <v>1.63</v>
      </c>
      <c r="AD162" s="1">
        <f t="shared" ca="1" si="74"/>
        <v>1.0940149619989086</v>
      </c>
      <c r="AF162" s="63">
        <f t="shared" si="62"/>
        <v>0.41104021253399969</v>
      </c>
      <c r="AG162" s="1">
        <f ca="1">'Aerodynamics-Flight'!CS162</f>
        <v>4.8947690939966018</v>
      </c>
      <c r="AH162" s="1">
        <f t="shared" ca="1" si="63"/>
        <v>0.24307067128747753</v>
      </c>
      <c r="AI162" s="1">
        <f t="shared" ca="1" si="75"/>
        <v>8.4847670579986545E-2</v>
      </c>
      <c r="AJ162" s="11">
        <f ca="1">0.5*'Aerodynamics-Flight'!C162*K162^2*P162*AI162*O162</f>
        <v>45.319947119326443</v>
      </c>
      <c r="AK162" s="1">
        <f ca="1">SQRT((2*AJ162)/('Aerodynamics-Flight'!C162*AD162*0.9*Z162^3))</f>
        <v>24.061736981575898</v>
      </c>
      <c r="AL162" s="1">
        <f ca="1">F162/('Aerodynamics-Flight'!C162*Z162^3*AD162*0.9)*LN(AK162^2)</f>
        <v>167.88737243436205</v>
      </c>
      <c r="AM162" s="1">
        <f t="shared" ca="1" si="76"/>
        <v>1.724272582790265</v>
      </c>
      <c r="AN162" s="1">
        <f t="shared" ca="1" si="77"/>
        <v>1.1021135591645943</v>
      </c>
      <c r="AO162" s="1">
        <f t="shared" ca="1" si="78"/>
        <v>0.35169790637376802</v>
      </c>
      <c r="AP162" s="1">
        <f t="shared" ca="1" si="79"/>
        <v>4.8947690939966018</v>
      </c>
      <c r="AQ162" s="1">
        <f t="shared" ca="1" si="80"/>
        <v>0.24307067128747753</v>
      </c>
      <c r="AR162" s="1">
        <f t="shared" ca="1" si="81"/>
        <v>8.4847670579986545E-2</v>
      </c>
      <c r="AS162" s="11">
        <f ca="1">0.5*'Aerodynamics-Flight'!C162*L162^2*P162*AR162*O162</f>
        <v>45.319947119326443</v>
      </c>
      <c r="AT162" s="1">
        <f ca="1">SQRT((2*AS162)/('Aerodynamics-Flight'!C162*AD162*0.9*Z162^3))</f>
        <v>24.061736981575898</v>
      </c>
      <c r="AU162" s="1">
        <f ca="1">F162/('Aerodynamics-Flight'!C162*Z162^3*AD162*0.9)*LN(AT162^2)</f>
        <v>167.88737243436205</v>
      </c>
      <c r="AV162" s="1">
        <f t="shared" ca="1" si="82"/>
        <v>1.724272582790265</v>
      </c>
      <c r="AW162" s="1">
        <f t="shared" ca="1" si="83"/>
        <v>0.77931197132292596</v>
      </c>
      <c r="AX162" s="1">
        <f t="shared" ca="1" si="84"/>
        <v>0.40052925282851853</v>
      </c>
      <c r="AZ162" s="1">
        <f t="shared" ca="1" si="85"/>
        <v>0.35169790637376802</v>
      </c>
    </row>
    <row r="163" spans="2:52" x14ac:dyDescent="0.25">
      <c r="B163" s="11">
        <f ca="1">Weight!AC163</f>
        <v>288.13286105270458</v>
      </c>
      <c r="C163" s="47">
        <v>0.25</v>
      </c>
      <c r="D163" s="47">
        <v>0.38</v>
      </c>
      <c r="E163" s="47">
        <v>0.39</v>
      </c>
      <c r="F163" s="11">
        <f t="shared" ca="1" si="64"/>
        <v>4.1318190573126587</v>
      </c>
      <c r="G163" s="11">
        <f t="shared" ca="1" si="65"/>
        <v>2.818130950590588</v>
      </c>
      <c r="H163" s="11">
        <f t="shared" ca="1" si="66"/>
        <v>5.9875612958001065</v>
      </c>
      <c r="J163" s="11">
        <f ca="1">'Aerodynamics-Flight'!K163</f>
        <v>23.8077595093703</v>
      </c>
      <c r="K163" s="11">
        <f t="shared" ca="1" si="67"/>
        <v>23</v>
      </c>
      <c r="L163" s="11">
        <f t="shared" ca="1" si="68"/>
        <v>23</v>
      </c>
      <c r="N163" s="1">
        <f>'Geometry-Wing'!C163</f>
        <v>0.30481432099438527</v>
      </c>
      <c r="O163" s="1">
        <f>'Geometry-Wing'!D163</f>
        <v>3</v>
      </c>
      <c r="P163" s="1">
        <f>'Geometry-Wing'!AC163</f>
        <v>0.91444296298315586</v>
      </c>
      <c r="Q163" s="1">
        <f t="shared" si="69"/>
        <v>9.8420572570645728</v>
      </c>
      <c r="R163" s="1">
        <f>Stability!CE163</f>
        <v>0.5</v>
      </c>
      <c r="S163" s="1">
        <f t="shared" si="70"/>
        <v>0.31610374029047361</v>
      </c>
      <c r="T163" s="1">
        <f t="shared" si="71"/>
        <v>0.40641909465918036</v>
      </c>
      <c r="U163" s="58">
        <f ca="1">IF(ISERROR(V163),'Geometry-Wing'!L163,V163)</f>
        <v>0.3477153673663258</v>
      </c>
      <c r="V163" s="58">
        <f ca="1">MAX('Geometry-Fuselage'!D163/O163,'Geometry-Wing'!L163,MIN($H$8,$H$7,U163+0.1*AZ163*U163))</f>
        <v>0.3477153673663258</v>
      </c>
      <c r="W163" s="1">
        <f t="shared" ca="1" si="60"/>
        <v>0.5215730510494887</v>
      </c>
      <c r="X163" s="1">
        <f t="shared" si="61"/>
        <v>1.2000000000000002</v>
      </c>
      <c r="Y163" s="1">
        <f t="shared" ca="1" si="72"/>
        <v>0.67842694895051148</v>
      </c>
      <c r="Z163" s="1">
        <f t="shared" si="73"/>
        <v>0.60000000000000009</v>
      </c>
      <c r="AA163" s="1">
        <f ca="1">'Geometry-Tail'!E163</f>
        <v>0.10137496479873467</v>
      </c>
      <c r="AB163" s="1">
        <f ca="1">'Geometry-Tail'!S163</f>
        <v>7.8197034217017958E-2</v>
      </c>
      <c r="AC163" s="1">
        <f>'Geometry-Fuselage'!C163</f>
        <v>1.63</v>
      </c>
      <c r="AD163" s="1">
        <f t="shared" ca="1" si="74"/>
        <v>1.0940149619989086</v>
      </c>
      <c r="AF163" s="63">
        <f t="shared" si="62"/>
        <v>0.41104021253399969</v>
      </c>
      <c r="AG163" s="1">
        <f ca="1">'Aerodynamics-Flight'!CS163</f>
        <v>4.8943051618784308</v>
      </c>
      <c r="AH163" s="1">
        <f t="shared" ca="1" si="63"/>
        <v>0.24304763275609223</v>
      </c>
      <c r="AI163" s="1">
        <f t="shared" ca="1" si="75"/>
        <v>8.4839628615436591E-2</v>
      </c>
      <c r="AJ163" s="11">
        <f ca="1">0.5*'Aerodynamics-Flight'!C163*K163^2*P163*AI163*O163</f>
        <v>45.315651640079359</v>
      </c>
      <c r="AK163" s="1">
        <f ca="1">SQRT((2*AJ163)/('Aerodynamics-Flight'!C163*AD163*0.9*Z163^3))</f>
        <v>24.060596654329213</v>
      </c>
      <c r="AL163" s="1">
        <f ca="1">F163/('Aerodynamics-Flight'!C163*Z163^3*AD163*0.9)*LN(AK163^2)</f>
        <v>167.88487082975672</v>
      </c>
      <c r="AM163" s="1">
        <f t="shared" ca="1" si="76"/>
        <v>1.7241348446143276</v>
      </c>
      <c r="AN163" s="1">
        <f t="shared" ca="1" si="77"/>
        <v>1.1021575812664872</v>
      </c>
      <c r="AO163" s="1">
        <f t="shared" ca="1" si="78"/>
        <v>0.3516720110197134</v>
      </c>
      <c r="AP163" s="1">
        <f t="shared" ca="1" si="79"/>
        <v>4.8943051618784308</v>
      </c>
      <c r="AQ163" s="1">
        <f t="shared" ca="1" si="80"/>
        <v>0.24304763275609223</v>
      </c>
      <c r="AR163" s="1">
        <f t="shared" ca="1" si="81"/>
        <v>8.4839628615436591E-2</v>
      </c>
      <c r="AS163" s="11">
        <f ca="1">0.5*'Aerodynamics-Flight'!C163*L163^2*P163*AR163*O163</f>
        <v>45.315651640079359</v>
      </c>
      <c r="AT163" s="1">
        <f ca="1">SQRT((2*AS163)/('Aerodynamics-Flight'!C163*AD163*0.9*Z163^3))</f>
        <v>24.060596654329213</v>
      </c>
      <c r="AU163" s="1">
        <f ca="1">F163/('Aerodynamics-Flight'!C163*Z163^3*AD163*0.9)*LN(AT163^2)</f>
        <v>167.88487082975672</v>
      </c>
      <c r="AV163" s="1">
        <f t="shared" ca="1" si="82"/>
        <v>1.7241348446143276</v>
      </c>
      <c r="AW163" s="1">
        <f t="shared" ca="1" si="83"/>
        <v>0.7793430996496965</v>
      </c>
      <c r="AX163" s="1">
        <f t="shared" ca="1" si="84"/>
        <v>0.40050530796177192</v>
      </c>
      <c r="AZ163" s="1">
        <f t="shared" ca="1" si="85"/>
        <v>0.3516720110197134</v>
      </c>
    </row>
    <row r="164" spans="2:52" x14ac:dyDescent="0.25">
      <c r="B164" s="11">
        <f ca="1">Weight!AC164</f>
        <v>288.13286105270458</v>
      </c>
      <c r="C164" s="47">
        <v>0.25</v>
      </c>
      <c r="D164" s="47">
        <v>0.38</v>
      </c>
      <c r="E164" s="47">
        <v>0.39</v>
      </c>
      <c r="F164" s="11">
        <f t="shared" ca="1" si="64"/>
        <v>4.1318190573126587</v>
      </c>
      <c r="G164" s="11">
        <f t="shared" ca="1" si="65"/>
        <v>2.818130950590588</v>
      </c>
      <c r="H164" s="11">
        <f t="shared" ca="1" si="66"/>
        <v>5.9875612958001065</v>
      </c>
      <c r="J164" s="11">
        <f ca="1">'Aerodynamics-Flight'!K164</f>
        <v>23.782213257349564</v>
      </c>
      <c r="K164" s="11">
        <f t="shared" ca="1" si="67"/>
        <v>23</v>
      </c>
      <c r="L164" s="11">
        <f t="shared" ca="1" si="68"/>
        <v>23</v>
      </c>
      <c r="N164" s="1">
        <f>'Geometry-Wing'!C164</f>
        <v>0.30481432099438527</v>
      </c>
      <c r="O164" s="1">
        <f>'Geometry-Wing'!D164</f>
        <v>3</v>
      </c>
      <c r="P164" s="1">
        <f>'Geometry-Wing'!AC164</f>
        <v>0.91444296298315586</v>
      </c>
      <c r="Q164" s="1">
        <f t="shared" si="69"/>
        <v>9.8420572570645728</v>
      </c>
      <c r="R164" s="1">
        <f>Stability!CE164</f>
        <v>0.5</v>
      </c>
      <c r="S164" s="1">
        <f t="shared" si="70"/>
        <v>0.31610374029047361</v>
      </c>
      <c r="T164" s="1">
        <f t="shared" si="71"/>
        <v>0.40641909465918036</v>
      </c>
      <c r="U164" s="58">
        <f ca="1">IF(ISERROR(V164),'Geometry-Wing'!L164,V164)</f>
        <v>0.3477153673663258</v>
      </c>
      <c r="V164" s="58">
        <f ca="1">MAX('Geometry-Fuselage'!D164/O164,'Geometry-Wing'!L164,MIN($H$8,$H$7,U164+0.1*AZ164*U164))</f>
        <v>0.3477153673663258</v>
      </c>
      <c r="W164" s="1">
        <f t="shared" ca="1" si="60"/>
        <v>0.5215730510494887</v>
      </c>
      <c r="X164" s="1">
        <f t="shared" si="61"/>
        <v>1.2000000000000002</v>
      </c>
      <c r="Y164" s="1">
        <f t="shared" ca="1" si="72"/>
        <v>0.67842694895051148</v>
      </c>
      <c r="Z164" s="1">
        <f t="shared" si="73"/>
        <v>0.60000000000000009</v>
      </c>
      <c r="AA164" s="1">
        <f ca="1">'Geometry-Tail'!E164</f>
        <v>0.10137496479873467</v>
      </c>
      <c r="AB164" s="1">
        <f ca="1">'Geometry-Tail'!S164</f>
        <v>7.8197034217017958E-2</v>
      </c>
      <c r="AC164" s="1">
        <f>'Geometry-Fuselage'!C164</f>
        <v>1.63</v>
      </c>
      <c r="AD164" s="1">
        <f t="shared" ca="1" si="74"/>
        <v>1.0940149619989086</v>
      </c>
      <c r="AF164" s="63">
        <f t="shared" si="62"/>
        <v>0.41104021253399969</v>
      </c>
      <c r="AG164" s="1">
        <f ca="1">'Aerodynamics-Flight'!CS164</f>
        <v>4.8938166273306445</v>
      </c>
      <c r="AH164" s="1">
        <f t="shared" ca="1" si="63"/>
        <v>0.24302337248595549</v>
      </c>
      <c r="AI164" s="1">
        <f t="shared" ca="1" si="75"/>
        <v>8.4831160183610393E-2</v>
      </c>
      <c r="AJ164" s="11">
        <f ca="1">0.5*'Aerodynamics-Flight'!C164*K164^2*P164*AI164*O164</f>
        <v>45.311128370555011</v>
      </c>
      <c r="AK164" s="1">
        <f ca="1">SQRT((2*AJ164)/('Aerodynamics-Flight'!C164*AD164*0.9*Z164^3))</f>
        <v>24.059395796837219</v>
      </c>
      <c r="AL164" s="1">
        <f ca="1">F164/('Aerodynamics-Flight'!C164*Z164^3*AD164*0.9)*LN(AK164^2)</f>
        <v>167.88223630813295</v>
      </c>
      <c r="AM164" s="1">
        <f t="shared" ca="1" si="76"/>
        <v>1.7239898003456193</v>
      </c>
      <c r="AN164" s="1">
        <f t="shared" ca="1" si="77"/>
        <v>1.1022039441504439</v>
      </c>
      <c r="AO164" s="1">
        <f t="shared" ca="1" si="78"/>
        <v>0.35164473873503299</v>
      </c>
      <c r="AP164" s="1">
        <f t="shared" ca="1" si="79"/>
        <v>4.8938166273306445</v>
      </c>
      <c r="AQ164" s="1">
        <f t="shared" ca="1" si="80"/>
        <v>0.24302337248595549</v>
      </c>
      <c r="AR164" s="1">
        <f t="shared" ca="1" si="81"/>
        <v>8.4831160183610393E-2</v>
      </c>
      <c r="AS164" s="11">
        <f ca="1">0.5*'Aerodynamics-Flight'!C164*L164^2*P164*AR164*O164</f>
        <v>45.311128370555011</v>
      </c>
      <c r="AT164" s="1">
        <f ca="1">SQRT((2*AS164)/('Aerodynamics-Flight'!C164*AD164*0.9*Z164^3))</f>
        <v>24.059395796837219</v>
      </c>
      <c r="AU164" s="1">
        <f ca="1">F164/('Aerodynamics-Flight'!C164*Z164^3*AD164*0.9)*LN(AT164^2)</f>
        <v>167.88223630813295</v>
      </c>
      <c r="AV164" s="1">
        <f t="shared" ca="1" si="82"/>
        <v>1.7239898003456193</v>
      </c>
      <c r="AW164" s="1">
        <f t="shared" ca="1" si="83"/>
        <v>0.77937588315933759</v>
      </c>
      <c r="AX164" s="1">
        <f t="shared" ca="1" si="84"/>
        <v>0.40048008987743267</v>
      </c>
      <c r="AZ164" s="1">
        <f t="shared" ca="1" si="85"/>
        <v>0.35164473873503299</v>
      </c>
    </row>
    <row r="165" spans="2:52" x14ac:dyDescent="0.25">
      <c r="B165" s="11">
        <f ca="1">Weight!AC165</f>
        <v>288.13286105270458</v>
      </c>
      <c r="C165" s="47">
        <v>0.25</v>
      </c>
      <c r="D165" s="47">
        <v>0.38</v>
      </c>
      <c r="E165" s="47">
        <v>0.39</v>
      </c>
      <c r="F165" s="11">
        <f t="shared" ca="1" si="64"/>
        <v>4.1318190573126587</v>
      </c>
      <c r="G165" s="11">
        <f t="shared" ca="1" si="65"/>
        <v>2.818130950590588</v>
      </c>
      <c r="H165" s="11">
        <f t="shared" ca="1" si="66"/>
        <v>5.9875612958001065</v>
      </c>
      <c r="J165" s="11">
        <f ca="1">'Aerodynamics-Flight'!K165</f>
        <v>23.755264728767035</v>
      </c>
      <c r="K165" s="11">
        <f t="shared" ca="1" si="67"/>
        <v>23</v>
      </c>
      <c r="L165" s="11">
        <f t="shared" ca="1" si="68"/>
        <v>23</v>
      </c>
      <c r="N165" s="1">
        <f>'Geometry-Wing'!C165</f>
        <v>0.30481432099438527</v>
      </c>
      <c r="O165" s="1">
        <f>'Geometry-Wing'!D165</f>
        <v>3</v>
      </c>
      <c r="P165" s="1">
        <f>'Geometry-Wing'!AC165</f>
        <v>0.91444296298315586</v>
      </c>
      <c r="Q165" s="1">
        <f t="shared" si="69"/>
        <v>9.8420572570645728</v>
      </c>
      <c r="R165" s="1">
        <f>Stability!CE165</f>
        <v>0.5</v>
      </c>
      <c r="S165" s="1">
        <f t="shared" si="70"/>
        <v>0.31610374029047361</v>
      </c>
      <c r="T165" s="1">
        <f t="shared" si="71"/>
        <v>0.40641909465918036</v>
      </c>
      <c r="U165" s="58">
        <f ca="1">IF(ISERROR(V165),'Geometry-Wing'!L165,V165)</f>
        <v>0.3477153673663258</v>
      </c>
      <c r="V165" s="58">
        <f ca="1">MAX('Geometry-Fuselage'!D165/O165,'Geometry-Wing'!L165,MIN($H$8,$H$7,U165+0.1*AZ165*U165))</f>
        <v>0.3477153673663258</v>
      </c>
      <c r="W165" s="1">
        <f t="shared" ca="1" si="60"/>
        <v>0.5215730510494887</v>
      </c>
      <c r="X165" s="1">
        <f t="shared" si="61"/>
        <v>1.2000000000000002</v>
      </c>
      <c r="Y165" s="1">
        <f t="shared" ca="1" si="72"/>
        <v>0.67842694895051148</v>
      </c>
      <c r="Z165" s="1">
        <f t="shared" si="73"/>
        <v>0.60000000000000009</v>
      </c>
      <c r="AA165" s="1">
        <f ca="1">'Geometry-Tail'!E165</f>
        <v>0.10137496479873467</v>
      </c>
      <c r="AB165" s="1">
        <f ca="1">'Geometry-Tail'!S165</f>
        <v>7.8197034217017958E-2</v>
      </c>
      <c r="AC165" s="1">
        <f>'Geometry-Fuselage'!C165</f>
        <v>1.63</v>
      </c>
      <c r="AD165" s="1">
        <f t="shared" ca="1" si="74"/>
        <v>1.0940149619989086</v>
      </c>
      <c r="AF165" s="63">
        <f t="shared" si="62"/>
        <v>0.41104021253399969</v>
      </c>
      <c r="AG165" s="1">
        <f ca="1">'Aerodynamics-Flight'!CS165</f>
        <v>4.8933007496934353</v>
      </c>
      <c r="AH165" s="1">
        <f t="shared" ca="1" si="63"/>
        <v>0.2429977543778955</v>
      </c>
      <c r="AI165" s="1">
        <f t="shared" ca="1" si="75"/>
        <v>8.4822217776934827E-2</v>
      </c>
      <c r="AJ165" s="11">
        <f ca="1">0.5*'Aerodynamics-Flight'!C165*K165^2*P165*AI165*O165</f>
        <v>45.306351935387305</v>
      </c>
      <c r="AK165" s="1">
        <f ca="1">SQRT((2*AJ165)/('Aerodynamics-Flight'!C165*AD165*0.9*Z165^3))</f>
        <v>24.05812766274974</v>
      </c>
      <c r="AL165" s="1">
        <f ca="1">F165/('Aerodynamics-Flight'!C165*Z165^3*AD165*0.9)*LN(AK165^2)</f>
        <v>167.87945404785117</v>
      </c>
      <c r="AM165" s="1">
        <f t="shared" ca="1" si="76"/>
        <v>1.7238366359953405</v>
      </c>
      <c r="AN165" s="1">
        <f t="shared" ca="1" si="77"/>
        <v>1.1022529089414539</v>
      </c>
      <c r="AO165" s="1">
        <f t="shared" ca="1" si="78"/>
        <v>0.3516159359167918</v>
      </c>
      <c r="AP165" s="1">
        <f t="shared" ca="1" si="79"/>
        <v>4.8933007496934353</v>
      </c>
      <c r="AQ165" s="1">
        <f t="shared" ca="1" si="80"/>
        <v>0.2429977543778955</v>
      </c>
      <c r="AR165" s="1">
        <f t="shared" ca="1" si="81"/>
        <v>8.4822217776934827E-2</v>
      </c>
      <c r="AS165" s="11">
        <f ca="1">0.5*'Aerodynamics-Flight'!C165*L165^2*P165*AR165*O165</f>
        <v>45.306351935387305</v>
      </c>
      <c r="AT165" s="1">
        <f ca="1">SQRT((2*AS165)/('Aerodynamics-Flight'!C165*AD165*0.9*Z165^3))</f>
        <v>24.05812766274974</v>
      </c>
      <c r="AU165" s="1">
        <f ca="1">F165/('Aerodynamics-Flight'!C165*Z165^3*AD165*0.9)*LN(AT165^2)</f>
        <v>167.87945404785117</v>
      </c>
      <c r="AV165" s="1">
        <f t="shared" ca="1" si="82"/>
        <v>1.7238366359953405</v>
      </c>
      <c r="AW165" s="1">
        <f t="shared" ca="1" si="83"/>
        <v>0.77941050649510013</v>
      </c>
      <c r="AX165" s="1">
        <f t="shared" ca="1" si="84"/>
        <v>0.40045345654223069</v>
      </c>
      <c r="AZ165" s="1">
        <f t="shared" ca="1" si="85"/>
        <v>0.3516159359167918</v>
      </c>
    </row>
    <row r="166" spans="2:52" x14ac:dyDescent="0.25">
      <c r="B166" s="11">
        <f ca="1">Weight!AC166</f>
        <v>288.13286105270458</v>
      </c>
      <c r="C166" s="47">
        <v>0.25</v>
      </c>
      <c r="D166" s="47">
        <v>0.38</v>
      </c>
      <c r="E166" s="47">
        <v>0.39</v>
      </c>
      <c r="F166" s="11">
        <f t="shared" ca="1" si="64"/>
        <v>4.1318190573126587</v>
      </c>
      <c r="G166" s="11">
        <f t="shared" ca="1" si="65"/>
        <v>2.818130950590588</v>
      </c>
      <c r="H166" s="11">
        <f t="shared" ca="1" si="66"/>
        <v>5.9875612958001065</v>
      </c>
      <c r="J166" s="11">
        <f ca="1">'Aerodynamics-Flight'!K166</f>
        <v>23.726750091764114</v>
      </c>
      <c r="K166" s="11">
        <f t="shared" ca="1" si="67"/>
        <v>23</v>
      </c>
      <c r="L166" s="11">
        <f t="shared" ca="1" si="68"/>
        <v>23</v>
      </c>
      <c r="N166" s="1">
        <f>'Geometry-Wing'!C166</f>
        <v>0.30481432099438527</v>
      </c>
      <c r="O166" s="1">
        <f>'Geometry-Wing'!D166</f>
        <v>3</v>
      </c>
      <c r="P166" s="1">
        <f>'Geometry-Wing'!AC166</f>
        <v>0.91444296298315586</v>
      </c>
      <c r="Q166" s="1">
        <f t="shared" si="69"/>
        <v>9.8420572570645728</v>
      </c>
      <c r="R166" s="1">
        <f>Stability!CE166</f>
        <v>0.5</v>
      </c>
      <c r="S166" s="1">
        <f t="shared" si="70"/>
        <v>0.31610374029047361</v>
      </c>
      <c r="T166" s="1">
        <f t="shared" si="71"/>
        <v>0.40641909465918036</v>
      </c>
      <c r="U166" s="58">
        <f ca="1">IF(ISERROR(V166),'Geometry-Wing'!L166,V166)</f>
        <v>0.3477153673663258</v>
      </c>
      <c r="V166" s="58">
        <f ca="1">MAX('Geometry-Fuselage'!D166/O166,'Geometry-Wing'!L166,MIN($H$8,$H$7,U166+0.1*AZ166*U166))</f>
        <v>0.3477153673663258</v>
      </c>
      <c r="W166" s="1">
        <f t="shared" ca="1" si="60"/>
        <v>0.5215730510494887</v>
      </c>
      <c r="X166" s="1">
        <f t="shared" si="61"/>
        <v>1.2000000000000002</v>
      </c>
      <c r="Y166" s="1">
        <f t="shared" ca="1" si="72"/>
        <v>0.67842694895051148</v>
      </c>
      <c r="Z166" s="1">
        <f t="shared" si="73"/>
        <v>0.60000000000000009</v>
      </c>
      <c r="AA166" s="1">
        <f ca="1">'Geometry-Tail'!E166</f>
        <v>0.10137496479873467</v>
      </c>
      <c r="AB166" s="1">
        <f ca="1">'Geometry-Tail'!S166</f>
        <v>7.8197034217017958E-2</v>
      </c>
      <c r="AC166" s="1">
        <f>'Geometry-Fuselage'!C166</f>
        <v>1.63</v>
      </c>
      <c r="AD166" s="1">
        <f t="shared" ca="1" si="74"/>
        <v>1.0940149619989086</v>
      </c>
      <c r="AF166" s="63">
        <f t="shared" si="62"/>
        <v>0.41104021253399969</v>
      </c>
      <c r="AG166" s="1">
        <f ca="1">'Aerodynamics-Flight'!CS166</f>
        <v>4.8927543019203652</v>
      </c>
      <c r="AH166" s="1">
        <f t="shared" ca="1" si="63"/>
        <v>0.24297061817913454</v>
      </c>
      <c r="AI166" s="1">
        <f t="shared" ca="1" si="75"/>
        <v>8.481274545663775E-2</v>
      </c>
      <c r="AJ166" s="11">
        <f ca="1">0.5*'Aerodynamics-Flight'!C166*K166^2*P166*AI166*O166</f>
        <v>45.30129245582792</v>
      </c>
      <c r="AK166" s="1">
        <f ca="1">SQRT((2*AJ166)/('Aerodynamics-Flight'!C166*AD166*0.9*Z166^3))</f>
        <v>24.056784308028163</v>
      </c>
      <c r="AL166" s="1">
        <f ca="1">F166/('Aerodynamics-Flight'!C166*Z166^3*AD166*0.9)*LN(AK166^2)</f>
        <v>167.87650659506727</v>
      </c>
      <c r="AM166" s="1">
        <f t="shared" ca="1" si="76"/>
        <v>1.7236743931029446</v>
      </c>
      <c r="AN166" s="1">
        <f t="shared" ca="1" si="77"/>
        <v>1.1023047831506438</v>
      </c>
      <c r="AO166" s="1">
        <f t="shared" ca="1" si="78"/>
        <v>0.35158542167609186</v>
      </c>
      <c r="AP166" s="1">
        <f t="shared" ca="1" si="79"/>
        <v>4.8927543019203652</v>
      </c>
      <c r="AQ166" s="1">
        <f t="shared" ca="1" si="80"/>
        <v>0.24297061817913454</v>
      </c>
      <c r="AR166" s="1">
        <f t="shared" ca="1" si="81"/>
        <v>8.481274545663775E-2</v>
      </c>
      <c r="AS166" s="11">
        <f ca="1">0.5*'Aerodynamics-Flight'!C166*L166^2*P166*AR166*O166</f>
        <v>45.30129245582792</v>
      </c>
      <c r="AT166" s="1">
        <f ca="1">SQRT((2*AS166)/('Aerodynamics-Flight'!C166*AD166*0.9*Z166^3))</f>
        <v>24.056784308028163</v>
      </c>
      <c r="AU166" s="1">
        <f ca="1">F166/('Aerodynamics-Flight'!C166*Z166^3*AD166*0.9)*LN(AT166^2)</f>
        <v>167.87650659506727</v>
      </c>
      <c r="AV166" s="1">
        <f t="shared" ca="1" si="82"/>
        <v>1.7236743931029446</v>
      </c>
      <c r="AW166" s="1">
        <f t="shared" ca="1" si="83"/>
        <v>0.77944718710018712</v>
      </c>
      <c r="AX166" s="1">
        <f t="shared" ca="1" si="84"/>
        <v>0.40042524069216379</v>
      </c>
      <c r="AZ166" s="1">
        <f t="shared" ca="1" si="85"/>
        <v>0.35158542167609186</v>
      </c>
    </row>
    <row r="167" spans="2:52" x14ac:dyDescent="0.25">
      <c r="B167" s="11">
        <f ca="1">Weight!AC167</f>
        <v>288.13286105270458</v>
      </c>
      <c r="C167" s="47">
        <v>0.25</v>
      </c>
      <c r="D167" s="47">
        <v>0.38</v>
      </c>
      <c r="E167" s="47">
        <v>0.39</v>
      </c>
      <c r="F167" s="11">
        <f t="shared" ca="1" si="64"/>
        <v>4.1318190573126587</v>
      </c>
      <c r="G167" s="11">
        <f t="shared" ca="1" si="65"/>
        <v>2.818130950590588</v>
      </c>
      <c r="H167" s="11">
        <f t="shared" ca="1" si="66"/>
        <v>5.9875612958001065</v>
      </c>
      <c r="J167" s="11">
        <f ca="1">'Aerodynamics-Flight'!K167</f>
        <v>23.696474818053378</v>
      </c>
      <c r="K167" s="11">
        <f t="shared" ca="1" si="67"/>
        <v>23</v>
      </c>
      <c r="L167" s="11">
        <f t="shared" ca="1" si="68"/>
        <v>23</v>
      </c>
      <c r="N167" s="1">
        <f>'Geometry-Wing'!C167</f>
        <v>0.30481432099438527</v>
      </c>
      <c r="O167" s="1">
        <f>'Geometry-Wing'!D167</f>
        <v>3</v>
      </c>
      <c r="P167" s="1">
        <f>'Geometry-Wing'!AC167</f>
        <v>0.91444296298315586</v>
      </c>
      <c r="Q167" s="1">
        <f t="shared" si="69"/>
        <v>9.8420572570645728</v>
      </c>
      <c r="R167" s="1">
        <f>Stability!CE167</f>
        <v>0.5</v>
      </c>
      <c r="S167" s="1">
        <f t="shared" si="70"/>
        <v>0.31610374029047361</v>
      </c>
      <c r="T167" s="1">
        <f t="shared" si="71"/>
        <v>0.40641909465918036</v>
      </c>
      <c r="U167" s="58">
        <f ca="1">IF(ISERROR(V167),'Geometry-Wing'!L167,V167)</f>
        <v>0.3477153673663258</v>
      </c>
      <c r="V167" s="58">
        <f ca="1">MAX('Geometry-Fuselage'!D167/O167,'Geometry-Wing'!L167,MIN($H$8,$H$7,U167+0.1*AZ167*U167))</f>
        <v>0.3477153673663258</v>
      </c>
      <c r="W167" s="1">
        <f t="shared" ca="1" si="60"/>
        <v>0.5215730510494887</v>
      </c>
      <c r="X167" s="1">
        <f t="shared" si="61"/>
        <v>1.2000000000000002</v>
      </c>
      <c r="Y167" s="1">
        <f t="shared" ca="1" si="72"/>
        <v>0.67842694895051148</v>
      </c>
      <c r="Z167" s="1">
        <f t="shared" si="73"/>
        <v>0.60000000000000009</v>
      </c>
      <c r="AA167" s="1">
        <f ca="1">'Geometry-Tail'!E167</f>
        <v>0.10137496479873467</v>
      </c>
      <c r="AB167" s="1">
        <f ca="1">'Geometry-Tail'!S167</f>
        <v>7.8197034217017958E-2</v>
      </c>
      <c r="AC167" s="1">
        <f>'Geometry-Fuselage'!C167</f>
        <v>1.63</v>
      </c>
      <c r="AD167" s="1">
        <f t="shared" ca="1" si="74"/>
        <v>1.0940149619989086</v>
      </c>
      <c r="AF167" s="63">
        <f t="shared" si="62"/>
        <v>0.41104021253399969</v>
      </c>
      <c r="AG167" s="1">
        <f ca="1">'Aerodynamics-Flight'!CS167</f>
        <v>4.8921734481696344</v>
      </c>
      <c r="AH167" s="1">
        <f t="shared" ca="1" si="63"/>
        <v>0.24294177340456016</v>
      </c>
      <c r="AI167" s="1">
        <f t="shared" ca="1" si="75"/>
        <v>8.4802676730871371E-2</v>
      </c>
      <c r="AJ167" s="11">
        <f ca="1">0.5*'Aerodynamics-Flight'!C167*K167^2*P167*AI167*O167</f>
        <v>45.295914416381784</v>
      </c>
      <c r="AK167" s="1">
        <f ca="1">SQRT((2*AJ167)/('Aerodynamics-Flight'!C167*AD167*0.9*Z167^3))</f>
        <v>24.055356289443857</v>
      </c>
      <c r="AL167" s="1">
        <f ca="1">F167/('Aerodynamics-Flight'!C167*Z167^3*AD167*0.9)*LN(AK167^2)</f>
        <v>167.87337320093565</v>
      </c>
      <c r="AM167" s="1">
        <f t="shared" ca="1" si="76"/>
        <v>1.7235019323745289</v>
      </c>
      <c r="AN167" s="1">
        <f t="shared" ca="1" si="77"/>
        <v>1.1023599323578628</v>
      </c>
      <c r="AO167" s="1">
        <f t="shared" ca="1" si="78"/>
        <v>0.35155298096596305</v>
      </c>
      <c r="AP167" s="1">
        <f t="shared" ca="1" si="79"/>
        <v>4.8921734481696344</v>
      </c>
      <c r="AQ167" s="1">
        <f t="shared" ca="1" si="80"/>
        <v>0.24294177340456016</v>
      </c>
      <c r="AR167" s="1">
        <f t="shared" ca="1" si="81"/>
        <v>8.4802676730871371E-2</v>
      </c>
      <c r="AS167" s="11">
        <f ca="1">0.5*'Aerodynamics-Flight'!C167*L167^2*P167*AR167*O167</f>
        <v>45.295914416381784</v>
      </c>
      <c r="AT167" s="1">
        <f ca="1">SQRT((2*AS167)/('Aerodynamics-Flight'!C167*AD167*0.9*Z167^3))</f>
        <v>24.055356289443857</v>
      </c>
      <c r="AU167" s="1">
        <f ca="1">F167/('Aerodynamics-Flight'!C167*Z167^3*AD167*0.9)*LN(AT167^2)</f>
        <v>167.87337320093565</v>
      </c>
      <c r="AV167" s="1">
        <f t="shared" ca="1" si="82"/>
        <v>1.7235019323745289</v>
      </c>
      <c r="AW167" s="1">
        <f t="shared" ca="1" si="83"/>
        <v>0.77948618347858856</v>
      </c>
      <c r="AX167" s="1">
        <f t="shared" ca="1" si="84"/>
        <v>0.40039524347800881</v>
      </c>
      <c r="AZ167" s="1">
        <f t="shared" ca="1" si="85"/>
        <v>0.35155298096596305</v>
      </c>
    </row>
    <row r="168" spans="2:52" x14ac:dyDescent="0.25">
      <c r="B168" s="11">
        <f ca="1">Weight!AC168</f>
        <v>288.13286105270458</v>
      </c>
      <c r="C168" s="47">
        <v>0.25</v>
      </c>
      <c r="D168" s="47">
        <v>0.38</v>
      </c>
      <c r="E168" s="47">
        <v>0.39</v>
      </c>
      <c r="F168" s="11">
        <f t="shared" ca="1" si="64"/>
        <v>4.1318190573126587</v>
      </c>
      <c r="G168" s="11">
        <f t="shared" ca="1" si="65"/>
        <v>2.818130950590588</v>
      </c>
      <c r="H168" s="11">
        <f t="shared" ca="1" si="66"/>
        <v>5.9875612958001065</v>
      </c>
      <c r="J168" s="11">
        <f ca="1">'Aerodynamics-Flight'!K168</f>
        <v>23.664205481337927</v>
      </c>
      <c r="K168" s="11">
        <f t="shared" ca="1" si="67"/>
        <v>23</v>
      </c>
      <c r="L168" s="11">
        <f t="shared" ca="1" si="68"/>
        <v>23</v>
      </c>
      <c r="N168" s="1">
        <f>'Geometry-Wing'!C168</f>
        <v>0.30481432099438527</v>
      </c>
      <c r="O168" s="1">
        <f>'Geometry-Wing'!D168</f>
        <v>3</v>
      </c>
      <c r="P168" s="1">
        <f>'Geometry-Wing'!AC168</f>
        <v>0.91444296298315586</v>
      </c>
      <c r="Q168" s="1">
        <f t="shared" si="69"/>
        <v>9.8420572570645728</v>
      </c>
      <c r="R168" s="1">
        <f>Stability!CE168</f>
        <v>0.5</v>
      </c>
      <c r="S168" s="1">
        <f t="shared" si="70"/>
        <v>0.31610374029047361</v>
      </c>
      <c r="T168" s="1">
        <f t="shared" si="71"/>
        <v>0.40641909465918036</v>
      </c>
      <c r="U168" s="58">
        <f ca="1">IF(ISERROR(V168),'Geometry-Wing'!L168,V168)</f>
        <v>0.3477153673663258</v>
      </c>
      <c r="V168" s="58">
        <f ca="1">MAX('Geometry-Fuselage'!D168/O168,'Geometry-Wing'!L168,MIN($H$8,$H$7,U168+0.1*AZ168*U168))</f>
        <v>0.3477153673663258</v>
      </c>
      <c r="W168" s="1">
        <f t="shared" ca="1" si="60"/>
        <v>0.5215730510494887</v>
      </c>
      <c r="X168" s="1">
        <f t="shared" si="61"/>
        <v>1.2000000000000002</v>
      </c>
      <c r="Y168" s="1">
        <f t="shared" ca="1" si="72"/>
        <v>0.67842694895051148</v>
      </c>
      <c r="Z168" s="1">
        <f t="shared" si="73"/>
        <v>0.60000000000000009</v>
      </c>
      <c r="AA168" s="1">
        <f ca="1">'Geometry-Tail'!E168</f>
        <v>0.10137496479873467</v>
      </c>
      <c r="AB168" s="1">
        <f ca="1">'Geometry-Tail'!S168</f>
        <v>7.8197034217017958E-2</v>
      </c>
      <c r="AC168" s="1">
        <f>'Geometry-Fuselage'!C168</f>
        <v>1.63</v>
      </c>
      <c r="AD168" s="1">
        <f t="shared" ca="1" si="74"/>
        <v>1.0940149619989086</v>
      </c>
      <c r="AF168" s="63">
        <f t="shared" si="62"/>
        <v>0.41104021253399969</v>
      </c>
      <c r="AG168" s="1">
        <f ca="1">'Aerodynamics-Flight'!CS168</f>
        <v>4.8915535802775647</v>
      </c>
      <c r="AH168" s="1">
        <f t="shared" ca="1" si="63"/>
        <v>0.24291099121611745</v>
      </c>
      <c r="AI168" s="1">
        <f t="shared" ca="1" si="75"/>
        <v>8.4791931720085478E-2</v>
      </c>
      <c r="AJ168" s="11">
        <f ca="1">0.5*'Aerodynamics-Flight'!C168*K168^2*P168*AI168*O168</f>
        <v>45.290175150739202</v>
      </c>
      <c r="AK168" s="1">
        <f ca="1">SQRT((2*AJ168)/('Aerodynamics-Flight'!C168*AD168*0.9*Z168^3))</f>
        <v>24.053832261778346</v>
      </c>
      <c r="AL168" s="1">
        <f ca="1">F168/('Aerodynamics-Flight'!C168*Z168^3*AD168*0.9)*LN(AK168^2)</f>
        <v>167.87002893607794</v>
      </c>
      <c r="AM168" s="1">
        <f t="shared" ca="1" si="76"/>
        <v>1.7233178851064737</v>
      </c>
      <c r="AN168" s="1">
        <f t="shared" ca="1" si="77"/>
        <v>1.1024187958209046</v>
      </c>
      <c r="AO168" s="1">
        <f t="shared" ca="1" si="78"/>
        <v>0.35151835539946785</v>
      </c>
      <c r="AP168" s="1">
        <f t="shared" ca="1" si="79"/>
        <v>4.8915535802775647</v>
      </c>
      <c r="AQ168" s="1">
        <f t="shared" ca="1" si="80"/>
        <v>0.24291099121611745</v>
      </c>
      <c r="AR168" s="1">
        <f t="shared" ca="1" si="81"/>
        <v>8.4791931720085478E-2</v>
      </c>
      <c r="AS168" s="11">
        <f ca="1">0.5*'Aerodynamics-Flight'!C168*L168^2*P168*AR168*O168</f>
        <v>45.290175150739202</v>
      </c>
      <c r="AT168" s="1">
        <f ca="1">SQRT((2*AS168)/('Aerodynamics-Flight'!C168*AD168*0.9*Z168^3))</f>
        <v>24.053832261778346</v>
      </c>
      <c r="AU168" s="1">
        <f ca="1">F168/('Aerodynamics-Flight'!C168*Z168^3*AD168*0.9)*LN(AT168^2)</f>
        <v>167.87002893607794</v>
      </c>
      <c r="AV168" s="1">
        <f t="shared" ca="1" si="82"/>
        <v>1.7233178851064737</v>
      </c>
      <c r="AW168" s="1">
        <f t="shared" ca="1" si="83"/>
        <v>0.77952780623246964</v>
      </c>
      <c r="AX168" s="1">
        <f t="shared" ca="1" si="84"/>
        <v>0.40036322597502338</v>
      </c>
      <c r="AZ168" s="1">
        <f t="shared" ca="1" si="85"/>
        <v>0.35151835539946785</v>
      </c>
    </row>
    <row r="169" spans="2:52" x14ac:dyDescent="0.25">
      <c r="B169" s="11">
        <f ca="1">Weight!AC169</f>
        <v>288.13286105270458</v>
      </c>
      <c r="C169" s="47">
        <v>0.25</v>
      </c>
      <c r="D169" s="47">
        <v>0.38</v>
      </c>
      <c r="E169" s="47">
        <v>0.39</v>
      </c>
      <c r="F169" s="11">
        <f t="shared" ca="1" si="64"/>
        <v>4.1318190573126587</v>
      </c>
      <c r="G169" s="11">
        <f t="shared" ca="1" si="65"/>
        <v>2.818130950590588</v>
      </c>
      <c r="H169" s="11">
        <f t="shared" ca="1" si="66"/>
        <v>5.9875612958001065</v>
      </c>
      <c r="J169" s="11">
        <f ca="1">'Aerodynamics-Flight'!K169</f>
        <v>23.629658614795904</v>
      </c>
      <c r="K169" s="11">
        <f t="shared" ca="1" si="67"/>
        <v>23</v>
      </c>
      <c r="L169" s="11">
        <f t="shared" ca="1" si="68"/>
        <v>23</v>
      </c>
      <c r="N169" s="1">
        <f>'Geometry-Wing'!C169</f>
        <v>0.30481432099438527</v>
      </c>
      <c r="O169" s="1">
        <f>'Geometry-Wing'!D169</f>
        <v>3</v>
      </c>
      <c r="P169" s="1">
        <f>'Geometry-Wing'!AC169</f>
        <v>0.91444296298315586</v>
      </c>
      <c r="Q169" s="1">
        <f t="shared" si="69"/>
        <v>9.8420572570645728</v>
      </c>
      <c r="R169" s="1">
        <f>Stability!CE169</f>
        <v>0.5</v>
      </c>
      <c r="S169" s="1">
        <f t="shared" si="70"/>
        <v>0.31610374029047361</v>
      </c>
      <c r="T169" s="1">
        <f t="shared" si="71"/>
        <v>0.40641909465918036</v>
      </c>
      <c r="U169" s="58">
        <f ca="1">IF(ISERROR(V169),'Geometry-Wing'!L169,V169)</f>
        <v>0.3477153673663258</v>
      </c>
      <c r="V169" s="58">
        <f ca="1">MAX('Geometry-Fuselage'!D169/O169,'Geometry-Wing'!L169,MIN($H$8,$H$7,U169+0.1*AZ169*U169))</f>
        <v>0.3477153673663258</v>
      </c>
      <c r="W169" s="1">
        <f t="shared" ca="1" si="60"/>
        <v>0.5215730510494887</v>
      </c>
      <c r="X169" s="1">
        <f t="shared" si="61"/>
        <v>1.2000000000000002</v>
      </c>
      <c r="Y169" s="1">
        <f t="shared" ca="1" si="72"/>
        <v>0.67842694895051148</v>
      </c>
      <c r="Z169" s="1">
        <f t="shared" si="73"/>
        <v>0.60000000000000009</v>
      </c>
      <c r="AA169" s="1">
        <f ca="1">'Geometry-Tail'!E169</f>
        <v>0.10137496479873467</v>
      </c>
      <c r="AB169" s="1">
        <f ca="1">'Geometry-Tail'!S169</f>
        <v>7.8197034217017958E-2</v>
      </c>
      <c r="AC169" s="1">
        <f>'Geometry-Fuselage'!C169</f>
        <v>1.63</v>
      </c>
      <c r="AD169" s="1">
        <f t="shared" ca="1" si="74"/>
        <v>1.0940149619989086</v>
      </c>
      <c r="AF169" s="63">
        <f t="shared" si="62"/>
        <v>0.41104021253399969</v>
      </c>
      <c r="AG169" s="1">
        <f ca="1">'Aerodynamics-Flight'!CS169</f>
        <v>4.8908890953357647</v>
      </c>
      <c r="AH169" s="1">
        <f t="shared" ca="1" si="63"/>
        <v>0.24287799337745292</v>
      </c>
      <c r="AI169" s="1">
        <f t="shared" ca="1" si="75"/>
        <v>8.4780413301470722E-2</v>
      </c>
      <c r="AJ169" s="11">
        <f ca="1">0.5*'Aerodynamics-Flight'!C169*K169^2*P169*AI169*O169</f>
        <v>45.284022782395432</v>
      </c>
      <c r="AK169" s="1">
        <f ca="1">SQRT((2*AJ169)/('Aerodynamics-Flight'!C169*AD169*0.9*Z169^3))</f>
        <v>24.052198429917468</v>
      </c>
      <c r="AL169" s="1">
        <f ca="1">F169/('Aerodynamics-Flight'!C169*Z169^3*AD169*0.9)*LN(AK169^2)</f>
        <v>167.86644348597437</v>
      </c>
      <c r="AM169" s="1">
        <f t="shared" ca="1" si="76"/>
        <v>1.7231205871126354</v>
      </c>
      <c r="AN169" s="1">
        <f t="shared" ca="1" si="77"/>
        <v>1.102481907710074</v>
      </c>
      <c r="AO169" s="1">
        <f t="shared" ca="1" si="78"/>
        <v>0.35148123075877996</v>
      </c>
      <c r="AP169" s="1">
        <f t="shared" ca="1" si="79"/>
        <v>4.8908890953357647</v>
      </c>
      <c r="AQ169" s="1">
        <f t="shared" ca="1" si="80"/>
        <v>0.24287799337745292</v>
      </c>
      <c r="AR169" s="1">
        <f t="shared" ca="1" si="81"/>
        <v>8.4780413301470722E-2</v>
      </c>
      <c r="AS169" s="11">
        <f ca="1">0.5*'Aerodynamics-Flight'!C169*L169^2*P169*AR169*O169</f>
        <v>45.284022782395432</v>
      </c>
      <c r="AT169" s="1">
        <f ca="1">SQRT((2*AS169)/('Aerodynamics-Flight'!C169*AD169*0.9*Z169^3))</f>
        <v>24.052198429917468</v>
      </c>
      <c r="AU169" s="1">
        <f ca="1">F169/('Aerodynamics-Flight'!C169*Z169^3*AD169*0.9)*LN(AT169^2)</f>
        <v>167.86644348597437</v>
      </c>
      <c r="AV169" s="1">
        <f t="shared" ca="1" si="82"/>
        <v>1.7231205871126354</v>
      </c>
      <c r="AW169" s="1">
        <f t="shared" ca="1" si="83"/>
        <v>0.77957243307727475</v>
      </c>
      <c r="AX169" s="1">
        <f t="shared" ca="1" si="84"/>
        <v>0.40032889763286561</v>
      </c>
      <c r="AZ169" s="1">
        <f t="shared" ca="1" si="85"/>
        <v>0.35148123075877996</v>
      </c>
    </row>
    <row r="170" spans="2:52" x14ac:dyDescent="0.25">
      <c r="B170" s="11">
        <f ca="1">Weight!AC170</f>
        <v>288.13286105270458</v>
      </c>
      <c r="C170" s="47">
        <v>0.25</v>
      </c>
      <c r="D170" s="47">
        <v>0.38</v>
      </c>
      <c r="E170" s="47">
        <v>0.39</v>
      </c>
      <c r="F170" s="11">
        <f t="shared" ca="1" si="64"/>
        <v>4.1318190573126587</v>
      </c>
      <c r="G170" s="11">
        <f t="shared" ca="1" si="65"/>
        <v>2.818130950590588</v>
      </c>
      <c r="H170" s="11">
        <f t="shared" ca="1" si="66"/>
        <v>5.9875612958001065</v>
      </c>
      <c r="J170" s="11">
        <f ca="1">'Aerodynamics-Flight'!K170</f>
        <v>23.592485262172858</v>
      </c>
      <c r="K170" s="11">
        <f t="shared" ca="1" si="67"/>
        <v>23</v>
      </c>
      <c r="L170" s="11">
        <f t="shared" ca="1" si="68"/>
        <v>23</v>
      </c>
      <c r="N170" s="1">
        <f>'Geometry-Wing'!C170</f>
        <v>0.30481432099438527</v>
      </c>
      <c r="O170" s="1">
        <f>'Geometry-Wing'!D170</f>
        <v>3</v>
      </c>
      <c r="P170" s="1">
        <f>'Geometry-Wing'!AC170</f>
        <v>0.91444296298315586</v>
      </c>
      <c r="Q170" s="1">
        <f t="shared" si="69"/>
        <v>9.8420572570645728</v>
      </c>
      <c r="R170" s="1">
        <f>Stability!CE170</f>
        <v>0.5</v>
      </c>
      <c r="S170" s="1">
        <f t="shared" si="70"/>
        <v>0.31610374029047361</v>
      </c>
      <c r="T170" s="1">
        <f t="shared" si="71"/>
        <v>0.40641909465918036</v>
      </c>
      <c r="U170" s="58">
        <f ca="1">IF(ISERROR(V170),'Geometry-Wing'!L170,V170)</f>
        <v>0.3477153673663258</v>
      </c>
      <c r="V170" s="58">
        <f ca="1">MAX('Geometry-Fuselage'!D170/O170,'Geometry-Wing'!L170,MIN($H$8,$H$7,U170+0.1*AZ170*U170))</f>
        <v>0.3477153673663258</v>
      </c>
      <c r="W170" s="1">
        <f t="shared" ca="1" si="60"/>
        <v>0.5215730510494887</v>
      </c>
      <c r="X170" s="1">
        <f t="shared" si="61"/>
        <v>1.2000000000000002</v>
      </c>
      <c r="Y170" s="1">
        <f t="shared" ca="1" si="72"/>
        <v>0.67842694895051148</v>
      </c>
      <c r="Z170" s="1">
        <f t="shared" si="73"/>
        <v>0.60000000000000009</v>
      </c>
      <c r="AA170" s="1">
        <f ca="1">'Geometry-Tail'!E170</f>
        <v>0.10137496479873467</v>
      </c>
      <c r="AB170" s="1">
        <f ca="1">'Geometry-Tail'!S170</f>
        <v>7.8197034217017958E-2</v>
      </c>
      <c r="AC170" s="1">
        <f>'Geometry-Fuselage'!C170</f>
        <v>1.63</v>
      </c>
      <c r="AD170" s="1">
        <f t="shared" ca="1" si="74"/>
        <v>1.0940149619989086</v>
      </c>
      <c r="AF170" s="63">
        <f t="shared" si="62"/>
        <v>0.41104021253399969</v>
      </c>
      <c r="AG170" s="1">
        <f ca="1">'Aerodynamics-Flight'!CS170</f>
        <v>4.8901730869222897</v>
      </c>
      <c r="AH170" s="1">
        <f t="shared" ca="1" si="63"/>
        <v>0.24284243692067861</v>
      </c>
      <c r="AI170" s="1">
        <f t="shared" ca="1" si="75"/>
        <v>8.4768001756649627E-2</v>
      </c>
      <c r="AJ170" s="11">
        <f ca="1">0.5*'Aerodynamics-Flight'!C170*K170^2*P170*AI170*O170</f>
        <v>45.27739336580548</v>
      </c>
      <c r="AK170" s="1">
        <f ca="1">SQRT((2*AJ170)/('Aerodynamics-Flight'!C170*AD170*0.9*Z170^3))</f>
        <v>24.050437788197435</v>
      </c>
      <c r="AL170" s="1">
        <f ca="1">F170/('Aerodynamics-Flight'!C170*Z170^3*AD170*0.9)*LN(AK170^2)</f>
        <v>167.86257947850902</v>
      </c>
      <c r="AM170" s="1">
        <f t="shared" ca="1" si="76"/>
        <v>1.7229079870001909</v>
      </c>
      <c r="AN170" s="1">
        <f t="shared" ca="1" si="77"/>
        <v>1.1025499265912702</v>
      </c>
      <c r="AO170" s="1">
        <f t="shared" ca="1" si="78"/>
        <v>0.35144121965219399</v>
      </c>
      <c r="AP170" s="1">
        <f t="shared" ca="1" si="79"/>
        <v>4.8901730869222897</v>
      </c>
      <c r="AQ170" s="1">
        <f t="shared" ca="1" si="80"/>
        <v>0.24284243692067861</v>
      </c>
      <c r="AR170" s="1">
        <f t="shared" ca="1" si="81"/>
        <v>8.4768001756649627E-2</v>
      </c>
      <c r="AS170" s="11">
        <f ca="1">0.5*'Aerodynamics-Flight'!C170*L170^2*P170*AR170*O170</f>
        <v>45.27739336580548</v>
      </c>
      <c r="AT170" s="1">
        <f ca="1">SQRT((2*AS170)/('Aerodynamics-Flight'!C170*AD170*0.9*Z170^3))</f>
        <v>24.050437788197435</v>
      </c>
      <c r="AU170" s="1">
        <f ca="1">F170/('Aerodynamics-Flight'!C170*Z170^3*AD170*0.9)*LN(AT170^2)</f>
        <v>167.86257947850902</v>
      </c>
      <c r="AV170" s="1">
        <f t="shared" ca="1" si="82"/>
        <v>1.7229079870001909</v>
      </c>
      <c r="AW170" s="1">
        <f t="shared" ca="1" si="83"/>
        <v>0.77962052968941731</v>
      </c>
      <c r="AX170" s="1">
        <f t="shared" ca="1" si="84"/>
        <v>0.40029190023890976</v>
      </c>
      <c r="AZ170" s="1">
        <f t="shared" ca="1" si="85"/>
        <v>0.35144121965219399</v>
      </c>
    </row>
    <row r="171" spans="2:52" x14ac:dyDescent="0.25">
      <c r="B171" s="11">
        <f ca="1">Weight!AC171</f>
        <v>288.13286105270458</v>
      </c>
      <c r="C171" s="47">
        <v>0.25</v>
      </c>
      <c r="D171" s="47">
        <v>0.38</v>
      </c>
      <c r="E171" s="47">
        <v>0.39</v>
      </c>
      <c r="F171" s="11">
        <f t="shared" ca="1" si="64"/>
        <v>4.1318190573126587</v>
      </c>
      <c r="G171" s="11">
        <f t="shared" ca="1" si="65"/>
        <v>2.818130950590588</v>
      </c>
      <c r="H171" s="11">
        <f t="shared" ca="1" si="66"/>
        <v>5.9875612958001065</v>
      </c>
      <c r="J171" s="11">
        <f ca="1">'Aerodynamics-Flight'!K171</f>
        <v>23.552249054165184</v>
      </c>
      <c r="K171" s="11">
        <f t="shared" ca="1" si="67"/>
        <v>23</v>
      </c>
      <c r="L171" s="11">
        <f t="shared" ca="1" si="68"/>
        <v>23</v>
      </c>
      <c r="N171" s="1">
        <f>'Geometry-Wing'!C171</f>
        <v>0.30481432099438527</v>
      </c>
      <c r="O171" s="1">
        <f>'Geometry-Wing'!D171</f>
        <v>3</v>
      </c>
      <c r="P171" s="1">
        <f>'Geometry-Wing'!AC171</f>
        <v>0.91444296298315586</v>
      </c>
      <c r="Q171" s="1">
        <f t="shared" si="69"/>
        <v>9.8420572570645728</v>
      </c>
      <c r="R171" s="1">
        <f>Stability!CE171</f>
        <v>0.5</v>
      </c>
      <c r="S171" s="1">
        <f t="shared" si="70"/>
        <v>0.31610374029047361</v>
      </c>
      <c r="T171" s="1">
        <f t="shared" si="71"/>
        <v>0.40641909465918036</v>
      </c>
      <c r="U171" s="58">
        <f ca="1">IF(ISERROR(V171),'Geometry-Wing'!L171,V171)</f>
        <v>0.3477153673663258</v>
      </c>
      <c r="V171" s="58">
        <f ca="1">MAX('Geometry-Fuselage'!D171/O171,'Geometry-Wing'!L171,MIN($H$8,$H$7,U171+0.1*AZ171*U171))</f>
        <v>0.3477153673663258</v>
      </c>
      <c r="W171" s="1">
        <f t="shared" ca="1" si="60"/>
        <v>0.5215730510494887</v>
      </c>
      <c r="X171" s="1">
        <f t="shared" si="61"/>
        <v>1.2000000000000002</v>
      </c>
      <c r="Y171" s="1">
        <f t="shared" ca="1" si="72"/>
        <v>0.67842694895051148</v>
      </c>
      <c r="Z171" s="1">
        <f t="shared" si="73"/>
        <v>0.60000000000000009</v>
      </c>
      <c r="AA171" s="1">
        <f ca="1">'Geometry-Tail'!E171</f>
        <v>0.10137496479873467</v>
      </c>
      <c r="AB171" s="1">
        <f ca="1">'Geometry-Tail'!S171</f>
        <v>7.8197034217017958E-2</v>
      </c>
      <c r="AC171" s="1">
        <f>'Geometry-Fuselage'!C171</f>
        <v>1.63</v>
      </c>
      <c r="AD171" s="1">
        <f t="shared" ca="1" si="74"/>
        <v>1.0940149619989086</v>
      </c>
      <c r="AF171" s="63">
        <f t="shared" si="62"/>
        <v>0.41104021253399969</v>
      </c>
      <c r="AG171" s="1">
        <f ca="1">'Aerodynamics-Flight'!CS171</f>
        <v>4.8893969063422871</v>
      </c>
      <c r="AH171" s="1">
        <f t="shared" ca="1" si="63"/>
        <v>0.24280389235790184</v>
      </c>
      <c r="AI171" s="1">
        <f t="shared" ca="1" si="75"/>
        <v>8.4754547166065702E-2</v>
      </c>
      <c r="AJ171" s="11">
        <f ca="1">0.5*'Aerodynamics-Flight'!C171*K171^2*P171*AI171*O171</f>
        <v>45.270206823975784</v>
      </c>
      <c r="AK171" s="1">
        <f ca="1">SQRT((2*AJ171)/('Aerodynamics-Flight'!C171*AD171*0.9*Z171^3))</f>
        <v>24.048529039445992</v>
      </c>
      <c r="AL171" s="1">
        <f ca="1">F171/('Aerodynamics-Flight'!C171*Z171^3*AD171*0.9)*LN(AK171^2)</f>
        <v>167.85839010709955</v>
      </c>
      <c r="AM171" s="1">
        <f t="shared" ca="1" si="76"/>
        <v>1.7226775158277197</v>
      </c>
      <c r="AN171" s="1">
        <f t="shared" ca="1" si="77"/>
        <v>1.1026236773291562</v>
      </c>
      <c r="AO171" s="1">
        <f t="shared" ca="1" si="78"/>
        <v>0.35139783686520221</v>
      </c>
      <c r="AP171" s="1">
        <f t="shared" ca="1" si="79"/>
        <v>4.8893969063422871</v>
      </c>
      <c r="AQ171" s="1">
        <f t="shared" ca="1" si="80"/>
        <v>0.24280389235790184</v>
      </c>
      <c r="AR171" s="1">
        <f t="shared" ca="1" si="81"/>
        <v>8.4754547166065702E-2</v>
      </c>
      <c r="AS171" s="11">
        <f ca="1">0.5*'Aerodynamics-Flight'!C171*L171^2*P171*AR171*O171</f>
        <v>45.270206823975784</v>
      </c>
      <c r="AT171" s="1">
        <f ca="1">SQRT((2*AS171)/('Aerodynamics-Flight'!C171*AD171*0.9*Z171^3))</f>
        <v>24.048529039445992</v>
      </c>
      <c r="AU171" s="1">
        <f ca="1">F171/('Aerodynamics-Flight'!C171*Z171^3*AD171*0.9)*LN(AT171^2)</f>
        <v>167.85839010709955</v>
      </c>
      <c r="AV171" s="1">
        <f t="shared" ca="1" si="82"/>
        <v>1.7226775158277197</v>
      </c>
      <c r="AW171" s="1">
        <f t="shared" ca="1" si="83"/>
        <v>0.77967267933629403</v>
      </c>
      <c r="AX171" s="1">
        <f t="shared" ca="1" si="84"/>
        <v>0.40025178512592768</v>
      </c>
      <c r="AZ171" s="1">
        <f t="shared" ca="1" si="85"/>
        <v>0.35139783686520221</v>
      </c>
    </row>
    <row r="172" spans="2:52" x14ac:dyDescent="0.25">
      <c r="B172" s="11">
        <f ca="1">Weight!AC172</f>
        <v>288.13286105270458</v>
      </c>
      <c r="C172" s="47">
        <v>0.25</v>
      </c>
      <c r="D172" s="47">
        <v>0.38</v>
      </c>
      <c r="E172" s="47">
        <v>0.39</v>
      </c>
      <c r="F172" s="11">
        <f t="shared" ca="1" si="64"/>
        <v>4.1318190573126587</v>
      </c>
      <c r="G172" s="11">
        <f t="shared" ca="1" si="65"/>
        <v>2.818130950590588</v>
      </c>
      <c r="H172" s="11">
        <f t="shared" ca="1" si="66"/>
        <v>5.9875612958001065</v>
      </c>
      <c r="J172" s="11">
        <f ca="1">'Aerodynamics-Flight'!K172</f>
        <v>23.508394249087583</v>
      </c>
      <c r="K172" s="11">
        <f t="shared" ca="1" si="67"/>
        <v>23</v>
      </c>
      <c r="L172" s="11">
        <f t="shared" ca="1" si="68"/>
        <v>23</v>
      </c>
      <c r="N172" s="1">
        <f>'Geometry-Wing'!C172</f>
        <v>0.30481432099438527</v>
      </c>
      <c r="O172" s="1">
        <f>'Geometry-Wing'!D172</f>
        <v>3</v>
      </c>
      <c r="P172" s="1">
        <f>'Geometry-Wing'!AC172</f>
        <v>0.91444296298315586</v>
      </c>
      <c r="Q172" s="1">
        <f t="shared" si="69"/>
        <v>9.8420572570645728</v>
      </c>
      <c r="R172" s="1">
        <f>Stability!CE172</f>
        <v>0.5</v>
      </c>
      <c r="S172" s="1">
        <f t="shared" si="70"/>
        <v>0.31610374029047361</v>
      </c>
      <c r="T172" s="1">
        <f t="shared" si="71"/>
        <v>0.40641909465918036</v>
      </c>
      <c r="U172" s="58">
        <f ca="1">IF(ISERROR(V172),'Geometry-Wing'!L172,V172)</f>
        <v>0.3477153673663258</v>
      </c>
      <c r="V172" s="58">
        <f ca="1">MAX('Geometry-Fuselage'!D172/O172,'Geometry-Wing'!L172,MIN($H$8,$H$7,U172+0.1*AZ172*U172))</f>
        <v>0.3477153673663258</v>
      </c>
      <c r="W172" s="1">
        <f t="shared" ca="1" si="60"/>
        <v>0.5215730510494887</v>
      </c>
      <c r="X172" s="1">
        <f t="shared" si="61"/>
        <v>1.2000000000000002</v>
      </c>
      <c r="Y172" s="1">
        <f t="shared" ca="1" si="72"/>
        <v>0.67842694895051148</v>
      </c>
      <c r="Z172" s="1">
        <f t="shared" si="73"/>
        <v>0.60000000000000009</v>
      </c>
      <c r="AA172" s="1">
        <f ca="1">'Geometry-Tail'!E172</f>
        <v>0.10137496479873467</v>
      </c>
      <c r="AB172" s="1">
        <f ca="1">'Geometry-Tail'!S172</f>
        <v>7.8197034217017958E-2</v>
      </c>
      <c r="AC172" s="1">
        <f>'Geometry-Fuselage'!C172</f>
        <v>1.63</v>
      </c>
      <c r="AD172" s="1">
        <f t="shared" ca="1" si="74"/>
        <v>1.0940149619989086</v>
      </c>
      <c r="AF172" s="63">
        <f t="shared" si="62"/>
        <v>0.41104021253399969</v>
      </c>
      <c r="AG172" s="1">
        <f ca="1">'Aerodynamics-Flight'!CS172</f>
        <v>4.8885495221035349</v>
      </c>
      <c r="AH172" s="1">
        <f t="shared" ca="1" si="63"/>
        <v>0.24276181187324639</v>
      </c>
      <c r="AI172" s="1">
        <f t="shared" ca="1" si="75"/>
        <v>8.4739858305904248E-2</v>
      </c>
      <c r="AJ172" s="11">
        <f ca="1">0.5*'Aerodynamics-Flight'!C172*K172^2*P172*AI172*O172</f>
        <v>45.262361017942339</v>
      </c>
      <c r="AK172" s="1">
        <f ca="1">SQRT((2*AJ172)/('Aerodynamics-Flight'!C172*AD172*0.9*Z172^3))</f>
        <v>24.046445016826663</v>
      </c>
      <c r="AL172" s="1">
        <f ca="1">F172/('Aerodynamics-Flight'!C172*Z172^3*AD172*0.9)*LN(AK172^2)</f>
        <v>167.85381566031319</v>
      </c>
      <c r="AM172" s="1">
        <f t="shared" ca="1" si="76"/>
        <v>1.7224258968215491</v>
      </c>
      <c r="AN172" s="1">
        <f t="shared" ca="1" si="77"/>
        <v>1.1027042122719628</v>
      </c>
      <c r="AO172" s="1">
        <f t="shared" ca="1" si="78"/>
        <v>0.35135046336943365</v>
      </c>
      <c r="AP172" s="1">
        <f t="shared" ca="1" si="79"/>
        <v>4.8885495221035349</v>
      </c>
      <c r="AQ172" s="1">
        <f t="shared" ca="1" si="80"/>
        <v>0.24276181187324639</v>
      </c>
      <c r="AR172" s="1">
        <f t="shared" ca="1" si="81"/>
        <v>8.4739858305904248E-2</v>
      </c>
      <c r="AS172" s="11">
        <f ca="1">0.5*'Aerodynamics-Flight'!C172*L172^2*P172*AR172*O172</f>
        <v>45.262361017942339</v>
      </c>
      <c r="AT172" s="1">
        <f ca="1">SQRT((2*AS172)/('Aerodynamics-Flight'!C172*AD172*0.9*Z172^3))</f>
        <v>24.046445016826663</v>
      </c>
      <c r="AU172" s="1">
        <f ca="1">F172/('Aerodynamics-Flight'!C172*Z172^3*AD172*0.9)*LN(AT172^2)</f>
        <v>167.85381566031319</v>
      </c>
      <c r="AV172" s="1">
        <f t="shared" ca="1" si="82"/>
        <v>1.7224258968215491</v>
      </c>
      <c r="AW172" s="1">
        <f t="shared" ca="1" si="83"/>
        <v>0.77972962614047514</v>
      </c>
      <c r="AX172" s="1">
        <f t="shared" ca="1" si="84"/>
        <v>0.40020797989194223</v>
      </c>
      <c r="AZ172" s="1">
        <f t="shared" ca="1" si="85"/>
        <v>0.35135046336943365</v>
      </c>
    </row>
    <row r="173" spans="2:52" x14ac:dyDescent="0.25">
      <c r="B173" s="11">
        <f ca="1">Weight!AC173</f>
        <v>288.13286105270458</v>
      </c>
      <c r="C173" s="47">
        <v>0.25</v>
      </c>
      <c r="D173" s="47">
        <v>0.38</v>
      </c>
      <c r="E173" s="47">
        <v>0.39</v>
      </c>
      <c r="F173" s="11">
        <f t="shared" ca="1" si="64"/>
        <v>4.1318190573126587</v>
      </c>
      <c r="G173" s="11">
        <f t="shared" ca="1" si="65"/>
        <v>2.818130950590588</v>
      </c>
      <c r="H173" s="11">
        <f t="shared" ca="1" si="66"/>
        <v>5.9875612958001065</v>
      </c>
      <c r="J173" s="11">
        <f ca="1">'Aerodynamics-Flight'!K173</f>
        <v>23.460197656694103</v>
      </c>
      <c r="K173" s="11">
        <f t="shared" ca="1" si="67"/>
        <v>23</v>
      </c>
      <c r="L173" s="11">
        <f t="shared" ca="1" si="68"/>
        <v>23</v>
      </c>
      <c r="N173" s="1">
        <f>'Geometry-Wing'!C173</f>
        <v>0.30481432099438527</v>
      </c>
      <c r="O173" s="1">
        <f>'Geometry-Wing'!D173</f>
        <v>3</v>
      </c>
      <c r="P173" s="1">
        <f>'Geometry-Wing'!AC173</f>
        <v>0.91444296298315586</v>
      </c>
      <c r="Q173" s="1">
        <f t="shared" si="69"/>
        <v>9.8420572570645728</v>
      </c>
      <c r="R173" s="1">
        <f>Stability!CE173</f>
        <v>0.5</v>
      </c>
      <c r="S173" s="1">
        <f t="shared" si="70"/>
        <v>0.31610374029047361</v>
      </c>
      <c r="T173" s="1">
        <f t="shared" si="71"/>
        <v>0.40641909465918036</v>
      </c>
      <c r="U173" s="58">
        <f ca="1">IF(ISERROR(V173),'Geometry-Wing'!L173,V173)</f>
        <v>0.3477153673663258</v>
      </c>
      <c r="V173" s="58">
        <f ca="1">MAX('Geometry-Fuselage'!D173/O173,'Geometry-Wing'!L173,MIN($H$8,$H$7,U173+0.1*AZ173*U173))</f>
        <v>0.3477153673663258</v>
      </c>
      <c r="W173" s="1">
        <f t="shared" ca="1" si="60"/>
        <v>0.5215730510494887</v>
      </c>
      <c r="X173" s="1">
        <f t="shared" si="61"/>
        <v>1.2000000000000002</v>
      </c>
      <c r="Y173" s="1">
        <f t="shared" ca="1" si="72"/>
        <v>0.67842694895051148</v>
      </c>
      <c r="Z173" s="1">
        <f t="shared" si="73"/>
        <v>0.60000000000000009</v>
      </c>
      <c r="AA173" s="1">
        <f ca="1">'Geometry-Tail'!E173</f>
        <v>0.10137496479873467</v>
      </c>
      <c r="AB173" s="1">
        <f ca="1">'Geometry-Tail'!S173</f>
        <v>7.8197034217017958E-2</v>
      </c>
      <c r="AC173" s="1">
        <f>'Geometry-Fuselage'!C173</f>
        <v>1.63</v>
      </c>
      <c r="AD173" s="1">
        <f t="shared" ca="1" si="74"/>
        <v>1.0940149619989086</v>
      </c>
      <c r="AF173" s="63">
        <f t="shared" si="62"/>
        <v>0.41104021253399969</v>
      </c>
      <c r="AG173" s="1">
        <f ca="1">'Aerodynamics-Flight'!CS173</f>
        <v>4.8876165548772681</v>
      </c>
      <c r="AH173" s="1">
        <f t="shared" ca="1" si="63"/>
        <v>0.24271548139970964</v>
      </c>
      <c r="AI173" s="1">
        <f t="shared" ca="1" si="75"/>
        <v>8.4723685919759761E-2</v>
      </c>
      <c r="AJ173" s="11">
        <f ca="1">0.5*'Aerodynamics-Flight'!C173*K173^2*P173*AI173*O173</f>
        <v>45.253722811615035</v>
      </c>
      <c r="AK173" s="1">
        <f ca="1">SQRT((2*AJ173)/('Aerodynamics-Flight'!C173*AD173*0.9*Z173^3))</f>
        <v>24.044150305941194</v>
      </c>
      <c r="AL173" s="1">
        <f ca="1">F173/('Aerodynamics-Flight'!C173*Z173^3*AD173*0.9)*LN(AK173^2)</f>
        <v>167.84877829242998</v>
      </c>
      <c r="AM173" s="1">
        <f t="shared" ca="1" si="76"/>
        <v>1.7221488586812235</v>
      </c>
      <c r="AN173" s="1">
        <f t="shared" ca="1" si="77"/>
        <v>1.102792903455025</v>
      </c>
      <c r="AO173" s="1">
        <f t="shared" ca="1" si="78"/>
        <v>0.35129829208527941</v>
      </c>
      <c r="AP173" s="1">
        <f t="shared" ca="1" si="79"/>
        <v>4.8876165548772681</v>
      </c>
      <c r="AQ173" s="1">
        <f t="shared" ca="1" si="80"/>
        <v>0.24271548139970964</v>
      </c>
      <c r="AR173" s="1">
        <f t="shared" ca="1" si="81"/>
        <v>8.4723685919759761E-2</v>
      </c>
      <c r="AS173" s="11">
        <f ca="1">0.5*'Aerodynamics-Flight'!C173*L173^2*P173*AR173*O173</f>
        <v>45.253722811615035</v>
      </c>
      <c r="AT173" s="1">
        <f ca="1">SQRT((2*AS173)/('Aerodynamics-Flight'!C173*AD173*0.9*Z173^3))</f>
        <v>24.044150305941194</v>
      </c>
      <c r="AU173" s="1">
        <f ca="1">F173/('Aerodynamics-Flight'!C173*Z173^3*AD173*0.9)*LN(AT173^2)</f>
        <v>167.84877829242998</v>
      </c>
      <c r="AV173" s="1">
        <f t="shared" ca="1" si="82"/>
        <v>1.7221488586812235</v>
      </c>
      <c r="AW173" s="1">
        <f t="shared" ca="1" si="83"/>
        <v>0.77979234027744981</v>
      </c>
      <c r="AX173" s="1">
        <f t="shared" ca="1" si="84"/>
        <v>0.40015973824811557</v>
      </c>
      <c r="AZ173" s="1">
        <f t="shared" ca="1" si="85"/>
        <v>0.35129829208527941</v>
      </c>
    </row>
    <row r="174" spans="2:52" x14ac:dyDescent="0.25">
      <c r="B174" s="11">
        <f ca="1">Weight!AC174</f>
        <v>288.13286105270458</v>
      </c>
      <c r="C174" s="47">
        <v>0.25</v>
      </c>
      <c r="D174" s="47">
        <v>0.38</v>
      </c>
      <c r="E174" s="47">
        <v>0.39</v>
      </c>
      <c r="F174" s="11">
        <f t="shared" ca="1" si="64"/>
        <v>4.1318190573126587</v>
      </c>
      <c r="G174" s="11">
        <f t="shared" ca="1" si="65"/>
        <v>2.818130950590588</v>
      </c>
      <c r="H174" s="11">
        <f t="shared" ca="1" si="66"/>
        <v>5.9875612958001065</v>
      </c>
      <c r="J174" s="11">
        <f ca="1">'Aerodynamics-Flight'!K174</f>
        <v>23.406693572064533</v>
      </c>
      <c r="K174" s="11">
        <f t="shared" ca="1" si="67"/>
        <v>23</v>
      </c>
      <c r="L174" s="11">
        <f t="shared" ca="1" si="68"/>
        <v>23</v>
      </c>
      <c r="N174" s="1">
        <f>'Geometry-Wing'!C174</f>
        <v>0.30481432099438527</v>
      </c>
      <c r="O174" s="1">
        <f>'Geometry-Wing'!D174</f>
        <v>3</v>
      </c>
      <c r="P174" s="1">
        <f>'Geometry-Wing'!AC174</f>
        <v>0.91444296298315586</v>
      </c>
      <c r="Q174" s="1">
        <f t="shared" si="69"/>
        <v>9.8420572570645728</v>
      </c>
      <c r="R174" s="1">
        <f>Stability!CE174</f>
        <v>0.5</v>
      </c>
      <c r="S174" s="1">
        <f t="shared" si="70"/>
        <v>0.31610374029047361</v>
      </c>
      <c r="T174" s="1">
        <f t="shared" si="71"/>
        <v>0.40641909465918036</v>
      </c>
      <c r="U174" s="58">
        <f ca="1">IF(ISERROR(V174),'Geometry-Wing'!L174,V174)</f>
        <v>0.3477153673663258</v>
      </c>
      <c r="V174" s="58">
        <f ca="1">MAX('Geometry-Fuselage'!D174/O174,'Geometry-Wing'!L174,MIN($H$8,$H$7,U174+0.1*AZ174*U174))</f>
        <v>0.3477153673663258</v>
      </c>
      <c r="W174" s="1">
        <f t="shared" ca="1" si="60"/>
        <v>0.5215730510494887</v>
      </c>
      <c r="X174" s="1">
        <f t="shared" si="61"/>
        <v>1.2000000000000002</v>
      </c>
      <c r="Y174" s="1">
        <f t="shared" ca="1" si="72"/>
        <v>0.67842694895051148</v>
      </c>
      <c r="Z174" s="1">
        <f t="shared" si="73"/>
        <v>0.60000000000000009</v>
      </c>
      <c r="AA174" s="1">
        <f ca="1">'Geometry-Tail'!E174</f>
        <v>0.10137496479873467</v>
      </c>
      <c r="AB174" s="1">
        <f ca="1">'Geometry-Tail'!S174</f>
        <v>7.8197034217017958E-2</v>
      </c>
      <c r="AC174" s="1">
        <f>'Geometry-Fuselage'!C174</f>
        <v>1.63</v>
      </c>
      <c r="AD174" s="1">
        <f t="shared" ca="1" si="74"/>
        <v>1.0940149619989086</v>
      </c>
      <c r="AF174" s="63">
        <f t="shared" si="62"/>
        <v>0.41104021253399969</v>
      </c>
      <c r="AG174" s="1">
        <f ca="1">'Aerodynamics-Flight'!CS174</f>
        <v>4.8865787681155144</v>
      </c>
      <c r="AH174" s="1">
        <f t="shared" ca="1" si="63"/>
        <v>0.2426639456643177</v>
      </c>
      <c r="AI174" s="1">
        <f t="shared" ca="1" si="75"/>
        <v>8.4705696554459239E-2</v>
      </c>
      <c r="AJ174" s="11">
        <f ca="1">0.5*'Aerodynamics-Flight'!C174*K174^2*P174*AI174*O174</f>
        <v>45.244114096625488</v>
      </c>
      <c r="AK174" s="1">
        <f ca="1">SQRT((2*AJ174)/('Aerodynamics-Flight'!C174*AD174*0.9*Z174^3))</f>
        <v>24.041597525327553</v>
      </c>
      <c r="AL174" s="1">
        <f ca="1">F174/('Aerodynamics-Flight'!C174*Z174^3*AD174*0.9)*LN(AK174^2)</f>
        <v>167.84317384286879</v>
      </c>
      <c r="AM174" s="1">
        <f t="shared" ca="1" si="76"/>
        <v>1.7218406871611764</v>
      </c>
      <c r="AN174" s="1">
        <f t="shared" ca="1" si="77"/>
        <v>1.1028915868474154</v>
      </c>
      <c r="AO174" s="1">
        <f t="shared" ca="1" si="78"/>
        <v>0.3512402430309321</v>
      </c>
      <c r="AP174" s="1">
        <f t="shared" ca="1" si="79"/>
        <v>4.8865787681155144</v>
      </c>
      <c r="AQ174" s="1">
        <f t="shared" ca="1" si="80"/>
        <v>0.2426639456643177</v>
      </c>
      <c r="AR174" s="1">
        <f t="shared" ca="1" si="81"/>
        <v>8.4705696554459239E-2</v>
      </c>
      <c r="AS174" s="11">
        <f ca="1">0.5*'Aerodynamics-Flight'!C174*L174^2*P174*AR174*O174</f>
        <v>45.244114096625488</v>
      </c>
      <c r="AT174" s="1">
        <f ca="1">SQRT((2*AS174)/('Aerodynamics-Flight'!C174*AD174*0.9*Z174^3))</f>
        <v>24.041597525327553</v>
      </c>
      <c r="AU174" s="1">
        <f ca="1">F174/('Aerodynamics-Flight'!C174*Z174^3*AD174*0.9)*LN(AT174^2)</f>
        <v>167.84317384286879</v>
      </c>
      <c r="AV174" s="1">
        <f t="shared" ca="1" si="82"/>
        <v>1.7218406871611764</v>
      </c>
      <c r="AW174" s="1">
        <f t="shared" ca="1" si="83"/>
        <v>0.77986211997339949</v>
      </c>
      <c r="AX174" s="1">
        <f t="shared" ca="1" si="84"/>
        <v>0.40010606155892348</v>
      </c>
      <c r="AZ174" s="1">
        <f t="shared" ca="1" si="85"/>
        <v>0.3512402430309321</v>
      </c>
    </row>
    <row r="175" spans="2:52" x14ac:dyDescent="0.25">
      <c r="B175" s="11">
        <f ca="1">Weight!AC175</f>
        <v>288.13286105270458</v>
      </c>
      <c r="C175" s="47">
        <v>0.25</v>
      </c>
      <c r="D175" s="47">
        <v>0.38</v>
      </c>
      <c r="E175" s="47">
        <v>0.39</v>
      </c>
      <c r="F175" s="11">
        <f t="shared" ca="1" si="64"/>
        <v>4.1318190573126587</v>
      </c>
      <c r="G175" s="11">
        <f t="shared" ca="1" si="65"/>
        <v>2.818130950590588</v>
      </c>
      <c r="H175" s="11">
        <f t="shared" ca="1" si="66"/>
        <v>5.9875612958001065</v>
      </c>
      <c r="J175" s="11">
        <f ca="1">'Aerodynamics-Flight'!K175</f>
        <v>23.346551180598752</v>
      </c>
      <c r="K175" s="11">
        <f t="shared" ca="1" si="67"/>
        <v>23</v>
      </c>
      <c r="L175" s="11">
        <f t="shared" ca="1" si="68"/>
        <v>23</v>
      </c>
      <c r="N175" s="1">
        <f>'Geometry-Wing'!C175</f>
        <v>0.30481432099438527</v>
      </c>
      <c r="O175" s="1">
        <f>'Geometry-Wing'!D175</f>
        <v>3</v>
      </c>
      <c r="P175" s="1">
        <f>'Geometry-Wing'!AC175</f>
        <v>0.91444296298315586</v>
      </c>
      <c r="Q175" s="1">
        <f t="shared" si="69"/>
        <v>9.8420572570645728</v>
      </c>
      <c r="R175" s="1">
        <f>Stability!CE175</f>
        <v>0.5</v>
      </c>
      <c r="S175" s="1">
        <f t="shared" si="70"/>
        <v>0.31610374029047361</v>
      </c>
      <c r="T175" s="1">
        <f t="shared" si="71"/>
        <v>0.40641909465918036</v>
      </c>
      <c r="U175" s="58">
        <f ca="1">IF(ISERROR(V175),'Geometry-Wing'!L175,V175)</f>
        <v>0.3477153673663258</v>
      </c>
      <c r="V175" s="58">
        <f ca="1">MAX('Geometry-Fuselage'!D175/O175,'Geometry-Wing'!L175,MIN($H$8,$H$7,U175+0.1*AZ175*U175))</f>
        <v>0.3477153673663258</v>
      </c>
      <c r="W175" s="1">
        <f t="shared" ca="1" si="60"/>
        <v>0.5215730510494887</v>
      </c>
      <c r="X175" s="1">
        <f t="shared" si="61"/>
        <v>1.2000000000000002</v>
      </c>
      <c r="Y175" s="1">
        <f t="shared" ca="1" si="72"/>
        <v>0.67842694895051148</v>
      </c>
      <c r="Z175" s="1">
        <f t="shared" si="73"/>
        <v>0.60000000000000009</v>
      </c>
      <c r="AA175" s="1">
        <f ca="1">'Geometry-Tail'!E175</f>
        <v>0.10137496479873467</v>
      </c>
      <c r="AB175" s="1">
        <f ca="1">'Geometry-Tail'!S175</f>
        <v>7.8197034217017958E-2</v>
      </c>
      <c r="AC175" s="1">
        <f>'Geometry-Fuselage'!C175</f>
        <v>1.63</v>
      </c>
      <c r="AD175" s="1">
        <f t="shared" ca="1" si="74"/>
        <v>1.0940149619989086</v>
      </c>
      <c r="AF175" s="63">
        <f t="shared" si="62"/>
        <v>0.41104021253399969</v>
      </c>
      <c r="AG175" s="1">
        <f ca="1">'Aerodynamics-Flight'!CS175</f>
        <v>4.885409598342183</v>
      </c>
      <c r="AH175" s="1">
        <f t="shared" ca="1" si="63"/>
        <v>0.2426058855441782</v>
      </c>
      <c r="AI175" s="1">
        <f t="shared" ca="1" si="75"/>
        <v>8.4685429749248489E-2</v>
      </c>
      <c r="AJ175" s="11">
        <f ca="1">0.5*'Aerodynamics-Flight'!C175*K175^2*P175*AI175*O175</f>
        <v>45.23328892565555</v>
      </c>
      <c r="AK175" s="1">
        <f ca="1">SQRT((2*AJ175)/('Aerodynamics-Flight'!C175*AD175*0.9*Z175^3))</f>
        <v>24.038721239893846</v>
      </c>
      <c r="AL175" s="1">
        <f ca="1">F175/('Aerodynamics-Flight'!C175*Z175^3*AD175*0.9)*LN(AK175^2)</f>
        <v>167.83685844828693</v>
      </c>
      <c r="AM175" s="1">
        <f t="shared" ca="1" si="76"/>
        <v>1.7214934913339399</v>
      </c>
      <c r="AN175" s="1">
        <f t="shared" ca="1" si="77"/>
        <v>1.1030027984359716</v>
      </c>
      <c r="AO175" s="1">
        <f t="shared" ca="1" si="78"/>
        <v>0.35117482444942844</v>
      </c>
      <c r="AP175" s="1">
        <f t="shared" ca="1" si="79"/>
        <v>4.885409598342183</v>
      </c>
      <c r="AQ175" s="1">
        <f t="shared" ca="1" si="80"/>
        <v>0.2426058855441782</v>
      </c>
      <c r="AR175" s="1">
        <f t="shared" ca="1" si="81"/>
        <v>8.4685429749248489E-2</v>
      </c>
      <c r="AS175" s="11">
        <f ca="1">0.5*'Aerodynamics-Flight'!C175*L175^2*P175*AR175*O175</f>
        <v>45.23328892565555</v>
      </c>
      <c r="AT175" s="1">
        <f ca="1">SQRT((2*AS175)/('Aerodynamics-Flight'!C175*AD175*0.9*Z175^3))</f>
        <v>24.038721239893846</v>
      </c>
      <c r="AU175" s="1">
        <f ca="1">F175/('Aerodynamics-Flight'!C175*Z175^3*AD175*0.9)*LN(AT175^2)</f>
        <v>167.83685844828693</v>
      </c>
      <c r="AV175" s="1">
        <f t="shared" ca="1" si="82"/>
        <v>1.7214934913339399</v>
      </c>
      <c r="AW175" s="1">
        <f t="shared" ca="1" si="83"/>
        <v>0.77994075844181421</v>
      </c>
      <c r="AX175" s="1">
        <f t="shared" ca="1" si="84"/>
        <v>0.40004557042937372</v>
      </c>
      <c r="AZ175" s="1">
        <f t="shared" ca="1" si="85"/>
        <v>0.35117482444942844</v>
      </c>
    </row>
    <row r="176" spans="2:52" x14ac:dyDescent="0.25">
      <c r="B176" s="11">
        <f ca="1">Weight!AC176</f>
        <v>288.13286105270458</v>
      </c>
      <c r="C176" s="47">
        <v>0.25</v>
      </c>
      <c r="D176" s="47">
        <v>0.38</v>
      </c>
      <c r="E176" s="47">
        <v>0.39</v>
      </c>
      <c r="F176" s="11">
        <f t="shared" ca="1" si="64"/>
        <v>4.1318190573126587</v>
      </c>
      <c r="G176" s="11">
        <f t="shared" ca="1" si="65"/>
        <v>2.818130950590588</v>
      </c>
      <c r="H176" s="11">
        <f t="shared" ca="1" si="66"/>
        <v>5.9875612958001065</v>
      </c>
      <c r="J176" s="11">
        <f ca="1">'Aerodynamics-Flight'!K176</f>
        <v>23.277862949536658</v>
      </c>
      <c r="K176" s="11">
        <f t="shared" ca="1" si="67"/>
        <v>23</v>
      </c>
      <c r="L176" s="11">
        <f t="shared" ca="1" si="68"/>
        <v>23</v>
      </c>
      <c r="N176" s="1">
        <f>'Geometry-Wing'!C176</f>
        <v>0.30481432099438527</v>
      </c>
      <c r="O176" s="1">
        <f>'Geometry-Wing'!D176</f>
        <v>3</v>
      </c>
      <c r="P176" s="1">
        <f>'Geometry-Wing'!AC176</f>
        <v>0.91444296298315586</v>
      </c>
      <c r="Q176" s="1">
        <f t="shared" si="69"/>
        <v>9.8420572570645728</v>
      </c>
      <c r="R176" s="1">
        <f>Stability!CE176</f>
        <v>0.5</v>
      </c>
      <c r="S176" s="1">
        <f t="shared" si="70"/>
        <v>0.31610374029047361</v>
      </c>
      <c r="T176" s="1">
        <f t="shared" si="71"/>
        <v>0.40641909465918036</v>
      </c>
      <c r="U176" s="58">
        <f ca="1">IF(ISERROR(V176),'Geometry-Wing'!L176,V176)</f>
        <v>0.3477153673663258</v>
      </c>
      <c r="V176" s="58">
        <f ca="1">MAX('Geometry-Fuselage'!D176/O176,'Geometry-Wing'!L176,MIN($H$8,$H$7,U176+0.1*AZ176*U176))</f>
        <v>0.3477153673663258</v>
      </c>
      <c r="W176" s="1">
        <f t="shared" ca="1" si="60"/>
        <v>0.5215730510494887</v>
      </c>
      <c r="X176" s="1">
        <f t="shared" si="61"/>
        <v>1.2000000000000002</v>
      </c>
      <c r="Y176" s="1">
        <f t="shared" ca="1" si="72"/>
        <v>0.67842694895051148</v>
      </c>
      <c r="Z176" s="1">
        <f t="shared" si="73"/>
        <v>0.60000000000000009</v>
      </c>
      <c r="AA176" s="1">
        <f ca="1">'Geometry-Tail'!E176</f>
        <v>0.10137496479873467</v>
      </c>
      <c r="AB176" s="1">
        <f ca="1">'Geometry-Tail'!S176</f>
        <v>7.8197034217017958E-2</v>
      </c>
      <c r="AC176" s="1">
        <f>'Geometry-Fuselage'!C176</f>
        <v>1.63</v>
      </c>
      <c r="AD176" s="1">
        <f t="shared" ca="1" si="74"/>
        <v>1.0940149619989086</v>
      </c>
      <c r="AF176" s="63">
        <f t="shared" si="62"/>
        <v>0.41104021253399969</v>
      </c>
      <c r="AG176" s="1">
        <f ca="1">'Aerodynamics-Flight'!CS176</f>
        <v>4.8840708832671069</v>
      </c>
      <c r="AH176" s="1">
        <f t="shared" ca="1" si="63"/>
        <v>0.24253940592773204</v>
      </c>
      <c r="AI176" s="1">
        <f t="shared" ca="1" si="75"/>
        <v>8.4662223985399521E-2</v>
      </c>
      <c r="AJ176" s="11">
        <f ca="1">0.5*'Aerodynamics-Flight'!C176*K176^2*P176*AI176*O176</f>
        <v>45.220893959673461</v>
      </c>
      <c r="AK176" s="1">
        <f ca="1">SQRT((2*AJ176)/('Aerodynamics-Flight'!C176*AD176*0.9*Z176^3))</f>
        <v>24.035427431795682</v>
      </c>
      <c r="AL176" s="1">
        <f ca="1">F176/('Aerodynamics-Flight'!C176*Z176^3*AD176*0.9)*LN(AK176^2)</f>
        <v>167.82962538046203</v>
      </c>
      <c r="AM176" s="1">
        <f t="shared" ca="1" si="76"/>
        <v>1.7210959344022043</v>
      </c>
      <c r="AN176" s="1">
        <f t="shared" ca="1" si="77"/>
        <v>1.1031301827030804</v>
      </c>
      <c r="AO176" s="1">
        <f t="shared" ca="1" si="78"/>
        <v>0.35109989252759977</v>
      </c>
      <c r="AP176" s="1">
        <f t="shared" ca="1" si="79"/>
        <v>4.8840708832671069</v>
      </c>
      <c r="AQ176" s="1">
        <f t="shared" ca="1" si="80"/>
        <v>0.24253940592773204</v>
      </c>
      <c r="AR176" s="1">
        <f t="shared" ca="1" si="81"/>
        <v>8.4662223985399521E-2</v>
      </c>
      <c r="AS176" s="11">
        <f ca="1">0.5*'Aerodynamics-Flight'!C176*L176^2*P176*AR176*O176</f>
        <v>45.220893959673461</v>
      </c>
      <c r="AT176" s="1">
        <f ca="1">SQRT((2*AS176)/('Aerodynamics-Flight'!C176*AD176*0.9*Z176^3))</f>
        <v>24.035427431795682</v>
      </c>
      <c r="AU176" s="1">
        <f ca="1">F176/('Aerodynamics-Flight'!C176*Z176^3*AD176*0.9)*LN(AT176^2)</f>
        <v>167.82962538046203</v>
      </c>
      <c r="AV176" s="1">
        <f t="shared" ca="1" si="82"/>
        <v>1.7210959344022043</v>
      </c>
      <c r="AW176" s="1">
        <f t="shared" ca="1" si="83"/>
        <v>0.78003083272090323</v>
      </c>
      <c r="AX176" s="1">
        <f t="shared" ca="1" si="84"/>
        <v>0.39997628252238215</v>
      </c>
      <c r="AZ176" s="1">
        <f t="shared" ca="1" si="85"/>
        <v>0.35109989252759977</v>
      </c>
    </row>
    <row r="177" spans="2:52" x14ac:dyDescent="0.25">
      <c r="B177" s="11">
        <f ca="1">Weight!AC177</f>
        <v>288.13286105270458</v>
      </c>
      <c r="C177" s="47">
        <v>0.25</v>
      </c>
      <c r="D177" s="47">
        <v>0.38</v>
      </c>
      <c r="E177" s="47">
        <v>0.39</v>
      </c>
      <c r="F177" s="11">
        <f t="shared" ca="1" si="64"/>
        <v>4.1318190573126587</v>
      </c>
      <c r="G177" s="11">
        <f t="shared" ca="1" si="65"/>
        <v>2.818130950590588</v>
      </c>
      <c r="H177" s="11">
        <f t="shared" ca="1" si="66"/>
        <v>5.9875612958001065</v>
      </c>
      <c r="J177" s="11">
        <f ca="1">'Aerodynamics-Flight'!K177</f>
        <v>23.197752900481543</v>
      </c>
      <c r="K177" s="11">
        <f t="shared" ca="1" si="67"/>
        <v>23</v>
      </c>
      <c r="L177" s="11">
        <f t="shared" ca="1" si="68"/>
        <v>23</v>
      </c>
      <c r="N177" s="1">
        <f>'Geometry-Wing'!C177</f>
        <v>0.30481432099438527</v>
      </c>
      <c r="O177" s="1">
        <f>'Geometry-Wing'!D177</f>
        <v>3</v>
      </c>
      <c r="P177" s="1">
        <f>'Geometry-Wing'!AC177</f>
        <v>0.91444296298315586</v>
      </c>
      <c r="Q177" s="1">
        <f t="shared" si="69"/>
        <v>9.8420572570645728</v>
      </c>
      <c r="R177" s="1">
        <f>Stability!CE177</f>
        <v>0.5</v>
      </c>
      <c r="S177" s="1">
        <f t="shared" si="70"/>
        <v>0.31610374029047361</v>
      </c>
      <c r="T177" s="1">
        <f t="shared" si="71"/>
        <v>0.40641909465918036</v>
      </c>
      <c r="U177" s="58">
        <f ca="1">IF(ISERROR(V177),'Geometry-Wing'!L177,V177)</f>
        <v>0.3477153673663258</v>
      </c>
      <c r="V177" s="58">
        <f ca="1">MAX('Geometry-Fuselage'!D177/O177,'Geometry-Wing'!L177,MIN($H$8,$H$7,U177+0.1*AZ177*U177))</f>
        <v>0.3477153673663258</v>
      </c>
      <c r="W177" s="1">
        <f t="shared" ca="1" si="60"/>
        <v>0.5215730510494887</v>
      </c>
      <c r="X177" s="1">
        <f t="shared" si="61"/>
        <v>1.2000000000000002</v>
      </c>
      <c r="Y177" s="1">
        <f t="shared" ca="1" si="72"/>
        <v>0.67842694895051148</v>
      </c>
      <c r="Z177" s="1">
        <f t="shared" si="73"/>
        <v>0.60000000000000009</v>
      </c>
      <c r="AA177" s="1">
        <f ca="1">'Geometry-Tail'!E177</f>
        <v>0.10137496479873467</v>
      </c>
      <c r="AB177" s="1">
        <f ca="1">'Geometry-Tail'!S177</f>
        <v>7.8197034217017958E-2</v>
      </c>
      <c r="AC177" s="1">
        <f>'Geometry-Fuselage'!C177</f>
        <v>1.63</v>
      </c>
      <c r="AD177" s="1">
        <f t="shared" ca="1" si="74"/>
        <v>1.0940149619989086</v>
      </c>
      <c r="AF177" s="63">
        <f t="shared" si="62"/>
        <v>0.41104021253399969</v>
      </c>
      <c r="AG177" s="1">
        <f ca="1">'Aerodynamics-Flight'!CS177</f>
        <v>4.8825049348104885</v>
      </c>
      <c r="AH177" s="1">
        <f t="shared" ca="1" si="63"/>
        <v>0.24246164206691606</v>
      </c>
      <c r="AI177" s="1">
        <f t="shared" ca="1" si="75"/>
        <v>8.4635079277193492E-2</v>
      </c>
      <c r="AJ177" s="11">
        <f ca="1">0.5*'Aerodynamics-Flight'!C177*K177^2*P177*AI177*O177</f>
        <v>45.206395073233118</v>
      </c>
      <c r="AK177" s="1">
        <f ca="1">SQRT((2*AJ177)/('Aerodynamics-Flight'!C177*AD177*0.9*Z177^3))</f>
        <v>24.031573960091283</v>
      </c>
      <c r="AL177" s="1">
        <f ca="1">F177/('Aerodynamics-Flight'!C177*Z177^3*AD177*0.9)*LN(AK177^2)</f>
        <v>167.82116205599095</v>
      </c>
      <c r="AM177" s="1">
        <f t="shared" ca="1" si="76"/>
        <v>1.720630878502253</v>
      </c>
      <c r="AN177" s="1">
        <f t="shared" ca="1" si="77"/>
        <v>1.1032792508577087</v>
      </c>
      <c r="AO177" s="1">
        <f t="shared" ca="1" si="78"/>
        <v>0.35101220537781835</v>
      </c>
      <c r="AP177" s="1">
        <f t="shared" ca="1" si="79"/>
        <v>4.8825049348104885</v>
      </c>
      <c r="AQ177" s="1">
        <f t="shared" ca="1" si="80"/>
        <v>0.24246164206691606</v>
      </c>
      <c r="AR177" s="1">
        <f t="shared" ca="1" si="81"/>
        <v>8.4635079277193492E-2</v>
      </c>
      <c r="AS177" s="11">
        <f ca="1">0.5*'Aerodynamics-Flight'!C177*L177^2*P177*AR177*O177</f>
        <v>45.206395073233118</v>
      </c>
      <c r="AT177" s="1">
        <f ca="1">SQRT((2*AS177)/('Aerodynamics-Flight'!C177*AD177*0.9*Z177^3))</f>
        <v>24.031573960091283</v>
      </c>
      <c r="AU177" s="1">
        <f ca="1">F177/('Aerodynamics-Flight'!C177*Z177^3*AD177*0.9)*LN(AT177^2)</f>
        <v>167.82116205599095</v>
      </c>
      <c r="AV177" s="1">
        <f t="shared" ca="1" si="82"/>
        <v>1.720630878502253</v>
      </c>
      <c r="AW177" s="1">
        <f t="shared" ca="1" si="83"/>
        <v>0.7801362398238999</v>
      </c>
      <c r="AX177" s="1">
        <f t="shared" ca="1" si="84"/>
        <v>0.39989520013546165</v>
      </c>
      <c r="AZ177" s="1">
        <f t="shared" ca="1" si="85"/>
        <v>0.35101220537781835</v>
      </c>
    </row>
    <row r="178" spans="2:52" x14ac:dyDescent="0.25">
      <c r="B178" s="11">
        <f ca="1">Weight!AC178</f>
        <v>288.13286105270458</v>
      </c>
      <c r="C178" s="47">
        <v>0.25</v>
      </c>
      <c r="D178" s="47">
        <v>0.38</v>
      </c>
      <c r="E178" s="47">
        <v>0.39</v>
      </c>
      <c r="F178" s="11">
        <f t="shared" ca="1" si="64"/>
        <v>4.1318190573126587</v>
      </c>
      <c r="G178" s="11">
        <f t="shared" ca="1" si="65"/>
        <v>2.818130950590588</v>
      </c>
      <c r="H178" s="11">
        <f t="shared" ca="1" si="66"/>
        <v>5.9875612958001065</v>
      </c>
      <c r="J178" s="11">
        <f ca="1">'Aerodynamics-Flight'!K178</f>
        <v>23.10158183445585</v>
      </c>
      <c r="K178" s="11">
        <f t="shared" ca="1" si="67"/>
        <v>23</v>
      </c>
      <c r="L178" s="11">
        <f t="shared" ca="1" si="68"/>
        <v>23</v>
      </c>
      <c r="N178" s="1">
        <f>'Geometry-Wing'!C178</f>
        <v>0.30481432099438527</v>
      </c>
      <c r="O178" s="1">
        <f>'Geometry-Wing'!D178</f>
        <v>3</v>
      </c>
      <c r="P178" s="1">
        <f>'Geometry-Wing'!AC178</f>
        <v>0.91444296298315586</v>
      </c>
      <c r="Q178" s="1">
        <f t="shared" si="69"/>
        <v>9.8420572570645728</v>
      </c>
      <c r="R178" s="1">
        <f>Stability!CE178</f>
        <v>0.5</v>
      </c>
      <c r="S178" s="1">
        <f t="shared" si="70"/>
        <v>0.31610374029047361</v>
      </c>
      <c r="T178" s="1">
        <f t="shared" si="71"/>
        <v>0.40641909465918036</v>
      </c>
      <c r="U178" s="58">
        <f ca="1">IF(ISERROR(V178),'Geometry-Wing'!L178,V178)</f>
        <v>0.3477153673663258</v>
      </c>
      <c r="V178" s="58">
        <f ca="1">MAX('Geometry-Fuselage'!D178/O178,'Geometry-Wing'!L178,MIN($H$8,$H$7,U178+0.1*AZ178*U178))</f>
        <v>0.3477153673663258</v>
      </c>
      <c r="W178" s="1">
        <f t="shared" ca="1" si="60"/>
        <v>0.5215730510494887</v>
      </c>
      <c r="X178" s="1">
        <f t="shared" si="61"/>
        <v>1.2000000000000002</v>
      </c>
      <c r="Y178" s="1">
        <f t="shared" ca="1" si="72"/>
        <v>0.67842694895051148</v>
      </c>
      <c r="Z178" s="1">
        <f t="shared" si="73"/>
        <v>0.60000000000000009</v>
      </c>
      <c r="AA178" s="1">
        <f ca="1">'Geometry-Tail'!E178</f>
        <v>0.10137496479873467</v>
      </c>
      <c r="AB178" s="1">
        <f ca="1">'Geometry-Tail'!S178</f>
        <v>7.8197034217017958E-2</v>
      </c>
      <c r="AC178" s="1">
        <f>'Geometry-Fuselage'!C178</f>
        <v>1.63</v>
      </c>
      <c r="AD178" s="1">
        <f t="shared" ca="1" si="74"/>
        <v>1.0940149619989086</v>
      </c>
      <c r="AF178" s="63">
        <f t="shared" si="62"/>
        <v>0.41104021253399969</v>
      </c>
      <c r="AG178" s="1">
        <f ca="1">'Aerodynamics-Flight'!CS178</f>
        <v>4.8806184115040923</v>
      </c>
      <c r="AH178" s="1">
        <f t="shared" ca="1" si="63"/>
        <v>0.24236795869234229</v>
      </c>
      <c r="AI178" s="1">
        <f t="shared" ca="1" si="75"/>
        <v>8.4602377610379656E-2</v>
      </c>
      <c r="AJ178" s="11">
        <f ca="1">0.5*'Aerodynamics-Flight'!C178*K178^2*P178*AI178*O178</f>
        <v>45.188928031408793</v>
      </c>
      <c r="AK178" s="1">
        <f ca="1">SQRT((2*AJ178)/('Aerodynamics-Flight'!C178*AD178*0.9*Z178^3))</f>
        <v>24.026930799960518</v>
      </c>
      <c r="AL178" s="1">
        <f ca="1">F178/('Aerodynamics-Flight'!C178*Z178^3*AD178*0.9)*LN(AK178^2)</f>
        <v>167.81096254724838</v>
      </c>
      <c r="AM178" s="1">
        <f t="shared" ca="1" si="76"/>
        <v>1.7200705928361213</v>
      </c>
      <c r="AN178" s="1">
        <f t="shared" ca="1" si="77"/>
        <v>1.1034589240706878</v>
      </c>
      <c r="AO178" s="1">
        <f t="shared" ca="1" si="78"/>
        <v>0.35090651525253658</v>
      </c>
      <c r="AP178" s="1">
        <f t="shared" ca="1" si="79"/>
        <v>4.8806184115040923</v>
      </c>
      <c r="AQ178" s="1">
        <f t="shared" ca="1" si="80"/>
        <v>0.24236795869234229</v>
      </c>
      <c r="AR178" s="1">
        <f t="shared" ca="1" si="81"/>
        <v>8.4602377610379656E-2</v>
      </c>
      <c r="AS178" s="11">
        <f ca="1">0.5*'Aerodynamics-Flight'!C178*L178^2*P178*AR178*O178</f>
        <v>45.188928031408793</v>
      </c>
      <c r="AT178" s="1">
        <f ca="1">SQRT((2*AS178)/('Aerodynamics-Flight'!C178*AD178*0.9*Z178^3))</f>
        <v>24.026930799960518</v>
      </c>
      <c r="AU178" s="1">
        <f ca="1">F178/('Aerodynamics-Flight'!C178*Z178^3*AD178*0.9)*LN(AT178^2)</f>
        <v>167.81096254724838</v>
      </c>
      <c r="AV178" s="1">
        <f t="shared" ca="1" si="82"/>
        <v>1.7200705928361213</v>
      </c>
      <c r="AW178" s="1">
        <f t="shared" ca="1" si="83"/>
        <v>0.78026328797119493</v>
      </c>
      <c r="AX178" s="1">
        <f t="shared" ca="1" si="84"/>
        <v>0.39979747079138855</v>
      </c>
      <c r="AZ178" s="1">
        <f t="shared" ca="1" si="85"/>
        <v>0.35090651525253658</v>
      </c>
    </row>
    <row r="179" spans="2:52" x14ac:dyDescent="0.25">
      <c r="B179" s="11">
        <f ca="1">Weight!AC179</f>
        <v>288.13286105270458</v>
      </c>
      <c r="C179" s="47">
        <v>0.25</v>
      </c>
      <c r="D179" s="47">
        <v>0.38</v>
      </c>
      <c r="E179" s="47">
        <v>0.39</v>
      </c>
      <c r="F179" s="11">
        <f t="shared" ca="1" si="64"/>
        <v>4.1318190573126587</v>
      </c>
      <c r="G179" s="11">
        <f t="shared" ca="1" si="65"/>
        <v>2.818130950590588</v>
      </c>
      <c r="H179" s="11">
        <f t="shared" ca="1" si="66"/>
        <v>5.9875612958001065</v>
      </c>
      <c r="J179" s="11">
        <f ca="1">'Aerodynamics-Flight'!K179</f>
        <v>22.981118032841533</v>
      </c>
      <c r="K179" s="11">
        <f t="shared" ca="1" si="67"/>
        <v>23</v>
      </c>
      <c r="L179" s="11">
        <f t="shared" ca="1" si="68"/>
        <v>23</v>
      </c>
      <c r="N179" s="1">
        <f>'Geometry-Wing'!C179</f>
        <v>0.30481432099438527</v>
      </c>
      <c r="O179" s="1">
        <f>'Geometry-Wing'!D179</f>
        <v>3</v>
      </c>
      <c r="P179" s="1">
        <f>'Geometry-Wing'!AC179</f>
        <v>0.91444296298315586</v>
      </c>
      <c r="Q179" s="1">
        <f t="shared" si="69"/>
        <v>9.8420572570645728</v>
      </c>
      <c r="R179" s="1">
        <f>Stability!CE179</f>
        <v>0.5</v>
      </c>
      <c r="S179" s="1">
        <f t="shared" si="70"/>
        <v>0.31610374029047361</v>
      </c>
      <c r="T179" s="1">
        <f t="shared" si="71"/>
        <v>0.40641909465918036</v>
      </c>
      <c r="U179" s="58">
        <f ca="1">IF(ISERROR(V179),'Geometry-Wing'!L179,V179)</f>
        <v>0.3477153673663258</v>
      </c>
      <c r="V179" s="58">
        <f ca="1">MAX('Geometry-Fuselage'!D179/O179,'Geometry-Wing'!L179,MIN($H$8,$H$7,U179+0.1*AZ179*U179))</f>
        <v>0.3477153673663258</v>
      </c>
      <c r="W179" s="1">
        <f t="shared" ca="1" si="60"/>
        <v>0.5215730510494887</v>
      </c>
      <c r="X179" s="1">
        <f t="shared" si="61"/>
        <v>1.2000000000000002</v>
      </c>
      <c r="Y179" s="1">
        <f t="shared" ca="1" si="72"/>
        <v>0.67842694895051148</v>
      </c>
      <c r="Z179" s="1">
        <f t="shared" si="73"/>
        <v>0.60000000000000009</v>
      </c>
      <c r="AA179" s="1">
        <f ca="1">'Geometry-Tail'!E179</f>
        <v>0.10137496479873467</v>
      </c>
      <c r="AB179" s="1">
        <f ca="1">'Geometry-Tail'!S179</f>
        <v>7.8197034217017958E-2</v>
      </c>
      <c r="AC179" s="1">
        <f>'Geometry-Fuselage'!C179</f>
        <v>1.63</v>
      </c>
      <c r="AD179" s="1">
        <f t="shared" ca="1" si="74"/>
        <v>1.0940149619989086</v>
      </c>
      <c r="AF179" s="63">
        <f t="shared" si="62"/>
        <v>0.41104021253399969</v>
      </c>
      <c r="AG179" s="1">
        <f ca="1">'Aerodynamics-Flight'!CS179</f>
        <v>4.8782450752447186</v>
      </c>
      <c r="AH179" s="1">
        <f t="shared" ca="1" si="63"/>
        <v>0.24225010054077706</v>
      </c>
      <c r="AI179" s="1">
        <f t="shared" ca="1" si="75"/>
        <v>8.4561237354477112E-2</v>
      </c>
      <c r="AJ179" s="11">
        <f ca="1">0.5*'Aerodynamics-Flight'!C179*K179^2*P179*AI179*O179</f>
        <v>45.166953660053238</v>
      </c>
      <c r="AK179" s="1">
        <f ca="1">SQRT((2*AJ179)/('Aerodynamics-Flight'!C179*AD179*0.9*Z179^3))</f>
        <v>24.021088208374699</v>
      </c>
      <c r="AL179" s="1">
        <f ca="1">F179/('Aerodynamics-Flight'!C179*Z179^3*AD179*0.9)*LN(AK179^2)</f>
        <v>167.79812547780776</v>
      </c>
      <c r="AM179" s="1">
        <f t="shared" ca="1" si="76"/>
        <v>1.7193656874040326</v>
      </c>
      <c r="AN179" s="1">
        <f t="shared" ca="1" si="77"/>
        <v>1.1036850989000442</v>
      </c>
      <c r="AO179" s="1">
        <f t="shared" ca="1" si="78"/>
        <v>0.35077347123526809</v>
      </c>
      <c r="AP179" s="1">
        <f t="shared" ca="1" si="79"/>
        <v>4.8782450752447186</v>
      </c>
      <c r="AQ179" s="1">
        <f t="shared" ca="1" si="80"/>
        <v>0.24225010054077706</v>
      </c>
      <c r="AR179" s="1">
        <f t="shared" ca="1" si="81"/>
        <v>8.4561237354477112E-2</v>
      </c>
      <c r="AS179" s="11">
        <f ca="1">0.5*'Aerodynamics-Flight'!C179*L179^2*P179*AR179*O179</f>
        <v>45.166953660053238</v>
      </c>
      <c r="AT179" s="1">
        <f ca="1">SQRT((2*AS179)/('Aerodynamics-Flight'!C179*AD179*0.9*Z179^3))</f>
        <v>24.021088208374699</v>
      </c>
      <c r="AU179" s="1">
        <f ca="1">F179/('Aerodynamics-Flight'!C179*Z179^3*AD179*0.9)*LN(AT179^2)</f>
        <v>167.79812547780776</v>
      </c>
      <c r="AV179" s="1">
        <f t="shared" ca="1" si="82"/>
        <v>1.7193656874040326</v>
      </c>
      <c r="AW179" s="1">
        <f t="shared" ca="1" si="83"/>
        <v>0.7804232177267667</v>
      </c>
      <c r="AX179" s="1">
        <f t="shared" ca="1" si="84"/>
        <v>0.39967444790248718</v>
      </c>
      <c r="AZ179" s="1">
        <f t="shared" ca="1" si="85"/>
        <v>0.35077347123526809</v>
      </c>
    </row>
    <row r="180" spans="2:52" x14ac:dyDescent="0.25">
      <c r="B180" s="11">
        <f ca="1">Weight!AC180</f>
        <v>288.13286105270458</v>
      </c>
      <c r="C180" s="47">
        <v>0.25</v>
      </c>
      <c r="D180" s="47">
        <v>0.38</v>
      </c>
      <c r="E180" s="47">
        <v>0.39</v>
      </c>
      <c r="F180" s="11">
        <f t="shared" ca="1" si="64"/>
        <v>4.1318190573126587</v>
      </c>
      <c r="G180" s="11">
        <f t="shared" ca="1" si="65"/>
        <v>2.818130950590588</v>
      </c>
      <c r="H180" s="11">
        <f t="shared" ca="1" si="66"/>
        <v>5.9875612958001065</v>
      </c>
      <c r="J180" s="11">
        <f ca="1">'Aerodynamics-Flight'!K180</f>
        <v>22.870771298147822</v>
      </c>
      <c r="K180" s="11">
        <f t="shared" ca="1" si="67"/>
        <v>23</v>
      </c>
      <c r="L180" s="11">
        <f t="shared" ca="1" si="68"/>
        <v>23</v>
      </c>
      <c r="N180" s="1">
        <f>'Geometry-Wing'!C180</f>
        <v>0.30481432099438527</v>
      </c>
      <c r="O180" s="1">
        <f>'Geometry-Wing'!D180</f>
        <v>3</v>
      </c>
      <c r="P180" s="1">
        <f>'Geometry-Wing'!AC180</f>
        <v>0.91444296298315586</v>
      </c>
      <c r="Q180" s="1">
        <f t="shared" si="69"/>
        <v>9.8420572570645728</v>
      </c>
      <c r="R180" s="1">
        <f>Stability!CE180</f>
        <v>0.5</v>
      </c>
      <c r="S180" s="1">
        <f t="shared" si="70"/>
        <v>0.31610374029047361</v>
      </c>
      <c r="T180" s="1">
        <f t="shared" si="71"/>
        <v>0.40641909465918036</v>
      </c>
      <c r="U180" s="58">
        <f ca="1">IF(ISERROR(V180),'Geometry-Wing'!L180,V180)</f>
        <v>0.3477153673663258</v>
      </c>
      <c r="V180" s="58">
        <f ca="1">MAX('Geometry-Fuselage'!D180/O180,'Geometry-Wing'!L180,MIN($H$8,$H$7,U180+0.1*AZ180*U180))</f>
        <v>0.3477153673663258</v>
      </c>
      <c r="W180" s="1">
        <f t="shared" ca="1" si="60"/>
        <v>0.5215730510494887</v>
      </c>
      <c r="X180" s="1">
        <f t="shared" si="61"/>
        <v>1.2000000000000002</v>
      </c>
      <c r="Y180" s="1">
        <f t="shared" ca="1" si="72"/>
        <v>0.67842694895051148</v>
      </c>
      <c r="Z180" s="1">
        <f t="shared" si="73"/>
        <v>0.60000000000000009</v>
      </c>
      <c r="AA180" s="1">
        <f ca="1">'Geometry-Tail'!E180</f>
        <v>0.10137496479873467</v>
      </c>
      <c r="AB180" s="1">
        <f ca="1">'Geometry-Tail'!S180</f>
        <v>7.8197034217017958E-2</v>
      </c>
      <c r="AC180" s="1">
        <f>'Geometry-Fuselage'!C180</f>
        <v>1.63</v>
      </c>
      <c r="AD180" s="1">
        <f t="shared" ca="1" si="74"/>
        <v>1.0940149619989086</v>
      </c>
      <c r="AF180" s="63">
        <f t="shared" si="62"/>
        <v>0.41104021253399969</v>
      </c>
      <c r="AG180" s="1">
        <f ca="1">'Aerodynamics-Flight'!CS180</f>
        <v>4.8760609388132012</v>
      </c>
      <c r="AH180" s="1">
        <f t="shared" ca="1" si="63"/>
        <v>0.24214163791498264</v>
      </c>
      <c r="AI180" s="1">
        <f t="shared" ca="1" si="75"/>
        <v>8.4523376755767682E-2</v>
      </c>
      <c r="AJ180" s="11">
        <f ca="1">0.5*'Aerodynamics-Flight'!C180*K180^2*P180*AI180*O180</f>
        <v>45.146731062076313</v>
      </c>
      <c r="AK180" s="1">
        <f ca="1">SQRT((2*AJ180)/('Aerodynamics-Flight'!C180*AD180*0.9*Z180^3))</f>
        <v>24.015710125994492</v>
      </c>
      <c r="AL180" s="1">
        <f ca="1">F180/('Aerodynamics-Flight'!C180*Z180^3*AD180*0.9)*LN(AK180^2)</f>
        <v>167.78630624616446</v>
      </c>
      <c r="AM180" s="1">
        <f t="shared" ca="1" si="76"/>
        <v>1.7187169375122315</v>
      </c>
      <c r="AN180" s="1">
        <f t="shared" ca="1" si="77"/>
        <v>1.1038933786983327</v>
      </c>
      <c r="AO180" s="1">
        <f t="shared" ca="1" si="78"/>
        <v>0.35065095370686311</v>
      </c>
      <c r="AP180" s="1">
        <f t="shared" ca="1" si="79"/>
        <v>4.8760609388132012</v>
      </c>
      <c r="AQ180" s="1">
        <f t="shared" ca="1" si="80"/>
        <v>0.24214163791498264</v>
      </c>
      <c r="AR180" s="1">
        <f t="shared" ca="1" si="81"/>
        <v>8.4523376755767682E-2</v>
      </c>
      <c r="AS180" s="11">
        <f ca="1">0.5*'Aerodynamics-Flight'!C180*L180^2*P180*AR180*O180</f>
        <v>45.146731062076313</v>
      </c>
      <c r="AT180" s="1">
        <f ca="1">SQRT((2*AS180)/('Aerodynamics-Flight'!C180*AD180*0.9*Z180^3))</f>
        <v>24.015710125994492</v>
      </c>
      <c r="AU180" s="1">
        <f ca="1">F180/('Aerodynamics-Flight'!C180*Z180^3*AD180*0.9)*LN(AT180^2)</f>
        <v>167.78630624616446</v>
      </c>
      <c r="AV180" s="1">
        <f t="shared" ca="1" si="82"/>
        <v>1.7187169375122315</v>
      </c>
      <c r="AW180" s="1">
        <f t="shared" ca="1" si="83"/>
        <v>0.78057049378452059</v>
      </c>
      <c r="AX180" s="1">
        <f t="shared" ca="1" si="84"/>
        <v>0.39956115862729186</v>
      </c>
      <c r="AZ180" s="1">
        <f t="shared" ca="1" si="85"/>
        <v>0.35065095370686311</v>
      </c>
    </row>
    <row r="181" spans="2:52" x14ac:dyDescent="0.25">
      <c r="B181" s="11">
        <f ca="1">Weight!AC181</f>
        <v>288.13286105270458</v>
      </c>
      <c r="C181" s="47">
        <v>0.25</v>
      </c>
      <c r="D181" s="47">
        <v>0.38</v>
      </c>
      <c r="E181" s="47">
        <v>0.39</v>
      </c>
      <c r="F181" s="11">
        <f t="shared" ca="1" si="64"/>
        <v>4.1318190573126587</v>
      </c>
      <c r="G181" s="11">
        <f t="shared" ca="1" si="65"/>
        <v>2.818130950590588</v>
      </c>
      <c r="H181" s="11">
        <f t="shared" ca="1" si="66"/>
        <v>5.9875612958001065</v>
      </c>
      <c r="J181" s="11">
        <f ca="1">'Aerodynamics-Flight'!K181</f>
        <v>23.855182439027153</v>
      </c>
      <c r="K181" s="11">
        <f t="shared" ca="1" si="67"/>
        <v>23</v>
      </c>
      <c r="L181" s="11">
        <f t="shared" ca="1" si="68"/>
        <v>23</v>
      </c>
      <c r="N181" s="1">
        <f>'Geometry-Wing'!C181</f>
        <v>0.30481432099438527</v>
      </c>
      <c r="O181" s="1">
        <f>'Geometry-Wing'!D181</f>
        <v>3</v>
      </c>
      <c r="P181" s="1">
        <f>'Geometry-Wing'!AC181</f>
        <v>0.91444296298315586</v>
      </c>
      <c r="Q181" s="1">
        <f t="shared" si="69"/>
        <v>9.8420572570645728</v>
      </c>
      <c r="R181" s="1">
        <f>Stability!CE181</f>
        <v>0.5</v>
      </c>
      <c r="S181" s="1">
        <f t="shared" si="70"/>
        <v>0.31610374029047361</v>
      </c>
      <c r="T181" s="1">
        <f t="shared" si="71"/>
        <v>0.40641909465918036</v>
      </c>
      <c r="U181" s="58">
        <f ca="1">IF(ISERROR(V181),'Geometry-Wing'!L181,V181)</f>
        <v>0.3477153673663258</v>
      </c>
      <c r="V181" s="58">
        <f ca="1">MAX('Geometry-Fuselage'!D181/O181,'Geometry-Wing'!L181,MIN($H$8,$H$7,U181+0.1*AZ181*U181))</f>
        <v>0.3477153673663258</v>
      </c>
      <c r="W181" s="1">
        <f t="shared" ref="W181:W212" ca="1" si="86">O181*$H$7/2*0+O181*U181/2</f>
        <v>0.5215730510494887</v>
      </c>
      <c r="X181" s="1">
        <f t="shared" ref="X181:X212" si="87">O181*$H$8/2</f>
        <v>1.2000000000000002</v>
      </c>
      <c r="Y181" s="1">
        <f t="shared" ca="1" si="72"/>
        <v>0.67842694895051148</v>
      </c>
      <c r="Z181" s="1">
        <f t="shared" si="73"/>
        <v>0.60000000000000009</v>
      </c>
      <c r="AA181" s="1">
        <f ca="1">'Geometry-Tail'!E181</f>
        <v>0.10137496479873467</v>
      </c>
      <c r="AB181" s="1">
        <f ca="1">'Geometry-Tail'!S181</f>
        <v>7.8197034217017958E-2</v>
      </c>
      <c r="AC181" s="1">
        <f>'Geometry-Fuselage'!C181</f>
        <v>1.63</v>
      </c>
      <c r="AD181" s="1">
        <f t="shared" ca="1" si="74"/>
        <v>1.0940149619989086</v>
      </c>
      <c r="AF181" s="63">
        <f t="shared" ref="AF181:AF212" si="88" xml:space="preserve"> -90.277778*$H$6^6 + 202.72436*$H$6^5 - 178.89957*$H$6^4 + 80.459645*$H$6^3 - 20.786767*$H$6^2 + 4.1296475*$H$6 + 0.000049527126</f>
        <v>0.41104021253399969</v>
      </c>
      <c r="AG181" s="1">
        <f ca="1">'Aerodynamics-Flight'!CS181</f>
        <v>4.8952107710651003</v>
      </c>
      <c r="AH181" s="1">
        <f t="shared" ref="AH181:AH212" ca="1" si="89">(2*AG181*T181*AF181)/(P181*O181)*((X181^2/2+2/3*(R181-1)/O181*X181^3)-(W181^2/2+2/3*(R181-1)/O181*W181^3))</f>
        <v>0.24309260464929106</v>
      </c>
      <c r="AI181" s="1">
        <f t="shared" ca="1" si="75"/>
        <v>8.4855326767580078E-2</v>
      </c>
      <c r="AJ181" s="11">
        <f ca="1">0.5*'Aerodynamics-Flight'!C181*K181^2*P181*AI181*O181</f>
        <v>45.324036542341865</v>
      </c>
      <c r="AK181" s="1">
        <f ca="1">SQRT((2*AJ181)/('Aerodynamics-Flight'!C181*AD181*0.9*Z181^3))</f>
        <v>24.062822556555794</v>
      </c>
      <c r="AL181" s="1">
        <f ca="1">F181/('Aerodynamics-Flight'!C181*Z181^3*AD181*0.9)*LN(AK181^2)</f>
        <v>167.88975381546896</v>
      </c>
      <c r="AM181" s="1">
        <f t="shared" ca="1" si="76"/>
        <v>1.7244037120475568</v>
      </c>
      <c r="AN181" s="1">
        <f t="shared" ca="1" si="77"/>
        <v>1.1020716542211668</v>
      </c>
      <c r="AO181" s="1">
        <f t="shared" ca="1" si="78"/>
        <v>0.3517225563404901</v>
      </c>
      <c r="AP181" s="1">
        <f t="shared" ca="1" si="79"/>
        <v>4.8952107710651003</v>
      </c>
      <c r="AQ181" s="1">
        <f t="shared" ca="1" si="80"/>
        <v>0.24309260464929106</v>
      </c>
      <c r="AR181" s="1">
        <f t="shared" ca="1" si="81"/>
        <v>8.4855326767580078E-2</v>
      </c>
      <c r="AS181" s="11">
        <f ca="1">0.5*'Aerodynamics-Flight'!C181*L181^2*P181*AR181*O181</f>
        <v>45.324036542341865</v>
      </c>
      <c r="AT181" s="1">
        <f ca="1">SQRT((2*AS181)/('Aerodynamics-Flight'!C181*AD181*0.9*Z181^3))</f>
        <v>24.062822556555794</v>
      </c>
      <c r="AU181" s="1">
        <f ca="1">F181/('Aerodynamics-Flight'!C181*Z181^3*AD181*0.9)*LN(AT181^2)</f>
        <v>167.88975381546896</v>
      </c>
      <c r="AV181" s="1">
        <f t="shared" ca="1" si="82"/>
        <v>1.7244037120475568</v>
      </c>
      <c r="AW181" s="1">
        <f t="shared" ca="1" si="83"/>
        <v>0.77928234005326313</v>
      </c>
      <c r="AX181" s="1">
        <f t="shared" ca="1" si="84"/>
        <v>0.40055204611287454</v>
      </c>
      <c r="AZ181" s="1">
        <f t="shared" ca="1" si="85"/>
        <v>0.3517225563404901</v>
      </c>
    </row>
    <row r="182" spans="2:52" x14ac:dyDescent="0.25">
      <c r="B182" s="11">
        <f ca="1">Weight!AC182</f>
        <v>288.13286105270458</v>
      </c>
      <c r="C182" s="47">
        <v>0.25</v>
      </c>
      <c r="D182" s="47">
        <v>0.38</v>
      </c>
      <c r="E182" s="47">
        <v>0.39</v>
      </c>
      <c r="F182" s="11">
        <f t="shared" ca="1" si="64"/>
        <v>4.1318190573126587</v>
      </c>
      <c r="G182" s="11">
        <f t="shared" ca="1" si="65"/>
        <v>2.818130950590588</v>
      </c>
      <c r="H182" s="11">
        <f t="shared" ca="1" si="66"/>
        <v>5.9875612958001065</v>
      </c>
      <c r="J182" s="11">
        <f ca="1">'Aerodynamics-Flight'!K182</f>
        <v>23.832042766327032</v>
      </c>
      <c r="K182" s="11">
        <f t="shared" ca="1" si="67"/>
        <v>23</v>
      </c>
      <c r="L182" s="11">
        <f t="shared" ca="1" si="68"/>
        <v>23</v>
      </c>
      <c r="N182" s="1">
        <f>'Geometry-Wing'!C182</f>
        <v>0.30481432099438527</v>
      </c>
      <c r="O182" s="1">
        <f>'Geometry-Wing'!D182</f>
        <v>3</v>
      </c>
      <c r="P182" s="1">
        <f>'Geometry-Wing'!AC182</f>
        <v>0.91444296298315586</v>
      </c>
      <c r="Q182" s="1">
        <f t="shared" si="69"/>
        <v>9.8420572570645728</v>
      </c>
      <c r="R182" s="1">
        <f>Stability!CE182</f>
        <v>0.5</v>
      </c>
      <c r="S182" s="1">
        <f t="shared" si="70"/>
        <v>0.31610374029047361</v>
      </c>
      <c r="T182" s="1">
        <f t="shared" si="71"/>
        <v>0.40641909465918036</v>
      </c>
      <c r="U182" s="58">
        <f ca="1">IF(ISERROR(V182),'Geometry-Wing'!L182,V182)</f>
        <v>0.3477153673663258</v>
      </c>
      <c r="V182" s="58">
        <f ca="1">MAX('Geometry-Fuselage'!D182/O182,'Geometry-Wing'!L182,MIN($H$8,$H$7,U182+0.1*AZ182*U182))</f>
        <v>0.3477153673663258</v>
      </c>
      <c r="W182" s="1">
        <f t="shared" ca="1" si="86"/>
        <v>0.5215730510494887</v>
      </c>
      <c r="X182" s="1">
        <f t="shared" si="87"/>
        <v>1.2000000000000002</v>
      </c>
      <c r="Y182" s="1">
        <f t="shared" ca="1" si="72"/>
        <v>0.67842694895051148</v>
      </c>
      <c r="Z182" s="1">
        <f t="shared" si="73"/>
        <v>0.60000000000000009</v>
      </c>
      <c r="AA182" s="1">
        <f ca="1">'Geometry-Tail'!E182</f>
        <v>0.10137496479873467</v>
      </c>
      <c r="AB182" s="1">
        <f ca="1">'Geometry-Tail'!S182</f>
        <v>7.8197034217017958E-2</v>
      </c>
      <c r="AC182" s="1">
        <f>'Geometry-Fuselage'!C182</f>
        <v>1.63</v>
      </c>
      <c r="AD182" s="1">
        <f t="shared" ca="1" si="74"/>
        <v>1.0940149619989086</v>
      </c>
      <c r="AF182" s="63">
        <f t="shared" si="88"/>
        <v>0.41104021253399969</v>
      </c>
      <c r="AG182" s="1">
        <f ca="1">'Aerodynamics-Flight'!CS182</f>
        <v>4.8947690939966018</v>
      </c>
      <c r="AH182" s="1">
        <f t="shared" ca="1" si="89"/>
        <v>0.24307067128747753</v>
      </c>
      <c r="AI182" s="1">
        <f t="shared" ca="1" si="75"/>
        <v>8.4847670579986545E-2</v>
      </c>
      <c r="AJ182" s="11">
        <f ca="1">0.5*'Aerodynamics-Flight'!C182*K182^2*P182*AI182*O182</f>
        <v>45.319947119326443</v>
      </c>
      <c r="AK182" s="1">
        <f ca="1">SQRT((2*AJ182)/('Aerodynamics-Flight'!C182*AD182*0.9*Z182^3))</f>
        <v>24.061736981575898</v>
      </c>
      <c r="AL182" s="1">
        <f ca="1">F182/('Aerodynamics-Flight'!C182*Z182^3*AD182*0.9)*LN(AK182^2)</f>
        <v>167.88737243436205</v>
      </c>
      <c r="AM182" s="1">
        <f t="shared" ca="1" si="76"/>
        <v>1.724272582790265</v>
      </c>
      <c r="AN182" s="1">
        <f t="shared" ca="1" si="77"/>
        <v>1.1021135591645943</v>
      </c>
      <c r="AO182" s="1">
        <f t="shared" ca="1" si="78"/>
        <v>0.35169790637376802</v>
      </c>
      <c r="AP182" s="1">
        <f t="shared" ca="1" si="79"/>
        <v>4.8947690939966018</v>
      </c>
      <c r="AQ182" s="1">
        <f t="shared" ca="1" si="80"/>
        <v>0.24307067128747753</v>
      </c>
      <c r="AR182" s="1">
        <f t="shared" ca="1" si="81"/>
        <v>8.4847670579986545E-2</v>
      </c>
      <c r="AS182" s="11">
        <f ca="1">0.5*'Aerodynamics-Flight'!C182*L182^2*P182*AR182*O182</f>
        <v>45.319947119326443</v>
      </c>
      <c r="AT182" s="1">
        <f ca="1">SQRT((2*AS182)/('Aerodynamics-Flight'!C182*AD182*0.9*Z182^3))</f>
        <v>24.061736981575898</v>
      </c>
      <c r="AU182" s="1">
        <f ca="1">F182/('Aerodynamics-Flight'!C182*Z182^3*AD182*0.9)*LN(AT182^2)</f>
        <v>167.88737243436205</v>
      </c>
      <c r="AV182" s="1">
        <f t="shared" ca="1" si="82"/>
        <v>1.724272582790265</v>
      </c>
      <c r="AW182" s="1">
        <f t="shared" ca="1" si="83"/>
        <v>0.77931197132292596</v>
      </c>
      <c r="AX182" s="1">
        <f t="shared" ca="1" si="84"/>
        <v>0.40052925282851853</v>
      </c>
      <c r="AZ182" s="1">
        <f t="shared" ca="1" si="85"/>
        <v>0.35169790637376802</v>
      </c>
    </row>
    <row r="183" spans="2:52" x14ac:dyDescent="0.25">
      <c r="B183" s="11">
        <f ca="1">Weight!AC183</f>
        <v>288.13286105270458</v>
      </c>
      <c r="C183" s="47">
        <v>0.25</v>
      </c>
      <c r="D183" s="47">
        <v>0.38</v>
      </c>
      <c r="E183" s="47">
        <v>0.39</v>
      </c>
      <c r="F183" s="11">
        <f t="shared" ca="1" si="64"/>
        <v>4.1318190573126587</v>
      </c>
      <c r="G183" s="11">
        <f t="shared" ca="1" si="65"/>
        <v>2.818130950590588</v>
      </c>
      <c r="H183" s="11">
        <f t="shared" ca="1" si="66"/>
        <v>5.9875612958001065</v>
      </c>
      <c r="J183" s="11">
        <f ca="1">'Aerodynamics-Flight'!K183</f>
        <v>23.8077595093703</v>
      </c>
      <c r="K183" s="11">
        <f t="shared" ca="1" si="67"/>
        <v>23</v>
      </c>
      <c r="L183" s="11">
        <f t="shared" ca="1" si="68"/>
        <v>23</v>
      </c>
      <c r="N183" s="1">
        <f>'Geometry-Wing'!C183</f>
        <v>0.30481432099438527</v>
      </c>
      <c r="O183" s="1">
        <f>'Geometry-Wing'!D183</f>
        <v>3</v>
      </c>
      <c r="P183" s="1">
        <f>'Geometry-Wing'!AC183</f>
        <v>0.91444296298315586</v>
      </c>
      <c r="Q183" s="1">
        <f t="shared" si="69"/>
        <v>9.8420572570645728</v>
      </c>
      <c r="R183" s="1">
        <f>Stability!CE183</f>
        <v>0.5</v>
      </c>
      <c r="S183" s="1">
        <f t="shared" si="70"/>
        <v>0.31610374029047361</v>
      </c>
      <c r="T183" s="1">
        <f t="shared" si="71"/>
        <v>0.40641909465918036</v>
      </c>
      <c r="U183" s="58">
        <f ca="1">IF(ISERROR(V183),'Geometry-Wing'!L183,V183)</f>
        <v>0.3477153673663258</v>
      </c>
      <c r="V183" s="58">
        <f ca="1">MAX('Geometry-Fuselage'!D183/O183,'Geometry-Wing'!L183,MIN($H$8,$H$7,U183+0.1*AZ183*U183))</f>
        <v>0.3477153673663258</v>
      </c>
      <c r="W183" s="1">
        <f t="shared" ca="1" si="86"/>
        <v>0.5215730510494887</v>
      </c>
      <c r="X183" s="1">
        <f t="shared" si="87"/>
        <v>1.2000000000000002</v>
      </c>
      <c r="Y183" s="1">
        <f t="shared" ca="1" si="72"/>
        <v>0.67842694895051148</v>
      </c>
      <c r="Z183" s="1">
        <f t="shared" si="73"/>
        <v>0.60000000000000009</v>
      </c>
      <c r="AA183" s="1">
        <f ca="1">'Geometry-Tail'!E183</f>
        <v>0.10137496479873467</v>
      </c>
      <c r="AB183" s="1">
        <f ca="1">'Geometry-Tail'!S183</f>
        <v>7.8197034217017958E-2</v>
      </c>
      <c r="AC183" s="1">
        <f>'Geometry-Fuselage'!C183</f>
        <v>1.63</v>
      </c>
      <c r="AD183" s="1">
        <f t="shared" ca="1" si="74"/>
        <v>1.0940149619989086</v>
      </c>
      <c r="AF183" s="63">
        <f t="shared" si="88"/>
        <v>0.41104021253399969</v>
      </c>
      <c r="AG183" s="1">
        <f ca="1">'Aerodynamics-Flight'!CS183</f>
        <v>4.8943051618784308</v>
      </c>
      <c r="AH183" s="1">
        <f t="shared" ca="1" si="89"/>
        <v>0.24304763275609223</v>
      </c>
      <c r="AI183" s="1">
        <f t="shared" ca="1" si="75"/>
        <v>8.4839628615436591E-2</v>
      </c>
      <c r="AJ183" s="11">
        <f ca="1">0.5*'Aerodynamics-Flight'!C183*K183^2*P183*AI183*O183</f>
        <v>45.315651640079359</v>
      </c>
      <c r="AK183" s="1">
        <f ca="1">SQRT((2*AJ183)/('Aerodynamics-Flight'!C183*AD183*0.9*Z183^3))</f>
        <v>24.060596654329213</v>
      </c>
      <c r="AL183" s="1">
        <f ca="1">F183/('Aerodynamics-Flight'!C183*Z183^3*AD183*0.9)*LN(AK183^2)</f>
        <v>167.88487082975672</v>
      </c>
      <c r="AM183" s="1">
        <f t="shared" ca="1" si="76"/>
        <v>1.7241348446143276</v>
      </c>
      <c r="AN183" s="1">
        <f t="shared" ca="1" si="77"/>
        <v>1.1021575812664872</v>
      </c>
      <c r="AO183" s="1">
        <f t="shared" ca="1" si="78"/>
        <v>0.3516720110197134</v>
      </c>
      <c r="AP183" s="1">
        <f t="shared" ca="1" si="79"/>
        <v>4.8943051618784308</v>
      </c>
      <c r="AQ183" s="1">
        <f t="shared" ca="1" si="80"/>
        <v>0.24304763275609223</v>
      </c>
      <c r="AR183" s="1">
        <f t="shared" ca="1" si="81"/>
        <v>8.4839628615436591E-2</v>
      </c>
      <c r="AS183" s="11">
        <f ca="1">0.5*'Aerodynamics-Flight'!C183*L183^2*P183*AR183*O183</f>
        <v>45.315651640079359</v>
      </c>
      <c r="AT183" s="1">
        <f ca="1">SQRT((2*AS183)/('Aerodynamics-Flight'!C183*AD183*0.9*Z183^3))</f>
        <v>24.060596654329213</v>
      </c>
      <c r="AU183" s="1">
        <f ca="1">F183/('Aerodynamics-Flight'!C183*Z183^3*AD183*0.9)*LN(AT183^2)</f>
        <v>167.88487082975672</v>
      </c>
      <c r="AV183" s="1">
        <f t="shared" ca="1" si="82"/>
        <v>1.7241348446143276</v>
      </c>
      <c r="AW183" s="1">
        <f t="shared" ca="1" si="83"/>
        <v>0.7793430996496965</v>
      </c>
      <c r="AX183" s="1">
        <f t="shared" ca="1" si="84"/>
        <v>0.40050530796177192</v>
      </c>
      <c r="AZ183" s="1">
        <f t="shared" ca="1" si="85"/>
        <v>0.3516720110197134</v>
      </c>
    </row>
    <row r="184" spans="2:52" x14ac:dyDescent="0.25">
      <c r="B184" s="11">
        <f ca="1">Weight!AC184</f>
        <v>288.13286105270458</v>
      </c>
      <c r="C184" s="47">
        <v>0.25</v>
      </c>
      <c r="D184" s="47">
        <v>0.38</v>
      </c>
      <c r="E184" s="47">
        <v>0.39</v>
      </c>
      <c r="F184" s="11">
        <f t="shared" ca="1" si="64"/>
        <v>4.1318190573126587</v>
      </c>
      <c r="G184" s="11">
        <f t="shared" ca="1" si="65"/>
        <v>2.818130950590588</v>
      </c>
      <c r="H184" s="11">
        <f t="shared" ca="1" si="66"/>
        <v>5.9875612958001065</v>
      </c>
      <c r="J184" s="11">
        <f ca="1">'Aerodynamics-Flight'!K184</f>
        <v>23.782213257349564</v>
      </c>
      <c r="K184" s="11">
        <f t="shared" ca="1" si="67"/>
        <v>23</v>
      </c>
      <c r="L184" s="11">
        <f t="shared" ca="1" si="68"/>
        <v>23</v>
      </c>
      <c r="N184" s="1">
        <f>'Geometry-Wing'!C184</f>
        <v>0.30481432099438527</v>
      </c>
      <c r="O184" s="1">
        <f>'Geometry-Wing'!D184</f>
        <v>3</v>
      </c>
      <c r="P184" s="1">
        <f>'Geometry-Wing'!AC184</f>
        <v>0.91444296298315586</v>
      </c>
      <c r="Q184" s="1">
        <f t="shared" si="69"/>
        <v>9.8420572570645728</v>
      </c>
      <c r="R184" s="1">
        <f>Stability!CE184</f>
        <v>0.5</v>
      </c>
      <c r="S184" s="1">
        <f t="shared" si="70"/>
        <v>0.31610374029047361</v>
      </c>
      <c r="T184" s="1">
        <f t="shared" si="71"/>
        <v>0.40641909465918036</v>
      </c>
      <c r="U184" s="58">
        <f ca="1">IF(ISERROR(V184),'Geometry-Wing'!L184,V184)</f>
        <v>0.3477153673663258</v>
      </c>
      <c r="V184" s="58">
        <f ca="1">MAX('Geometry-Fuselage'!D184/O184,'Geometry-Wing'!L184,MIN($H$8,$H$7,U184+0.1*AZ184*U184))</f>
        <v>0.3477153673663258</v>
      </c>
      <c r="W184" s="1">
        <f t="shared" ca="1" si="86"/>
        <v>0.5215730510494887</v>
      </c>
      <c r="X184" s="1">
        <f t="shared" si="87"/>
        <v>1.2000000000000002</v>
      </c>
      <c r="Y184" s="1">
        <f t="shared" ca="1" si="72"/>
        <v>0.67842694895051148</v>
      </c>
      <c r="Z184" s="1">
        <f t="shared" si="73"/>
        <v>0.60000000000000009</v>
      </c>
      <c r="AA184" s="1">
        <f ca="1">'Geometry-Tail'!E184</f>
        <v>0.10137496479873467</v>
      </c>
      <c r="AB184" s="1">
        <f ca="1">'Geometry-Tail'!S184</f>
        <v>7.8197034217017958E-2</v>
      </c>
      <c r="AC184" s="1">
        <f>'Geometry-Fuselage'!C184</f>
        <v>1.63</v>
      </c>
      <c r="AD184" s="1">
        <f t="shared" ca="1" si="74"/>
        <v>1.0940149619989086</v>
      </c>
      <c r="AF184" s="63">
        <f t="shared" si="88"/>
        <v>0.41104021253399969</v>
      </c>
      <c r="AG184" s="1">
        <f ca="1">'Aerodynamics-Flight'!CS184</f>
        <v>4.8938166273306445</v>
      </c>
      <c r="AH184" s="1">
        <f t="shared" ca="1" si="89"/>
        <v>0.24302337248595549</v>
      </c>
      <c r="AI184" s="1">
        <f t="shared" ca="1" si="75"/>
        <v>8.4831160183610393E-2</v>
      </c>
      <c r="AJ184" s="11">
        <f ca="1">0.5*'Aerodynamics-Flight'!C184*K184^2*P184*AI184*O184</f>
        <v>45.311128370555011</v>
      </c>
      <c r="AK184" s="1">
        <f ca="1">SQRT((2*AJ184)/('Aerodynamics-Flight'!C184*AD184*0.9*Z184^3))</f>
        <v>24.059395796837219</v>
      </c>
      <c r="AL184" s="1">
        <f ca="1">F184/('Aerodynamics-Flight'!C184*Z184^3*AD184*0.9)*LN(AK184^2)</f>
        <v>167.88223630813295</v>
      </c>
      <c r="AM184" s="1">
        <f t="shared" ca="1" si="76"/>
        <v>1.7239898003456193</v>
      </c>
      <c r="AN184" s="1">
        <f t="shared" ca="1" si="77"/>
        <v>1.1022039441504439</v>
      </c>
      <c r="AO184" s="1">
        <f t="shared" ca="1" si="78"/>
        <v>0.35164473873503299</v>
      </c>
      <c r="AP184" s="1">
        <f t="shared" ca="1" si="79"/>
        <v>4.8938166273306445</v>
      </c>
      <c r="AQ184" s="1">
        <f t="shared" ca="1" si="80"/>
        <v>0.24302337248595549</v>
      </c>
      <c r="AR184" s="1">
        <f t="shared" ca="1" si="81"/>
        <v>8.4831160183610393E-2</v>
      </c>
      <c r="AS184" s="11">
        <f ca="1">0.5*'Aerodynamics-Flight'!C184*L184^2*P184*AR184*O184</f>
        <v>45.311128370555011</v>
      </c>
      <c r="AT184" s="1">
        <f ca="1">SQRT((2*AS184)/('Aerodynamics-Flight'!C184*AD184*0.9*Z184^3))</f>
        <v>24.059395796837219</v>
      </c>
      <c r="AU184" s="1">
        <f ca="1">F184/('Aerodynamics-Flight'!C184*Z184^3*AD184*0.9)*LN(AT184^2)</f>
        <v>167.88223630813295</v>
      </c>
      <c r="AV184" s="1">
        <f t="shared" ca="1" si="82"/>
        <v>1.7239898003456193</v>
      </c>
      <c r="AW184" s="1">
        <f t="shared" ca="1" si="83"/>
        <v>0.77937588315933759</v>
      </c>
      <c r="AX184" s="1">
        <f t="shared" ca="1" si="84"/>
        <v>0.40048008987743267</v>
      </c>
      <c r="AZ184" s="1">
        <f t="shared" ca="1" si="85"/>
        <v>0.35164473873503299</v>
      </c>
    </row>
    <row r="185" spans="2:52" x14ac:dyDescent="0.25">
      <c r="B185" s="11">
        <f ca="1">Weight!AC185</f>
        <v>288.13286105270458</v>
      </c>
      <c r="C185" s="47">
        <v>0.25</v>
      </c>
      <c r="D185" s="47">
        <v>0.38</v>
      </c>
      <c r="E185" s="47">
        <v>0.39</v>
      </c>
      <c r="F185" s="11">
        <f t="shared" ca="1" si="64"/>
        <v>4.1318190573126587</v>
      </c>
      <c r="G185" s="11">
        <f t="shared" ca="1" si="65"/>
        <v>2.818130950590588</v>
      </c>
      <c r="H185" s="11">
        <f t="shared" ca="1" si="66"/>
        <v>5.9875612958001065</v>
      </c>
      <c r="J185" s="11">
        <f ca="1">'Aerodynamics-Flight'!K185</f>
        <v>23.755264728767035</v>
      </c>
      <c r="K185" s="11">
        <f t="shared" ca="1" si="67"/>
        <v>23</v>
      </c>
      <c r="L185" s="11">
        <f t="shared" ca="1" si="68"/>
        <v>23</v>
      </c>
      <c r="N185" s="1">
        <f>'Geometry-Wing'!C185</f>
        <v>0.30481432099438527</v>
      </c>
      <c r="O185" s="1">
        <f>'Geometry-Wing'!D185</f>
        <v>3</v>
      </c>
      <c r="P185" s="1">
        <f>'Geometry-Wing'!AC185</f>
        <v>0.91444296298315586</v>
      </c>
      <c r="Q185" s="1">
        <f t="shared" si="69"/>
        <v>9.8420572570645728</v>
      </c>
      <c r="R185" s="1">
        <f>Stability!CE185</f>
        <v>0.5</v>
      </c>
      <c r="S185" s="1">
        <f t="shared" si="70"/>
        <v>0.31610374029047361</v>
      </c>
      <c r="T185" s="1">
        <f t="shared" si="71"/>
        <v>0.40641909465918036</v>
      </c>
      <c r="U185" s="58">
        <f ca="1">IF(ISERROR(V185),'Geometry-Wing'!L185,V185)</f>
        <v>0.3477153673663258</v>
      </c>
      <c r="V185" s="58">
        <f ca="1">MAX('Geometry-Fuselage'!D185/O185,'Geometry-Wing'!L185,MIN($H$8,$H$7,U185+0.1*AZ185*U185))</f>
        <v>0.3477153673663258</v>
      </c>
      <c r="W185" s="1">
        <f t="shared" ca="1" si="86"/>
        <v>0.5215730510494887</v>
      </c>
      <c r="X185" s="1">
        <f t="shared" si="87"/>
        <v>1.2000000000000002</v>
      </c>
      <c r="Y185" s="1">
        <f t="shared" ca="1" si="72"/>
        <v>0.67842694895051148</v>
      </c>
      <c r="Z185" s="1">
        <f t="shared" si="73"/>
        <v>0.60000000000000009</v>
      </c>
      <c r="AA185" s="1">
        <f ca="1">'Geometry-Tail'!E185</f>
        <v>0.10137496479873467</v>
      </c>
      <c r="AB185" s="1">
        <f ca="1">'Geometry-Tail'!S185</f>
        <v>7.8197034217017958E-2</v>
      </c>
      <c r="AC185" s="1">
        <f>'Geometry-Fuselage'!C185</f>
        <v>1.63</v>
      </c>
      <c r="AD185" s="1">
        <f t="shared" ca="1" si="74"/>
        <v>1.0940149619989086</v>
      </c>
      <c r="AF185" s="63">
        <f t="shared" si="88"/>
        <v>0.41104021253399969</v>
      </c>
      <c r="AG185" s="1">
        <f ca="1">'Aerodynamics-Flight'!CS185</f>
        <v>4.8933007496934353</v>
      </c>
      <c r="AH185" s="1">
        <f t="shared" ca="1" si="89"/>
        <v>0.2429977543778955</v>
      </c>
      <c r="AI185" s="1">
        <f t="shared" ca="1" si="75"/>
        <v>8.4822217776934827E-2</v>
      </c>
      <c r="AJ185" s="11">
        <f ca="1">0.5*'Aerodynamics-Flight'!C185*K185^2*P185*AI185*O185</f>
        <v>45.306351935387305</v>
      </c>
      <c r="AK185" s="1">
        <f ca="1">SQRT((2*AJ185)/('Aerodynamics-Flight'!C185*AD185*0.9*Z185^3))</f>
        <v>24.05812766274974</v>
      </c>
      <c r="AL185" s="1">
        <f ca="1">F185/('Aerodynamics-Flight'!C185*Z185^3*AD185*0.9)*LN(AK185^2)</f>
        <v>167.87945404785117</v>
      </c>
      <c r="AM185" s="1">
        <f t="shared" ca="1" si="76"/>
        <v>1.7238366359953405</v>
      </c>
      <c r="AN185" s="1">
        <f t="shared" ca="1" si="77"/>
        <v>1.1022529089414539</v>
      </c>
      <c r="AO185" s="1">
        <f t="shared" ca="1" si="78"/>
        <v>0.3516159359167918</v>
      </c>
      <c r="AP185" s="1">
        <f t="shared" ca="1" si="79"/>
        <v>4.8933007496934353</v>
      </c>
      <c r="AQ185" s="1">
        <f t="shared" ca="1" si="80"/>
        <v>0.2429977543778955</v>
      </c>
      <c r="AR185" s="1">
        <f t="shared" ca="1" si="81"/>
        <v>8.4822217776934827E-2</v>
      </c>
      <c r="AS185" s="11">
        <f ca="1">0.5*'Aerodynamics-Flight'!C185*L185^2*P185*AR185*O185</f>
        <v>45.306351935387305</v>
      </c>
      <c r="AT185" s="1">
        <f ca="1">SQRT((2*AS185)/('Aerodynamics-Flight'!C185*AD185*0.9*Z185^3))</f>
        <v>24.05812766274974</v>
      </c>
      <c r="AU185" s="1">
        <f ca="1">F185/('Aerodynamics-Flight'!C185*Z185^3*AD185*0.9)*LN(AT185^2)</f>
        <v>167.87945404785117</v>
      </c>
      <c r="AV185" s="1">
        <f t="shared" ca="1" si="82"/>
        <v>1.7238366359953405</v>
      </c>
      <c r="AW185" s="1">
        <f t="shared" ca="1" si="83"/>
        <v>0.77941050649510013</v>
      </c>
      <c r="AX185" s="1">
        <f t="shared" ca="1" si="84"/>
        <v>0.40045345654223069</v>
      </c>
      <c r="AZ185" s="1">
        <f t="shared" ca="1" si="85"/>
        <v>0.3516159359167918</v>
      </c>
    </row>
    <row r="186" spans="2:52" x14ac:dyDescent="0.25">
      <c r="B186" s="11">
        <f ca="1">Weight!AC186</f>
        <v>288.13286105270458</v>
      </c>
      <c r="C186" s="47">
        <v>0.25</v>
      </c>
      <c r="D186" s="47">
        <v>0.38</v>
      </c>
      <c r="E186" s="47">
        <v>0.39</v>
      </c>
      <c r="F186" s="11">
        <f t="shared" ca="1" si="64"/>
        <v>4.1318190573126587</v>
      </c>
      <c r="G186" s="11">
        <f t="shared" ca="1" si="65"/>
        <v>2.818130950590588</v>
      </c>
      <c r="H186" s="11">
        <f t="shared" ca="1" si="66"/>
        <v>5.9875612958001065</v>
      </c>
      <c r="J186" s="11">
        <f ca="1">'Aerodynamics-Flight'!K186</f>
        <v>23.726750091764114</v>
      </c>
      <c r="K186" s="11">
        <f t="shared" ca="1" si="67"/>
        <v>23</v>
      </c>
      <c r="L186" s="11">
        <f t="shared" ca="1" si="68"/>
        <v>23</v>
      </c>
      <c r="N186" s="1">
        <f>'Geometry-Wing'!C186</f>
        <v>0.30481432099438527</v>
      </c>
      <c r="O186" s="1">
        <f>'Geometry-Wing'!D186</f>
        <v>3</v>
      </c>
      <c r="P186" s="1">
        <f>'Geometry-Wing'!AC186</f>
        <v>0.91444296298315586</v>
      </c>
      <c r="Q186" s="1">
        <f t="shared" si="69"/>
        <v>9.8420572570645728</v>
      </c>
      <c r="R186" s="1">
        <f>Stability!CE186</f>
        <v>0.5</v>
      </c>
      <c r="S186" s="1">
        <f t="shared" si="70"/>
        <v>0.31610374029047361</v>
      </c>
      <c r="T186" s="1">
        <f t="shared" si="71"/>
        <v>0.40641909465918036</v>
      </c>
      <c r="U186" s="58">
        <f ca="1">IF(ISERROR(V186),'Geometry-Wing'!L186,V186)</f>
        <v>0.3477153673663258</v>
      </c>
      <c r="V186" s="58">
        <f ca="1">MAX('Geometry-Fuselage'!D186/O186,'Geometry-Wing'!L186,MIN($H$8,$H$7,U186+0.1*AZ186*U186))</f>
        <v>0.3477153673663258</v>
      </c>
      <c r="W186" s="1">
        <f t="shared" ca="1" si="86"/>
        <v>0.5215730510494887</v>
      </c>
      <c r="X186" s="1">
        <f t="shared" si="87"/>
        <v>1.2000000000000002</v>
      </c>
      <c r="Y186" s="1">
        <f t="shared" ca="1" si="72"/>
        <v>0.67842694895051148</v>
      </c>
      <c r="Z186" s="1">
        <f t="shared" si="73"/>
        <v>0.60000000000000009</v>
      </c>
      <c r="AA186" s="1">
        <f ca="1">'Geometry-Tail'!E186</f>
        <v>0.10137496479873467</v>
      </c>
      <c r="AB186" s="1">
        <f ca="1">'Geometry-Tail'!S186</f>
        <v>7.8197034217017958E-2</v>
      </c>
      <c r="AC186" s="1">
        <f>'Geometry-Fuselage'!C186</f>
        <v>1.63</v>
      </c>
      <c r="AD186" s="1">
        <f t="shared" ca="1" si="74"/>
        <v>1.0940149619989086</v>
      </c>
      <c r="AF186" s="63">
        <f t="shared" si="88"/>
        <v>0.41104021253399969</v>
      </c>
      <c r="AG186" s="1">
        <f ca="1">'Aerodynamics-Flight'!CS186</f>
        <v>4.8927543019203652</v>
      </c>
      <c r="AH186" s="1">
        <f t="shared" ca="1" si="89"/>
        <v>0.24297061817913454</v>
      </c>
      <c r="AI186" s="1">
        <f t="shared" ca="1" si="75"/>
        <v>8.481274545663775E-2</v>
      </c>
      <c r="AJ186" s="11">
        <f ca="1">0.5*'Aerodynamics-Flight'!C186*K186^2*P186*AI186*O186</f>
        <v>45.30129245582792</v>
      </c>
      <c r="AK186" s="1">
        <f ca="1">SQRT((2*AJ186)/('Aerodynamics-Flight'!C186*AD186*0.9*Z186^3))</f>
        <v>24.056784308028163</v>
      </c>
      <c r="AL186" s="1">
        <f ca="1">F186/('Aerodynamics-Flight'!C186*Z186^3*AD186*0.9)*LN(AK186^2)</f>
        <v>167.87650659506727</v>
      </c>
      <c r="AM186" s="1">
        <f t="shared" ca="1" si="76"/>
        <v>1.7236743931029446</v>
      </c>
      <c r="AN186" s="1">
        <f t="shared" ca="1" si="77"/>
        <v>1.1023047831506438</v>
      </c>
      <c r="AO186" s="1">
        <f t="shared" ca="1" si="78"/>
        <v>0.35158542167609186</v>
      </c>
      <c r="AP186" s="1">
        <f t="shared" ca="1" si="79"/>
        <v>4.8927543019203652</v>
      </c>
      <c r="AQ186" s="1">
        <f t="shared" ca="1" si="80"/>
        <v>0.24297061817913454</v>
      </c>
      <c r="AR186" s="1">
        <f t="shared" ca="1" si="81"/>
        <v>8.481274545663775E-2</v>
      </c>
      <c r="AS186" s="11">
        <f ca="1">0.5*'Aerodynamics-Flight'!C186*L186^2*P186*AR186*O186</f>
        <v>45.30129245582792</v>
      </c>
      <c r="AT186" s="1">
        <f ca="1">SQRT((2*AS186)/('Aerodynamics-Flight'!C186*AD186*0.9*Z186^3))</f>
        <v>24.056784308028163</v>
      </c>
      <c r="AU186" s="1">
        <f ca="1">F186/('Aerodynamics-Flight'!C186*Z186^3*AD186*0.9)*LN(AT186^2)</f>
        <v>167.87650659506727</v>
      </c>
      <c r="AV186" s="1">
        <f t="shared" ca="1" si="82"/>
        <v>1.7236743931029446</v>
      </c>
      <c r="AW186" s="1">
        <f t="shared" ca="1" si="83"/>
        <v>0.77944718710018712</v>
      </c>
      <c r="AX186" s="1">
        <f t="shared" ca="1" si="84"/>
        <v>0.40042524069216379</v>
      </c>
      <c r="AZ186" s="1">
        <f t="shared" ca="1" si="85"/>
        <v>0.35158542167609186</v>
      </c>
    </row>
    <row r="187" spans="2:52" x14ac:dyDescent="0.25">
      <c r="B187" s="11">
        <f ca="1">Weight!AC187</f>
        <v>288.13286105270458</v>
      </c>
      <c r="C187" s="47">
        <v>0.25</v>
      </c>
      <c r="D187" s="47">
        <v>0.38</v>
      </c>
      <c r="E187" s="47">
        <v>0.39</v>
      </c>
      <c r="F187" s="11">
        <f t="shared" ca="1" si="64"/>
        <v>4.1318190573126587</v>
      </c>
      <c r="G187" s="11">
        <f t="shared" ca="1" si="65"/>
        <v>2.818130950590588</v>
      </c>
      <c r="H187" s="11">
        <f t="shared" ca="1" si="66"/>
        <v>5.9875612958001065</v>
      </c>
      <c r="J187" s="11">
        <f ca="1">'Aerodynamics-Flight'!K187</f>
        <v>23.696474818053378</v>
      </c>
      <c r="K187" s="11">
        <f t="shared" ca="1" si="67"/>
        <v>23</v>
      </c>
      <c r="L187" s="11">
        <f t="shared" ca="1" si="68"/>
        <v>23</v>
      </c>
      <c r="N187" s="1">
        <f>'Geometry-Wing'!C187</f>
        <v>0.30481432099438527</v>
      </c>
      <c r="O187" s="1">
        <f>'Geometry-Wing'!D187</f>
        <v>3</v>
      </c>
      <c r="P187" s="1">
        <f>'Geometry-Wing'!AC187</f>
        <v>0.91444296298315586</v>
      </c>
      <c r="Q187" s="1">
        <f t="shared" si="69"/>
        <v>9.8420572570645728</v>
      </c>
      <c r="R187" s="1">
        <f>Stability!CE187</f>
        <v>0.5</v>
      </c>
      <c r="S187" s="1">
        <f t="shared" si="70"/>
        <v>0.31610374029047361</v>
      </c>
      <c r="T187" s="1">
        <f t="shared" si="71"/>
        <v>0.40641909465918036</v>
      </c>
      <c r="U187" s="58">
        <f ca="1">IF(ISERROR(V187),'Geometry-Wing'!L187,V187)</f>
        <v>0.3477153673663258</v>
      </c>
      <c r="V187" s="58">
        <f ca="1">MAX('Geometry-Fuselage'!D187/O187,'Geometry-Wing'!L187,MIN($H$8,$H$7,U187+0.1*AZ187*U187))</f>
        <v>0.3477153673663258</v>
      </c>
      <c r="W187" s="1">
        <f t="shared" ca="1" si="86"/>
        <v>0.5215730510494887</v>
      </c>
      <c r="X187" s="1">
        <f t="shared" si="87"/>
        <v>1.2000000000000002</v>
      </c>
      <c r="Y187" s="1">
        <f t="shared" ca="1" si="72"/>
        <v>0.67842694895051148</v>
      </c>
      <c r="Z187" s="1">
        <f t="shared" si="73"/>
        <v>0.60000000000000009</v>
      </c>
      <c r="AA187" s="1">
        <f ca="1">'Geometry-Tail'!E187</f>
        <v>0.10137496479873467</v>
      </c>
      <c r="AB187" s="1">
        <f ca="1">'Geometry-Tail'!S187</f>
        <v>7.8197034217017958E-2</v>
      </c>
      <c r="AC187" s="1">
        <f>'Geometry-Fuselage'!C187</f>
        <v>1.63</v>
      </c>
      <c r="AD187" s="1">
        <f t="shared" ca="1" si="74"/>
        <v>1.0940149619989086</v>
      </c>
      <c r="AF187" s="63">
        <f t="shared" si="88"/>
        <v>0.41104021253399969</v>
      </c>
      <c r="AG187" s="1">
        <f ca="1">'Aerodynamics-Flight'!CS187</f>
        <v>4.8921734481696344</v>
      </c>
      <c r="AH187" s="1">
        <f t="shared" ca="1" si="89"/>
        <v>0.24294177340456016</v>
      </c>
      <c r="AI187" s="1">
        <f t="shared" ca="1" si="75"/>
        <v>8.4802676730871371E-2</v>
      </c>
      <c r="AJ187" s="11">
        <f ca="1">0.5*'Aerodynamics-Flight'!C187*K187^2*P187*AI187*O187</f>
        <v>45.295914416381784</v>
      </c>
      <c r="AK187" s="1">
        <f ca="1">SQRT((2*AJ187)/('Aerodynamics-Flight'!C187*AD187*0.9*Z187^3))</f>
        <v>24.055356289443857</v>
      </c>
      <c r="AL187" s="1">
        <f ca="1">F187/('Aerodynamics-Flight'!C187*Z187^3*AD187*0.9)*LN(AK187^2)</f>
        <v>167.87337320093565</v>
      </c>
      <c r="AM187" s="1">
        <f t="shared" ca="1" si="76"/>
        <v>1.7235019323745289</v>
      </c>
      <c r="AN187" s="1">
        <f t="shared" ca="1" si="77"/>
        <v>1.1023599323578628</v>
      </c>
      <c r="AO187" s="1">
        <f t="shared" ca="1" si="78"/>
        <v>0.35155298096596305</v>
      </c>
      <c r="AP187" s="1">
        <f t="shared" ca="1" si="79"/>
        <v>4.8921734481696344</v>
      </c>
      <c r="AQ187" s="1">
        <f t="shared" ca="1" si="80"/>
        <v>0.24294177340456016</v>
      </c>
      <c r="AR187" s="1">
        <f t="shared" ca="1" si="81"/>
        <v>8.4802676730871371E-2</v>
      </c>
      <c r="AS187" s="11">
        <f ca="1">0.5*'Aerodynamics-Flight'!C187*L187^2*P187*AR187*O187</f>
        <v>45.295914416381784</v>
      </c>
      <c r="AT187" s="1">
        <f ca="1">SQRT((2*AS187)/('Aerodynamics-Flight'!C187*AD187*0.9*Z187^3))</f>
        <v>24.055356289443857</v>
      </c>
      <c r="AU187" s="1">
        <f ca="1">F187/('Aerodynamics-Flight'!C187*Z187^3*AD187*0.9)*LN(AT187^2)</f>
        <v>167.87337320093565</v>
      </c>
      <c r="AV187" s="1">
        <f t="shared" ca="1" si="82"/>
        <v>1.7235019323745289</v>
      </c>
      <c r="AW187" s="1">
        <f t="shared" ca="1" si="83"/>
        <v>0.77948618347858856</v>
      </c>
      <c r="AX187" s="1">
        <f t="shared" ca="1" si="84"/>
        <v>0.40039524347800881</v>
      </c>
      <c r="AZ187" s="1">
        <f t="shared" ca="1" si="85"/>
        <v>0.35155298096596305</v>
      </c>
    </row>
    <row r="188" spans="2:52" x14ac:dyDescent="0.25">
      <c r="B188" s="11">
        <f ca="1">Weight!AC188</f>
        <v>288.13286105270458</v>
      </c>
      <c r="C188" s="47">
        <v>0.25</v>
      </c>
      <c r="D188" s="47">
        <v>0.38</v>
      </c>
      <c r="E188" s="47">
        <v>0.39</v>
      </c>
      <c r="F188" s="11">
        <f t="shared" ca="1" si="64"/>
        <v>4.1318190573126587</v>
      </c>
      <c r="G188" s="11">
        <f t="shared" ca="1" si="65"/>
        <v>2.818130950590588</v>
      </c>
      <c r="H188" s="11">
        <f t="shared" ca="1" si="66"/>
        <v>5.9875612958001065</v>
      </c>
      <c r="J188" s="11">
        <f ca="1">'Aerodynamics-Flight'!K188</f>
        <v>23.664205481337927</v>
      </c>
      <c r="K188" s="11">
        <f t="shared" ca="1" si="67"/>
        <v>23</v>
      </c>
      <c r="L188" s="11">
        <f t="shared" ca="1" si="68"/>
        <v>23</v>
      </c>
      <c r="N188" s="1">
        <f>'Geometry-Wing'!C188</f>
        <v>0.30481432099438527</v>
      </c>
      <c r="O188" s="1">
        <f>'Geometry-Wing'!D188</f>
        <v>3</v>
      </c>
      <c r="P188" s="1">
        <f>'Geometry-Wing'!AC188</f>
        <v>0.91444296298315586</v>
      </c>
      <c r="Q188" s="1">
        <f t="shared" si="69"/>
        <v>9.8420572570645728</v>
      </c>
      <c r="R188" s="1">
        <f>Stability!CE188</f>
        <v>0.5</v>
      </c>
      <c r="S188" s="1">
        <f t="shared" si="70"/>
        <v>0.31610374029047361</v>
      </c>
      <c r="T188" s="1">
        <f t="shared" si="71"/>
        <v>0.40641909465918036</v>
      </c>
      <c r="U188" s="58">
        <f ca="1">IF(ISERROR(V188),'Geometry-Wing'!L188,V188)</f>
        <v>0.3477153673663258</v>
      </c>
      <c r="V188" s="58">
        <f ca="1">MAX('Geometry-Fuselage'!D188/O188,'Geometry-Wing'!L188,MIN($H$8,$H$7,U188+0.1*AZ188*U188))</f>
        <v>0.3477153673663258</v>
      </c>
      <c r="W188" s="1">
        <f t="shared" ca="1" si="86"/>
        <v>0.5215730510494887</v>
      </c>
      <c r="X188" s="1">
        <f t="shared" si="87"/>
        <v>1.2000000000000002</v>
      </c>
      <c r="Y188" s="1">
        <f t="shared" ca="1" si="72"/>
        <v>0.67842694895051148</v>
      </c>
      <c r="Z188" s="1">
        <f t="shared" si="73"/>
        <v>0.60000000000000009</v>
      </c>
      <c r="AA188" s="1">
        <f ca="1">'Geometry-Tail'!E188</f>
        <v>0.10137496479873467</v>
      </c>
      <c r="AB188" s="1">
        <f ca="1">'Geometry-Tail'!S188</f>
        <v>7.8197034217017958E-2</v>
      </c>
      <c r="AC188" s="1">
        <f>'Geometry-Fuselage'!C188</f>
        <v>1.63</v>
      </c>
      <c r="AD188" s="1">
        <f t="shared" ca="1" si="74"/>
        <v>1.0940149619989086</v>
      </c>
      <c r="AF188" s="63">
        <f t="shared" si="88"/>
        <v>0.41104021253399969</v>
      </c>
      <c r="AG188" s="1">
        <f ca="1">'Aerodynamics-Flight'!CS188</f>
        <v>4.8915535802775647</v>
      </c>
      <c r="AH188" s="1">
        <f t="shared" ca="1" si="89"/>
        <v>0.24291099121611745</v>
      </c>
      <c r="AI188" s="1">
        <f t="shared" ca="1" si="75"/>
        <v>8.4791931720085478E-2</v>
      </c>
      <c r="AJ188" s="11">
        <f ca="1">0.5*'Aerodynamics-Flight'!C188*K188^2*P188*AI188*O188</f>
        <v>45.290175150739202</v>
      </c>
      <c r="AK188" s="1">
        <f ca="1">SQRT((2*AJ188)/('Aerodynamics-Flight'!C188*AD188*0.9*Z188^3))</f>
        <v>24.053832261778346</v>
      </c>
      <c r="AL188" s="1">
        <f ca="1">F188/('Aerodynamics-Flight'!C188*Z188^3*AD188*0.9)*LN(AK188^2)</f>
        <v>167.87002893607794</v>
      </c>
      <c r="AM188" s="1">
        <f t="shared" ca="1" si="76"/>
        <v>1.7233178851064737</v>
      </c>
      <c r="AN188" s="1">
        <f t="shared" ca="1" si="77"/>
        <v>1.1024187958209046</v>
      </c>
      <c r="AO188" s="1">
        <f t="shared" ca="1" si="78"/>
        <v>0.35151835539946785</v>
      </c>
      <c r="AP188" s="1">
        <f t="shared" ca="1" si="79"/>
        <v>4.8915535802775647</v>
      </c>
      <c r="AQ188" s="1">
        <f t="shared" ca="1" si="80"/>
        <v>0.24291099121611745</v>
      </c>
      <c r="AR188" s="1">
        <f t="shared" ca="1" si="81"/>
        <v>8.4791931720085478E-2</v>
      </c>
      <c r="AS188" s="11">
        <f ca="1">0.5*'Aerodynamics-Flight'!C188*L188^2*P188*AR188*O188</f>
        <v>45.290175150739202</v>
      </c>
      <c r="AT188" s="1">
        <f ca="1">SQRT((2*AS188)/('Aerodynamics-Flight'!C188*AD188*0.9*Z188^3))</f>
        <v>24.053832261778346</v>
      </c>
      <c r="AU188" s="1">
        <f ca="1">F188/('Aerodynamics-Flight'!C188*Z188^3*AD188*0.9)*LN(AT188^2)</f>
        <v>167.87002893607794</v>
      </c>
      <c r="AV188" s="1">
        <f t="shared" ca="1" si="82"/>
        <v>1.7233178851064737</v>
      </c>
      <c r="AW188" s="1">
        <f t="shared" ca="1" si="83"/>
        <v>0.77952780623246964</v>
      </c>
      <c r="AX188" s="1">
        <f t="shared" ca="1" si="84"/>
        <v>0.40036322597502338</v>
      </c>
      <c r="AZ188" s="1">
        <f t="shared" ca="1" si="85"/>
        <v>0.35151835539946785</v>
      </c>
    </row>
    <row r="189" spans="2:52" x14ac:dyDescent="0.25">
      <c r="B189" s="11">
        <f ca="1">Weight!AC189</f>
        <v>288.13286105270458</v>
      </c>
      <c r="C189" s="47">
        <v>0.25</v>
      </c>
      <c r="D189" s="47">
        <v>0.38</v>
      </c>
      <c r="E189" s="47">
        <v>0.39</v>
      </c>
      <c r="F189" s="11">
        <f t="shared" ca="1" si="64"/>
        <v>4.1318190573126587</v>
      </c>
      <c r="G189" s="11">
        <f t="shared" ca="1" si="65"/>
        <v>2.818130950590588</v>
      </c>
      <c r="H189" s="11">
        <f t="shared" ca="1" si="66"/>
        <v>5.9875612958001065</v>
      </c>
      <c r="J189" s="11">
        <f ca="1">'Aerodynamics-Flight'!K189</f>
        <v>23.629658614795904</v>
      </c>
      <c r="K189" s="11">
        <f t="shared" ca="1" si="67"/>
        <v>23</v>
      </c>
      <c r="L189" s="11">
        <f t="shared" ca="1" si="68"/>
        <v>23</v>
      </c>
      <c r="N189" s="1">
        <f>'Geometry-Wing'!C189</f>
        <v>0.30481432099438527</v>
      </c>
      <c r="O189" s="1">
        <f>'Geometry-Wing'!D189</f>
        <v>3</v>
      </c>
      <c r="P189" s="1">
        <f>'Geometry-Wing'!AC189</f>
        <v>0.91444296298315586</v>
      </c>
      <c r="Q189" s="1">
        <f t="shared" si="69"/>
        <v>9.8420572570645728</v>
      </c>
      <c r="R189" s="1">
        <f>Stability!CE189</f>
        <v>0.5</v>
      </c>
      <c r="S189" s="1">
        <f t="shared" si="70"/>
        <v>0.31610374029047361</v>
      </c>
      <c r="T189" s="1">
        <f t="shared" si="71"/>
        <v>0.40641909465918036</v>
      </c>
      <c r="U189" s="58">
        <f ca="1">IF(ISERROR(V189),'Geometry-Wing'!L189,V189)</f>
        <v>0.3477153673663258</v>
      </c>
      <c r="V189" s="58">
        <f ca="1">MAX('Geometry-Fuselage'!D189/O189,'Geometry-Wing'!L189,MIN($H$8,$H$7,U189+0.1*AZ189*U189))</f>
        <v>0.3477153673663258</v>
      </c>
      <c r="W189" s="1">
        <f t="shared" ca="1" si="86"/>
        <v>0.5215730510494887</v>
      </c>
      <c r="X189" s="1">
        <f t="shared" si="87"/>
        <v>1.2000000000000002</v>
      </c>
      <c r="Y189" s="1">
        <f t="shared" ca="1" si="72"/>
        <v>0.67842694895051148</v>
      </c>
      <c r="Z189" s="1">
        <f t="shared" si="73"/>
        <v>0.60000000000000009</v>
      </c>
      <c r="AA189" s="1">
        <f ca="1">'Geometry-Tail'!E189</f>
        <v>0.10137496479873467</v>
      </c>
      <c r="AB189" s="1">
        <f ca="1">'Geometry-Tail'!S189</f>
        <v>7.8197034217017958E-2</v>
      </c>
      <c r="AC189" s="1">
        <f>'Geometry-Fuselage'!C189</f>
        <v>1.63</v>
      </c>
      <c r="AD189" s="1">
        <f t="shared" ca="1" si="74"/>
        <v>1.0940149619989086</v>
      </c>
      <c r="AF189" s="63">
        <f t="shared" si="88"/>
        <v>0.41104021253399969</v>
      </c>
      <c r="AG189" s="1">
        <f ca="1">'Aerodynamics-Flight'!CS189</f>
        <v>4.8908890953357647</v>
      </c>
      <c r="AH189" s="1">
        <f t="shared" ca="1" si="89"/>
        <v>0.24287799337745292</v>
      </c>
      <c r="AI189" s="1">
        <f t="shared" ca="1" si="75"/>
        <v>8.4780413301470722E-2</v>
      </c>
      <c r="AJ189" s="11">
        <f ca="1">0.5*'Aerodynamics-Flight'!C189*K189^2*P189*AI189*O189</f>
        <v>45.284022782395432</v>
      </c>
      <c r="AK189" s="1">
        <f ca="1">SQRT((2*AJ189)/('Aerodynamics-Flight'!C189*AD189*0.9*Z189^3))</f>
        <v>24.052198429917468</v>
      </c>
      <c r="AL189" s="1">
        <f ca="1">F189/('Aerodynamics-Flight'!C189*Z189^3*AD189*0.9)*LN(AK189^2)</f>
        <v>167.86644348597437</v>
      </c>
      <c r="AM189" s="1">
        <f t="shared" ca="1" si="76"/>
        <v>1.7231205871126354</v>
      </c>
      <c r="AN189" s="1">
        <f t="shared" ca="1" si="77"/>
        <v>1.102481907710074</v>
      </c>
      <c r="AO189" s="1">
        <f t="shared" ca="1" si="78"/>
        <v>0.35148123075877996</v>
      </c>
      <c r="AP189" s="1">
        <f t="shared" ca="1" si="79"/>
        <v>4.8908890953357647</v>
      </c>
      <c r="AQ189" s="1">
        <f t="shared" ca="1" si="80"/>
        <v>0.24287799337745292</v>
      </c>
      <c r="AR189" s="1">
        <f t="shared" ca="1" si="81"/>
        <v>8.4780413301470722E-2</v>
      </c>
      <c r="AS189" s="11">
        <f ca="1">0.5*'Aerodynamics-Flight'!C189*L189^2*P189*AR189*O189</f>
        <v>45.284022782395432</v>
      </c>
      <c r="AT189" s="1">
        <f ca="1">SQRT((2*AS189)/('Aerodynamics-Flight'!C189*AD189*0.9*Z189^3))</f>
        <v>24.052198429917468</v>
      </c>
      <c r="AU189" s="1">
        <f ca="1">F189/('Aerodynamics-Flight'!C189*Z189^3*AD189*0.9)*LN(AT189^2)</f>
        <v>167.86644348597437</v>
      </c>
      <c r="AV189" s="1">
        <f t="shared" ca="1" si="82"/>
        <v>1.7231205871126354</v>
      </c>
      <c r="AW189" s="1">
        <f t="shared" ca="1" si="83"/>
        <v>0.77957243307727475</v>
      </c>
      <c r="AX189" s="1">
        <f t="shared" ca="1" si="84"/>
        <v>0.40032889763286561</v>
      </c>
      <c r="AZ189" s="1">
        <f t="shared" ca="1" si="85"/>
        <v>0.35148123075877996</v>
      </c>
    </row>
    <row r="190" spans="2:52" x14ac:dyDescent="0.25">
      <c r="B190" s="11">
        <f ca="1">Weight!AC190</f>
        <v>288.13286105270458</v>
      </c>
      <c r="C190" s="47">
        <v>0.25</v>
      </c>
      <c r="D190" s="47">
        <v>0.38</v>
      </c>
      <c r="E190" s="47">
        <v>0.39</v>
      </c>
      <c r="F190" s="11">
        <f t="shared" ca="1" si="64"/>
        <v>4.1318190573126587</v>
      </c>
      <c r="G190" s="11">
        <f t="shared" ca="1" si="65"/>
        <v>2.818130950590588</v>
      </c>
      <c r="H190" s="11">
        <f t="shared" ca="1" si="66"/>
        <v>5.9875612958001065</v>
      </c>
      <c r="J190" s="11">
        <f ca="1">'Aerodynamics-Flight'!K190</f>
        <v>23.592485262172858</v>
      </c>
      <c r="K190" s="11">
        <f t="shared" ca="1" si="67"/>
        <v>23</v>
      </c>
      <c r="L190" s="11">
        <f t="shared" ca="1" si="68"/>
        <v>23</v>
      </c>
      <c r="N190" s="1">
        <f>'Geometry-Wing'!C190</f>
        <v>0.30481432099438527</v>
      </c>
      <c r="O190" s="1">
        <f>'Geometry-Wing'!D190</f>
        <v>3</v>
      </c>
      <c r="P190" s="1">
        <f>'Geometry-Wing'!AC190</f>
        <v>0.91444296298315586</v>
      </c>
      <c r="Q190" s="1">
        <f t="shared" si="69"/>
        <v>9.8420572570645728</v>
      </c>
      <c r="R190" s="1">
        <f>Stability!CE190</f>
        <v>0.5</v>
      </c>
      <c r="S190" s="1">
        <f t="shared" si="70"/>
        <v>0.31610374029047361</v>
      </c>
      <c r="T190" s="1">
        <f t="shared" si="71"/>
        <v>0.40641909465918036</v>
      </c>
      <c r="U190" s="58">
        <f ca="1">IF(ISERROR(V190),'Geometry-Wing'!L190,V190)</f>
        <v>0.3477153673663258</v>
      </c>
      <c r="V190" s="58">
        <f ca="1">MAX('Geometry-Fuselage'!D190/O190,'Geometry-Wing'!L190,MIN($H$8,$H$7,U190+0.1*AZ190*U190))</f>
        <v>0.3477153673663258</v>
      </c>
      <c r="W190" s="1">
        <f t="shared" ca="1" si="86"/>
        <v>0.5215730510494887</v>
      </c>
      <c r="X190" s="1">
        <f t="shared" si="87"/>
        <v>1.2000000000000002</v>
      </c>
      <c r="Y190" s="1">
        <f t="shared" ca="1" si="72"/>
        <v>0.67842694895051148</v>
      </c>
      <c r="Z190" s="1">
        <f t="shared" si="73"/>
        <v>0.60000000000000009</v>
      </c>
      <c r="AA190" s="1">
        <f ca="1">'Geometry-Tail'!E190</f>
        <v>0.10137496479873467</v>
      </c>
      <c r="AB190" s="1">
        <f ca="1">'Geometry-Tail'!S190</f>
        <v>7.8197034217017958E-2</v>
      </c>
      <c r="AC190" s="1">
        <f>'Geometry-Fuselage'!C190</f>
        <v>1.63</v>
      </c>
      <c r="AD190" s="1">
        <f t="shared" ca="1" si="74"/>
        <v>1.0940149619989086</v>
      </c>
      <c r="AF190" s="63">
        <f t="shared" si="88"/>
        <v>0.41104021253399969</v>
      </c>
      <c r="AG190" s="1">
        <f ca="1">'Aerodynamics-Flight'!CS190</f>
        <v>4.8901730869222897</v>
      </c>
      <c r="AH190" s="1">
        <f t="shared" ca="1" si="89"/>
        <v>0.24284243692067861</v>
      </c>
      <c r="AI190" s="1">
        <f t="shared" ca="1" si="75"/>
        <v>8.4768001756649627E-2</v>
      </c>
      <c r="AJ190" s="11">
        <f ca="1">0.5*'Aerodynamics-Flight'!C190*K190^2*P190*AI190*O190</f>
        <v>45.27739336580548</v>
      </c>
      <c r="AK190" s="1">
        <f ca="1">SQRT((2*AJ190)/('Aerodynamics-Flight'!C190*AD190*0.9*Z190^3))</f>
        <v>24.050437788197435</v>
      </c>
      <c r="AL190" s="1">
        <f ca="1">F190/('Aerodynamics-Flight'!C190*Z190^3*AD190*0.9)*LN(AK190^2)</f>
        <v>167.86257947850902</v>
      </c>
      <c r="AM190" s="1">
        <f t="shared" ca="1" si="76"/>
        <v>1.7229079870001909</v>
      </c>
      <c r="AN190" s="1">
        <f t="shared" ca="1" si="77"/>
        <v>1.1025499265912702</v>
      </c>
      <c r="AO190" s="1">
        <f t="shared" ca="1" si="78"/>
        <v>0.35144121965219399</v>
      </c>
      <c r="AP190" s="1">
        <f t="shared" ca="1" si="79"/>
        <v>4.8901730869222897</v>
      </c>
      <c r="AQ190" s="1">
        <f t="shared" ca="1" si="80"/>
        <v>0.24284243692067861</v>
      </c>
      <c r="AR190" s="1">
        <f t="shared" ca="1" si="81"/>
        <v>8.4768001756649627E-2</v>
      </c>
      <c r="AS190" s="11">
        <f ca="1">0.5*'Aerodynamics-Flight'!C190*L190^2*P190*AR190*O190</f>
        <v>45.27739336580548</v>
      </c>
      <c r="AT190" s="1">
        <f ca="1">SQRT((2*AS190)/('Aerodynamics-Flight'!C190*AD190*0.9*Z190^3))</f>
        <v>24.050437788197435</v>
      </c>
      <c r="AU190" s="1">
        <f ca="1">F190/('Aerodynamics-Flight'!C190*Z190^3*AD190*0.9)*LN(AT190^2)</f>
        <v>167.86257947850902</v>
      </c>
      <c r="AV190" s="1">
        <f t="shared" ca="1" si="82"/>
        <v>1.7229079870001909</v>
      </c>
      <c r="AW190" s="1">
        <f t="shared" ca="1" si="83"/>
        <v>0.77962052968941731</v>
      </c>
      <c r="AX190" s="1">
        <f t="shared" ca="1" si="84"/>
        <v>0.40029190023890976</v>
      </c>
      <c r="AZ190" s="1">
        <f t="shared" ca="1" si="85"/>
        <v>0.35144121965219399</v>
      </c>
    </row>
    <row r="191" spans="2:52" x14ac:dyDescent="0.25">
      <c r="B191" s="11">
        <f ca="1">Weight!AC191</f>
        <v>288.13286105270458</v>
      </c>
      <c r="C191" s="47">
        <v>0.25</v>
      </c>
      <c r="D191" s="47">
        <v>0.38</v>
      </c>
      <c r="E191" s="47">
        <v>0.39</v>
      </c>
      <c r="F191" s="11">
        <f t="shared" ca="1" si="64"/>
        <v>4.1318190573126587</v>
      </c>
      <c r="G191" s="11">
        <f t="shared" ca="1" si="65"/>
        <v>2.818130950590588</v>
      </c>
      <c r="H191" s="11">
        <f t="shared" ca="1" si="66"/>
        <v>5.9875612958001065</v>
      </c>
      <c r="J191" s="11">
        <f ca="1">'Aerodynamics-Flight'!K191</f>
        <v>23.552249054165184</v>
      </c>
      <c r="K191" s="11">
        <f t="shared" ca="1" si="67"/>
        <v>23</v>
      </c>
      <c r="L191" s="11">
        <f t="shared" ca="1" si="68"/>
        <v>23</v>
      </c>
      <c r="N191" s="1">
        <f>'Geometry-Wing'!C191</f>
        <v>0.30481432099438527</v>
      </c>
      <c r="O191" s="1">
        <f>'Geometry-Wing'!D191</f>
        <v>3</v>
      </c>
      <c r="P191" s="1">
        <f>'Geometry-Wing'!AC191</f>
        <v>0.91444296298315586</v>
      </c>
      <c r="Q191" s="1">
        <f t="shared" si="69"/>
        <v>9.8420572570645728</v>
      </c>
      <c r="R191" s="1">
        <f>Stability!CE191</f>
        <v>0.5</v>
      </c>
      <c r="S191" s="1">
        <f t="shared" si="70"/>
        <v>0.31610374029047361</v>
      </c>
      <c r="T191" s="1">
        <f t="shared" si="71"/>
        <v>0.40641909465918036</v>
      </c>
      <c r="U191" s="58">
        <f ca="1">IF(ISERROR(V191),'Geometry-Wing'!L191,V191)</f>
        <v>0.3477153673663258</v>
      </c>
      <c r="V191" s="58">
        <f ca="1">MAX('Geometry-Fuselage'!D191/O191,'Geometry-Wing'!L191,MIN($H$8,$H$7,U191+0.1*AZ191*U191))</f>
        <v>0.3477153673663258</v>
      </c>
      <c r="W191" s="1">
        <f t="shared" ca="1" si="86"/>
        <v>0.5215730510494887</v>
      </c>
      <c r="X191" s="1">
        <f t="shared" si="87"/>
        <v>1.2000000000000002</v>
      </c>
      <c r="Y191" s="1">
        <f t="shared" ca="1" si="72"/>
        <v>0.67842694895051148</v>
      </c>
      <c r="Z191" s="1">
        <f t="shared" si="73"/>
        <v>0.60000000000000009</v>
      </c>
      <c r="AA191" s="1">
        <f ca="1">'Geometry-Tail'!E191</f>
        <v>0.10137496479873467</v>
      </c>
      <c r="AB191" s="1">
        <f ca="1">'Geometry-Tail'!S191</f>
        <v>7.8197034217017958E-2</v>
      </c>
      <c r="AC191" s="1">
        <f>'Geometry-Fuselage'!C191</f>
        <v>1.63</v>
      </c>
      <c r="AD191" s="1">
        <f t="shared" ca="1" si="74"/>
        <v>1.0940149619989086</v>
      </c>
      <c r="AF191" s="63">
        <f t="shared" si="88"/>
        <v>0.41104021253399969</v>
      </c>
      <c r="AG191" s="1">
        <f ca="1">'Aerodynamics-Flight'!CS191</f>
        <v>4.8893969063422871</v>
      </c>
      <c r="AH191" s="1">
        <f t="shared" ca="1" si="89"/>
        <v>0.24280389235790184</v>
      </c>
      <c r="AI191" s="1">
        <f t="shared" ca="1" si="75"/>
        <v>8.4754547166065702E-2</v>
      </c>
      <c r="AJ191" s="11">
        <f ca="1">0.5*'Aerodynamics-Flight'!C191*K191^2*P191*AI191*O191</f>
        <v>45.270206823975784</v>
      </c>
      <c r="AK191" s="1">
        <f ca="1">SQRT((2*AJ191)/('Aerodynamics-Flight'!C191*AD191*0.9*Z191^3))</f>
        <v>24.048529039445992</v>
      </c>
      <c r="AL191" s="1">
        <f ca="1">F191/('Aerodynamics-Flight'!C191*Z191^3*AD191*0.9)*LN(AK191^2)</f>
        <v>167.85839010709955</v>
      </c>
      <c r="AM191" s="1">
        <f t="shared" ca="1" si="76"/>
        <v>1.7226775158277197</v>
      </c>
      <c r="AN191" s="1">
        <f t="shared" ca="1" si="77"/>
        <v>1.1026236773291562</v>
      </c>
      <c r="AO191" s="1">
        <f t="shared" ca="1" si="78"/>
        <v>0.35139783686520221</v>
      </c>
      <c r="AP191" s="1">
        <f t="shared" ca="1" si="79"/>
        <v>4.8893969063422871</v>
      </c>
      <c r="AQ191" s="1">
        <f t="shared" ca="1" si="80"/>
        <v>0.24280389235790184</v>
      </c>
      <c r="AR191" s="1">
        <f t="shared" ca="1" si="81"/>
        <v>8.4754547166065702E-2</v>
      </c>
      <c r="AS191" s="11">
        <f ca="1">0.5*'Aerodynamics-Flight'!C191*L191^2*P191*AR191*O191</f>
        <v>45.270206823975784</v>
      </c>
      <c r="AT191" s="1">
        <f ca="1">SQRT((2*AS191)/('Aerodynamics-Flight'!C191*AD191*0.9*Z191^3))</f>
        <v>24.048529039445992</v>
      </c>
      <c r="AU191" s="1">
        <f ca="1">F191/('Aerodynamics-Flight'!C191*Z191^3*AD191*0.9)*LN(AT191^2)</f>
        <v>167.85839010709955</v>
      </c>
      <c r="AV191" s="1">
        <f t="shared" ca="1" si="82"/>
        <v>1.7226775158277197</v>
      </c>
      <c r="AW191" s="1">
        <f t="shared" ca="1" si="83"/>
        <v>0.77967267933629403</v>
      </c>
      <c r="AX191" s="1">
        <f t="shared" ca="1" si="84"/>
        <v>0.40025178512592768</v>
      </c>
      <c r="AZ191" s="1">
        <f t="shared" ca="1" si="85"/>
        <v>0.35139783686520221</v>
      </c>
    </row>
    <row r="192" spans="2:52" x14ac:dyDescent="0.25">
      <c r="B192" s="11">
        <f ca="1">Weight!AC192</f>
        <v>288.13286105270458</v>
      </c>
      <c r="C192" s="47">
        <v>0.25</v>
      </c>
      <c r="D192" s="47">
        <v>0.38</v>
      </c>
      <c r="E192" s="47">
        <v>0.39</v>
      </c>
      <c r="F192" s="11">
        <f t="shared" ca="1" si="64"/>
        <v>4.1318190573126587</v>
      </c>
      <c r="G192" s="11">
        <f t="shared" ca="1" si="65"/>
        <v>2.818130950590588</v>
      </c>
      <c r="H192" s="11">
        <f t="shared" ca="1" si="66"/>
        <v>5.9875612958001065</v>
      </c>
      <c r="J192" s="11">
        <f ca="1">'Aerodynamics-Flight'!K192</f>
        <v>23.508394249087583</v>
      </c>
      <c r="K192" s="11">
        <f t="shared" ca="1" si="67"/>
        <v>23</v>
      </c>
      <c r="L192" s="11">
        <f t="shared" ca="1" si="68"/>
        <v>23</v>
      </c>
      <c r="N192" s="1">
        <f>'Geometry-Wing'!C192</f>
        <v>0.30481432099438527</v>
      </c>
      <c r="O192" s="1">
        <f>'Geometry-Wing'!D192</f>
        <v>3</v>
      </c>
      <c r="P192" s="1">
        <f>'Geometry-Wing'!AC192</f>
        <v>0.91444296298315586</v>
      </c>
      <c r="Q192" s="1">
        <f t="shared" si="69"/>
        <v>9.8420572570645728</v>
      </c>
      <c r="R192" s="1">
        <f>Stability!CE192</f>
        <v>0.5</v>
      </c>
      <c r="S192" s="1">
        <f t="shared" si="70"/>
        <v>0.31610374029047361</v>
      </c>
      <c r="T192" s="1">
        <f t="shared" si="71"/>
        <v>0.40641909465918036</v>
      </c>
      <c r="U192" s="58">
        <f ca="1">IF(ISERROR(V192),'Geometry-Wing'!L192,V192)</f>
        <v>0.3477153673663258</v>
      </c>
      <c r="V192" s="58">
        <f ca="1">MAX('Geometry-Fuselage'!D192/O192,'Geometry-Wing'!L192,MIN($H$8,$H$7,U192+0.1*AZ192*U192))</f>
        <v>0.3477153673663258</v>
      </c>
      <c r="W192" s="1">
        <f t="shared" ca="1" si="86"/>
        <v>0.5215730510494887</v>
      </c>
      <c r="X192" s="1">
        <f t="shared" si="87"/>
        <v>1.2000000000000002</v>
      </c>
      <c r="Y192" s="1">
        <f t="shared" ca="1" si="72"/>
        <v>0.67842694895051148</v>
      </c>
      <c r="Z192" s="1">
        <f t="shared" si="73"/>
        <v>0.60000000000000009</v>
      </c>
      <c r="AA192" s="1">
        <f ca="1">'Geometry-Tail'!E192</f>
        <v>0.10137496479873467</v>
      </c>
      <c r="AB192" s="1">
        <f ca="1">'Geometry-Tail'!S192</f>
        <v>7.8197034217017958E-2</v>
      </c>
      <c r="AC192" s="1">
        <f>'Geometry-Fuselage'!C192</f>
        <v>1.63</v>
      </c>
      <c r="AD192" s="1">
        <f t="shared" ca="1" si="74"/>
        <v>1.0940149619989086</v>
      </c>
      <c r="AF192" s="63">
        <f t="shared" si="88"/>
        <v>0.41104021253399969</v>
      </c>
      <c r="AG192" s="1">
        <f ca="1">'Aerodynamics-Flight'!CS192</f>
        <v>4.8885495221035349</v>
      </c>
      <c r="AH192" s="1">
        <f t="shared" ca="1" si="89"/>
        <v>0.24276181187324639</v>
      </c>
      <c r="AI192" s="1">
        <f t="shared" ca="1" si="75"/>
        <v>8.4739858305904248E-2</v>
      </c>
      <c r="AJ192" s="11">
        <f ca="1">0.5*'Aerodynamics-Flight'!C192*K192^2*P192*AI192*O192</f>
        <v>45.262361017942339</v>
      </c>
      <c r="AK192" s="1">
        <f ca="1">SQRT((2*AJ192)/('Aerodynamics-Flight'!C192*AD192*0.9*Z192^3))</f>
        <v>24.046445016826663</v>
      </c>
      <c r="AL192" s="1">
        <f ca="1">F192/('Aerodynamics-Flight'!C192*Z192^3*AD192*0.9)*LN(AK192^2)</f>
        <v>167.85381566031319</v>
      </c>
      <c r="AM192" s="1">
        <f t="shared" ca="1" si="76"/>
        <v>1.7224258968215491</v>
      </c>
      <c r="AN192" s="1">
        <f t="shared" ca="1" si="77"/>
        <v>1.1027042122719628</v>
      </c>
      <c r="AO192" s="1">
        <f t="shared" ca="1" si="78"/>
        <v>0.35135046336943365</v>
      </c>
      <c r="AP192" s="1">
        <f t="shared" ca="1" si="79"/>
        <v>4.8885495221035349</v>
      </c>
      <c r="AQ192" s="1">
        <f t="shared" ca="1" si="80"/>
        <v>0.24276181187324639</v>
      </c>
      <c r="AR192" s="1">
        <f t="shared" ca="1" si="81"/>
        <v>8.4739858305904248E-2</v>
      </c>
      <c r="AS192" s="11">
        <f ca="1">0.5*'Aerodynamics-Flight'!C192*L192^2*P192*AR192*O192</f>
        <v>45.262361017942339</v>
      </c>
      <c r="AT192" s="1">
        <f ca="1">SQRT((2*AS192)/('Aerodynamics-Flight'!C192*AD192*0.9*Z192^3))</f>
        <v>24.046445016826663</v>
      </c>
      <c r="AU192" s="1">
        <f ca="1">F192/('Aerodynamics-Flight'!C192*Z192^3*AD192*0.9)*LN(AT192^2)</f>
        <v>167.85381566031319</v>
      </c>
      <c r="AV192" s="1">
        <f t="shared" ca="1" si="82"/>
        <v>1.7224258968215491</v>
      </c>
      <c r="AW192" s="1">
        <f t="shared" ca="1" si="83"/>
        <v>0.77972962614047514</v>
      </c>
      <c r="AX192" s="1">
        <f t="shared" ca="1" si="84"/>
        <v>0.40020797989194223</v>
      </c>
      <c r="AZ192" s="1">
        <f t="shared" ca="1" si="85"/>
        <v>0.35135046336943365</v>
      </c>
    </row>
    <row r="193" spans="2:52" x14ac:dyDescent="0.25">
      <c r="B193" s="11">
        <f ca="1">Weight!AC193</f>
        <v>288.13286105270458</v>
      </c>
      <c r="C193" s="47">
        <v>0.25</v>
      </c>
      <c r="D193" s="47">
        <v>0.38</v>
      </c>
      <c r="E193" s="47">
        <v>0.39</v>
      </c>
      <c r="F193" s="11">
        <f t="shared" ca="1" si="64"/>
        <v>4.1318190573126587</v>
      </c>
      <c r="G193" s="11">
        <f t="shared" ca="1" si="65"/>
        <v>2.818130950590588</v>
      </c>
      <c r="H193" s="11">
        <f t="shared" ca="1" si="66"/>
        <v>5.9875612958001065</v>
      </c>
      <c r="J193" s="11">
        <f ca="1">'Aerodynamics-Flight'!K193</f>
        <v>23.460197656694103</v>
      </c>
      <c r="K193" s="11">
        <f t="shared" ca="1" si="67"/>
        <v>23</v>
      </c>
      <c r="L193" s="11">
        <f t="shared" ca="1" si="68"/>
        <v>23</v>
      </c>
      <c r="N193" s="1">
        <f>'Geometry-Wing'!C193</f>
        <v>0.30481432099438527</v>
      </c>
      <c r="O193" s="1">
        <f>'Geometry-Wing'!D193</f>
        <v>3</v>
      </c>
      <c r="P193" s="1">
        <f>'Geometry-Wing'!AC193</f>
        <v>0.91444296298315586</v>
      </c>
      <c r="Q193" s="1">
        <f t="shared" si="69"/>
        <v>9.8420572570645728</v>
      </c>
      <c r="R193" s="1">
        <f>Stability!CE193</f>
        <v>0.5</v>
      </c>
      <c r="S193" s="1">
        <f t="shared" si="70"/>
        <v>0.31610374029047361</v>
      </c>
      <c r="T193" s="1">
        <f t="shared" si="71"/>
        <v>0.40641909465918036</v>
      </c>
      <c r="U193" s="58">
        <f ca="1">IF(ISERROR(V193),'Geometry-Wing'!L193,V193)</f>
        <v>0.3477153673663258</v>
      </c>
      <c r="V193" s="58">
        <f ca="1">MAX('Geometry-Fuselage'!D193/O193,'Geometry-Wing'!L193,MIN($H$8,$H$7,U193+0.1*AZ193*U193))</f>
        <v>0.3477153673663258</v>
      </c>
      <c r="W193" s="1">
        <f t="shared" ca="1" si="86"/>
        <v>0.5215730510494887</v>
      </c>
      <c r="X193" s="1">
        <f t="shared" si="87"/>
        <v>1.2000000000000002</v>
      </c>
      <c r="Y193" s="1">
        <f t="shared" ca="1" si="72"/>
        <v>0.67842694895051148</v>
      </c>
      <c r="Z193" s="1">
        <f t="shared" si="73"/>
        <v>0.60000000000000009</v>
      </c>
      <c r="AA193" s="1">
        <f ca="1">'Geometry-Tail'!E193</f>
        <v>0.10137496479873467</v>
      </c>
      <c r="AB193" s="1">
        <f ca="1">'Geometry-Tail'!S193</f>
        <v>7.8197034217017958E-2</v>
      </c>
      <c r="AC193" s="1">
        <f>'Geometry-Fuselage'!C193</f>
        <v>1.63</v>
      </c>
      <c r="AD193" s="1">
        <f t="shared" ca="1" si="74"/>
        <v>1.0940149619989086</v>
      </c>
      <c r="AF193" s="63">
        <f t="shared" si="88"/>
        <v>0.41104021253399969</v>
      </c>
      <c r="AG193" s="1">
        <f ca="1">'Aerodynamics-Flight'!CS193</f>
        <v>4.8876165548772681</v>
      </c>
      <c r="AH193" s="1">
        <f t="shared" ca="1" si="89"/>
        <v>0.24271548139970964</v>
      </c>
      <c r="AI193" s="1">
        <f t="shared" ca="1" si="75"/>
        <v>8.4723685919759761E-2</v>
      </c>
      <c r="AJ193" s="11">
        <f ca="1">0.5*'Aerodynamics-Flight'!C193*K193^2*P193*AI193*O193</f>
        <v>45.253722811615035</v>
      </c>
      <c r="AK193" s="1">
        <f ca="1">SQRT((2*AJ193)/('Aerodynamics-Flight'!C193*AD193*0.9*Z193^3))</f>
        <v>24.044150305941194</v>
      </c>
      <c r="AL193" s="1">
        <f ca="1">F193/('Aerodynamics-Flight'!C193*Z193^3*AD193*0.9)*LN(AK193^2)</f>
        <v>167.84877829242998</v>
      </c>
      <c r="AM193" s="1">
        <f t="shared" ca="1" si="76"/>
        <v>1.7221488586812235</v>
      </c>
      <c r="AN193" s="1">
        <f t="shared" ca="1" si="77"/>
        <v>1.102792903455025</v>
      </c>
      <c r="AO193" s="1">
        <f t="shared" ca="1" si="78"/>
        <v>0.35129829208527941</v>
      </c>
      <c r="AP193" s="1">
        <f t="shared" ca="1" si="79"/>
        <v>4.8876165548772681</v>
      </c>
      <c r="AQ193" s="1">
        <f t="shared" ca="1" si="80"/>
        <v>0.24271548139970964</v>
      </c>
      <c r="AR193" s="1">
        <f t="shared" ca="1" si="81"/>
        <v>8.4723685919759761E-2</v>
      </c>
      <c r="AS193" s="11">
        <f ca="1">0.5*'Aerodynamics-Flight'!C193*L193^2*P193*AR193*O193</f>
        <v>45.253722811615035</v>
      </c>
      <c r="AT193" s="1">
        <f ca="1">SQRT((2*AS193)/('Aerodynamics-Flight'!C193*AD193*0.9*Z193^3))</f>
        <v>24.044150305941194</v>
      </c>
      <c r="AU193" s="1">
        <f ca="1">F193/('Aerodynamics-Flight'!C193*Z193^3*AD193*0.9)*LN(AT193^2)</f>
        <v>167.84877829242998</v>
      </c>
      <c r="AV193" s="1">
        <f t="shared" ca="1" si="82"/>
        <v>1.7221488586812235</v>
      </c>
      <c r="AW193" s="1">
        <f t="shared" ca="1" si="83"/>
        <v>0.77979234027744981</v>
      </c>
      <c r="AX193" s="1">
        <f t="shared" ca="1" si="84"/>
        <v>0.40015973824811557</v>
      </c>
      <c r="AZ193" s="1">
        <f t="shared" ca="1" si="85"/>
        <v>0.35129829208527941</v>
      </c>
    </row>
    <row r="194" spans="2:52" x14ac:dyDescent="0.25">
      <c r="B194" s="11">
        <f ca="1">Weight!AC194</f>
        <v>288.13286105270458</v>
      </c>
      <c r="C194" s="47">
        <v>0.25</v>
      </c>
      <c r="D194" s="47">
        <v>0.38</v>
      </c>
      <c r="E194" s="47">
        <v>0.39</v>
      </c>
      <c r="F194" s="11">
        <f t="shared" ca="1" si="64"/>
        <v>4.1318190573126587</v>
      </c>
      <c r="G194" s="11">
        <f t="shared" ca="1" si="65"/>
        <v>2.818130950590588</v>
      </c>
      <c r="H194" s="11">
        <f t="shared" ca="1" si="66"/>
        <v>5.9875612958001065</v>
      </c>
      <c r="J194" s="11">
        <f ca="1">'Aerodynamics-Flight'!K194</f>
        <v>23.406693572064533</v>
      </c>
      <c r="K194" s="11">
        <f t="shared" ca="1" si="67"/>
        <v>23</v>
      </c>
      <c r="L194" s="11">
        <f t="shared" ca="1" si="68"/>
        <v>23</v>
      </c>
      <c r="N194" s="1">
        <f>'Geometry-Wing'!C194</f>
        <v>0.30481432099438527</v>
      </c>
      <c r="O194" s="1">
        <f>'Geometry-Wing'!D194</f>
        <v>3</v>
      </c>
      <c r="P194" s="1">
        <f>'Geometry-Wing'!AC194</f>
        <v>0.91444296298315586</v>
      </c>
      <c r="Q194" s="1">
        <f t="shared" si="69"/>
        <v>9.8420572570645728</v>
      </c>
      <c r="R194" s="1">
        <f>Stability!CE194</f>
        <v>0.5</v>
      </c>
      <c r="S194" s="1">
        <f t="shared" si="70"/>
        <v>0.31610374029047361</v>
      </c>
      <c r="T194" s="1">
        <f t="shared" si="71"/>
        <v>0.40641909465918036</v>
      </c>
      <c r="U194" s="58">
        <f ca="1">IF(ISERROR(V194),'Geometry-Wing'!L194,V194)</f>
        <v>0.3477153673663258</v>
      </c>
      <c r="V194" s="58">
        <f ca="1">MAX('Geometry-Fuselage'!D194/O194,'Geometry-Wing'!L194,MIN($H$8,$H$7,U194+0.1*AZ194*U194))</f>
        <v>0.3477153673663258</v>
      </c>
      <c r="W194" s="1">
        <f t="shared" ca="1" si="86"/>
        <v>0.5215730510494887</v>
      </c>
      <c r="X194" s="1">
        <f t="shared" si="87"/>
        <v>1.2000000000000002</v>
      </c>
      <c r="Y194" s="1">
        <f t="shared" ca="1" si="72"/>
        <v>0.67842694895051148</v>
      </c>
      <c r="Z194" s="1">
        <f t="shared" si="73"/>
        <v>0.60000000000000009</v>
      </c>
      <c r="AA194" s="1">
        <f ca="1">'Geometry-Tail'!E194</f>
        <v>0.10137496479873467</v>
      </c>
      <c r="AB194" s="1">
        <f ca="1">'Geometry-Tail'!S194</f>
        <v>7.8197034217017958E-2</v>
      </c>
      <c r="AC194" s="1">
        <f>'Geometry-Fuselage'!C194</f>
        <v>1.63</v>
      </c>
      <c r="AD194" s="1">
        <f t="shared" ca="1" si="74"/>
        <v>1.0940149619989086</v>
      </c>
      <c r="AF194" s="63">
        <f t="shared" si="88"/>
        <v>0.41104021253399969</v>
      </c>
      <c r="AG194" s="1">
        <f ca="1">'Aerodynamics-Flight'!CS194</f>
        <v>4.8865787681155144</v>
      </c>
      <c r="AH194" s="1">
        <f t="shared" ca="1" si="89"/>
        <v>0.2426639456643177</v>
      </c>
      <c r="AI194" s="1">
        <f t="shared" ca="1" si="75"/>
        <v>8.4705696554459239E-2</v>
      </c>
      <c r="AJ194" s="11">
        <f ca="1">0.5*'Aerodynamics-Flight'!C194*K194^2*P194*AI194*O194</f>
        <v>45.244114096625488</v>
      </c>
      <c r="AK194" s="1">
        <f ca="1">SQRT((2*AJ194)/('Aerodynamics-Flight'!C194*AD194*0.9*Z194^3))</f>
        <v>24.041597525327553</v>
      </c>
      <c r="AL194" s="1">
        <f ca="1">F194/('Aerodynamics-Flight'!C194*Z194^3*AD194*0.9)*LN(AK194^2)</f>
        <v>167.84317384286879</v>
      </c>
      <c r="AM194" s="1">
        <f t="shared" ca="1" si="76"/>
        <v>1.7218406871611764</v>
      </c>
      <c r="AN194" s="1">
        <f t="shared" ca="1" si="77"/>
        <v>1.1028915868474154</v>
      </c>
      <c r="AO194" s="1">
        <f t="shared" ca="1" si="78"/>
        <v>0.3512402430309321</v>
      </c>
      <c r="AP194" s="1">
        <f t="shared" ca="1" si="79"/>
        <v>4.8865787681155144</v>
      </c>
      <c r="AQ194" s="1">
        <f t="shared" ca="1" si="80"/>
        <v>0.2426639456643177</v>
      </c>
      <c r="AR194" s="1">
        <f t="shared" ca="1" si="81"/>
        <v>8.4705696554459239E-2</v>
      </c>
      <c r="AS194" s="11">
        <f ca="1">0.5*'Aerodynamics-Flight'!C194*L194^2*P194*AR194*O194</f>
        <v>45.244114096625488</v>
      </c>
      <c r="AT194" s="1">
        <f ca="1">SQRT((2*AS194)/('Aerodynamics-Flight'!C194*AD194*0.9*Z194^3))</f>
        <v>24.041597525327553</v>
      </c>
      <c r="AU194" s="1">
        <f ca="1">F194/('Aerodynamics-Flight'!C194*Z194^3*AD194*0.9)*LN(AT194^2)</f>
        <v>167.84317384286879</v>
      </c>
      <c r="AV194" s="1">
        <f t="shared" ca="1" si="82"/>
        <v>1.7218406871611764</v>
      </c>
      <c r="AW194" s="1">
        <f t="shared" ca="1" si="83"/>
        <v>0.77986211997339949</v>
      </c>
      <c r="AX194" s="1">
        <f t="shared" ca="1" si="84"/>
        <v>0.40010606155892348</v>
      </c>
      <c r="AZ194" s="1">
        <f t="shared" ca="1" si="85"/>
        <v>0.3512402430309321</v>
      </c>
    </row>
    <row r="195" spans="2:52" x14ac:dyDescent="0.25">
      <c r="B195" s="11">
        <f ca="1">Weight!AC195</f>
        <v>288.13286105270458</v>
      </c>
      <c r="C195" s="47">
        <v>0.25</v>
      </c>
      <c r="D195" s="47">
        <v>0.38</v>
      </c>
      <c r="E195" s="47">
        <v>0.39</v>
      </c>
      <c r="F195" s="11">
        <f t="shared" ca="1" si="64"/>
        <v>4.1318190573126587</v>
      </c>
      <c r="G195" s="11">
        <f t="shared" ca="1" si="65"/>
        <v>2.818130950590588</v>
      </c>
      <c r="H195" s="11">
        <f t="shared" ca="1" si="66"/>
        <v>5.9875612958001065</v>
      </c>
      <c r="J195" s="11">
        <f ca="1">'Aerodynamics-Flight'!K195</f>
        <v>23.346551180598752</v>
      </c>
      <c r="K195" s="11">
        <f t="shared" ca="1" si="67"/>
        <v>23</v>
      </c>
      <c r="L195" s="11">
        <f t="shared" ca="1" si="68"/>
        <v>23</v>
      </c>
      <c r="N195" s="1">
        <f>'Geometry-Wing'!C195</f>
        <v>0.30481432099438527</v>
      </c>
      <c r="O195" s="1">
        <f>'Geometry-Wing'!D195</f>
        <v>3</v>
      </c>
      <c r="P195" s="1">
        <f>'Geometry-Wing'!AC195</f>
        <v>0.91444296298315586</v>
      </c>
      <c r="Q195" s="1">
        <f t="shared" si="69"/>
        <v>9.8420572570645728</v>
      </c>
      <c r="R195" s="1">
        <f>Stability!CE195</f>
        <v>0.5</v>
      </c>
      <c r="S195" s="1">
        <f t="shared" si="70"/>
        <v>0.31610374029047361</v>
      </c>
      <c r="T195" s="1">
        <f t="shared" si="71"/>
        <v>0.40641909465918036</v>
      </c>
      <c r="U195" s="58">
        <f ca="1">IF(ISERROR(V195),'Geometry-Wing'!L195,V195)</f>
        <v>0.3477153673663258</v>
      </c>
      <c r="V195" s="58">
        <f ca="1">MAX('Geometry-Fuselage'!D195/O195,'Geometry-Wing'!L195,MIN($H$8,$H$7,U195+0.1*AZ195*U195))</f>
        <v>0.3477153673663258</v>
      </c>
      <c r="W195" s="1">
        <f t="shared" ca="1" si="86"/>
        <v>0.5215730510494887</v>
      </c>
      <c r="X195" s="1">
        <f t="shared" si="87"/>
        <v>1.2000000000000002</v>
      </c>
      <c r="Y195" s="1">
        <f t="shared" ca="1" si="72"/>
        <v>0.67842694895051148</v>
      </c>
      <c r="Z195" s="1">
        <f t="shared" si="73"/>
        <v>0.60000000000000009</v>
      </c>
      <c r="AA195" s="1">
        <f ca="1">'Geometry-Tail'!E195</f>
        <v>0.10137496479873467</v>
      </c>
      <c r="AB195" s="1">
        <f ca="1">'Geometry-Tail'!S195</f>
        <v>7.8197034217017958E-2</v>
      </c>
      <c r="AC195" s="1">
        <f>'Geometry-Fuselage'!C195</f>
        <v>1.63</v>
      </c>
      <c r="AD195" s="1">
        <f t="shared" ca="1" si="74"/>
        <v>1.0940149619989086</v>
      </c>
      <c r="AF195" s="63">
        <f t="shared" si="88"/>
        <v>0.41104021253399969</v>
      </c>
      <c r="AG195" s="1">
        <f ca="1">'Aerodynamics-Flight'!CS195</f>
        <v>4.885409598342183</v>
      </c>
      <c r="AH195" s="1">
        <f t="shared" ca="1" si="89"/>
        <v>0.2426058855441782</v>
      </c>
      <c r="AI195" s="1">
        <f t="shared" ca="1" si="75"/>
        <v>8.4685429749248489E-2</v>
      </c>
      <c r="AJ195" s="11">
        <f ca="1">0.5*'Aerodynamics-Flight'!C195*K195^2*P195*AI195*O195</f>
        <v>45.23328892565555</v>
      </c>
      <c r="AK195" s="1">
        <f ca="1">SQRT((2*AJ195)/('Aerodynamics-Flight'!C195*AD195*0.9*Z195^3))</f>
        <v>24.038721239893846</v>
      </c>
      <c r="AL195" s="1">
        <f ca="1">F195/('Aerodynamics-Flight'!C195*Z195^3*AD195*0.9)*LN(AK195^2)</f>
        <v>167.83685844828693</v>
      </c>
      <c r="AM195" s="1">
        <f t="shared" ca="1" si="76"/>
        <v>1.7214934913339399</v>
      </c>
      <c r="AN195" s="1">
        <f t="shared" ca="1" si="77"/>
        <v>1.1030027984359716</v>
      </c>
      <c r="AO195" s="1">
        <f t="shared" ca="1" si="78"/>
        <v>0.35117482444942844</v>
      </c>
      <c r="AP195" s="1">
        <f t="shared" ca="1" si="79"/>
        <v>4.885409598342183</v>
      </c>
      <c r="AQ195" s="1">
        <f t="shared" ca="1" si="80"/>
        <v>0.2426058855441782</v>
      </c>
      <c r="AR195" s="1">
        <f t="shared" ca="1" si="81"/>
        <v>8.4685429749248489E-2</v>
      </c>
      <c r="AS195" s="11">
        <f ca="1">0.5*'Aerodynamics-Flight'!C195*L195^2*P195*AR195*O195</f>
        <v>45.23328892565555</v>
      </c>
      <c r="AT195" s="1">
        <f ca="1">SQRT((2*AS195)/('Aerodynamics-Flight'!C195*AD195*0.9*Z195^3))</f>
        <v>24.038721239893846</v>
      </c>
      <c r="AU195" s="1">
        <f ca="1">F195/('Aerodynamics-Flight'!C195*Z195^3*AD195*0.9)*LN(AT195^2)</f>
        <v>167.83685844828693</v>
      </c>
      <c r="AV195" s="1">
        <f t="shared" ca="1" si="82"/>
        <v>1.7214934913339399</v>
      </c>
      <c r="AW195" s="1">
        <f t="shared" ca="1" si="83"/>
        <v>0.77994075844181421</v>
      </c>
      <c r="AX195" s="1">
        <f t="shared" ca="1" si="84"/>
        <v>0.40004557042937372</v>
      </c>
      <c r="AZ195" s="1">
        <f t="shared" ca="1" si="85"/>
        <v>0.35117482444942844</v>
      </c>
    </row>
    <row r="196" spans="2:52" x14ac:dyDescent="0.25">
      <c r="B196" s="11">
        <f ca="1">Weight!AC196</f>
        <v>288.13286105270458</v>
      </c>
      <c r="C196" s="47">
        <v>0.25</v>
      </c>
      <c r="D196" s="47">
        <v>0.38</v>
      </c>
      <c r="E196" s="47">
        <v>0.39</v>
      </c>
      <c r="F196" s="11">
        <f t="shared" ca="1" si="64"/>
        <v>4.1318190573126587</v>
      </c>
      <c r="G196" s="11">
        <f t="shared" ca="1" si="65"/>
        <v>2.818130950590588</v>
      </c>
      <c r="H196" s="11">
        <f t="shared" ca="1" si="66"/>
        <v>5.9875612958001065</v>
      </c>
      <c r="J196" s="11">
        <f ca="1">'Aerodynamics-Flight'!K196</f>
        <v>23.277862949536658</v>
      </c>
      <c r="K196" s="11">
        <f t="shared" ca="1" si="67"/>
        <v>23</v>
      </c>
      <c r="L196" s="11">
        <f t="shared" ca="1" si="68"/>
        <v>23</v>
      </c>
      <c r="N196" s="1">
        <f>'Geometry-Wing'!C196</f>
        <v>0.30481432099438527</v>
      </c>
      <c r="O196" s="1">
        <f>'Geometry-Wing'!D196</f>
        <v>3</v>
      </c>
      <c r="P196" s="1">
        <f>'Geometry-Wing'!AC196</f>
        <v>0.91444296298315586</v>
      </c>
      <c r="Q196" s="1">
        <f t="shared" si="69"/>
        <v>9.8420572570645728</v>
      </c>
      <c r="R196" s="1">
        <f>Stability!CE196</f>
        <v>0.5</v>
      </c>
      <c r="S196" s="1">
        <f t="shared" si="70"/>
        <v>0.31610374029047361</v>
      </c>
      <c r="T196" s="1">
        <f t="shared" si="71"/>
        <v>0.40641909465918036</v>
      </c>
      <c r="U196" s="58">
        <f ca="1">IF(ISERROR(V196),'Geometry-Wing'!L196,V196)</f>
        <v>0.3477153673663258</v>
      </c>
      <c r="V196" s="58">
        <f ca="1">MAX('Geometry-Fuselage'!D196/O196,'Geometry-Wing'!L196,MIN($H$8,$H$7,U196+0.1*AZ196*U196))</f>
        <v>0.3477153673663258</v>
      </c>
      <c r="W196" s="1">
        <f t="shared" ca="1" si="86"/>
        <v>0.5215730510494887</v>
      </c>
      <c r="X196" s="1">
        <f t="shared" si="87"/>
        <v>1.2000000000000002</v>
      </c>
      <c r="Y196" s="1">
        <f t="shared" ca="1" si="72"/>
        <v>0.67842694895051148</v>
      </c>
      <c r="Z196" s="1">
        <f t="shared" si="73"/>
        <v>0.60000000000000009</v>
      </c>
      <c r="AA196" s="1">
        <f ca="1">'Geometry-Tail'!E196</f>
        <v>0.10137496479873467</v>
      </c>
      <c r="AB196" s="1">
        <f ca="1">'Geometry-Tail'!S196</f>
        <v>7.8197034217017958E-2</v>
      </c>
      <c r="AC196" s="1">
        <f>'Geometry-Fuselage'!C196</f>
        <v>1.63</v>
      </c>
      <c r="AD196" s="1">
        <f t="shared" ca="1" si="74"/>
        <v>1.0940149619989086</v>
      </c>
      <c r="AF196" s="63">
        <f t="shared" si="88"/>
        <v>0.41104021253399969</v>
      </c>
      <c r="AG196" s="1">
        <f ca="1">'Aerodynamics-Flight'!CS196</f>
        <v>4.8840708832671069</v>
      </c>
      <c r="AH196" s="1">
        <f t="shared" ca="1" si="89"/>
        <v>0.24253940592773204</v>
      </c>
      <c r="AI196" s="1">
        <f t="shared" ca="1" si="75"/>
        <v>8.4662223985399521E-2</v>
      </c>
      <c r="AJ196" s="11">
        <f ca="1">0.5*'Aerodynamics-Flight'!C196*K196^2*P196*AI196*O196</f>
        <v>45.220893959673461</v>
      </c>
      <c r="AK196" s="1">
        <f ca="1">SQRT((2*AJ196)/('Aerodynamics-Flight'!C196*AD196*0.9*Z196^3))</f>
        <v>24.035427431795682</v>
      </c>
      <c r="AL196" s="1">
        <f ca="1">F196/('Aerodynamics-Flight'!C196*Z196^3*AD196*0.9)*LN(AK196^2)</f>
        <v>167.82962538046203</v>
      </c>
      <c r="AM196" s="1">
        <f t="shared" ca="1" si="76"/>
        <v>1.7210959344022043</v>
      </c>
      <c r="AN196" s="1">
        <f t="shared" ca="1" si="77"/>
        <v>1.1031301827030804</v>
      </c>
      <c r="AO196" s="1">
        <f t="shared" ca="1" si="78"/>
        <v>0.35109989252759977</v>
      </c>
      <c r="AP196" s="1">
        <f t="shared" ca="1" si="79"/>
        <v>4.8840708832671069</v>
      </c>
      <c r="AQ196" s="1">
        <f t="shared" ca="1" si="80"/>
        <v>0.24253940592773204</v>
      </c>
      <c r="AR196" s="1">
        <f t="shared" ca="1" si="81"/>
        <v>8.4662223985399521E-2</v>
      </c>
      <c r="AS196" s="11">
        <f ca="1">0.5*'Aerodynamics-Flight'!C196*L196^2*P196*AR196*O196</f>
        <v>45.220893959673461</v>
      </c>
      <c r="AT196" s="1">
        <f ca="1">SQRT((2*AS196)/('Aerodynamics-Flight'!C196*AD196*0.9*Z196^3))</f>
        <v>24.035427431795682</v>
      </c>
      <c r="AU196" s="1">
        <f ca="1">F196/('Aerodynamics-Flight'!C196*Z196^3*AD196*0.9)*LN(AT196^2)</f>
        <v>167.82962538046203</v>
      </c>
      <c r="AV196" s="1">
        <f t="shared" ca="1" si="82"/>
        <v>1.7210959344022043</v>
      </c>
      <c r="AW196" s="1">
        <f t="shared" ca="1" si="83"/>
        <v>0.78003083272090323</v>
      </c>
      <c r="AX196" s="1">
        <f t="shared" ca="1" si="84"/>
        <v>0.39997628252238215</v>
      </c>
      <c r="AZ196" s="1">
        <f t="shared" ca="1" si="85"/>
        <v>0.35109989252759977</v>
      </c>
    </row>
    <row r="197" spans="2:52" x14ac:dyDescent="0.25">
      <c r="B197" s="11">
        <f ca="1">Weight!AC197</f>
        <v>288.13286105270458</v>
      </c>
      <c r="C197" s="47">
        <v>0.25</v>
      </c>
      <c r="D197" s="47">
        <v>0.38</v>
      </c>
      <c r="E197" s="47">
        <v>0.39</v>
      </c>
      <c r="F197" s="11">
        <f t="shared" ca="1" si="64"/>
        <v>4.1318190573126587</v>
      </c>
      <c r="G197" s="11">
        <f t="shared" ca="1" si="65"/>
        <v>2.818130950590588</v>
      </c>
      <c r="H197" s="11">
        <f t="shared" ca="1" si="66"/>
        <v>5.9875612958001065</v>
      </c>
      <c r="J197" s="11">
        <f ca="1">'Aerodynamics-Flight'!K197</f>
        <v>23.197752900481543</v>
      </c>
      <c r="K197" s="11">
        <f t="shared" ca="1" si="67"/>
        <v>23</v>
      </c>
      <c r="L197" s="11">
        <f t="shared" ca="1" si="68"/>
        <v>23</v>
      </c>
      <c r="N197" s="1">
        <f>'Geometry-Wing'!C197</f>
        <v>0.30481432099438527</v>
      </c>
      <c r="O197" s="1">
        <f>'Geometry-Wing'!D197</f>
        <v>3</v>
      </c>
      <c r="P197" s="1">
        <f>'Geometry-Wing'!AC197</f>
        <v>0.91444296298315586</v>
      </c>
      <c r="Q197" s="1">
        <f t="shared" si="69"/>
        <v>9.8420572570645728</v>
      </c>
      <c r="R197" s="1">
        <f>Stability!CE197</f>
        <v>0.5</v>
      </c>
      <c r="S197" s="1">
        <f t="shared" si="70"/>
        <v>0.31610374029047361</v>
      </c>
      <c r="T197" s="1">
        <f t="shared" si="71"/>
        <v>0.40641909465918036</v>
      </c>
      <c r="U197" s="58">
        <f ca="1">IF(ISERROR(V197),'Geometry-Wing'!L197,V197)</f>
        <v>0.3477153673663258</v>
      </c>
      <c r="V197" s="58">
        <f ca="1">MAX('Geometry-Fuselage'!D197/O197,'Geometry-Wing'!L197,MIN($H$8,$H$7,U197+0.1*AZ197*U197))</f>
        <v>0.3477153673663258</v>
      </c>
      <c r="W197" s="1">
        <f t="shared" ca="1" si="86"/>
        <v>0.5215730510494887</v>
      </c>
      <c r="X197" s="1">
        <f t="shared" si="87"/>
        <v>1.2000000000000002</v>
      </c>
      <c r="Y197" s="1">
        <f t="shared" ca="1" si="72"/>
        <v>0.67842694895051148</v>
      </c>
      <c r="Z197" s="1">
        <f t="shared" si="73"/>
        <v>0.60000000000000009</v>
      </c>
      <c r="AA197" s="1">
        <f ca="1">'Geometry-Tail'!E197</f>
        <v>0.10137496479873467</v>
      </c>
      <c r="AB197" s="1">
        <f ca="1">'Geometry-Tail'!S197</f>
        <v>7.8197034217017958E-2</v>
      </c>
      <c r="AC197" s="1">
        <f>'Geometry-Fuselage'!C197</f>
        <v>1.63</v>
      </c>
      <c r="AD197" s="1">
        <f t="shared" ca="1" si="74"/>
        <v>1.0940149619989086</v>
      </c>
      <c r="AF197" s="63">
        <f t="shared" si="88"/>
        <v>0.41104021253399969</v>
      </c>
      <c r="AG197" s="1">
        <f ca="1">'Aerodynamics-Flight'!CS197</f>
        <v>4.8825049348104885</v>
      </c>
      <c r="AH197" s="1">
        <f t="shared" ca="1" si="89"/>
        <v>0.24246164206691606</v>
      </c>
      <c r="AI197" s="1">
        <f t="shared" ca="1" si="75"/>
        <v>8.4635079277193492E-2</v>
      </c>
      <c r="AJ197" s="11">
        <f ca="1">0.5*'Aerodynamics-Flight'!C197*K197^2*P197*AI197*O197</f>
        <v>45.206395073233118</v>
      </c>
      <c r="AK197" s="1">
        <f ca="1">SQRT((2*AJ197)/('Aerodynamics-Flight'!C197*AD197*0.9*Z197^3))</f>
        <v>24.031573960091283</v>
      </c>
      <c r="AL197" s="1">
        <f ca="1">F197/('Aerodynamics-Flight'!C197*Z197^3*AD197*0.9)*LN(AK197^2)</f>
        <v>167.82116205599095</v>
      </c>
      <c r="AM197" s="1">
        <f t="shared" ca="1" si="76"/>
        <v>1.720630878502253</v>
      </c>
      <c r="AN197" s="1">
        <f t="shared" ca="1" si="77"/>
        <v>1.1032792508577087</v>
      </c>
      <c r="AO197" s="1">
        <f t="shared" ca="1" si="78"/>
        <v>0.35101220537781835</v>
      </c>
      <c r="AP197" s="1">
        <f t="shared" ca="1" si="79"/>
        <v>4.8825049348104885</v>
      </c>
      <c r="AQ197" s="1">
        <f t="shared" ca="1" si="80"/>
        <v>0.24246164206691606</v>
      </c>
      <c r="AR197" s="1">
        <f t="shared" ca="1" si="81"/>
        <v>8.4635079277193492E-2</v>
      </c>
      <c r="AS197" s="11">
        <f ca="1">0.5*'Aerodynamics-Flight'!C197*L197^2*P197*AR197*O197</f>
        <v>45.206395073233118</v>
      </c>
      <c r="AT197" s="1">
        <f ca="1">SQRT((2*AS197)/('Aerodynamics-Flight'!C197*AD197*0.9*Z197^3))</f>
        <v>24.031573960091283</v>
      </c>
      <c r="AU197" s="1">
        <f ca="1">F197/('Aerodynamics-Flight'!C197*Z197^3*AD197*0.9)*LN(AT197^2)</f>
        <v>167.82116205599095</v>
      </c>
      <c r="AV197" s="1">
        <f t="shared" ca="1" si="82"/>
        <v>1.720630878502253</v>
      </c>
      <c r="AW197" s="1">
        <f t="shared" ca="1" si="83"/>
        <v>0.7801362398238999</v>
      </c>
      <c r="AX197" s="1">
        <f t="shared" ca="1" si="84"/>
        <v>0.39989520013546165</v>
      </c>
      <c r="AZ197" s="1">
        <f t="shared" ca="1" si="85"/>
        <v>0.35101220537781835</v>
      </c>
    </row>
    <row r="198" spans="2:52" x14ac:dyDescent="0.25">
      <c r="B198" s="11">
        <f ca="1">Weight!AC198</f>
        <v>288.13286105270458</v>
      </c>
      <c r="C198" s="47">
        <v>0.25</v>
      </c>
      <c r="D198" s="47">
        <v>0.38</v>
      </c>
      <c r="E198" s="47">
        <v>0.39</v>
      </c>
      <c r="F198" s="11">
        <f t="shared" ca="1" si="64"/>
        <v>4.1318190573126587</v>
      </c>
      <c r="G198" s="11">
        <f t="shared" ca="1" si="65"/>
        <v>2.818130950590588</v>
      </c>
      <c r="H198" s="11">
        <f t="shared" ca="1" si="66"/>
        <v>5.9875612958001065</v>
      </c>
      <c r="J198" s="11">
        <f ca="1">'Aerodynamics-Flight'!K198</f>
        <v>23.10158183445585</v>
      </c>
      <c r="K198" s="11">
        <f t="shared" ca="1" si="67"/>
        <v>23</v>
      </c>
      <c r="L198" s="11">
        <f t="shared" ca="1" si="68"/>
        <v>23</v>
      </c>
      <c r="N198" s="1">
        <f>'Geometry-Wing'!C198</f>
        <v>0.30481432099438527</v>
      </c>
      <c r="O198" s="1">
        <f>'Geometry-Wing'!D198</f>
        <v>3</v>
      </c>
      <c r="P198" s="1">
        <f>'Geometry-Wing'!AC198</f>
        <v>0.91444296298315586</v>
      </c>
      <c r="Q198" s="1">
        <f t="shared" si="69"/>
        <v>9.8420572570645728</v>
      </c>
      <c r="R198" s="1">
        <f>Stability!CE198</f>
        <v>0.5</v>
      </c>
      <c r="S198" s="1">
        <f t="shared" si="70"/>
        <v>0.31610374029047361</v>
      </c>
      <c r="T198" s="1">
        <f t="shared" si="71"/>
        <v>0.40641909465918036</v>
      </c>
      <c r="U198" s="58">
        <f ca="1">IF(ISERROR(V198),'Geometry-Wing'!L198,V198)</f>
        <v>0.3477153673663258</v>
      </c>
      <c r="V198" s="58">
        <f ca="1">MAX('Geometry-Fuselage'!D198/O198,'Geometry-Wing'!L198,MIN($H$8,$H$7,U198+0.1*AZ198*U198))</f>
        <v>0.3477153673663258</v>
      </c>
      <c r="W198" s="1">
        <f t="shared" ca="1" si="86"/>
        <v>0.5215730510494887</v>
      </c>
      <c r="X198" s="1">
        <f t="shared" si="87"/>
        <v>1.2000000000000002</v>
      </c>
      <c r="Y198" s="1">
        <f t="shared" ca="1" si="72"/>
        <v>0.67842694895051148</v>
      </c>
      <c r="Z198" s="1">
        <f t="shared" si="73"/>
        <v>0.60000000000000009</v>
      </c>
      <c r="AA198" s="1">
        <f ca="1">'Geometry-Tail'!E198</f>
        <v>0.10137496479873467</v>
      </c>
      <c r="AB198" s="1">
        <f ca="1">'Geometry-Tail'!S198</f>
        <v>7.8197034217017958E-2</v>
      </c>
      <c r="AC198" s="1">
        <f>'Geometry-Fuselage'!C198</f>
        <v>1.63</v>
      </c>
      <c r="AD198" s="1">
        <f t="shared" ca="1" si="74"/>
        <v>1.0940149619989086</v>
      </c>
      <c r="AF198" s="63">
        <f t="shared" si="88"/>
        <v>0.41104021253399969</v>
      </c>
      <c r="AG198" s="1">
        <f ca="1">'Aerodynamics-Flight'!CS198</f>
        <v>4.8806184115040923</v>
      </c>
      <c r="AH198" s="1">
        <f t="shared" ca="1" si="89"/>
        <v>0.24236795869234229</v>
      </c>
      <c r="AI198" s="1">
        <f t="shared" ca="1" si="75"/>
        <v>8.4602377610379656E-2</v>
      </c>
      <c r="AJ198" s="11">
        <f ca="1">0.5*'Aerodynamics-Flight'!C198*K198^2*P198*AI198*O198</f>
        <v>45.188928031408793</v>
      </c>
      <c r="AK198" s="1">
        <f ca="1">SQRT((2*AJ198)/('Aerodynamics-Flight'!C198*AD198*0.9*Z198^3))</f>
        <v>24.026930799960518</v>
      </c>
      <c r="AL198" s="1">
        <f ca="1">F198/('Aerodynamics-Flight'!C198*Z198^3*AD198*0.9)*LN(AK198^2)</f>
        <v>167.81096254724838</v>
      </c>
      <c r="AM198" s="1">
        <f t="shared" ca="1" si="76"/>
        <v>1.7200705928361213</v>
      </c>
      <c r="AN198" s="1">
        <f t="shared" ca="1" si="77"/>
        <v>1.1034589240706878</v>
      </c>
      <c r="AO198" s="1">
        <f t="shared" ca="1" si="78"/>
        <v>0.35090651525253658</v>
      </c>
      <c r="AP198" s="1">
        <f t="shared" ca="1" si="79"/>
        <v>4.8806184115040923</v>
      </c>
      <c r="AQ198" s="1">
        <f t="shared" ca="1" si="80"/>
        <v>0.24236795869234229</v>
      </c>
      <c r="AR198" s="1">
        <f t="shared" ca="1" si="81"/>
        <v>8.4602377610379656E-2</v>
      </c>
      <c r="AS198" s="11">
        <f ca="1">0.5*'Aerodynamics-Flight'!C198*L198^2*P198*AR198*O198</f>
        <v>45.188928031408793</v>
      </c>
      <c r="AT198" s="1">
        <f ca="1">SQRT((2*AS198)/('Aerodynamics-Flight'!C198*AD198*0.9*Z198^3))</f>
        <v>24.026930799960518</v>
      </c>
      <c r="AU198" s="1">
        <f ca="1">F198/('Aerodynamics-Flight'!C198*Z198^3*AD198*0.9)*LN(AT198^2)</f>
        <v>167.81096254724838</v>
      </c>
      <c r="AV198" s="1">
        <f t="shared" ca="1" si="82"/>
        <v>1.7200705928361213</v>
      </c>
      <c r="AW198" s="1">
        <f t="shared" ca="1" si="83"/>
        <v>0.78026328797119493</v>
      </c>
      <c r="AX198" s="1">
        <f t="shared" ca="1" si="84"/>
        <v>0.39979747079138855</v>
      </c>
      <c r="AZ198" s="1">
        <f t="shared" ca="1" si="85"/>
        <v>0.35090651525253658</v>
      </c>
    </row>
    <row r="199" spans="2:52" x14ac:dyDescent="0.25">
      <c r="B199" s="11">
        <f ca="1">Weight!AC199</f>
        <v>288.13286105270458</v>
      </c>
      <c r="C199" s="47">
        <v>0.25</v>
      </c>
      <c r="D199" s="47">
        <v>0.38</v>
      </c>
      <c r="E199" s="47">
        <v>0.39</v>
      </c>
      <c r="F199" s="11">
        <f t="shared" ca="1" si="64"/>
        <v>4.1318190573126587</v>
      </c>
      <c r="G199" s="11">
        <f t="shared" ca="1" si="65"/>
        <v>2.818130950590588</v>
      </c>
      <c r="H199" s="11">
        <f t="shared" ca="1" si="66"/>
        <v>5.9875612958001065</v>
      </c>
      <c r="J199" s="11">
        <f ca="1">'Aerodynamics-Flight'!K199</f>
        <v>22.981118032841533</v>
      </c>
      <c r="K199" s="11">
        <f t="shared" ca="1" si="67"/>
        <v>23</v>
      </c>
      <c r="L199" s="11">
        <f t="shared" ca="1" si="68"/>
        <v>23</v>
      </c>
      <c r="N199" s="1">
        <f>'Geometry-Wing'!C199</f>
        <v>0.30481432099438527</v>
      </c>
      <c r="O199" s="1">
        <f>'Geometry-Wing'!D199</f>
        <v>3</v>
      </c>
      <c r="P199" s="1">
        <f>'Geometry-Wing'!AC199</f>
        <v>0.91444296298315586</v>
      </c>
      <c r="Q199" s="1">
        <f t="shared" si="69"/>
        <v>9.8420572570645728</v>
      </c>
      <c r="R199" s="1">
        <f>Stability!CE199</f>
        <v>0.5</v>
      </c>
      <c r="S199" s="1">
        <f t="shared" si="70"/>
        <v>0.31610374029047361</v>
      </c>
      <c r="T199" s="1">
        <f t="shared" si="71"/>
        <v>0.40641909465918036</v>
      </c>
      <c r="U199" s="58">
        <f ca="1">IF(ISERROR(V199),'Geometry-Wing'!L199,V199)</f>
        <v>0.3477153673663258</v>
      </c>
      <c r="V199" s="58">
        <f ca="1">MAX('Geometry-Fuselage'!D199/O199,'Geometry-Wing'!L199,MIN($H$8,$H$7,U199+0.1*AZ199*U199))</f>
        <v>0.3477153673663258</v>
      </c>
      <c r="W199" s="1">
        <f t="shared" ca="1" si="86"/>
        <v>0.5215730510494887</v>
      </c>
      <c r="X199" s="1">
        <f t="shared" si="87"/>
        <v>1.2000000000000002</v>
      </c>
      <c r="Y199" s="1">
        <f t="shared" ca="1" si="72"/>
        <v>0.67842694895051148</v>
      </c>
      <c r="Z199" s="1">
        <f t="shared" si="73"/>
        <v>0.60000000000000009</v>
      </c>
      <c r="AA199" s="1">
        <f ca="1">'Geometry-Tail'!E199</f>
        <v>0.10137496479873467</v>
      </c>
      <c r="AB199" s="1">
        <f ca="1">'Geometry-Tail'!S199</f>
        <v>7.8197034217017958E-2</v>
      </c>
      <c r="AC199" s="1">
        <f>'Geometry-Fuselage'!C199</f>
        <v>1.63</v>
      </c>
      <c r="AD199" s="1">
        <f t="shared" ca="1" si="74"/>
        <v>1.0940149619989086</v>
      </c>
      <c r="AF199" s="63">
        <f t="shared" si="88"/>
        <v>0.41104021253399969</v>
      </c>
      <c r="AG199" s="1">
        <f ca="1">'Aerodynamics-Flight'!CS199</f>
        <v>4.8782450752447186</v>
      </c>
      <c r="AH199" s="1">
        <f t="shared" ca="1" si="89"/>
        <v>0.24225010054077706</v>
      </c>
      <c r="AI199" s="1">
        <f t="shared" ca="1" si="75"/>
        <v>8.4561237354477112E-2</v>
      </c>
      <c r="AJ199" s="11">
        <f ca="1">0.5*'Aerodynamics-Flight'!C199*K199^2*P199*AI199*O199</f>
        <v>45.166953660053238</v>
      </c>
      <c r="AK199" s="1">
        <f ca="1">SQRT((2*AJ199)/('Aerodynamics-Flight'!C199*AD199*0.9*Z199^3))</f>
        <v>24.021088208374699</v>
      </c>
      <c r="AL199" s="1">
        <f ca="1">F199/('Aerodynamics-Flight'!C199*Z199^3*AD199*0.9)*LN(AK199^2)</f>
        <v>167.79812547780776</v>
      </c>
      <c r="AM199" s="1">
        <f t="shared" ca="1" si="76"/>
        <v>1.7193656874040326</v>
      </c>
      <c r="AN199" s="1">
        <f t="shared" ca="1" si="77"/>
        <v>1.1036850989000442</v>
      </c>
      <c r="AO199" s="1">
        <f t="shared" ca="1" si="78"/>
        <v>0.35077347123526809</v>
      </c>
      <c r="AP199" s="1">
        <f t="shared" ca="1" si="79"/>
        <v>4.8782450752447186</v>
      </c>
      <c r="AQ199" s="1">
        <f t="shared" ca="1" si="80"/>
        <v>0.24225010054077706</v>
      </c>
      <c r="AR199" s="1">
        <f t="shared" ca="1" si="81"/>
        <v>8.4561237354477112E-2</v>
      </c>
      <c r="AS199" s="11">
        <f ca="1">0.5*'Aerodynamics-Flight'!C199*L199^2*P199*AR199*O199</f>
        <v>45.166953660053238</v>
      </c>
      <c r="AT199" s="1">
        <f ca="1">SQRT((2*AS199)/('Aerodynamics-Flight'!C199*AD199*0.9*Z199^3))</f>
        <v>24.021088208374699</v>
      </c>
      <c r="AU199" s="1">
        <f ca="1">F199/('Aerodynamics-Flight'!C199*Z199^3*AD199*0.9)*LN(AT199^2)</f>
        <v>167.79812547780776</v>
      </c>
      <c r="AV199" s="1">
        <f t="shared" ca="1" si="82"/>
        <v>1.7193656874040326</v>
      </c>
      <c r="AW199" s="1">
        <f t="shared" ca="1" si="83"/>
        <v>0.7804232177267667</v>
      </c>
      <c r="AX199" s="1">
        <f t="shared" ca="1" si="84"/>
        <v>0.39967444790248718</v>
      </c>
      <c r="AZ199" s="1">
        <f t="shared" ca="1" si="85"/>
        <v>0.35077347123526809</v>
      </c>
    </row>
    <row r="200" spans="2:52" x14ac:dyDescent="0.25">
      <c r="B200" s="11">
        <f ca="1">Weight!AC200</f>
        <v>288.13286105270458</v>
      </c>
      <c r="C200" s="47">
        <v>0.25</v>
      </c>
      <c r="D200" s="47">
        <v>0.38</v>
      </c>
      <c r="E200" s="47">
        <v>0.39</v>
      </c>
      <c r="F200" s="11">
        <f t="shared" ca="1" si="64"/>
        <v>4.1318190573126587</v>
      </c>
      <c r="G200" s="11">
        <f t="shared" ca="1" si="65"/>
        <v>2.818130950590588</v>
      </c>
      <c r="H200" s="11">
        <f t="shared" ca="1" si="66"/>
        <v>5.9875612958001065</v>
      </c>
      <c r="J200" s="11">
        <f ca="1">'Aerodynamics-Flight'!K200</f>
        <v>22.870771298147822</v>
      </c>
      <c r="K200" s="11">
        <f t="shared" ca="1" si="67"/>
        <v>23</v>
      </c>
      <c r="L200" s="11">
        <f t="shared" ca="1" si="68"/>
        <v>23</v>
      </c>
      <c r="N200" s="1">
        <f>'Geometry-Wing'!C200</f>
        <v>0.30481432099438527</v>
      </c>
      <c r="O200" s="1">
        <f>'Geometry-Wing'!D200</f>
        <v>3</v>
      </c>
      <c r="P200" s="1">
        <f>'Geometry-Wing'!AC200</f>
        <v>0.91444296298315586</v>
      </c>
      <c r="Q200" s="1">
        <f t="shared" si="69"/>
        <v>9.8420572570645728</v>
      </c>
      <c r="R200" s="1">
        <f>Stability!CE200</f>
        <v>0.5</v>
      </c>
      <c r="S200" s="1">
        <f t="shared" si="70"/>
        <v>0.31610374029047361</v>
      </c>
      <c r="T200" s="1">
        <f t="shared" si="71"/>
        <v>0.40641909465918036</v>
      </c>
      <c r="U200" s="58">
        <f ca="1">IF(ISERROR(V200),'Geometry-Wing'!L200,V200)</f>
        <v>0.3477153673663258</v>
      </c>
      <c r="V200" s="58">
        <f ca="1">MAX('Geometry-Fuselage'!D200/O200,'Geometry-Wing'!L200,MIN($H$8,$H$7,U200+0.1*AZ200*U200))</f>
        <v>0.3477153673663258</v>
      </c>
      <c r="W200" s="1">
        <f t="shared" ca="1" si="86"/>
        <v>0.5215730510494887</v>
      </c>
      <c r="X200" s="1">
        <f t="shared" si="87"/>
        <v>1.2000000000000002</v>
      </c>
      <c r="Y200" s="1">
        <f t="shared" ca="1" si="72"/>
        <v>0.67842694895051148</v>
      </c>
      <c r="Z200" s="1">
        <f t="shared" si="73"/>
        <v>0.60000000000000009</v>
      </c>
      <c r="AA200" s="1">
        <f ca="1">'Geometry-Tail'!E200</f>
        <v>0.10137496479873467</v>
      </c>
      <c r="AB200" s="1">
        <f ca="1">'Geometry-Tail'!S200</f>
        <v>7.8197034217017958E-2</v>
      </c>
      <c r="AC200" s="1">
        <f>'Geometry-Fuselage'!C200</f>
        <v>1.63</v>
      </c>
      <c r="AD200" s="1">
        <f t="shared" ca="1" si="74"/>
        <v>1.0940149619989086</v>
      </c>
      <c r="AF200" s="63">
        <f t="shared" si="88"/>
        <v>0.41104021253399969</v>
      </c>
      <c r="AG200" s="1">
        <f ca="1">'Aerodynamics-Flight'!CS200</f>
        <v>4.8760609388132012</v>
      </c>
      <c r="AH200" s="1">
        <f t="shared" ca="1" si="89"/>
        <v>0.24214163791498264</v>
      </c>
      <c r="AI200" s="1">
        <f t="shared" ca="1" si="75"/>
        <v>8.4523376755767682E-2</v>
      </c>
      <c r="AJ200" s="11">
        <f ca="1">0.5*'Aerodynamics-Flight'!C200*K200^2*P200*AI200*O200</f>
        <v>45.146731062076313</v>
      </c>
      <c r="AK200" s="1">
        <f ca="1">SQRT((2*AJ200)/('Aerodynamics-Flight'!C200*AD200*0.9*Z200^3))</f>
        <v>24.015710125994492</v>
      </c>
      <c r="AL200" s="1">
        <f ca="1">F200/('Aerodynamics-Flight'!C200*Z200^3*AD200*0.9)*LN(AK200^2)</f>
        <v>167.78630624616446</v>
      </c>
      <c r="AM200" s="1">
        <f t="shared" ca="1" si="76"/>
        <v>1.7187169375122315</v>
      </c>
      <c r="AN200" s="1">
        <f t="shared" ca="1" si="77"/>
        <v>1.1038933786983327</v>
      </c>
      <c r="AO200" s="1">
        <f t="shared" ca="1" si="78"/>
        <v>0.35065095370686311</v>
      </c>
      <c r="AP200" s="1">
        <f t="shared" ca="1" si="79"/>
        <v>4.8760609388132012</v>
      </c>
      <c r="AQ200" s="1">
        <f t="shared" ca="1" si="80"/>
        <v>0.24214163791498264</v>
      </c>
      <c r="AR200" s="1">
        <f t="shared" ca="1" si="81"/>
        <v>8.4523376755767682E-2</v>
      </c>
      <c r="AS200" s="11">
        <f ca="1">0.5*'Aerodynamics-Flight'!C200*L200^2*P200*AR200*O200</f>
        <v>45.146731062076313</v>
      </c>
      <c r="AT200" s="1">
        <f ca="1">SQRT((2*AS200)/('Aerodynamics-Flight'!C200*AD200*0.9*Z200^3))</f>
        <v>24.015710125994492</v>
      </c>
      <c r="AU200" s="1">
        <f ca="1">F200/('Aerodynamics-Flight'!C200*Z200^3*AD200*0.9)*LN(AT200^2)</f>
        <v>167.78630624616446</v>
      </c>
      <c r="AV200" s="1">
        <f t="shared" ca="1" si="82"/>
        <v>1.7187169375122315</v>
      </c>
      <c r="AW200" s="1">
        <f t="shared" ca="1" si="83"/>
        <v>0.78057049378452059</v>
      </c>
      <c r="AX200" s="1">
        <f t="shared" ca="1" si="84"/>
        <v>0.39956115862729186</v>
      </c>
      <c r="AZ200" s="1">
        <f t="shared" ca="1" si="85"/>
        <v>0.35065095370686311</v>
      </c>
    </row>
    <row r="201" spans="2:52" x14ac:dyDescent="0.25">
      <c r="B201" s="11">
        <f ca="1">Weight!AC201</f>
        <v>288.13286105270458</v>
      </c>
      <c r="C201" s="47">
        <v>0.25</v>
      </c>
      <c r="D201" s="47">
        <v>0.38</v>
      </c>
      <c r="E201" s="47">
        <v>0.39</v>
      </c>
      <c r="F201" s="11">
        <f t="shared" ca="1" si="64"/>
        <v>4.1318190573126587</v>
      </c>
      <c r="G201" s="11">
        <f t="shared" ca="1" si="65"/>
        <v>2.818130950590588</v>
      </c>
      <c r="H201" s="11">
        <f t="shared" ca="1" si="66"/>
        <v>5.9875612958001065</v>
      </c>
      <c r="J201" s="11">
        <f ca="1">'Aerodynamics-Flight'!K201</f>
        <v>23.855182439027153</v>
      </c>
      <c r="K201" s="11">
        <f t="shared" ca="1" si="67"/>
        <v>23</v>
      </c>
      <c r="L201" s="11">
        <f t="shared" ca="1" si="68"/>
        <v>23</v>
      </c>
      <c r="N201" s="1">
        <f>'Geometry-Wing'!C201</f>
        <v>0.30481432099438527</v>
      </c>
      <c r="O201" s="1">
        <f>'Geometry-Wing'!D201</f>
        <v>3</v>
      </c>
      <c r="P201" s="1">
        <f>'Geometry-Wing'!AC201</f>
        <v>0.91444296298315586</v>
      </c>
      <c r="Q201" s="1">
        <f t="shared" si="69"/>
        <v>9.8420572570645728</v>
      </c>
      <c r="R201" s="1">
        <f>Stability!CE201</f>
        <v>0.5</v>
      </c>
      <c r="S201" s="1">
        <f t="shared" si="70"/>
        <v>0.31610374029047361</v>
      </c>
      <c r="T201" s="1">
        <f t="shared" si="71"/>
        <v>0.40641909465918036</v>
      </c>
      <c r="U201" s="58">
        <f ca="1">IF(ISERROR(V201),'Geometry-Wing'!L201,V201)</f>
        <v>0.3477153673663258</v>
      </c>
      <c r="V201" s="58">
        <f ca="1">MAX('Geometry-Fuselage'!D201/O201,'Geometry-Wing'!L201,MIN($H$8,$H$7,U201+0.1*AZ201*U201))</f>
        <v>0.3477153673663258</v>
      </c>
      <c r="W201" s="1">
        <f t="shared" ca="1" si="86"/>
        <v>0.5215730510494887</v>
      </c>
      <c r="X201" s="1">
        <f t="shared" si="87"/>
        <v>1.2000000000000002</v>
      </c>
      <c r="Y201" s="1">
        <f t="shared" ca="1" si="72"/>
        <v>0.67842694895051148</v>
      </c>
      <c r="Z201" s="1">
        <f t="shared" si="73"/>
        <v>0.60000000000000009</v>
      </c>
      <c r="AA201" s="1">
        <f ca="1">'Geometry-Tail'!E201</f>
        <v>0.10137496479873467</v>
      </c>
      <c r="AB201" s="1">
        <f ca="1">'Geometry-Tail'!S201</f>
        <v>7.8197034217017958E-2</v>
      </c>
      <c r="AC201" s="1">
        <f>'Geometry-Fuselage'!C201</f>
        <v>1.63</v>
      </c>
      <c r="AD201" s="1">
        <f t="shared" ca="1" si="74"/>
        <v>1.0940149619989086</v>
      </c>
      <c r="AF201" s="63">
        <f t="shared" si="88"/>
        <v>0.41104021253399969</v>
      </c>
      <c r="AG201" s="1">
        <f ca="1">'Aerodynamics-Flight'!CS201</f>
        <v>4.8952107710651003</v>
      </c>
      <c r="AH201" s="1">
        <f t="shared" ca="1" si="89"/>
        <v>0.24309260464929106</v>
      </c>
      <c r="AI201" s="1">
        <f t="shared" ca="1" si="75"/>
        <v>8.4855326767580078E-2</v>
      </c>
      <c r="AJ201" s="11">
        <f ca="1">0.5*'Aerodynamics-Flight'!C201*K201^2*P201*AI201*O201</f>
        <v>45.324036542341865</v>
      </c>
      <c r="AK201" s="1">
        <f ca="1">SQRT((2*AJ201)/('Aerodynamics-Flight'!C201*AD201*0.9*Z201^3))</f>
        <v>24.062822556555794</v>
      </c>
      <c r="AL201" s="1">
        <f ca="1">F201/('Aerodynamics-Flight'!C201*Z201^3*AD201*0.9)*LN(AK201^2)</f>
        <v>167.88975381546896</v>
      </c>
      <c r="AM201" s="1">
        <f t="shared" ca="1" si="76"/>
        <v>1.7244037120475568</v>
      </c>
      <c r="AN201" s="1">
        <f t="shared" ca="1" si="77"/>
        <v>1.1020716542211668</v>
      </c>
      <c r="AO201" s="1">
        <f t="shared" ca="1" si="78"/>
        <v>0.3517225563404901</v>
      </c>
      <c r="AP201" s="1">
        <f t="shared" ca="1" si="79"/>
        <v>4.8952107710651003</v>
      </c>
      <c r="AQ201" s="1">
        <f t="shared" ca="1" si="80"/>
        <v>0.24309260464929106</v>
      </c>
      <c r="AR201" s="1">
        <f t="shared" ca="1" si="81"/>
        <v>8.4855326767580078E-2</v>
      </c>
      <c r="AS201" s="11">
        <f ca="1">0.5*'Aerodynamics-Flight'!C201*L201^2*P201*AR201*O201</f>
        <v>45.324036542341865</v>
      </c>
      <c r="AT201" s="1">
        <f ca="1">SQRT((2*AS201)/('Aerodynamics-Flight'!C201*AD201*0.9*Z201^3))</f>
        <v>24.062822556555794</v>
      </c>
      <c r="AU201" s="1">
        <f ca="1">F201/('Aerodynamics-Flight'!C201*Z201^3*AD201*0.9)*LN(AT201^2)</f>
        <v>167.88975381546896</v>
      </c>
      <c r="AV201" s="1">
        <f t="shared" ca="1" si="82"/>
        <v>1.7244037120475568</v>
      </c>
      <c r="AW201" s="1">
        <f t="shared" ca="1" si="83"/>
        <v>0.77928234005326313</v>
      </c>
      <c r="AX201" s="1">
        <f t="shared" ca="1" si="84"/>
        <v>0.40055204611287454</v>
      </c>
      <c r="AZ201" s="1">
        <f t="shared" ca="1" si="85"/>
        <v>0.3517225563404901</v>
      </c>
    </row>
    <row r="202" spans="2:52" x14ac:dyDescent="0.25">
      <c r="B202" s="11">
        <f ca="1">Weight!AC202</f>
        <v>288.13286105270458</v>
      </c>
      <c r="C202" s="47">
        <v>0.25</v>
      </c>
      <c r="D202" s="47">
        <v>0.38</v>
      </c>
      <c r="E202" s="47">
        <v>0.39</v>
      </c>
      <c r="F202" s="11">
        <f t="shared" ca="1" si="64"/>
        <v>4.1318190573126587</v>
      </c>
      <c r="G202" s="11">
        <f t="shared" ca="1" si="65"/>
        <v>2.818130950590588</v>
      </c>
      <c r="H202" s="11">
        <f t="shared" ca="1" si="66"/>
        <v>5.9875612958001065</v>
      </c>
      <c r="J202" s="11">
        <f ca="1">'Aerodynamics-Flight'!K202</f>
        <v>23.832042766327032</v>
      </c>
      <c r="K202" s="11">
        <f t="shared" ca="1" si="67"/>
        <v>23</v>
      </c>
      <c r="L202" s="11">
        <f t="shared" ca="1" si="68"/>
        <v>23</v>
      </c>
      <c r="N202" s="1">
        <f>'Geometry-Wing'!C202</f>
        <v>0.30481432099438527</v>
      </c>
      <c r="O202" s="1">
        <f>'Geometry-Wing'!D202</f>
        <v>3</v>
      </c>
      <c r="P202" s="1">
        <f>'Geometry-Wing'!AC202</f>
        <v>0.91444296298315586</v>
      </c>
      <c r="Q202" s="1">
        <f t="shared" si="69"/>
        <v>9.8420572570645728</v>
      </c>
      <c r="R202" s="1">
        <f>Stability!CE202</f>
        <v>0.5</v>
      </c>
      <c r="S202" s="1">
        <f t="shared" si="70"/>
        <v>0.31610374029047361</v>
      </c>
      <c r="T202" s="1">
        <f t="shared" si="71"/>
        <v>0.40641909465918036</v>
      </c>
      <c r="U202" s="58">
        <f ca="1">IF(ISERROR(V202),'Geometry-Wing'!L202,V202)</f>
        <v>0.3477153673663258</v>
      </c>
      <c r="V202" s="58">
        <f ca="1">MAX('Geometry-Fuselage'!D202/O202,'Geometry-Wing'!L202,MIN($H$8,$H$7,U202+0.1*AZ202*U202))</f>
        <v>0.3477153673663258</v>
      </c>
      <c r="W202" s="1">
        <f t="shared" ca="1" si="86"/>
        <v>0.5215730510494887</v>
      </c>
      <c r="X202" s="1">
        <f t="shared" si="87"/>
        <v>1.2000000000000002</v>
      </c>
      <c r="Y202" s="1">
        <f t="shared" ca="1" si="72"/>
        <v>0.67842694895051148</v>
      </c>
      <c r="Z202" s="1">
        <f t="shared" si="73"/>
        <v>0.60000000000000009</v>
      </c>
      <c r="AA202" s="1">
        <f ca="1">'Geometry-Tail'!E202</f>
        <v>0.10137496479873467</v>
      </c>
      <c r="AB202" s="1">
        <f ca="1">'Geometry-Tail'!S202</f>
        <v>7.8197034217017958E-2</v>
      </c>
      <c r="AC202" s="1">
        <f>'Geometry-Fuselage'!C202</f>
        <v>1.63</v>
      </c>
      <c r="AD202" s="1">
        <f t="shared" ca="1" si="74"/>
        <v>1.0940149619989086</v>
      </c>
      <c r="AF202" s="63">
        <f t="shared" si="88"/>
        <v>0.41104021253399969</v>
      </c>
      <c r="AG202" s="1">
        <f ca="1">'Aerodynamics-Flight'!CS202</f>
        <v>4.8947690939966018</v>
      </c>
      <c r="AH202" s="1">
        <f t="shared" ca="1" si="89"/>
        <v>0.24307067128747753</v>
      </c>
      <c r="AI202" s="1">
        <f t="shared" ca="1" si="75"/>
        <v>8.4847670579986545E-2</v>
      </c>
      <c r="AJ202" s="11">
        <f ca="1">0.5*'Aerodynamics-Flight'!C202*K202^2*P202*AI202*O202</f>
        <v>45.319947119326443</v>
      </c>
      <c r="AK202" s="1">
        <f ca="1">SQRT((2*AJ202)/('Aerodynamics-Flight'!C202*AD202*0.9*Z202^3))</f>
        <v>24.061736981575898</v>
      </c>
      <c r="AL202" s="1">
        <f ca="1">F202/('Aerodynamics-Flight'!C202*Z202^3*AD202*0.9)*LN(AK202^2)</f>
        <v>167.88737243436205</v>
      </c>
      <c r="AM202" s="1">
        <f t="shared" ca="1" si="76"/>
        <v>1.724272582790265</v>
      </c>
      <c r="AN202" s="1">
        <f t="shared" ca="1" si="77"/>
        <v>1.1021135591645943</v>
      </c>
      <c r="AO202" s="1">
        <f t="shared" ca="1" si="78"/>
        <v>0.35169790637376802</v>
      </c>
      <c r="AP202" s="1">
        <f t="shared" ca="1" si="79"/>
        <v>4.8947690939966018</v>
      </c>
      <c r="AQ202" s="1">
        <f t="shared" ca="1" si="80"/>
        <v>0.24307067128747753</v>
      </c>
      <c r="AR202" s="1">
        <f t="shared" ca="1" si="81"/>
        <v>8.4847670579986545E-2</v>
      </c>
      <c r="AS202" s="11">
        <f ca="1">0.5*'Aerodynamics-Flight'!C202*L202^2*P202*AR202*O202</f>
        <v>45.319947119326443</v>
      </c>
      <c r="AT202" s="1">
        <f ca="1">SQRT((2*AS202)/('Aerodynamics-Flight'!C202*AD202*0.9*Z202^3))</f>
        <v>24.061736981575898</v>
      </c>
      <c r="AU202" s="1">
        <f ca="1">F202/('Aerodynamics-Flight'!C202*Z202^3*AD202*0.9)*LN(AT202^2)</f>
        <v>167.88737243436205</v>
      </c>
      <c r="AV202" s="1">
        <f t="shared" ca="1" si="82"/>
        <v>1.724272582790265</v>
      </c>
      <c r="AW202" s="1">
        <f t="shared" ca="1" si="83"/>
        <v>0.77931197132292596</v>
      </c>
      <c r="AX202" s="1">
        <f t="shared" ca="1" si="84"/>
        <v>0.40052925282851853</v>
      </c>
      <c r="AZ202" s="1">
        <f t="shared" ca="1" si="85"/>
        <v>0.35169790637376802</v>
      </c>
    </row>
    <row r="203" spans="2:52" x14ac:dyDescent="0.25">
      <c r="B203" s="11">
        <f ca="1">Weight!AC203</f>
        <v>288.13286105270458</v>
      </c>
      <c r="C203" s="47">
        <v>0.25</v>
      </c>
      <c r="D203" s="47">
        <v>0.38</v>
      </c>
      <c r="E203" s="47">
        <v>0.39</v>
      </c>
      <c r="F203" s="11">
        <f t="shared" ca="1" si="64"/>
        <v>4.1318190573126587</v>
      </c>
      <c r="G203" s="11">
        <f t="shared" ca="1" si="65"/>
        <v>2.818130950590588</v>
      </c>
      <c r="H203" s="11">
        <f t="shared" ca="1" si="66"/>
        <v>5.9875612958001065</v>
      </c>
      <c r="J203" s="11">
        <f ca="1">'Aerodynamics-Flight'!K203</f>
        <v>23.8077595093703</v>
      </c>
      <c r="K203" s="11">
        <f t="shared" ca="1" si="67"/>
        <v>23</v>
      </c>
      <c r="L203" s="11">
        <f t="shared" ca="1" si="68"/>
        <v>23</v>
      </c>
      <c r="N203" s="1">
        <f>'Geometry-Wing'!C203</f>
        <v>0.30481432099438527</v>
      </c>
      <c r="O203" s="1">
        <f>'Geometry-Wing'!D203</f>
        <v>3</v>
      </c>
      <c r="P203" s="1">
        <f>'Geometry-Wing'!AC203</f>
        <v>0.91444296298315586</v>
      </c>
      <c r="Q203" s="1">
        <f t="shared" si="69"/>
        <v>9.8420572570645728</v>
      </c>
      <c r="R203" s="1">
        <f>Stability!CE203</f>
        <v>0.5</v>
      </c>
      <c r="S203" s="1">
        <f t="shared" si="70"/>
        <v>0.31610374029047361</v>
      </c>
      <c r="T203" s="1">
        <f t="shared" si="71"/>
        <v>0.40641909465918036</v>
      </c>
      <c r="U203" s="58">
        <f ca="1">IF(ISERROR(V203),'Geometry-Wing'!L203,V203)</f>
        <v>0.3477153673663258</v>
      </c>
      <c r="V203" s="58">
        <f ca="1">MAX('Geometry-Fuselage'!D203/O203,'Geometry-Wing'!L203,MIN($H$8,$H$7,U203+0.1*AZ203*U203))</f>
        <v>0.3477153673663258</v>
      </c>
      <c r="W203" s="1">
        <f t="shared" ca="1" si="86"/>
        <v>0.5215730510494887</v>
      </c>
      <c r="X203" s="1">
        <f t="shared" si="87"/>
        <v>1.2000000000000002</v>
      </c>
      <c r="Y203" s="1">
        <f t="shared" ca="1" si="72"/>
        <v>0.67842694895051148</v>
      </c>
      <c r="Z203" s="1">
        <f t="shared" si="73"/>
        <v>0.60000000000000009</v>
      </c>
      <c r="AA203" s="1">
        <f ca="1">'Geometry-Tail'!E203</f>
        <v>0.10137496479873467</v>
      </c>
      <c r="AB203" s="1">
        <f ca="1">'Geometry-Tail'!S203</f>
        <v>7.8197034217017958E-2</v>
      </c>
      <c r="AC203" s="1">
        <f>'Geometry-Fuselage'!C203</f>
        <v>1.63</v>
      </c>
      <c r="AD203" s="1">
        <f t="shared" ca="1" si="74"/>
        <v>1.0940149619989086</v>
      </c>
      <c r="AF203" s="63">
        <f t="shared" si="88"/>
        <v>0.41104021253399969</v>
      </c>
      <c r="AG203" s="1">
        <f ca="1">'Aerodynamics-Flight'!CS203</f>
        <v>4.8943051618784308</v>
      </c>
      <c r="AH203" s="1">
        <f t="shared" ca="1" si="89"/>
        <v>0.24304763275609223</v>
      </c>
      <c r="AI203" s="1">
        <f t="shared" ca="1" si="75"/>
        <v>8.4839628615436591E-2</v>
      </c>
      <c r="AJ203" s="11">
        <f ca="1">0.5*'Aerodynamics-Flight'!C203*K203^2*P203*AI203*O203</f>
        <v>45.315651640079359</v>
      </c>
      <c r="AK203" s="1">
        <f ca="1">SQRT((2*AJ203)/('Aerodynamics-Flight'!C203*AD203*0.9*Z203^3))</f>
        <v>24.060596654329213</v>
      </c>
      <c r="AL203" s="1">
        <f ca="1">F203/('Aerodynamics-Flight'!C203*Z203^3*AD203*0.9)*LN(AK203^2)</f>
        <v>167.88487082975672</v>
      </c>
      <c r="AM203" s="1">
        <f t="shared" ca="1" si="76"/>
        <v>1.7241348446143276</v>
      </c>
      <c r="AN203" s="1">
        <f t="shared" ca="1" si="77"/>
        <v>1.1021575812664872</v>
      </c>
      <c r="AO203" s="1">
        <f t="shared" ca="1" si="78"/>
        <v>0.3516720110197134</v>
      </c>
      <c r="AP203" s="1">
        <f t="shared" ca="1" si="79"/>
        <v>4.8943051618784308</v>
      </c>
      <c r="AQ203" s="1">
        <f t="shared" ca="1" si="80"/>
        <v>0.24304763275609223</v>
      </c>
      <c r="AR203" s="1">
        <f t="shared" ca="1" si="81"/>
        <v>8.4839628615436591E-2</v>
      </c>
      <c r="AS203" s="11">
        <f ca="1">0.5*'Aerodynamics-Flight'!C203*L203^2*P203*AR203*O203</f>
        <v>45.315651640079359</v>
      </c>
      <c r="AT203" s="1">
        <f ca="1">SQRT((2*AS203)/('Aerodynamics-Flight'!C203*AD203*0.9*Z203^3))</f>
        <v>24.060596654329213</v>
      </c>
      <c r="AU203" s="1">
        <f ca="1">F203/('Aerodynamics-Flight'!C203*Z203^3*AD203*0.9)*LN(AT203^2)</f>
        <v>167.88487082975672</v>
      </c>
      <c r="AV203" s="1">
        <f t="shared" ca="1" si="82"/>
        <v>1.7241348446143276</v>
      </c>
      <c r="AW203" s="1">
        <f t="shared" ca="1" si="83"/>
        <v>0.7793430996496965</v>
      </c>
      <c r="AX203" s="1">
        <f t="shared" ca="1" si="84"/>
        <v>0.40050530796177192</v>
      </c>
      <c r="AZ203" s="1">
        <f t="shared" ca="1" si="85"/>
        <v>0.3516720110197134</v>
      </c>
    </row>
    <row r="204" spans="2:52" x14ac:dyDescent="0.25">
      <c r="B204" s="11">
        <f ca="1">Weight!AC204</f>
        <v>288.13286105270458</v>
      </c>
      <c r="C204" s="47">
        <v>0.25</v>
      </c>
      <c r="D204" s="47">
        <v>0.38</v>
      </c>
      <c r="E204" s="47">
        <v>0.39</v>
      </c>
      <c r="F204" s="11">
        <f t="shared" ca="1" si="64"/>
        <v>4.1318190573126587</v>
      </c>
      <c r="G204" s="11">
        <f t="shared" ca="1" si="65"/>
        <v>2.818130950590588</v>
      </c>
      <c r="H204" s="11">
        <f t="shared" ca="1" si="66"/>
        <v>5.9875612958001065</v>
      </c>
      <c r="J204" s="11">
        <f ca="1">'Aerodynamics-Flight'!K204</f>
        <v>23.782213257349564</v>
      </c>
      <c r="K204" s="11">
        <f t="shared" ca="1" si="67"/>
        <v>23</v>
      </c>
      <c r="L204" s="11">
        <f t="shared" ca="1" si="68"/>
        <v>23</v>
      </c>
      <c r="N204" s="1">
        <f>'Geometry-Wing'!C204</f>
        <v>0.30481432099438527</v>
      </c>
      <c r="O204" s="1">
        <f>'Geometry-Wing'!D204</f>
        <v>3</v>
      </c>
      <c r="P204" s="1">
        <f>'Geometry-Wing'!AC204</f>
        <v>0.91444296298315586</v>
      </c>
      <c r="Q204" s="1">
        <f t="shared" si="69"/>
        <v>9.8420572570645728</v>
      </c>
      <c r="R204" s="1">
        <f>Stability!CE204</f>
        <v>0.5</v>
      </c>
      <c r="S204" s="1">
        <f t="shared" si="70"/>
        <v>0.31610374029047361</v>
      </c>
      <c r="T204" s="1">
        <f t="shared" si="71"/>
        <v>0.40641909465918036</v>
      </c>
      <c r="U204" s="58">
        <f ca="1">IF(ISERROR(V204),'Geometry-Wing'!L204,V204)</f>
        <v>0.3477153673663258</v>
      </c>
      <c r="V204" s="58">
        <f ca="1">MAX('Geometry-Fuselage'!D204/O204,'Geometry-Wing'!L204,MIN($H$8,$H$7,U204+0.1*AZ204*U204))</f>
        <v>0.3477153673663258</v>
      </c>
      <c r="W204" s="1">
        <f t="shared" ca="1" si="86"/>
        <v>0.5215730510494887</v>
      </c>
      <c r="X204" s="1">
        <f t="shared" si="87"/>
        <v>1.2000000000000002</v>
      </c>
      <c r="Y204" s="1">
        <f t="shared" ca="1" si="72"/>
        <v>0.67842694895051148</v>
      </c>
      <c r="Z204" s="1">
        <f t="shared" si="73"/>
        <v>0.60000000000000009</v>
      </c>
      <c r="AA204" s="1">
        <f ca="1">'Geometry-Tail'!E204</f>
        <v>0.10137496479873467</v>
      </c>
      <c r="AB204" s="1">
        <f ca="1">'Geometry-Tail'!S204</f>
        <v>7.8197034217017958E-2</v>
      </c>
      <c r="AC204" s="1">
        <f>'Geometry-Fuselage'!C204</f>
        <v>1.63</v>
      </c>
      <c r="AD204" s="1">
        <f t="shared" ca="1" si="74"/>
        <v>1.0940149619989086</v>
      </c>
      <c r="AF204" s="63">
        <f t="shared" si="88"/>
        <v>0.41104021253399969</v>
      </c>
      <c r="AG204" s="1">
        <f ca="1">'Aerodynamics-Flight'!CS204</f>
        <v>4.8938166273306445</v>
      </c>
      <c r="AH204" s="1">
        <f t="shared" ca="1" si="89"/>
        <v>0.24302337248595549</v>
      </c>
      <c r="AI204" s="1">
        <f t="shared" ca="1" si="75"/>
        <v>8.4831160183610393E-2</v>
      </c>
      <c r="AJ204" s="11">
        <f ca="1">0.5*'Aerodynamics-Flight'!C204*K204^2*P204*AI204*O204</f>
        <v>45.311128370555011</v>
      </c>
      <c r="AK204" s="1">
        <f ca="1">SQRT((2*AJ204)/('Aerodynamics-Flight'!C204*AD204*0.9*Z204^3))</f>
        <v>24.059395796837219</v>
      </c>
      <c r="AL204" s="1">
        <f ca="1">F204/('Aerodynamics-Flight'!C204*Z204^3*AD204*0.9)*LN(AK204^2)</f>
        <v>167.88223630813295</v>
      </c>
      <c r="AM204" s="1">
        <f t="shared" ca="1" si="76"/>
        <v>1.7239898003456193</v>
      </c>
      <c r="AN204" s="1">
        <f t="shared" ca="1" si="77"/>
        <v>1.1022039441504439</v>
      </c>
      <c r="AO204" s="1">
        <f t="shared" ca="1" si="78"/>
        <v>0.35164473873503299</v>
      </c>
      <c r="AP204" s="1">
        <f t="shared" ca="1" si="79"/>
        <v>4.8938166273306445</v>
      </c>
      <c r="AQ204" s="1">
        <f t="shared" ca="1" si="80"/>
        <v>0.24302337248595549</v>
      </c>
      <c r="AR204" s="1">
        <f t="shared" ca="1" si="81"/>
        <v>8.4831160183610393E-2</v>
      </c>
      <c r="AS204" s="11">
        <f ca="1">0.5*'Aerodynamics-Flight'!C204*L204^2*P204*AR204*O204</f>
        <v>45.311128370555011</v>
      </c>
      <c r="AT204" s="1">
        <f ca="1">SQRT((2*AS204)/('Aerodynamics-Flight'!C204*AD204*0.9*Z204^3))</f>
        <v>24.059395796837219</v>
      </c>
      <c r="AU204" s="1">
        <f ca="1">F204/('Aerodynamics-Flight'!C204*Z204^3*AD204*0.9)*LN(AT204^2)</f>
        <v>167.88223630813295</v>
      </c>
      <c r="AV204" s="1">
        <f t="shared" ca="1" si="82"/>
        <v>1.7239898003456193</v>
      </c>
      <c r="AW204" s="1">
        <f t="shared" ca="1" si="83"/>
        <v>0.77937588315933759</v>
      </c>
      <c r="AX204" s="1">
        <f t="shared" ca="1" si="84"/>
        <v>0.40048008987743267</v>
      </c>
      <c r="AZ204" s="1">
        <f t="shared" ca="1" si="85"/>
        <v>0.35164473873503299</v>
      </c>
    </row>
    <row r="205" spans="2:52" x14ac:dyDescent="0.25">
      <c r="B205" s="11">
        <f ca="1">Weight!AC205</f>
        <v>288.13286105270458</v>
      </c>
      <c r="C205" s="47">
        <v>0.25</v>
      </c>
      <c r="D205" s="47">
        <v>0.38</v>
      </c>
      <c r="E205" s="47">
        <v>0.39</v>
      </c>
      <c r="F205" s="11">
        <f t="shared" ca="1" si="64"/>
        <v>4.1318190573126587</v>
      </c>
      <c r="G205" s="11">
        <f t="shared" ca="1" si="65"/>
        <v>2.818130950590588</v>
      </c>
      <c r="H205" s="11">
        <f t="shared" ca="1" si="66"/>
        <v>5.9875612958001065</v>
      </c>
      <c r="J205" s="11">
        <f ca="1">'Aerodynamics-Flight'!K205</f>
        <v>23.755264728767035</v>
      </c>
      <c r="K205" s="11">
        <f t="shared" ca="1" si="67"/>
        <v>23</v>
      </c>
      <c r="L205" s="11">
        <f t="shared" ca="1" si="68"/>
        <v>23</v>
      </c>
      <c r="N205" s="1">
        <f>'Geometry-Wing'!C205</f>
        <v>0.30481432099438527</v>
      </c>
      <c r="O205" s="1">
        <f>'Geometry-Wing'!D205</f>
        <v>3</v>
      </c>
      <c r="P205" s="1">
        <f>'Geometry-Wing'!AC205</f>
        <v>0.91444296298315586</v>
      </c>
      <c r="Q205" s="1">
        <f t="shared" si="69"/>
        <v>9.8420572570645728</v>
      </c>
      <c r="R205" s="1">
        <f>Stability!CE205</f>
        <v>0.5</v>
      </c>
      <c r="S205" s="1">
        <f t="shared" si="70"/>
        <v>0.31610374029047361</v>
      </c>
      <c r="T205" s="1">
        <f t="shared" si="71"/>
        <v>0.40641909465918036</v>
      </c>
      <c r="U205" s="58">
        <f ca="1">IF(ISERROR(V205),'Geometry-Wing'!L205,V205)</f>
        <v>0.3477153673663258</v>
      </c>
      <c r="V205" s="58">
        <f ca="1">MAX('Geometry-Fuselage'!D205/O205,'Geometry-Wing'!L205,MIN($H$8,$H$7,U205+0.1*AZ205*U205))</f>
        <v>0.3477153673663258</v>
      </c>
      <c r="W205" s="1">
        <f t="shared" ca="1" si="86"/>
        <v>0.5215730510494887</v>
      </c>
      <c r="X205" s="1">
        <f t="shared" si="87"/>
        <v>1.2000000000000002</v>
      </c>
      <c r="Y205" s="1">
        <f t="shared" ca="1" si="72"/>
        <v>0.67842694895051148</v>
      </c>
      <c r="Z205" s="1">
        <f t="shared" si="73"/>
        <v>0.60000000000000009</v>
      </c>
      <c r="AA205" s="1">
        <f ca="1">'Geometry-Tail'!E205</f>
        <v>0.10137496479873467</v>
      </c>
      <c r="AB205" s="1">
        <f ca="1">'Geometry-Tail'!S205</f>
        <v>7.8197034217017958E-2</v>
      </c>
      <c r="AC205" s="1">
        <f>'Geometry-Fuselage'!C205</f>
        <v>1.63</v>
      </c>
      <c r="AD205" s="1">
        <f t="shared" ca="1" si="74"/>
        <v>1.0940149619989086</v>
      </c>
      <c r="AF205" s="63">
        <f t="shared" si="88"/>
        <v>0.41104021253399969</v>
      </c>
      <c r="AG205" s="1">
        <f ca="1">'Aerodynamics-Flight'!CS205</f>
        <v>4.8933007496934353</v>
      </c>
      <c r="AH205" s="1">
        <f t="shared" ca="1" si="89"/>
        <v>0.2429977543778955</v>
      </c>
      <c r="AI205" s="1">
        <f t="shared" ca="1" si="75"/>
        <v>8.4822217776934827E-2</v>
      </c>
      <c r="AJ205" s="11">
        <f ca="1">0.5*'Aerodynamics-Flight'!C205*K205^2*P205*AI205*O205</f>
        <v>45.306351935387305</v>
      </c>
      <c r="AK205" s="1">
        <f ca="1">SQRT((2*AJ205)/('Aerodynamics-Flight'!C205*AD205*0.9*Z205^3))</f>
        <v>24.05812766274974</v>
      </c>
      <c r="AL205" s="1">
        <f ca="1">F205/('Aerodynamics-Flight'!C205*Z205^3*AD205*0.9)*LN(AK205^2)</f>
        <v>167.87945404785117</v>
      </c>
      <c r="AM205" s="1">
        <f t="shared" ca="1" si="76"/>
        <v>1.7238366359953405</v>
      </c>
      <c r="AN205" s="1">
        <f t="shared" ca="1" si="77"/>
        <v>1.1022529089414539</v>
      </c>
      <c r="AO205" s="1">
        <f t="shared" ca="1" si="78"/>
        <v>0.3516159359167918</v>
      </c>
      <c r="AP205" s="1">
        <f t="shared" ca="1" si="79"/>
        <v>4.8933007496934353</v>
      </c>
      <c r="AQ205" s="1">
        <f t="shared" ca="1" si="80"/>
        <v>0.2429977543778955</v>
      </c>
      <c r="AR205" s="1">
        <f t="shared" ca="1" si="81"/>
        <v>8.4822217776934827E-2</v>
      </c>
      <c r="AS205" s="11">
        <f ca="1">0.5*'Aerodynamics-Flight'!C205*L205^2*P205*AR205*O205</f>
        <v>45.306351935387305</v>
      </c>
      <c r="AT205" s="1">
        <f ca="1">SQRT((2*AS205)/('Aerodynamics-Flight'!C205*AD205*0.9*Z205^3))</f>
        <v>24.05812766274974</v>
      </c>
      <c r="AU205" s="1">
        <f ca="1">F205/('Aerodynamics-Flight'!C205*Z205^3*AD205*0.9)*LN(AT205^2)</f>
        <v>167.87945404785117</v>
      </c>
      <c r="AV205" s="1">
        <f t="shared" ca="1" si="82"/>
        <v>1.7238366359953405</v>
      </c>
      <c r="AW205" s="1">
        <f t="shared" ca="1" si="83"/>
        <v>0.77941050649510013</v>
      </c>
      <c r="AX205" s="1">
        <f t="shared" ca="1" si="84"/>
        <v>0.40045345654223069</v>
      </c>
      <c r="AZ205" s="1">
        <f t="shared" ca="1" si="85"/>
        <v>0.3516159359167918</v>
      </c>
    </row>
    <row r="206" spans="2:52" x14ac:dyDescent="0.25">
      <c r="B206" s="11">
        <f ca="1">Weight!AC206</f>
        <v>288.13286105270458</v>
      </c>
      <c r="C206" s="47">
        <v>0.25</v>
      </c>
      <c r="D206" s="47">
        <v>0.38</v>
      </c>
      <c r="E206" s="47">
        <v>0.39</v>
      </c>
      <c r="F206" s="11">
        <f t="shared" ca="1" si="64"/>
        <v>4.1318190573126587</v>
      </c>
      <c r="G206" s="11">
        <f t="shared" ca="1" si="65"/>
        <v>2.818130950590588</v>
      </c>
      <c r="H206" s="11">
        <f t="shared" ca="1" si="66"/>
        <v>5.9875612958001065</v>
      </c>
      <c r="J206" s="11">
        <f ca="1">'Aerodynamics-Flight'!K206</f>
        <v>23.726750091764114</v>
      </c>
      <c r="K206" s="11">
        <f t="shared" ca="1" si="67"/>
        <v>23</v>
      </c>
      <c r="L206" s="11">
        <f t="shared" ca="1" si="68"/>
        <v>23</v>
      </c>
      <c r="N206" s="1">
        <f>'Geometry-Wing'!C206</f>
        <v>0.30481432099438527</v>
      </c>
      <c r="O206" s="1">
        <f>'Geometry-Wing'!D206</f>
        <v>3</v>
      </c>
      <c r="P206" s="1">
        <f>'Geometry-Wing'!AC206</f>
        <v>0.91444296298315586</v>
      </c>
      <c r="Q206" s="1">
        <f t="shared" si="69"/>
        <v>9.8420572570645728</v>
      </c>
      <c r="R206" s="1">
        <f>Stability!CE206</f>
        <v>0.5</v>
      </c>
      <c r="S206" s="1">
        <f t="shared" si="70"/>
        <v>0.31610374029047361</v>
      </c>
      <c r="T206" s="1">
        <f t="shared" si="71"/>
        <v>0.40641909465918036</v>
      </c>
      <c r="U206" s="58">
        <f ca="1">IF(ISERROR(V206),'Geometry-Wing'!L206,V206)</f>
        <v>0.3477153673663258</v>
      </c>
      <c r="V206" s="58">
        <f ca="1">MAX('Geometry-Fuselage'!D206/O206,'Geometry-Wing'!L206,MIN($H$8,$H$7,U206+0.1*AZ206*U206))</f>
        <v>0.3477153673663258</v>
      </c>
      <c r="W206" s="1">
        <f t="shared" ca="1" si="86"/>
        <v>0.5215730510494887</v>
      </c>
      <c r="X206" s="1">
        <f t="shared" si="87"/>
        <v>1.2000000000000002</v>
      </c>
      <c r="Y206" s="1">
        <f t="shared" ca="1" si="72"/>
        <v>0.67842694895051148</v>
      </c>
      <c r="Z206" s="1">
        <f t="shared" si="73"/>
        <v>0.60000000000000009</v>
      </c>
      <c r="AA206" s="1">
        <f ca="1">'Geometry-Tail'!E206</f>
        <v>0.10137496479873467</v>
      </c>
      <c r="AB206" s="1">
        <f ca="1">'Geometry-Tail'!S206</f>
        <v>7.8197034217017958E-2</v>
      </c>
      <c r="AC206" s="1">
        <f>'Geometry-Fuselage'!C206</f>
        <v>1.63</v>
      </c>
      <c r="AD206" s="1">
        <f t="shared" ca="1" si="74"/>
        <v>1.0940149619989086</v>
      </c>
      <c r="AF206" s="63">
        <f t="shared" si="88"/>
        <v>0.41104021253399969</v>
      </c>
      <c r="AG206" s="1">
        <f ca="1">'Aerodynamics-Flight'!CS206</f>
        <v>4.8927543019203652</v>
      </c>
      <c r="AH206" s="1">
        <f t="shared" ca="1" si="89"/>
        <v>0.24297061817913454</v>
      </c>
      <c r="AI206" s="1">
        <f t="shared" ca="1" si="75"/>
        <v>8.481274545663775E-2</v>
      </c>
      <c r="AJ206" s="11">
        <f ca="1">0.5*'Aerodynamics-Flight'!C206*K206^2*P206*AI206*O206</f>
        <v>45.30129245582792</v>
      </c>
      <c r="AK206" s="1">
        <f ca="1">SQRT((2*AJ206)/('Aerodynamics-Flight'!C206*AD206*0.9*Z206^3))</f>
        <v>24.056784308028163</v>
      </c>
      <c r="AL206" s="1">
        <f ca="1">F206/('Aerodynamics-Flight'!C206*Z206^3*AD206*0.9)*LN(AK206^2)</f>
        <v>167.87650659506727</v>
      </c>
      <c r="AM206" s="1">
        <f t="shared" ca="1" si="76"/>
        <v>1.7236743931029446</v>
      </c>
      <c r="AN206" s="1">
        <f t="shared" ca="1" si="77"/>
        <v>1.1023047831506438</v>
      </c>
      <c r="AO206" s="1">
        <f t="shared" ca="1" si="78"/>
        <v>0.35158542167609186</v>
      </c>
      <c r="AP206" s="1">
        <f t="shared" ca="1" si="79"/>
        <v>4.8927543019203652</v>
      </c>
      <c r="AQ206" s="1">
        <f t="shared" ca="1" si="80"/>
        <v>0.24297061817913454</v>
      </c>
      <c r="AR206" s="1">
        <f t="shared" ca="1" si="81"/>
        <v>8.481274545663775E-2</v>
      </c>
      <c r="AS206" s="11">
        <f ca="1">0.5*'Aerodynamics-Flight'!C206*L206^2*P206*AR206*O206</f>
        <v>45.30129245582792</v>
      </c>
      <c r="AT206" s="1">
        <f ca="1">SQRT((2*AS206)/('Aerodynamics-Flight'!C206*AD206*0.9*Z206^3))</f>
        <v>24.056784308028163</v>
      </c>
      <c r="AU206" s="1">
        <f ca="1">F206/('Aerodynamics-Flight'!C206*Z206^3*AD206*0.9)*LN(AT206^2)</f>
        <v>167.87650659506727</v>
      </c>
      <c r="AV206" s="1">
        <f t="shared" ca="1" si="82"/>
        <v>1.7236743931029446</v>
      </c>
      <c r="AW206" s="1">
        <f t="shared" ca="1" si="83"/>
        <v>0.77944718710018712</v>
      </c>
      <c r="AX206" s="1">
        <f t="shared" ca="1" si="84"/>
        <v>0.40042524069216379</v>
      </c>
      <c r="AZ206" s="1">
        <f t="shared" ca="1" si="85"/>
        <v>0.35158542167609186</v>
      </c>
    </row>
    <row r="207" spans="2:52" x14ac:dyDescent="0.25">
      <c r="B207" s="11">
        <f ca="1">Weight!AC207</f>
        <v>288.13286105270458</v>
      </c>
      <c r="C207" s="47">
        <v>0.25</v>
      </c>
      <c r="D207" s="47">
        <v>0.38</v>
      </c>
      <c r="E207" s="47">
        <v>0.39</v>
      </c>
      <c r="F207" s="11">
        <f t="shared" ca="1" si="64"/>
        <v>4.1318190573126587</v>
      </c>
      <c r="G207" s="11">
        <f t="shared" ca="1" si="65"/>
        <v>2.818130950590588</v>
      </c>
      <c r="H207" s="11">
        <f t="shared" ca="1" si="66"/>
        <v>5.9875612958001065</v>
      </c>
      <c r="J207" s="11">
        <f ca="1">'Aerodynamics-Flight'!K207</f>
        <v>23.696474818053378</v>
      </c>
      <c r="K207" s="11">
        <f t="shared" ca="1" si="67"/>
        <v>23</v>
      </c>
      <c r="L207" s="11">
        <f t="shared" ca="1" si="68"/>
        <v>23</v>
      </c>
      <c r="N207" s="1">
        <f>'Geometry-Wing'!C207</f>
        <v>0.30481432099438527</v>
      </c>
      <c r="O207" s="1">
        <f>'Geometry-Wing'!D207</f>
        <v>3</v>
      </c>
      <c r="P207" s="1">
        <f>'Geometry-Wing'!AC207</f>
        <v>0.91444296298315586</v>
      </c>
      <c r="Q207" s="1">
        <f t="shared" si="69"/>
        <v>9.8420572570645728</v>
      </c>
      <c r="R207" s="1">
        <f>Stability!CE207</f>
        <v>0.5</v>
      </c>
      <c r="S207" s="1">
        <f t="shared" si="70"/>
        <v>0.31610374029047361</v>
      </c>
      <c r="T207" s="1">
        <f t="shared" si="71"/>
        <v>0.40641909465918036</v>
      </c>
      <c r="U207" s="58">
        <f ca="1">IF(ISERROR(V207),'Geometry-Wing'!L207,V207)</f>
        <v>0.3477153673663258</v>
      </c>
      <c r="V207" s="58">
        <f ca="1">MAX('Geometry-Fuselage'!D207/O207,'Geometry-Wing'!L207,MIN($H$8,$H$7,U207+0.1*AZ207*U207))</f>
        <v>0.3477153673663258</v>
      </c>
      <c r="W207" s="1">
        <f t="shared" ca="1" si="86"/>
        <v>0.5215730510494887</v>
      </c>
      <c r="X207" s="1">
        <f t="shared" si="87"/>
        <v>1.2000000000000002</v>
      </c>
      <c r="Y207" s="1">
        <f t="shared" ca="1" si="72"/>
        <v>0.67842694895051148</v>
      </c>
      <c r="Z207" s="1">
        <f t="shared" si="73"/>
        <v>0.60000000000000009</v>
      </c>
      <c r="AA207" s="1">
        <f ca="1">'Geometry-Tail'!E207</f>
        <v>0.10137496479873467</v>
      </c>
      <c r="AB207" s="1">
        <f ca="1">'Geometry-Tail'!S207</f>
        <v>7.8197034217017958E-2</v>
      </c>
      <c r="AC207" s="1">
        <f>'Geometry-Fuselage'!C207</f>
        <v>1.63</v>
      </c>
      <c r="AD207" s="1">
        <f t="shared" ca="1" si="74"/>
        <v>1.0940149619989086</v>
      </c>
      <c r="AF207" s="63">
        <f t="shared" si="88"/>
        <v>0.41104021253399969</v>
      </c>
      <c r="AG207" s="1">
        <f ca="1">'Aerodynamics-Flight'!CS207</f>
        <v>4.8921734481696344</v>
      </c>
      <c r="AH207" s="1">
        <f t="shared" ca="1" si="89"/>
        <v>0.24294177340456016</v>
      </c>
      <c r="AI207" s="1">
        <f t="shared" ca="1" si="75"/>
        <v>8.4802676730871371E-2</v>
      </c>
      <c r="AJ207" s="11">
        <f ca="1">0.5*'Aerodynamics-Flight'!C207*K207^2*P207*AI207*O207</f>
        <v>45.295914416381784</v>
      </c>
      <c r="AK207" s="1">
        <f ca="1">SQRT((2*AJ207)/('Aerodynamics-Flight'!C207*AD207*0.9*Z207^3))</f>
        <v>24.055356289443857</v>
      </c>
      <c r="AL207" s="1">
        <f ca="1">F207/('Aerodynamics-Flight'!C207*Z207^3*AD207*0.9)*LN(AK207^2)</f>
        <v>167.87337320093565</v>
      </c>
      <c r="AM207" s="1">
        <f t="shared" ca="1" si="76"/>
        <v>1.7235019323745289</v>
      </c>
      <c r="AN207" s="1">
        <f t="shared" ca="1" si="77"/>
        <v>1.1023599323578628</v>
      </c>
      <c r="AO207" s="1">
        <f t="shared" ca="1" si="78"/>
        <v>0.35155298096596305</v>
      </c>
      <c r="AP207" s="1">
        <f t="shared" ca="1" si="79"/>
        <v>4.8921734481696344</v>
      </c>
      <c r="AQ207" s="1">
        <f t="shared" ca="1" si="80"/>
        <v>0.24294177340456016</v>
      </c>
      <c r="AR207" s="1">
        <f t="shared" ca="1" si="81"/>
        <v>8.4802676730871371E-2</v>
      </c>
      <c r="AS207" s="11">
        <f ca="1">0.5*'Aerodynamics-Flight'!C207*L207^2*P207*AR207*O207</f>
        <v>45.295914416381784</v>
      </c>
      <c r="AT207" s="1">
        <f ca="1">SQRT((2*AS207)/('Aerodynamics-Flight'!C207*AD207*0.9*Z207^3))</f>
        <v>24.055356289443857</v>
      </c>
      <c r="AU207" s="1">
        <f ca="1">F207/('Aerodynamics-Flight'!C207*Z207^3*AD207*0.9)*LN(AT207^2)</f>
        <v>167.87337320093565</v>
      </c>
      <c r="AV207" s="1">
        <f t="shared" ca="1" si="82"/>
        <v>1.7235019323745289</v>
      </c>
      <c r="AW207" s="1">
        <f t="shared" ca="1" si="83"/>
        <v>0.77948618347858856</v>
      </c>
      <c r="AX207" s="1">
        <f t="shared" ca="1" si="84"/>
        <v>0.40039524347800881</v>
      </c>
      <c r="AZ207" s="1">
        <f t="shared" ca="1" si="85"/>
        <v>0.35155298096596305</v>
      </c>
    </row>
    <row r="208" spans="2:52" x14ac:dyDescent="0.25">
      <c r="B208" s="11">
        <f ca="1">Weight!AC208</f>
        <v>288.13286105270458</v>
      </c>
      <c r="C208" s="47">
        <v>0.25</v>
      </c>
      <c r="D208" s="47">
        <v>0.38</v>
      </c>
      <c r="E208" s="47">
        <v>0.39</v>
      </c>
      <c r="F208" s="11">
        <f t="shared" ca="1" si="64"/>
        <v>4.1318190573126587</v>
      </c>
      <c r="G208" s="11">
        <f t="shared" ca="1" si="65"/>
        <v>2.818130950590588</v>
      </c>
      <c r="H208" s="11">
        <f t="shared" ca="1" si="66"/>
        <v>5.9875612958001065</v>
      </c>
      <c r="J208" s="11">
        <f ca="1">'Aerodynamics-Flight'!K208</f>
        <v>23.664205481337927</v>
      </c>
      <c r="K208" s="11">
        <f t="shared" ca="1" si="67"/>
        <v>23</v>
      </c>
      <c r="L208" s="11">
        <f t="shared" ca="1" si="68"/>
        <v>23</v>
      </c>
      <c r="N208" s="1">
        <f>'Geometry-Wing'!C208</f>
        <v>0.30481432099438527</v>
      </c>
      <c r="O208" s="1">
        <f>'Geometry-Wing'!D208</f>
        <v>3</v>
      </c>
      <c r="P208" s="1">
        <f>'Geometry-Wing'!AC208</f>
        <v>0.91444296298315586</v>
      </c>
      <c r="Q208" s="1">
        <f t="shared" si="69"/>
        <v>9.8420572570645728</v>
      </c>
      <c r="R208" s="1">
        <f>Stability!CE208</f>
        <v>0.5</v>
      </c>
      <c r="S208" s="1">
        <f t="shared" si="70"/>
        <v>0.31610374029047361</v>
      </c>
      <c r="T208" s="1">
        <f t="shared" si="71"/>
        <v>0.40641909465918036</v>
      </c>
      <c r="U208" s="58">
        <f ca="1">IF(ISERROR(V208),'Geometry-Wing'!L208,V208)</f>
        <v>0.3477153673663258</v>
      </c>
      <c r="V208" s="58">
        <f ca="1">MAX('Geometry-Fuselage'!D208/O208,'Geometry-Wing'!L208,MIN($H$8,$H$7,U208+0.1*AZ208*U208))</f>
        <v>0.3477153673663258</v>
      </c>
      <c r="W208" s="1">
        <f t="shared" ca="1" si="86"/>
        <v>0.5215730510494887</v>
      </c>
      <c r="X208" s="1">
        <f t="shared" si="87"/>
        <v>1.2000000000000002</v>
      </c>
      <c r="Y208" s="1">
        <f t="shared" ca="1" si="72"/>
        <v>0.67842694895051148</v>
      </c>
      <c r="Z208" s="1">
        <f t="shared" si="73"/>
        <v>0.60000000000000009</v>
      </c>
      <c r="AA208" s="1">
        <f ca="1">'Geometry-Tail'!E208</f>
        <v>0.10137496479873467</v>
      </c>
      <c r="AB208" s="1">
        <f ca="1">'Geometry-Tail'!S208</f>
        <v>7.8197034217017958E-2</v>
      </c>
      <c r="AC208" s="1">
        <f>'Geometry-Fuselage'!C208</f>
        <v>1.63</v>
      </c>
      <c r="AD208" s="1">
        <f t="shared" ca="1" si="74"/>
        <v>1.0940149619989086</v>
      </c>
      <c r="AF208" s="63">
        <f t="shared" si="88"/>
        <v>0.41104021253399969</v>
      </c>
      <c r="AG208" s="1">
        <f ca="1">'Aerodynamics-Flight'!CS208</f>
        <v>4.8915535802775647</v>
      </c>
      <c r="AH208" s="1">
        <f t="shared" ca="1" si="89"/>
        <v>0.24291099121611745</v>
      </c>
      <c r="AI208" s="1">
        <f t="shared" ca="1" si="75"/>
        <v>8.4791931720085478E-2</v>
      </c>
      <c r="AJ208" s="11">
        <f ca="1">0.5*'Aerodynamics-Flight'!C208*K208^2*P208*AI208*O208</f>
        <v>45.290175150739202</v>
      </c>
      <c r="AK208" s="1">
        <f ca="1">SQRT((2*AJ208)/('Aerodynamics-Flight'!C208*AD208*0.9*Z208^3))</f>
        <v>24.053832261778346</v>
      </c>
      <c r="AL208" s="1">
        <f ca="1">F208/('Aerodynamics-Flight'!C208*Z208^3*AD208*0.9)*LN(AK208^2)</f>
        <v>167.87002893607794</v>
      </c>
      <c r="AM208" s="1">
        <f t="shared" ca="1" si="76"/>
        <v>1.7233178851064737</v>
      </c>
      <c r="AN208" s="1">
        <f t="shared" ca="1" si="77"/>
        <v>1.1024187958209046</v>
      </c>
      <c r="AO208" s="1">
        <f t="shared" ca="1" si="78"/>
        <v>0.35151835539946785</v>
      </c>
      <c r="AP208" s="1">
        <f t="shared" ca="1" si="79"/>
        <v>4.8915535802775647</v>
      </c>
      <c r="AQ208" s="1">
        <f t="shared" ca="1" si="80"/>
        <v>0.24291099121611745</v>
      </c>
      <c r="AR208" s="1">
        <f t="shared" ca="1" si="81"/>
        <v>8.4791931720085478E-2</v>
      </c>
      <c r="AS208" s="11">
        <f ca="1">0.5*'Aerodynamics-Flight'!C208*L208^2*P208*AR208*O208</f>
        <v>45.290175150739202</v>
      </c>
      <c r="AT208" s="1">
        <f ca="1">SQRT((2*AS208)/('Aerodynamics-Flight'!C208*AD208*0.9*Z208^3))</f>
        <v>24.053832261778346</v>
      </c>
      <c r="AU208" s="1">
        <f ca="1">F208/('Aerodynamics-Flight'!C208*Z208^3*AD208*0.9)*LN(AT208^2)</f>
        <v>167.87002893607794</v>
      </c>
      <c r="AV208" s="1">
        <f t="shared" ca="1" si="82"/>
        <v>1.7233178851064737</v>
      </c>
      <c r="AW208" s="1">
        <f t="shared" ca="1" si="83"/>
        <v>0.77952780623246964</v>
      </c>
      <c r="AX208" s="1">
        <f t="shared" ca="1" si="84"/>
        <v>0.40036322597502338</v>
      </c>
      <c r="AZ208" s="1">
        <f t="shared" ca="1" si="85"/>
        <v>0.35151835539946785</v>
      </c>
    </row>
    <row r="209" spans="2:52" x14ac:dyDescent="0.25">
      <c r="B209" s="11">
        <f ca="1">Weight!AC209</f>
        <v>288.13286105270458</v>
      </c>
      <c r="C209" s="47">
        <v>0.25</v>
      </c>
      <c r="D209" s="47">
        <v>0.38</v>
      </c>
      <c r="E209" s="47">
        <v>0.39</v>
      </c>
      <c r="F209" s="11">
        <f t="shared" ca="1" si="64"/>
        <v>4.1318190573126587</v>
      </c>
      <c r="G209" s="11">
        <f t="shared" ca="1" si="65"/>
        <v>2.818130950590588</v>
      </c>
      <c r="H209" s="11">
        <f t="shared" ca="1" si="66"/>
        <v>5.9875612958001065</v>
      </c>
      <c r="J209" s="11">
        <f ca="1">'Aerodynamics-Flight'!K209</f>
        <v>23.629658614795904</v>
      </c>
      <c r="K209" s="11">
        <f t="shared" ca="1" si="67"/>
        <v>23</v>
      </c>
      <c r="L209" s="11">
        <f t="shared" ca="1" si="68"/>
        <v>23</v>
      </c>
      <c r="N209" s="1">
        <f>'Geometry-Wing'!C209</f>
        <v>0.30481432099438527</v>
      </c>
      <c r="O209" s="1">
        <f>'Geometry-Wing'!D209</f>
        <v>3</v>
      </c>
      <c r="P209" s="1">
        <f>'Geometry-Wing'!AC209</f>
        <v>0.91444296298315586</v>
      </c>
      <c r="Q209" s="1">
        <f t="shared" si="69"/>
        <v>9.8420572570645728</v>
      </c>
      <c r="R209" s="1">
        <f>Stability!CE209</f>
        <v>0.5</v>
      </c>
      <c r="S209" s="1">
        <f t="shared" si="70"/>
        <v>0.31610374029047361</v>
      </c>
      <c r="T209" s="1">
        <f t="shared" si="71"/>
        <v>0.40641909465918036</v>
      </c>
      <c r="U209" s="58">
        <f ca="1">IF(ISERROR(V209),'Geometry-Wing'!L209,V209)</f>
        <v>0.3477153673663258</v>
      </c>
      <c r="V209" s="58">
        <f ca="1">MAX('Geometry-Fuselage'!D209/O209,'Geometry-Wing'!L209,MIN($H$8,$H$7,U209+0.1*AZ209*U209))</f>
        <v>0.3477153673663258</v>
      </c>
      <c r="W209" s="1">
        <f t="shared" ca="1" si="86"/>
        <v>0.5215730510494887</v>
      </c>
      <c r="X209" s="1">
        <f t="shared" si="87"/>
        <v>1.2000000000000002</v>
      </c>
      <c r="Y209" s="1">
        <f t="shared" ca="1" si="72"/>
        <v>0.67842694895051148</v>
      </c>
      <c r="Z209" s="1">
        <f t="shared" si="73"/>
        <v>0.60000000000000009</v>
      </c>
      <c r="AA209" s="1">
        <f ca="1">'Geometry-Tail'!E209</f>
        <v>0.10137496479873467</v>
      </c>
      <c r="AB209" s="1">
        <f ca="1">'Geometry-Tail'!S209</f>
        <v>7.8197034217017958E-2</v>
      </c>
      <c r="AC209" s="1">
        <f>'Geometry-Fuselage'!C209</f>
        <v>1.63</v>
      </c>
      <c r="AD209" s="1">
        <f t="shared" ca="1" si="74"/>
        <v>1.0940149619989086</v>
      </c>
      <c r="AF209" s="63">
        <f t="shared" si="88"/>
        <v>0.41104021253399969</v>
      </c>
      <c r="AG209" s="1">
        <f ca="1">'Aerodynamics-Flight'!CS209</f>
        <v>4.8908890953357647</v>
      </c>
      <c r="AH209" s="1">
        <f t="shared" ca="1" si="89"/>
        <v>0.24287799337745292</v>
      </c>
      <c r="AI209" s="1">
        <f t="shared" ca="1" si="75"/>
        <v>8.4780413301470722E-2</v>
      </c>
      <c r="AJ209" s="11">
        <f ca="1">0.5*'Aerodynamics-Flight'!C209*K209^2*P209*AI209*O209</f>
        <v>45.284022782395432</v>
      </c>
      <c r="AK209" s="1">
        <f ca="1">SQRT((2*AJ209)/('Aerodynamics-Flight'!C209*AD209*0.9*Z209^3))</f>
        <v>24.052198429917468</v>
      </c>
      <c r="AL209" s="1">
        <f ca="1">F209/('Aerodynamics-Flight'!C209*Z209^3*AD209*0.9)*LN(AK209^2)</f>
        <v>167.86644348597437</v>
      </c>
      <c r="AM209" s="1">
        <f t="shared" ca="1" si="76"/>
        <v>1.7231205871126354</v>
      </c>
      <c r="AN209" s="1">
        <f t="shared" ca="1" si="77"/>
        <v>1.102481907710074</v>
      </c>
      <c r="AO209" s="1">
        <f t="shared" ca="1" si="78"/>
        <v>0.35148123075877996</v>
      </c>
      <c r="AP209" s="1">
        <f t="shared" ca="1" si="79"/>
        <v>4.8908890953357647</v>
      </c>
      <c r="AQ209" s="1">
        <f t="shared" ca="1" si="80"/>
        <v>0.24287799337745292</v>
      </c>
      <c r="AR209" s="1">
        <f t="shared" ca="1" si="81"/>
        <v>8.4780413301470722E-2</v>
      </c>
      <c r="AS209" s="11">
        <f ca="1">0.5*'Aerodynamics-Flight'!C209*L209^2*P209*AR209*O209</f>
        <v>45.284022782395432</v>
      </c>
      <c r="AT209" s="1">
        <f ca="1">SQRT((2*AS209)/('Aerodynamics-Flight'!C209*AD209*0.9*Z209^3))</f>
        <v>24.052198429917468</v>
      </c>
      <c r="AU209" s="1">
        <f ca="1">F209/('Aerodynamics-Flight'!C209*Z209^3*AD209*0.9)*LN(AT209^2)</f>
        <v>167.86644348597437</v>
      </c>
      <c r="AV209" s="1">
        <f t="shared" ca="1" si="82"/>
        <v>1.7231205871126354</v>
      </c>
      <c r="AW209" s="1">
        <f t="shared" ca="1" si="83"/>
        <v>0.77957243307727475</v>
      </c>
      <c r="AX209" s="1">
        <f t="shared" ca="1" si="84"/>
        <v>0.40032889763286561</v>
      </c>
      <c r="AZ209" s="1">
        <f t="shared" ca="1" si="85"/>
        <v>0.35148123075877996</v>
      </c>
    </row>
    <row r="210" spans="2:52" x14ac:dyDescent="0.25">
      <c r="B210" s="11">
        <f ca="1">Weight!AC210</f>
        <v>288.13286105270458</v>
      </c>
      <c r="C210" s="47">
        <v>0.25</v>
      </c>
      <c r="D210" s="47">
        <v>0.38</v>
      </c>
      <c r="E210" s="47">
        <v>0.39</v>
      </c>
      <c r="F210" s="11">
        <f t="shared" ca="1" si="64"/>
        <v>4.1318190573126587</v>
      </c>
      <c r="G210" s="11">
        <f t="shared" ca="1" si="65"/>
        <v>2.818130950590588</v>
      </c>
      <c r="H210" s="11">
        <f t="shared" ca="1" si="66"/>
        <v>5.9875612958001065</v>
      </c>
      <c r="J210" s="11">
        <f ca="1">'Aerodynamics-Flight'!K210</f>
        <v>23.592485262172858</v>
      </c>
      <c r="K210" s="11">
        <f t="shared" ca="1" si="67"/>
        <v>23</v>
      </c>
      <c r="L210" s="11">
        <f t="shared" ca="1" si="68"/>
        <v>23</v>
      </c>
      <c r="N210" s="1">
        <f>'Geometry-Wing'!C210</f>
        <v>0.30481432099438527</v>
      </c>
      <c r="O210" s="1">
        <f>'Geometry-Wing'!D210</f>
        <v>3</v>
      </c>
      <c r="P210" s="1">
        <f>'Geometry-Wing'!AC210</f>
        <v>0.91444296298315586</v>
      </c>
      <c r="Q210" s="1">
        <f t="shared" si="69"/>
        <v>9.8420572570645728</v>
      </c>
      <c r="R210" s="1">
        <f>Stability!CE210</f>
        <v>0.5</v>
      </c>
      <c r="S210" s="1">
        <f t="shared" si="70"/>
        <v>0.31610374029047361</v>
      </c>
      <c r="T210" s="1">
        <f t="shared" si="71"/>
        <v>0.40641909465918036</v>
      </c>
      <c r="U210" s="58">
        <f ca="1">IF(ISERROR(V210),'Geometry-Wing'!L210,V210)</f>
        <v>0.3477153673663258</v>
      </c>
      <c r="V210" s="58">
        <f ca="1">MAX('Geometry-Fuselage'!D210/O210,'Geometry-Wing'!L210,MIN($H$8,$H$7,U210+0.1*AZ210*U210))</f>
        <v>0.3477153673663258</v>
      </c>
      <c r="W210" s="1">
        <f t="shared" ca="1" si="86"/>
        <v>0.5215730510494887</v>
      </c>
      <c r="X210" s="1">
        <f t="shared" si="87"/>
        <v>1.2000000000000002</v>
      </c>
      <c r="Y210" s="1">
        <f t="shared" ca="1" si="72"/>
        <v>0.67842694895051148</v>
      </c>
      <c r="Z210" s="1">
        <f t="shared" si="73"/>
        <v>0.60000000000000009</v>
      </c>
      <c r="AA210" s="1">
        <f ca="1">'Geometry-Tail'!E210</f>
        <v>0.10137496479873467</v>
      </c>
      <c r="AB210" s="1">
        <f ca="1">'Geometry-Tail'!S210</f>
        <v>7.8197034217017958E-2</v>
      </c>
      <c r="AC210" s="1">
        <f>'Geometry-Fuselage'!C210</f>
        <v>1.63</v>
      </c>
      <c r="AD210" s="1">
        <f t="shared" ca="1" si="74"/>
        <v>1.0940149619989086</v>
      </c>
      <c r="AF210" s="63">
        <f t="shared" si="88"/>
        <v>0.41104021253399969</v>
      </c>
      <c r="AG210" s="1">
        <f ca="1">'Aerodynamics-Flight'!CS210</f>
        <v>4.8901730869222897</v>
      </c>
      <c r="AH210" s="1">
        <f t="shared" ca="1" si="89"/>
        <v>0.24284243692067861</v>
      </c>
      <c r="AI210" s="1">
        <f t="shared" ca="1" si="75"/>
        <v>8.4768001756649627E-2</v>
      </c>
      <c r="AJ210" s="11">
        <f ca="1">0.5*'Aerodynamics-Flight'!C210*K210^2*P210*AI210*O210</f>
        <v>45.27739336580548</v>
      </c>
      <c r="AK210" s="1">
        <f ca="1">SQRT((2*AJ210)/('Aerodynamics-Flight'!C210*AD210*0.9*Z210^3))</f>
        <v>24.050437788197435</v>
      </c>
      <c r="AL210" s="1">
        <f ca="1">F210/('Aerodynamics-Flight'!C210*Z210^3*AD210*0.9)*LN(AK210^2)</f>
        <v>167.86257947850902</v>
      </c>
      <c r="AM210" s="1">
        <f t="shared" ca="1" si="76"/>
        <v>1.7229079870001909</v>
      </c>
      <c r="AN210" s="1">
        <f t="shared" ca="1" si="77"/>
        <v>1.1025499265912702</v>
      </c>
      <c r="AO210" s="1">
        <f t="shared" ca="1" si="78"/>
        <v>0.35144121965219399</v>
      </c>
      <c r="AP210" s="1">
        <f t="shared" ca="1" si="79"/>
        <v>4.8901730869222897</v>
      </c>
      <c r="AQ210" s="1">
        <f t="shared" ca="1" si="80"/>
        <v>0.24284243692067861</v>
      </c>
      <c r="AR210" s="1">
        <f t="shared" ca="1" si="81"/>
        <v>8.4768001756649627E-2</v>
      </c>
      <c r="AS210" s="11">
        <f ca="1">0.5*'Aerodynamics-Flight'!C210*L210^2*P210*AR210*O210</f>
        <v>45.27739336580548</v>
      </c>
      <c r="AT210" s="1">
        <f ca="1">SQRT((2*AS210)/('Aerodynamics-Flight'!C210*AD210*0.9*Z210^3))</f>
        <v>24.050437788197435</v>
      </c>
      <c r="AU210" s="1">
        <f ca="1">F210/('Aerodynamics-Flight'!C210*Z210^3*AD210*0.9)*LN(AT210^2)</f>
        <v>167.86257947850902</v>
      </c>
      <c r="AV210" s="1">
        <f t="shared" ca="1" si="82"/>
        <v>1.7229079870001909</v>
      </c>
      <c r="AW210" s="1">
        <f t="shared" ca="1" si="83"/>
        <v>0.77962052968941731</v>
      </c>
      <c r="AX210" s="1">
        <f t="shared" ca="1" si="84"/>
        <v>0.40029190023890976</v>
      </c>
      <c r="AZ210" s="1">
        <f t="shared" ca="1" si="85"/>
        <v>0.35144121965219399</v>
      </c>
    </row>
    <row r="211" spans="2:52" x14ac:dyDescent="0.25">
      <c r="B211" s="11">
        <f ca="1">Weight!AC211</f>
        <v>288.13286105270458</v>
      </c>
      <c r="C211" s="47">
        <v>0.25</v>
      </c>
      <c r="D211" s="47">
        <v>0.38</v>
      </c>
      <c r="E211" s="47">
        <v>0.39</v>
      </c>
      <c r="F211" s="11">
        <f t="shared" ca="1" si="64"/>
        <v>4.1318190573126587</v>
      </c>
      <c r="G211" s="11">
        <f t="shared" ca="1" si="65"/>
        <v>2.818130950590588</v>
      </c>
      <c r="H211" s="11">
        <f t="shared" ca="1" si="66"/>
        <v>5.9875612958001065</v>
      </c>
      <c r="J211" s="11">
        <f ca="1">'Aerodynamics-Flight'!K211</f>
        <v>23.552249054165184</v>
      </c>
      <c r="K211" s="11">
        <f t="shared" ca="1" si="67"/>
        <v>23</v>
      </c>
      <c r="L211" s="11">
        <f t="shared" ca="1" si="68"/>
        <v>23</v>
      </c>
      <c r="N211" s="1">
        <f>'Geometry-Wing'!C211</f>
        <v>0.30481432099438527</v>
      </c>
      <c r="O211" s="1">
        <f>'Geometry-Wing'!D211</f>
        <v>3</v>
      </c>
      <c r="P211" s="1">
        <f>'Geometry-Wing'!AC211</f>
        <v>0.91444296298315586</v>
      </c>
      <c r="Q211" s="1">
        <f t="shared" si="69"/>
        <v>9.8420572570645728</v>
      </c>
      <c r="R211" s="1">
        <f>Stability!CE211</f>
        <v>0.5</v>
      </c>
      <c r="S211" s="1">
        <f t="shared" si="70"/>
        <v>0.31610374029047361</v>
      </c>
      <c r="T211" s="1">
        <f t="shared" si="71"/>
        <v>0.40641909465918036</v>
      </c>
      <c r="U211" s="58">
        <f ca="1">IF(ISERROR(V211),'Geometry-Wing'!L211,V211)</f>
        <v>0.3477153673663258</v>
      </c>
      <c r="V211" s="58">
        <f ca="1">MAX('Geometry-Fuselage'!D211/O211,'Geometry-Wing'!L211,MIN($H$8,$H$7,U211+0.1*AZ211*U211))</f>
        <v>0.3477153673663258</v>
      </c>
      <c r="W211" s="1">
        <f t="shared" ca="1" si="86"/>
        <v>0.5215730510494887</v>
      </c>
      <c r="X211" s="1">
        <f t="shared" si="87"/>
        <v>1.2000000000000002</v>
      </c>
      <c r="Y211" s="1">
        <f t="shared" ca="1" si="72"/>
        <v>0.67842694895051148</v>
      </c>
      <c r="Z211" s="1">
        <f t="shared" si="73"/>
        <v>0.60000000000000009</v>
      </c>
      <c r="AA211" s="1">
        <f ca="1">'Geometry-Tail'!E211</f>
        <v>0.10137496479873467</v>
      </c>
      <c r="AB211" s="1">
        <f ca="1">'Geometry-Tail'!S211</f>
        <v>7.8197034217017958E-2</v>
      </c>
      <c r="AC211" s="1">
        <f>'Geometry-Fuselage'!C211</f>
        <v>1.63</v>
      </c>
      <c r="AD211" s="1">
        <f t="shared" ca="1" si="74"/>
        <v>1.0940149619989086</v>
      </c>
      <c r="AF211" s="63">
        <f t="shared" si="88"/>
        <v>0.41104021253399969</v>
      </c>
      <c r="AG211" s="1">
        <f ca="1">'Aerodynamics-Flight'!CS211</f>
        <v>4.8893969063422871</v>
      </c>
      <c r="AH211" s="1">
        <f t="shared" ca="1" si="89"/>
        <v>0.24280389235790184</v>
      </c>
      <c r="AI211" s="1">
        <f t="shared" ca="1" si="75"/>
        <v>8.4754547166065702E-2</v>
      </c>
      <c r="AJ211" s="11">
        <f ca="1">0.5*'Aerodynamics-Flight'!C211*K211^2*P211*AI211*O211</f>
        <v>45.270206823975784</v>
      </c>
      <c r="AK211" s="1">
        <f ca="1">SQRT((2*AJ211)/('Aerodynamics-Flight'!C211*AD211*0.9*Z211^3))</f>
        <v>24.048529039445992</v>
      </c>
      <c r="AL211" s="1">
        <f ca="1">F211/('Aerodynamics-Flight'!C211*Z211^3*AD211*0.9)*LN(AK211^2)</f>
        <v>167.85839010709955</v>
      </c>
      <c r="AM211" s="1">
        <f t="shared" ca="1" si="76"/>
        <v>1.7226775158277197</v>
      </c>
      <c r="AN211" s="1">
        <f t="shared" ca="1" si="77"/>
        <v>1.1026236773291562</v>
      </c>
      <c r="AO211" s="1">
        <f t="shared" ca="1" si="78"/>
        <v>0.35139783686520221</v>
      </c>
      <c r="AP211" s="1">
        <f t="shared" ca="1" si="79"/>
        <v>4.8893969063422871</v>
      </c>
      <c r="AQ211" s="1">
        <f t="shared" ca="1" si="80"/>
        <v>0.24280389235790184</v>
      </c>
      <c r="AR211" s="1">
        <f t="shared" ca="1" si="81"/>
        <v>8.4754547166065702E-2</v>
      </c>
      <c r="AS211" s="11">
        <f ca="1">0.5*'Aerodynamics-Flight'!C211*L211^2*P211*AR211*O211</f>
        <v>45.270206823975784</v>
      </c>
      <c r="AT211" s="1">
        <f ca="1">SQRT((2*AS211)/('Aerodynamics-Flight'!C211*AD211*0.9*Z211^3))</f>
        <v>24.048529039445992</v>
      </c>
      <c r="AU211" s="1">
        <f ca="1">F211/('Aerodynamics-Flight'!C211*Z211^3*AD211*0.9)*LN(AT211^2)</f>
        <v>167.85839010709955</v>
      </c>
      <c r="AV211" s="1">
        <f t="shared" ca="1" si="82"/>
        <v>1.7226775158277197</v>
      </c>
      <c r="AW211" s="1">
        <f t="shared" ca="1" si="83"/>
        <v>0.77967267933629403</v>
      </c>
      <c r="AX211" s="1">
        <f t="shared" ca="1" si="84"/>
        <v>0.40025178512592768</v>
      </c>
      <c r="AZ211" s="1">
        <f t="shared" ca="1" si="85"/>
        <v>0.35139783686520221</v>
      </c>
    </row>
    <row r="212" spans="2:52" x14ac:dyDescent="0.25">
      <c r="B212" s="11">
        <f ca="1">Weight!AC212</f>
        <v>288.13286105270458</v>
      </c>
      <c r="C212" s="47">
        <v>0.25</v>
      </c>
      <c r="D212" s="47">
        <v>0.38</v>
      </c>
      <c r="E212" s="47">
        <v>0.39</v>
      </c>
      <c r="F212" s="11">
        <f t="shared" ca="1" si="64"/>
        <v>4.1318190573126587</v>
      </c>
      <c r="G212" s="11">
        <f t="shared" ca="1" si="65"/>
        <v>2.818130950590588</v>
      </c>
      <c r="H212" s="11">
        <f t="shared" ca="1" si="66"/>
        <v>5.9875612958001065</v>
      </c>
      <c r="J212" s="11">
        <f ca="1">'Aerodynamics-Flight'!K212</f>
        <v>23.508394249087583</v>
      </c>
      <c r="K212" s="11">
        <f t="shared" ca="1" si="67"/>
        <v>23</v>
      </c>
      <c r="L212" s="11">
        <f t="shared" ca="1" si="68"/>
        <v>23</v>
      </c>
      <c r="N212" s="1">
        <f>'Geometry-Wing'!C212</f>
        <v>0.30481432099438527</v>
      </c>
      <c r="O212" s="1">
        <f>'Geometry-Wing'!D212</f>
        <v>3</v>
      </c>
      <c r="P212" s="1">
        <f>'Geometry-Wing'!AC212</f>
        <v>0.91444296298315586</v>
      </c>
      <c r="Q212" s="1">
        <f t="shared" si="69"/>
        <v>9.8420572570645728</v>
      </c>
      <c r="R212" s="1">
        <f>Stability!CE212</f>
        <v>0.5</v>
      </c>
      <c r="S212" s="1">
        <f t="shared" si="70"/>
        <v>0.31610374029047361</v>
      </c>
      <c r="T212" s="1">
        <f t="shared" si="71"/>
        <v>0.40641909465918036</v>
      </c>
      <c r="U212" s="58">
        <f ca="1">IF(ISERROR(V212),'Geometry-Wing'!L212,V212)</f>
        <v>0.3477153673663258</v>
      </c>
      <c r="V212" s="58">
        <f ca="1">MAX('Geometry-Fuselage'!D212/O212,'Geometry-Wing'!L212,MIN($H$8,$H$7,U212+0.1*AZ212*U212))</f>
        <v>0.3477153673663258</v>
      </c>
      <c r="W212" s="1">
        <f t="shared" ca="1" si="86"/>
        <v>0.5215730510494887</v>
      </c>
      <c r="X212" s="1">
        <f t="shared" si="87"/>
        <v>1.2000000000000002</v>
      </c>
      <c r="Y212" s="1">
        <f t="shared" ca="1" si="72"/>
        <v>0.67842694895051148</v>
      </c>
      <c r="Z212" s="1">
        <f t="shared" si="73"/>
        <v>0.60000000000000009</v>
      </c>
      <c r="AA212" s="1">
        <f ca="1">'Geometry-Tail'!E212</f>
        <v>0.10137496479873467</v>
      </c>
      <c r="AB212" s="1">
        <f ca="1">'Geometry-Tail'!S212</f>
        <v>7.8197034217017958E-2</v>
      </c>
      <c r="AC212" s="1">
        <f>'Geometry-Fuselage'!C212</f>
        <v>1.63</v>
      </c>
      <c r="AD212" s="1">
        <f t="shared" ca="1" si="74"/>
        <v>1.0940149619989086</v>
      </c>
      <c r="AF212" s="63">
        <f t="shared" si="88"/>
        <v>0.41104021253399969</v>
      </c>
      <c r="AG212" s="1">
        <f ca="1">'Aerodynamics-Flight'!CS212</f>
        <v>4.8885495221035349</v>
      </c>
      <c r="AH212" s="1">
        <f t="shared" ca="1" si="89"/>
        <v>0.24276181187324639</v>
      </c>
      <c r="AI212" s="1">
        <f t="shared" ca="1" si="75"/>
        <v>8.4739858305904248E-2</v>
      </c>
      <c r="AJ212" s="11">
        <f ca="1">0.5*'Aerodynamics-Flight'!C212*K212^2*P212*AI212*O212</f>
        <v>45.262361017942339</v>
      </c>
      <c r="AK212" s="1">
        <f ca="1">SQRT((2*AJ212)/('Aerodynamics-Flight'!C212*AD212*0.9*Z212^3))</f>
        <v>24.046445016826663</v>
      </c>
      <c r="AL212" s="1">
        <f ca="1">F212/('Aerodynamics-Flight'!C212*Z212^3*AD212*0.9)*LN(AK212^2)</f>
        <v>167.85381566031319</v>
      </c>
      <c r="AM212" s="1">
        <f t="shared" ca="1" si="76"/>
        <v>1.7224258968215491</v>
      </c>
      <c r="AN212" s="1">
        <f t="shared" ca="1" si="77"/>
        <v>1.1027042122719628</v>
      </c>
      <c r="AO212" s="1">
        <f t="shared" ca="1" si="78"/>
        <v>0.35135046336943365</v>
      </c>
      <c r="AP212" s="1">
        <f t="shared" ca="1" si="79"/>
        <v>4.8885495221035349</v>
      </c>
      <c r="AQ212" s="1">
        <f t="shared" ca="1" si="80"/>
        <v>0.24276181187324639</v>
      </c>
      <c r="AR212" s="1">
        <f t="shared" ca="1" si="81"/>
        <v>8.4739858305904248E-2</v>
      </c>
      <c r="AS212" s="11">
        <f ca="1">0.5*'Aerodynamics-Flight'!C212*L212^2*P212*AR212*O212</f>
        <v>45.262361017942339</v>
      </c>
      <c r="AT212" s="1">
        <f ca="1">SQRT((2*AS212)/('Aerodynamics-Flight'!C212*AD212*0.9*Z212^3))</f>
        <v>24.046445016826663</v>
      </c>
      <c r="AU212" s="1">
        <f ca="1">F212/('Aerodynamics-Flight'!C212*Z212^3*AD212*0.9)*LN(AT212^2)</f>
        <v>167.85381566031319</v>
      </c>
      <c r="AV212" s="1">
        <f t="shared" ca="1" si="82"/>
        <v>1.7224258968215491</v>
      </c>
      <c r="AW212" s="1">
        <f t="shared" ca="1" si="83"/>
        <v>0.77972962614047514</v>
      </c>
      <c r="AX212" s="1">
        <f t="shared" ca="1" si="84"/>
        <v>0.40020797989194223</v>
      </c>
      <c r="AZ212" s="1">
        <f t="shared" ca="1" si="85"/>
        <v>0.35135046336943365</v>
      </c>
    </row>
    <row r="213" spans="2:52" x14ac:dyDescent="0.25">
      <c r="B213" s="11">
        <f ca="1">Weight!AC213</f>
        <v>288.13286105270458</v>
      </c>
      <c r="C213" s="47">
        <v>0.25</v>
      </c>
      <c r="D213" s="47">
        <v>0.38</v>
      </c>
      <c r="E213" s="47">
        <v>0.39</v>
      </c>
      <c r="F213" s="11">
        <f t="shared" ca="1" si="64"/>
        <v>4.1318190573126587</v>
      </c>
      <c r="G213" s="11">
        <f t="shared" ca="1" si="65"/>
        <v>2.818130950590588</v>
      </c>
      <c r="H213" s="11">
        <f t="shared" ca="1" si="66"/>
        <v>5.9875612958001065</v>
      </c>
      <c r="J213" s="11">
        <f ca="1">'Aerodynamics-Flight'!K213</f>
        <v>23.460197656694103</v>
      </c>
      <c r="K213" s="11">
        <f t="shared" ca="1" si="67"/>
        <v>23</v>
      </c>
      <c r="L213" s="11">
        <f t="shared" ca="1" si="68"/>
        <v>23</v>
      </c>
      <c r="N213" s="1">
        <f>'Geometry-Wing'!C213</f>
        <v>0.30481432099438527</v>
      </c>
      <c r="O213" s="1">
        <f>'Geometry-Wing'!D213</f>
        <v>3</v>
      </c>
      <c r="P213" s="1">
        <f>'Geometry-Wing'!AC213</f>
        <v>0.91444296298315586</v>
      </c>
      <c r="Q213" s="1">
        <f t="shared" si="69"/>
        <v>9.8420572570645728</v>
      </c>
      <c r="R213" s="1">
        <f>Stability!CE213</f>
        <v>0.5</v>
      </c>
      <c r="S213" s="1">
        <f t="shared" si="70"/>
        <v>0.31610374029047361</v>
      </c>
      <c r="T213" s="1">
        <f t="shared" si="71"/>
        <v>0.40641909465918036</v>
      </c>
      <c r="U213" s="58">
        <f ca="1">IF(ISERROR(V213),'Geometry-Wing'!L213,V213)</f>
        <v>0.3477153673663258</v>
      </c>
      <c r="V213" s="58">
        <f ca="1">MAX('Geometry-Fuselage'!D213/O213,'Geometry-Wing'!L213,MIN($H$8,$H$7,U213+0.1*AZ213*U213))</f>
        <v>0.3477153673663258</v>
      </c>
      <c r="W213" s="1">
        <f t="shared" ref="W213:W220" ca="1" si="90">O213*$H$7/2*0+O213*U213/2</f>
        <v>0.5215730510494887</v>
      </c>
      <c r="X213" s="1">
        <f t="shared" ref="X213:X220" si="91">O213*$H$8/2</f>
        <v>1.2000000000000002</v>
      </c>
      <c r="Y213" s="1">
        <f t="shared" ca="1" si="72"/>
        <v>0.67842694895051148</v>
      </c>
      <c r="Z213" s="1">
        <f t="shared" si="73"/>
        <v>0.60000000000000009</v>
      </c>
      <c r="AA213" s="1">
        <f ca="1">'Geometry-Tail'!E213</f>
        <v>0.10137496479873467</v>
      </c>
      <c r="AB213" s="1">
        <f ca="1">'Geometry-Tail'!S213</f>
        <v>7.8197034217017958E-2</v>
      </c>
      <c r="AC213" s="1">
        <f>'Geometry-Fuselage'!C213</f>
        <v>1.63</v>
      </c>
      <c r="AD213" s="1">
        <f t="shared" ca="1" si="74"/>
        <v>1.0940149619989086</v>
      </c>
      <c r="AF213" s="63">
        <f t="shared" ref="AF213:AF220" si="92" xml:space="preserve"> -90.277778*$H$6^6 + 202.72436*$H$6^5 - 178.89957*$H$6^4 + 80.459645*$H$6^3 - 20.786767*$H$6^2 + 4.1296475*$H$6 + 0.000049527126</f>
        <v>0.41104021253399969</v>
      </c>
      <c r="AG213" s="1">
        <f ca="1">'Aerodynamics-Flight'!CS213</f>
        <v>4.8876165548772681</v>
      </c>
      <c r="AH213" s="1">
        <f t="shared" ref="AH213:AH220" ca="1" si="93">(2*AG213*T213*AF213)/(P213*O213)*((X213^2/2+2/3*(R213-1)/O213*X213^3)-(W213^2/2+2/3*(R213-1)/O213*W213^3))</f>
        <v>0.24271548139970964</v>
      </c>
      <c r="AI213" s="1">
        <f t="shared" ca="1" si="75"/>
        <v>8.4723685919759761E-2</v>
      </c>
      <c r="AJ213" s="11">
        <f ca="1">0.5*'Aerodynamics-Flight'!C213*K213^2*P213*AI213*O213</f>
        <v>45.253722811615035</v>
      </c>
      <c r="AK213" s="1">
        <f ca="1">SQRT((2*AJ213)/('Aerodynamics-Flight'!C213*AD213*0.9*Z213^3))</f>
        <v>24.044150305941194</v>
      </c>
      <c r="AL213" s="1">
        <f ca="1">F213/('Aerodynamics-Flight'!C213*Z213^3*AD213*0.9)*LN(AK213^2)</f>
        <v>167.84877829242998</v>
      </c>
      <c r="AM213" s="1">
        <f t="shared" ca="1" si="76"/>
        <v>1.7221488586812235</v>
      </c>
      <c r="AN213" s="1">
        <f t="shared" ca="1" si="77"/>
        <v>1.102792903455025</v>
      </c>
      <c r="AO213" s="1">
        <f t="shared" ca="1" si="78"/>
        <v>0.35129829208527941</v>
      </c>
      <c r="AP213" s="1">
        <f t="shared" ca="1" si="79"/>
        <v>4.8876165548772681</v>
      </c>
      <c r="AQ213" s="1">
        <f t="shared" ca="1" si="80"/>
        <v>0.24271548139970964</v>
      </c>
      <c r="AR213" s="1">
        <f t="shared" ca="1" si="81"/>
        <v>8.4723685919759761E-2</v>
      </c>
      <c r="AS213" s="11">
        <f ca="1">0.5*'Aerodynamics-Flight'!C213*L213^2*P213*AR213*O213</f>
        <v>45.253722811615035</v>
      </c>
      <c r="AT213" s="1">
        <f ca="1">SQRT((2*AS213)/('Aerodynamics-Flight'!C213*AD213*0.9*Z213^3))</f>
        <v>24.044150305941194</v>
      </c>
      <c r="AU213" s="1">
        <f ca="1">F213/('Aerodynamics-Flight'!C213*Z213^3*AD213*0.9)*LN(AT213^2)</f>
        <v>167.84877829242998</v>
      </c>
      <c r="AV213" s="1">
        <f t="shared" ca="1" si="82"/>
        <v>1.7221488586812235</v>
      </c>
      <c r="AW213" s="1">
        <f t="shared" ca="1" si="83"/>
        <v>0.77979234027744981</v>
      </c>
      <c r="AX213" s="1">
        <f t="shared" ca="1" si="84"/>
        <v>0.40015973824811557</v>
      </c>
      <c r="AZ213" s="1">
        <f t="shared" ca="1" si="85"/>
        <v>0.35129829208527941</v>
      </c>
    </row>
    <row r="214" spans="2:52" x14ac:dyDescent="0.25">
      <c r="B214" s="11">
        <f ca="1">Weight!AC214</f>
        <v>288.13286105270458</v>
      </c>
      <c r="C214" s="47">
        <v>0.25</v>
      </c>
      <c r="D214" s="47">
        <v>0.38</v>
      </c>
      <c r="E214" s="47">
        <v>0.39</v>
      </c>
      <c r="F214" s="11">
        <f t="shared" ref="F214:F220" ca="1" si="94">O214^2*C214^2/4*(B214/9.8065)</f>
        <v>4.1318190573126587</v>
      </c>
      <c r="G214" s="11">
        <f t="shared" ref="G214:G220" ca="1" si="95">AC214^2*D214^2/4*(B214/9.8065)</f>
        <v>2.818130950590588</v>
      </c>
      <c r="H214" s="11">
        <f t="shared" ref="H214:H220" ca="1" si="96">(0.5*O214+0.5*AC214)^2*E214^2/4*(B214/9.8065)</f>
        <v>5.9875612958001065</v>
      </c>
      <c r="J214" s="11">
        <f ca="1">'Aerodynamics-Flight'!K214</f>
        <v>23.406693572064533</v>
      </c>
      <c r="K214" s="11">
        <f t="shared" ref="K214:K220" ca="1" si="97">1.4*J214*0+23</f>
        <v>23</v>
      </c>
      <c r="L214" s="11">
        <f t="shared" ref="L214:L220" ca="1" si="98">MIN(1.3*J214,K214)</f>
        <v>23</v>
      </c>
      <c r="N214" s="1">
        <f>'Geometry-Wing'!C214</f>
        <v>0.30481432099438527</v>
      </c>
      <c r="O214" s="1">
        <f>'Geometry-Wing'!D214</f>
        <v>3</v>
      </c>
      <c r="P214" s="1">
        <f>'Geometry-Wing'!AC214</f>
        <v>0.91444296298315586</v>
      </c>
      <c r="Q214" s="1">
        <f t="shared" ref="Q214:Q220" si="99">O214^2/P214</f>
        <v>9.8420572570645728</v>
      </c>
      <c r="R214" s="1">
        <f>Stability!CE214</f>
        <v>0.5</v>
      </c>
      <c r="S214" s="1">
        <f t="shared" ref="S214:S220" si="100">2/3*T214*(1+R214+R214^2)/(1+R214)</f>
        <v>0.31610374029047361</v>
      </c>
      <c r="T214" s="1">
        <f t="shared" ref="T214:T220" si="101">2*N214/(1+R214)</f>
        <v>0.40641909465918036</v>
      </c>
      <c r="U214" s="58">
        <f ca="1">IF(ISERROR(V214),'Geometry-Wing'!L214,V214)</f>
        <v>0.3477153673663258</v>
      </c>
      <c r="V214" s="58">
        <f ca="1">MAX('Geometry-Fuselage'!D214/O214,'Geometry-Wing'!L214,MIN($H$8,$H$7,U214+0.1*AZ214*U214))</f>
        <v>0.3477153673663258</v>
      </c>
      <c r="W214" s="1">
        <f t="shared" ca="1" si="90"/>
        <v>0.5215730510494887</v>
      </c>
      <c r="X214" s="1">
        <f t="shared" si="91"/>
        <v>1.2000000000000002</v>
      </c>
      <c r="Y214" s="1">
        <f t="shared" ref="Y214:Y220" ca="1" si="102">X214-W214</f>
        <v>0.67842694895051148</v>
      </c>
      <c r="Z214" s="1">
        <f t="shared" ref="Z214:Z220" si="103">0.4*O214/2</f>
        <v>0.60000000000000009</v>
      </c>
      <c r="AA214" s="1">
        <f ca="1">'Geometry-Tail'!E214</f>
        <v>0.10137496479873467</v>
      </c>
      <c r="AB214" s="1">
        <f ca="1">'Geometry-Tail'!S214</f>
        <v>7.8197034217017958E-2</v>
      </c>
      <c r="AC214" s="1">
        <f>'Geometry-Fuselage'!C214</f>
        <v>1.63</v>
      </c>
      <c r="AD214" s="1">
        <f t="shared" ref="AD214:AD220" ca="1" si="104">P214+AA214+AB214</f>
        <v>1.0940149619989086</v>
      </c>
      <c r="AF214" s="63">
        <f t="shared" si="92"/>
        <v>0.41104021253399969</v>
      </c>
      <c r="AG214" s="1">
        <f ca="1">'Aerodynamics-Flight'!CS214</f>
        <v>4.8865787681155144</v>
      </c>
      <c r="AH214" s="1">
        <f t="shared" ca="1" si="93"/>
        <v>0.2426639456643177</v>
      </c>
      <c r="AI214" s="1">
        <f t="shared" ref="AI214:AI220" ca="1" si="105">AH214*RADIANS($H$9)</f>
        <v>8.4705696554459239E-2</v>
      </c>
      <c r="AJ214" s="11">
        <f ca="1">0.5*'Aerodynamics-Flight'!C214*K214^2*P214*AI214*O214</f>
        <v>45.244114096625488</v>
      </c>
      <c r="AK214" s="1">
        <f ca="1">SQRT((2*AJ214)/('Aerodynamics-Flight'!C214*AD214*0.9*Z214^3))</f>
        <v>24.041597525327553</v>
      </c>
      <c r="AL214" s="1">
        <f ca="1">F214/('Aerodynamics-Flight'!C214*Z214^3*AD214*0.9)*LN(AK214^2)</f>
        <v>167.84317384286879</v>
      </c>
      <c r="AM214" s="1">
        <f t="shared" ref="AM214:AM220" ca="1" si="106">AK214^2/(2*AL214)</f>
        <v>1.7218406871611764</v>
      </c>
      <c r="AN214" s="1">
        <f t="shared" ref="AN214:AN220" ca="1" si="107">SQRT(2*RADIANS($D$6)/AM214)</f>
        <v>1.1028915868474154</v>
      </c>
      <c r="AO214" s="1">
        <f t="shared" ref="AO214:AO220" ca="1" si="108">-(AN214-$D$7)/$D$7</f>
        <v>0.3512402430309321</v>
      </c>
      <c r="AP214" s="1">
        <f t="shared" ref="AP214:AP220" ca="1" si="109">AG214</f>
        <v>4.8865787681155144</v>
      </c>
      <c r="AQ214" s="1">
        <f t="shared" ref="AQ214:AQ220" ca="1" si="110">(2*AP214*T214*AF214)/(P214*O214)*((X214^2/2+2/3*(R214-1)/O214*X214^3)-(W214^2/2+2/3*(R214-1)/O214*W214^3))</f>
        <v>0.2426639456643177</v>
      </c>
      <c r="AR214" s="1">
        <f t="shared" ref="AR214:AR220" ca="1" si="111">AQ214*RADIANS($H$9)</f>
        <v>8.4705696554459239E-2</v>
      </c>
      <c r="AS214" s="11">
        <f ca="1">0.5*'Aerodynamics-Flight'!C214*L214^2*P214*AR214*O214</f>
        <v>45.244114096625488</v>
      </c>
      <c r="AT214" s="1">
        <f ca="1">SQRT((2*AS214)/('Aerodynamics-Flight'!C214*AD214*0.9*Z214^3))</f>
        <v>24.041597525327553</v>
      </c>
      <c r="AU214" s="1">
        <f ca="1">F214/('Aerodynamics-Flight'!C214*Z214^3*AD214*0.9)*LN(AT214^2)</f>
        <v>167.84317384286879</v>
      </c>
      <c r="AV214" s="1">
        <f t="shared" ref="AV214:AV220" ca="1" si="112">AT214^2/(2*AU214)</f>
        <v>1.7218406871611764</v>
      </c>
      <c r="AW214" s="1">
        <f t="shared" ref="AW214:AW220" ca="1" si="113">SQRT(2*RADIANS($D$9)/AV214)</f>
        <v>0.77986211997339949</v>
      </c>
      <c r="AX214" s="1">
        <f t="shared" ref="AX214:AX220" ca="1" si="114">-(AW214-$D$10)/$D$10</f>
        <v>0.40010606155892348</v>
      </c>
      <c r="AZ214" s="1">
        <f t="shared" ref="AZ214:AZ220" ca="1" si="115">MIN(AO214,AX214)</f>
        <v>0.3512402430309321</v>
      </c>
    </row>
    <row r="215" spans="2:52" x14ac:dyDescent="0.25">
      <c r="B215" s="11">
        <f ca="1">Weight!AC215</f>
        <v>288.13286105270458</v>
      </c>
      <c r="C215" s="47">
        <v>0.25</v>
      </c>
      <c r="D215" s="47">
        <v>0.38</v>
      </c>
      <c r="E215" s="47">
        <v>0.39</v>
      </c>
      <c r="F215" s="11">
        <f t="shared" ca="1" si="94"/>
        <v>4.1318190573126587</v>
      </c>
      <c r="G215" s="11">
        <f t="shared" ca="1" si="95"/>
        <v>2.818130950590588</v>
      </c>
      <c r="H215" s="11">
        <f t="shared" ca="1" si="96"/>
        <v>5.9875612958001065</v>
      </c>
      <c r="J215" s="11">
        <f ca="1">'Aerodynamics-Flight'!K215</f>
        <v>23.346551180598752</v>
      </c>
      <c r="K215" s="11">
        <f t="shared" ca="1" si="97"/>
        <v>23</v>
      </c>
      <c r="L215" s="11">
        <f t="shared" ca="1" si="98"/>
        <v>23</v>
      </c>
      <c r="N215" s="1">
        <f>'Geometry-Wing'!C215</f>
        <v>0.30481432099438527</v>
      </c>
      <c r="O215" s="1">
        <f>'Geometry-Wing'!D215</f>
        <v>3</v>
      </c>
      <c r="P215" s="1">
        <f>'Geometry-Wing'!AC215</f>
        <v>0.91444296298315586</v>
      </c>
      <c r="Q215" s="1">
        <f t="shared" si="99"/>
        <v>9.8420572570645728</v>
      </c>
      <c r="R215" s="1">
        <f>Stability!CE215</f>
        <v>0.5</v>
      </c>
      <c r="S215" s="1">
        <f t="shared" si="100"/>
        <v>0.31610374029047361</v>
      </c>
      <c r="T215" s="1">
        <f t="shared" si="101"/>
        <v>0.40641909465918036</v>
      </c>
      <c r="U215" s="58">
        <f ca="1">IF(ISERROR(V215),'Geometry-Wing'!L215,V215)</f>
        <v>0.3477153673663258</v>
      </c>
      <c r="V215" s="58">
        <f ca="1">MAX('Geometry-Fuselage'!D215/O215,'Geometry-Wing'!L215,MIN($H$8,$H$7,U215+0.1*AZ215*U215))</f>
        <v>0.3477153673663258</v>
      </c>
      <c r="W215" s="1">
        <f t="shared" ca="1" si="90"/>
        <v>0.5215730510494887</v>
      </c>
      <c r="X215" s="1">
        <f t="shared" si="91"/>
        <v>1.2000000000000002</v>
      </c>
      <c r="Y215" s="1">
        <f t="shared" ca="1" si="102"/>
        <v>0.67842694895051148</v>
      </c>
      <c r="Z215" s="1">
        <f t="shared" si="103"/>
        <v>0.60000000000000009</v>
      </c>
      <c r="AA215" s="1">
        <f ca="1">'Geometry-Tail'!E215</f>
        <v>0.10137496479873467</v>
      </c>
      <c r="AB215" s="1">
        <f ca="1">'Geometry-Tail'!S215</f>
        <v>7.8197034217017958E-2</v>
      </c>
      <c r="AC215" s="1">
        <f>'Geometry-Fuselage'!C215</f>
        <v>1.63</v>
      </c>
      <c r="AD215" s="1">
        <f t="shared" ca="1" si="104"/>
        <v>1.0940149619989086</v>
      </c>
      <c r="AF215" s="63">
        <f t="shared" si="92"/>
        <v>0.41104021253399969</v>
      </c>
      <c r="AG215" s="1">
        <f ca="1">'Aerodynamics-Flight'!CS215</f>
        <v>4.885409598342183</v>
      </c>
      <c r="AH215" s="1">
        <f t="shared" ca="1" si="93"/>
        <v>0.2426058855441782</v>
      </c>
      <c r="AI215" s="1">
        <f t="shared" ca="1" si="105"/>
        <v>8.4685429749248489E-2</v>
      </c>
      <c r="AJ215" s="11">
        <f ca="1">0.5*'Aerodynamics-Flight'!C215*K215^2*P215*AI215*O215</f>
        <v>45.23328892565555</v>
      </c>
      <c r="AK215" s="1">
        <f ca="1">SQRT((2*AJ215)/('Aerodynamics-Flight'!C215*AD215*0.9*Z215^3))</f>
        <v>24.038721239893846</v>
      </c>
      <c r="AL215" s="1">
        <f ca="1">F215/('Aerodynamics-Flight'!C215*Z215^3*AD215*0.9)*LN(AK215^2)</f>
        <v>167.83685844828693</v>
      </c>
      <c r="AM215" s="1">
        <f t="shared" ca="1" si="106"/>
        <v>1.7214934913339399</v>
      </c>
      <c r="AN215" s="1">
        <f t="shared" ca="1" si="107"/>
        <v>1.1030027984359716</v>
      </c>
      <c r="AO215" s="1">
        <f t="shared" ca="1" si="108"/>
        <v>0.35117482444942844</v>
      </c>
      <c r="AP215" s="1">
        <f t="shared" ca="1" si="109"/>
        <v>4.885409598342183</v>
      </c>
      <c r="AQ215" s="1">
        <f t="shared" ca="1" si="110"/>
        <v>0.2426058855441782</v>
      </c>
      <c r="AR215" s="1">
        <f t="shared" ca="1" si="111"/>
        <v>8.4685429749248489E-2</v>
      </c>
      <c r="AS215" s="11">
        <f ca="1">0.5*'Aerodynamics-Flight'!C215*L215^2*P215*AR215*O215</f>
        <v>45.23328892565555</v>
      </c>
      <c r="AT215" s="1">
        <f ca="1">SQRT((2*AS215)/('Aerodynamics-Flight'!C215*AD215*0.9*Z215^3))</f>
        <v>24.038721239893846</v>
      </c>
      <c r="AU215" s="1">
        <f ca="1">F215/('Aerodynamics-Flight'!C215*Z215^3*AD215*0.9)*LN(AT215^2)</f>
        <v>167.83685844828693</v>
      </c>
      <c r="AV215" s="1">
        <f t="shared" ca="1" si="112"/>
        <v>1.7214934913339399</v>
      </c>
      <c r="AW215" s="1">
        <f t="shared" ca="1" si="113"/>
        <v>0.77994075844181421</v>
      </c>
      <c r="AX215" s="1">
        <f t="shared" ca="1" si="114"/>
        <v>0.40004557042937372</v>
      </c>
      <c r="AZ215" s="1">
        <f t="shared" ca="1" si="115"/>
        <v>0.35117482444942844</v>
      </c>
    </row>
    <row r="216" spans="2:52" x14ac:dyDescent="0.25">
      <c r="B216" s="11">
        <f ca="1">Weight!AC216</f>
        <v>288.13286105270458</v>
      </c>
      <c r="C216" s="47">
        <v>0.25</v>
      </c>
      <c r="D216" s="47">
        <v>0.38</v>
      </c>
      <c r="E216" s="47">
        <v>0.39</v>
      </c>
      <c r="F216" s="11">
        <f t="shared" ca="1" si="94"/>
        <v>4.1318190573126587</v>
      </c>
      <c r="G216" s="11">
        <f t="shared" ca="1" si="95"/>
        <v>2.818130950590588</v>
      </c>
      <c r="H216" s="11">
        <f t="shared" ca="1" si="96"/>
        <v>5.9875612958001065</v>
      </c>
      <c r="J216" s="11">
        <f ca="1">'Aerodynamics-Flight'!K216</f>
        <v>23.277862949536658</v>
      </c>
      <c r="K216" s="11">
        <f t="shared" ca="1" si="97"/>
        <v>23</v>
      </c>
      <c r="L216" s="11">
        <f t="shared" ca="1" si="98"/>
        <v>23</v>
      </c>
      <c r="N216" s="1">
        <f>'Geometry-Wing'!C216</f>
        <v>0.30481432099438527</v>
      </c>
      <c r="O216" s="1">
        <f>'Geometry-Wing'!D216</f>
        <v>3</v>
      </c>
      <c r="P216" s="1">
        <f>'Geometry-Wing'!AC216</f>
        <v>0.91444296298315586</v>
      </c>
      <c r="Q216" s="1">
        <f t="shared" si="99"/>
        <v>9.8420572570645728</v>
      </c>
      <c r="R216" s="1">
        <f>Stability!CE216</f>
        <v>0.5</v>
      </c>
      <c r="S216" s="1">
        <f t="shared" si="100"/>
        <v>0.31610374029047361</v>
      </c>
      <c r="T216" s="1">
        <f t="shared" si="101"/>
        <v>0.40641909465918036</v>
      </c>
      <c r="U216" s="58">
        <f ca="1">IF(ISERROR(V216),'Geometry-Wing'!L216,V216)</f>
        <v>0.3477153673663258</v>
      </c>
      <c r="V216" s="58">
        <f ca="1">MAX('Geometry-Fuselage'!D216/O216,'Geometry-Wing'!L216,MIN($H$8,$H$7,U216+0.1*AZ216*U216))</f>
        <v>0.3477153673663258</v>
      </c>
      <c r="W216" s="1">
        <f t="shared" ca="1" si="90"/>
        <v>0.5215730510494887</v>
      </c>
      <c r="X216" s="1">
        <f t="shared" si="91"/>
        <v>1.2000000000000002</v>
      </c>
      <c r="Y216" s="1">
        <f t="shared" ca="1" si="102"/>
        <v>0.67842694895051148</v>
      </c>
      <c r="Z216" s="1">
        <f t="shared" si="103"/>
        <v>0.60000000000000009</v>
      </c>
      <c r="AA216" s="1">
        <f ca="1">'Geometry-Tail'!E216</f>
        <v>0.10137496479873467</v>
      </c>
      <c r="AB216" s="1">
        <f ca="1">'Geometry-Tail'!S216</f>
        <v>7.8197034217017958E-2</v>
      </c>
      <c r="AC216" s="1">
        <f>'Geometry-Fuselage'!C216</f>
        <v>1.63</v>
      </c>
      <c r="AD216" s="1">
        <f t="shared" ca="1" si="104"/>
        <v>1.0940149619989086</v>
      </c>
      <c r="AF216" s="63">
        <f t="shared" si="92"/>
        <v>0.41104021253399969</v>
      </c>
      <c r="AG216" s="1">
        <f ca="1">'Aerodynamics-Flight'!CS216</f>
        <v>4.8840708832671069</v>
      </c>
      <c r="AH216" s="1">
        <f t="shared" ca="1" si="93"/>
        <v>0.24253940592773204</v>
      </c>
      <c r="AI216" s="1">
        <f t="shared" ca="1" si="105"/>
        <v>8.4662223985399521E-2</v>
      </c>
      <c r="AJ216" s="11">
        <f ca="1">0.5*'Aerodynamics-Flight'!C216*K216^2*P216*AI216*O216</f>
        <v>45.220893959673461</v>
      </c>
      <c r="AK216" s="1">
        <f ca="1">SQRT((2*AJ216)/('Aerodynamics-Flight'!C216*AD216*0.9*Z216^3))</f>
        <v>24.035427431795682</v>
      </c>
      <c r="AL216" s="1">
        <f ca="1">F216/('Aerodynamics-Flight'!C216*Z216^3*AD216*0.9)*LN(AK216^2)</f>
        <v>167.82962538046203</v>
      </c>
      <c r="AM216" s="1">
        <f t="shared" ca="1" si="106"/>
        <v>1.7210959344022043</v>
      </c>
      <c r="AN216" s="1">
        <f t="shared" ca="1" si="107"/>
        <v>1.1031301827030804</v>
      </c>
      <c r="AO216" s="1">
        <f t="shared" ca="1" si="108"/>
        <v>0.35109989252759977</v>
      </c>
      <c r="AP216" s="1">
        <f t="shared" ca="1" si="109"/>
        <v>4.8840708832671069</v>
      </c>
      <c r="AQ216" s="1">
        <f t="shared" ca="1" si="110"/>
        <v>0.24253940592773204</v>
      </c>
      <c r="AR216" s="1">
        <f t="shared" ca="1" si="111"/>
        <v>8.4662223985399521E-2</v>
      </c>
      <c r="AS216" s="11">
        <f ca="1">0.5*'Aerodynamics-Flight'!C216*L216^2*P216*AR216*O216</f>
        <v>45.220893959673461</v>
      </c>
      <c r="AT216" s="1">
        <f ca="1">SQRT((2*AS216)/('Aerodynamics-Flight'!C216*AD216*0.9*Z216^3))</f>
        <v>24.035427431795682</v>
      </c>
      <c r="AU216" s="1">
        <f ca="1">F216/('Aerodynamics-Flight'!C216*Z216^3*AD216*0.9)*LN(AT216^2)</f>
        <v>167.82962538046203</v>
      </c>
      <c r="AV216" s="1">
        <f t="shared" ca="1" si="112"/>
        <v>1.7210959344022043</v>
      </c>
      <c r="AW216" s="1">
        <f t="shared" ca="1" si="113"/>
        <v>0.78003083272090323</v>
      </c>
      <c r="AX216" s="1">
        <f t="shared" ca="1" si="114"/>
        <v>0.39997628252238215</v>
      </c>
      <c r="AZ216" s="1">
        <f t="shared" ca="1" si="115"/>
        <v>0.35109989252759977</v>
      </c>
    </row>
    <row r="217" spans="2:52" x14ac:dyDescent="0.25">
      <c r="B217" s="11">
        <f ca="1">Weight!AC217</f>
        <v>288.13286105270458</v>
      </c>
      <c r="C217" s="47">
        <v>0.25</v>
      </c>
      <c r="D217" s="47">
        <v>0.38</v>
      </c>
      <c r="E217" s="47">
        <v>0.39</v>
      </c>
      <c r="F217" s="11">
        <f t="shared" ca="1" si="94"/>
        <v>4.1318190573126587</v>
      </c>
      <c r="G217" s="11">
        <f t="shared" ca="1" si="95"/>
        <v>2.818130950590588</v>
      </c>
      <c r="H217" s="11">
        <f t="shared" ca="1" si="96"/>
        <v>5.9875612958001065</v>
      </c>
      <c r="J217" s="11">
        <f ca="1">'Aerodynamics-Flight'!K217</f>
        <v>23.197752900481543</v>
      </c>
      <c r="K217" s="11">
        <f t="shared" ca="1" si="97"/>
        <v>23</v>
      </c>
      <c r="L217" s="11">
        <f t="shared" ca="1" si="98"/>
        <v>23</v>
      </c>
      <c r="N217" s="1">
        <f>'Geometry-Wing'!C217</f>
        <v>0.30481432099438527</v>
      </c>
      <c r="O217" s="1">
        <f>'Geometry-Wing'!D217</f>
        <v>3</v>
      </c>
      <c r="P217" s="1">
        <f>'Geometry-Wing'!AC217</f>
        <v>0.91444296298315586</v>
      </c>
      <c r="Q217" s="1">
        <f t="shared" si="99"/>
        <v>9.8420572570645728</v>
      </c>
      <c r="R217" s="1">
        <f>Stability!CE217</f>
        <v>0.5</v>
      </c>
      <c r="S217" s="1">
        <f t="shared" si="100"/>
        <v>0.31610374029047361</v>
      </c>
      <c r="T217" s="1">
        <f t="shared" si="101"/>
        <v>0.40641909465918036</v>
      </c>
      <c r="U217" s="58">
        <f ca="1">IF(ISERROR(V217),'Geometry-Wing'!L217,V217)</f>
        <v>0.3477153673663258</v>
      </c>
      <c r="V217" s="58">
        <f ca="1">MAX('Geometry-Fuselage'!D217/O217,'Geometry-Wing'!L217,MIN($H$8,$H$7,U217+0.1*AZ217*U217))</f>
        <v>0.3477153673663258</v>
      </c>
      <c r="W217" s="1">
        <f t="shared" ca="1" si="90"/>
        <v>0.5215730510494887</v>
      </c>
      <c r="X217" s="1">
        <f t="shared" si="91"/>
        <v>1.2000000000000002</v>
      </c>
      <c r="Y217" s="1">
        <f t="shared" ca="1" si="102"/>
        <v>0.67842694895051148</v>
      </c>
      <c r="Z217" s="1">
        <f t="shared" si="103"/>
        <v>0.60000000000000009</v>
      </c>
      <c r="AA217" s="1">
        <f ca="1">'Geometry-Tail'!E217</f>
        <v>0.10137496479873467</v>
      </c>
      <c r="AB217" s="1">
        <f ca="1">'Geometry-Tail'!S217</f>
        <v>7.8197034217017958E-2</v>
      </c>
      <c r="AC217" s="1">
        <f>'Geometry-Fuselage'!C217</f>
        <v>1.63</v>
      </c>
      <c r="AD217" s="1">
        <f t="shared" ca="1" si="104"/>
        <v>1.0940149619989086</v>
      </c>
      <c r="AF217" s="63">
        <f t="shared" si="92"/>
        <v>0.41104021253399969</v>
      </c>
      <c r="AG217" s="1">
        <f ca="1">'Aerodynamics-Flight'!CS217</f>
        <v>4.8825049348104885</v>
      </c>
      <c r="AH217" s="1">
        <f t="shared" ca="1" si="93"/>
        <v>0.24246164206691606</v>
      </c>
      <c r="AI217" s="1">
        <f t="shared" ca="1" si="105"/>
        <v>8.4635079277193492E-2</v>
      </c>
      <c r="AJ217" s="11">
        <f ca="1">0.5*'Aerodynamics-Flight'!C217*K217^2*P217*AI217*O217</f>
        <v>45.206395073233118</v>
      </c>
      <c r="AK217" s="1">
        <f ca="1">SQRT((2*AJ217)/('Aerodynamics-Flight'!C217*AD217*0.9*Z217^3))</f>
        <v>24.031573960091283</v>
      </c>
      <c r="AL217" s="1">
        <f ca="1">F217/('Aerodynamics-Flight'!C217*Z217^3*AD217*0.9)*LN(AK217^2)</f>
        <v>167.82116205599095</v>
      </c>
      <c r="AM217" s="1">
        <f t="shared" ca="1" si="106"/>
        <v>1.720630878502253</v>
      </c>
      <c r="AN217" s="1">
        <f t="shared" ca="1" si="107"/>
        <v>1.1032792508577087</v>
      </c>
      <c r="AO217" s="1">
        <f t="shared" ca="1" si="108"/>
        <v>0.35101220537781835</v>
      </c>
      <c r="AP217" s="1">
        <f t="shared" ca="1" si="109"/>
        <v>4.8825049348104885</v>
      </c>
      <c r="AQ217" s="1">
        <f t="shared" ca="1" si="110"/>
        <v>0.24246164206691606</v>
      </c>
      <c r="AR217" s="1">
        <f t="shared" ca="1" si="111"/>
        <v>8.4635079277193492E-2</v>
      </c>
      <c r="AS217" s="11">
        <f ca="1">0.5*'Aerodynamics-Flight'!C217*L217^2*P217*AR217*O217</f>
        <v>45.206395073233118</v>
      </c>
      <c r="AT217" s="1">
        <f ca="1">SQRT((2*AS217)/('Aerodynamics-Flight'!C217*AD217*0.9*Z217^3))</f>
        <v>24.031573960091283</v>
      </c>
      <c r="AU217" s="1">
        <f ca="1">F217/('Aerodynamics-Flight'!C217*Z217^3*AD217*0.9)*LN(AT217^2)</f>
        <v>167.82116205599095</v>
      </c>
      <c r="AV217" s="1">
        <f t="shared" ca="1" si="112"/>
        <v>1.720630878502253</v>
      </c>
      <c r="AW217" s="1">
        <f t="shared" ca="1" si="113"/>
        <v>0.7801362398238999</v>
      </c>
      <c r="AX217" s="1">
        <f t="shared" ca="1" si="114"/>
        <v>0.39989520013546165</v>
      </c>
      <c r="AZ217" s="1">
        <f t="shared" ca="1" si="115"/>
        <v>0.35101220537781835</v>
      </c>
    </row>
    <row r="218" spans="2:52" x14ac:dyDescent="0.25">
      <c r="B218" s="11">
        <f ca="1">Weight!AC218</f>
        <v>288.13286105270458</v>
      </c>
      <c r="C218" s="47">
        <v>0.25</v>
      </c>
      <c r="D218" s="47">
        <v>0.38</v>
      </c>
      <c r="E218" s="47">
        <v>0.39</v>
      </c>
      <c r="F218" s="11">
        <f t="shared" ca="1" si="94"/>
        <v>4.1318190573126587</v>
      </c>
      <c r="G218" s="11">
        <f t="shared" ca="1" si="95"/>
        <v>2.818130950590588</v>
      </c>
      <c r="H218" s="11">
        <f t="shared" ca="1" si="96"/>
        <v>5.9875612958001065</v>
      </c>
      <c r="J218" s="11">
        <f ca="1">'Aerodynamics-Flight'!K218</f>
        <v>23.10158183445585</v>
      </c>
      <c r="K218" s="11">
        <f t="shared" ca="1" si="97"/>
        <v>23</v>
      </c>
      <c r="L218" s="11">
        <f t="shared" ca="1" si="98"/>
        <v>23</v>
      </c>
      <c r="N218" s="1">
        <f>'Geometry-Wing'!C218</f>
        <v>0.30481432099438527</v>
      </c>
      <c r="O218" s="1">
        <f>'Geometry-Wing'!D218</f>
        <v>3</v>
      </c>
      <c r="P218" s="1">
        <f>'Geometry-Wing'!AC218</f>
        <v>0.91444296298315586</v>
      </c>
      <c r="Q218" s="1">
        <f t="shared" si="99"/>
        <v>9.8420572570645728</v>
      </c>
      <c r="R218" s="1">
        <f>Stability!CE218</f>
        <v>0.5</v>
      </c>
      <c r="S218" s="1">
        <f t="shared" si="100"/>
        <v>0.31610374029047361</v>
      </c>
      <c r="T218" s="1">
        <f t="shared" si="101"/>
        <v>0.40641909465918036</v>
      </c>
      <c r="U218" s="58">
        <f ca="1">IF(ISERROR(V218),'Geometry-Wing'!L218,V218)</f>
        <v>0.3477153673663258</v>
      </c>
      <c r="V218" s="58">
        <f ca="1">MAX('Geometry-Fuselage'!D218/O218,'Geometry-Wing'!L218,MIN($H$8,$H$7,U218+0.1*AZ218*U218))</f>
        <v>0.3477153673663258</v>
      </c>
      <c r="W218" s="1">
        <f t="shared" ca="1" si="90"/>
        <v>0.5215730510494887</v>
      </c>
      <c r="X218" s="1">
        <f t="shared" si="91"/>
        <v>1.2000000000000002</v>
      </c>
      <c r="Y218" s="1">
        <f t="shared" ca="1" si="102"/>
        <v>0.67842694895051148</v>
      </c>
      <c r="Z218" s="1">
        <f t="shared" si="103"/>
        <v>0.60000000000000009</v>
      </c>
      <c r="AA218" s="1">
        <f ca="1">'Geometry-Tail'!E218</f>
        <v>0.10137496479873467</v>
      </c>
      <c r="AB218" s="1">
        <f ca="1">'Geometry-Tail'!S218</f>
        <v>7.8197034217017958E-2</v>
      </c>
      <c r="AC218" s="1">
        <f>'Geometry-Fuselage'!C218</f>
        <v>1.63</v>
      </c>
      <c r="AD218" s="1">
        <f t="shared" ca="1" si="104"/>
        <v>1.0940149619989086</v>
      </c>
      <c r="AF218" s="63">
        <f t="shared" si="92"/>
        <v>0.41104021253399969</v>
      </c>
      <c r="AG218" s="1">
        <f ca="1">'Aerodynamics-Flight'!CS218</f>
        <v>4.8806184115040923</v>
      </c>
      <c r="AH218" s="1">
        <f t="shared" ca="1" si="93"/>
        <v>0.24236795869234229</v>
      </c>
      <c r="AI218" s="1">
        <f t="shared" ca="1" si="105"/>
        <v>8.4602377610379656E-2</v>
      </c>
      <c r="AJ218" s="11">
        <f ca="1">0.5*'Aerodynamics-Flight'!C218*K218^2*P218*AI218*O218</f>
        <v>45.188928031408793</v>
      </c>
      <c r="AK218" s="1">
        <f ca="1">SQRT((2*AJ218)/('Aerodynamics-Flight'!C218*AD218*0.9*Z218^3))</f>
        <v>24.026930799960518</v>
      </c>
      <c r="AL218" s="1">
        <f ca="1">F218/('Aerodynamics-Flight'!C218*Z218^3*AD218*0.9)*LN(AK218^2)</f>
        <v>167.81096254724838</v>
      </c>
      <c r="AM218" s="1">
        <f t="shared" ca="1" si="106"/>
        <v>1.7200705928361213</v>
      </c>
      <c r="AN218" s="1">
        <f t="shared" ca="1" si="107"/>
        <v>1.1034589240706878</v>
      </c>
      <c r="AO218" s="1">
        <f t="shared" ca="1" si="108"/>
        <v>0.35090651525253658</v>
      </c>
      <c r="AP218" s="1">
        <f t="shared" ca="1" si="109"/>
        <v>4.8806184115040923</v>
      </c>
      <c r="AQ218" s="1">
        <f t="shared" ca="1" si="110"/>
        <v>0.24236795869234229</v>
      </c>
      <c r="AR218" s="1">
        <f t="shared" ca="1" si="111"/>
        <v>8.4602377610379656E-2</v>
      </c>
      <c r="AS218" s="11">
        <f ca="1">0.5*'Aerodynamics-Flight'!C218*L218^2*P218*AR218*O218</f>
        <v>45.188928031408793</v>
      </c>
      <c r="AT218" s="1">
        <f ca="1">SQRT((2*AS218)/('Aerodynamics-Flight'!C218*AD218*0.9*Z218^3))</f>
        <v>24.026930799960518</v>
      </c>
      <c r="AU218" s="1">
        <f ca="1">F218/('Aerodynamics-Flight'!C218*Z218^3*AD218*0.9)*LN(AT218^2)</f>
        <v>167.81096254724838</v>
      </c>
      <c r="AV218" s="1">
        <f t="shared" ca="1" si="112"/>
        <v>1.7200705928361213</v>
      </c>
      <c r="AW218" s="1">
        <f t="shared" ca="1" si="113"/>
        <v>0.78026328797119493</v>
      </c>
      <c r="AX218" s="1">
        <f t="shared" ca="1" si="114"/>
        <v>0.39979747079138855</v>
      </c>
      <c r="AZ218" s="1">
        <f t="shared" ca="1" si="115"/>
        <v>0.35090651525253658</v>
      </c>
    </row>
    <row r="219" spans="2:52" x14ac:dyDescent="0.25">
      <c r="B219" s="11">
        <f ca="1">Weight!AC219</f>
        <v>288.13286105270458</v>
      </c>
      <c r="C219" s="47">
        <v>0.25</v>
      </c>
      <c r="D219" s="47">
        <v>0.38</v>
      </c>
      <c r="E219" s="47">
        <v>0.39</v>
      </c>
      <c r="F219" s="11">
        <f t="shared" ca="1" si="94"/>
        <v>4.1318190573126587</v>
      </c>
      <c r="G219" s="11">
        <f t="shared" ca="1" si="95"/>
        <v>2.818130950590588</v>
      </c>
      <c r="H219" s="11">
        <f t="shared" ca="1" si="96"/>
        <v>5.9875612958001065</v>
      </c>
      <c r="J219" s="11">
        <f ca="1">'Aerodynamics-Flight'!K219</f>
        <v>22.981118032841533</v>
      </c>
      <c r="K219" s="11">
        <f t="shared" ca="1" si="97"/>
        <v>23</v>
      </c>
      <c r="L219" s="11">
        <f t="shared" ca="1" si="98"/>
        <v>23</v>
      </c>
      <c r="N219" s="1">
        <f>'Geometry-Wing'!C219</f>
        <v>0.30481432099438527</v>
      </c>
      <c r="O219" s="1">
        <f>'Geometry-Wing'!D219</f>
        <v>3</v>
      </c>
      <c r="P219" s="1">
        <f>'Geometry-Wing'!AC219</f>
        <v>0.91444296298315586</v>
      </c>
      <c r="Q219" s="1">
        <f t="shared" si="99"/>
        <v>9.8420572570645728</v>
      </c>
      <c r="R219" s="1">
        <f>Stability!CE219</f>
        <v>0.5</v>
      </c>
      <c r="S219" s="1">
        <f t="shared" si="100"/>
        <v>0.31610374029047361</v>
      </c>
      <c r="T219" s="1">
        <f t="shared" si="101"/>
        <v>0.40641909465918036</v>
      </c>
      <c r="U219" s="58">
        <f ca="1">IF(ISERROR(V219),'Geometry-Wing'!L219,V219)</f>
        <v>0.3477153673663258</v>
      </c>
      <c r="V219" s="58">
        <f ca="1">MAX('Geometry-Fuselage'!D219/O219,'Geometry-Wing'!L219,MIN($H$8,$H$7,U219+0.1*AZ219*U219))</f>
        <v>0.3477153673663258</v>
      </c>
      <c r="W219" s="1">
        <f t="shared" ca="1" si="90"/>
        <v>0.5215730510494887</v>
      </c>
      <c r="X219" s="1">
        <f t="shared" si="91"/>
        <v>1.2000000000000002</v>
      </c>
      <c r="Y219" s="1">
        <f t="shared" ca="1" si="102"/>
        <v>0.67842694895051148</v>
      </c>
      <c r="Z219" s="1">
        <f t="shared" si="103"/>
        <v>0.60000000000000009</v>
      </c>
      <c r="AA219" s="1">
        <f ca="1">'Geometry-Tail'!E219</f>
        <v>0.10137496479873467</v>
      </c>
      <c r="AB219" s="1">
        <f ca="1">'Geometry-Tail'!S219</f>
        <v>7.8197034217017958E-2</v>
      </c>
      <c r="AC219" s="1">
        <f>'Geometry-Fuselage'!C219</f>
        <v>1.63</v>
      </c>
      <c r="AD219" s="1">
        <f t="shared" ca="1" si="104"/>
        <v>1.0940149619989086</v>
      </c>
      <c r="AF219" s="63">
        <f t="shared" si="92"/>
        <v>0.41104021253399969</v>
      </c>
      <c r="AG219" s="1">
        <f ca="1">'Aerodynamics-Flight'!CS219</f>
        <v>4.8782450752447186</v>
      </c>
      <c r="AH219" s="1">
        <f t="shared" ca="1" si="93"/>
        <v>0.24225010054077706</v>
      </c>
      <c r="AI219" s="1">
        <f t="shared" ca="1" si="105"/>
        <v>8.4561237354477112E-2</v>
      </c>
      <c r="AJ219" s="11">
        <f ca="1">0.5*'Aerodynamics-Flight'!C219*K219^2*P219*AI219*O219</f>
        <v>45.166953660053238</v>
      </c>
      <c r="AK219" s="1">
        <f ca="1">SQRT((2*AJ219)/('Aerodynamics-Flight'!C219*AD219*0.9*Z219^3))</f>
        <v>24.021088208374699</v>
      </c>
      <c r="AL219" s="1">
        <f ca="1">F219/('Aerodynamics-Flight'!C219*Z219^3*AD219*0.9)*LN(AK219^2)</f>
        <v>167.79812547780776</v>
      </c>
      <c r="AM219" s="1">
        <f t="shared" ca="1" si="106"/>
        <v>1.7193656874040326</v>
      </c>
      <c r="AN219" s="1">
        <f t="shared" ca="1" si="107"/>
        <v>1.1036850989000442</v>
      </c>
      <c r="AO219" s="1">
        <f t="shared" ca="1" si="108"/>
        <v>0.35077347123526809</v>
      </c>
      <c r="AP219" s="1">
        <f t="shared" ca="1" si="109"/>
        <v>4.8782450752447186</v>
      </c>
      <c r="AQ219" s="1">
        <f t="shared" ca="1" si="110"/>
        <v>0.24225010054077706</v>
      </c>
      <c r="AR219" s="1">
        <f t="shared" ca="1" si="111"/>
        <v>8.4561237354477112E-2</v>
      </c>
      <c r="AS219" s="11">
        <f ca="1">0.5*'Aerodynamics-Flight'!C219*L219^2*P219*AR219*O219</f>
        <v>45.166953660053238</v>
      </c>
      <c r="AT219" s="1">
        <f ca="1">SQRT((2*AS219)/('Aerodynamics-Flight'!C219*AD219*0.9*Z219^3))</f>
        <v>24.021088208374699</v>
      </c>
      <c r="AU219" s="1">
        <f ca="1">F219/('Aerodynamics-Flight'!C219*Z219^3*AD219*0.9)*LN(AT219^2)</f>
        <v>167.79812547780776</v>
      </c>
      <c r="AV219" s="1">
        <f t="shared" ca="1" si="112"/>
        <v>1.7193656874040326</v>
      </c>
      <c r="AW219" s="1">
        <f t="shared" ca="1" si="113"/>
        <v>0.7804232177267667</v>
      </c>
      <c r="AX219" s="1">
        <f t="shared" ca="1" si="114"/>
        <v>0.39967444790248718</v>
      </c>
      <c r="AZ219" s="1">
        <f t="shared" ca="1" si="115"/>
        <v>0.35077347123526809</v>
      </c>
    </row>
    <row r="220" spans="2:52" x14ac:dyDescent="0.25">
      <c r="B220" s="11">
        <f ca="1">Weight!AC220</f>
        <v>288.13286105270458</v>
      </c>
      <c r="C220" s="47">
        <v>0.25</v>
      </c>
      <c r="D220" s="47">
        <v>0.38</v>
      </c>
      <c r="E220" s="47">
        <v>0.39</v>
      </c>
      <c r="F220" s="11">
        <f t="shared" ca="1" si="94"/>
        <v>4.1318190573126587</v>
      </c>
      <c r="G220" s="11">
        <f t="shared" ca="1" si="95"/>
        <v>2.818130950590588</v>
      </c>
      <c r="H220" s="11">
        <f t="shared" ca="1" si="96"/>
        <v>5.9875612958001065</v>
      </c>
      <c r="J220" s="11">
        <f ca="1">'Aerodynamics-Flight'!K220</f>
        <v>22.870771298147822</v>
      </c>
      <c r="K220" s="11">
        <f t="shared" ca="1" si="97"/>
        <v>23</v>
      </c>
      <c r="L220" s="11">
        <f t="shared" ca="1" si="98"/>
        <v>23</v>
      </c>
      <c r="N220" s="1">
        <f>'Geometry-Wing'!C220</f>
        <v>0.30481432099438527</v>
      </c>
      <c r="O220" s="1">
        <f>'Geometry-Wing'!D220</f>
        <v>3</v>
      </c>
      <c r="P220" s="1">
        <f>'Geometry-Wing'!AC220</f>
        <v>0.91444296298315586</v>
      </c>
      <c r="Q220" s="1">
        <f t="shared" si="99"/>
        <v>9.8420572570645728</v>
      </c>
      <c r="R220" s="1">
        <f>Stability!CE220</f>
        <v>0.5</v>
      </c>
      <c r="S220" s="1">
        <f t="shared" si="100"/>
        <v>0.31610374029047361</v>
      </c>
      <c r="T220" s="1">
        <f t="shared" si="101"/>
        <v>0.40641909465918036</v>
      </c>
      <c r="U220" s="58">
        <f ca="1">IF(ISERROR(V220),'Geometry-Wing'!L220,V220)</f>
        <v>0.3477153673663258</v>
      </c>
      <c r="V220" s="58">
        <f ca="1">MAX('Geometry-Fuselage'!D220/O220,'Geometry-Wing'!L220,MIN($H$8,$H$7,U220+0.1*AZ220*U220))</f>
        <v>0.3477153673663258</v>
      </c>
      <c r="W220" s="1">
        <f t="shared" ca="1" si="90"/>
        <v>0.5215730510494887</v>
      </c>
      <c r="X220" s="1">
        <f t="shared" si="91"/>
        <v>1.2000000000000002</v>
      </c>
      <c r="Y220" s="1">
        <f t="shared" ca="1" si="102"/>
        <v>0.67842694895051148</v>
      </c>
      <c r="Z220" s="1">
        <f t="shared" si="103"/>
        <v>0.60000000000000009</v>
      </c>
      <c r="AA220" s="1">
        <f ca="1">'Geometry-Tail'!E220</f>
        <v>0.10137496479873467</v>
      </c>
      <c r="AB220" s="1">
        <f ca="1">'Geometry-Tail'!S220</f>
        <v>7.8197034217017958E-2</v>
      </c>
      <c r="AC220" s="1">
        <f>'Geometry-Fuselage'!C220</f>
        <v>1.63</v>
      </c>
      <c r="AD220" s="1">
        <f t="shared" ca="1" si="104"/>
        <v>1.0940149619989086</v>
      </c>
      <c r="AF220" s="63">
        <f t="shared" si="92"/>
        <v>0.41104021253399969</v>
      </c>
      <c r="AG220" s="1">
        <f ca="1">'Aerodynamics-Flight'!CS220</f>
        <v>4.8760609388132012</v>
      </c>
      <c r="AH220" s="1">
        <f t="shared" ca="1" si="93"/>
        <v>0.24214163791498264</v>
      </c>
      <c r="AI220" s="1">
        <f t="shared" ca="1" si="105"/>
        <v>8.4523376755767682E-2</v>
      </c>
      <c r="AJ220" s="11">
        <f ca="1">0.5*'Aerodynamics-Flight'!C220*K220^2*P220*AI220*O220</f>
        <v>45.146731062076313</v>
      </c>
      <c r="AK220" s="1">
        <f ca="1">SQRT((2*AJ220)/('Aerodynamics-Flight'!C220*AD220*0.9*Z220^3))</f>
        <v>24.015710125994492</v>
      </c>
      <c r="AL220" s="1">
        <f ca="1">F220/('Aerodynamics-Flight'!C220*Z220^3*AD220*0.9)*LN(AK220^2)</f>
        <v>167.78630624616446</v>
      </c>
      <c r="AM220" s="1">
        <f t="shared" ca="1" si="106"/>
        <v>1.7187169375122315</v>
      </c>
      <c r="AN220" s="1">
        <f t="shared" ca="1" si="107"/>
        <v>1.1038933786983327</v>
      </c>
      <c r="AO220" s="1">
        <f t="shared" ca="1" si="108"/>
        <v>0.35065095370686311</v>
      </c>
      <c r="AP220" s="1">
        <f t="shared" ca="1" si="109"/>
        <v>4.8760609388132012</v>
      </c>
      <c r="AQ220" s="1">
        <f t="shared" ca="1" si="110"/>
        <v>0.24214163791498264</v>
      </c>
      <c r="AR220" s="1">
        <f t="shared" ca="1" si="111"/>
        <v>8.4523376755767682E-2</v>
      </c>
      <c r="AS220" s="11">
        <f ca="1">0.5*'Aerodynamics-Flight'!C220*L220^2*P220*AR220*O220</f>
        <v>45.146731062076313</v>
      </c>
      <c r="AT220" s="1">
        <f ca="1">SQRT((2*AS220)/('Aerodynamics-Flight'!C220*AD220*0.9*Z220^3))</f>
        <v>24.015710125994492</v>
      </c>
      <c r="AU220" s="1">
        <f ca="1">F220/('Aerodynamics-Flight'!C220*Z220^3*AD220*0.9)*LN(AT220^2)</f>
        <v>167.78630624616446</v>
      </c>
      <c r="AV220" s="1">
        <f t="shared" ca="1" si="112"/>
        <v>1.7187169375122315</v>
      </c>
      <c r="AW220" s="1">
        <f t="shared" ca="1" si="113"/>
        <v>0.78057049378452059</v>
      </c>
      <c r="AX220" s="1">
        <f t="shared" ca="1" si="114"/>
        <v>0.39956115862729186</v>
      </c>
      <c r="AZ220" s="1">
        <f t="shared" ca="1" si="115"/>
        <v>0.35065095370686311</v>
      </c>
    </row>
    <row r="221" spans="2:52" x14ac:dyDescent="0.25">
      <c r="J221" s="11"/>
      <c r="K221" s="11"/>
      <c r="L221" s="11"/>
      <c r="AG221" s="1"/>
      <c r="AH221" s="1"/>
      <c r="AI221" s="1"/>
      <c r="AJ221" s="11"/>
      <c r="AK221" s="1"/>
      <c r="AL221" s="1"/>
      <c r="AM221" s="1"/>
      <c r="AN221" s="1"/>
      <c r="AO221" s="1"/>
      <c r="AP221" s="1"/>
      <c r="AQ221" s="1"/>
      <c r="AR221" s="1"/>
      <c r="AS221" s="11"/>
      <c r="AT221" s="1"/>
      <c r="AU221" s="1"/>
      <c r="AV221" s="1"/>
      <c r="AW221" s="1"/>
      <c r="AX221" s="1"/>
      <c r="AZ221" s="1"/>
    </row>
    <row r="222" spans="2:52" x14ac:dyDescent="0.25">
      <c r="J222" s="11"/>
      <c r="K222" s="11"/>
      <c r="L222" s="11"/>
      <c r="AG222" s="1"/>
      <c r="AH222" s="1"/>
      <c r="AI222" s="1"/>
      <c r="AJ222" s="11"/>
      <c r="AK222" s="1"/>
      <c r="AL222" s="1"/>
      <c r="AM222" s="1"/>
      <c r="AN222" s="1"/>
      <c r="AO222" s="1"/>
      <c r="AP222" s="1"/>
      <c r="AQ222" s="1"/>
      <c r="AR222" s="1"/>
      <c r="AS222" s="11"/>
      <c r="AT222" s="1"/>
      <c r="AU222" s="1"/>
      <c r="AV222" s="1"/>
      <c r="AW222" s="1"/>
      <c r="AX222" s="1"/>
      <c r="AZ222" s="1"/>
    </row>
    <row r="223" spans="2:52" x14ac:dyDescent="0.25">
      <c r="J223" s="11"/>
      <c r="K223" s="11"/>
      <c r="L223" s="11"/>
      <c r="AG223" s="1"/>
      <c r="AH223" s="1"/>
      <c r="AI223" s="1"/>
      <c r="AJ223" s="11"/>
      <c r="AK223" s="1"/>
      <c r="AL223" s="1"/>
      <c r="AM223" s="1"/>
      <c r="AN223" s="1"/>
      <c r="AO223" s="1"/>
      <c r="AP223" s="1"/>
      <c r="AQ223" s="1"/>
      <c r="AR223" s="1"/>
      <c r="AS223" s="11"/>
      <c r="AT223" s="1"/>
      <c r="AU223" s="1"/>
      <c r="AV223" s="1"/>
      <c r="AW223" s="1"/>
      <c r="AX223" s="1"/>
      <c r="AZ223" s="1"/>
    </row>
    <row r="224" spans="2:52" x14ac:dyDescent="0.25">
      <c r="J224" s="11"/>
      <c r="K224" s="11"/>
      <c r="L224" s="11"/>
      <c r="AG224" s="1"/>
      <c r="AH224" s="1"/>
      <c r="AI224" s="1"/>
      <c r="AJ224" s="11"/>
      <c r="AK224" s="1"/>
      <c r="AL224" s="1"/>
      <c r="AM224" s="1"/>
      <c r="AN224" s="1"/>
      <c r="AO224" s="1"/>
      <c r="AP224" s="1"/>
      <c r="AQ224" s="1"/>
      <c r="AR224" s="1"/>
      <c r="AS224" s="11"/>
      <c r="AT224" s="1"/>
      <c r="AU224" s="1"/>
      <c r="AV224" s="1"/>
      <c r="AW224" s="1"/>
      <c r="AX224" s="1"/>
      <c r="AZ224" s="1"/>
    </row>
    <row r="225" spans="2:52" x14ac:dyDescent="0.25">
      <c r="B225" s="11"/>
      <c r="C225" s="11"/>
      <c r="D225" s="11"/>
      <c r="E225" s="11"/>
      <c r="F225" s="11"/>
      <c r="G225" s="11"/>
      <c r="H225" s="11"/>
      <c r="I225" s="1"/>
      <c r="J225" s="11"/>
      <c r="K225" s="11"/>
      <c r="L225" s="1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1"/>
      <c r="AK225" s="1"/>
      <c r="AL225" s="1"/>
      <c r="AM225" s="1"/>
      <c r="AN225" s="1"/>
      <c r="AO225" s="1"/>
      <c r="AP225" s="1"/>
      <c r="AQ225" s="1"/>
      <c r="AR225" s="1"/>
      <c r="AS225" s="11"/>
      <c r="AT225" s="1"/>
      <c r="AU225" s="1"/>
      <c r="AV225" s="1"/>
      <c r="AW225" s="1"/>
      <c r="AX225" s="1"/>
      <c r="AZ225" s="1"/>
    </row>
    <row r="226" spans="2:52" x14ac:dyDescent="0.25">
      <c r="B226" s="11"/>
      <c r="C226" s="11"/>
      <c r="D226" s="11"/>
      <c r="E226" s="11"/>
      <c r="F226" s="11"/>
      <c r="G226" s="11"/>
      <c r="H226" s="11"/>
      <c r="I226" s="1"/>
      <c r="J226" s="11"/>
      <c r="K226" s="11"/>
      <c r="L226" s="1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1"/>
      <c r="AK226" s="1"/>
      <c r="AL226" s="1"/>
      <c r="AM226" s="1"/>
      <c r="AN226" s="1"/>
      <c r="AO226" s="1"/>
      <c r="AP226" s="1"/>
      <c r="AQ226" s="1"/>
      <c r="AR226" s="1"/>
      <c r="AS226" s="11"/>
      <c r="AT226" s="1"/>
      <c r="AU226" s="1"/>
      <c r="AV226" s="1"/>
      <c r="AW226" s="1"/>
      <c r="AX226" s="1"/>
      <c r="AZ226" s="1"/>
    </row>
    <row r="227" spans="2:52" x14ac:dyDescent="0.25">
      <c r="B227" s="11"/>
      <c r="C227" s="11"/>
      <c r="D227" s="11"/>
      <c r="E227" s="11"/>
      <c r="F227" s="11"/>
      <c r="G227" s="11"/>
      <c r="H227" s="11"/>
      <c r="I227" s="1"/>
      <c r="J227" s="11"/>
      <c r="K227" s="11"/>
      <c r="L227" s="1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1"/>
      <c r="AK227" s="1"/>
      <c r="AL227" s="1"/>
      <c r="AM227" s="1"/>
      <c r="AN227" s="1"/>
      <c r="AO227" s="1"/>
      <c r="AP227" s="1"/>
      <c r="AQ227" s="1"/>
      <c r="AR227" s="1"/>
      <c r="AS227" s="11"/>
      <c r="AT227" s="1"/>
      <c r="AU227" s="1"/>
      <c r="AV227" s="1"/>
      <c r="AW227" s="1"/>
      <c r="AX227" s="1"/>
      <c r="AZ227" s="1"/>
    </row>
    <row r="228" spans="2:52" x14ac:dyDescent="0.25">
      <c r="B228" s="11"/>
      <c r="C228" s="11"/>
      <c r="D228" s="11"/>
      <c r="E228" s="11"/>
      <c r="F228" s="11"/>
      <c r="G228" s="11"/>
      <c r="H228" s="11"/>
      <c r="I228" s="1"/>
      <c r="J228" s="11"/>
      <c r="K228" s="11"/>
      <c r="L228" s="1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1"/>
      <c r="AK228" s="1"/>
      <c r="AL228" s="1"/>
      <c r="AM228" s="1"/>
      <c r="AN228" s="1"/>
      <c r="AO228" s="1"/>
      <c r="AP228" s="1"/>
      <c r="AQ228" s="1"/>
      <c r="AR228" s="1"/>
      <c r="AS228" s="11"/>
      <c r="AT228" s="1"/>
      <c r="AU228" s="1"/>
      <c r="AV228" s="1"/>
      <c r="AW228" s="1"/>
      <c r="AX228" s="1"/>
      <c r="AZ228" s="1"/>
    </row>
    <row r="229" spans="2:52" x14ac:dyDescent="0.25">
      <c r="B229" s="11"/>
      <c r="C229" s="11"/>
      <c r="D229" s="11"/>
      <c r="E229" s="11"/>
      <c r="F229" s="11"/>
      <c r="G229" s="11"/>
      <c r="H229" s="11"/>
      <c r="I229" s="1"/>
      <c r="J229" s="11"/>
      <c r="K229" s="11"/>
      <c r="L229" s="1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1"/>
      <c r="AK229" s="1"/>
      <c r="AL229" s="1"/>
      <c r="AM229" s="1"/>
      <c r="AN229" s="1"/>
      <c r="AO229" s="1"/>
      <c r="AP229" s="1"/>
      <c r="AQ229" s="1"/>
      <c r="AR229" s="1"/>
      <c r="AS229" s="11"/>
      <c r="AT229" s="1"/>
      <c r="AU229" s="1"/>
      <c r="AV229" s="1"/>
      <c r="AW229" s="1"/>
      <c r="AX229" s="1"/>
      <c r="AZ229" s="1"/>
    </row>
    <row r="230" spans="2:52" x14ac:dyDescent="0.25">
      <c r="B230" s="11"/>
      <c r="C230" s="11"/>
      <c r="D230" s="11"/>
      <c r="E230" s="11"/>
      <c r="F230" s="11"/>
      <c r="G230" s="11"/>
      <c r="H230" s="11"/>
      <c r="I230" s="1"/>
      <c r="J230" s="11"/>
      <c r="K230" s="11"/>
      <c r="L230" s="1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1"/>
      <c r="AK230" s="1"/>
      <c r="AL230" s="1"/>
      <c r="AM230" s="1"/>
      <c r="AN230" s="1"/>
      <c r="AO230" s="1"/>
      <c r="AP230" s="1"/>
      <c r="AQ230" s="1"/>
      <c r="AR230" s="1"/>
      <c r="AS230" s="11"/>
      <c r="AT230" s="1"/>
      <c r="AU230" s="1"/>
      <c r="AV230" s="1"/>
      <c r="AW230" s="1"/>
      <c r="AX230" s="1"/>
      <c r="AZ230" s="1"/>
    </row>
    <row r="231" spans="2:52" x14ac:dyDescent="0.25">
      <c r="B231" s="11"/>
      <c r="C231" s="11"/>
      <c r="D231" s="11"/>
      <c r="E231" s="11"/>
      <c r="F231" s="11"/>
      <c r="G231" s="11"/>
      <c r="H231" s="11"/>
      <c r="I231" s="1"/>
      <c r="J231" s="11"/>
      <c r="K231" s="11"/>
      <c r="L231" s="1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1"/>
      <c r="AK231" s="1"/>
      <c r="AL231" s="1"/>
      <c r="AM231" s="1"/>
      <c r="AN231" s="1"/>
      <c r="AO231" s="1"/>
      <c r="AP231" s="1"/>
      <c r="AQ231" s="1"/>
      <c r="AR231" s="1"/>
      <c r="AS231" s="11"/>
      <c r="AT231" s="1"/>
      <c r="AU231" s="1"/>
      <c r="AV231" s="1"/>
      <c r="AW231" s="1"/>
      <c r="AX231" s="1"/>
      <c r="AZ231" s="1"/>
    </row>
    <row r="232" spans="2:52" x14ac:dyDescent="0.25">
      <c r="B232" s="11"/>
      <c r="C232" s="11"/>
      <c r="D232" s="11"/>
      <c r="E232" s="11"/>
      <c r="F232" s="11"/>
      <c r="G232" s="11"/>
      <c r="H232" s="11"/>
      <c r="I232" s="1"/>
      <c r="J232" s="11"/>
      <c r="K232" s="11"/>
      <c r="L232" s="1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1"/>
      <c r="AK232" s="1"/>
      <c r="AL232" s="1"/>
      <c r="AM232" s="1"/>
      <c r="AN232" s="1"/>
      <c r="AO232" s="1"/>
      <c r="AP232" s="1"/>
      <c r="AQ232" s="1"/>
      <c r="AR232" s="1"/>
      <c r="AS232" s="11"/>
      <c r="AT232" s="1"/>
      <c r="AU232" s="1"/>
      <c r="AV232" s="1"/>
      <c r="AW232" s="1"/>
      <c r="AX232" s="1"/>
      <c r="AZ232" s="1"/>
    </row>
    <row r="233" spans="2:52" x14ac:dyDescent="0.25">
      <c r="B233" s="11"/>
      <c r="C233" s="11"/>
      <c r="D233" s="11"/>
      <c r="E233" s="11"/>
      <c r="F233" s="11"/>
      <c r="G233" s="11"/>
      <c r="H233" s="11"/>
      <c r="I233" s="1"/>
      <c r="J233" s="11"/>
      <c r="K233" s="11"/>
      <c r="L233" s="1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1"/>
      <c r="AK233" s="1"/>
      <c r="AL233" s="1"/>
      <c r="AM233" s="1"/>
      <c r="AN233" s="1"/>
      <c r="AO233" s="1"/>
      <c r="AP233" s="1"/>
      <c r="AQ233" s="1"/>
      <c r="AR233" s="1"/>
      <c r="AS233" s="11"/>
      <c r="AT233" s="1"/>
      <c r="AU233" s="1"/>
      <c r="AV233" s="1"/>
      <c r="AW233" s="1"/>
      <c r="AX233" s="1"/>
      <c r="AZ233" s="1"/>
    </row>
    <row r="234" spans="2:52" x14ac:dyDescent="0.25">
      <c r="B234" s="11"/>
      <c r="C234" s="11"/>
      <c r="D234" s="11"/>
      <c r="E234" s="11"/>
      <c r="F234" s="11"/>
      <c r="G234" s="11"/>
      <c r="H234" s="11"/>
      <c r="I234" s="1"/>
      <c r="J234" s="11"/>
      <c r="K234" s="11"/>
      <c r="L234" s="1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1"/>
      <c r="AK234" s="1"/>
      <c r="AL234" s="1"/>
      <c r="AM234" s="1"/>
      <c r="AN234" s="1"/>
      <c r="AO234" s="1"/>
      <c r="AP234" s="1"/>
      <c r="AQ234" s="1"/>
      <c r="AR234" s="1"/>
      <c r="AS234" s="11"/>
      <c r="AT234" s="1"/>
      <c r="AU234" s="1"/>
      <c r="AV234" s="1"/>
      <c r="AW234" s="1"/>
      <c r="AX234" s="1"/>
      <c r="AZ234" s="1"/>
    </row>
    <row r="235" spans="2:52" x14ac:dyDescent="0.25">
      <c r="B235" s="11"/>
      <c r="C235" s="11"/>
      <c r="D235" s="11"/>
      <c r="E235" s="11"/>
      <c r="F235" s="11"/>
      <c r="G235" s="11"/>
      <c r="H235" s="11"/>
      <c r="I235" s="1"/>
      <c r="J235" s="11"/>
      <c r="K235" s="11"/>
      <c r="L235" s="1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1"/>
      <c r="AK235" s="1"/>
      <c r="AL235" s="1"/>
      <c r="AM235" s="1"/>
      <c r="AN235" s="1"/>
      <c r="AO235" s="1"/>
      <c r="AP235" s="1"/>
      <c r="AQ235" s="1"/>
      <c r="AR235" s="1"/>
      <c r="AS235" s="11"/>
      <c r="AT235" s="1"/>
      <c r="AU235" s="1"/>
      <c r="AV235" s="1"/>
      <c r="AW235" s="1"/>
      <c r="AX235" s="1"/>
      <c r="AZ235" s="1"/>
    </row>
    <row r="236" spans="2:52" x14ac:dyDescent="0.25">
      <c r="B236" s="11"/>
      <c r="C236" s="11"/>
      <c r="D236" s="11"/>
      <c r="E236" s="11"/>
      <c r="F236" s="11"/>
      <c r="G236" s="11"/>
      <c r="H236" s="11"/>
      <c r="I236" s="1"/>
      <c r="J236" s="11"/>
      <c r="K236" s="11"/>
      <c r="L236" s="1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1"/>
      <c r="AK236" s="1"/>
      <c r="AL236" s="1"/>
      <c r="AM236" s="1"/>
      <c r="AN236" s="1"/>
      <c r="AO236" s="1"/>
      <c r="AP236" s="1"/>
      <c r="AQ236" s="1"/>
      <c r="AR236" s="1"/>
      <c r="AS236" s="11"/>
      <c r="AT236" s="1"/>
      <c r="AU236" s="1"/>
      <c r="AV236" s="1"/>
      <c r="AW236" s="1"/>
      <c r="AX236" s="1"/>
      <c r="AZ236" s="1"/>
    </row>
    <row r="237" spans="2:52" x14ac:dyDescent="0.25">
      <c r="B237" s="11"/>
      <c r="C237" s="11"/>
      <c r="D237" s="11"/>
      <c r="E237" s="11"/>
      <c r="F237" s="11"/>
      <c r="G237" s="11"/>
      <c r="H237" s="11"/>
      <c r="I237" s="1"/>
      <c r="J237" s="11"/>
      <c r="K237" s="11"/>
      <c r="L237" s="1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1"/>
      <c r="AK237" s="1"/>
      <c r="AL237" s="1"/>
      <c r="AM237" s="1"/>
      <c r="AN237" s="1"/>
      <c r="AO237" s="1"/>
      <c r="AP237" s="1"/>
      <c r="AQ237" s="1"/>
      <c r="AR237" s="1"/>
      <c r="AS237" s="11"/>
      <c r="AT237" s="1"/>
      <c r="AU237" s="1"/>
      <c r="AV237" s="1"/>
      <c r="AW237" s="1"/>
      <c r="AX237" s="1"/>
      <c r="AZ237" s="1"/>
    </row>
    <row r="238" spans="2:52" x14ac:dyDescent="0.25">
      <c r="B238" s="11"/>
      <c r="C238" s="11"/>
      <c r="D238" s="11"/>
      <c r="E238" s="11"/>
      <c r="F238" s="11"/>
      <c r="G238" s="11"/>
      <c r="H238" s="11"/>
      <c r="I238" s="1"/>
      <c r="J238" s="11"/>
      <c r="K238" s="11"/>
      <c r="L238" s="1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1"/>
      <c r="AK238" s="1"/>
      <c r="AL238" s="1"/>
      <c r="AM238" s="1"/>
      <c r="AN238" s="1"/>
      <c r="AO238" s="1"/>
      <c r="AP238" s="1"/>
      <c r="AQ238" s="1"/>
      <c r="AR238" s="1"/>
      <c r="AS238" s="11"/>
      <c r="AT238" s="1"/>
      <c r="AU238" s="1"/>
      <c r="AV238" s="1"/>
      <c r="AW238" s="1"/>
      <c r="AX238" s="1"/>
      <c r="AZ238" s="1"/>
    </row>
    <row r="239" spans="2:52" x14ac:dyDescent="0.25">
      <c r="B239" s="11"/>
      <c r="C239" s="11"/>
      <c r="D239" s="11"/>
      <c r="E239" s="11"/>
      <c r="F239" s="11"/>
      <c r="G239" s="11"/>
      <c r="H239" s="11"/>
      <c r="I239" s="1"/>
      <c r="J239" s="11"/>
      <c r="K239" s="11"/>
      <c r="L239" s="1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1"/>
      <c r="AK239" s="1"/>
      <c r="AL239" s="1"/>
      <c r="AM239" s="1"/>
      <c r="AN239" s="1"/>
      <c r="AO239" s="1"/>
      <c r="AP239" s="1"/>
      <c r="AQ239" s="1"/>
      <c r="AR239" s="1"/>
      <c r="AS239" s="11"/>
      <c r="AT239" s="1"/>
      <c r="AU239" s="1"/>
      <c r="AV239" s="1"/>
      <c r="AW239" s="1"/>
      <c r="AX239" s="1"/>
      <c r="AZ239" s="1"/>
    </row>
    <row r="240" spans="2:52" x14ac:dyDescent="0.25">
      <c r="B240" s="11"/>
      <c r="C240" s="11"/>
      <c r="D240" s="11"/>
      <c r="E240" s="11"/>
      <c r="F240" s="11"/>
      <c r="G240" s="11"/>
      <c r="H240" s="11"/>
      <c r="I240" s="1"/>
      <c r="J240" s="11"/>
      <c r="K240" s="11"/>
      <c r="L240" s="1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1"/>
      <c r="AK240" s="1"/>
      <c r="AL240" s="1"/>
      <c r="AM240" s="1"/>
      <c r="AN240" s="1"/>
      <c r="AO240" s="1"/>
      <c r="AP240" s="1"/>
      <c r="AQ240" s="1"/>
      <c r="AR240" s="1"/>
      <c r="AS240" s="11"/>
      <c r="AT240" s="1"/>
      <c r="AU240" s="1"/>
      <c r="AV240" s="1"/>
      <c r="AW240" s="1"/>
      <c r="AX240" s="1"/>
      <c r="AZ240" s="1"/>
    </row>
    <row r="241" spans="2:52" x14ac:dyDescent="0.25">
      <c r="B241" s="11"/>
      <c r="C241" s="11"/>
      <c r="D241" s="11"/>
      <c r="E241" s="11"/>
      <c r="F241" s="11"/>
      <c r="G241" s="11"/>
      <c r="H241" s="11"/>
      <c r="I241" s="1"/>
      <c r="J241" s="11"/>
      <c r="K241" s="11"/>
      <c r="L241" s="1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1"/>
      <c r="AK241" s="1"/>
      <c r="AL241" s="1"/>
      <c r="AM241" s="1"/>
      <c r="AN241" s="1"/>
      <c r="AO241" s="1"/>
      <c r="AP241" s="1"/>
      <c r="AQ241" s="1"/>
      <c r="AR241" s="1"/>
      <c r="AS241" s="11"/>
      <c r="AT241" s="1"/>
      <c r="AU241" s="1"/>
      <c r="AV241" s="1"/>
      <c r="AW241" s="1"/>
      <c r="AX241" s="1"/>
      <c r="AZ241" s="1"/>
    </row>
    <row r="242" spans="2:52" x14ac:dyDescent="0.25">
      <c r="B242" s="11"/>
      <c r="C242" s="11"/>
      <c r="D242" s="11"/>
      <c r="E242" s="11"/>
      <c r="F242" s="11"/>
      <c r="G242" s="11"/>
      <c r="H242" s="11"/>
      <c r="I242" s="1"/>
      <c r="J242" s="11"/>
      <c r="K242" s="11"/>
      <c r="L242" s="1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1"/>
      <c r="AK242" s="1"/>
      <c r="AL242" s="1"/>
      <c r="AM242" s="1"/>
      <c r="AN242" s="1"/>
      <c r="AO242" s="1"/>
      <c r="AP242" s="1"/>
      <c r="AQ242" s="1"/>
      <c r="AR242" s="1"/>
      <c r="AS242" s="11"/>
      <c r="AT242" s="1"/>
      <c r="AU242" s="1"/>
      <c r="AV242" s="1"/>
      <c r="AW242" s="1"/>
      <c r="AX242" s="1"/>
      <c r="AZ242" s="1"/>
    </row>
    <row r="243" spans="2:52" x14ac:dyDescent="0.25">
      <c r="B243" s="11"/>
      <c r="C243" s="11"/>
      <c r="D243" s="11"/>
      <c r="E243" s="11"/>
      <c r="F243" s="11"/>
      <c r="G243" s="11"/>
      <c r="H243" s="11"/>
      <c r="I243" s="1"/>
      <c r="J243" s="11"/>
      <c r="K243" s="11"/>
      <c r="L243" s="1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1"/>
      <c r="AK243" s="1"/>
      <c r="AL243" s="1"/>
      <c r="AM243" s="1"/>
      <c r="AN243" s="1"/>
      <c r="AO243" s="1"/>
      <c r="AP243" s="1"/>
      <c r="AQ243" s="1"/>
      <c r="AR243" s="1"/>
      <c r="AS243" s="11"/>
      <c r="AT243" s="1"/>
      <c r="AU243" s="1"/>
      <c r="AV243" s="1"/>
      <c r="AW243" s="1"/>
      <c r="AX243" s="1"/>
      <c r="AZ243" s="1"/>
    </row>
    <row r="244" spans="2:52" x14ac:dyDescent="0.25">
      <c r="B244" s="11"/>
      <c r="C244" s="11"/>
      <c r="D244" s="11"/>
      <c r="E244" s="11"/>
      <c r="F244" s="11"/>
      <c r="G244" s="11"/>
      <c r="H244" s="11"/>
      <c r="I244" s="1"/>
      <c r="J244" s="11"/>
      <c r="K244" s="11"/>
      <c r="L244" s="1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1"/>
      <c r="AK244" s="1"/>
      <c r="AL244" s="1"/>
      <c r="AM244" s="1"/>
      <c r="AN244" s="1"/>
      <c r="AO244" s="1"/>
      <c r="AP244" s="1"/>
      <c r="AQ244" s="1"/>
      <c r="AR244" s="1"/>
      <c r="AS244" s="11"/>
      <c r="AT244" s="1"/>
      <c r="AU244" s="1"/>
      <c r="AV244" s="1"/>
      <c r="AW244" s="1"/>
      <c r="AX244" s="1"/>
      <c r="AZ244" s="1"/>
    </row>
    <row r="245" spans="2:52" x14ac:dyDescent="0.25">
      <c r="Z245" s="8"/>
    </row>
    <row r="246" spans="2:52" x14ac:dyDescent="0.25">
      <c r="Z246" s="8"/>
    </row>
    <row r="247" spans="2:52" x14ac:dyDescent="0.25">
      <c r="Z247" s="8"/>
    </row>
    <row r="248" spans="2:52" x14ac:dyDescent="0.25">
      <c r="Z248" s="8"/>
    </row>
    <row r="249" spans="2:52" x14ac:dyDescent="0.25">
      <c r="Z249" s="8"/>
    </row>
    <row r="250" spans="2:52" x14ac:dyDescent="0.25">
      <c r="Z250" s="8"/>
    </row>
    <row r="251" spans="2:52" x14ac:dyDescent="0.25">
      <c r="Z251" s="8"/>
    </row>
    <row r="252" spans="2:52" x14ac:dyDescent="0.25">
      <c r="Z252" s="8"/>
    </row>
    <row r="253" spans="2:52" x14ac:dyDescent="0.25">
      <c r="Z253" s="8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5"/>
  <dimension ref="A1:AB220"/>
  <sheetViews>
    <sheetView zoomScale="90" zoomScaleNormal="100" workbookViewId="0">
      <selection activeCell="X5" sqref="X5"/>
    </sheetView>
  </sheetViews>
  <sheetFormatPr defaultRowHeight="13.2" x14ac:dyDescent="0.25"/>
  <sheetData>
    <row r="1" spans="1:28" x14ac:dyDescent="0.25">
      <c r="A1" s="14" t="s">
        <v>27</v>
      </c>
    </row>
    <row r="5" spans="1:28" ht="16.8" x14ac:dyDescent="0.35">
      <c r="A5" t="s">
        <v>9</v>
      </c>
      <c r="B5" s="1">
        <v>9.8066499999999994</v>
      </c>
      <c r="C5" t="s">
        <v>10</v>
      </c>
      <c r="K5" t="s">
        <v>3</v>
      </c>
      <c r="L5" s="5" t="e">
        <f>#REF!</f>
        <v>#REF!</v>
      </c>
      <c r="M5" t="s">
        <v>4</v>
      </c>
      <c r="N5" t="s">
        <v>3</v>
      </c>
      <c r="O5" s="5" t="e">
        <f>#REF!</f>
        <v>#REF!</v>
      </c>
      <c r="P5" t="s">
        <v>4</v>
      </c>
      <c r="Q5" t="s">
        <v>3</v>
      </c>
      <c r="R5" t="e">
        <f>#REF!</f>
        <v>#REF!</v>
      </c>
      <c r="S5" t="s">
        <v>4</v>
      </c>
      <c r="T5" t="s">
        <v>3</v>
      </c>
      <c r="U5">
        <v>0</v>
      </c>
      <c r="V5" t="s">
        <v>4</v>
      </c>
      <c r="W5" t="s">
        <v>3</v>
      </c>
      <c r="X5">
        <v>0</v>
      </c>
      <c r="Y5" t="s">
        <v>4</v>
      </c>
      <c r="Z5" t="s">
        <v>3</v>
      </c>
      <c r="AA5">
        <v>0</v>
      </c>
      <c r="AB5" t="s">
        <v>4</v>
      </c>
    </row>
    <row r="6" spans="1:28" ht="15.6" x14ac:dyDescent="0.35">
      <c r="A6" t="s">
        <v>11</v>
      </c>
      <c r="B6" s="1">
        <v>288.14999999999998</v>
      </c>
      <c r="C6" t="s">
        <v>0</v>
      </c>
      <c r="D6" t="s">
        <v>12</v>
      </c>
      <c r="E6" s="1">
        <f>B6-0.0065*11000</f>
        <v>216.64999999999998</v>
      </c>
      <c r="F6" t="s">
        <v>0</v>
      </c>
      <c r="G6" t="s">
        <v>13</v>
      </c>
      <c r="H6" s="1">
        <f>E6-0*11000</f>
        <v>216.64999999999998</v>
      </c>
      <c r="I6" t="s">
        <v>0</v>
      </c>
      <c r="K6" t="s">
        <v>5</v>
      </c>
      <c r="L6" s="1" t="e">
        <f>IF(L5&lt;11000,(B6-0.0065*L5),IF(L5&gt;20000,(H6+(L5-20000)/1000),E6))</f>
        <v>#REF!</v>
      </c>
      <c r="M6" t="s">
        <v>0</v>
      </c>
      <c r="N6" t="s">
        <v>5</v>
      </c>
      <c r="O6" s="1" t="e">
        <f>IF(O5&lt;11000,(B6-0.0065*O5),IF(O5&gt;20000,(H6+(O5-20000)/1000),E6))</f>
        <v>#REF!</v>
      </c>
      <c r="P6" t="s">
        <v>0</v>
      </c>
      <c r="Q6" t="s">
        <v>5</v>
      </c>
      <c r="R6" s="1" t="e">
        <f>IF(R5&lt;11000,(B6-0.0065*R5),IF(R5&gt;20000,(H6+(R5-20000)/1000),E6))</f>
        <v>#REF!</v>
      </c>
      <c r="S6" t="s">
        <v>0</v>
      </c>
      <c r="T6" t="s">
        <v>5</v>
      </c>
      <c r="U6" s="1">
        <f>IF(U5&lt;11000,(B6-0.0065*U5),IF(U5&gt;20000,(H6+(U5-20000)/1000),E6))</f>
        <v>288.14999999999998</v>
      </c>
      <c r="V6" t="s">
        <v>0</v>
      </c>
      <c r="W6" t="s">
        <v>5</v>
      </c>
      <c r="X6" s="1">
        <f>IF(X5&lt;11000,(B6-0.0065*X5),IF(X5&gt;20000,(H6+(X5-20000)/1000),E6))</f>
        <v>288.14999999999998</v>
      </c>
      <c r="Y6" t="s">
        <v>0</v>
      </c>
      <c r="Z6" t="s">
        <v>5</v>
      </c>
      <c r="AA6" s="1">
        <f>IF(AA5&lt;11000,(B6-0.0065*AA5),IF(AA5&gt;20000,(H6+(AA5-20000)/1000),E6))</f>
        <v>288.14999999999998</v>
      </c>
      <c r="AB6" t="s">
        <v>0</v>
      </c>
    </row>
    <row r="7" spans="1:28" ht="15.6" x14ac:dyDescent="0.35">
      <c r="A7" t="s">
        <v>14</v>
      </c>
      <c r="B7">
        <v>101.325</v>
      </c>
      <c r="C7" t="s">
        <v>149</v>
      </c>
      <c r="D7" t="s">
        <v>15</v>
      </c>
      <c r="E7" s="1">
        <f>B7*(E6/B6)^(B5/(0.0065*287.053))</f>
        <v>22.632055458751719</v>
      </c>
      <c r="F7" t="s">
        <v>149</v>
      </c>
      <c r="G7" t="s">
        <v>16</v>
      </c>
      <c r="H7" s="1">
        <f>E7*EXP(-0.000157696*(20000-11000))</f>
        <v>5.4745127945910594</v>
      </c>
      <c r="I7" t="s">
        <v>149</v>
      </c>
      <c r="K7" t="s">
        <v>6</v>
      </c>
      <c r="L7" s="1" t="e">
        <f>IF(L5&lt;11000,(B7*(L6/B6)^(B5/(0.0065*287.053))),IF(L5&gt;20000,(H7/(1+0.0000046157*(L5-20000))^34.1656),(E7*EXP(-0.000157696*(L5-11000)))))</f>
        <v>#REF!</v>
      </c>
      <c r="M7" t="s">
        <v>149</v>
      </c>
      <c r="N7" t="s">
        <v>6</v>
      </c>
      <c r="O7" s="1" t="e">
        <f>IF(O5&lt;11000,(B7*(O6/B6)^(B5/(0.0065*287.053))),IF(O5&gt;20000,(H7/(1+0.0000046157*(O5-20000))^34.1656),(E7*EXP(-0.000157696*(O5-11000)))))</f>
        <v>#REF!</v>
      </c>
      <c r="P7" t="s">
        <v>149</v>
      </c>
      <c r="Q7" t="s">
        <v>6</v>
      </c>
      <c r="R7" s="1" t="e">
        <f>IF(R5&lt;11000,(B7*(R6/B6)^(B5/(0.0065*287.053))),IF(R5&gt;20000,(H7/(1+0.0000046157*(R5-20000))^34.1656),(E7*EXP(-0.000157696*(R5-11000)))))</f>
        <v>#REF!</v>
      </c>
      <c r="S7" t="s">
        <v>149</v>
      </c>
      <c r="T7" t="s">
        <v>6</v>
      </c>
      <c r="U7" s="1">
        <f>IF(U5&lt;11000,(B7*(U6/B6)^(B5/(0.0065*287.053))),IF(U5&gt;20000,(R6/(1+0.0000046157*(U5-20000))^34.1656),(O6*EXP(-0.000157696*(U5-11000)))))</f>
        <v>101.325</v>
      </c>
      <c r="V7" t="s">
        <v>149</v>
      </c>
      <c r="W7" t="s">
        <v>6</v>
      </c>
      <c r="X7" s="1">
        <f>IF(X5&lt;11000,(B7*(X6/B6)^(B5/(0.0065*287.053))),IF(X5&gt;20000,(H7/(1+0.0000046157*(X5-20000))^34.1656),(E7*EXP(-0.000157696*(X5-11000)))))</f>
        <v>101.325</v>
      </c>
      <c r="Y7" t="s">
        <v>149</v>
      </c>
      <c r="Z7" t="s">
        <v>6</v>
      </c>
      <c r="AA7" s="1">
        <f>IF(AA5&lt;11000,(B7*(AA6/B6)^(B5/(0.0065*287.053))),IF(AA5&gt;20000,(H7/(1+0.0000046157*(AA5-20000))^34.1656),(E7*EXP(-0.000157696*(AA5-11000)))))</f>
        <v>101.325</v>
      </c>
      <c r="AB7" t="s">
        <v>149</v>
      </c>
    </row>
    <row r="8" spans="1:28" ht="16.8" x14ac:dyDescent="0.35">
      <c r="A8" s="2" t="s">
        <v>17</v>
      </c>
      <c r="B8" s="1">
        <v>1.2250000000000001</v>
      </c>
      <c r="C8" t="s">
        <v>18</v>
      </c>
      <c r="D8" s="2" t="s">
        <v>19</v>
      </c>
      <c r="E8" s="1">
        <f>E7*1000/(287.053*E6)</f>
        <v>0.36391773033641056</v>
      </c>
      <c r="F8" t="s">
        <v>18</v>
      </c>
      <c r="G8" s="2" t="s">
        <v>20</v>
      </c>
      <c r="H8" s="1">
        <f>H7*1000/(287.053*H6)</f>
        <v>8.8028781766475175E-2</v>
      </c>
      <c r="I8" t="s">
        <v>18</v>
      </c>
      <c r="K8" s="2" t="s">
        <v>7</v>
      </c>
      <c r="L8" s="1" t="e">
        <f>L7*1000/(287.053*L6)</f>
        <v>#REF!</v>
      </c>
      <c r="M8" t="s">
        <v>18</v>
      </c>
      <c r="N8" s="2" t="s">
        <v>7</v>
      </c>
      <c r="O8" s="1" t="e">
        <f>O7*1000/(287.053*O6)</f>
        <v>#REF!</v>
      </c>
      <c r="P8" t="s">
        <v>18</v>
      </c>
      <c r="Q8" s="2" t="s">
        <v>7</v>
      </c>
      <c r="R8" s="1" t="e">
        <f>R7*1000/(287.053*R6)</f>
        <v>#REF!</v>
      </c>
      <c r="S8" t="s">
        <v>18</v>
      </c>
      <c r="T8" s="2" t="s">
        <v>7</v>
      </c>
      <c r="U8" s="1">
        <f>U7*1000/(287.053*U6)</f>
        <v>1.2249994633486807</v>
      </c>
      <c r="V8" t="s">
        <v>18</v>
      </c>
      <c r="W8" s="2" t="s">
        <v>7</v>
      </c>
      <c r="X8" s="1">
        <f>X7*1000/(287.053*X6)</f>
        <v>1.2249994633486807</v>
      </c>
      <c r="Y8" t="s">
        <v>18</v>
      </c>
      <c r="Z8" s="2" t="s">
        <v>7</v>
      </c>
      <c r="AA8" s="1">
        <f>AA7*1000/(287.053*AA6)</f>
        <v>1.2249994633486807</v>
      </c>
      <c r="AB8" t="s">
        <v>18</v>
      </c>
    </row>
    <row r="9" spans="1:28" ht="15.6" x14ac:dyDescent="0.35">
      <c r="A9" s="3" t="s">
        <v>21</v>
      </c>
      <c r="B9" s="1">
        <v>340.29399999999998</v>
      </c>
      <c r="C9" t="s">
        <v>1</v>
      </c>
      <c r="D9" s="3" t="s">
        <v>22</v>
      </c>
      <c r="E9" s="1">
        <f>SQRT(1.4*287.053*E6)</f>
        <v>295.06956032434113</v>
      </c>
      <c r="F9" t="s">
        <v>1</v>
      </c>
      <c r="G9" s="3" t="s">
        <v>23</v>
      </c>
      <c r="H9" s="1">
        <f>SQRT(1.4*287.053*H6)</f>
        <v>295.06956032434113</v>
      </c>
      <c r="I9" t="s">
        <v>1</v>
      </c>
      <c r="K9" t="s">
        <v>8</v>
      </c>
      <c r="L9" s="1" t="e">
        <f>SQRT(1.4*287.053*L6)</f>
        <v>#REF!</v>
      </c>
      <c r="M9" t="s">
        <v>1</v>
      </c>
      <c r="N9" t="s">
        <v>8</v>
      </c>
      <c r="O9" s="1" t="e">
        <f>SQRT(1.4*287.053*O6)</f>
        <v>#REF!</v>
      </c>
      <c r="P9" t="s">
        <v>1</v>
      </c>
      <c r="Q9" t="s">
        <v>8</v>
      </c>
      <c r="R9" s="1" t="e">
        <f>SQRT(1.4*287.053*R6)</f>
        <v>#REF!</v>
      </c>
      <c r="S9" t="s">
        <v>1</v>
      </c>
      <c r="T9" t="s">
        <v>8</v>
      </c>
      <c r="U9" s="1">
        <f>SQRT(1.4*287.053*U6)</f>
        <v>340.29406508195228</v>
      </c>
      <c r="V9" t="s">
        <v>1</v>
      </c>
      <c r="W9" t="s">
        <v>8</v>
      </c>
      <c r="X9" s="1">
        <f>SQRT(1.4*287.053*X6)</f>
        <v>340.29406508195228</v>
      </c>
      <c r="Y9" t="s">
        <v>1</v>
      </c>
      <c r="Z9" t="s">
        <v>8</v>
      </c>
      <c r="AA9" s="1">
        <f>SQRT(1.4*287.053*AA6)</f>
        <v>340.29406508195228</v>
      </c>
      <c r="AB9" t="s">
        <v>1</v>
      </c>
    </row>
    <row r="10" spans="1:28" ht="14.4" x14ac:dyDescent="0.3">
      <c r="A10" s="2" t="s">
        <v>24</v>
      </c>
      <c r="B10" s="4">
        <v>1.783E-5</v>
      </c>
      <c r="C10" t="s">
        <v>2</v>
      </c>
      <c r="D10" s="2" t="s">
        <v>25</v>
      </c>
      <c r="E10" s="4">
        <f>B10*(E6/B6)^(3/4)</f>
        <v>1.4396482553163893E-5</v>
      </c>
      <c r="F10" t="s">
        <v>2</v>
      </c>
      <c r="G10" s="2" t="s">
        <v>26</v>
      </c>
      <c r="H10" s="4">
        <f>B10*(H6/B6)^(3/4)</f>
        <v>1.4396482553163893E-5</v>
      </c>
      <c r="I10" t="s">
        <v>2</v>
      </c>
      <c r="K10" s="2" t="s">
        <v>4</v>
      </c>
      <c r="L10" s="4" t="e">
        <f>B10*(L6/B6)^(3/4)</f>
        <v>#REF!</v>
      </c>
      <c r="M10" t="s">
        <v>2</v>
      </c>
      <c r="N10" s="2" t="s">
        <v>4</v>
      </c>
      <c r="O10" s="4" t="e">
        <f>B10*(O6/B6)^(3/4)</f>
        <v>#REF!</v>
      </c>
      <c r="P10" t="s">
        <v>2</v>
      </c>
      <c r="Q10" s="2" t="s">
        <v>4</v>
      </c>
      <c r="R10" s="4" t="e">
        <f>B10*(R6/B6)^(3/4)</f>
        <v>#REF!</v>
      </c>
      <c r="S10" t="s">
        <v>2</v>
      </c>
      <c r="T10" s="2" t="s">
        <v>4</v>
      </c>
      <c r="U10" s="4">
        <f>B10*(U6/B6)^(3/4)</f>
        <v>1.783E-5</v>
      </c>
      <c r="V10" t="s">
        <v>2</v>
      </c>
      <c r="W10" s="2" t="s">
        <v>4</v>
      </c>
      <c r="X10" s="4">
        <f>B10*(X6/B6)^(3/4)</f>
        <v>1.783E-5</v>
      </c>
      <c r="Y10" t="s">
        <v>2</v>
      </c>
      <c r="Z10" s="2" t="s">
        <v>4</v>
      </c>
      <c r="AA10" s="4">
        <f>B10*(AA6/B6)^(3/4)</f>
        <v>1.783E-5</v>
      </c>
      <c r="AB10" t="s">
        <v>2</v>
      </c>
    </row>
    <row r="13" spans="1:28" x14ac:dyDescent="0.25">
      <c r="T13" t="s">
        <v>3</v>
      </c>
      <c r="U13" s="6">
        <v>0</v>
      </c>
      <c r="V13" t="s">
        <v>4</v>
      </c>
      <c r="W13" t="s">
        <v>3</v>
      </c>
      <c r="X13" s="6">
        <v>500</v>
      </c>
      <c r="Y13" t="s">
        <v>4</v>
      </c>
      <c r="Z13" t="s">
        <v>3</v>
      </c>
      <c r="AA13" s="6">
        <v>0</v>
      </c>
      <c r="AB13" t="s">
        <v>4</v>
      </c>
    </row>
    <row r="14" spans="1:28" x14ac:dyDescent="0.25">
      <c r="T14" t="s">
        <v>5</v>
      </c>
      <c r="U14" s="1">
        <f>IF(U13&lt;11000,(B6-0.0065*U13),IF(U13&gt;20000,(H6+(U13-20000)/1000),E6))</f>
        <v>288.14999999999998</v>
      </c>
      <c r="V14" t="s">
        <v>0</v>
      </c>
      <c r="W14" t="s">
        <v>5</v>
      </c>
      <c r="X14" s="1">
        <f>IF(X13&lt;11000,(B6-0.0065*X13),IF(X13&gt;20000,(H6+(X13-20000)/1000),E6))</f>
        <v>284.89999999999998</v>
      </c>
      <c r="Y14" t="s">
        <v>0</v>
      </c>
      <c r="Z14" t="s">
        <v>5</v>
      </c>
      <c r="AA14" s="1">
        <f>IF(AA13&lt;11000,(B6-0.0065*AA13),IF(AA13&gt;20000,(H6+(AA13-20000)/1000),E6))</f>
        <v>288.14999999999998</v>
      </c>
      <c r="AB14" t="s">
        <v>0</v>
      </c>
    </row>
    <row r="15" spans="1:28" x14ac:dyDescent="0.25">
      <c r="T15" t="s">
        <v>6</v>
      </c>
      <c r="U15" s="1">
        <f>IF(U13&lt;11000,(B7*(U14/B6)^(B5/(0.0065*287.053))),IF(U13&gt;20000,(H7/(1+0.0000046157*(U13-20000))^34.1656),(E7*EXP(-0.000157696*(U13-11000)))))</f>
        <v>101.325</v>
      </c>
      <c r="V15" t="s">
        <v>149</v>
      </c>
      <c r="W15" t="s">
        <v>6</v>
      </c>
      <c r="X15" s="1">
        <f>IF(X13&lt;11000,(B7*(X14/B6)^(B5/(0.0065*287.053))),IF(X13&gt;20000,(H7/(1+0.0000046157*(X13-20000))^34.1656),(E7*EXP(-0.000157696*(X13-11000)))))</f>
        <v>95.460837913905166</v>
      </c>
      <c r="Y15" t="s">
        <v>149</v>
      </c>
      <c r="Z15" t="s">
        <v>6</v>
      </c>
      <c r="AA15" s="1">
        <f>IF(AA13&lt;11000,(B7*(AA14/B6)^(B5/(0.0065*287.053))),IF(AA13&gt;20000,(H7/(1+0.0000046157*(AA13-20000))^34.1656),(E7*EXP(-0.000157696*(AA13-11000)))))</f>
        <v>101.325</v>
      </c>
      <c r="AB15" t="s">
        <v>149</v>
      </c>
    </row>
    <row r="16" spans="1:28" ht="15.6" x14ac:dyDescent="0.25">
      <c r="I16" s="18" t="s">
        <v>585</v>
      </c>
      <c r="T16" s="2" t="s">
        <v>7</v>
      </c>
      <c r="U16" s="1">
        <f>U15*1000/(287.053*U14)</f>
        <v>1.2249994633486807</v>
      </c>
      <c r="V16" t="s">
        <v>18</v>
      </c>
      <c r="W16" s="2" t="s">
        <v>7</v>
      </c>
      <c r="X16" s="1">
        <f>X15*1000/(287.053*X14)</f>
        <v>1.1672683307461804</v>
      </c>
      <c r="Y16" t="s">
        <v>18</v>
      </c>
      <c r="Z16" s="2" t="s">
        <v>7</v>
      </c>
      <c r="AA16" s="1">
        <f>AA15*1000/(287.053*AA14)</f>
        <v>1.2249994633486807</v>
      </c>
      <c r="AB16" t="s">
        <v>18</v>
      </c>
    </row>
    <row r="17" spans="2:28" x14ac:dyDescent="0.25">
      <c r="T17" t="s">
        <v>8</v>
      </c>
      <c r="U17" s="1">
        <f>SQRT(1.4*287.053*U14)</f>
        <v>340.29406508195228</v>
      </c>
      <c r="V17" t="s">
        <v>1</v>
      </c>
      <c r="W17" t="s">
        <v>8</v>
      </c>
      <c r="X17" s="1">
        <f>SQRT(1.4*287.053*X14)</f>
        <v>338.36956065816554</v>
      </c>
      <c r="Y17" t="s">
        <v>1</v>
      </c>
      <c r="Z17" t="s">
        <v>8</v>
      </c>
      <c r="AA17" s="1">
        <f>SQRT(1.4*287.053*AA14)</f>
        <v>340.29406508195228</v>
      </c>
      <c r="AB17" t="s">
        <v>1</v>
      </c>
    </row>
    <row r="18" spans="2:28" x14ac:dyDescent="0.25">
      <c r="B18" s="8" t="s">
        <v>28</v>
      </c>
      <c r="C18" s="8" t="s">
        <v>5</v>
      </c>
      <c r="D18" s="8" t="s">
        <v>6</v>
      </c>
      <c r="E18" s="8" t="s">
        <v>29</v>
      </c>
      <c r="F18" s="8" t="s">
        <v>8</v>
      </c>
      <c r="G18" s="8" t="s">
        <v>31</v>
      </c>
      <c r="I18" s="8" t="s">
        <v>28</v>
      </c>
      <c r="J18" s="8" t="s">
        <v>5</v>
      </c>
      <c r="K18" s="8" t="s">
        <v>6</v>
      </c>
      <c r="L18" s="8" t="s">
        <v>29</v>
      </c>
      <c r="M18" s="8" t="s">
        <v>8</v>
      </c>
      <c r="N18" s="8" t="s">
        <v>31</v>
      </c>
      <c r="T18" s="2" t="s">
        <v>4</v>
      </c>
      <c r="U18" s="4">
        <f>B10*(U14/B6)^(3/4)</f>
        <v>1.783E-5</v>
      </c>
      <c r="V18" t="s">
        <v>2</v>
      </c>
      <c r="W18" s="2" t="s">
        <v>4</v>
      </c>
      <c r="X18" s="4">
        <f>B10*(X14/B6)^(3/4)</f>
        <v>1.7678959958295786E-5</v>
      </c>
      <c r="Y18" t="s">
        <v>2</v>
      </c>
      <c r="Z18" s="2" t="s">
        <v>4</v>
      </c>
      <c r="AA18" s="4">
        <f>B10*(AA14/B6)^(3/4)</f>
        <v>1.783E-5</v>
      </c>
      <c r="AB18" t="s">
        <v>2</v>
      </c>
    </row>
    <row r="19" spans="2:28" x14ac:dyDescent="0.25">
      <c r="B19" s="8" t="s">
        <v>4</v>
      </c>
      <c r="C19" s="8" t="s">
        <v>0</v>
      </c>
      <c r="D19" s="8" t="s">
        <v>85</v>
      </c>
      <c r="E19" s="8" t="s">
        <v>30</v>
      </c>
      <c r="F19" s="8" t="s">
        <v>1</v>
      </c>
      <c r="G19" s="8" t="s">
        <v>32</v>
      </c>
      <c r="I19" s="8" t="s">
        <v>4</v>
      </c>
      <c r="J19" s="8" t="s">
        <v>0</v>
      </c>
      <c r="K19" s="8" t="s">
        <v>85</v>
      </c>
      <c r="L19" s="8" t="s">
        <v>30</v>
      </c>
      <c r="M19" s="8" t="s">
        <v>1</v>
      </c>
      <c r="N19" s="8" t="s">
        <v>32</v>
      </c>
    </row>
    <row r="21" spans="2:28" x14ac:dyDescent="0.25">
      <c r="B21">
        <v>0</v>
      </c>
      <c r="C21" s="1">
        <f>IF(B21&lt;11000,($B$6-0.0065*B21),IF(B21&gt;20000,($H$6+(B21-20000)/1000),$E$6))</f>
        <v>288.14999999999998</v>
      </c>
      <c r="D21" s="1">
        <f>IF(B21&lt;11000,($B$7*(C21/$B$6)^($B$5/(0.0065*287.053))),IF(B21&gt;20000,($H$7/(1+0.0000046157*(B21-20000))^34.1656),(E7*EXP(-0.000157696*(B21-11000)))))</f>
        <v>101.325</v>
      </c>
      <c r="E21" s="1">
        <f>D21*1000/(287.053*C21)</f>
        <v>1.2249994633486807</v>
      </c>
      <c r="F21" s="1">
        <f>SQRT(1.4*287.053*C21)</f>
        <v>340.29406508195228</v>
      </c>
      <c r="G21" s="4">
        <f>$B$10*(C21/$B$6)^(3/4)</f>
        <v>1.783E-5</v>
      </c>
      <c r="I21" s="5">
        <f>'Aerodynamics-Flight'!B21</f>
        <v>0</v>
      </c>
      <c r="J21" s="1">
        <f>IF(I21&lt;11000,($B$6-0.0065*I21),IF(I21&gt;20000,($H$6+(I21-20000)/1000),$E$6))</f>
        <v>288.14999999999998</v>
      </c>
      <c r="K21" s="1">
        <f>IF(I21&lt;11000,($B$7*(J21/$B$6)^($B$5/(0.0065*287.053))),IF(I21&gt;20000,($H$7/(1+0.0000046157*(I21-20000))^34.1656),($E$7*EXP(-0.000157696*(I21-11000)))))</f>
        <v>101.325</v>
      </c>
      <c r="L21" s="1">
        <f>K21*1000/(287.053*J21)</f>
        <v>1.2249994633486807</v>
      </c>
      <c r="M21" s="1">
        <f>SQRT(1.4*287.053*J21)</f>
        <v>340.29406508195228</v>
      </c>
      <c r="N21" s="4">
        <f>$B$10*(J21/$B$6)^(3/4)</f>
        <v>1.783E-5</v>
      </c>
    </row>
    <row r="22" spans="2:28" x14ac:dyDescent="0.25">
      <c r="B22">
        <v>0</v>
      </c>
      <c r="C22" s="1">
        <f>IF(B22&lt;11000,($B$6-0.0065*B22),IF(B22&gt;20000,($H$6+(B22-20000)/1000),$E$6))</f>
        <v>288.14999999999998</v>
      </c>
      <c r="D22" s="1">
        <f t="shared" ref="D22:D40" si="0">IF(B22&lt;11000,($B$7*(C22/$B$6)^($B$5/(0.0065*287.053))),IF(B22&gt;20000,($H$7/(1+0.0000046157*(B22-20000))^34.1656),(E8*EXP(-0.000157696*(B22-11000)))))</f>
        <v>101.325</v>
      </c>
      <c r="E22" s="1">
        <f>D22*1000/(287.053*C22)</f>
        <v>1.2249994633486807</v>
      </c>
      <c r="F22" s="1">
        <f>SQRT(1.4*287.053*C22)</f>
        <v>340.29406508195228</v>
      </c>
      <c r="G22" s="4">
        <f>$B$10*(C22/$B$6)^(3/4)</f>
        <v>1.783E-5</v>
      </c>
      <c r="I22" s="5">
        <f>'Aerodynamics-Flight'!B22</f>
        <v>0</v>
      </c>
      <c r="J22" s="1">
        <f t="shared" ref="J22:J85" si="1">IF(I22&lt;11000,($B$6-0.0065*I22),IF(I22&gt;20000,($H$6+(I22-20000)/1000),$E$6))</f>
        <v>288.14999999999998</v>
      </c>
      <c r="K22" s="1">
        <f t="shared" ref="K22:K85" si="2">IF(I22&lt;11000,($B$7*(J22/$B$6)^($B$5/(0.0065*287.053))),IF(I22&gt;20000,($H$7/(1+0.0000046157*(I22-20000))^34.1656),($E$7*EXP(-0.000157696*(I22-11000)))))</f>
        <v>101.325</v>
      </c>
      <c r="L22" s="1">
        <f t="shared" ref="L22:L85" si="3">K22*1000/(287.053*J22)</f>
        <v>1.2249994633486807</v>
      </c>
      <c r="M22" s="1">
        <f t="shared" ref="M22:M85" si="4">SQRT(1.4*287.053*J22)</f>
        <v>340.29406508195228</v>
      </c>
      <c r="N22" s="4">
        <f t="shared" ref="N22:N85" si="5">$B$10*(J22/$B$6)^(3/4)</f>
        <v>1.783E-5</v>
      </c>
    </row>
    <row r="23" spans="2:28" x14ac:dyDescent="0.25">
      <c r="B23">
        <v>0</v>
      </c>
      <c r="C23" s="1">
        <f t="shared" ref="C23:C40" si="6">IF(B23&lt;11000,($B$6-0.0065*B23),IF(B23&gt;20000,($H$6+(B23-20000)/1000),$E$6))</f>
        <v>288.14999999999998</v>
      </c>
      <c r="D23" s="1">
        <f t="shared" si="0"/>
        <v>101.325</v>
      </c>
      <c r="E23" s="1">
        <f t="shared" ref="E23:E30" si="7">D23*1000/(287.053*C23)</f>
        <v>1.2249994633486807</v>
      </c>
      <c r="F23" s="1">
        <f t="shared" ref="F23:F30" si="8">SQRT(1.4*287.053*C23)</f>
        <v>340.29406508195228</v>
      </c>
      <c r="G23" s="4">
        <f t="shared" ref="G23:G30" si="9">$B$10*(C23/$B$6)^(3/4)</f>
        <v>1.783E-5</v>
      </c>
      <c r="I23" s="5">
        <f>'Aerodynamics-Flight'!B23</f>
        <v>0</v>
      </c>
      <c r="J23" s="1">
        <f t="shared" si="1"/>
        <v>288.14999999999998</v>
      </c>
      <c r="K23" s="1">
        <f t="shared" si="2"/>
        <v>101.325</v>
      </c>
      <c r="L23" s="1">
        <f t="shared" si="3"/>
        <v>1.2249994633486807</v>
      </c>
      <c r="M23" s="1">
        <f t="shared" si="4"/>
        <v>340.29406508195228</v>
      </c>
      <c r="N23" s="4">
        <f t="shared" si="5"/>
        <v>1.783E-5</v>
      </c>
    </row>
    <row r="24" spans="2:28" x14ac:dyDescent="0.25">
      <c r="B24">
        <v>0</v>
      </c>
      <c r="C24" s="1">
        <f t="shared" si="6"/>
        <v>288.14999999999998</v>
      </c>
      <c r="D24" s="1">
        <f t="shared" si="0"/>
        <v>101.325</v>
      </c>
      <c r="E24" s="1">
        <f t="shared" si="7"/>
        <v>1.2249994633486807</v>
      </c>
      <c r="F24" s="1">
        <f t="shared" si="8"/>
        <v>340.29406508195228</v>
      </c>
      <c r="G24" s="4">
        <f t="shared" si="9"/>
        <v>1.783E-5</v>
      </c>
      <c r="I24" s="5">
        <f>'Aerodynamics-Flight'!B24</f>
        <v>0</v>
      </c>
      <c r="J24" s="1">
        <f t="shared" si="1"/>
        <v>288.14999999999998</v>
      </c>
      <c r="K24" s="1">
        <f t="shared" si="2"/>
        <v>101.325</v>
      </c>
      <c r="L24" s="1">
        <f t="shared" si="3"/>
        <v>1.2249994633486807</v>
      </c>
      <c r="M24" s="1">
        <f t="shared" si="4"/>
        <v>340.29406508195228</v>
      </c>
      <c r="N24" s="4">
        <f t="shared" si="5"/>
        <v>1.783E-5</v>
      </c>
    </row>
    <row r="25" spans="2:28" x14ac:dyDescent="0.25">
      <c r="B25">
        <v>0</v>
      </c>
      <c r="C25" s="1">
        <f t="shared" si="6"/>
        <v>288.14999999999998</v>
      </c>
      <c r="D25" s="1">
        <f t="shared" si="0"/>
        <v>101.325</v>
      </c>
      <c r="E25" s="1">
        <f t="shared" si="7"/>
        <v>1.2249994633486807</v>
      </c>
      <c r="F25" s="1">
        <f t="shared" si="8"/>
        <v>340.29406508195228</v>
      </c>
      <c r="G25" s="4">
        <f t="shared" si="9"/>
        <v>1.783E-5</v>
      </c>
      <c r="I25" s="5">
        <f>'Aerodynamics-Flight'!B25</f>
        <v>0</v>
      </c>
      <c r="J25" s="1">
        <f t="shared" si="1"/>
        <v>288.14999999999998</v>
      </c>
      <c r="K25" s="1">
        <f t="shared" si="2"/>
        <v>101.325</v>
      </c>
      <c r="L25" s="1">
        <f t="shared" si="3"/>
        <v>1.2249994633486807</v>
      </c>
      <c r="M25" s="1">
        <f t="shared" si="4"/>
        <v>340.29406508195228</v>
      </c>
      <c r="N25" s="4">
        <f t="shared" si="5"/>
        <v>1.783E-5</v>
      </c>
    </row>
    <row r="26" spans="2:28" x14ac:dyDescent="0.25">
      <c r="B26">
        <v>0</v>
      </c>
      <c r="C26" s="1">
        <f t="shared" si="6"/>
        <v>288.14999999999998</v>
      </c>
      <c r="D26" s="1">
        <f t="shared" si="0"/>
        <v>101.325</v>
      </c>
      <c r="E26" s="1">
        <f t="shared" si="7"/>
        <v>1.2249994633486807</v>
      </c>
      <c r="F26" s="1">
        <f t="shared" si="8"/>
        <v>340.29406508195228</v>
      </c>
      <c r="G26" s="4">
        <f t="shared" si="9"/>
        <v>1.783E-5</v>
      </c>
      <c r="I26" s="5">
        <f>'Aerodynamics-Flight'!B26</f>
        <v>0</v>
      </c>
      <c r="J26" s="1">
        <f t="shared" si="1"/>
        <v>288.14999999999998</v>
      </c>
      <c r="K26" s="1">
        <f t="shared" si="2"/>
        <v>101.325</v>
      </c>
      <c r="L26" s="1">
        <f t="shared" si="3"/>
        <v>1.2249994633486807</v>
      </c>
      <c r="M26" s="1">
        <f t="shared" si="4"/>
        <v>340.29406508195228</v>
      </c>
      <c r="N26" s="4">
        <f t="shared" si="5"/>
        <v>1.783E-5</v>
      </c>
    </row>
    <row r="27" spans="2:28" x14ac:dyDescent="0.25">
      <c r="B27">
        <v>0</v>
      </c>
      <c r="C27" s="1">
        <f t="shared" si="6"/>
        <v>288.14999999999998</v>
      </c>
      <c r="D27" s="1">
        <f t="shared" si="0"/>
        <v>101.325</v>
      </c>
      <c r="E27" s="1">
        <f t="shared" si="7"/>
        <v>1.2249994633486807</v>
      </c>
      <c r="F27" s="1">
        <f t="shared" si="8"/>
        <v>340.29406508195228</v>
      </c>
      <c r="G27" s="4">
        <f t="shared" si="9"/>
        <v>1.783E-5</v>
      </c>
      <c r="I27" s="5">
        <f>'Aerodynamics-Flight'!B27</f>
        <v>0</v>
      </c>
      <c r="J27" s="1">
        <f t="shared" si="1"/>
        <v>288.14999999999998</v>
      </c>
      <c r="K27" s="1">
        <f t="shared" si="2"/>
        <v>101.325</v>
      </c>
      <c r="L27" s="1">
        <f t="shared" si="3"/>
        <v>1.2249994633486807</v>
      </c>
      <c r="M27" s="1">
        <f t="shared" si="4"/>
        <v>340.29406508195228</v>
      </c>
      <c r="N27" s="4">
        <f t="shared" si="5"/>
        <v>1.783E-5</v>
      </c>
    </row>
    <row r="28" spans="2:28" x14ac:dyDescent="0.25">
      <c r="B28">
        <v>0</v>
      </c>
      <c r="C28" s="1">
        <f t="shared" si="6"/>
        <v>288.14999999999998</v>
      </c>
      <c r="D28" s="1">
        <f t="shared" si="0"/>
        <v>101.325</v>
      </c>
      <c r="E28" s="1">
        <f t="shared" si="7"/>
        <v>1.2249994633486807</v>
      </c>
      <c r="F28" s="1">
        <f t="shared" si="8"/>
        <v>340.29406508195228</v>
      </c>
      <c r="G28" s="4">
        <f t="shared" si="9"/>
        <v>1.783E-5</v>
      </c>
      <c r="I28" s="5">
        <f>'Aerodynamics-Flight'!B28</f>
        <v>0</v>
      </c>
      <c r="J28" s="1">
        <f t="shared" si="1"/>
        <v>288.14999999999998</v>
      </c>
      <c r="K28" s="1">
        <f t="shared" si="2"/>
        <v>101.325</v>
      </c>
      <c r="L28" s="1">
        <f t="shared" si="3"/>
        <v>1.2249994633486807</v>
      </c>
      <c r="M28" s="1">
        <f t="shared" si="4"/>
        <v>340.29406508195228</v>
      </c>
      <c r="N28" s="4">
        <f t="shared" si="5"/>
        <v>1.783E-5</v>
      </c>
    </row>
    <row r="29" spans="2:28" x14ac:dyDescent="0.25">
      <c r="B29">
        <v>0</v>
      </c>
      <c r="C29" s="1">
        <f t="shared" si="6"/>
        <v>288.14999999999998</v>
      </c>
      <c r="D29" s="1">
        <f t="shared" si="0"/>
        <v>101.325</v>
      </c>
      <c r="E29" s="1">
        <f t="shared" si="7"/>
        <v>1.2249994633486807</v>
      </c>
      <c r="F29" s="1">
        <f t="shared" si="8"/>
        <v>340.29406508195228</v>
      </c>
      <c r="G29" s="4">
        <f t="shared" si="9"/>
        <v>1.783E-5</v>
      </c>
      <c r="I29" s="5">
        <f>'Aerodynamics-Flight'!B29</f>
        <v>0</v>
      </c>
      <c r="J29" s="1">
        <f t="shared" si="1"/>
        <v>288.14999999999998</v>
      </c>
      <c r="K29" s="1">
        <f t="shared" si="2"/>
        <v>101.325</v>
      </c>
      <c r="L29" s="1">
        <f t="shared" si="3"/>
        <v>1.2249994633486807</v>
      </c>
      <c r="M29" s="1">
        <f t="shared" si="4"/>
        <v>340.29406508195228</v>
      </c>
      <c r="N29" s="4">
        <f t="shared" si="5"/>
        <v>1.783E-5</v>
      </c>
    </row>
    <row r="30" spans="2:28" x14ac:dyDescent="0.25">
      <c r="B30">
        <v>0</v>
      </c>
      <c r="C30" s="1">
        <f t="shared" si="6"/>
        <v>288.14999999999998</v>
      </c>
      <c r="D30" s="1">
        <f t="shared" si="0"/>
        <v>101.325</v>
      </c>
      <c r="E30" s="1">
        <f t="shared" si="7"/>
        <v>1.2249994633486807</v>
      </c>
      <c r="F30" s="1">
        <f t="shared" si="8"/>
        <v>340.29406508195228</v>
      </c>
      <c r="G30" s="4">
        <f t="shared" si="9"/>
        <v>1.783E-5</v>
      </c>
      <c r="I30" s="5">
        <f>'Aerodynamics-Flight'!B30</f>
        <v>0</v>
      </c>
      <c r="J30" s="1">
        <f t="shared" si="1"/>
        <v>288.14999999999998</v>
      </c>
      <c r="K30" s="1">
        <f t="shared" si="2"/>
        <v>101.325</v>
      </c>
      <c r="L30" s="1">
        <f t="shared" si="3"/>
        <v>1.2249994633486807</v>
      </c>
      <c r="M30" s="1">
        <f t="shared" si="4"/>
        <v>340.29406508195228</v>
      </c>
      <c r="N30" s="4">
        <f t="shared" si="5"/>
        <v>1.783E-5</v>
      </c>
    </row>
    <row r="31" spans="2:28" x14ac:dyDescent="0.25">
      <c r="B31">
        <v>0</v>
      </c>
      <c r="C31" s="1">
        <f t="shared" si="6"/>
        <v>288.14999999999998</v>
      </c>
      <c r="D31" s="1">
        <f t="shared" si="0"/>
        <v>101.325</v>
      </c>
      <c r="E31" s="1">
        <f t="shared" ref="E31:E40" si="10">D31*1000/(287.053*C31)</f>
        <v>1.2249994633486807</v>
      </c>
      <c r="F31" s="1">
        <f t="shared" ref="F31:F40" si="11">SQRT(1.4*287.053*C31)</f>
        <v>340.29406508195228</v>
      </c>
      <c r="G31" s="4">
        <f t="shared" ref="G31:G40" si="12">$B$10*(C31/$B$6)^(3/4)</f>
        <v>1.783E-5</v>
      </c>
      <c r="I31" s="5">
        <f>'Aerodynamics-Flight'!B31</f>
        <v>0</v>
      </c>
      <c r="J31" s="1">
        <f t="shared" si="1"/>
        <v>288.14999999999998</v>
      </c>
      <c r="K31" s="1">
        <f t="shared" si="2"/>
        <v>101.325</v>
      </c>
      <c r="L31" s="1">
        <f t="shared" si="3"/>
        <v>1.2249994633486807</v>
      </c>
      <c r="M31" s="1">
        <f t="shared" si="4"/>
        <v>340.29406508195228</v>
      </c>
      <c r="N31" s="4">
        <f t="shared" si="5"/>
        <v>1.783E-5</v>
      </c>
    </row>
    <row r="32" spans="2:28" x14ac:dyDescent="0.25">
      <c r="B32">
        <v>0</v>
      </c>
      <c r="C32" s="1">
        <f t="shared" si="6"/>
        <v>288.14999999999998</v>
      </c>
      <c r="D32" s="1">
        <f t="shared" si="0"/>
        <v>101.325</v>
      </c>
      <c r="E32" s="1">
        <f t="shared" si="10"/>
        <v>1.2249994633486807</v>
      </c>
      <c r="F32" s="1">
        <f t="shared" si="11"/>
        <v>340.29406508195228</v>
      </c>
      <c r="G32" s="4">
        <f t="shared" si="12"/>
        <v>1.783E-5</v>
      </c>
      <c r="I32" s="5">
        <f>'Aerodynamics-Flight'!B32</f>
        <v>0</v>
      </c>
      <c r="J32" s="1">
        <f t="shared" si="1"/>
        <v>288.14999999999998</v>
      </c>
      <c r="K32" s="1">
        <f t="shared" si="2"/>
        <v>101.325</v>
      </c>
      <c r="L32" s="1">
        <f t="shared" si="3"/>
        <v>1.2249994633486807</v>
      </c>
      <c r="M32" s="1">
        <f t="shared" si="4"/>
        <v>340.29406508195228</v>
      </c>
      <c r="N32" s="4">
        <f t="shared" si="5"/>
        <v>1.783E-5</v>
      </c>
    </row>
    <row r="33" spans="1:14" x14ac:dyDescent="0.25">
      <c r="B33">
        <v>0</v>
      </c>
      <c r="C33" s="1">
        <f t="shared" si="6"/>
        <v>288.14999999999998</v>
      </c>
      <c r="D33" s="1">
        <f t="shared" si="0"/>
        <v>101.325</v>
      </c>
      <c r="E33" s="1">
        <f t="shared" si="10"/>
        <v>1.2249994633486807</v>
      </c>
      <c r="F33" s="1">
        <f t="shared" si="11"/>
        <v>340.29406508195228</v>
      </c>
      <c r="G33" s="4">
        <f t="shared" si="12"/>
        <v>1.783E-5</v>
      </c>
      <c r="I33" s="5">
        <f>'Aerodynamics-Flight'!B33</f>
        <v>0</v>
      </c>
      <c r="J33" s="1">
        <f t="shared" si="1"/>
        <v>288.14999999999998</v>
      </c>
      <c r="K33" s="1">
        <f t="shared" si="2"/>
        <v>101.325</v>
      </c>
      <c r="L33" s="1">
        <f t="shared" si="3"/>
        <v>1.2249994633486807</v>
      </c>
      <c r="M33" s="1">
        <f t="shared" si="4"/>
        <v>340.29406508195228</v>
      </c>
      <c r="N33" s="4">
        <f t="shared" si="5"/>
        <v>1.783E-5</v>
      </c>
    </row>
    <row r="34" spans="1:14" x14ac:dyDescent="0.25">
      <c r="B34">
        <v>0</v>
      </c>
      <c r="C34" s="1">
        <f t="shared" si="6"/>
        <v>288.14999999999998</v>
      </c>
      <c r="D34" s="1">
        <f t="shared" si="0"/>
        <v>101.325</v>
      </c>
      <c r="E34" s="1">
        <f t="shared" si="10"/>
        <v>1.2249994633486807</v>
      </c>
      <c r="F34" s="1">
        <f t="shared" si="11"/>
        <v>340.29406508195228</v>
      </c>
      <c r="G34" s="4">
        <f t="shared" si="12"/>
        <v>1.783E-5</v>
      </c>
      <c r="I34" s="5">
        <f>'Aerodynamics-Flight'!B34</f>
        <v>0</v>
      </c>
      <c r="J34" s="1">
        <f t="shared" si="1"/>
        <v>288.14999999999998</v>
      </c>
      <c r="K34" s="1">
        <f t="shared" si="2"/>
        <v>101.325</v>
      </c>
      <c r="L34" s="1">
        <f t="shared" si="3"/>
        <v>1.2249994633486807</v>
      </c>
      <c r="M34" s="1">
        <f t="shared" si="4"/>
        <v>340.29406508195228</v>
      </c>
      <c r="N34" s="4">
        <f t="shared" si="5"/>
        <v>1.783E-5</v>
      </c>
    </row>
    <row r="35" spans="1:14" x14ac:dyDescent="0.25">
      <c r="B35">
        <v>0</v>
      </c>
      <c r="C35" s="1">
        <f t="shared" si="6"/>
        <v>288.14999999999998</v>
      </c>
      <c r="D35" s="1">
        <f t="shared" si="0"/>
        <v>101.325</v>
      </c>
      <c r="E35" s="1">
        <f t="shared" si="10"/>
        <v>1.2249994633486807</v>
      </c>
      <c r="F35" s="1">
        <f t="shared" si="11"/>
        <v>340.29406508195228</v>
      </c>
      <c r="G35" s="4">
        <f t="shared" si="12"/>
        <v>1.783E-5</v>
      </c>
      <c r="I35" s="5">
        <f>'Aerodynamics-Flight'!B35</f>
        <v>0</v>
      </c>
      <c r="J35" s="1">
        <f t="shared" si="1"/>
        <v>288.14999999999998</v>
      </c>
      <c r="K35" s="1">
        <f t="shared" si="2"/>
        <v>101.325</v>
      </c>
      <c r="L35" s="1">
        <f t="shared" si="3"/>
        <v>1.2249994633486807</v>
      </c>
      <c r="M35" s="1">
        <f t="shared" si="4"/>
        <v>340.29406508195228</v>
      </c>
      <c r="N35" s="4">
        <f t="shared" si="5"/>
        <v>1.783E-5</v>
      </c>
    </row>
    <row r="36" spans="1:14" x14ac:dyDescent="0.25">
      <c r="B36">
        <v>0</v>
      </c>
      <c r="C36" s="1">
        <f t="shared" si="6"/>
        <v>288.14999999999998</v>
      </c>
      <c r="D36" s="1">
        <f t="shared" si="0"/>
        <v>101.325</v>
      </c>
      <c r="E36" s="1">
        <f t="shared" si="10"/>
        <v>1.2249994633486807</v>
      </c>
      <c r="F36" s="1">
        <f t="shared" si="11"/>
        <v>340.29406508195228</v>
      </c>
      <c r="G36" s="4">
        <f t="shared" si="12"/>
        <v>1.783E-5</v>
      </c>
      <c r="I36" s="5">
        <f>'Aerodynamics-Flight'!B36</f>
        <v>0</v>
      </c>
      <c r="J36" s="1">
        <f t="shared" si="1"/>
        <v>288.14999999999998</v>
      </c>
      <c r="K36" s="1">
        <f t="shared" si="2"/>
        <v>101.325</v>
      </c>
      <c r="L36" s="1">
        <f t="shared" si="3"/>
        <v>1.2249994633486807</v>
      </c>
      <c r="M36" s="1">
        <f t="shared" si="4"/>
        <v>340.29406508195228</v>
      </c>
      <c r="N36" s="4">
        <f t="shared" si="5"/>
        <v>1.783E-5</v>
      </c>
    </row>
    <row r="37" spans="1:14" x14ac:dyDescent="0.25">
      <c r="B37">
        <v>0</v>
      </c>
      <c r="C37" s="1">
        <f t="shared" si="6"/>
        <v>288.14999999999998</v>
      </c>
      <c r="D37" s="1">
        <f t="shared" si="0"/>
        <v>101.325</v>
      </c>
      <c r="E37" s="1">
        <f t="shared" si="10"/>
        <v>1.2249994633486807</v>
      </c>
      <c r="F37" s="1">
        <f t="shared" si="11"/>
        <v>340.29406508195228</v>
      </c>
      <c r="G37" s="4">
        <f t="shared" si="12"/>
        <v>1.783E-5</v>
      </c>
      <c r="I37" s="5">
        <f>'Aerodynamics-Flight'!B37</f>
        <v>0</v>
      </c>
      <c r="J37" s="1">
        <f t="shared" si="1"/>
        <v>288.14999999999998</v>
      </c>
      <c r="K37" s="1">
        <f t="shared" si="2"/>
        <v>101.325</v>
      </c>
      <c r="L37" s="1">
        <f t="shared" si="3"/>
        <v>1.2249994633486807</v>
      </c>
      <c r="M37" s="1">
        <f t="shared" si="4"/>
        <v>340.29406508195228</v>
      </c>
      <c r="N37" s="4">
        <f t="shared" si="5"/>
        <v>1.783E-5</v>
      </c>
    </row>
    <row r="38" spans="1:14" x14ac:dyDescent="0.25">
      <c r="B38">
        <v>0</v>
      </c>
      <c r="C38" s="1">
        <f t="shared" si="6"/>
        <v>288.14999999999998</v>
      </c>
      <c r="D38" s="1">
        <f t="shared" si="0"/>
        <v>101.325</v>
      </c>
      <c r="E38" s="1">
        <f t="shared" si="10"/>
        <v>1.2249994633486807</v>
      </c>
      <c r="F38" s="1">
        <f t="shared" si="11"/>
        <v>340.29406508195228</v>
      </c>
      <c r="G38" s="4">
        <f t="shared" si="12"/>
        <v>1.783E-5</v>
      </c>
      <c r="I38" s="5">
        <f>'Aerodynamics-Flight'!B38</f>
        <v>0</v>
      </c>
      <c r="J38" s="1">
        <f t="shared" si="1"/>
        <v>288.14999999999998</v>
      </c>
      <c r="K38" s="1">
        <f t="shared" si="2"/>
        <v>101.325</v>
      </c>
      <c r="L38" s="1">
        <f t="shared" si="3"/>
        <v>1.2249994633486807</v>
      </c>
      <c r="M38" s="1">
        <f t="shared" si="4"/>
        <v>340.29406508195228</v>
      </c>
      <c r="N38" s="4">
        <f t="shared" si="5"/>
        <v>1.783E-5</v>
      </c>
    </row>
    <row r="39" spans="1:14" x14ac:dyDescent="0.25">
      <c r="B39">
        <v>0</v>
      </c>
      <c r="C39" s="1">
        <f t="shared" si="6"/>
        <v>288.14999999999998</v>
      </c>
      <c r="D39" s="1">
        <f t="shared" si="0"/>
        <v>101.325</v>
      </c>
      <c r="E39" s="1">
        <f t="shared" si="10"/>
        <v>1.2249994633486807</v>
      </c>
      <c r="F39" s="1">
        <f t="shared" si="11"/>
        <v>340.29406508195228</v>
      </c>
      <c r="G39" s="4">
        <f t="shared" si="12"/>
        <v>1.783E-5</v>
      </c>
      <c r="I39" s="5">
        <f>'Aerodynamics-Flight'!B39</f>
        <v>0</v>
      </c>
      <c r="J39" s="1">
        <f t="shared" si="1"/>
        <v>288.14999999999998</v>
      </c>
      <c r="K39" s="1">
        <f t="shared" si="2"/>
        <v>101.325</v>
      </c>
      <c r="L39" s="1">
        <f t="shared" si="3"/>
        <v>1.2249994633486807</v>
      </c>
      <c r="M39" s="1">
        <f t="shared" si="4"/>
        <v>340.29406508195228</v>
      </c>
      <c r="N39" s="4">
        <f t="shared" si="5"/>
        <v>1.783E-5</v>
      </c>
    </row>
    <row r="40" spans="1:14" x14ac:dyDescent="0.25">
      <c r="B40">
        <v>0</v>
      </c>
      <c r="C40" s="1">
        <f t="shared" si="6"/>
        <v>288.14999999999998</v>
      </c>
      <c r="D40" s="1">
        <f t="shared" si="0"/>
        <v>101.325</v>
      </c>
      <c r="E40" s="1">
        <f t="shared" si="10"/>
        <v>1.2249994633486807</v>
      </c>
      <c r="F40" s="1">
        <f t="shared" si="11"/>
        <v>340.29406508195228</v>
      </c>
      <c r="G40" s="4">
        <f t="shared" si="12"/>
        <v>1.783E-5</v>
      </c>
      <c r="I40" s="5">
        <f>'Aerodynamics-Flight'!B40</f>
        <v>0</v>
      </c>
      <c r="J40" s="1">
        <f t="shared" si="1"/>
        <v>288.14999999999998</v>
      </c>
      <c r="K40" s="1">
        <f t="shared" si="2"/>
        <v>101.325</v>
      </c>
      <c r="L40" s="1">
        <f t="shared" si="3"/>
        <v>1.2249994633486807</v>
      </c>
      <c r="M40" s="1">
        <f t="shared" si="4"/>
        <v>340.29406508195228</v>
      </c>
      <c r="N40" s="4">
        <f t="shared" si="5"/>
        <v>1.783E-5</v>
      </c>
    </row>
    <row r="41" spans="1:14" x14ac:dyDescent="0.25">
      <c r="B41">
        <v>1</v>
      </c>
      <c r="C41" s="1">
        <f t="shared" ref="C41:C104" si="13">IF(B41&lt;11000,($B$6-0.0065*B41),IF(B41&gt;20000,($H$6+(B41-20000)/1000),$E$6))</f>
        <v>288.14349999999996</v>
      </c>
      <c r="D41" s="1">
        <f t="shared" ref="D41:D104" si="14">IF(B41&lt;11000,($B$7*(C41/$B$6)^($B$5/(0.0065*287.053))),IF(B41&gt;20000,($H$7/(1+0.0000046157*(B41-20000))^34.1656),(E27*EXP(-0.000157696*(B41-11000)))))</f>
        <v>101.31298743564609</v>
      </c>
      <c r="E41" s="1">
        <f t="shared" ref="E41:E104" si="15">D41*1000/(287.053*C41)</f>
        <v>1.22488186430374</v>
      </c>
      <c r="F41" s="1">
        <f t="shared" ref="F41:F104" si="16">SQRT(1.4*287.053*C41)</f>
        <v>340.29022693533233</v>
      </c>
      <c r="G41" s="4">
        <f t="shared" ref="G41:G104" si="17">$B$10*(C41/$B$6)^(3/4)</f>
        <v>1.7829698346364411E-5</v>
      </c>
      <c r="I41" s="5">
        <f>'Aerodynamics-Flight'!B41</f>
        <v>0</v>
      </c>
      <c r="J41" s="1">
        <f t="shared" si="1"/>
        <v>288.14999999999998</v>
      </c>
      <c r="K41" s="1">
        <f t="shared" si="2"/>
        <v>101.325</v>
      </c>
      <c r="L41" s="1">
        <f t="shared" si="3"/>
        <v>1.2249994633486807</v>
      </c>
      <c r="M41" s="1">
        <f t="shared" si="4"/>
        <v>340.29406508195228</v>
      </c>
      <c r="N41" s="4">
        <f t="shared" si="5"/>
        <v>1.783E-5</v>
      </c>
    </row>
    <row r="42" spans="1:14" x14ac:dyDescent="0.25">
      <c r="B42">
        <v>2</v>
      </c>
      <c r="C42" s="1">
        <f t="shared" si="13"/>
        <v>288.137</v>
      </c>
      <c r="D42" s="1">
        <f t="shared" si="14"/>
        <v>101.30097602450267</v>
      </c>
      <c r="E42" s="1">
        <f t="shared" si="15"/>
        <v>1.2247642738957514</v>
      </c>
      <c r="F42" s="1">
        <f t="shared" si="16"/>
        <v>340.28638874542128</v>
      </c>
      <c r="G42" s="4">
        <f t="shared" si="17"/>
        <v>1.7829396691027627E-5</v>
      </c>
      <c r="I42" s="5">
        <f>'Aerodynamics-Flight'!B42</f>
        <v>0</v>
      </c>
      <c r="J42" s="1">
        <f t="shared" si="1"/>
        <v>288.14999999999998</v>
      </c>
      <c r="K42" s="1">
        <f t="shared" si="2"/>
        <v>101.325</v>
      </c>
      <c r="L42" s="1">
        <f t="shared" si="3"/>
        <v>1.2249994633486807</v>
      </c>
      <c r="M42" s="1">
        <f t="shared" si="4"/>
        <v>340.29406508195228</v>
      </c>
      <c r="N42" s="4">
        <f t="shared" si="5"/>
        <v>1.783E-5</v>
      </c>
    </row>
    <row r="43" spans="1:14" x14ac:dyDescent="0.25">
      <c r="B43">
        <v>3</v>
      </c>
      <c r="C43" s="1">
        <f t="shared" si="13"/>
        <v>288.13049999999998</v>
      </c>
      <c r="D43" s="1">
        <f t="shared" si="14"/>
        <v>101.28896576648472</v>
      </c>
      <c r="E43" s="1">
        <f t="shared" si="15"/>
        <v>1.2246466921242718</v>
      </c>
      <c r="F43" s="1">
        <f t="shared" si="16"/>
        <v>340.28255051221771</v>
      </c>
      <c r="G43" s="4">
        <f t="shared" si="17"/>
        <v>1.7829095033989594E-5</v>
      </c>
      <c r="I43" s="5">
        <f>'Aerodynamics-Flight'!B43</f>
        <v>0</v>
      </c>
      <c r="J43" s="1">
        <f t="shared" si="1"/>
        <v>288.14999999999998</v>
      </c>
      <c r="K43" s="1">
        <f t="shared" si="2"/>
        <v>101.325</v>
      </c>
      <c r="L43" s="1">
        <f t="shared" si="3"/>
        <v>1.2249994633486807</v>
      </c>
      <c r="M43" s="1">
        <f t="shared" si="4"/>
        <v>340.29406508195228</v>
      </c>
      <c r="N43" s="4">
        <f t="shared" si="5"/>
        <v>1.783E-5</v>
      </c>
    </row>
    <row r="44" spans="1:14" x14ac:dyDescent="0.25">
      <c r="B44">
        <v>4</v>
      </c>
      <c r="C44" s="1">
        <f t="shared" si="13"/>
        <v>288.12399999999997</v>
      </c>
      <c r="D44" s="1">
        <f t="shared" si="14"/>
        <v>101.27695666150774</v>
      </c>
      <c r="E44" s="1">
        <f t="shared" si="15"/>
        <v>1.2245291189888643</v>
      </c>
      <c r="F44" s="1">
        <f t="shared" si="16"/>
        <v>340.27871223572004</v>
      </c>
      <c r="G44" s="4">
        <f t="shared" si="17"/>
        <v>1.7828793375250272E-5</v>
      </c>
      <c r="I44" s="5">
        <f>'Aerodynamics-Flight'!B44</f>
        <v>0</v>
      </c>
      <c r="J44" s="1">
        <f t="shared" si="1"/>
        <v>288.14999999999998</v>
      </c>
      <c r="K44" s="1">
        <f t="shared" si="2"/>
        <v>101.325</v>
      </c>
      <c r="L44" s="1">
        <f t="shared" si="3"/>
        <v>1.2249994633486807</v>
      </c>
      <c r="M44" s="1">
        <f t="shared" si="4"/>
        <v>340.29406508195228</v>
      </c>
      <c r="N44" s="4">
        <f t="shared" si="5"/>
        <v>1.783E-5</v>
      </c>
    </row>
    <row r="45" spans="1:14" x14ac:dyDescent="0.25">
      <c r="B45">
        <v>5</v>
      </c>
      <c r="C45" s="1">
        <f t="shared" si="13"/>
        <v>288.11749999999995</v>
      </c>
      <c r="D45" s="1">
        <f t="shared" si="14"/>
        <v>101.26494870948697</v>
      </c>
      <c r="E45" s="1">
        <f t="shared" si="15"/>
        <v>1.2244115544890881</v>
      </c>
      <c r="F45" s="1">
        <f t="shared" si="16"/>
        <v>340.27487391592695</v>
      </c>
      <c r="G45" s="4">
        <f t="shared" si="17"/>
        <v>1.7828491714809609E-5</v>
      </c>
      <c r="I45" s="5">
        <f>'Aerodynamics-Flight'!B45</f>
        <v>0</v>
      </c>
      <c r="J45" s="1">
        <f t="shared" si="1"/>
        <v>288.14999999999998</v>
      </c>
      <c r="K45" s="1">
        <f t="shared" si="2"/>
        <v>101.325</v>
      </c>
      <c r="L45" s="1">
        <f t="shared" si="3"/>
        <v>1.2249994633486807</v>
      </c>
      <c r="M45" s="1">
        <f t="shared" si="4"/>
        <v>340.29406508195228</v>
      </c>
      <c r="N45" s="4">
        <f t="shared" si="5"/>
        <v>1.783E-5</v>
      </c>
    </row>
    <row r="46" spans="1:14" x14ac:dyDescent="0.25">
      <c r="B46">
        <v>6</v>
      </c>
      <c r="C46" s="1">
        <f t="shared" si="13"/>
        <v>288.11099999999999</v>
      </c>
      <c r="D46" s="1">
        <f t="shared" si="14"/>
        <v>101.25294191033791</v>
      </c>
      <c r="E46" s="1">
        <f t="shared" si="15"/>
        <v>1.2242939986245056</v>
      </c>
      <c r="F46" s="1">
        <f t="shared" si="16"/>
        <v>340.27103555283691</v>
      </c>
      <c r="G46" s="4">
        <f t="shared" si="17"/>
        <v>1.7828190052667566E-5</v>
      </c>
      <c r="I46" s="5">
        <f>'Aerodynamics-Flight'!B46</f>
        <v>0</v>
      </c>
      <c r="J46" s="1">
        <f t="shared" si="1"/>
        <v>288.14999999999998</v>
      </c>
      <c r="K46" s="1">
        <f t="shared" si="2"/>
        <v>101.325</v>
      </c>
      <c r="L46" s="1">
        <f t="shared" si="3"/>
        <v>1.2249994633486807</v>
      </c>
      <c r="M46" s="1">
        <f t="shared" si="4"/>
        <v>340.29406508195228</v>
      </c>
      <c r="N46" s="4">
        <f t="shared" si="5"/>
        <v>1.783E-5</v>
      </c>
    </row>
    <row r="47" spans="1:14" x14ac:dyDescent="0.25">
      <c r="B47">
        <v>7</v>
      </c>
      <c r="C47" s="1">
        <f t="shared" si="13"/>
        <v>288.10449999999997</v>
      </c>
      <c r="D47" s="1">
        <f t="shared" si="14"/>
        <v>101.24093626397557</v>
      </c>
      <c r="E47" s="1">
        <f t="shared" si="15"/>
        <v>1.2241764513946745</v>
      </c>
      <c r="F47" s="1">
        <f t="shared" si="16"/>
        <v>340.26719714644838</v>
      </c>
      <c r="G47" s="4">
        <f t="shared" si="17"/>
        <v>1.7827888388824077E-5</v>
      </c>
      <c r="I47" s="5">
        <f>'Aerodynamics-Flight'!B47</f>
        <v>0</v>
      </c>
      <c r="J47" s="1">
        <f t="shared" si="1"/>
        <v>288.14999999999998</v>
      </c>
      <c r="K47" s="1">
        <f t="shared" si="2"/>
        <v>101.325</v>
      </c>
      <c r="L47" s="1">
        <f t="shared" si="3"/>
        <v>1.2249994633486807</v>
      </c>
      <c r="M47" s="1">
        <f t="shared" si="4"/>
        <v>340.29406508195228</v>
      </c>
      <c r="N47" s="4">
        <f t="shared" si="5"/>
        <v>1.783E-5</v>
      </c>
    </row>
    <row r="48" spans="1:14" x14ac:dyDescent="0.25">
      <c r="A48" s="3"/>
      <c r="B48">
        <v>8</v>
      </c>
      <c r="C48" s="1">
        <f t="shared" si="13"/>
        <v>288.09799999999996</v>
      </c>
      <c r="D48" s="1">
        <f t="shared" si="14"/>
        <v>101.22893177031543</v>
      </c>
      <c r="E48" s="1">
        <f t="shared" si="15"/>
        <v>1.2240589127991568</v>
      </c>
      <c r="F48" s="1">
        <f t="shared" si="16"/>
        <v>340.26335869676001</v>
      </c>
      <c r="G48" s="4">
        <f t="shared" si="17"/>
        <v>1.782758672327911E-5</v>
      </c>
      <c r="I48" s="5">
        <f>'Aerodynamics-Flight'!B48</f>
        <v>0</v>
      </c>
      <c r="J48" s="1">
        <f t="shared" si="1"/>
        <v>288.14999999999998</v>
      </c>
      <c r="K48" s="1">
        <f t="shared" si="2"/>
        <v>101.325</v>
      </c>
      <c r="L48" s="1">
        <f t="shared" si="3"/>
        <v>1.2249994633486807</v>
      </c>
      <c r="M48" s="1">
        <f t="shared" si="4"/>
        <v>340.29406508195228</v>
      </c>
      <c r="N48" s="4">
        <f t="shared" si="5"/>
        <v>1.783E-5</v>
      </c>
    </row>
    <row r="49" spans="1:14" x14ac:dyDescent="0.25">
      <c r="A49" s="3"/>
      <c r="B49">
        <v>9</v>
      </c>
      <c r="C49" s="1">
        <f t="shared" si="13"/>
        <v>288.0915</v>
      </c>
      <c r="D49" s="1">
        <f t="shared" si="14"/>
        <v>101.216928429273</v>
      </c>
      <c r="E49" s="1">
        <f t="shared" si="15"/>
        <v>1.223941382837515</v>
      </c>
      <c r="F49" s="1">
        <f t="shared" si="16"/>
        <v>340.25952020377036</v>
      </c>
      <c r="G49" s="4">
        <f t="shared" si="17"/>
        <v>1.7827285056032612E-5</v>
      </c>
      <c r="I49" s="5">
        <f>'Aerodynamics-Flight'!B49</f>
        <v>0</v>
      </c>
      <c r="J49" s="1">
        <f t="shared" si="1"/>
        <v>288.14999999999998</v>
      </c>
      <c r="K49" s="1">
        <f t="shared" si="2"/>
        <v>101.325</v>
      </c>
      <c r="L49" s="1">
        <f t="shared" si="3"/>
        <v>1.2249994633486807</v>
      </c>
      <c r="M49" s="1">
        <f t="shared" si="4"/>
        <v>340.29406508195228</v>
      </c>
      <c r="N49" s="4">
        <f t="shared" si="5"/>
        <v>1.783E-5</v>
      </c>
    </row>
    <row r="50" spans="1:14" x14ac:dyDescent="0.25">
      <c r="B50">
        <v>10</v>
      </c>
      <c r="C50" s="1">
        <f t="shared" si="13"/>
        <v>288.08499999999998</v>
      </c>
      <c r="D50" s="1">
        <f t="shared" si="14"/>
        <v>101.20492624076326</v>
      </c>
      <c r="E50" s="1">
        <f t="shared" si="15"/>
        <v>1.2238238615093058</v>
      </c>
      <c r="F50" s="1">
        <f t="shared" si="16"/>
        <v>340.2556816674778</v>
      </c>
      <c r="G50" s="4">
        <f t="shared" si="17"/>
        <v>1.782698338708453E-5</v>
      </c>
      <c r="I50" s="5">
        <f>'Aerodynamics-Flight'!B50</f>
        <v>0</v>
      </c>
      <c r="J50" s="1">
        <f t="shared" si="1"/>
        <v>288.14999999999998</v>
      </c>
      <c r="K50" s="1">
        <f t="shared" si="2"/>
        <v>101.325</v>
      </c>
      <c r="L50" s="1">
        <f t="shared" si="3"/>
        <v>1.2249994633486807</v>
      </c>
      <c r="M50" s="1">
        <f t="shared" si="4"/>
        <v>340.29406508195228</v>
      </c>
      <c r="N50" s="4">
        <f t="shared" si="5"/>
        <v>1.783E-5</v>
      </c>
    </row>
    <row r="51" spans="1:14" x14ac:dyDescent="0.25">
      <c r="B51">
        <v>11</v>
      </c>
      <c r="C51" s="1">
        <f t="shared" si="13"/>
        <v>288.07849999999996</v>
      </c>
      <c r="D51" s="1">
        <f t="shared" si="14"/>
        <v>101.19292520470178</v>
      </c>
      <c r="E51" s="1">
        <f t="shared" si="15"/>
        <v>1.2237063488140925</v>
      </c>
      <c r="F51" s="1">
        <f t="shared" si="16"/>
        <v>340.25184308788096</v>
      </c>
      <c r="G51" s="4">
        <f t="shared" si="17"/>
        <v>1.7826681716434824E-5</v>
      </c>
      <c r="I51" s="5">
        <f>'Aerodynamics-Flight'!B51</f>
        <v>0</v>
      </c>
      <c r="J51" s="1">
        <f t="shared" si="1"/>
        <v>288.14999999999998</v>
      </c>
      <c r="K51" s="1">
        <f t="shared" si="2"/>
        <v>101.325</v>
      </c>
      <c r="L51" s="1">
        <f t="shared" si="3"/>
        <v>1.2249994633486807</v>
      </c>
      <c r="M51" s="1">
        <f t="shared" si="4"/>
        <v>340.29406508195228</v>
      </c>
      <c r="N51" s="4">
        <f t="shared" si="5"/>
        <v>1.783E-5</v>
      </c>
    </row>
    <row r="52" spans="1:14" x14ac:dyDescent="0.25">
      <c r="B52">
        <v>12</v>
      </c>
      <c r="C52" s="1">
        <f t="shared" si="13"/>
        <v>288.072</v>
      </c>
      <c r="D52" s="1">
        <f t="shared" si="14"/>
        <v>101.1809253210039</v>
      </c>
      <c r="E52" s="1">
        <f t="shared" si="15"/>
        <v>1.2235888447514354</v>
      </c>
      <c r="F52" s="1">
        <f t="shared" si="16"/>
        <v>340.24800446497846</v>
      </c>
      <c r="G52" s="4">
        <f t="shared" si="17"/>
        <v>1.7826380044083438E-5</v>
      </c>
      <c r="I52" s="5">
        <f>'Aerodynamics-Flight'!B52</f>
        <v>0</v>
      </c>
      <c r="J52" s="1">
        <f t="shared" si="1"/>
        <v>288.14999999999998</v>
      </c>
      <c r="K52" s="1">
        <f t="shared" si="2"/>
        <v>101.325</v>
      </c>
      <c r="L52" s="1">
        <f t="shared" si="3"/>
        <v>1.2249994633486807</v>
      </c>
      <c r="M52" s="1">
        <f t="shared" si="4"/>
        <v>340.29406508195228</v>
      </c>
      <c r="N52" s="4">
        <f t="shared" si="5"/>
        <v>1.783E-5</v>
      </c>
    </row>
    <row r="53" spans="1:14" x14ac:dyDescent="0.25">
      <c r="A53" s="2"/>
      <c r="B53">
        <v>13</v>
      </c>
      <c r="C53" s="1">
        <f t="shared" si="13"/>
        <v>288.06549999999999</v>
      </c>
      <c r="D53" s="1">
        <f t="shared" si="14"/>
        <v>101.16892658958486</v>
      </c>
      <c r="E53" s="1">
        <f t="shared" si="15"/>
        <v>1.2234713493208942</v>
      </c>
      <c r="F53" s="1">
        <f t="shared" si="16"/>
        <v>340.24416579876868</v>
      </c>
      <c r="G53" s="4">
        <f t="shared" si="17"/>
        <v>1.7826078370030333E-5</v>
      </c>
      <c r="I53" s="5">
        <f>'Aerodynamics-Flight'!B53</f>
        <v>0</v>
      </c>
      <c r="J53" s="1">
        <f t="shared" si="1"/>
        <v>288.14999999999998</v>
      </c>
      <c r="K53" s="1">
        <f t="shared" si="2"/>
        <v>101.325</v>
      </c>
      <c r="L53" s="1">
        <f t="shared" si="3"/>
        <v>1.2249994633486807</v>
      </c>
      <c r="M53" s="1">
        <f t="shared" si="4"/>
        <v>340.29406508195228</v>
      </c>
      <c r="N53" s="4">
        <f t="shared" si="5"/>
        <v>1.783E-5</v>
      </c>
    </row>
    <row r="54" spans="1:14" x14ac:dyDescent="0.25">
      <c r="B54">
        <v>14</v>
      </c>
      <c r="C54" s="1">
        <f t="shared" si="13"/>
        <v>288.05899999999997</v>
      </c>
      <c r="D54" s="1">
        <f t="shared" si="14"/>
        <v>101.15692901035999</v>
      </c>
      <c r="E54" s="1">
        <f t="shared" si="15"/>
        <v>1.2233538625220293</v>
      </c>
      <c r="F54" s="1">
        <f t="shared" si="16"/>
        <v>340.24032708925023</v>
      </c>
      <c r="G54" s="4">
        <f t="shared" si="17"/>
        <v>1.7825776694275453E-5</v>
      </c>
      <c r="I54" s="5">
        <f>'Aerodynamics-Flight'!B54</f>
        <v>0</v>
      </c>
      <c r="J54" s="1">
        <f t="shared" si="1"/>
        <v>288.14999999999998</v>
      </c>
      <c r="K54" s="1">
        <f t="shared" si="2"/>
        <v>101.325</v>
      </c>
      <c r="L54" s="1">
        <f t="shared" si="3"/>
        <v>1.2249994633486807</v>
      </c>
      <c r="M54" s="1">
        <f t="shared" si="4"/>
        <v>340.29406508195228</v>
      </c>
      <c r="N54" s="4">
        <f t="shared" si="5"/>
        <v>1.783E-5</v>
      </c>
    </row>
    <row r="55" spans="1:14" x14ac:dyDescent="0.25">
      <c r="B55">
        <v>15</v>
      </c>
      <c r="C55" s="1">
        <f t="shared" si="13"/>
        <v>288.05249999999995</v>
      </c>
      <c r="D55" s="1">
        <f t="shared" si="14"/>
        <v>101.14493258324472</v>
      </c>
      <c r="E55" s="1">
        <f t="shared" si="15"/>
        <v>1.2232363843544021</v>
      </c>
      <c r="F55" s="1">
        <f t="shared" si="16"/>
        <v>340.23648833642164</v>
      </c>
      <c r="G55" s="4">
        <f t="shared" si="17"/>
        <v>1.7825475016818753E-5</v>
      </c>
      <c r="I55" s="5">
        <f>'Aerodynamics-Flight'!B55</f>
        <v>0</v>
      </c>
      <c r="J55" s="1">
        <f t="shared" si="1"/>
        <v>288.14999999999998</v>
      </c>
      <c r="K55" s="1">
        <f t="shared" si="2"/>
        <v>101.325</v>
      </c>
      <c r="L55" s="1">
        <f t="shared" si="3"/>
        <v>1.2249994633486807</v>
      </c>
      <c r="M55" s="1">
        <f t="shared" si="4"/>
        <v>340.29406508195228</v>
      </c>
      <c r="N55" s="4">
        <f t="shared" si="5"/>
        <v>1.783E-5</v>
      </c>
    </row>
    <row r="56" spans="1:14" x14ac:dyDescent="0.25">
      <c r="B56">
        <v>16</v>
      </c>
      <c r="C56" s="1">
        <f t="shared" si="13"/>
        <v>288.04599999999999</v>
      </c>
      <c r="D56" s="1">
        <f t="shared" si="14"/>
        <v>101.13293730815457</v>
      </c>
      <c r="E56" s="1">
        <f t="shared" si="15"/>
        <v>1.2231189148175747</v>
      </c>
      <c r="F56" s="1">
        <f t="shared" si="16"/>
        <v>340.23264954028144</v>
      </c>
      <c r="G56" s="4">
        <f t="shared" si="17"/>
        <v>1.7825173337660187E-5</v>
      </c>
      <c r="I56" s="5">
        <f>'Aerodynamics-Flight'!B56</f>
        <v>0</v>
      </c>
      <c r="J56" s="1">
        <f t="shared" si="1"/>
        <v>288.14999999999998</v>
      </c>
      <c r="K56" s="1">
        <f t="shared" si="2"/>
        <v>101.325</v>
      </c>
      <c r="L56" s="1">
        <f t="shared" si="3"/>
        <v>1.2249994633486807</v>
      </c>
      <c r="M56" s="1">
        <f t="shared" si="4"/>
        <v>340.29406508195228</v>
      </c>
      <c r="N56" s="4">
        <f t="shared" si="5"/>
        <v>1.783E-5</v>
      </c>
    </row>
    <row r="57" spans="1:14" x14ac:dyDescent="0.25">
      <c r="B57">
        <v>17</v>
      </c>
      <c r="C57" s="1">
        <f t="shared" si="13"/>
        <v>288.03949999999998</v>
      </c>
      <c r="D57" s="1">
        <f t="shared" si="14"/>
        <v>101.12094318500458</v>
      </c>
      <c r="E57" s="1">
        <f t="shared" si="15"/>
        <v>1.2230014539111049</v>
      </c>
      <c r="F57" s="1">
        <f t="shared" si="16"/>
        <v>340.22881070082821</v>
      </c>
      <c r="G57" s="4">
        <f t="shared" si="17"/>
        <v>1.7824871656799705E-5</v>
      </c>
      <c r="I57" s="5">
        <f>'Aerodynamics-Flight'!B57</f>
        <v>0</v>
      </c>
      <c r="J57" s="1">
        <f t="shared" si="1"/>
        <v>288.14999999999998</v>
      </c>
      <c r="K57" s="1">
        <f t="shared" si="2"/>
        <v>101.325</v>
      </c>
      <c r="L57" s="1">
        <f t="shared" si="3"/>
        <v>1.2249994633486807</v>
      </c>
      <c r="M57" s="1">
        <f t="shared" si="4"/>
        <v>340.29406508195228</v>
      </c>
      <c r="N57" s="4">
        <f t="shared" si="5"/>
        <v>1.783E-5</v>
      </c>
    </row>
    <row r="58" spans="1:14" x14ac:dyDescent="0.25">
      <c r="B58">
        <v>18</v>
      </c>
      <c r="C58" s="1">
        <f t="shared" si="13"/>
        <v>288.03299999999996</v>
      </c>
      <c r="D58" s="1">
        <f t="shared" si="14"/>
        <v>101.1089502137103</v>
      </c>
      <c r="E58" s="1">
        <f t="shared" si="15"/>
        <v>1.2228840016345548</v>
      </c>
      <c r="F58" s="1">
        <f t="shared" si="16"/>
        <v>340.22497181806034</v>
      </c>
      <c r="G58" s="4">
        <f t="shared" si="17"/>
        <v>1.7824569974237259E-5</v>
      </c>
      <c r="I58" s="5">
        <f>'Aerodynamics-Flight'!B58</f>
        <v>0</v>
      </c>
      <c r="J58" s="1">
        <f t="shared" si="1"/>
        <v>288.14999999999998</v>
      </c>
      <c r="K58" s="1">
        <f t="shared" si="2"/>
        <v>101.325</v>
      </c>
      <c r="L58" s="1">
        <f t="shared" si="3"/>
        <v>1.2249994633486807</v>
      </c>
      <c r="M58" s="1">
        <f t="shared" si="4"/>
        <v>340.29406508195228</v>
      </c>
      <c r="N58" s="4">
        <f t="shared" si="5"/>
        <v>1.783E-5</v>
      </c>
    </row>
    <row r="59" spans="1:14" x14ac:dyDescent="0.25">
      <c r="B59">
        <v>19</v>
      </c>
      <c r="C59" s="1">
        <f t="shared" si="13"/>
        <v>288.0265</v>
      </c>
      <c r="D59" s="1">
        <f t="shared" si="14"/>
        <v>101.09695839418717</v>
      </c>
      <c r="E59" s="1">
        <f t="shared" si="15"/>
        <v>1.222766557987486</v>
      </c>
      <c r="F59" s="1">
        <f t="shared" si="16"/>
        <v>340.22113289197659</v>
      </c>
      <c r="G59" s="4">
        <f t="shared" si="17"/>
        <v>1.7824268289972802E-5</v>
      </c>
      <c r="I59" s="5">
        <f>'Aerodynamics-Flight'!B59</f>
        <v>0</v>
      </c>
      <c r="J59" s="1">
        <f t="shared" si="1"/>
        <v>288.14999999999998</v>
      </c>
      <c r="K59" s="1">
        <f t="shared" si="2"/>
        <v>101.325</v>
      </c>
      <c r="L59" s="1">
        <f t="shared" si="3"/>
        <v>1.2249994633486807</v>
      </c>
      <c r="M59" s="1">
        <f t="shared" si="4"/>
        <v>340.29406508195228</v>
      </c>
      <c r="N59" s="4">
        <f t="shared" si="5"/>
        <v>1.783E-5</v>
      </c>
    </row>
    <row r="60" spans="1:14" x14ac:dyDescent="0.25">
      <c r="B60">
        <v>20</v>
      </c>
      <c r="C60" s="1">
        <f t="shared" si="13"/>
        <v>288.02</v>
      </c>
      <c r="D60" s="1">
        <f t="shared" si="14"/>
        <v>101.08496772635037</v>
      </c>
      <c r="E60" s="1">
        <f t="shared" si="15"/>
        <v>1.2226491229694572</v>
      </c>
      <c r="F60" s="1">
        <f t="shared" si="16"/>
        <v>340.21729392257527</v>
      </c>
      <c r="G60" s="4">
        <f t="shared" si="17"/>
        <v>1.7823966604006287E-5</v>
      </c>
      <c r="I60" s="5">
        <f>'Aerodynamics-Flight'!B60</f>
        <v>0</v>
      </c>
      <c r="J60" s="1">
        <f t="shared" si="1"/>
        <v>288.14999999999998</v>
      </c>
      <c r="K60" s="1">
        <f t="shared" si="2"/>
        <v>101.325</v>
      </c>
      <c r="L60" s="1">
        <f t="shared" si="3"/>
        <v>1.2249994633486807</v>
      </c>
      <c r="M60" s="1">
        <f t="shared" si="4"/>
        <v>340.29406508195228</v>
      </c>
      <c r="N60" s="4">
        <f t="shared" si="5"/>
        <v>1.783E-5</v>
      </c>
    </row>
    <row r="61" spans="1:14" x14ac:dyDescent="0.25">
      <c r="B61">
        <v>21</v>
      </c>
      <c r="C61" s="1">
        <f t="shared" si="13"/>
        <v>288.01349999999996</v>
      </c>
      <c r="D61" s="1">
        <f t="shared" si="14"/>
        <v>101.07297821011535</v>
      </c>
      <c r="E61" s="1">
        <f t="shared" si="15"/>
        <v>1.2225316965800297</v>
      </c>
      <c r="F61" s="1">
        <f t="shared" si="16"/>
        <v>340.21345490985505</v>
      </c>
      <c r="G61" s="4">
        <f t="shared" si="17"/>
        <v>1.7823664916337659E-5</v>
      </c>
      <c r="I61" s="5">
        <f>'Aerodynamics-Flight'!B61</f>
        <v>0</v>
      </c>
      <c r="J61" s="1">
        <f t="shared" si="1"/>
        <v>288.14999999999998</v>
      </c>
      <c r="K61" s="1">
        <f t="shared" si="2"/>
        <v>101.325</v>
      </c>
      <c r="L61" s="1">
        <f t="shared" si="3"/>
        <v>1.2249994633486807</v>
      </c>
      <c r="M61" s="1">
        <f t="shared" si="4"/>
        <v>340.29406508195228</v>
      </c>
      <c r="N61" s="4">
        <f t="shared" si="5"/>
        <v>1.783E-5</v>
      </c>
    </row>
    <row r="62" spans="1:14" x14ac:dyDescent="0.25">
      <c r="B62">
        <v>22</v>
      </c>
      <c r="C62" s="1">
        <f t="shared" si="13"/>
        <v>288.00700000000001</v>
      </c>
      <c r="D62" s="1">
        <f t="shared" si="14"/>
        <v>101.06098984539764</v>
      </c>
      <c r="E62" s="1">
        <f t="shared" si="15"/>
        <v>1.222414278818766</v>
      </c>
      <c r="F62" s="1">
        <f t="shared" si="16"/>
        <v>340.20961585381446</v>
      </c>
      <c r="G62" s="4">
        <f t="shared" si="17"/>
        <v>1.7823363226966881E-5</v>
      </c>
      <c r="I62" s="5">
        <f>'Aerodynamics-Flight'!B62</f>
        <v>0</v>
      </c>
      <c r="J62" s="1">
        <f t="shared" si="1"/>
        <v>288.14999999999998</v>
      </c>
      <c r="K62" s="1">
        <f t="shared" si="2"/>
        <v>101.325</v>
      </c>
      <c r="L62" s="1">
        <f t="shared" si="3"/>
        <v>1.2249994633486807</v>
      </c>
      <c r="M62" s="1">
        <f t="shared" si="4"/>
        <v>340.29406508195228</v>
      </c>
      <c r="N62" s="4">
        <f t="shared" si="5"/>
        <v>1.783E-5</v>
      </c>
    </row>
    <row r="63" spans="1:14" x14ac:dyDescent="0.25">
      <c r="B63">
        <v>23</v>
      </c>
      <c r="C63" s="1">
        <f t="shared" si="13"/>
        <v>288.00049999999999</v>
      </c>
      <c r="D63" s="1">
        <f t="shared" si="14"/>
        <v>101.04900263211245</v>
      </c>
      <c r="E63" s="1">
        <f t="shared" si="15"/>
        <v>1.2222968696852243</v>
      </c>
      <c r="F63" s="1">
        <f t="shared" si="16"/>
        <v>340.20577675445196</v>
      </c>
      <c r="G63" s="4">
        <f t="shared" si="17"/>
        <v>1.7823061535893895E-5</v>
      </c>
      <c r="I63" s="5">
        <f>'Aerodynamics-Flight'!B63</f>
        <v>0</v>
      </c>
      <c r="J63" s="1">
        <f t="shared" si="1"/>
        <v>288.14999999999998</v>
      </c>
      <c r="K63" s="1">
        <f t="shared" si="2"/>
        <v>101.325</v>
      </c>
      <c r="L63" s="1">
        <f t="shared" si="3"/>
        <v>1.2249994633486807</v>
      </c>
      <c r="M63" s="1">
        <f t="shared" si="4"/>
        <v>340.29406508195228</v>
      </c>
      <c r="N63" s="4">
        <f t="shared" si="5"/>
        <v>1.783E-5</v>
      </c>
    </row>
    <row r="64" spans="1:14" x14ac:dyDescent="0.25">
      <c r="B64">
        <v>24</v>
      </c>
      <c r="C64" s="1">
        <f t="shared" si="13"/>
        <v>287.99399999999997</v>
      </c>
      <c r="D64" s="1">
        <f t="shared" si="14"/>
        <v>101.03701657017518</v>
      </c>
      <c r="E64" s="1">
        <f t="shared" si="15"/>
        <v>1.2221794691789662</v>
      </c>
      <c r="F64" s="1">
        <f t="shared" si="16"/>
        <v>340.20193761176608</v>
      </c>
      <c r="G64" s="4">
        <f t="shared" si="17"/>
        <v>1.7822759843118658E-5</v>
      </c>
      <c r="I64" s="5">
        <f>'Aerodynamics-Flight'!B64</f>
        <v>0</v>
      </c>
      <c r="J64" s="1">
        <f t="shared" si="1"/>
        <v>288.14999999999998</v>
      </c>
      <c r="K64" s="1">
        <f t="shared" si="2"/>
        <v>101.325</v>
      </c>
      <c r="L64" s="1">
        <f t="shared" si="3"/>
        <v>1.2249994633486807</v>
      </c>
      <c r="M64" s="1">
        <f t="shared" si="4"/>
        <v>340.29406508195228</v>
      </c>
      <c r="N64" s="4">
        <f t="shared" si="5"/>
        <v>1.783E-5</v>
      </c>
    </row>
    <row r="65" spans="2:14" x14ac:dyDescent="0.25">
      <c r="B65">
        <v>25</v>
      </c>
      <c r="C65" s="1">
        <f t="shared" si="13"/>
        <v>287.98749999999995</v>
      </c>
      <c r="D65" s="1">
        <f t="shared" si="14"/>
        <v>101.02503165950135</v>
      </c>
      <c r="E65" s="1">
        <f t="shared" si="15"/>
        <v>1.2220620772995536</v>
      </c>
      <c r="F65" s="1">
        <f t="shared" si="16"/>
        <v>340.1980984257554</v>
      </c>
      <c r="G65" s="4">
        <f t="shared" si="17"/>
        <v>1.7822458148641122E-5</v>
      </c>
      <c r="I65" s="5">
        <f>'Aerodynamics-Flight'!B65</f>
        <v>0</v>
      </c>
      <c r="J65" s="1">
        <f t="shared" si="1"/>
        <v>288.14999999999998</v>
      </c>
      <c r="K65" s="1">
        <f t="shared" si="2"/>
        <v>101.325</v>
      </c>
      <c r="L65" s="1">
        <f t="shared" si="3"/>
        <v>1.2249994633486807</v>
      </c>
      <c r="M65" s="1">
        <f t="shared" si="4"/>
        <v>340.29406508195228</v>
      </c>
      <c r="N65" s="4">
        <f t="shared" si="5"/>
        <v>1.783E-5</v>
      </c>
    </row>
    <row r="66" spans="2:14" x14ac:dyDescent="0.25">
      <c r="B66">
        <v>26</v>
      </c>
      <c r="C66" s="1">
        <f t="shared" si="13"/>
        <v>287.98099999999999</v>
      </c>
      <c r="D66" s="1">
        <f t="shared" si="14"/>
        <v>101.01304790000634</v>
      </c>
      <c r="E66" s="1">
        <f t="shared" si="15"/>
        <v>1.2219446940465466</v>
      </c>
      <c r="F66" s="1">
        <f t="shared" si="16"/>
        <v>340.1942591964185</v>
      </c>
      <c r="G66" s="4">
        <f t="shared" si="17"/>
        <v>1.7822156452461239E-5</v>
      </c>
      <c r="I66" s="5">
        <f>'Aerodynamics-Flight'!B66</f>
        <v>0</v>
      </c>
      <c r="J66" s="1">
        <f t="shared" si="1"/>
        <v>288.14999999999998</v>
      </c>
      <c r="K66" s="1">
        <f t="shared" si="2"/>
        <v>101.325</v>
      </c>
      <c r="L66" s="1">
        <f t="shared" si="3"/>
        <v>1.2249994633486807</v>
      </c>
      <c r="M66" s="1">
        <f t="shared" si="4"/>
        <v>340.29406508195228</v>
      </c>
      <c r="N66" s="4">
        <f t="shared" si="5"/>
        <v>1.783E-5</v>
      </c>
    </row>
    <row r="67" spans="2:14" x14ac:dyDescent="0.25">
      <c r="B67">
        <v>27</v>
      </c>
      <c r="C67" s="1">
        <f t="shared" si="13"/>
        <v>287.97449999999998</v>
      </c>
      <c r="D67" s="1">
        <f t="shared" si="14"/>
        <v>101.00106529160547</v>
      </c>
      <c r="E67" s="1">
        <f t="shared" si="15"/>
        <v>1.2218273194195055</v>
      </c>
      <c r="F67" s="1">
        <f t="shared" si="16"/>
        <v>340.19041992375384</v>
      </c>
      <c r="G67" s="4">
        <f t="shared" si="17"/>
        <v>1.7821854754578959E-5</v>
      </c>
      <c r="I67" s="5">
        <f>'Aerodynamics-Flight'!B67</f>
        <v>0</v>
      </c>
      <c r="J67" s="1">
        <f t="shared" si="1"/>
        <v>288.14999999999998</v>
      </c>
      <c r="K67" s="1">
        <f t="shared" si="2"/>
        <v>101.325</v>
      </c>
      <c r="L67" s="1">
        <f t="shared" si="3"/>
        <v>1.2249994633486807</v>
      </c>
      <c r="M67" s="1">
        <f t="shared" si="4"/>
        <v>340.29406508195228</v>
      </c>
      <c r="N67" s="4">
        <f t="shared" si="5"/>
        <v>1.783E-5</v>
      </c>
    </row>
    <row r="68" spans="2:14" x14ac:dyDescent="0.25">
      <c r="B68">
        <v>28</v>
      </c>
      <c r="C68" s="1">
        <f t="shared" si="13"/>
        <v>287.96799999999996</v>
      </c>
      <c r="D68" s="1">
        <f t="shared" si="14"/>
        <v>100.98908383421411</v>
      </c>
      <c r="E68" s="1">
        <f t="shared" si="15"/>
        <v>1.2217099534179903</v>
      </c>
      <c r="F68" s="1">
        <f t="shared" si="16"/>
        <v>340.18658060775999</v>
      </c>
      <c r="G68" s="4">
        <f t="shared" si="17"/>
        <v>1.7821553054994234E-5</v>
      </c>
      <c r="I68" s="5">
        <f>'Aerodynamics-Flight'!B68</f>
        <v>0</v>
      </c>
      <c r="J68" s="1">
        <f t="shared" si="1"/>
        <v>288.14999999999998</v>
      </c>
      <c r="K68" s="1">
        <f t="shared" si="2"/>
        <v>101.325</v>
      </c>
      <c r="L68" s="1">
        <f t="shared" si="3"/>
        <v>1.2249994633486807</v>
      </c>
      <c r="M68" s="1">
        <f t="shared" si="4"/>
        <v>340.29406508195228</v>
      </c>
      <c r="N68" s="4">
        <f t="shared" si="5"/>
        <v>1.783E-5</v>
      </c>
    </row>
    <row r="69" spans="2:14" x14ac:dyDescent="0.25">
      <c r="B69">
        <v>29</v>
      </c>
      <c r="C69" s="1">
        <f t="shared" si="13"/>
        <v>287.9615</v>
      </c>
      <c r="D69" s="1">
        <f t="shared" si="14"/>
        <v>100.9771035277479</v>
      </c>
      <c r="E69" s="1">
        <f t="shared" si="15"/>
        <v>1.2215925960415646</v>
      </c>
      <c r="F69" s="1">
        <f t="shared" si="16"/>
        <v>340.18274124843543</v>
      </c>
      <c r="G69" s="4">
        <f t="shared" si="17"/>
        <v>1.7821251353707021E-5</v>
      </c>
      <c r="I69" s="5">
        <f>'Aerodynamics-Flight'!B69</f>
        <v>0</v>
      </c>
      <c r="J69" s="1">
        <f t="shared" si="1"/>
        <v>288.14999999999998</v>
      </c>
      <c r="K69" s="1">
        <f t="shared" si="2"/>
        <v>101.325</v>
      </c>
      <c r="L69" s="1">
        <f t="shared" si="3"/>
        <v>1.2249994633486807</v>
      </c>
      <c r="M69" s="1">
        <f t="shared" si="4"/>
        <v>340.29406508195228</v>
      </c>
      <c r="N69" s="4">
        <f t="shared" si="5"/>
        <v>1.783E-5</v>
      </c>
    </row>
    <row r="70" spans="2:14" x14ac:dyDescent="0.25">
      <c r="B70">
        <v>30</v>
      </c>
      <c r="C70" s="1">
        <f t="shared" si="13"/>
        <v>287.95499999999998</v>
      </c>
      <c r="D70" s="1">
        <f t="shared" si="14"/>
        <v>100.96512437212203</v>
      </c>
      <c r="E70" s="1">
        <f t="shared" si="15"/>
        <v>1.221475247289787</v>
      </c>
      <c r="F70" s="1">
        <f t="shared" si="16"/>
        <v>340.1789018457788</v>
      </c>
      <c r="G70" s="4">
        <f t="shared" si="17"/>
        <v>1.7820949650717264E-5</v>
      </c>
      <c r="I70" s="5">
        <f>'Aerodynamics-Flight'!B70</f>
        <v>0</v>
      </c>
      <c r="J70" s="1">
        <f t="shared" si="1"/>
        <v>288.14999999999998</v>
      </c>
      <c r="K70" s="1">
        <f t="shared" si="2"/>
        <v>101.325</v>
      </c>
      <c r="L70" s="1">
        <f t="shared" si="3"/>
        <v>1.2249994633486807</v>
      </c>
      <c r="M70" s="1">
        <f t="shared" si="4"/>
        <v>340.29406508195228</v>
      </c>
      <c r="N70" s="4">
        <f t="shared" si="5"/>
        <v>1.783E-5</v>
      </c>
    </row>
    <row r="71" spans="2:14" x14ac:dyDescent="0.25">
      <c r="B71">
        <v>31</v>
      </c>
      <c r="C71" s="1">
        <f t="shared" si="13"/>
        <v>287.94849999999997</v>
      </c>
      <c r="D71" s="1">
        <f t="shared" si="14"/>
        <v>100.95314636725197</v>
      </c>
      <c r="E71" s="1">
        <f t="shared" si="15"/>
        <v>1.221357907162218</v>
      </c>
      <c r="F71" s="1">
        <f t="shared" si="16"/>
        <v>340.17506239978849</v>
      </c>
      <c r="G71" s="4">
        <f t="shared" si="17"/>
        <v>1.7820647946024917E-5</v>
      </c>
      <c r="I71" s="5">
        <f>'Aerodynamics-Flight'!B71</f>
        <v>0</v>
      </c>
      <c r="J71" s="1">
        <f t="shared" si="1"/>
        <v>288.14999999999998</v>
      </c>
      <c r="K71" s="1">
        <f t="shared" si="2"/>
        <v>101.325</v>
      </c>
      <c r="L71" s="1">
        <f t="shared" si="3"/>
        <v>1.2249994633486807</v>
      </c>
      <c r="M71" s="1">
        <f t="shared" si="4"/>
        <v>340.29406508195228</v>
      </c>
      <c r="N71" s="4">
        <f t="shared" si="5"/>
        <v>1.783E-5</v>
      </c>
    </row>
    <row r="72" spans="2:14" x14ac:dyDescent="0.25">
      <c r="B72">
        <v>32</v>
      </c>
      <c r="C72" s="1">
        <f t="shared" si="13"/>
        <v>287.94199999999995</v>
      </c>
      <c r="D72" s="1">
        <f t="shared" si="14"/>
        <v>100.94116951305324</v>
      </c>
      <c r="E72" s="1">
        <f t="shared" si="15"/>
        <v>1.2212405756584199</v>
      </c>
      <c r="F72" s="1">
        <f t="shared" si="16"/>
        <v>340.17122291046309</v>
      </c>
      <c r="G72" s="4">
        <f t="shared" si="17"/>
        <v>1.7820346239629936E-5</v>
      </c>
      <c r="I72" s="5">
        <f>'Aerodynamics-Flight'!B72</f>
        <v>0</v>
      </c>
      <c r="J72" s="1">
        <f t="shared" si="1"/>
        <v>288.14999999999998</v>
      </c>
      <c r="K72" s="1">
        <f t="shared" si="2"/>
        <v>101.325</v>
      </c>
      <c r="L72" s="1">
        <f t="shared" si="3"/>
        <v>1.2249994633486807</v>
      </c>
      <c r="M72" s="1">
        <f t="shared" si="4"/>
        <v>340.29406508195228</v>
      </c>
      <c r="N72" s="4">
        <f t="shared" si="5"/>
        <v>1.783E-5</v>
      </c>
    </row>
    <row r="73" spans="2:14" x14ac:dyDescent="0.25">
      <c r="B73">
        <v>33</v>
      </c>
      <c r="C73" s="1">
        <f t="shared" si="13"/>
        <v>287.93549999999999</v>
      </c>
      <c r="D73" s="1">
        <f t="shared" si="14"/>
        <v>100.92919380944127</v>
      </c>
      <c r="E73" s="1">
        <f t="shared" si="15"/>
        <v>1.2211232527779534</v>
      </c>
      <c r="F73" s="1">
        <f t="shared" si="16"/>
        <v>340.16738337780123</v>
      </c>
      <c r="G73" s="4">
        <f t="shared" si="17"/>
        <v>1.7820044531532276E-5</v>
      </c>
      <c r="I73" s="5">
        <f>'Aerodynamics-Flight'!B73</f>
        <v>0</v>
      </c>
      <c r="J73" s="1">
        <f t="shared" si="1"/>
        <v>288.14999999999998</v>
      </c>
      <c r="K73" s="1">
        <f t="shared" si="2"/>
        <v>101.325</v>
      </c>
      <c r="L73" s="1">
        <f t="shared" si="3"/>
        <v>1.2249994633486807</v>
      </c>
      <c r="M73" s="1">
        <f t="shared" si="4"/>
        <v>340.29406508195228</v>
      </c>
      <c r="N73" s="4">
        <f t="shared" si="5"/>
        <v>1.783E-5</v>
      </c>
    </row>
    <row r="74" spans="2:14" x14ac:dyDescent="0.25">
      <c r="B74">
        <v>34</v>
      </c>
      <c r="C74" s="1">
        <f t="shared" si="13"/>
        <v>287.92899999999997</v>
      </c>
      <c r="D74" s="1">
        <f t="shared" si="14"/>
        <v>100.91721925633139</v>
      </c>
      <c r="E74" s="1">
        <f t="shared" si="15"/>
        <v>1.2210059385203784</v>
      </c>
      <c r="F74" s="1">
        <f t="shared" si="16"/>
        <v>340.16354380180127</v>
      </c>
      <c r="G74" s="4">
        <f t="shared" si="17"/>
        <v>1.781974282173188E-5</v>
      </c>
      <c r="I74" s="5">
        <f>'Aerodynamics-Flight'!B74</f>
        <v>0</v>
      </c>
      <c r="J74" s="1">
        <f t="shared" si="1"/>
        <v>288.14999999999998</v>
      </c>
      <c r="K74" s="1">
        <f t="shared" si="2"/>
        <v>101.325</v>
      </c>
      <c r="L74" s="1">
        <f t="shared" si="3"/>
        <v>1.2249994633486807</v>
      </c>
      <c r="M74" s="1">
        <f t="shared" si="4"/>
        <v>340.29406508195228</v>
      </c>
      <c r="N74" s="4">
        <f t="shared" si="5"/>
        <v>1.783E-5</v>
      </c>
    </row>
    <row r="75" spans="2:14" x14ac:dyDescent="0.25">
      <c r="B75">
        <v>35</v>
      </c>
      <c r="C75" s="1">
        <f t="shared" si="13"/>
        <v>287.92249999999996</v>
      </c>
      <c r="D75" s="1">
        <f t="shared" si="14"/>
        <v>100.90524585363904</v>
      </c>
      <c r="E75" s="1">
        <f t="shared" si="15"/>
        <v>1.220888632885256</v>
      </c>
      <c r="F75" s="1">
        <f t="shared" si="16"/>
        <v>340.15970418246189</v>
      </c>
      <c r="G75" s="4">
        <f t="shared" si="17"/>
        <v>1.78194411102287E-5</v>
      </c>
      <c r="I75" s="5">
        <f>'Aerodynamics-Flight'!B75</f>
        <v>0</v>
      </c>
      <c r="J75" s="1">
        <f t="shared" si="1"/>
        <v>288.14999999999998</v>
      </c>
      <c r="K75" s="1">
        <f t="shared" si="2"/>
        <v>101.325</v>
      </c>
      <c r="L75" s="1">
        <f t="shared" si="3"/>
        <v>1.2249994633486807</v>
      </c>
      <c r="M75" s="1">
        <f t="shared" si="4"/>
        <v>340.29406508195228</v>
      </c>
      <c r="N75" s="4">
        <f t="shared" si="5"/>
        <v>1.783E-5</v>
      </c>
    </row>
    <row r="76" spans="2:14" x14ac:dyDescent="0.25">
      <c r="B76">
        <v>36</v>
      </c>
      <c r="C76" s="1">
        <f t="shared" si="13"/>
        <v>287.916</v>
      </c>
      <c r="D76" s="1">
        <f t="shared" si="14"/>
        <v>100.89327360127984</v>
      </c>
      <c r="E76" s="1">
        <f t="shared" si="15"/>
        <v>1.2207713358721484</v>
      </c>
      <c r="F76" s="1">
        <f t="shared" si="16"/>
        <v>340.15586451978157</v>
      </c>
      <c r="G76" s="4">
        <f t="shared" si="17"/>
        <v>1.7819139397022696E-5</v>
      </c>
      <c r="I76" s="5">
        <f>'Aerodynamics-Flight'!B76</f>
        <v>0</v>
      </c>
      <c r="J76" s="1">
        <f t="shared" si="1"/>
        <v>288.14999999999998</v>
      </c>
      <c r="K76" s="1">
        <f t="shared" si="2"/>
        <v>101.325</v>
      </c>
      <c r="L76" s="1">
        <f t="shared" si="3"/>
        <v>1.2249994633486807</v>
      </c>
      <c r="M76" s="1">
        <f t="shared" si="4"/>
        <v>340.29406508195228</v>
      </c>
      <c r="N76" s="4">
        <f t="shared" si="5"/>
        <v>1.783E-5</v>
      </c>
    </row>
    <row r="77" spans="2:14" x14ac:dyDescent="0.25">
      <c r="B77">
        <v>37</v>
      </c>
      <c r="C77" s="1">
        <f t="shared" si="13"/>
        <v>287.90949999999998</v>
      </c>
      <c r="D77" s="1">
        <f t="shared" si="14"/>
        <v>100.88130249916907</v>
      </c>
      <c r="E77" s="1">
        <f t="shared" si="15"/>
        <v>1.2206540474806149</v>
      </c>
      <c r="F77" s="1">
        <f t="shared" si="16"/>
        <v>340.15202481375877</v>
      </c>
      <c r="G77" s="4">
        <f t="shared" si="17"/>
        <v>1.7818837682113817E-5</v>
      </c>
      <c r="I77" s="5">
        <f>'Aerodynamics-Flight'!B77</f>
        <v>0</v>
      </c>
      <c r="J77" s="1">
        <f t="shared" si="1"/>
        <v>288.14999999999998</v>
      </c>
      <c r="K77" s="1">
        <f t="shared" si="2"/>
        <v>101.325</v>
      </c>
      <c r="L77" s="1">
        <f t="shared" si="3"/>
        <v>1.2249994633486807</v>
      </c>
      <c r="M77" s="1">
        <f t="shared" si="4"/>
        <v>340.29406508195228</v>
      </c>
      <c r="N77" s="4">
        <f t="shared" si="5"/>
        <v>1.783E-5</v>
      </c>
    </row>
    <row r="78" spans="2:14" x14ac:dyDescent="0.25">
      <c r="B78">
        <v>38</v>
      </c>
      <c r="C78" s="1">
        <f t="shared" si="13"/>
        <v>287.90299999999996</v>
      </c>
      <c r="D78" s="1">
        <f t="shared" si="14"/>
        <v>100.86933254722216</v>
      </c>
      <c r="E78" s="1">
        <f t="shared" si="15"/>
        <v>1.2205367677102166</v>
      </c>
      <c r="F78" s="1">
        <f t="shared" si="16"/>
        <v>340.14818506439218</v>
      </c>
      <c r="G78" s="4">
        <f t="shared" si="17"/>
        <v>1.7818535965502009E-5</v>
      </c>
      <c r="I78" s="5">
        <f>'Aerodynamics-Flight'!B78</f>
        <v>0</v>
      </c>
      <c r="J78" s="1">
        <f t="shared" si="1"/>
        <v>288.14999999999998</v>
      </c>
      <c r="K78" s="1">
        <f t="shared" si="2"/>
        <v>101.325</v>
      </c>
      <c r="L78" s="1">
        <f t="shared" si="3"/>
        <v>1.2249994633486807</v>
      </c>
      <c r="M78" s="1">
        <f t="shared" si="4"/>
        <v>340.29406508195228</v>
      </c>
      <c r="N78" s="4">
        <f t="shared" si="5"/>
        <v>1.783E-5</v>
      </c>
    </row>
    <row r="79" spans="2:14" x14ac:dyDescent="0.25">
      <c r="B79">
        <v>39</v>
      </c>
      <c r="C79" s="1">
        <f t="shared" si="13"/>
        <v>287.8965</v>
      </c>
      <c r="D79" s="1">
        <f t="shared" si="14"/>
        <v>100.8573637453548</v>
      </c>
      <c r="E79" s="1">
        <f t="shared" si="15"/>
        <v>1.2204194965605162</v>
      </c>
      <c r="F79" s="1">
        <f t="shared" si="16"/>
        <v>340.14434527168021</v>
      </c>
      <c r="G79" s="4">
        <f t="shared" si="17"/>
        <v>1.7818234247187234E-5</v>
      </c>
      <c r="I79" s="5">
        <f>'Aerodynamics-Flight'!B79</f>
        <v>0</v>
      </c>
      <c r="J79" s="1">
        <f t="shared" si="1"/>
        <v>288.14999999999998</v>
      </c>
      <c r="K79" s="1">
        <f t="shared" si="2"/>
        <v>101.325</v>
      </c>
      <c r="L79" s="1">
        <f t="shared" si="3"/>
        <v>1.2249994633486807</v>
      </c>
      <c r="M79" s="1">
        <f t="shared" si="4"/>
        <v>340.29406508195228</v>
      </c>
      <c r="N79" s="4">
        <f t="shared" si="5"/>
        <v>1.783E-5</v>
      </c>
    </row>
    <row r="80" spans="2:14" x14ac:dyDescent="0.25">
      <c r="B80">
        <v>40</v>
      </c>
      <c r="C80" s="1">
        <f t="shared" si="13"/>
        <v>287.89</v>
      </c>
      <c r="D80" s="1">
        <f t="shared" si="14"/>
        <v>100.84539609348214</v>
      </c>
      <c r="E80" s="1">
        <f t="shared" si="15"/>
        <v>1.2203022340310719</v>
      </c>
      <c r="F80" s="1">
        <f t="shared" si="16"/>
        <v>340.14050543562138</v>
      </c>
      <c r="G80" s="4">
        <f t="shared" si="17"/>
        <v>1.7817932527169432E-5</v>
      </c>
      <c r="I80" s="5">
        <f>'Aerodynamics-Flight'!B80</f>
        <v>0</v>
      </c>
      <c r="J80" s="1">
        <f t="shared" si="1"/>
        <v>288.14999999999998</v>
      </c>
      <c r="K80" s="1">
        <f t="shared" si="2"/>
        <v>101.325</v>
      </c>
      <c r="L80" s="1">
        <f t="shared" si="3"/>
        <v>1.2249994633486807</v>
      </c>
      <c r="M80" s="1">
        <f t="shared" si="4"/>
        <v>340.29406508195228</v>
      </c>
      <c r="N80" s="4">
        <f t="shared" si="5"/>
        <v>1.783E-5</v>
      </c>
    </row>
    <row r="81" spans="2:14" x14ac:dyDescent="0.25">
      <c r="B81">
        <v>41</v>
      </c>
      <c r="C81" s="1">
        <f t="shared" si="13"/>
        <v>287.88349999999997</v>
      </c>
      <c r="D81" s="1">
        <f t="shared" si="14"/>
        <v>100.83342959151985</v>
      </c>
      <c r="E81" s="1">
        <f t="shared" si="15"/>
        <v>1.2201849801214466</v>
      </c>
      <c r="F81" s="1">
        <f t="shared" si="16"/>
        <v>340.13666555621433</v>
      </c>
      <c r="G81" s="4">
        <f t="shared" si="17"/>
        <v>1.7817630805448565E-5</v>
      </c>
      <c r="I81" s="5">
        <f>'Aerodynamics-Flight'!B81</f>
        <v>0</v>
      </c>
      <c r="J81" s="1">
        <f t="shared" si="1"/>
        <v>288.14999999999998</v>
      </c>
      <c r="K81" s="1">
        <f t="shared" si="2"/>
        <v>101.325</v>
      </c>
      <c r="L81" s="1">
        <f t="shared" si="3"/>
        <v>1.2249994633486807</v>
      </c>
      <c r="M81" s="1">
        <f t="shared" si="4"/>
        <v>340.29406508195228</v>
      </c>
      <c r="N81" s="4">
        <f t="shared" si="5"/>
        <v>1.783E-5</v>
      </c>
    </row>
    <row r="82" spans="2:14" x14ac:dyDescent="0.25">
      <c r="B82">
        <v>42</v>
      </c>
      <c r="C82" s="1">
        <f t="shared" si="13"/>
        <v>287.87699999999995</v>
      </c>
      <c r="D82" s="1">
        <f t="shared" si="14"/>
        <v>100.82146423938329</v>
      </c>
      <c r="E82" s="1">
        <f t="shared" si="15"/>
        <v>1.2200677348312001</v>
      </c>
      <c r="F82" s="1">
        <f t="shared" si="16"/>
        <v>340.13282563345746</v>
      </c>
      <c r="G82" s="4">
        <f t="shared" si="17"/>
        <v>1.7817329082024579E-5</v>
      </c>
      <c r="I82" s="5">
        <f>'Aerodynamics-Flight'!B82</f>
        <v>0</v>
      </c>
      <c r="J82" s="1">
        <f t="shared" si="1"/>
        <v>288.14999999999998</v>
      </c>
      <c r="K82" s="1">
        <f t="shared" si="2"/>
        <v>101.325</v>
      </c>
      <c r="L82" s="1">
        <f t="shared" si="3"/>
        <v>1.2249994633486807</v>
      </c>
      <c r="M82" s="1">
        <f t="shared" si="4"/>
        <v>340.29406508195228</v>
      </c>
      <c r="N82" s="4">
        <f t="shared" si="5"/>
        <v>1.783E-5</v>
      </c>
    </row>
    <row r="83" spans="2:14" x14ac:dyDescent="0.25">
      <c r="B83">
        <v>43</v>
      </c>
      <c r="C83" s="1">
        <f t="shared" si="13"/>
        <v>287.87049999999999</v>
      </c>
      <c r="D83" s="1">
        <f t="shared" si="14"/>
        <v>100.80950003698811</v>
      </c>
      <c r="E83" s="1">
        <f t="shared" si="15"/>
        <v>1.2199504981598954</v>
      </c>
      <c r="F83" s="1">
        <f t="shared" si="16"/>
        <v>340.12898566734941</v>
      </c>
      <c r="G83" s="4">
        <f t="shared" si="17"/>
        <v>1.7817027356897433E-5</v>
      </c>
      <c r="I83" s="5">
        <f>'Aerodynamics-Flight'!B83</f>
        <v>0</v>
      </c>
      <c r="J83" s="1">
        <f t="shared" si="1"/>
        <v>288.14999999999998</v>
      </c>
      <c r="K83" s="1">
        <f t="shared" si="2"/>
        <v>101.325</v>
      </c>
      <c r="L83" s="1">
        <f t="shared" si="3"/>
        <v>1.2249994633486807</v>
      </c>
      <c r="M83" s="1">
        <f t="shared" si="4"/>
        <v>340.29406508195228</v>
      </c>
      <c r="N83" s="4">
        <f t="shared" si="5"/>
        <v>1.783E-5</v>
      </c>
    </row>
    <row r="84" spans="2:14" x14ac:dyDescent="0.25">
      <c r="B84">
        <v>44</v>
      </c>
      <c r="C84" s="1">
        <f t="shared" si="13"/>
        <v>287.86399999999998</v>
      </c>
      <c r="D84" s="1">
        <f t="shared" si="14"/>
        <v>100.79753698424962</v>
      </c>
      <c r="E84" s="1">
        <f t="shared" si="15"/>
        <v>1.2198332701070913</v>
      </c>
      <c r="F84" s="1">
        <f t="shared" si="16"/>
        <v>340.12514565788865</v>
      </c>
      <c r="G84" s="4">
        <f t="shared" si="17"/>
        <v>1.7816725630067071E-5</v>
      </c>
      <c r="I84" s="5">
        <f>'Aerodynamics-Flight'!B84</f>
        <v>0</v>
      </c>
      <c r="J84" s="1">
        <f t="shared" si="1"/>
        <v>288.14999999999998</v>
      </c>
      <c r="K84" s="1">
        <f t="shared" si="2"/>
        <v>101.325</v>
      </c>
      <c r="L84" s="1">
        <f t="shared" si="3"/>
        <v>1.2249994633486807</v>
      </c>
      <c r="M84" s="1">
        <f t="shared" si="4"/>
        <v>340.29406508195228</v>
      </c>
      <c r="N84" s="4">
        <f t="shared" si="5"/>
        <v>1.783E-5</v>
      </c>
    </row>
    <row r="85" spans="2:14" x14ac:dyDescent="0.25">
      <c r="B85">
        <v>45</v>
      </c>
      <c r="C85" s="1">
        <f t="shared" si="13"/>
        <v>287.85749999999996</v>
      </c>
      <c r="D85" s="1">
        <f t="shared" si="14"/>
        <v>100.78557508108328</v>
      </c>
      <c r="E85" s="1">
        <f t="shared" si="15"/>
        <v>1.219716050672349</v>
      </c>
      <c r="F85" s="1">
        <f t="shared" si="16"/>
        <v>340.12130560507376</v>
      </c>
      <c r="G85" s="4">
        <f t="shared" si="17"/>
        <v>1.7816423901533447E-5</v>
      </c>
      <c r="I85" s="5">
        <f>'Aerodynamics-Flight'!B85</f>
        <v>0</v>
      </c>
      <c r="J85" s="1">
        <f t="shared" si="1"/>
        <v>288.14999999999998</v>
      </c>
      <c r="K85" s="1">
        <f t="shared" si="2"/>
        <v>101.325</v>
      </c>
      <c r="L85" s="1">
        <f t="shared" si="3"/>
        <v>1.2249994633486807</v>
      </c>
      <c r="M85" s="1">
        <f t="shared" si="4"/>
        <v>340.29406508195228</v>
      </c>
      <c r="N85" s="4">
        <f t="shared" si="5"/>
        <v>1.783E-5</v>
      </c>
    </row>
    <row r="86" spans="2:14" x14ac:dyDescent="0.25">
      <c r="B86">
        <v>46</v>
      </c>
      <c r="C86" s="1">
        <f t="shared" si="13"/>
        <v>287.851</v>
      </c>
      <c r="D86" s="1">
        <f t="shared" si="14"/>
        <v>100.77361432740484</v>
      </c>
      <c r="E86" s="1">
        <f t="shared" si="15"/>
        <v>1.219598839855232</v>
      </c>
      <c r="F86" s="1">
        <f t="shared" si="16"/>
        <v>340.11746550890325</v>
      </c>
      <c r="G86" s="4">
        <f t="shared" si="17"/>
        <v>1.781612217129652E-5</v>
      </c>
      <c r="I86" s="5">
        <f>'Aerodynamics-Flight'!B86</f>
        <v>0</v>
      </c>
      <c r="J86" s="1">
        <f t="shared" ref="J86:J149" si="18">IF(I86&lt;11000,($B$6-0.0065*I86),IF(I86&gt;20000,($H$6+(I86-20000)/1000),$E$6))</f>
        <v>288.14999999999998</v>
      </c>
      <c r="K86" s="1">
        <f t="shared" ref="K86:K149" si="19">IF(I86&lt;11000,($B$7*(J86/$B$6)^($B$5/(0.0065*287.053))),IF(I86&gt;20000,($H$7/(1+0.0000046157*(I86-20000))^34.1656),($E$7*EXP(-0.000157696*(I86-11000)))))</f>
        <v>101.325</v>
      </c>
      <c r="L86" s="1">
        <f t="shared" ref="L86:L149" si="20">K86*1000/(287.053*J86)</f>
        <v>1.2249994633486807</v>
      </c>
      <c r="M86" s="1">
        <f t="shared" ref="M86:M149" si="21">SQRT(1.4*287.053*J86)</f>
        <v>340.29406508195228</v>
      </c>
      <c r="N86" s="4">
        <f t="shared" ref="N86:N149" si="22">$B$10*(J86/$B$6)^(3/4)</f>
        <v>1.783E-5</v>
      </c>
    </row>
    <row r="87" spans="2:14" x14ac:dyDescent="0.25">
      <c r="B87">
        <v>47</v>
      </c>
      <c r="C87" s="1">
        <f t="shared" si="13"/>
        <v>287.84449999999998</v>
      </c>
      <c r="D87" s="1">
        <f t="shared" si="14"/>
        <v>100.76165472312942</v>
      </c>
      <c r="E87" s="1">
        <f t="shared" si="15"/>
        <v>1.2194816376552975</v>
      </c>
      <c r="F87" s="1">
        <f t="shared" si="16"/>
        <v>340.1136253693756</v>
      </c>
      <c r="G87" s="4">
        <f t="shared" si="17"/>
        <v>1.7815820439356231E-5</v>
      </c>
      <c r="I87" s="5">
        <f>'Aerodynamics-Flight'!B87</f>
        <v>0</v>
      </c>
      <c r="J87" s="1">
        <f t="shared" si="18"/>
        <v>288.14999999999998</v>
      </c>
      <c r="K87" s="1">
        <f t="shared" si="19"/>
        <v>101.325</v>
      </c>
      <c r="L87" s="1">
        <f t="shared" si="20"/>
        <v>1.2249994633486807</v>
      </c>
      <c r="M87" s="1">
        <f t="shared" si="21"/>
        <v>340.29406508195228</v>
      </c>
      <c r="N87" s="4">
        <f t="shared" si="22"/>
        <v>1.783E-5</v>
      </c>
    </row>
    <row r="88" spans="2:14" x14ac:dyDescent="0.25">
      <c r="B88">
        <v>48</v>
      </c>
      <c r="C88" s="1">
        <f t="shared" si="13"/>
        <v>287.83799999999997</v>
      </c>
      <c r="D88" s="1">
        <f t="shared" si="14"/>
        <v>100.74969626817278</v>
      </c>
      <c r="E88" s="1">
        <f t="shared" si="15"/>
        <v>1.2193644440721096</v>
      </c>
      <c r="F88" s="1">
        <f t="shared" si="16"/>
        <v>340.10978518648943</v>
      </c>
      <c r="G88" s="4">
        <f t="shared" si="17"/>
        <v>1.7815518705712535E-5</v>
      </c>
      <c r="I88" s="5">
        <f>'Aerodynamics-Flight'!B88</f>
        <v>0</v>
      </c>
      <c r="J88" s="1">
        <f t="shared" si="18"/>
        <v>288.14999999999998</v>
      </c>
      <c r="K88" s="1">
        <f t="shared" si="19"/>
        <v>101.325</v>
      </c>
      <c r="L88" s="1">
        <f t="shared" si="20"/>
        <v>1.2249994633486807</v>
      </c>
      <c r="M88" s="1">
        <f t="shared" si="21"/>
        <v>340.29406508195228</v>
      </c>
      <c r="N88" s="4">
        <f t="shared" si="22"/>
        <v>1.783E-5</v>
      </c>
    </row>
    <row r="89" spans="2:14" x14ac:dyDescent="0.25">
      <c r="B89">
        <v>49</v>
      </c>
      <c r="C89" s="1">
        <f t="shared" si="13"/>
        <v>287.83150000000001</v>
      </c>
      <c r="D89" s="1">
        <f t="shared" si="14"/>
        <v>100.73773896245041</v>
      </c>
      <c r="E89" s="1">
        <f t="shared" si="15"/>
        <v>1.2192472591052286</v>
      </c>
      <c r="F89" s="1">
        <f t="shared" si="16"/>
        <v>340.10594496024322</v>
      </c>
      <c r="G89" s="4">
        <f t="shared" si="17"/>
        <v>1.7815216970365392E-5</v>
      </c>
      <c r="I89" s="5">
        <f>'Aerodynamics-Flight'!B89</f>
        <v>0</v>
      </c>
      <c r="J89" s="1">
        <f t="shared" si="18"/>
        <v>288.14999999999998</v>
      </c>
      <c r="K89" s="1">
        <f t="shared" si="19"/>
        <v>101.325</v>
      </c>
      <c r="L89" s="1">
        <f t="shared" si="20"/>
        <v>1.2249994633486807</v>
      </c>
      <c r="M89" s="1">
        <f t="shared" si="21"/>
        <v>340.29406508195228</v>
      </c>
      <c r="N89" s="4">
        <f t="shared" si="22"/>
        <v>1.783E-5</v>
      </c>
    </row>
    <row r="90" spans="2:14" x14ac:dyDescent="0.25">
      <c r="B90">
        <v>50</v>
      </c>
      <c r="C90" s="1">
        <f t="shared" si="13"/>
        <v>287.82499999999999</v>
      </c>
      <c r="D90" s="1">
        <f t="shared" si="14"/>
        <v>100.72578280587761</v>
      </c>
      <c r="E90" s="1">
        <f t="shared" si="15"/>
        <v>1.219130082754214</v>
      </c>
      <c r="F90" s="1">
        <f t="shared" si="16"/>
        <v>340.10210469063549</v>
      </c>
      <c r="G90" s="4">
        <f t="shared" si="17"/>
        <v>1.7814915233314743E-5</v>
      </c>
      <c r="I90" s="5">
        <f>'Aerodynamics-Flight'!B90</f>
        <v>0</v>
      </c>
      <c r="J90" s="1">
        <f t="shared" si="18"/>
        <v>288.14999999999998</v>
      </c>
      <c r="K90" s="1">
        <f t="shared" si="19"/>
        <v>101.325</v>
      </c>
      <c r="L90" s="1">
        <f t="shared" si="20"/>
        <v>1.2249994633486807</v>
      </c>
      <c r="M90" s="1">
        <f t="shared" si="21"/>
        <v>340.29406508195228</v>
      </c>
      <c r="N90" s="4">
        <f t="shared" si="22"/>
        <v>1.783E-5</v>
      </c>
    </row>
    <row r="91" spans="2:14" x14ac:dyDescent="0.25">
      <c r="B91">
        <v>51</v>
      </c>
      <c r="C91" s="1">
        <f t="shared" si="13"/>
        <v>287.81849999999997</v>
      </c>
      <c r="D91" s="1">
        <f t="shared" si="14"/>
        <v>100.7138277983701</v>
      </c>
      <c r="E91" s="1">
        <f t="shared" si="15"/>
        <v>1.2190129150186286</v>
      </c>
      <c r="F91" s="1">
        <f t="shared" si="16"/>
        <v>340.0982643776648</v>
      </c>
      <c r="G91" s="4">
        <f t="shared" si="17"/>
        <v>1.7814613494560545E-5</v>
      </c>
      <c r="I91" s="5">
        <f>'Aerodynamics-Flight'!B91</f>
        <v>0</v>
      </c>
      <c r="J91" s="1">
        <f t="shared" si="18"/>
        <v>288.14999999999998</v>
      </c>
      <c r="K91" s="1">
        <f t="shared" si="19"/>
        <v>101.325</v>
      </c>
      <c r="L91" s="1">
        <f t="shared" si="20"/>
        <v>1.2249994633486807</v>
      </c>
      <c r="M91" s="1">
        <f t="shared" si="21"/>
        <v>340.29406508195228</v>
      </c>
      <c r="N91" s="4">
        <f t="shared" si="22"/>
        <v>1.783E-5</v>
      </c>
    </row>
    <row r="92" spans="2:14" x14ac:dyDescent="0.25">
      <c r="B92">
        <v>52</v>
      </c>
      <c r="C92" s="1">
        <f t="shared" si="13"/>
        <v>287.81199999999995</v>
      </c>
      <c r="D92" s="1">
        <f t="shared" si="14"/>
        <v>100.70187393984325</v>
      </c>
      <c r="E92" s="1">
        <f t="shared" si="15"/>
        <v>1.2188957558980325</v>
      </c>
      <c r="F92" s="1">
        <f t="shared" si="16"/>
        <v>340.09442402132964</v>
      </c>
      <c r="G92" s="4">
        <f t="shared" si="17"/>
        <v>1.781431175410275E-5</v>
      </c>
      <c r="I92" s="5">
        <f>'Aerodynamics-Flight'!B92</f>
        <v>0</v>
      </c>
      <c r="J92" s="1">
        <f t="shared" si="18"/>
        <v>288.14999999999998</v>
      </c>
      <c r="K92" s="1">
        <f t="shared" si="19"/>
        <v>101.325</v>
      </c>
      <c r="L92" s="1">
        <f t="shared" si="20"/>
        <v>1.2249994633486807</v>
      </c>
      <c r="M92" s="1">
        <f t="shared" si="21"/>
        <v>340.29406508195228</v>
      </c>
      <c r="N92" s="4">
        <f t="shared" si="22"/>
        <v>1.783E-5</v>
      </c>
    </row>
    <row r="93" spans="2:14" x14ac:dyDescent="0.25">
      <c r="B93">
        <v>53</v>
      </c>
      <c r="C93" s="1">
        <f t="shared" si="13"/>
        <v>287.80549999999999</v>
      </c>
      <c r="D93" s="1">
        <f t="shared" si="14"/>
        <v>100.68992123021285</v>
      </c>
      <c r="E93" s="1">
        <f t="shared" si="15"/>
        <v>1.2187786053919893</v>
      </c>
      <c r="F93" s="1">
        <f t="shared" si="16"/>
        <v>340.09058362162864</v>
      </c>
      <c r="G93" s="4">
        <f t="shared" si="17"/>
        <v>1.7814010011941311E-5</v>
      </c>
      <c r="I93" s="5">
        <f>'Aerodynamics-Flight'!B93</f>
        <v>0</v>
      </c>
      <c r="J93" s="1">
        <f t="shared" si="18"/>
        <v>288.14999999999998</v>
      </c>
      <c r="K93" s="1">
        <f t="shared" si="19"/>
        <v>101.325</v>
      </c>
      <c r="L93" s="1">
        <f t="shared" si="20"/>
        <v>1.2249994633486807</v>
      </c>
      <c r="M93" s="1">
        <f t="shared" si="21"/>
        <v>340.29406508195228</v>
      </c>
      <c r="N93" s="4">
        <f t="shared" si="22"/>
        <v>1.783E-5</v>
      </c>
    </row>
    <row r="94" spans="2:14" x14ac:dyDescent="0.25">
      <c r="B94">
        <v>54</v>
      </c>
      <c r="C94" s="1">
        <f t="shared" si="13"/>
        <v>287.79899999999998</v>
      </c>
      <c r="D94" s="1">
        <f t="shared" si="14"/>
        <v>100.67796966939402</v>
      </c>
      <c r="E94" s="1">
        <f t="shared" si="15"/>
        <v>1.2186614635000563</v>
      </c>
      <c r="F94" s="1">
        <f t="shared" si="16"/>
        <v>340.0867431785602</v>
      </c>
      <c r="G94" s="4">
        <f t="shared" si="17"/>
        <v>1.7813708268076177E-5</v>
      </c>
      <c r="I94" s="5">
        <f>'Aerodynamics-Flight'!B94</f>
        <v>0</v>
      </c>
      <c r="J94" s="1">
        <f t="shared" si="18"/>
        <v>288.14999999999998</v>
      </c>
      <c r="K94" s="1">
        <f t="shared" si="19"/>
        <v>101.325</v>
      </c>
      <c r="L94" s="1">
        <f t="shared" si="20"/>
        <v>1.2249994633486807</v>
      </c>
      <c r="M94" s="1">
        <f t="shared" si="21"/>
        <v>340.29406508195228</v>
      </c>
      <c r="N94" s="4">
        <f t="shared" si="22"/>
        <v>1.783E-5</v>
      </c>
    </row>
    <row r="95" spans="2:14" x14ac:dyDescent="0.25">
      <c r="B95">
        <v>55</v>
      </c>
      <c r="C95" s="1">
        <f t="shared" si="13"/>
        <v>287.79249999999996</v>
      </c>
      <c r="D95" s="1">
        <f t="shared" si="14"/>
        <v>100.66601925730257</v>
      </c>
      <c r="E95" s="1">
        <f t="shared" si="15"/>
        <v>1.2185443302217975</v>
      </c>
      <c r="F95" s="1">
        <f t="shared" si="16"/>
        <v>340.08290269212296</v>
      </c>
      <c r="G95" s="4">
        <f t="shared" si="17"/>
        <v>1.7813406522507301E-5</v>
      </c>
      <c r="I95" s="5">
        <f>'Aerodynamics-Flight'!B95</f>
        <v>0</v>
      </c>
      <c r="J95" s="1">
        <f t="shared" si="18"/>
        <v>288.14999999999998</v>
      </c>
      <c r="K95" s="1">
        <f t="shared" si="19"/>
        <v>101.325</v>
      </c>
      <c r="L95" s="1">
        <f t="shared" si="20"/>
        <v>1.2249994633486807</v>
      </c>
      <c r="M95" s="1">
        <f t="shared" si="21"/>
        <v>340.29406508195228</v>
      </c>
      <c r="N95" s="4">
        <f t="shared" si="22"/>
        <v>1.783E-5</v>
      </c>
    </row>
    <row r="96" spans="2:14" x14ac:dyDescent="0.25">
      <c r="B96">
        <v>56</v>
      </c>
      <c r="C96" s="1">
        <f t="shared" si="13"/>
        <v>287.786</v>
      </c>
      <c r="D96" s="1">
        <f t="shared" si="14"/>
        <v>100.65406999385398</v>
      </c>
      <c r="E96" s="1">
        <f t="shared" si="15"/>
        <v>1.2184272055567729</v>
      </c>
      <c r="F96" s="1">
        <f t="shared" si="16"/>
        <v>340.07906216231544</v>
      </c>
      <c r="G96" s="4">
        <f t="shared" si="17"/>
        <v>1.7813104775234638E-5</v>
      </c>
      <c r="I96" s="5">
        <f>'Aerodynamics-Flight'!B96</f>
        <v>0</v>
      </c>
      <c r="J96" s="1">
        <f t="shared" si="18"/>
        <v>288.14999999999998</v>
      </c>
      <c r="K96" s="1">
        <f t="shared" si="19"/>
        <v>101.325</v>
      </c>
      <c r="L96" s="1">
        <f t="shared" si="20"/>
        <v>1.2249994633486807</v>
      </c>
      <c r="M96" s="1">
        <f t="shared" si="21"/>
        <v>340.29406508195228</v>
      </c>
      <c r="N96" s="4">
        <f t="shared" si="22"/>
        <v>1.783E-5</v>
      </c>
    </row>
    <row r="97" spans="2:14" x14ac:dyDescent="0.25">
      <c r="B97">
        <v>57</v>
      </c>
      <c r="C97" s="1">
        <f t="shared" si="13"/>
        <v>287.77949999999998</v>
      </c>
      <c r="D97" s="1">
        <f t="shared" si="14"/>
        <v>100.64212187896365</v>
      </c>
      <c r="E97" s="1">
        <f t="shared" si="15"/>
        <v>1.2183100895045427</v>
      </c>
      <c r="F97" s="1">
        <f t="shared" si="16"/>
        <v>340.07522158913605</v>
      </c>
      <c r="G97" s="4">
        <f t="shared" si="17"/>
        <v>1.7812803026258135E-5</v>
      </c>
      <c r="I97" s="5">
        <f>'Aerodynamics-Flight'!B97</f>
        <v>0</v>
      </c>
      <c r="J97" s="1">
        <f t="shared" si="18"/>
        <v>288.14999999999998</v>
      </c>
      <c r="K97" s="1">
        <f t="shared" si="19"/>
        <v>101.325</v>
      </c>
      <c r="L97" s="1">
        <f t="shared" si="20"/>
        <v>1.2249994633486807</v>
      </c>
      <c r="M97" s="1">
        <f t="shared" si="21"/>
        <v>340.29406508195228</v>
      </c>
      <c r="N97" s="4">
        <f t="shared" si="22"/>
        <v>1.783E-5</v>
      </c>
    </row>
    <row r="98" spans="2:14" x14ac:dyDescent="0.25">
      <c r="B98">
        <v>58</v>
      </c>
      <c r="C98" s="1">
        <f t="shared" si="13"/>
        <v>287.77299999999997</v>
      </c>
      <c r="D98" s="1">
        <f t="shared" si="14"/>
        <v>100.63017491254729</v>
      </c>
      <c r="E98" s="1">
        <f t="shared" si="15"/>
        <v>1.21819298206467</v>
      </c>
      <c r="F98" s="1">
        <f t="shared" si="16"/>
        <v>340.07138097258343</v>
      </c>
      <c r="G98" s="4">
        <f t="shared" si="17"/>
        <v>1.7812501275577743E-5</v>
      </c>
      <c r="I98" s="5">
        <f>'Aerodynamics-Flight'!B98</f>
        <v>0</v>
      </c>
      <c r="J98" s="1">
        <f t="shared" si="18"/>
        <v>288.14999999999998</v>
      </c>
      <c r="K98" s="1">
        <f t="shared" si="19"/>
        <v>101.325</v>
      </c>
      <c r="L98" s="1">
        <f t="shared" si="20"/>
        <v>1.2249994633486807</v>
      </c>
      <c r="M98" s="1">
        <f t="shared" si="21"/>
        <v>340.29406508195228</v>
      </c>
      <c r="N98" s="4">
        <f t="shared" si="22"/>
        <v>1.783E-5</v>
      </c>
    </row>
    <row r="99" spans="2:14" x14ac:dyDescent="0.25">
      <c r="B99">
        <v>59</v>
      </c>
      <c r="C99" s="1">
        <f t="shared" si="13"/>
        <v>287.76649999999995</v>
      </c>
      <c r="D99" s="1">
        <f t="shared" si="14"/>
        <v>100.61822909452032</v>
      </c>
      <c r="E99" s="1">
        <f t="shared" si="15"/>
        <v>1.2180758832367145</v>
      </c>
      <c r="F99" s="1">
        <f t="shared" si="16"/>
        <v>340.06754031265609</v>
      </c>
      <c r="G99" s="4">
        <f t="shared" si="17"/>
        <v>1.781219952319342E-5</v>
      </c>
      <c r="I99" s="5">
        <f>'Aerodynamics-Flight'!B99</f>
        <v>0</v>
      </c>
      <c r="J99" s="1">
        <f t="shared" si="18"/>
        <v>288.14999999999998</v>
      </c>
      <c r="K99" s="1">
        <f t="shared" si="19"/>
        <v>101.325</v>
      </c>
      <c r="L99" s="1">
        <f t="shared" si="20"/>
        <v>1.2249994633486807</v>
      </c>
      <c r="M99" s="1">
        <f t="shared" si="21"/>
        <v>340.29406508195228</v>
      </c>
      <c r="N99" s="4">
        <f t="shared" si="22"/>
        <v>1.783E-5</v>
      </c>
    </row>
    <row r="100" spans="2:14" x14ac:dyDescent="0.25">
      <c r="B100">
        <v>60</v>
      </c>
      <c r="C100" s="1">
        <f t="shared" si="13"/>
        <v>287.76</v>
      </c>
      <c r="D100" s="1">
        <f t="shared" si="14"/>
        <v>100.60628442479852</v>
      </c>
      <c r="E100" s="1">
        <f t="shared" si="15"/>
        <v>1.2179587930202398</v>
      </c>
      <c r="F100" s="1">
        <f t="shared" si="16"/>
        <v>340.06369960935257</v>
      </c>
      <c r="G100" s="4">
        <f t="shared" si="17"/>
        <v>1.7811897769105116E-5</v>
      </c>
      <c r="I100" s="5">
        <f>'Aerodynamics-Flight'!B100</f>
        <v>0</v>
      </c>
      <c r="J100" s="1">
        <f t="shared" si="18"/>
        <v>288.14999999999998</v>
      </c>
      <c r="K100" s="1">
        <f t="shared" si="19"/>
        <v>101.325</v>
      </c>
      <c r="L100" s="1">
        <f t="shared" si="20"/>
        <v>1.2249994633486807</v>
      </c>
      <c r="M100" s="1">
        <f t="shared" si="21"/>
        <v>340.29406508195228</v>
      </c>
      <c r="N100" s="4">
        <f t="shared" si="22"/>
        <v>1.783E-5</v>
      </c>
    </row>
    <row r="101" spans="2:14" x14ac:dyDescent="0.25">
      <c r="B101">
        <v>61</v>
      </c>
      <c r="C101" s="1">
        <f t="shared" si="13"/>
        <v>287.75349999999997</v>
      </c>
      <c r="D101" s="1">
        <f t="shared" si="14"/>
        <v>100.59434090329708</v>
      </c>
      <c r="E101" s="1">
        <f t="shared" si="15"/>
        <v>1.2178417114148035</v>
      </c>
      <c r="F101" s="1">
        <f t="shared" si="16"/>
        <v>340.05985886267138</v>
      </c>
      <c r="G101" s="4">
        <f t="shared" si="17"/>
        <v>1.7811596013312779E-5</v>
      </c>
      <c r="I101" s="5">
        <f>'Aerodynamics-Flight'!B101</f>
        <v>0</v>
      </c>
      <c r="J101" s="1">
        <f t="shared" si="18"/>
        <v>288.14999999999998</v>
      </c>
      <c r="K101" s="1">
        <f t="shared" si="19"/>
        <v>101.325</v>
      </c>
      <c r="L101" s="1">
        <f t="shared" si="20"/>
        <v>1.2249994633486807</v>
      </c>
      <c r="M101" s="1">
        <f t="shared" si="21"/>
        <v>340.29406508195228</v>
      </c>
      <c r="N101" s="4">
        <f t="shared" si="22"/>
        <v>1.783E-5</v>
      </c>
    </row>
    <row r="102" spans="2:14" x14ac:dyDescent="0.25">
      <c r="B102">
        <v>62</v>
      </c>
      <c r="C102" s="1">
        <f t="shared" si="13"/>
        <v>287.74699999999996</v>
      </c>
      <c r="D102" s="1">
        <f t="shared" si="14"/>
        <v>100.58239852993181</v>
      </c>
      <c r="E102" s="1">
        <f t="shared" si="15"/>
        <v>1.2177246384199691</v>
      </c>
      <c r="F102" s="1">
        <f t="shared" si="16"/>
        <v>340.05601807261104</v>
      </c>
      <c r="G102" s="4">
        <f t="shared" si="17"/>
        <v>1.7811294255816364E-5</v>
      </c>
      <c r="I102" s="5">
        <f>'Aerodynamics-Flight'!B102</f>
        <v>0</v>
      </c>
      <c r="J102" s="1">
        <f t="shared" si="18"/>
        <v>288.14999999999998</v>
      </c>
      <c r="K102" s="1">
        <f t="shared" si="19"/>
        <v>101.325</v>
      </c>
      <c r="L102" s="1">
        <f t="shared" si="20"/>
        <v>1.2249994633486807</v>
      </c>
      <c r="M102" s="1">
        <f t="shared" si="21"/>
        <v>340.29406508195228</v>
      </c>
      <c r="N102" s="4">
        <f t="shared" si="22"/>
        <v>1.783E-5</v>
      </c>
    </row>
    <row r="103" spans="2:14" x14ac:dyDescent="0.25">
      <c r="B103">
        <v>63</v>
      </c>
      <c r="C103" s="1">
        <f t="shared" si="13"/>
        <v>287.7405</v>
      </c>
      <c r="D103" s="1">
        <f t="shared" si="14"/>
        <v>100.57045730461827</v>
      </c>
      <c r="E103" s="1">
        <f t="shared" si="15"/>
        <v>1.2176075740352983</v>
      </c>
      <c r="F103" s="1">
        <f t="shared" si="16"/>
        <v>340.05217723917013</v>
      </c>
      <c r="G103" s="4">
        <f t="shared" si="17"/>
        <v>1.7810992496615824E-5</v>
      </c>
      <c r="I103" s="5">
        <f>'Aerodynamics-Flight'!B103</f>
        <v>0</v>
      </c>
      <c r="J103" s="1">
        <f t="shared" si="18"/>
        <v>288.14999999999998</v>
      </c>
      <c r="K103" s="1">
        <f t="shared" si="19"/>
        <v>101.325</v>
      </c>
      <c r="L103" s="1">
        <f t="shared" si="20"/>
        <v>1.2249994633486807</v>
      </c>
      <c r="M103" s="1">
        <f t="shared" si="21"/>
        <v>340.29406508195228</v>
      </c>
      <c r="N103" s="4">
        <f t="shared" si="22"/>
        <v>1.783E-5</v>
      </c>
    </row>
    <row r="104" spans="2:14" x14ac:dyDescent="0.25">
      <c r="B104">
        <v>64</v>
      </c>
      <c r="C104" s="1">
        <f t="shared" si="13"/>
        <v>287.73399999999998</v>
      </c>
      <c r="D104" s="1">
        <f t="shared" si="14"/>
        <v>100.55851722727184</v>
      </c>
      <c r="E104" s="1">
        <f t="shared" si="15"/>
        <v>1.2174905182603499</v>
      </c>
      <c r="F104" s="1">
        <f t="shared" si="16"/>
        <v>340.04833636234713</v>
      </c>
      <c r="G104" s="4">
        <f t="shared" si="17"/>
        <v>1.7810690735711108E-5</v>
      </c>
      <c r="I104" s="5">
        <f>'Aerodynamics-Flight'!B104</f>
        <v>0</v>
      </c>
      <c r="J104" s="1">
        <f t="shared" si="18"/>
        <v>288.14999999999998</v>
      </c>
      <c r="K104" s="1">
        <f t="shared" si="19"/>
        <v>101.325</v>
      </c>
      <c r="L104" s="1">
        <f t="shared" si="20"/>
        <v>1.2249994633486807</v>
      </c>
      <c r="M104" s="1">
        <f t="shared" si="21"/>
        <v>340.29406508195228</v>
      </c>
      <c r="N104" s="4">
        <f t="shared" si="22"/>
        <v>1.783E-5</v>
      </c>
    </row>
    <row r="105" spans="2:14" x14ac:dyDescent="0.25">
      <c r="B105">
        <v>65</v>
      </c>
      <c r="C105" s="1">
        <f t="shared" ref="C105:C168" si="23">IF(B105&lt;11000,($B$6-0.0065*B105),IF(B105&gt;20000,($H$6+(B105-20000)/1000),$E$6))</f>
        <v>287.72749999999996</v>
      </c>
      <c r="D105" s="1">
        <f t="shared" ref="D105:D168" si="24">IF(B105&lt;11000,($B$7*(C105/$B$6)^($B$5/(0.0065*287.053))),IF(B105&gt;20000,($H$7/(1+0.0000046157*(B105-20000))^34.1656),(E91*EXP(-0.000157696*(B105-11000)))))</f>
        <v>100.54657829780827</v>
      </c>
      <c r="E105" s="1">
        <f t="shared" ref="E105:E168" si="25">D105*1000/(287.053*C105)</f>
        <v>1.2173734710946875</v>
      </c>
      <c r="F105" s="1">
        <f t="shared" ref="F105:F168" si="26">SQRT(1.4*287.053*C105)</f>
        <v>340.0444954421406</v>
      </c>
      <c r="G105" s="4">
        <f t="shared" ref="G105:G168" si="27">$B$10*(C105/$B$6)^(3/4)</f>
        <v>1.7810388973102169E-5</v>
      </c>
      <c r="I105" s="5">
        <f>'Aerodynamics-Flight'!B105</f>
        <v>0</v>
      </c>
      <c r="J105" s="1">
        <f t="shared" si="18"/>
        <v>288.14999999999998</v>
      </c>
      <c r="K105" s="1">
        <f t="shared" si="19"/>
        <v>101.325</v>
      </c>
      <c r="L105" s="1">
        <f t="shared" si="20"/>
        <v>1.2249994633486807</v>
      </c>
      <c r="M105" s="1">
        <f t="shared" si="21"/>
        <v>340.29406508195228</v>
      </c>
      <c r="N105" s="4">
        <f t="shared" si="22"/>
        <v>1.783E-5</v>
      </c>
    </row>
    <row r="106" spans="2:14" x14ac:dyDescent="0.25">
      <c r="B106">
        <v>66</v>
      </c>
      <c r="C106" s="1">
        <f t="shared" si="23"/>
        <v>287.721</v>
      </c>
      <c r="D106" s="1">
        <f t="shared" si="24"/>
        <v>100.53464051614313</v>
      </c>
      <c r="E106" s="1">
        <f t="shared" si="25"/>
        <v>1.2172564325378721</v>
      </c>
      <c r="F106" s="1">
        <f t="shared" si="26"/>
        <v>340.04065447854907</v>
      </c>
      <c r="G106" s="4">
        <f t="shared" si="27"/>
        <v>1.7810087208788961E-5</v>
      </c>
      <c r="I106" s="5">
        <f>'Aerodynamics-Flight'!B106</f>
        <v>0</v>
      </c>
      <c r="J106" s="1">
        <f t="shared" si="18"/>
        <v>288.14999999999998</v>
      </c>
      <c r="K106" s="1">
        <f t="shared" si="19"/>
        <v>101.325</v>
      </c>
      <c r="L106" s="1">
        <f t="shared" si="20"/>
        <v>1.2249994633486807</v>
      </c>
      <c r="M106" s="1">
        <f t="shared" si="21"/>
        <v>340.29406508195228</v>
      </c>
      <c r="N106" s="4">
        <f t="shared" si="22"/>
        <v>1.783E-5</v>
      </c>
    </row>
    <row r="107" spans="2:14" x14ac:dyDescent="0.25">
      <c r="B107">
        <v>67</v>
      </c>
      <c r="C107" s="1">
        <f t="shared" si="23"/>
        <v>287.71449999999999</v>
      </c>
      <c r="D107" s="1">
        <f t="shared" si="24"/>
        <v>100.52270388219189</v>
      </c>
      <c r="E107" s="1">
        <f t="shared" si="25"/>
        <v>1.217139402589464</v>
      </c>
      <c r="F107" s="1">
        <f t="shared" si="26"/>
        <v>340.03681347157101</v>
      </c>
      <c r="G107" s="4">
        <f t="shared" si="27"/>
        <v>1.7809785442771432E-5</v>
      </c>
      <c r="I107" s="5">
        <f>'Aerodynamics-Flight'!B107</f>
        <v>0</v>
      </c>
      <c r="J107" s="1">
        <f t="shared" si="18"/>
        <v>288.14999999999998</v>
      </c>
      <c r="K107" s="1">
        <f t="shared" si="19"/>
        <v>101.325</v>
      </c>
      <c r="L107" s="1">
        <f t="shared" si="20"/>
        <v>1.2249994633486807</v>
      </c>
      <c r="M107" s="1">
        <f t="shared" si="21"/>
        <v>340.29406508195228</v>
      </c>
      <c r="N107" s="4">
        <f t="shared" si="22"/>
        <v>1.783E-5</v>
      </c>
    </row>
    <row r="108" spans="2:14" x14ac:dyDescent="0.25">
      <c r="B108">
        <v>68</v>
      </c>
      <c r="C108" s="1">
        <f t="shared" si="23"/>
        <v>287.70799999999997</v>
      </c>
      <c r="D108" s="1">
        <f t="shared" si="24"/>
        <v>100.51076839587013</v>
      </c>
      <c r="E108" s="1">
        <f t="shared" si="25"/>
        <v>1.2170223812490237</v>
      </c>
      <c r="F108" s="1">
        <f t="shared" si="26"/>
        <v>340.03297242120505</v>
      </c>
      <c r="G108" s="4">
        <f t="shared" si="27"/>
        <v>1.7809483675049534E-5</v>
      </c>
      <c r="I108" s="5">
        <f>'Aerodynamics-Flight'!B108</f>
        <v>0</v>
      </c>
      <c r="J108" s="1">
        <f t="shared" si="18"/>
        <v>288.14999999999998</v>
      </c>
      <c r="K108" s="1">
        <f t="shared" si="19"/>
        <v>101.325</v>
      </c>
      <c r="L108" s="1">
        <f t="shared" si="20"/>
        <v>1.2249994633486807</v>
      </c>
      <c r="M108" s="1">
        <f t="shared" si="21"/>
        <v>340.29406508195228</v>
      </c>
      <c r="N108" s="4">
        <f t="shared" si="22"/>
        <v>1.783E-5</v>
      </c>
    </row>
    <row r="109" spans="2:14" x14ac:dyDescent="0.25">
      <c r="B109">
        <v>69</v>
      </c>
      <c r="C109" s="1">
        <f t="shared" si="23"/>
        <v>287.70149999999995</v>
      </c>
      <c r="D109" s="1">
        <f t="shared" si="24"/>
        <v>100.49883405709353</v>
      </c>
      <c r="E109" s="1">
        <f t="shared" si="25"/>
        <v>1.2169053685161149</v>
      </c>
      <c r="F109" s="1">
        <f t="shared" si="26"/>
        <v>340.02913132744959</v>
      </c>
      <c r="G109" s="4">
        <f t="shared" si="27"/>
        <v>1.7809181905623223E-5</v>
      </c>
      <c r="I109" s="5">
        <f>'Aerodynamics-Flight'!B109</f>
        <v>0</v>
      </c>
      <c r="J109" s="1">
        <f t="shared" si="18"/>
        <v>288.14999999999998</v>
      </c>
      <c r="K109" s="1">
        <f t="shared" si="19"/>
        <v>101.325</v>
      </c>
      <c r="L109" s="1">
        <f t="shared" si="20"/>
        <v>1.2249994633486807</v>
      </c>
      <c r="M109" s="1">
        <f t="shared" si="21"/>
        <v>340.29406508195228</v>
      </c>
      <c r="N109" s="4">
        <f t="shared" si="22"/>
        <v>1.783E-5</v>
      </c>
    </row>
    <row r="110" spans="2:14" x14ac:dyDescent="0.25">
      <c r="B110">
        <v>70</v>
      </c>
      <c r="C110" s="1">
        <f t="shared" si="23"/>
        <v>287.69499999999999</v>
      </c>
      <c r="D110" s="1">
        <f t="shared" si="24"/>
        <v>100.48690086577773</v>
      </c>
      <c r="E110" s="1">
        <f t="shared" si="25"/>
        <v>1.2167883643902984</v>
      </c>
      <c r="F110" s="1">
        <f t="shared" si="26"/>
        <v>340.02529019030334</v>
      </c>
      <c r="G110" s="4">
        <f t="shared" si="27"/>
        <v>1.7808880134492451E-5</v>
      </c>
      <c r="I110" s="5">
        <f>'Aerodynamics-Flight'!B110</f>
        <v>0</v>
      </c>
      <c r="J110" s="1">
        <f t="shared" si="18"/>
        <v>288.14999999999998</v>
      </c>
      <c r="K110" s="1">
        <f t="shared" si="19"/>
        <v>101.325</v>
      </c>
      <c r="L110" s="1">
        <f t="shared" si="20"/>
        <v>1.2249994633486807</v>
      </c>
      <c r="M110" s="1">
        <f t="shared" si="21"/>
        <v>340.29406508195228</v>
      </c>
      <c r="N110" s="4">
        <f t="shared" si="22"/>
        <v>1.783E-5</v>
      </c>
    </row>
    <row r="111" spans="2:14" x14ac:dyDescent="0.25">
      <c r="B111">
        <v>71</v>
      </c>
      <c r="C111" s="1">
        <f t="shared" si="23"/>
        <v>287.68849999999998</v>
      </c>
      <c r="D111" s="1">
        <f t="shared" si="24"/>
        <v>100.4749688218381</v>
      </c>
      <c r="E111" s="1">
        <f t="shared" si="25"/>
        <v>1.2166713688711333</v>
      </c>
      <c r="F111" s="1">
        <f t="shared" si="26"/>
        <v>340.02144900976464</v>
      </c>
      <c r="G111" s="4">
        <f t="shared" si="27"/>
        <v>1.7808578361657164E-5</v>
      </c>
      <c r="I111" s="5">
        <f>'Aerodynamics-Flight'!B111</f>
        <v>0</v>
      </c>
      <c r="J111" s="1">
        <f t="shared" si="18"/>
        <v>288.14999999999998</v>
      </c>
      <c r="K111" s="1">
        <f t="shared" si="19"/>
        <v>101.325</v>
      </c>
      <c r="L111" s="1">
        <f t="shared" si="20"/>
        <v>1.2249994633486807</v>
      </c>
      <c r="M111" s="1">
        <f t="shared" si="21"/>
        <v>340.29406508195228</v>
      </c>
      <c r="N111" s="4">
        <f t="shared" si="22"/>
        <v>1.783E-5</v>
      </c>
    </row>
    <row r="112" spans="2:14" x14ac:dyDescent="0.25">
      <c r="B112">
        <v>72</v>
      </c>
      <c r="C112" s="1">
        <f t="shared" si="23"/>
        <v>287.68199999999996</v>
      </c>
      <c r="D112" s="1">
        <f t="shared" si="24"/>
        <v>100.46303792519045</v>
      </c>
      <c r="E112" s="1">
        <f t="shared" si="25"/>
        <v>1.2165543819581834</v>
      </c>
      <c r="F112" s="1">
        <f t="shared" si="26"/>
        <v>340.01760778583213</v>
      </c>
      <c r="G112" s="4">
        <f t="shared" si="27"/>
        <v>1.7808276587117318E-5</v>
      </c>
      <c r="I112" s="5">
        <f>'Aerodynamics-Flight'!B112</f>
        <v>0</v>
      </c>
      <c r="J112" s="1">
        <f t="shared" si="18"/>
        <v>288.14999999999998</v>
      </c>
      <c r="K112" s="1">
        <f t="shared" si="19"/>
        <v>101.325</v>
      </c>
      <c r="L112" s="1">
        <f t="shared" si="20"/>
        <v>1.2249994633486807</v>
      </c>
      <c r="M112" s="1">
        <f t="shared" si="21"/>
        <v>340.29406508195228</v>
      </c>
      <c r="N112" s="4">
        <f t="shared" si="22"/>
        <v>1.783E-5</v>
      </c>
    </row>
    <row r="113" spans="2:14" x14ac:dyDescent="0.25">
      <c r="B113">
        <v>73</v>
      </c>
      <c r="C113" s="1">
        <f t="shared" si="23"/>
        <v>287.6755</v>
      </c>
      <c r="D113" s="1">
        <f t="shared" si="24"/>
        <v>100.45110817575036</v>
      </c>
      <c r="E113" s="1">
        <f t="shared" si="25"/>
        <v>1.2164374036510095</v>
      </c>
      <c r="F113" s="1">
        <f t="shared" si="26"/>
        <v>340.01376651850433</v>
      </c>
      <c r="G113" s="4">
        <f t="shared" si="27"/>
        <v>1.7807974810872865E-5</v>
      </c>
      <c r="I113" s="5">
        <f>'Aerodynamics-Flight'!B113</f>
        <v>0</v>
      </c>
      <c r="J113" s="1">
        <f t="shared" si="18"/>
        <v>288.14999999999998</v>
      </c>
      <c r="K113" s="1">
        <f t="shared" si="19"/>
        <v>101.325</v>
      </c>
      <c r="L113" s="1">
        <f t="shared" si="20"/>
        <v>1.2249994633486807</v>
      </c>
      <c r="M113" s="1">
        <f t="shared" si="21"/>
        <v>340.29406508195228</v>
      </c>
      <c r="N113" s="4">
        <f t="shared" si="22"/>
        <v>1.783E-5</v>
      </c>
    </row>
    <row r="114" spans="2:14" x14ac:dyDescent="0.25">
      <c r="B114">
        <v>74</v>
      </c>
      <c r="C114" s="1">
        <f t="shared" si="23"/>
        <v>287.66899999999998</v>
      </c>
      <c r="D114" s="1">
        <f t="shared" si="24"/>
        <v>100.43917957343335</v>
      </c>
      <c r="E114" s="1">
        <f t="shared" si="25"/>
        <v>1.2163204339491722</v>
      </c>
      <c r="F114" s="1">
        <f t="shared" si="26"/>
        <v>340.00992520777976</v>
      </c>
      <c r="G114" s="4">
        <f t="shared" si="27"/>
        <v>1.7807673032923756E-5</v>
      </c>
      <c r="I114" s="5">
        <f>'Aerodynamics-Flight'!B114</f>
        <v>0</v>
      </c>
      <c r="J114" s="1">
        <f t="shared" si="18"/>
        <v>288.14999999999998</v>
      </c>
      <c r="K114" s="1">
        <f t="shared" si="19"/>
        <v>101.325</v>
      </c>
      <c r="L114" s="1">
        <f t="shared" si="20"/>
        <v>1.2249994633486807</v>
      </c>
      <c r="M114" s="1">
        <f t="shared" si="21"/>
        <v>340.29406508195228</v>
      </c>
      <c r="N114" s="4">
        <f t="shared" si="22"/>
        <v>1.783E-5</v>
      </c>
    </row>
    <row r="115" spans="2:14" x14ac:dyDescent="0.25">
      <c r="B115">
        <v>75</v>
      </c>
      <c r="C115" s="1">
        <f t="shared" si="23"/>
        <v>287.66249999999997</v>
      </c>
      <c r="D115" s="1">
        <f t="shared" si="24"/>
        <v>100.427252118155</v>
      </c>
      <c r="E115" s="1">
        <f t="shared" si="25"/>
        <v>1.2162034728522328</v>
      </c>
      <c r="F115" s="1">
        <f t="shared" si="26"/>
        <v>340.00608385365689</v>
      </c>
      <c r="G115" s="4">
        <f t="shared" si="27"/>
        <v>1.7807371253269938E-5</v>
      </c>
      <c r="I115" s="5">
        <f>'Aerodynamics-Flight'!B115</f>
        <v>0</v>
      </c>
      <c r="J115" s="1">
        <f t="shared" si="18"/>
        <v>288.14999999999998</v>
      </c>
      <c r="K115" s="1">
        <f t="shared" si="19"/>
        <v>101.325</v>
      </c>
      <c r="L115" s="1">
        <f t="shared" si="20"/>
        <v>1.2249994633486807</v>
      </c>
      <c r="M115" s="1">
        <f t="shared" si="21"/>
        <v>340.29406508195228</v>
      </c>
      <c r="N115" s="4">
        <f t="shared" si="22"/>
        <v>1.783E-5</v>
      </c>
    </row>
    <row r="116" spans="2:14" x14ac:dyDescent="0.25">
      <c r="B116">
        <v>76</v>
      </c>
      <c r="C116" s="1">
        <f t="shared" si="23"/>
        <v>287.65599999999995</v>
      </c>
      <c r="D116" s="1">
        <f t="shared" si="24"/>
        <v>100.41532580983107</v>
      </c>
      <c r="E116" s="1">
        <f t="shared" si="25"/>
        <v>1.2160865203597542</v>
      </c>
      <c r="F116" s="1">
        <f t="shared" si="26"/>
        <v>340.00224245613435</v>
      </c>
      <c r="G116" s="4">
        <f t="shared" si="27"/>
        <v>1.7807069471911372E-5</v>
      </c>
      <c r="I116" s="5">
        <f>'Aerodynamics-Flight'!B116</f>
        <v>0</v>
      </c>
      <c r="J116" s="1">
        <f t="shared" si="18"/>
        <v>288.14999999999998</v>
      </c>
      <c r="K116" s="1">
        <f t="shared" si="19"/>
        <v>101.325</v>
      </c>
      <c r="L116" s="1">
        <f t="shared" si="20"/>
        <v>1.2249994633486807</v>
      </c>
      <c r="M116" s="1">
        <f t="shared" si="21"/>
        <v>340.29406508195228</v>
      </c>
      <c r="N116" s="4">
        <f t="shared" si="22"/>
        <v>1.783E-5</v>
      </c>
    </row>
    <row r="117" spans="2:14" x14ac:dyDescent="0.25">
      <c r="B117">
        <v>77</v>
      </c>
      <c r="C117" s="1">
        <f t="shared" si="23"/>
        <v>287.64949999999999</v>
      </c>
      <c r="D117" s="1">
        <f t="shared" si="24"/>
        <v>100.40340064837717</v>
      </c>
      <c r="E117" s="1">
        <f t="shared" si="25"/>
        <v>1.2159695764712968</v>
      </c>
      <c r="F117" s="1">
        <f t="shared" si="26"/>
        <v>339.99840101521062</v>
      </c>
      <c r="G117" s="4">
        <f t="shared" si="27"/>
        <v>1.7806767688848006E-5</v>
      </c>
      <c r="I117" s="5">
        <f>'Aerodynamics-Flight'!B117</f>
        <v>0</v>
      </c>
      <c r="J117" s="1">
        <f t="shared" si="18"/>
        <v>288.14999999999998</v>
      </c>
      <c r="K117" s="1">
        <f t="shared" si="19"/>
        <v>101.325</v>
      </c>
      <c r="L117" s="1">
        <f t="shared" si="20"/>
        <v>1.2249994633486807</v>
      </c>
      <c r="M117" s="1">
        <f t="shared" si="21"/>
        <v>340.29406508195228</v>
      </c>
      <c r="N117" s="4">
        <f t="shared" si="22"/>
        <v>1.783E-5</v>
      </c>
    </row>
    <row r="118" spans="2:14" x14ac:dyDescent="0.25">
      <c r="B118">
        <v>78</v>
      </c>
      <c r="C118" s="1">
        <f t="shared" si="23"/>
        <v>287.64299999999997</v>
      </c>
      <c r="D118" s="1">
        <f t="shared" si="24"/>
        <v>100.39147663370873</v>
      </c>
      <c r="E118" s="1">
        <f t="shared" si="25"/>
        <v>1.215852641186421</v>
      </c>
      <c r="F118" s="1">
        <f t="shared" si="26"/>
        <v>339.9945595308842</v>
      </c>
      <c r="G118" s="4">
        <f t="shared" si="27"/>
        <v>1.780646590407979E-5</v>
      </c>
      <c r="I118" s="5">
        <f>'Aerodynamics-Flight'!B118</f>
        <v>0</v>
      </c>
      <c r="J118" s="1">
        <f t="shared" si="18"/>
        <v>288.14999999999998</v>
      </c>
      <c r="K118" s="1">
        <f t="shared" si="19"/>
        <v>101.325</v>
      </c>
      <c r="L118" s="1">
        <f t="shared" si="20"/>
        <v>1.2249994633486807</v>
      </c>
      <c r="M118" s="1">
        <f t="shared" si="21"/>
        <v>340.29406508195228</v>
      </c>
      <c r="N118" s="4">
        <f t="shared" si="22"/>
        <v>1.783E-5</v>
      </c>
    </row>
    <row r="119" spans="2:14" x14ac:dyDescent="0.25">
      <c r="B119">
        <v>79</v>
      </c>
      <c r="C119" s="1">
        <f t="shared" si="23"/>
        <v>287.63649999999996</v>
      </c>
      <c r="D119" s="1">
        <f t="shared" si="24"/>
        <v>100.3795537657416</v>
      </c>
      <c r="E119" s="1">
        <f t="shared" si="25"/>
        <v>1.2157357145046903</v>
      </c>
      <c r="F119" s="1">
        <f t="shared" si="26"/>
        <v>339.99071800315369</v>
      </c>
      <c r="G119" s="4">
        <f t="shared" si="27"/>
        <v>1.7806164117606676E-5</v>
      </c>
      <c r="I119" s="5">
        <f>'Aerodynamics-Flight'!B119</f>
        <v>0</v>
      </c>
      <c r="J119" s="1">
        <f t="shared" si="18"/>
        <v>288.14999999999998</v>
      </c>
      <c r="K119" s="1">
        <f t="shared" si="19"/>
        <v>101.325</v>
      </c>
      <c r="L119" s="1">
        <f t="shared" si="20"/>
        <v>1.2249994633486807</v>
      </c>
      <c r="M119" s="1">
        <f t="shared" si="21"/>
        <v>340.29406508195228</v>
      </c>
      <c r="N119" s="4">
        <f t="shared" si="22"/>
        <v>1.783E-5</v>
      </c>
    </row>
    <row r="120" spans="2:14" x14ac:dyDescent="0.25">
      <c r="B120">
        <v>80</v>
      </c>
      <c r="C120" s="1">
        <f t="shared" si="23"/>
        <v>287.63</v>
      </c>
      <c r="D120" s="1">
        <f t="shared" si="24"/>
        <v>100.36763204439137</v>
      </c>
      <c r="E120" s="1">
        <f t="shared" si="25"/>
        <v>1.2156187964256651</v>
      </c>
      <c r="F120" s="1">
        <f t="shared" si="26"/>
        <v>339.9868764320176</v>
      </c>
      <c r="G120" s="4">
        <f t="shared" si="27"/>
        <v>1.7805862329428621E-5</v>
      </c>
      <c r="I120" s="5">
        <f>'Aerodynamics-Flight'!B120</f>
        <v>0</v>
      </c>
      <c r="J120" s="1">
        <f t="shared" si="18"/>
        <v>288.14999999999998</v>
      </c>
      <c r="K120" s="1">
        <f t="shared" si="19"/>
        <v>101.325</v>
      </c>
      <c r="L120" s="1">
        <f t="shared" si="20"/>
        <v>1.2249994633486807</v>
      </c>
      <c r="M120" s="1">
        <f t="shared" si="21"/>
        <v>340.29406508195228</v>
      </c>
      <c r="N120" s="4">
        <f t="shared" si="22"/>
        <v>1.783E-5</v>
      </c>
    </row>
    <row r="121" spans="2:14" x14ac:dyDescent="0.25">
      <c r="B121">
        <v>81</v>
      </c>
      <c r="C121" s="1">
        <f t="shared" si="23"/>
        <v>287.62349999999998</v>
      </c>
      <c r="D121" s="1">
        <f t="shared" si="24"/>
        <v>100.35571146957359</v>
      </c>
      <c r="E121" s="1">
        <f t="shared" si="25"/>
        <v>1.2155018869489067</v>
      </c>
      <c r="F121" s="1">
        <f t="shared" si="26"/>
        <v>339.98303481747433</v>
      </c>
      <c r="G121" s="4">
        <f t="shared" si="27"/>
        <v>1.7805560539545569E-5</v>
      </c>
      <c r="I121" s="5">
        <f>'Aerodynamics-Flight'!B121</f>
        <v>5000</v>
      </c>
      <c r="J121" s="1">
        <f t="shared" si="18"/>
        <v>255.64999999999998</v>
      </c>
      <c r="K121" s="1">
        <f t="shared" si="19"/>
        <v>54.019903575801422</v>
      </c>
      <c r="L121" s="1">
        <f t="shared" si="20"/>
        <v>0.73611542371223737</v>
      </c>
      <c r="M121" s="1">
        <f t="shared" si="21"/>
        <v>320.52946702292439</v>
      </c>
      <c r="N121" s="4">
        <f t="shared" si="22"/>
        <v>1.6299403949154085E-5</v>
      </c>
    </row>
    <row r="122" spans="2:14" x14ac:dyDescent="0.25">
      <c r="B122">
        <v>82</v>
      </c>
      <c r="C122" s="1">
        <f t="shared" si="23"/>
        <v>287.61699999999996</v>
      </c>
      <c r="D122" s="1">
        <f t="shared" si="24"/>
        <v>100.3437920412039</v>
      </c>
      <c r="E122" s="1">
        <f t="shared" si="25"/>
        <v>1.2153849860739758</v>
      </c>
      <c r="F122" s="1">
        <f t="shared" si="26"/>
        <v>339.97919315952259</v>
      </c>
      <c r="G122" s="4">
        <f t="shared" si="27"/>
        <v>1.7805258747957478E-5</v>
      </c>
      <c r="I122" s="5">
        <f>'Aerodynamics-Flight'!B122</f>
        <v>5000</v>
      </c>
      <c r="J122" s="1">
        <f t="shared" si="18"/>
        <v>255.64999999999998</v>
      </c>
      <c r="K122" s="1">
        <f t="shared" si="19"/>
        <v>54.019903575801422</v>
      </c>
      <c r="L122" s="1">
        <f t="shared" si="20"/>
        <v>0.73611542371223737</v>
      </c>
      <c r="M122" s="1">
        <f t="shared" si="21"/>
        <v>320.52946702292439</v>
      </c>
      <c r="N122" s="4">
        <f t="shared" si="22"/>
        <v>1.6299403949154085E-5</v>
      </c>
    </row>
    <row r="123" spans="2:14" x14ac:dyDescent="0.25">
      <c r="B123">
        <v>83</v>
      </c>
      <c r="C123" s="1">
        <f t="shared" si="23"/>
        <v>287.6105</v>
      </c>
      <c r="D123" s="1">
        <f t="shared" si="24"/>
        <v>100.33187375919812</v>
      </c>
      <c r="E123" s="1">
        <f t="shared" si="25"/>
        <v>1.2152680938004363</v>
      </c>
      <c r="F123" s="1">
        <f t="shared" si="26"/>
        <v>339.97535145816084</v>
      </c>
      <c r="G123" s="4">
        <f t="shared" si="27"/>
        <v>1.7804956954664298E-5</v>
      </c>
      <c r="I123" s="5">
        <f>'Aerodynamics-Flight'!B123</f>
        <v>5000</v>
      </c>
      <c r="J123" s="1">
        <f t="shared" si="18"/>
        <v>255.64999999999998</v>
      </c>
      <c r="K123" s="1">
        <f t="shared" si="19"/>
        <v>54.019903575801422</v>
      </c>
      <c r="L123" s="1">
        <f t="shared" si="20"/>
        <v>0.73611542371223737</v>
      </c>
      <c r="M123" s="1">
        <f t="shared" si="21"/>
        <v>320.52946702292439</v>
      </c>
      <c r="N123" s="4">
        <f t="shared" si="22"/>
        <v>1.6299403949154085E-5</v>
      </c>
    </row>
    <row r="124" spans="2:14" x14ac:dyDescent="0.25">
      <c r="B124">
        <v>84</v>
      </c>
      <c r="C124" s="1">
        <f t="shared" si="23"/>
        <v>287.60399999999998</v>
      </c>
      <c r="D124" s="1">
        <f t="shared" si="24"/>
        <v>100.31995662347171</v>
      </c>
      <c r="E124" s="1">
        <f t="shared" si="25"/>
        <v>1.2151512101278477</v>
      </c>
      <c r="F124" s="1">
        <f t="shared" si="26"/>
        <v>339.97150971338755</v>
      </c>
      <c r="G124" s="4">
        <f t="shared" si="27"/>
        <v>1.7804655159665978E-5</v>
      </c>
      <c r="I124" s="5">
        <f>'Aerodynamics-Flight'!B124</f>
        <v>5000</v>
      </c>
      <c r="J124" s="1">
        <f t="shared" si="18"/>
        <v>255.64999999999998</v>
      </c>
      <c r="K124" s="1">
        <f t="shared" si="19"/>
        <v>54.019903575801422</v>
      </c>
      <c r="L124" s="1">
        <f t="shared" si="20"/>
        <v>0.73611542371223737</v>
      </c>
      <c r="M124" s="1">
        <f t="shared" si="21"/>
        <v>320.52946702292439</v>
      </c>
      <c r="N124" s="4">
        <f t="shared" si="22"/>
        <v>1.6299403949154085E-5</v>
      </c>
    </row>
    <row r="125" spans="2:14" x14ac:dyDescent="0.25">
      <c r="B125">
        <v>85</v>
      </c>
      <c r="C125" s="1">
        <f t="shared" si="23"/>
        <v>287.59749999999997</v>
      </c>
      <c r="D125" s="1">
        <f t="shared" si="24"/>
        <v>100.30804063394035</v>
      </c>
      <c r="E125" s="1">
        <f t="shared" si="25"/>
        <v>1.2150343350557713</v>
      </c>
      <c r="F125" s="1">
        <f t="shared" si="26"/>
        <v>339.96766792520134</v>
      </c>
      <c r="G125" s="4">
        <f t="shared" si="27"/>
        <v>1.7804353362962471E-5</v>
      </c>
      <c r="I125" s="5">
        <f>'Aerodynamics-Flight'!B125</f>
        <v>5000</v>
      </c>
      <c r="J125" s="1">
        <f t="shared" si="18"/>
        <v>255.64999999999998</v>
      </c>
      <c r="K125" s="1">
        <f t="shared" si="19"/>
        <v>54.019903575801422</v>
      </c>
      <c r="L125" s="1">
        <f t="shared" si="20"/>
        <v>0.73611542371223737</v>
      </c>
      <c r="M125" s="1">
        <f t="shared" si="21"/>
        <v>320.52946702292439</v>
      </c>
      <c r="N125" s="4">
        <f t="shared" si="22"/>
        <v>1.6299403949154085E-5</v>
      </c>
    </row>
    <row r="126" spans="2:14" x14ac:dyDescent="0.25">
      <c r="B126">
        <v>86</v>
      </c>
      <c r="C126" s="1">
        <f t="shared" si="23"/>
        <v>287.59099999999995</v>
      </c>
      <c r="D126" s="1">
        <f t="shared" si="24"/>
        <v>100.29612579051978</v>
      </c>
      <c r="E126" s="1">
        <f t="shared" si="25"/>
        <v>1.2149174685837698</v>
      </c>
      <c r="F126" s="1">
        <f t="shared" si="26"/>
        <v>339.96382609360069</v>
      </c>
      <c r="G126" s="4">
        <f t="shared" si="27"/>
        <v>1.7804051564553731E-5</v>
      </c>
      <c r="I126" s="5">
        <f>'Aerodynamics-Flight'!B126</f>
        <v>5000</v>
      </c>
      <c r="J126" s="1">
        <f t="shared" si="18"/>
        <v>255.64999999999998</v>
      </c>
      <c r="K126" s="1">
        <f t="shared" si="19"/>
        <v>54.019903575801422</v>
      </c>
      <c r="L126" s="1">
        <f t="shared" si="20"/>
        <v>0.73611542371223737</v>
      </c>
      <c r="M126" s="1">
        <f t="shared" si="21"/>
        <v>320.52946702292439</v>
      </c>
      <c r="N126" s="4">
        <f t="shared" si="22"/>
        <v>1.6299403949154085E-5</v>
      </c>
    </row>
    <row r="127" spans="2:14" x14ac:dyDescent="0.25">
      <c r="B127">
        <v>87</v>
      </c>
      <c r="C127" s="1">
        <f t="shared" si="23"/>
        <v>287.58449999999999</v>
      </c>
      <c r="D127" s="1">
        <f t="shared" si="24"/>
        <v>100.28421209312572</v>
      </c>
      <c r="E127" s="1">
        <f t="shared" si="25"/>
        <v>1.2148006107114051</v>
      </c>
      <c r="F127" s="1">
        <f t="shared" si="26"/>
        <v>339.95998421858417</v>
      </c>
      <c r="G127" s="4">
        <f t="shared" si="27"/>
        <v>1.7803749764439714E-5</v>
      </c>
      <c r="I127" s="5">
        <f>'Aerodynamics-Flight'!B127</f>
        <v>5000</v>
      </c>
      <c r="J127" s="1">
        <f t="shared" si="18"/>
        <v>255.64999999999998</v>
      </c>
      <c r="K127" s="1">
        <f t="shared" si="19"/>
        <v>54.019903575801422</v>
      </c>
      <c r="L127" s="1">
        <f t="shared" si="20"/>
        <v>0.73611542371223737</v>
      </c>
      <c r="M127" s="1">
        <f t="shared" si="21"/>
        <v>320.52946702292439</v>
      </c>
      <c r="N127" s="4">
        <f t="shared" si="22"/>
        <v>1.6299403949154085E-5</v>
      </c>
    </row>
    <row r="128" spans="2:14" x14ac:dyDescent="0.25">
      <c r="B128">
        <v>88</v>
      </c>
      <c r="C128" s="1">
        <f t="shared" si="23"/>
        <v>287.57799999999997</v>
      </c>
      <c r="D128" s="1">
        <f t="shared" si="24"/>
        <v>100.27229954167366</v>
      </c>
      <c r="E128" s="1">
        <f t="shared" si="25"/>
        <v>1.2146837614382371</v>
      </c>
      <c r="F128" s="1">
        <f t="shared" si="26"/>
        <v>339.95614230015019</v>
      </c>
      <c r="G128" s="4">
        <f t="shared" si="27"/>
        <v>1.7803447962620359E-5</v>
      </c>
      <c r="I128" s="5">
        <f>'Aerodynamics-Flight'!B128</f>
        <v>5000</v>
      </c>
      <c r="J128" s="1">
        <f t="shared" si="18"/>
        <v>255.64999999999998</v>
      </c>
      <c r="K128" s="1">
        <f t="shared" si="19"/>
        <v>54.019903575801422</v>
      </c>
      <c r="L128" s="1">
        <f t="shared" si="20"/>
        <v>0.73611542371223737</v>
      </c>
      <c r="M128" s="1">
        <f t="shared" si="21"/>
        <v>320.52946702292439</v>
      </c>
      <c r="N128" s="4">
        <f t="shared" si="22"/>
        <v>1.6299403949154085E-5</v>
      </c>
    </row>
    <row r="129" spans="2:14" x14ac:dyDescent="0.25">
      <c r="B129">
        <v>89</v>
      </c>
      <c r="C129" s="1">
        <f t="shared" si="23"/>
        <v>287.57149999999996</v>
      </c>
      <c r="D129" s="1">
        <f t="shared" si="24"/>
        <v>100.26038813607933</v>
      </c>
      <c r="E129" s="1">
        <f t="shared" si="25"/>
        <v>1.2145669207638277</v>
      </c>
      <c r="F129" s="1">
        <f t="shared" si="26"/>
        <v>339.95230033829739</v>
      </c>
      <c r="G129" s="4">
        <f t="shared" si="27"/>
        <v>1.7803146159095632E-5</v>
      </c>
      <c r="I129" s="5">
        <f>'Aerodynamics-Flight'!B129</f>
        <v>5000</v>
      </c>
      <c r="J129" s="1">
        <f t="shared" si="18"/>
        <v>255.64999999999998</v>
      </c>
      <c r="K129" s="1">
        <f t="shared" si="19"/>
        <v>54.019903575801422</v>
      </c>
      <c r="L129" s="1">
        <f t="shared" si="20"/>
        <v>0.73611542371223737</v>
      </c>
      <c r="M129" s="1">
        <f t="shared" si="21"/>
        <v>320.52946702292439</v>
      </c>
      <c r="N129" s="4">
        <f t="shared" si="22"/>
        <v>1.6299403949154085E-5</v>
      </c>
    </row>
    <row r="130" spans="2:14" x14ac:dyDescent="0.25">
      <c r="B130">
        <v>90</v>
      </c>
      <c r="C130" s="1">
        <f t="shared" si="23"/>
        <v>287.565</v>
      </c>
      <c r="D130" s="1">
        <f t="shared" si="24"/>
        <v>100.24847787625855</v>
      </c>
      <c r="E130" s="1">
        <f t="shared" si="25"/>
        <v>1.2144500886877401</v>
      </c>
      <c r="F130" s="1">
        <f t="shared" si="26"/>
        <v>339.94845833302435</v>
      </c>
      <c r="G130" s="4">
        <f t="shared" si="27"/>
        <v>1.7802844353865475E-5</v>
      </c>
      <c r="I130" s="5">
        <f>'Aerodynamics-Flight'!B130</f>
        <v>5000</v>
      </c>
      <c r="J130" s="1">
        <f t="shared" si="18"/>
        <v>255.64999999999998</v>
      </c>
      <c r="K130" s="1">
        <f t="shared" si="19"/>
        <v>54.019903575801422</v>
      </c>
      <c r="L130" s="1">
        <f t="shared" si="20"/>
        <v>0.73611542371223737</v>
      </c>
      <c r="M130" s="1">
        <f t="shared" si="21"/>
        <v>320.52946702292439</v>
      </c>
      <c r="N130" s="4">
        <f t="shared" si="22"/>
        <v>1.6299403949154085E-5</v>
      </c>
    </row>
    <row r="131" spans="2:14" x14ac:dyDescent="0.25">
      <c r="B131">
        <v>91</v>
      </c>
      <c r="C131" s="1">
        <f t="shared" si="23"/>
        <v>287.55849999999998</v>
      </c>
      <c r="D131" s="1">
        <f t="shared" si="24"/>
        <v>100.23656876212682</v>
      </c>
      <c r="E131" s="1">
        <f t="shared" si="25"/>
        <v>1.214333265209534</v>
      </c>
      <c r="F131" s="1">
        <f t="shared" si="26"/>
        <v>339.94461628432947</v>
      </c>
      <c r="G131" s="4">
        <f t="shared" si="27"/>
        <v>1.7802542546929844E-5</v>
      </c>
      <c r="I131" s="5">
        <f>'Aerodynamics-Flight'!B131</f>
        <v>5000</v>
      </c>
      <c r="J131" s="1">
        <f t="shared" si="18"/>
        <v>255.64999999999998</v>
      </c>
      <c r="K131" s="1">
        <f t="shared" si="19"/>
        <v>54.019903575801422</v>
      </c>
      <c r="L131" s="1">
        <f t="shared" si="20"/>
        <v>0.73611542371223737</v>
      </c>
      <c r="M131" s="1">
        <f t="shared" si="21"/>
        <v>320.52946702292439</v>
      </c>
      <c r="N131" s="4">
        <f t="shared" si="22"/>
        <v>1.6299403949154085E-5</v>
      </c>
    </row>
    <row r="132" spans="2:14" x14ac:dyDescent="0.25">
      <c r="B132">
        <v>92</v>
      </c>
      <c r="C132" s="1">
        <f t="shared" si="23"/>
        <v>287.55199999999996</v>
      </c>
      <c r="D132" s="1">
        <f t="shared" si="24"/>
        <v>100.22466079359984</v>
      </c>
      <c r="E132" s="1">
        <f t="shared" si="25"/>
        <v>1.2142164503287709</v>
      </c>
      <c r="F132" s="1">
        <f t="shared" si="26"/>
        <v>339.94077419221128</v>
      </c>
      <c r="G132" s="4">
        <f t="shared" si="27"/>
        <v>1.7802240738288689E-5</v>
      </c>
      <c r="I132" s="5">
        <f>'Aerodynamics-Flight'!B132</f>
        <v>5000</v>
      </c>
      <c r="J132" s="1">
        <f t="shared" si="18"/>
        <v>255.64999999999998</v>
      </c>
      <c r="K132" s="1">
        <f t="shared" si="19"/>
        <v>54.019903575801422</v>
      </c>
      <c r="L132" s="1">
        <f t="shared" si="20"/>
        <v>0.73611542371223737</v>
      </c>
      <c r="M132" s="1">
        <f t="shared" si="21"/>
        <v>320.52946702292439</v>
      </c>
      <c r="N132" s="4">
        <f t="shared" si="22"/>
        <v>1.6299403949154085E-5</v>
      </c>
    </row>
    <row r="133" spans="2:14" x14ac:dyDescent="0.25">
      <c r="B133">
        <v>93</v>
      </c>
      <c r="C133" s="1">
        <f t="shared" si="23"/>
        <v>287.5455</v>
      </c>
      <c r="D133" s="1">
        <f t="shared" si="24"/>
        <v>100.21275397059354</v>
      </c>
      <c r="E133" s="1">
        <f t="shared" si="25"/>
        <v>1.2140996440450156</v>
      </c>
      <c r="F133" s="1">
        <f t="shared" si="26"/>
        <v>339.93693205666841</v>
      </c>
      <c r="G133" s="4">
        <f t="shared" si="27"/>
        <v>1.7801938927941965E-5</v>
      </c>
      <c r="I133" s="5">
        <f>'Aerodynamics-Flight'!B133</f>
        <v>5000</v>
      </c>
      <c r="J133" s="1">
        <f t="shared" si="18"/>
        <v>255.64999999999998</v>
      </c>
      <c r="K133" s="1">
        <f t="shared" si="19"/>
        <v>54.019903575801422</v>
      </c>
      <c r="L133" s="1">
        <f t="shared" si="20"/>
        <v>0.73611542371223737</v>
      </c>
      <c r="M133" s="1">
        <f t="shared" si="21"/>
        <v>320.52946702292439</v>
      </c>
      <c r="N133" s="4">
        <f t="shared" si="22"/>
        <v>1.6299403949154085E-5</v>
      </c>
    </row>
    <row r="134" spans="2:14" x14ac:dyDescent="0.25">
      <c r="B134">
        <v>94</v>
      </c>
      <c r="C134" s="1">
        <f t="shared" si="23"/>
        <v>287.53899999999999</v>
      </c>
      <c r="D134" s="1">
        <f t="shared" si="24"/>
        <v>100.20084829302326</v>
      </c>
      <c r="E134" s="1">
        <f t="shared" si="25"/>
        <v>1.2139828463578253</v>
      </c>
      <c r="F134" s="1">
        <f t="shared" si="26"/>
        <v>339.93308987769927</v>
      </c>
      <c r="G134" s="4">
        <f t="shared" si="27"/>
        <v>1.7801637115889618E-5</v>
      </c>
      <c r="I134" s="5">
        <f>'Aerodynamics-Flight'!B134</f>
        <v>5000</v>
      </c>
      <c r="J134" s="1">
        <f t="shared" si="18"/>
        <v>255.64999999999998</v>
      </c>
      <c r="K134" s="1">
        <f t="shared" si="19"/>
        <v>54.019903575801422</v>
      </c>
      <c r="L134" s="1">
        <f t="shared" si="20"/>
        <v>0.73611542371223737</v>
      </c>
      <c r="M134" s="1">
        <f t="shared" si="21"/>
        <v>320.52946702292439</v>
      </c>
      <c r="N134" s="4">
        <f t="shared" si="22"/>
        <v>1.6299403949154085E-5</v>
      </c>
    </row>
    <row r="135" spans="2:14" x14ac:dyDescent="0.25">
      <c r="B135">
        <v>95</v>
      </c>
      <c r="C135" s="1">
        <f t="shared" si="23"/>
        <v>287.53249999999997</v>
      </c>
      <c r="D135" s="1">
        <f t="shared" si="24"/>
        <v>100.1889437608049</v>
      </c>
      <c r="E135" s="1">
        <f t="shared" si="25"/>
        <v>1.2138660572667641</v>
      </c>
      <c r="F135" s="1">
        <f t="shared" si="26"/>
        <v>339.9292476553025</v>
      </c>
      <c r="G135" s="4">
        <f t="shared" si="27"/>
        <v>1.7801335302131605E-5</v>
      </c>
      <c r="I135" s="5">
        <f>'Aerodynamics-Flight'!B135</f>
        <v>5000</v>
      </c>
      <c r="J135" s="1">
        <f t="shared" si="18"/>
        <v>255.64999999999998</v>
      </c>
      <c r="K135" s="1">
        <f t="shared" si="19"/>
        <v>54.019903575801422</v>
      </c>
      <c r="L135" s="1">
        <f t="shared" si="20"/>
        <v>0.73611542371223737</v>
      </c>
      <c r="M135" s="1">
        <f t="shared" si="21"/>
        <v>320.52946702292439</v>
      </c>
      <c r="N135" s="4">
        <f t="shared" si="22"/>
        <v>1.6299403949154085E-5</v>
      </c>
    </row>
    <row r="136" spans="2:14" x14ac:dyDescent="0.25">
      <c r="B136">
        <v>96</v>
      </c>
      <c r="C136" s="1">
        <f t="shared" si="23"/>
        <v>287.52599999999995</v>
      </c>
      <c r="D136" s="1">
        <f t="shared" si="24"/>
        <v>100.1770403738541</v>
      </c>
      <c r="E136" s="1">
        <f t="shared" si="25"/>
        <v>1.2137492767713927</v>
      </c>
      <c r="F136" s="1">
        <f t="shared" si="26"/>
        <v>339.92540538947657</v>
      </c>
      <c r="G136" s="4">
        <f t="shared" si="27"/>
        <v>1.7801033486667877E-5</v>
      </c>
      <c r="I136" s="5">
        <f>'Aerodynamics-Flight'!B136</f>
        <v>5000</v>
      </c>
      <c r="J136" s="1">
        <f t="shared" si="18"/>
        <v>255.64999999999998</v>
      </c>
      <c r="K136" s="1">
        <f t="shared" si="19"/>
        <v>54.019903575801422</v>
      </c>
      <c r="L136" s="1">
        <f t="shared" si="20"/>
        <v>0.73611542371223737</v>
      </c>
      <c r="M136" s="1">
        <f t="shared" si="21"/>
        <v>320.52946702292439</v>
      </c>
      <c r="N136" s="4">
        <f t="shared" si="22"/>
        <v>1.6299403949154085E-5</v>
      </c>
    </row>
    <row r="137" spans="2:14" x14ac:dyDescent="0.25">
      <c r="B137">
        <v>97</v>
      </c>
      <c r="C137" s="1">
        <f t="shared" si="23"/>
        <v>287.51949999999999</v>
      </c>
      <c r="D137" s="1">
        <f t="shared" si="24"/>
        <v>100.16513813208671</v>
      </c>
      <c r="E137" s="1">
        <f t="shared" si="25"/>
        <v>1.2136325048712744</v>
      </c>
      <c r="F137" s="1">
        <f t="shared" si="26"/>
        <v>339.92156308021998</v>
      </c>
      <c r="G137" s="4">
        <f t="shared" si="27"/>
        <v>1.7800731669498384E-5</v>
      </c>
      <c r="I137" s="5">
        <f>'Aerodynamics-Flight'!B137</f>
        <v>5000</v>
      </c>
      <c r="J137" s="1">
        <f t="shared" si="18"/>
        <v>255.64999999999998</v>
      </c>
      <c r="K137" s="1">
        <f t="shared" si="19"/>
        <v>54.019903575801422</v>
      </c>
      <c r="L137" s="1">
        <f t="shared" si="20"/>
        <v>0.73611542371223737</v>
      </c>
      <c r="M137" s="1">
        <f t="shared" si="21"/>
        <v>320.52946702292439</v>
      </c>
      <c r="N137" s="4">
        <f t="shared" si="22"/>
        <v>1.6299403949154085E-5</v>
      </c>
    </row>
    <row r="138" spans="2:14" x14ac:dyDescent="0.25">
      <c r="B138">
        <v>98</v>
      </c>
      <c r="C138" s="1">
        <f t="shared" si="23"/>
        <v>287.51299999999998</v>
      </c>
      <c r="D138" s="1">
        <f t="shared" si="24"/>
        <v>100.15323703541827</v>
      </c>
      <c r="E138" s="1">
        <f t="shared" si="25"/>
        <v>1.2135157415659694</v>
      </c>
      <c r="F138" s="1">
        <f t="shared" si="26"/>
        <v>339.91772072753133</v>
      </c>
      <c r="G138" s="4">
        <f t="shared" si="27"/>
        <v>1.7800429850623079E-5</v>
      </c>
      <c r="I138" s="5">
        <f>'Aerodynamics-Flight'!B138</f>
        <v>5000</v>
      </c>
      <c r="J138" s="1">
        <f t="shared" si="18"/>
        <v>255.64999999999998</v>
      </c>
      <c r="K138" s="1">
        <f t="shared" si="19"/>
        <v>54.019903575801422</v>
      </c>
      <c r="L138" s="1">
        <f t="shared" si="20"/>
        <v>0.73611542371223737</v>
      </c>
      <c r="M138" s="1">
        <f t="shared" si="21"/>
        <v>320.52946702292439</v>
      </c>
      <c r="N138" s="4">
        <f t="shared" si="22"/>
        <v>1.6299403949154085E-5</v>
      </c>
    </row>
    <row r="139" spans="2:14" x14ac:dyDescent="0.25">
      <c r="B139">
        <v>99</v>
      </c>
      <c r="C139" s="1">
        <f t="shared" si="23"/>
        <v>287.50649999999996</v>
      </c>
      <c r="D139" s="1">
        <f t="shared" si="24"/>
        <v>100.1413370837645</v>
      </c>
      <c r="E139" s="1">
        <f t="shared" si="25"/>
        <v>1.2133989868550386</v>
      </c>
      <c r="F139" s="1">
        <f t="shared" si="26"/>
        <v>339.91387833140908</v>
      </c>
      <c r="G139" s="4">
        <f t="shared" si="27"/>
        <v>1.7800128030041913E-5</v>
      </c>
      <c r="I139" s="5">
        <f>'Aerodynamics-Flight'!B139</f>
        <v>5000</v>
      </c>
      <c r="J139" s="1">
        <f t="shared" si="18"/>
        <v>255.64999999999998</v>
      </c>
      <c r="K139" s="1">
        <f t="shared" si="19"/>
        <v>54.019903575801422</v>
      </c>
      <c r="L139" s="1">
        <f t="shared" si="20"/>
        <v>0.73611542371223737</v>
      </c>
      <c r="M139" s="1">
        <f t="shared" si="21"/>
        <v>320.52946702292439</v>
      </c>
      <c r="N139" s="4">
        <f t="shared" si="22"/>
        <v>1.6299403949154085E-5</v>
      </c>
    </row>
    <row r="140" spans="2:14" x14ac:dyDescent="0.25">
      <c r="B140">
        <v>100</v>
      </c>
      <c r="C140" s="1">
        <f t="shared" si="23"/>
        <v>287.5</v>
      </c>
      <c r="D140" s="1">
        <f t="shared" si="24"/>
        <v>100.12943827704134</v>
      </c>
      <c r="E140" s="1">
        <f t="shared" si="25"/>
        <v>1.213282240738047</v>
      </c>
      <c r="F140" s="1">
        <f t="shared" si="26"/>
        <v>339.91003589185181</v>
      </c>
      <c r="G140" s="4">
        <f t="shared" si="27"/>
        <v>1.779982620775484E-5</v>
      </c>
      <c r="I140" s="5">
        <f>'Aerodynamics-Flight'!B140</f>
        <v>5000</v>
      </c>
      <c r="J140" s="1">
        <f t="shared" si="18"/>
        <v>255.64999999999998</v>
      </c>
      <c r="K140" s="1">
        <f t="shared" si="19"/>
        <v>54.019903575801422</v>
      </c>
      <c r="L140" s="1">
        <f t="shared" si="20"/>
        <v>0.73611542371223737</v>
      </c>
      <c r="M140" s="1">
        <f t="shared" si="21"/>
        <v>320.52946702292439</v>
      </c>
      <c r="N140" s="4">
        <f t="shared" si="22"/>
        <v>1.6299403949154085E-5</v>
      </c>
    </row>
    <row r="141" spans="2:14" x14ac:dyDescent="0.25">
      <c r="B141">
        <v>101</v>
      </c>
      <c r="C141" s="1">
        <f t="shared" si="23"/>
        <v>287.49349999999998</v>
      </c>
      <c r="D141" s="1">
        <f t="shared" si="24"/>
        <v>100.1175406151642</v>
      </c>
      <c r="E141" s="1">
        <f t="shared" si="25"/>
        <v>1.2131655032145523</v>
      </c>
      <c r="F141" s="1">
        <f t="shared" si="26"/>
        <v>339.90619340885803</v>
      </c>
      <c r="G141" s="4">
        <f t="shared" si="27"/>
        <v>1.7799524383761809E-5</v>
      </c>
      <c r="I141" s="5">
        <f>'Aerodynamics-Flight'!B141</f>
        <v>5000</v>
      </c>
      <c r="J141" s="1">
        <f t="shared" si="18"/>
        <v>255.64999999999998</v>
      </c>
      <c r="K141" s="1">
        <f t="shared" si="19"/>
        <v>54.019903575801422</v>
      </c>
      <c r="L141" s="1">
        <f t="shared" si="20"/>
        <v>0.73611542371223737</v>
      </c>
      <c r="M141" s="1">
        <f t="shared" si="21"/>
        <v>320.52946702292439</v>
      </c>
      <c r="N141" s="4">
        <f t="shared" si="22"/>
        <v>1.6299403949154085E-5</v>
      </c>
    </row>
    <row r="142" spans="2:14" x14ac:dyDescent="0.25">
      <c r="B142">
        <v>102</v>
      </c>
      <c r="C142" s="1">
        <f t="shared" si="23"/>
        <v>287.48699999999997</v>
      </c>
      <c r="D142" s="1">
        <f t="shared" si="24"/>
        <v>100.105644098049</v>
      </c>
      <c r="E142" s="1">
        <f t="shared" si="25"/>
        <v>1.2130487742841183</v>
      </c>
      <c r="F142" s="1">
        <f t="shared" si="26"/>
        <v>339.90235088242622</v>
      </c>
      <c r="G142" s="4">
        <f t="shared" si="27"/>
        <v>1.7799222558062772E-5</v>
      </c>
      <c r="I142" s="5">
        <f>'Aerodynamics-Flight'!B142</f>
        <v>5000</v>
      </c>
      <c r="J142" s="1">
        <f t="shared" si="18"/>
        <v>255.64999999999998</v>
      </c>
      <c r="K142" s="1">
        <f t="shared" si="19"/>
        <v>54.019903575801422</v>
      </c>
      <c r="L142" s="1">
        <f t="shared" si="20"/>
        <v>0.73611542371223737</v>
      </c>
      <c r="M142" s="1">
        <f t="shared" si="21"/>
        <v>320.52946702292439</v>
      </c>
      <c r="N142" s="4">
        <f t="shared" si="22"/>
        <v>1.6299403949154085E-5</v>
      </c>
    </row>
    <row r="143" spans="2:14" x14ac:dyDescent="0.25">
      <c r="B143">
        <v>103</v>
      </c>
      <c r="C143" s="1">
        <f t="shared" si="23"/>
        <v>287.48049999999995</v>
      </c>
      <c r="D143" s="1">
        <f t="shared" si="24"/>
        <v>100.09374872561138</v>
      </c>
      <c r="E143" s="1">
        <f t="shared" si="25"/>
        <v>1.212932053946306</v>
      </c>
      <c r="F143" s="1">
        <f t="shared" si="26"/>
        <v>339.89850831255495</v>
      </c>
      <c r="G143" s="4">
        <f t="shared" si="27"/>
        <v>1.7798920730657683E-5</v>
      </c>
      <c r="I143" s="5">
        <f>'Aerodynamics-Flight'!B143</f>
        <v>5000</v>
      </c>
      <c r="J143" s="1">
        <f t="shared" si="18"/>
        <v>255.64999999999998</v>
      </c>
      <c r="K143" s="1">
        <f t="shared" si="19"/>
        <v>54.019903575801422</v>
      </c>
      <c r="L143" s="1">
        <f t="shared" si="20"/>
        <v>0.73611542371223737</v>
      </c>
      <c r="M143" s="1">
        <f t="shared" si="21"/>
        <v>320.52946702292439</v>
      </c>
      <c r="N143" s="4">
        <f t="shared" si="22"/>
        <v>1.6299403949154085E-5</v>
      </c>
    </row>
    <row r="144" spans="2:14" x14ac:dyDescent="0.25">
      <c r="B144">
        <v>104</v>
      </c>
      <c r="C144" s="1">
        <f t="shared" si="23"/>
        <v>287.47399999999999</v>
      </c>
      <c r="D144" s="1">
        <f t="shared" si="24"/>
        <v>100.08185449776724</v>
      </c>
      <c r="E144" s="1">
        <f t="shared" si="25"/>
        <v>1.2128153422006787</v>
      </c>
      <c r="F144" s="1">
        <f t="shared" si="26"/>
        <v>339.89466569924275</v>
      </c>
      <c r="G144" s="4">
        <f t="shared" si="27"/>
        <v>1.7798618901546492E-5</v>
      </c>
      <c r="I144" s="5">
        <f>'Aerodynamics-Flight'!B144</f>
        <v>5000</v>
      </c>
      <c r="J144" s="1">
        <f t="shared" si="18"/>
        <v>255.64999999999998</v>
      </c>
      <c r="K144" s="1">
        <f t="shared" si="19"/>
        <v>54.019903575801422</v>
      </c>
      <c r="L144" s="1">
        <f t="shared" si="20"/>
        <v>0.73611542371223737</v>
      </c>
      <c r="M144" s="1">
        <f t="shared" si="21"/>
        <v>320.52946702292439</v>
      </c>
      <c r="N144" s="4">
        <f t="shared" si="22"/>
        <v>1.6299403949154085E-5</v>
      </c>
    </row>
    <row r="145" spans="2:14" x14ac:dyDescent="0.25">
      <c r="B145">
        <v>105</v>
      </c>
      <c r="C145" s="1">
        <f t="shared" si="23"/>
        <v>287.46749999999997</v>
      </c>
      <c r="D145" s="1">
        <f t="shared" si="24"/>
        <v>100.06996141443217</v>
      </c>
      <c r="E145" s="1">
        <f t="shared" si="25"/>
        <v>1.2126986390467969</v>
      </c>
      <c r="F145" s="1">
        <f t="shared" si="26"/>
        <v>339.89082304248814</v>
      </c>
      <c r="G145" s="4">
        <f t="shared" si="27"/>
        <v>1.779831707072915E-5</v>
      </c>
      <c r="I145" s="5">
        <f>'Aerodynamics-Flight'!B145</f>
        <v>5000</v>
      </c>
      <c r="J145" s="1">
        <f t="shared" si="18"/>
        <v>255.64999999999998</v>
      </c>
      <c r="K145" s="1">
        <f t="shared" si="19"/>
        <v>54.019903575801422</v>
      </c>
      <c r="L145" s="1">
        <f t="shared" si="20"/>
        <v>0.73611542371223737</v>
      </c>
      <c r="M145" s="1">
        <f t="shared" si="21"/>
        <v>320.52946702292439</v>
      </c>
      <c r="N145" s="4">
        <f t="shared" si="22"/>
        <v>1.6299403949154085E-5</v>
      </c>
    </row>
    <row r="146" spans="2:14" x14ac:dyDescent="0.25">
      <c r="B146">
        <v>106</v>
      </c>
      <c r="C146" s="1">
        <f t="shared" si="23"/>
        <v>287.46099999999996</v>
      </c>
      <c r="D146" s="1">
        <f t="shared" si="24"/>
        <v>100.05806947552189</v>
      </c>
      <c r="E146" s="1">
        <f t="shared" si="25"/>
        <v>1.2125819444842214</v>
      </c>
      <c r="F146" s="1">
        <f t="shared" si="26"/>
        <v>339.88698034228963</v>
      </c>
      <c r="G146" s="4">
        <f t="shared" si="27"/>
        <v>1.779801523820561E-5</v>
      </c>
      <c r="I146" s="5">
        <f>'Aerodynamics-Flight'!B146</f>
        <v>5000</v>
      </c>
      <c r="J146" s="1">
        <f t="shared" si="18"/>
        <v>255.64999999999998</v>
      </c>
      <c r="K146" s="1">
        <f t="shared" si="19"/>
        <v>54.019903575801422</v>
      </c>
      <c r="L146" s="1">
        <f t="shared" si="20"/>
        <v>0.73611542371223737</v>
      </c>
      <c r="M146" s="1">
        <f t="shared" si="21"/>
        <v>320.52946702292439</v>
      </c>
      <c r="N146" s="4">
        <f t="shared" si="22"/>
        <v>1.6299403949154085E-5</v>
      </c>
    </row>
    <row r="147" spans="2:14" x14ac:dyDescent="0.25">
      <c r="B147">
        <v>107</v>
      </c>
      <c r="C147" s="1">
        <f t="shared" si="23"/>
        <v>287.4545</v>
      </c>
      <c r="D147" s="1">
        <f t="shared" si="24"/>
        <v>100.04617868095239</v>
      </c>
      <c r="E147" s="1">
        <f t="shared" si="25"/>
        <v>1.2124652585125171</v>
      </c>
      <c r="F147" s="1">
        <f t="shared" si="26"/>
        <v>339.88313759864582</v>
      </c>
      <c r="G147" s="4">
        <f t="shared" si="27"/>
        <v>1.779771340397583E-5</v>
      </c>
      <c r="I147" s="5">
        <f>'Aerodynamics-Flight'!B147</f>
        <v>5000</v>
      </c>
      <c r="J147" s="1">
        <f t="shared" si="18"/>
        <v>255.64999999999998</v>
      </c>
      <c r="K147" s="1">
        <f t="shared" si="19"/>
        <v>54.019903575801422</v>
      </c>
      <c r="L147" s="1">
        <f t="shared" si="20"/>
        <v>0.73611542371223737</v>
      </c>
      <c r="M147" s="1">
        <f t="shared" si="21"/>
        <v>320.52946702292439</v>
      </c>
      <c r="N147" s="4">
        <f t="shared" si="22"/>
        <v>1.6299403949154085E-5</v>
      </c>
    </row>
    <row r="148" spans="2:14" x14ac:dyDescent="0.25">
      <c r="B148">
        <v>108</v>
      </c>
      <c r="C148" s="1">
        <f t="shared" si="23"/>
        <v>287.44799999999998</v>
      </c>
      <c r="D148" s="1">
        <f t="shared" si="24"/>
        <v>100.03428903063909</v>
      </c>
      <c r="E148" s="1">
        <f t="shared" si="25"/>
        <v>1.212348581131242</v>
      </c>
      <c r="F148" s="1">
        <f t="shared" si="26"/>
        <v>339.8792948115551</v>
      </c>
      <c r="G148" s="4">
        <f t="shared" si="27"/>
        <v>1.7797411568039746E-5</v>
      </c>
      <c r="I148" s="5">
        <f>'Aerodynamics-Flight'!B148</f>
        <v>5000</v>
      </c>
      <c r="J148" s="1">
        <f t="shared" si="18"/>
        <v>255.64999999999998</v>
      </c>
      <c r="K148" s="1">
        <f t="shared" si="19"/>
        <v>54.019903575801422</v>
      </c>
      <c r="L148" s="1">
        <f t="shared" si="20"/>
        <v>0.73611542371223737</v>
      </c>
      <c r="M148" s="1">
        <f t="shared" si="21"/>
        <v>320.52946702292439</v>
      </c>
      <c r="N148" s="4">
        <f t="shared" si="22"/>
        <v>1.6299403949154085E-5</v>
      </c>
    </row>
    <row r="149" spans="2:14" x14ac:dyDescent="0.25">
      <c r="B149">
        <v>109</v>
      </c>
      <c r="C149" s="1">
        <f t="shared" si="23"/>
        <v>287.44149999999996</v>
      </c>
      <c r="D149" s="1">
        <f t="shared" si="24"/>
        <v>100.02240052449794</v>
      </c>
      <c r="E149" s="1">
        <f t="shared" si="25"/>
        <v>1.2122319123399601</v>
      </c>
      <c r="F149" s="1">
        <f t="shared" si="26"/>
        <v>339.87545198101611</v>
      </c>
      <c r="G149" s="4">
        <f t="shared" si="27"/>
        <v>1.7797109730397328E-5</v>
      </c>
      <c r="I149" s="5">
        <f>'Aerodynamics-Flight'!B149</f>
        <v>5000</v>
      </c>
      <c r="J149" s="1">
        <f t="shared" si="18"/>
        <v>255.64999999999998</v>
      </c>
      <c r="K149" s="1">
        <f t="shared" si="19"/>
        <v>54.019903575801422</v>
      </c>
      <c r="L149" s="1">
        <f t="shared" si="20"/>
        <v>0.73611542371223737</v>
      </c>
      <c r="M149" s="1">
        <f t="shared" si="21"/>
        <v>320.52946702292439</v>
      </c>
      <c r="N149" s="4">
        <f t="shared" si="22"/>
        <v>1.6299403949154085E-5</v>
      </c>
    </row>
    <row r="150" spans="2:14" x14ac:dyDescent="0.25">
      <c r="B150">
        <v>110</v>
      </c>
      <c r="C150" s="1">
        <f t="shared" si="23"/>
        <v>287.435</v>
      </c>
      <c r="D150" s="1">
        <f t="shared" si="24"/>
        <v>100.01051316244477</v>
      </c>
      <c r="E150" s="1">
        <f t="shared" si="25"/>
        <v>1.2121152521382337</v>
      </c>
      <c r="F150" s="1">
        <f t="shared" si="26"/>
        <v>339.87160910702733</v>
      </c>
      <c r="G150" s="4">
        <f t="shared" si="27"/>
        <v>1.7796807891048514E-5</v>
      </c>
      <c r="I150" s="5">
        <f>'Aerodynamics-Flight'!B150</f>
        <v>5000</v>
      </c>
      <c r="J150" s="1">
        <f t="shared" ref="J150:J213" si="28">IF(I150&lt;11000,($B$6-0.0065*I150),IF(I150&gt;20000,($H$6+(I150-20000)/1000),$E$6))</f>
        <v>255.64999999999998</v>
      </c>
      <c r="K150" s="1">
        <f t="shared" ref="K150:K213" si="29">IF(I150&lt;11000,($B$7*(J150/$B$6)^($B$5/(0.0065*287.053))),IF(I150&gt;20000,($H$7/(1+0.0000046157*(I150-20000))^34.1656),($E$7*EXP(-0.000157696*(I150-11000)))))</f>
        <v>54.019903575801422</v>
      </c>
      <c r="L150" s="1">
        <f t="shared" ref="L150:L213" si="30">K150*1000/(287.053*J150)</f>
        <v>0.73611542371223737</v>
      </c>
      <c r="M150" s="1">
        <f t="shared" ref="M150:M213" si="31">SQRT(1.4*287.053*J150)</f>
        <v>320.52946702292439</v>
      </c>
      <c r="N150" s="4">
        <f t="shared" ref="N150:N213" si="32">$B$10*(J150/$B$6)^(3/4)</f>
        <v>1.6299403949154085E-5</v>
      </c>
    </row>
    <row r="151" spans="2:14" x14ac:dyDescent="0.25">
      <c r="B151">
        <v>111</v>
      </c>
      <c r="C151" s="1">
        <f t="shared" si="23"/>
        <v>287.42849999999999</v>
      </c>
      <c r="D151" s="1">
        <f t="shared" si="24"/>
        <v>99.998626944395099</v>
      </c>
      <c r="E151" s="1">
        <f t="shared" si="25"/>
        <v>1.211998600525622</v>
      </c>
      <c r="F151" s="1">
        <f t="shared" si="26"/>
        <v>339.86776618958731</v>
      </c>
      <c r="G151" s="4">
        <f t="shared" si="27"/>
        <v>1.7796506049993261E-5</v>
      </c>
      <c r="I151" s="5">
        <f>'Aerodynamics-Flight'!B151</f>
        <v>5000</v>
      </c>
      <c r="J151" s="1">
        <f t="shared" si="28"/>
        <v>255.64999999999998</v>
      </c>
      <c r="K151" s="1">
        <f t="shared" si="29"/>
        <v>54.019903575801422</v>
      </c>
      <c r="L151" s="1">
        <f t="shared" si="30"/>
        <v>0.73611542371223737</v>
      </c>
      <c r="M151" s="1">
        <f t="shared" si="31"/>
        <v>320.52946702292439</v>
      </c>
      <c r="N151" s="4">
        <f t="shared" si="32"/>
        <v>1.6299403949154085E-5</v>
      </c>
    </row>
    <row r="152" spans="2:14" x14ac:dyDescent="0.25">
      <c r="B152">
        <v>112</v>
      </c>
      <c r="C152" s="1">
        <f t="shared" si="23"/>
        <v>287.42199999999997</v>
      </c>
      <c r="D152" s="1">
        <f t="shared" si="24"/>
        <v>99.986741870264936</v>
      </c>
      <c r="E152" s="1">
        <f t="shared" si="25"/>
        <v>1.2118819575016895</v>
      </c>
      <c r="F152" s="1">
        <f t="shared" si="26"/>
        <v>339.86392322869455</v>
      </c>
      <c r="G152" s="4">
        <f t="shared" si="27"/>
        <v>1.7796204207231522E-5</v>
      </c>
      <c r="I152" s="5">
        <f>'Aerodynamics-Flight'!B152</f>
        <v>5000</v>
      </c>
      <c r="J152" s="1">
        <f t="shared" si="28"/>
        <v>255.64999999999998</v>
      </c>
      <c r="K152" s="1">
        <f t="shared" si="29"/>
        <v>54.019903575801422</v>
      </c>
      <c r="L152" s="1">
        <f t="shared" si="30"/>
        <v>0.73611542371223737</v>
      </c>
      <c r="M152" s="1">
        <f t="shared" si="31"/>
        <v>320.52946702292439</v>
      </c>
      <c r="N152" s="4">
        <f t="shared" si="32"/>
        <v>1.6299403949154085E-5</v>
      </c>
    </row>
    <row r="153" spans="2:14" x14ac:dyDescent="0.25">
      <c r="B153">
        <v>113</v>
      </c>
      <c r="C153" s="1">
        <f t="shared" si="23"/>
        <v>287.41549999999995</v>
      </c>
      <c r="D153" s="1">
        <f t="shared" si="24"/>
        <v>99.974857939969894</v>
      </c>
      <c r="E153" s="1">
        <f t="shared" si="25"/>
        <v>1.2117653230659964</v>
      </c>
      <c r="F153" s="1">
        <f t="shared" si="26"/>
        <v>339.8600802243476</v>
      </c>
      <c r="G153" s="4">
        <f t="shared" si="27"/>
        <v>1.7795902362763244E-5</v>
      </c>
      <c r="I153" s="5">
        <f>'Aerodynamics-Flight'!B153</f>
        <v>5000</v>
      </c>
      <c r="J153" s="1">
        <f t="shared" si="28"/>
        <v>255.64999999999998</v>
      </c>
      <c r="K153" s="1">
        <f t="shared" si="29"/>
        <v>54.019903575801422</v>
      </c>
      <c r="L153" s="1">
        <f t="shared" si="30"/>
        <v>0.73611542371223737</v>
      </c>
      <c r="M153" s="1">
        <f t="shared" si="31"/>
        <v>320.52946702292439</v>
      </c>
      <c r="N153" s="4">
        <f t="shared" si="32"/>
        <v>1.6299403949154085E-5</v>
      </c>
    </row>
    <row r="154" spans="2:14" x14ac:dyDescent="0.25">
      <c r="B154">
        <v>114</v>
      </c>
      <c r="C154" s="1">
        <f t="shared" si="23"/>
        <v>287.40899999999999</v>
      </c>
      <c r="D154" s="1">
        <f t="shared" si="24"/>
        <v>99.962975153426029</v>
      </c>
      <c r="E154" s="1">
        <f t="shared" si="25"/>
        <v>1.2116486972181073</v>
      </c>
      <c r="F154" s="1">
        <f t="shared" si="26"/>
        <v>339.85623717654494</v>
      </c>
      <c r="G154" s="4">
        <f t="shared" si="27"/>
        <v>1.7795600516588389E-5</v>
      </c>
      <c r="I154" s="5">
        <f>'Aerodynamics-Flight'!B154</f>
        <v>5000</v>
      </c>
      <c r="J154" s="1">
        <f t="shared" si="28"/>
        <v>255.64999999999998</v>
      </c>
      <c r="K154" s="1">
        <f t="shared" si="29"/>
        <v>54.019903575801422</v>
      </c>
      <c r="L154" s="1">
        <f t="shared" si="30"/>
        <v>0.73611542371223737</v>
      </c>
      <c r="M154" s="1">
        <f t="shared" si="31"/>
        <v>320.52946702292439</v>
      </c>
      <c r="N154" s="4">
        <f t="shared" si="32"/>
        <v>1.6299403949154085E-5</v>
      </c>
    </row>
    <row r="155" spans="2:14" x14ac:dyDescent="0.25">
      <c r="B155">
        <v>115</v>
      </c>
      <c r="C155" s="1">
        <f t="shared" si="23"/>
        <v>287.40249999999997</v>
      </c>
      <c r="D155" s="1">
        <f t="shared" si="24"/>
        <v>99.951093510548745</v>
      </c>
      <c r="E155" s="1">
        <f t="shared" si="25"/>
        <v>1.2115320799575802</v>
      </c>
      <c r="F155" s="1">
        <f t="shared" si="26"/>
        <v>339.8523940852852</v>
      </c>
      <c r="G155" s="4">
        <f t="shared" si="27"/>
        <v>1.7795298668706898E-5</v>
      </c>
      <c r="I155" s="5">
        <f>'Aerodynamics-Flight'!B155</f>
        <v>5000</v>
      </c>
      <c r="J155" s="1">
        <f t="shared" si="28"/>
        <v>255.64999999999998</v>
      </c>
      <c r="K155" s="1">
        <f t="shared" si="29"/>
        <v>54.019903575801422</v>
      </c>
      <c r="L155" s="1">
        <f t="shared" si="30"/>
        <v>0.73611542371223737</v>
      </c>
      <c r="M155" s="1">
        <f t="shared" si="31"/>
        <v>320.52946702292439</v>
      </c>
      <c r="N155" s="4">
        <f t="shared" si="32"/>
        <v>1.6299403949154085E-5</v>
      </c>
    </row>
    <row r="156" spans="2:14" x14ac:dyDescent="0.25">
      <c r="B156">
        <v>116</v>
      </c>
      <c r="C156" s="1">
        <f t="shared" si="23"/>
        <v>287.39599999999996</v>
      </c>
      <c r="D156" s="1">
        <f t="shared" si="24"/>
        <v>99.939213011254068</v>
      </c>
      <c r="E156" s="1">
        <f t="shared" si="25"/>
        <v>1.2114154712839793</v>
      </c>
      <c r="F156" s="1">
        <f t="shared" si="26"/>
        <v>339.84855095056673</v>
      </c>
      <c r="G156" s="4">
        <f t="shared" si="27"/>
        <v>1.7794996819118726E-5</v>
      </c>
      <c r="I156" s="5">
        <f>'Aerodynamics-Flight'!B156</f>
        <v>5000</v>
      </c>
      <c r="J156" s="1">
        <f t="shared" si="28"/>
        <v>255.64999999999998</v>
      </c>
      <c r="K156" s="1">
        <f t="shared" si="29"/>
        <v>54.019903575801422</v>
      </c>
      <c r="L156" s="1">
        <f t="shared" si="30"/>
        <v>0.73611542371223737</v>
      </c>
      <c r="M156" s="1">
        <f t="shared" si="31"/>
        <v>320.52946702292439</v>
      </c>
      <c r="N156" s="4">
        <f t="shared" si="32"/>
        <v>1.6299403949154085E-5</v>
      </c>
    </row>
    <row r="157" spans="2:14" x14ac:dyDescent="0.25">
      <c r="B157">
        <v>117</v>
      </c>
      <c r="C157" s="1">
        <f t="shared" si="23"/>
        <v>287.3895</v>
      </c>
      <c r="D157" s="1">
        <f t="shared" si="24"/>
        <v>99.927333655457787</v>
      </c>
      <c r="E157" s="1">
        <f t="shared" si="25"/>
        <v>1.2112988711968666</v>
      </c>
      <c r="F157" s="1">
        <f t="shared" si="26"/>
        <v>339.84470777238829</v>
      </c>
      <c r="G157" s="4">
        <f t="shared" si="27"/>
        <v>1.7794694967823828E-5</v>
      </c>
      <c r="I157" s="5">
        <f>'Aerodynamics-Flight'!B157</f>
        <v>5000</v>
      </c>
      <c r="J157" s="1">
        <f t="shared" si="28"/>
        <v>255.64999999999998</v>
      </c>
      <c r="K157" s="1">
        <f t="shared" si="29"/>
        <v>54.019903575801422</v>
      </c>
      <c r="L157" s="1">
        <f t="shared" si="30"/>
        <v>0.73611542371223737</v>
      </c>
      <c r="M157" s="1">
        <f t="shared" si="31"/>
        <v>320.52946702292439</v>
      </c>
      <c r="N157" s="4">
        <f t="shared" si="32"/>
        <v>1.6299403949154085E-5</v>
      </c>
    </row>
    <row r="158" spans="2:14" x14ac:dyDescent="0.25">
      <c r="B158">
        <v>118</v>
      </c>
      <c r="C158" s="1">
        <f t="shared" si="23"/>
        <v>287.38299999999998</v>
      </c>
      <c r="D158" s="1">
        <f t="shared" si="24"/>
        <v>99.915455443075544</v>
      </c>
      <c r="E158" s="1">
        <f t="shared" si="25"/>
        <v>1.2111822796958025</v>
      </c>
      <c r="F158" s="1">
        <f t="shared" si="26"/>
        <v>339.84086455074822</v>
      </c>
      <c r="G158" s="4">
        <f t="shared" si="27"/>
        <v>1.7794393114822148E-5</v>
      </c>
      <c r="I158" s="5">
        <f>'Aerodynamics-Flight'!B158</f>
        <v>5000</v>
      </c>
      <c r="J158" s="1">
        <f t="shared" si="28"/>
        <v>255.64999999999998</v>
      </c>
      <c r="K158" s="1">
        <f t="shared" si="29"/>
        <v>54.019903575801422</v>
      </c>
      <c r="L158" s="1">
        <f t="shared" si="30"/>
        <v>0.73611542371223737</v>
      </c>
      <c r="M158" s="1">
        <f t="shared" si="31"/>
        <v>320.52946702292439</v>
      </c>
      <c r="N158" s="4">
        <f t="shared" si="32"/>
        <v>1.6299403949154085E-5</v>
      </c>
    </row>
    <row r="159" spans="2:14" x14ac:dyDescent="0.25">
      <c r="B159">
        <v>119</v>
      </c>
      <c r="C159" s="1">
        <f t="shared" si="23"/>
        <v>287.37649999999996</v>
      </c>
      <c r="D159" s="1">
        <f t="shared" si="24"/>
        <v>99.903578374023311</v>
      </c>
      <c r="E159" s="1">
        <f t="shared" si="25"/>
        <v>1.2110656967803508</v>
      </c>
      <c r="F159" s="1">
        <f t="shared" si="26"/>
        <v>339.83702128564505</v>
      </c>
      <c r="G159" s="4">
        <f t="shared" si="27"/>
        <v>1.7794091260113649E-5</v>
      </c>
      <c r="I159" s="5">
        <f>'Aerodynamics-Flight'!B159</f>
        <v>5000</v>
      </c>
      <c r="J159" s="1">
        <f t="shared" si="28"/>
        <v>255.64999999999998</v>
      </c>
      <c r="K159" s="1">
        <f t="shared" si="29"/>
        <v>54.019903575801422</v>
      </c>
      <c r="L159" s="1">
        <f t="shared" si="30"/>
        <v>0.73611542371223737</v>
      </c>
      <c r="M159" s="1">
        <f t="shared" si="31"/>
        <v>320.52946702292439</v>
      </c>
      <c r="N159" s="4">
        <f t="shared" si="32"/>
        <v>1.6299403949154085E-5</v>
      </c>
    </row>
    <row r="160" spans="2:14" x14ac:dyDescent="0.25">
      <c r="B160">
        <v>120</v>
      </c>
      <c r="C160" s="1">
        <f t="shared" si="23"/>
        <v>287.37</v>
      </c>
      <c r="D160" s="1">
        <f t="shared" si="24"/>
        <v>99.891702448216876</v>
      </c>
      <c r="E160" s="1">
        <f t="shared" si="25"/>
        <v>1.2109491224500726</v>
      </c>
      <c r="F160" s="1">
        <f t="shared" si="26"/>
        <v>339.83317797707747</v>
      </c>
      <c r="G160" s="4">
        <f t="shared" si="27"/>
        <v>1.7793789403698277E-5</v>
      </c>
      <c r="I160" s="5">
        <f>'Aerodynamics-Flight'!B160</f>
        <v>5000</v>
      </c>
      <c r="J160" s="1">
        <f t="shared" si="28"/>
        <v>255.64999999999998</v>
      </c>
      <c r="K160" s="1">
        <f t="shared" si="29"/>
        <v>54.019903575801422</v>
      </c>
      <c r="L160" s="1">
        <f t="shared" si="30"/>
        <v>0.73611542371223737</v>
      </c>
      <c r="M160" s="1">
        <f t="shared" si="31"/>
        <v>320.52946702292439</v>
      </c>
      <c r="N160" s="4">
        <f t="shared" si="32"/>
        <v>1.6299403949154085E-5</v>
      </c>
    </row>
    <row r="161" spans="2:14" x14ac:dyDescent="0.25">
      <c r="B161">
        <v>121</v>
      </c>
      <c r="C161" s="1">
        <f t="shared" si="23"/>
        <v>287.36349999999999</v>
      </c>
      <c r="D161" s="1">
        <f t="shared" si="24"/>
        <v>99.879827665571952</v>
      </c>
      <c r="E161" s="1">
        <f t="shared" si="25"/>
        <v>1.2108325567045293</v>
      </c>
      <c r="F161" s="1">
        <f t="shared" si="26"/>
        <v>339.82933462504377</v>
      </c>
      <c r="G161" s="4">
        <f t="shared" si="27"/>
        <v>1.7793487545575977E-5</v>
      </c>
      <c r="I161" s="5">
        <f>'Aerodynamics-Flight'!B161</f>
        <v>5000</v>
      </c>
      <c r="J161" s="1">
        <f t="shared" si="28"/>
        <v>255.64999999999998</v>
      </c>
      <c r="K161" s="1">
        <f t="shared" si="29"/>
        <v>54.019903575801422</v>
      </c>
      <c r="L161" s="1">
        <f t="shared" si="30"/>
        <v>0.73611542371223737</v>
      </c>
      <c r="M161" s="1">
        <f t="shared" si="31"/>
        <v>320.52946702292439</v>
      </c>
      <c r="N161" s="4">
        <f t="shared" si="32"/>
        <v>1.6299403949154085E-5</v>
      </c>
    </row>
    <row r="162" spans="2:14" x14ac:dyDescent="0.25">
      <c r="B162">
        <v>122</v>
      </c>
      <c r="C162" s="1">
        <f t="shared" si="23"/>
        <v>287.35699999999997</v>
      </c>
      <c r="D162" s="1">
        <f t="shared" si="24"/>
        <v>99.867954026004341</v>
      </c>
      <c r="E162" s="1">
        <f t="shared" si="25"/>
        <v>1.2107159995432828</v>
      </c>
      <c r="F162" s="1">
        <f t="shared" si="26"/>
        <v>339.82549122954265</v>
      </c>
      <c r="G162" s="4">
        <f t="shared" si="27"/>
        <v>1.779318568574671E-5</v>
      </c>
      <c r="I162" s="5">
        <f>'Aerodynamics-Flight'!B162</f>
        <v>5000</v>
      </c>
      <c r="J162" s="1">
        <f t="shared" si="28"/>
        <v>255.64999999999998</v>
      </c>
      <c r="K162" s="1">
        <f t="shared" si="29"/>
        <v>54.019903575801422</v>
      </c>
      <c r="L162" s="1">
        <f t="shared" si="30"/>
        <v>0.73611542371223737</v>
      </c>
      <c r="M162" s="1">
        <f t="shared" si="31"/>
        <v>320.52946702292439</v>
      </c>
      <c r="N162" s="4">
        <f t="shared" si="32"/>
        <v>1.6299403949154085E-5</v>
      </c>
    </row>
    <row r="163" spans="2:14" x14ac:dyDescent="0.25">
      <c r="B163">
        <v>123</v>
      </c>
      <c r="C163" s="1">
        <f t="shared" si="23"/>
        <v>287.35049999999995</v>
      </c>
      <c r="D163" s="1">
        <f t="shared" si="24"/>
        <v>99.856081529429986</v>
      </c>
      <c r="E163" s="1">
        <f t="shared" si="25"/>
        <v>1.2105994509658964</v>
      </c>
      <c r="F163" s="1">
        <f t="shared" si="26"/>
        <v>339.82164779057257</v>
      </c>
      <c r="G163" s="4">
        <f t="shared" si="27"/>
        <v>1.7792883824210424E-5</v>
      </c>
      <c r="I163" s="5">
        <f>'Aerodynamics-Flight'!B163</f>
        <v>5000</v>
      </c>
      <c r="J163" s="1">
        <f t="shared" si="28"/>
        <v>255.64999999999998</v>
      </c>
      <c r="K163" s="1">
        <f t="shared" si="29"/>
        <v>54.019903575801422</v>
      </c>
      <c r="L163" s="1">
        <f t="shared" si="30"/>
        <v>0.73611542371223737</v>
      </c>
      <c r="M163" s="1">
        <f t="shared" si="31"/>
        <v>320.52946702292439</v>
      </c>
      <c r="N163" s="4">
        <f t="shared" si="32"/>
        <v>1.6299403949154085E-5</v>
      </c>
    </row>
    <row r="164" spans="2:14" x14ac:dyDescent="0.25">
      <c r="B164">
        <v>124</v>
      </c>
      <c r="C164" s="1">
        <f t="shared" si="23"/>
        <v>287.34399999999999</v>
      </c>
      <c r="D164" s="1">
        <f t="shared" si="24"/>
        <v>99.844210175764715</v>
      </c>
      <c r="E164" s="1">
        <f t="shared" si="25"/>
        <v>1.2104829109719317</v>
      </c>
      <c r="F164" s="1">
        <f t="shared" si="26"/>
        <v>339.81780430813211</v>
      </c>
      <c r="G164" s="4">
        <f t="shared" si="27"/>
        <v>1.7792581960967076E-5</v>
      </c>
      <c r="I164" s="5">
        <f>'Aerodynamics-Flight'!B164</f>
        <v>5000</v>
      </c>
      <c r="J164" s="1">
        <f t="shared" si="28"/>
        <v>255.64999999999998</v>
      </c>
      <c r="K164" s="1">
        <f t="shared" si="29"/>
        <v>54.019903575801422</v>
      </c>
      <c r="L164" s="1">
        <f t="shared" si="30"/>
        <v>0.73611542371223737</v>
      </c>
      <c r="M164" s="1">
        <f t="shared" si="31"/>
        <v>320.52946702292439</v>
      </c>
      <c r="N164" s="4">
        <f t="shared" si="32"/>
        <v>1.6299403949154085E-5</v>
      </c>
    </row>
    <row r="165" spans="2:14" x14ac:dyDescent="0.25">
      <c r="B165">
        <v>125</v>
      </c>
      <c r="C165" s="1">
        <f t="shared" si="23"/>
        <v>287.33749999999998</v>
      </c>
      <c r="D165" s="1">
        <f t="shared" si="24"/>
        <v>99.832339964924159</v>
      </c>
      <c r="E165" s="1">
        <f t="shared" si="25"/>
        <v>1.2103663795609492</v>
      </c>
      <c r="F165" s="1">
        <f t="shared" si="26"/>
        <v>339.81396078221974</v>
      </c>
      <c r="G165" s="4">
        <f t="shared" si="27"/>
        <v>1.779228009601661E-5</v>
      </c>
      <c r="I165" s="5">
        <f>'Aerodynamics-Flight'!B165</f>
        <v>5000</v>
      </c>
      <c r="J165" s="1">
        <f t="shared" si="28"/>
        <v>255.64999999999998</v>
      </c>
      <c r="K165" s="1">
        <f t="shared" si="29"/>
        <v>54.019903575801422</v>
      </c>
      <c r="L165" s="1">
        <f t="shared" si="30"/>
        <v>0.73611542371223737</v>
      </c>
      <c r="M165" s="1">
        <f t="shared" si="31"/>
        <v>320.52946702292439</v>
      </c>
      <c r="N165" s="4">
        <f t="shared" si="32"/>
        <v>1.6299403949154085E-5</v>
      </c>
    </row>
    <row r="166" spans="2:14" x14ac:dyDescent="0.25">
      <c r="B166">
        <v>126</v>
      </c>
      <c r="C166" s="1">
        <f t="shared" si="23"/>
        <v>287.33099999999996</v>
      </c>
      <c r="D166" s="1">
        <f t="shared" si="24"/>
        <v>99.820470896824361</v>
      </c>
      <c r="E166" s="1">
        <f t="shared" si="25"/>
        <v>1.2102498567325131</v>
      </c>
      <c r="F166" s="1">
        <f t="shared" si="26"/>
        <v>339.81011721283397</v>
      </c>
      <c r="G166" s="4">
        <f t="shared" si="27"/>
        <v>1.779197822935898E-5</v>
      </c>
      <c r="I166" s="5">
        <f>'Aerodynamics-Flight'!B166</f>
        <v>5000</v>
      </c>
      <c r="J166" s="1">
        <f t="shared" si="28"/>
        <v>255.64999999999998</v>
      </c>
      <c r="K166" s="1">
        <f t="shared" si="29"/>
        <v>54.019903575801422</v>
      </c>
      <c r="L166" s="1">
        <f t="shared" si="30"/>
        <v>0.73611542371223737</v>
      </c>
      <c r="M166" s="1">
        <f t="shared" si="31"/>
        <v>320.52946702292439</v>
      </c>
      <c r="N166" s="4">
        <f t="shared" si="32"/>
        <v>1.6299403949154085E-5</v>
      </c>
    </row>
    <row r="167" spans="2:14" x14ac:dyDescent="0.25">
      <c r="B167">
        <v>127</v>
      </c>
      <c r="C167" s="1">
        <f t="shared" si="23"/>
        <v>287.3245</v>
      </c>
      <c r="D167" s="1">
        <f t="shared" si="24"/>
        <v>99.80860297138112</v>
      </c>
      <c r="E167" s="1">
        <f t="shared" si="25"/>
        <v>1.2101333424861842</v>
      </c>
      <c r="F167" s="1">
        <f t="shared" si="26"/>
        <v>339.80627359997339</v>
      </c>
      <c r="G167" s="4">
        <f t="shared" si="27"/>
        <v>1.7791676360994141E-5</v>
      </c>
      <c r="I167" s="5">
        <f>'Aerodynamics-Flight'!B167</f>
        <v>5000</v>
      </c>
      <c r="J167" s="1">
        <f t="shared" si="28"/>
        <v>255.64999999999998</v>
      </c>
      <c r="K167" s="1">
        <f t="shared" si="29"/>
        <v>54.019903575801422</v>
      </c>
      <c r="L167" s="1">
        <f t="shared" si="30"/>
        <v>0.73611542371223737</v>
      </c>
      <c r="M167" s="1">
        <f t="shared" si="31"/>
        <v>320.52946702292439</v>
      </c>
      <c r="N167" s="4">
        <f t="shared" si="32"/>
        <v>1.6299403949154085E-5</v>
      </c>
    </row>
    <row r="168" spans="2:14" x14ac:dyDescent="0.25">
      <c r="B168">
        <v>128</v>
      </c>
      <c r="C168" s="1">
        <f t="shared" si="23"/>
        <v>287.31799999999998</v>
      </c>
      <c r="D168" s="1">
        <f t="shared" si="24"/>
        <v>99.796736188510167</v>
      </c>
      <c r="E168" s="1">
        <f t="shared" si="25"/>
        <v>1.2100168368215245</v>
      </c>
      <c r="F168" s="1">
        <f t="shared" si="26"/>
        <v>339.80242994363653</v>
      </c>
      <c r="G168" s="4">
        <f t="shared" si="27"/>
        <v>1.7791374490922044E-5</v>
      </c>
      <c r="I168" s="5">
        <f>'Aerodynamics-Flight'!B168</f>
        <v>5000</v>
      </c>
      <c r="J168" s="1">
        <f t="shared" si="28"/>
        <v>255.64999999999998</v>
      </c>
      <c r="K168" s="1">
        <f t="shared" si="29"/>
        <v>54.019903575801422</v>
      </c>
      <c r="L168" s="1">
        <f t="shared" si="30"/>
        <v>0.73611542371223737</v>
      </c>
      <c r="M168" s="1">
        <f t="shared" si="31"/>
        <v>320.52946702292439</v>
      </c>
      <c r="N168" s="4">
        <f t="shared" si="32"/>
        <v>1.6299403949154085E-5</v>
      </c>
    </row>
    <row r="169" spans="2:14" x14ac:dyDescent="0.25">
      <c r="B169">
        <v>129</v>
      </c>
      <c r="C169" s="1">
        <f t="shared" ref="C169:C220" si="33">IF(B169&lt;11000,($B$6-0.0065*B169),IF(B169&gt;20000,($H$6+(B169-20000)/1000),$E$6))</f>
        <v>287.31149999999997</v>
      </c>
      <c r="D169" s="1">
        <f t="shared" ref="D169:D220" si="34">IF(B169&lt;11000,($B$7*(C169/$B$6)^($B$5/(0.0065*287.053))),IF(B169&gt;20000,($H$7/(1+0.0000046157*(B169-20000))^34.1656),(E155*EXP(-0.000157696*(B169-11000)))))</f>
        <v>99.784870548127373</v>
      </c>
      <c r="E169" s="1">
        <f t="shared" ref="E169:E220" si="35">D169*1000/(287.053*C169)</f>
        <v>1.2099003397380959</v>
      </c>
      <c r="F169" s="1">
        <f t="shared" ref="F169:F220" si="36">SQRT(1.4*287.053*C169)</f>
        <v>339.79858624382177</v>
      </c>
      <c r="G169" s="4">
        <f t="shared" ref="G169:G220" si="37">$B$10*(C169/$B$6)^(3/4)</f>
        <v>1.7791072619142632E-5</v>
      </c>
      <c r="I169" s="5">
        <f>'Aerodynamics-Flight'!B169</f>
        <v>5000</v>
      </c>
      <c r="J169" s="1">
        <f t="shared" si="28"/>
        <v>255.64999999999998</v>
      </c>
      <c r="K169" s="1">
        <f t="shared" si="29"/>
        <v>54.019903575801422</v>
      </c>
      <c r="L169" s="1">
        <f t="shared" si="30"/>
        <v>0.73611542371223737</v>
      </c>
      <c r="M169" s="1">
        <f t="shared" si="31"/>
        <v>320.52946702292439</v>
      </c>
      <c r="N169" s="4">
        <f t="shared" si="32"/>
        <v>1.6299403949154085E-5</v>
      </c>
    </row>
    <row r="170" spans="2:14" x14ac:dyDescent="0.25">
      <c r="B170">
        <v>130</v>
      </c>
      <c r="C170" s="1">
        <f t="shared" si="33"/>
        <v>287.30499999999995</v>
      </c>
      <c r="D170" s="1">
        <f t="shared" si="34"/>
        <v>99.77300605014868</v>
      </c>
      <c r="E170" s="1">
        <f t="shared" si="35"/>
        <v>1.2097838512354613</v>
      </c>
      <c r="F170" s="1">
        <f t="shared" si="36"/>
        <v>339.79474250052778</v>
      </c>
      <c r="G170" s="4">
        <f t="shared" si="37"/>
        <v>1.779077074565587E-5</v>
      </c>
      <c r="I170" s="5">
        <f>'Aerodynamics-Flight'!B170</f>
        <v>5000</v>
      </c>
      <c r="J170" s="1">
        <f t="shared" si="28"/>
        <v>255.64999999999998</v>
      </c>
      <c r="K170" s="1">
        <f t="shared" si="29"/>
        <v>54.019903575801422</v>
      </c>
      <c r="L170" s="1">
        <f t="shared" si="30"/>
        <v>0.73611542371223737</v>
      </c>
      <c r="M170" s="1">
        <f t="shared" si="31"/>
        <v>320.52946702292439</v>
      </c>
      <c r="N170" s="4">
        <f t="shared" si="32"/>
        <v>1.6299403949154085E-5</v>
      </c>
    </row>
    <row r="171" spans="2:14" x14ac:dyDescent="0.25">
      <c r="B171">
        <v>131</v>
      </c>
      <c r="C171" s="1">
        <f t="shared" si="33"/>
        <v>287.29849999999999</v>
      </c>
      <c r="D171" s="1">
        <f t="shared" si="34"/>
        <v>99.761142694489948</v>
      </c>
      <c r="E171" s="1">
        <f t="shared" si="35"/>
        <v>1.2096673713131827</v>
      </c>
      <c r="F171" s="1">
        <f t="shared" si="36"/>
        <v>339.79089871375305</v>
      </c>
      <c r="G171" s="4">
        <f t="shared" si="37"/>
        <v>1.7790468870461703E-5</v>
      </c>
      <c r="I171" s="5">
        <f>'Aerodynamics-Flight'!B171</f>
        <v>5000</v>
      </c>
      <c r="J171" s="1">
        <f t="shared" si="28"/>
        <v>255.64999999999998</v>
      </c>
      <c r="K171" s="1">
        <f t="shared" si="29"/>
        <v>54.019903575801422</v>
      </c>
      <c r="L171" s="1">
        <f t="shared" si="30"/>
        <v>0.73611542371223737</v>
      </c>
      <c r="M171" s="1">
        <f t="shared" si="31"/>
        <v>320.52946702292439</v>
      </c>
      <c r="N171" s="4">
        <f t="shared" si="32"/>
        <v>1.6299403949154085E-5</v>
      </c>
    </row>
    <row r="172" spans="2:14" x14ac:dyDescent="0.25">
      <c r="B172">
        <v>132</v>
      </c>
      <c r="C172" s="1">
        <f t="shared" si="33"/>
        <v>287.29199999999997</v>
      </c>
      <c r="D172" s="1">
        <f t="shared" si="34"/>
        <v>99.749280481066847</v>
      </c>
      <c r="E172" s="1">
        <f t="shared" si="35"/>
        <v>1.2095508999708207</v>
      </c>
      <c r="F172" s="1">
        <f t="shared" si="36"/>
        <v>339.78705488349607</v>
      </c>
      <c r="G172" s="4">
        <f t="shared" si="37"/>
        <v>1.7790166993560084E-5</v>
      </c>
      <c r="I172" s="5">
        <f>'Aerodynamics-Flight'!B172</f>
        <v>5000</v>
      </c>
      <c r="J172" s="1">
        <f t="shared" si="28"/>
        <v>255.64999999999998</v>
      </c>
      <c r="K172" s="1">
        <f t="shared" si="29"/>
        <v>54.019903575801422</v>
      </c>
      <c r="L172" s="1">
        <f t="shared" si="30"/>
        <v>0.73611542371223737</v>
      </c>
      <c r="M172" s="1">
        <f t="shared" si="31"/>
        <v>320.52946702292439</v>
      </c>
      <c r="N172" s="4">
        <f t="shared" si="32"/>
        <v>1.6299403949154085E-5</v>
      </c>
    </row>
    <row r="173" spans="2:14" x14ac:dyDescent="0.25">
      <c r="B173">
        <v>133</v>
      </c>
      <c r="C173" s="1">
        <f t="shared" si="33"/>
        <v>287.28549999999996</v>
      </c>
      <c r="D173" s="1">
        <f t="shared" si="34"/>
        <v>99.737419409795436</v>
      </c>
      <c r="E173" s="1">
        <f t="shared" si="35"/>
        <v>1.2094344372079391</v>
      </c>
      <c r="F173" s="1">
        <f t="shared" si="36"/>
        <v>339.78321100975541</v>
      </c>
      <c r="G173" s="4">
        <f t="shared" si="37"/>
        <v>1.7789865114950961E-5</v>
      </c>
      <c r="I173" s="5">
        <f>'Aerodynamics-Flight'!B173</f>
        <v>5000</v>
      </c>
      <c r="J173" s="1">
        <f t="shared" si="28"/>
        <v>255.64999999999998</v>
      </c>
      <c r="K173" s="1">
        <f t="shared" si="29"/>
        <v>54.019903575801422</v>
      </c>
      <c r="L173" s="1">
        <f t="shared" si="30"/>
        <v>0.73611542371223737</v>
      </c>
      <c r="M173" s="1">
        <f t="shared" si="31"/>
        <v>320.52946702292439</v>
      </c>
      <c r="N173" s="4">
        <f t="shared" si="32"/>
        <v>1.6299403949154085E-5</v>
      </c>
    </row>
    <row r="174" spans="2:14" x14ac:dyDescent="0.25">
      <c r="B174">
        <v>134</v>
      </c>
      <c r="C174" s="1">
        <f t="shared" si="33"/>
        <v>287.279</v>
      </c>
      <c r="D174" s="1">
        <f t="shared" si="34"/>
        <v>99.725559480591571</v>
      </c>
      <c r="E174" s="1">
        <f t="shared" si="35"/>
        <v>1.2093179830241001</v>
      </c>
      <c r="F174" s="1">
        <f t="shared" si="36"/>
        <v>339.77936709252964</v>
      </c>
      <c r="G174" s="4">
        <f t="shared" si="37"/>
        <v>1.7789563234634291E-5</v>
      </c>
      <c r="I174" s="5">
        <f>'Aerodynamics-Flight'!B174</f>
        <v>5000</v>
      </c>
      <c r="J174" s="1">
        <f t="shared" si="28"/>
        <v>255.64999999999998</v>
      </c>
      <c r="K174" s="1">
        <f t="shared" si="29"/>
        <v>54.019903575801422</v>
      </c>
      <c r="L174" s="1">
        <f t="shared" si="30"/>
        <v>0.73611542371223737</v>
      </c>
      <c r="M174" s="1">
        <f t="shared" si="31"/>
        <v>320.52946702292439</v>
      </c>
      <c r="N174" s="4">
        <f t="shared" si="32"/>
        <v>1.6299403949154085E-5</v>
      </c>
    </row>
    <row r="175" spans="2:14" x14ac:dyDescent="0.25">
      <c r="B175">
        <v>135</v>
      </c>
      <c r="C175" s="1">
        <f t="shared" si="33"/>
        <v>287.27249999999998</v>
      </c>
      <c r="D175" s="1">
        <f t="shared" si="34"/>
        <v>99.71370069337101</v>
      </c>
      <c r="E175" s="1">
        <f t="shared" si="35"/>
        <v>1.2092015374188645</v>
      </c>
      <c r="F175" s="1">
        <f t="shared" si="36"/>
        <v>339.77552313181712</v>
      </c>
      <c r="G175" s="4">
        <f t="shared" si="37"/>
        <v>1.7789261352610027E-5</v>
      </c>
      <c r="I175" s="5">
        <f>'Aerodynamics-Flight'!B175</f>
        <v>5000</v>
      </c>
      <c r="J175" s="1">
        <f t="shared" si="28"/>
        <v>255.64999999999998</v>
      </c>
      <c r="K175" s="1">
        <f t="shared" si="29"/>
        <v>54.019903575801422</v>
      </c>
      <c r="L175" s="1">
        <f t="shared" si="30"/>
        <v>0.73611542371223737</v>
      </c>
      <c r="M175" s="1">
        <f t="shared" si="31"/>
        <v>320.52946702292439</v>
      </c>
      <c r="N175" s="4">
        <f t="shared" si="32"/>
        <v>1.6299403949154085E-5</v>
      </c>
    </row>
    <row r="176" spans="2:14" x14ac:dyDescent="0.25">
      <c r="B176">
        <v>136</v>
      </c>
      <c r="C176" s="1">
        <f t="shared" si="33"/>
        <v>287.26599999999996</v>
      </c>
      <c r="D176" s="1">
        <f t="shared" si="34"/>
        <v>99.701843048049625</v>
      </c>
      <c r="E176" s="1">
        <f t="shared" si="35"/>
        <v>1.2090851003917946</v>
      </c>
      <c r="F176" s="1">
        <f t="shared" si="36"/>
        <v>339.77167912761649</v>
      </c>
      <c r="G176" s="4">
        <f t="shared" si="37"/>
        <v>1.778895946887811E-5</v>
      </c>
      <c r="I176" s="5">
        <f>'Aerodynamics-Flight'!B176</f>
        <v>5000</v>
      </c>
      <c r="J176" s="1">
        <f t="shared" si="28"/>
        <v>255.64999999999998</v>
      </c>
      <c r="K176" s="1">
        <f t="shared" si="29"/>
        <v>54.019903575801422</v>
      </c>
      <c r="L176" s="1">
        <f t="shared" si="30"/>
        <v>0.73611542371223737</v>
      </c>
      <c r="M176" s="1">
        <f t="shared" si="31"/>
        <v>320.52946702292439</v>
      </c>
      <c r="N176" s="4">
        <f t="shared" si="32"/>
        <v>1.6299403949154085E-5</v>
      </c>
    </row>
    <row r="177" spans="2:14" x14ac:dyDescent="0.25">
      <c r="B177">
        <v>137</v>
      </c>
      <c r="C177" s="1">
        <f t="shared" si="33"/>
        <v>287.2595</v>
      </c>
      <c r="D177" s="1">
        <f t="shared" si="34"/>
        <v>99.689986544543459</v>
      </c>
      <c r="E177" s="1">
        <f t="shared" si="35"/>
        <v>1.2089686719424539</v>
      </c>
      <c r="F177" s="1">
        <f t="shared" si="36"/>
        <v>339.76783507992633</v>
      </c>
      <c r="G177" s="4">
        <f t="shared" si="37"/>
        <v>1.7788657583438503E-5</v>
      </c>
      <c r="I177" s="5">
        <f>'Aerodynamics-Flight'!B177</f>
        <v>5000</v>
      </c>
      <c r="J177" s="1">
        <f t="shared" si="28"/>
        <v>255.64999999999998</v>
      </c>
      <c r="K177" s="1">
        <f t="shared" si="29"/>
        <v>54.019903575801422</v>
      </c>
      <c r="L177" s="1">
        <f t="shared" si="30"/>
        <v>0.73611542371223737</v>
      </c>
      <c r="M177" s="1">
        <f t="shared" si="31"/>
        <v>320.52946702292439</v>
      </c>
      <c r="N177" s="4">
        <f t="shared" si="32"/>
        <v>1.6299403949154085E-5</v>
      </c>
    </row>
    <row r="178" spans="2:14" x14ac:dyDescent="0.25">
      <c r="B178">
        <v>138</v>
      </c>
      <c r="C178" s="1">
        <f t="shared" si="33"/>
        <v>287.25299999999999</v>
      </c>
      <c r="D178" s="1">
        <f t="shared" si="34"/>
        <v>99.678131182768226</v>
      </c>
      <c r="E178" s="1">
        <f t="shared" si="35"/>
        <v>1.2088522520704035</v>
      </c>
      <c r="F178" s="1">
        <f t="shared" si="36"/>
        <v>339.76399098874498</v>
      </c>
      <c r="G178" s="4">
        <f t="shared" si="37"/>
        <v>1.7788355696291153E-5</v>
      </c>
      <c r="I178" s="5">
        <f>'Aerodynamics-Flight'!B178</f>
        <v>5000</v>
      </c>
      <c r="J178" s="1">
        <f t="shared" si="28"/>
        <v>255.64999999999998</v>
      </c>
      <c r="K178" s="1">
        <f t="shared" si="29"/>
        <v>54.019903575801422</v>
      </c>
      <c r="L178" s="1">
        <f t="shared" si="30"/>
        <v>0.73611542371223737</v>
      </c>
      <c r="M178" s="1">
        <f t="shared" si="31"/>
        <v>320.52946702292439</v>
      </c>
      <c r="N178" s="4">
        <f t="shared" si="32"/>
        <v>1.6299403949154085E-5</v>
      </c>
    </row>
    <row r="179" spans="2:14" x14ac:dyDescent="0.25">
      <c r="B179">
        <v>139</v>
      </c>
      <c r="C179" s="1">
        <f t="shared" si="33"/>
        <v>287.24649999999997</v>
      </c>
      <c r="D179" s="1">
        <f t="shared" si="34"/>
        <v>99.666276962639827</v>
      </c>
      <c r="E179" s="1">
        <f t="shared" si="35"/>
        <v>1.2087358407752049</v>
      </c>
      <c r="F179" s="1">
        <f t="shared" si="36"/>
        <v>339.76014685407114</v>
      </c>
      <c r="G179" s="4">
        <f t="shared" si="37"/>
        <v>1.7788053807436012E-5</v>
      </c>
      <c r="I179" s="5">
        <f>'Aerodynamics-Flight'!B179</f>
        <v>5000</v>
      </c>
      <c r="J179" s="1">
        <f t="shared" si="28"/>
        <v>255.64999999999998</v>
      </c>
      <c r="K179" s="1">
        <f t="shared" si="29"/>
        <v>54.019903575801422</v>
      </c>
      <c r="L179" s="1">
        <f t="shared" si="30"/>
        <v>0.73611542371223737</v>
      </c>
      <c r="M179" s="1">
        <f t="shared" si="31"/>
        <v>320.52946702292439</v>
      </c>
      <c r="N179" s="4">
        <f t="shared" si="32"/>
        <v>1.6299403949154085E-5</v>
      </c>
    </row>
    <row r="180" spans="2:14" x14ac:dyDescent="0.25">
      <c r="B180">
        <v>140</v>
      </c>
      <c r="C180" s="1">
        <f t="shared" si="33"/>
        <v>287.23999999999995</v>
      </c>
      <c r="D180" s="1">
        <f t="shared" si="34"/>
        <v>99.654423884074248</v>
      </c>
      <c r="E180" s="1">
        <f t="shared" si="35"/>
        <v>1.2086194380564219</v>
      </c>
      <c r="F180" s="1">
        <f t="shared" si="36"/>
        <v>339.75630267590321</v>
      </c>
      <c r="G180" s="4">
        <f t="shared" si="37"/>
        <v>1.7787751916873032E-5</v>
      </c>
      <c r="I180" s="5">
        <f>'Aerodynamics-Flight'!B180</f>
        <v>5000</v>
      </c>
      <c r="J180" s="1">
        <f t="shared" si="28"/>
        <v>255.64999999999998</v>
      </c>
      <c r="K180" s="1">
        <f t="shared" si="29"/>
        <v>54.019903575801422</v>
      </c>
      <c r="L180" s="1">
        <f t="shared" si="30"/>
        <v>0.73611542371223737</v>
      </c>
      <c r="M180" s="1">
        <f t="shared" si="31"/>
        <v>320.52946702292439</v>
      </c>
      <c r="N180" s="4">
        <f t="shared" si="32"/>
        <v>1.6299403949154085E-5</v>
      </c>
    </row>
    <row r="181" spans="2:14" x14ac:dyDescent="0.25">
      <c r="B181">
        <v>141</v>
      </c>
      <c r="C181" s="1">
        <f t="shared" si="33"/>
        <v>287.23349999999999</v>
      </c>
      <c r="D181" s="1">
        <f t="shared" si="34"/>
        <v>99.642571946987417</v>
      </c>
      <c r="E181" s="1">
        <f t="shared" si="35"/>
        <v>1.2085030439136166</v>
      </c>
      <c r="F181" s="1">
        <f t="shared" si="36"/>
        <v>339.75245845423984</v>
      </c>
      <c r="G181" s="4">
        <f t="shared" si="37"/>
        <v>1.7787450024602169E-5</v>
      </c>
      <c r="I181" s="5">
        <f>'Aerodynamics-Flight'!B181</f>
        <v>5000</v>
      </c>
      <c r="J181" s="1">
        <f t="shared" si="28"/>
        <v>255.64999999999998</v>
      </c>
      <c r="K181" s="1">
        <f t="shared" si="29"/>
        <v>54.019903575801422</v>
      </c>
      <c r="L181" s="1">
        <f t="shared" si="30"/>
        <v>0.73611542371223737</v>
      </c>
      <c r="M181" s="1">
        <f t="shared" si="31"/>
        <v>320.52946702292439</v>
      </c>
      <c r="N181" s="4">
        <f t="shared" si="32"/>
        <v>1.6299403949154085E-5</v>
      </c>
    </row>
    <row r="182" spans="2:14" x14ac:dyDescent="0.25">
      <c r="B182">
        <v>142</v>
      </c>
      <c r="C182" s="1">
        <f t="shared" si="33"/>
        <v>287.22699999999998</v>
      </c>
      <c r="D182" s="1">
        <f t="shared" si="34"/>
        <v>99.630721151295091</v>
      </c>
      <c r="E182" s="1">
        <f t="shared" si="35"/>
        <v>1.2083866583463501</v>
      </c>
      <c r="F182" s="1">
        <f t="shared" si="36"/>
        <v>339.74861418907949</v>
      </c>
      <c r="G182" s="4">
        <f t="shared" si="37"/>
        <v>1.7787148130623362E-5</v>
      </c>
      <c r="I182" s="5">
        <f>'Aerodynamics-Flight'!B182</f>
        <v>5000</v>
      </c>
      <c r="J182" s="1">
        <f t="shared" si="28"/>
        <v>255.64999999999998</v>
      </c>
      <c r="K182" s="1">
        <f t="shared" si="29"/>
        <v>54.019903575801422</v>
      </c>
      <c r="L182" s="1">
        <f t="shared" si="30"/>
        <v>0.73611542371223737</v>
      </c>
      <c r="M182" s="1">
        <f t="shared" si="31"/>
        <v>320.52946702292439</v>
      </c>
      <c r="N182" s="4">
        <f t="shared" si="32"/>
        <v>1.6299403949154085E-5</v>
      </c>
    </row>
    <row r="183" spans="2:14" x14ac:dyDescent="0.25">
      <c r="B183">
        <v>143</v>
      </c>
      <c r="C183" s="1">
        <f t="shared" si="33"/>
        <v>287.22049999999996</v>
      </c>
      <c r="D183" s="1">
        <f t="shared" si="34"/>
        <v>99.618871496913172</v>
      </c>
      <c r="E183" s="1">
        <f t="shared" si="35"/>
        <v>1.2082702813541841</v>
      </c>
      <c r="F183" s="1">
        <f t="shared" si="36"/>
        <v>339.74476988042062</v>
      </c>
      <c r="G183" s="4">
        <f t="shared" si="37"/>
        <v>1.7786846234936578E-5</v>
      </c>
      <c r="I183" s="5">
        <f>'Aerodynamics-Flight'!B183</f>
        <v>5000</v>
      </c>
      <c r="J183" s="1">
        <f t="shared" si="28"/>
        <v>255.64999999999998</v>
      </c>
      <c r="K183" s="1">
        <f t="shared" si="29"/>
        <v>54.019903575801422</v>
      </c>
      <c r="L183" s="1">
        <f t="shared" si="30"/>
        <v>0.73611542371223737</v>
      </c>
      <c r="M183" s="1">
        <f t="shared" si="31"/>
        <v>320.52946702292439</v>
      </c>
      <c r="N183" s="4">
        <f t="shared" si="32"/>
        <v>1.6299403949154085E-5</v>
      </c>
    </row>
    <row r="184" spans="2:14" x14ac:dyDescent="0.25">
      <c r="B184">
        <v>144</v>
      </c>
      <c r="C184" s="1">
        <f t="shared" si="33"/>
        <v>287.214</v>
      </c>
      <c r="D184" s="1">
        <f t="shared" si="34"/>
        <v>99.607022983757773</v>
      </c>
      <c r="E184" s="1">
        <f t="shared" si="35"/>
        <v>1.2081539129366834</v>
      </c>
      <c r="F184" s="1">
        <f t="shared" si="36"/>
        <v>339.74092552826187</v>
      </c>
      <c r="G184" s="4">
        <f t="shared" si="37"/>
        <v>1.7786544337541759E-5</v>
      </c>
      <c r="I184" s="5">
        <f>'Aerodynamics-Flight'!B184</f>
        <v>5000</v>
      </c>
      <c r="J184" s="1">
        <f t="shared" si="28"/>
        <v>255.64999999999998</v>
      </c>
      <c r="K184" s="1">
        <f t="shared" si="29"/>
        <v>54.019903575801422</v>
      </c>
      <c r="L184" s="1">
        <f t="shared" si="30"/>
        <v>0.73611542371223737</v>
      </c>
      <c r="M184" s="1">
        <f t="shared" si="31"/>
        <v>320.52946702292439</v>
      </c>
      <c r="N184" s="4">
        <f t="shared" si="32"/>
        <v>1.6299403949154085E-5</v>
      </c>
    </row>
    <row r="185" spans="2:14" x14ac:dyDescent="0.25">
      <c r="B185">
        <v>145</v>
      </c>
      <c r="C185" s="1">
        <f t="shared" si="33"/>
        <v>287.20749999999998</v>
      </c>
      <c r="D185" s="1">
        <f t="shared" si="34"/>
        <v>99.595175611744608</v>
      </c>
      <c r="E185" s="1">
        <f t="shared" si="35"/>
        <v>1.208037553093408</v>
      </c>
      <c r="F185" s="1">
        <f t="shared" si="36"/>
        <v>339.7370811326017</v>
      </c>
      <c r="G185" s="4">
        <f t="shared" si="37"/>
        <v>1.7786242438438857E-5</v>
      </c>
      <c r="I185" s="5">
        <f>'Aerodynamics-Flight'!B185</f>
        <v>5000</v>
      </c>
      <c r="J185" s="1">
        <f t="shared" si="28"/>
        <v>255.64999999999998</v>
      </c>
      <c r="K185" s="1">
        <f t="shared" si="29"/>
        <v>54.019903575801422</v>
      </c>
      <c r="L185" s="1">
        <f t="shared" si="30"/>
        <v>0.73611542371223737</v>
      </c>
      <c r="M185" s="1">
        <f t="shared" si="31"/>
        <v>320.52946702292439</v>
      </c>
      <c r="N185" s="4">
        <f t="shared" si="32"/>
        <v>1.6299403949154085E-5</v>
      </c>
    </row>
    <row r="186" spans="2:14" x14ac:dyDescent="0.25">
      <c r="B186">
        <v>146</v>
      </c>
      <c r="C186" s="1">
        <f t="shared" si="33"/>
        <v>287.20099999999996</v>
      </c>
      <c r="D186" s="1">
        <f t="shared" si="34"/>
        <v>99.583329380789607</v>
      </c>
      <c r="E186" s="1">
        <f t="shared" si="35"/>
        <v>1.2079212018239205</v>
      </c>
      <c r="F186" s="1">
        <f t="shared" si="36"/>
        <v>339.73323669343858</v>
      </c>
      <c r="G186" s="4">
        <f t="shared" si="37"/>
        <v>1.7785940537627829E-5</v>
      </c>
      <c r="I186" s="5">
        <f>'Aerodynamics-Flight'!B186</f>
        <v>5000</v>
      </c>
      <c r="J186" s="1">
        <f t="shared" si="28"/>
        <v>255.64999999999998</v>
      </c>
      <c r="K186" s="1">
        <f t="shared" si="29"/>
        <v>54.019903575801422</v>
      </c>
      <c r="L186" s="1">
        <f t="shared" si="30"/>
        <v>0.73611542371223737</v>
      </c>
      <c r="M186" s="1">
        <f t="shared" si="31"/>
        <v>320.52946702292439</v>
      </c>
      <c r="N186" s="4">
        <f t="shared" si="32"/>
        <v>1.6299403949154085E-5</v>
      </c>
    </row>
    <row r="187" spans="2:14" x14ac:dyDescent="0.25">
      <c r="B187">
        <v>147</v>
      </c>
      <c r="C187" s="1">
        <f t="shared" si="33"/>
        <v>287.19450000000001</v>
      </c>
      <c r="D187" s="1">
        <f t="shared" si="34"/>
        <v>99.571484290808897</v>
      </c>
      <c r="E187" s="1">
        <f t="shared" si="35"/>
        <v>1.2078048591277848</v>
      </c>
      <c r="F187" s="1">
        <f t="shared" si="36"/>
        <v>339.72939221077115</v>
      </c>
      <c r="G187" s="4">
        <f t="shared" si="37"/>
        <v>1.7785638635108626E-5</v>
      </c>
      <c r="I187" s="5">
        <f>'Aerodynamics-Flight'!B187</f>
        <v>5000</v>
      </c>
      <c r="J187" s="1">
        <f t="shared" si="28"/>
        <v>255.64999999999998</v>
      </c>
      <c r="K187" s="1">
        <f t="shared" si="29"/>
        <v>54.019903575801422</v>
      </c>
      <c r="L187" s="1">
        <f t="shared" si="30"/>
        <v>0.73611542371223737</v>
      </c>
      <c r="M187" s="1">
        <f t="shared" si="31"/>
        <v>320.52946702292439</v>
      </c>
      <c r="N187" s="4">
        <f t="shared" si="32"/>
        <v>1.6299403949154085E-5</v>
      </c>
    </row>
    <row r="188" spans="2:14" x14ac:dyDescent="0.25">
      <c r="B188">
        <v>148</v>
      </c>
      <c r="C188" s="1">
        <f t="shared" si="33"/>
        <v>287.18799999999999</v>
      </c>
      <c r="D188" s="1">
        <f t="shared" si="34"/>
        <v>99.559640341718108</v>
      </c>
      <c r="E188" s="1">
        <f t="shared" si="35"/>
        <v>1.2076885250045608</v>
      </c>
      <c r="F188" s="1">
        <f t="shared" si="36"/>
        <v>339.72554768459787</v>
      </c>
      <c r="G188" s="4">
        <f t="shared" si="37"/>
        <v>1.7785336730881192E-5</v>
      </c>
      <c r="I188" s="5">
        <f>'Aerodynamics-Flight'!B188</f>
        <v>5000</v>
      </c>
      <c r="J188" s="1">
        <f t="shared" si="28"/>
        <v>255.64999999999998</v>
      </c>
      <c r="K188" s="1">
        <f t="shared" si="29"/>
        <v>54.019903575801422</v>
      </c>
      <c r="L188" s="1">
        <f t="shared" si="30"/>
        <v>0.73611542371223737</v>
      </c>
      <c r="M188" s="1">
        <f t="shared" si="31"/>
        <v>320.52946702292439</v>
      </c>
      <c r="N188" s="4">
        <f t="shared" si="32"/>
        <v>1.6299403949154085E-5</v>
      </c>
    </row>
    <row r="189" spans="2:14" x14ac:dyDescent="0.25">
      <c r="B189">
        <v>149</v>
      </c>
      <c r="C189" s="1">
        <f t="shared" si="33"/>
        <v>287.18149999999997</v>
      </c>
      <c r="D189" s="1">
        <f t="shared" si="34"/>
        <v>99.547797533433339</v>
      </c>
      <c r="E189" s="1">
        <f t="shared" si="35"/>
        <v>1.207572199453812</v>
      </c>
      <c r="F189" s="1">
        <f t="shared" si="36"/>
        <v>339.72170311491726</v>
      </c>
      <c r="G189" s="4">
        <f t="shared" si="37"/>
        <v>1.7785034824945489E-5</v>
      </c>
      <c r="I189" s="5">
        <f>'Aerodynamics-Flight'!B189</f>
        <v>5000</v>
      </c>
      <c r="J189" s="1">
        <f t="shared" si="28"/>
        <v>255.64999999999998</v>
      </c>
      <c r="K189" s="1">
        <f t="shared" si="29"/>
        <v>54.019903575801422</v>
      </c>
      <c r="L189" s="1">
        <f t="shared" si="30"/>
        <v>0.73611542371223737</v>
      </c>
      <c r="M189" s="1">
        <f t="shared" si="31"/>
        <v>320.52946702292439</v>
      </c>
      <c r="N189" s="4">
        <f t="shared" si="32"/>
        <v>1.6299403949154085E-5</v>
      </c>
    </row>
    <row r="190" spans="2:14" x14ac:dyDescent="0.25">
      <c r="B190">
        <v>150</v>
      </c>
      <c r="C190" s="1">
        <f t="shared" si="33"/>
        <v>287.17499999999995</v>
      </c>
      <c r="D190" s="1">
        <f t="shared" si="34"/>
        <v>99.535955865870477</v>
      </c>
      <c r="E190" s="1">
        <f t="shared" si="35"/>
        <v>1.2074558824751003</v>
      </c>
      <c r="F190" s="1">
        <f t="shared" si="36"/>
        <v>339.71785850172785</v>
      </c>
      <c r="G190" s="4">
        <f t="shared" si="37"/>
        <v>1.7784732917301459E-5</v>
      </c>
      <c r="I190" s="5">
        <f>'Aerodynamics-Flight'!B190</f>
        <v>5000</v>
      </c>
      <c r="J190" s="1">
        <f t="shared" si="28"/>
        <v>255.64999999999998</v>
      </c>
      <c r="K190" s="1">
        <f t="shared" si="29"/>
        <v>54.019903575801422</v>
      </c>
      <c r="L190" s="1">
        <f t="shared" si="30"/>
        <v>0.73611542371223737</v>
      </c>
      <c r="M190" s="1">
        <f t="shared" si="31"/>
        <v>320.52946702292439</v>
      </c>
      <c r="N190" s="4">
        <f t="shared" si="32"/>
        <v>1.6299403949154085E-5</v>
      </c>
    </row>
    <row r="191" spans="2:14" x14ac:dyDescent="0.25">
      <c r="B191">
        <v>151</v>
      </c>
      <c r="C191" s="1">
        <f t="shared" si="33"/>
        <v>287.16849999999999</v>
      </c>
      <c r="D191" s="1">
        <f t="shared" si="34"/>
        <v>99.524115338945577</v>
      </c>
      <c r="E191" s="1">
        <f t="shared" si="35"/>
        <v>1.2073395740679893</v>
      </c>
      <c r="F191" s="1">
        <f t="shared" si="36"/>
        <v>339.71401384502815</v>
      </c>
      <c r="G191" s="4">
        <f t="shared" si="37"/>
        <v>1.7784431007949062E-5</v>
      </c>
      <c r="I191" s="5">
        <f>'Aerodynamics-Flight'!B191</f>
        <v>5000</v>
      </c>
      <c r="J191" s="1">
        <f t="shared" si="28"/>
        <v>255.64999999999998</v>
      </c>
      <c r="K191" s="1">
        <f t="shared" si="29"/>
        <v>54.019903575801422</v>
      </c>
      <c r="L191" s="1">
        <f t="shared" si="30"/>
        <v>0.73611542371223737</v>
      </c>
      <c r="M191" s="1">
        <f t="shared" si="31"/>
        <v>320.52946702292439</v>
      </c>
      <c r="N191" s="4">
        <f t="shared" si="32"/>
        <v>1.6299403949154085E-5</v>
      </c>
    </row>
    <row r="192" spans="2:14" x14ac:dyDescent="0.25">
      <c r="B192">
        <v>152</v>
      </c>
      <c r="C192" s="1">
        <f t="shared" si="33"/>
        <v>287.16199999999998</v>
      </c>
      <c r="D192" s="1">
        <f t="shared" si="34"/>
        <v>99.512275952574441</v>
      </c>
      <c r="E192" s="1">
        <f t="shared" si="35"/>
        <v>1.2072232742320403</v>
      </c>
      <c r="F192" s="1">
        <f t="shared" si="36"/>
        <v>339.71016914481669</v>
      </c>
      <c r="G192" s="4">
        <f t="shared" si="37"/>
        <v>1.7784129096888247E-5</v>
      </c>
      <c r="I192" s="5">
        <f>'Aerodynamics-Flight'!B192</f>
        <v>5000</v>
      </c>
      <c r="J192" s="1">
        <f t="shared" si="28"/>
        <v>255.64999999999998</v>
      </c>
      <c r="K192" s="1">
        <f t="shared" si="29"/>
        <v>54.019903575801422</v>
      </c>
      <c r="L192" s="1">
        <f t="shared" si="30"/>
        <v>0.73611542371223737</v>
      </c>
      <c r="M192" s="1">
        <f t="shared" si="31"/>
        <v>320.52946702292439</v>
      </c>
      <c r="N192" s="4">
        <f t="shared" si="32"/>
        <v>1.6299403949154085E-5</v>
      </c>
    </row>
    <row r="193" spans="2:14" x14ac:dyDescent="0.25">
      <c r="B193">
        <v>153</v>
      </c>
      <c r="C193" s="1">
        <f t="shared" si="33"/>
        <v>287.15549999999996</v>
      </c>
      <c r="D193" s="1">
        <f t="shared" si="34"/>
        <v>99.500437706673011</v>
      </c>
      <c r="E193" s="1">
        <f t="shared" si="35"/>
        <v>1.2071069829668148</v>
      </c>
      <c r="F193" s="1">
        <f t="shared" si="36"/>
        <v>339.70632440109205</v>
      </c>
      <c r="G193" s="4">
        <f t="shared" si="37"/>
        <v>1.778382718411896E-5</v>
      </c>
      <c r="I193" s="5">
        <f>'Aerodynamics-Flight'!B193</f>
        <v>5000</v>
      </c>
      <c r="J193" s="1">
        <f t="shared" si="28"/>
        <v>255.64999999999998</v>
      </c>
      <c r="K193" s="1">
        <f t="shared" si="29"/>
        <v>54.019903575801422</v>
      </c>
      <c r="L193" s="1">
        <f t="shared" si="30"/>
        <v>0.73611542371223737</v>
      </c>
      <c r="M193" s="1">
        <f t="shared" si="31"/>
        <v>320.52946702292439</v>
      </c>
      <c r="N193" s="4">
        <f t="shared" si="32"/>
        <v>1.6299403949154085E-5</v>
      </c>
    </row>
    <row r="194" spans="2:14" x14ac:dyDescent="0.25">
      <c r="B194">
        <v>154</v>
      </c>
      <c r="C194" s="1">
        <f t="shared" si="33"/>
        <v>287.149</v>
      </c>
      <c r="D194" s="1">
        <f t="shared" si="34"/>
        <v>99.488600601157458</v>
      </c>
      <c r="E194" s="1">
        <f t="shared" si="35"/>
        <v>1.2069907002718783</v>
      </c>
      <c r="F194" s="1">
        <f t="shared" si="36"/>
        <v>339.70247961385269</v>
      </c>
      <c r="G194" s="4">
        <f t="shared" si="37"/>
        <v>1.7783525269641167E-5</v>
      </c>
      <c r="I194" s="5">
        <f>'Aerodynamics-Flight'!B194</f>
        <v>5000</v>
      </c>
      <c r="J194" s="1">
        <f t="shared" si="28"/>
        <v>255.64999999999998</v>
      </c>
      <c r="K194" s="1">
        <f t="shared" si="29"/>
        <v>54.019903575801422</v>
      </c>
      <c r="L194" s="1">
        <f t="shared" si="30"/>
        <v>0.73611542371223737</v>
      </c>
      <c r="M194" s="1">
        <f t="shared" si="31"/>
        <v>320.52946702292439</v>
      </c>
      <c r="N194" s="4">
        <f t="shared" si="32"/>
        <v>1.6299403949154085E-5</v>
      </c>
    </row>
    <row r="195" spans="2:14" x14ac:dyDescent="0.25">
      <c r="B195">
        <v>155</v>
      </c>
      <c r="C195" s="1">
        <f t="shared" si="33"/>
        <v>287.14249999999998</v>
      </c>
      <c r="D195" s="1">
        <f t="shared" si="34"/>
        <v>99.476764635943411</v>
      </c>
      <c r="E195" s="1">
        <f t="shared" si="35"/>
        <v>1.206874426146789</v>
      </c>
      <c r="F195" s="1">
        <f t="shared" si="36"/>
        <v>339.69863478309713</v>
      </c>
      <c r="G195" s="4">
        <f t="shared" si="37"/>
        <v>1.7783223353454803E-5</v>
      </c>
      <c r="I195" s="5">
        <f>'Aerodynamics-Flight'!B195</f>
        <v>5000</v>
      </c>
      <c r="J195" s="1">
        <f t="shared" si="28"/>
        <v>255.64999999999998</v>
      </c>
      <c r="K195" s="1">
        <f t="shared" si="29"/>
        <v>54.019903575801422</v>
      </c>
      <c r="L195" s="1">
        <f t="shared" si="30"/>
        <v>0.73611542371223737</v>
      </c>
      <c r="M195" s="1">
        <f t="shared" si="31"/>
        <v>320.52946702292439</v>
      </c>
      <c r="N195" s="4">
        <f t="shared" si="32"/>
        <v>1.6299403949154085E-5</v>
      </c>
    </row>
    <row r="196" spans="2:14" x14ac:dyDescent="0.25">
      <c r="B196">
        <v>156</v>
      </c>
      <c r="C196" s="1">
        <f t="shared" si="33"/>
        <v>287.13599999999997</v>
      </c>
      <c r="D196" s="1">
        <f t="shared" si="34"/>
        <v>99.464929810947041</v>
      </c>
      <c r="E196" s="1">
        <f t="shared" si="35"/>
        <v>1.206758160591112</v>
      </c>
      <c r="F196" s="1">
        <f t="shared" si="36"/>
        <v>339.69478990882385</v>
      </c>
      <c r="G196" s="4">
        <f t="shared" si="37"/>
        <v>1.7782921435559825E-5</v>
      </c>
      <c r="I196" s="5">
        <f>'Aerodynamics-Flight'!B196</f>
        <v>5000</v>
      </c>
      <c r="J196" s="1">
        <f t="shared" si="28"/>
        <v>255.64999999999998</v>
      </c>
      <c r="K196" s="1">
        <f t="shared" si="29"/>
        <v>54.019903575801422</v>
      </c>
      <c r="L196" s="1">
        <f t="shared" si="30"/>
        <v>0.73611542371223737</v>
      </c>
      <c r="M196" s="1">
        <f t="shared" si="31"/>
        <v>320.52946702292439</v>
      </c>
      <c r="N196" s="4">
        <f t="shared" si="32"/>
        <v>1.6299403949154085E-5</v>
      </c>
    </row>
    <row r="197" spans="2:14" x14ac:dyDescent="0.25">
      <c r="B197">
        <v>157</v>
      </c>
      <c r="C197" s="1">
        <f t="shared" si="33"/>
        <v>287.12949999999995</v>
      </c>
      <c r="D197" s="1">
        <f t="shared" si="34"/>
        <v>99.453096126084219</v>
      </c>
      <c r="E197" s="1">
        <f t="shared" si="35"/>
        <v>1.2066419036044083</v>
      </c>
      <c r="F197" s="1">
        <f t="shared" si="36"/>
        <v>339.69094499103147</v>
      </c>
      <c r="G197" s="4">
        <f t="shared" si="37"/>
        <v>1.7782619515956188E-5</v>
      </c>
      <c r="I197" s="5">
        <f>'Aerodynamics-Flight'!B197</f>
        <v>5000</v>
      </c>
      <c r="J197" s="1">
        <f t="shared" si="28"/>
        <v>255.64999999999998</v>
      </c>
      <c r="K197" s="1">
        <f t="shared" si="29"/>
        <v>54.019903575801422</v>
      </c>
      <c r="L197" s="1">
        <f t="shared" si="30"/>
        <v>0.73611542371223737</v>
      </c>
      <c r="M197" s="1">
        <f t="shared" si="31"/>
        <v>320.52946702292439</v>
      </c>
      <c r="N197" s="4">
        <f t="shared" si="32"/>
        <v>1.6299403949154085E-5</v>
      </c>
    </row>
    <row r="198" spans="2:14" x14ac:dyDescent="0.25">
      <c r="B198">
        <v>158</v>
      </c>
      <c r="C198" s="1">
        <f t="shared" si="33"/>
        <v>287.12299999999999</v>
      </c>
      <c r="D198" s="1">
        <f t="shared" si="34"/>
        <v>99.441263581271073</v>
      </c>
      <c r="E198" s="1">
        <f t="shared" si="35"/>
        <v>1.2065256551862422</v>
      </c>
      <c r="F198" s="1">
        <f t="shared" si="36"/>
        <v>339.68710002971852</v>
      </c>
      <c r="G198" s="4">
        <f t="shared" si="37"/>
        <v>1.7782317594643845E-5</v>
      </c>
      <c r="I198" s="5">
        <f>'Aerodynamics-Flight'!B198</f>
        <v>5000</v>
      </c>
      <c r="J198" s="1">
        <f t="shared" si="28"/>
        <v>255.64999999999998</v>
      </c>
      <c r="K198" s="1">
        <f t="shared" si="29"/>
        <v>54.019903575801422</v>
      </c>
      <c r="L198" s="1">
        <f t="shared" si="30"/>
        <v>0.73611542371223737</v>
      </c>
      <c r="M198" s="1">
        <f t="shared" si="31"/>
        <v>320.52946702292439</v>
      </c>
      <c r="N198" s="4">
        <f t="shared" si="32"/>
        <v>1.6299403949154085E-5</v>
      </c>
    </row>
    <row r="199" spans="2:14" x14ac:dyDescent="0.25">
      <c r="B199">
        <v>159</v>
      </c>
      <c r="C199" s="1">
        <f t="shared" si="33"/>
        <v>287.11649999999997</v>
      </c>
      <c r="D199" s="1">
        <f t="shared" si="34"/>
        <v>99.42943217642339</v>
      </c>
      <c r="E199" s="1">
        <f t="shared" si="35"/>
        <v>1.206409415336174</v>
      </c>
      <c r="F199" s="1">
        <f t="shared" si="36"/>
        <v>339.68325502488341</v>
      </c>
      <c r="G199" s="4">
        <f t="shared" si="37"/>
        <v>1.7782015671622742E-5</v>
      </c>
      <c r="I199" s="5">
        <f>'Aerodynamics-Flight'!B199</f>
        <v>5000</v>
      </c>
      <c r="J199" s="1">
        <f t="shared" si="28"/>
        <v>255.64999999999998</v>
      </c>
      <c r="K199" s="1">
        <f t="shared" si="29"/>
        <v>54.019903575801422</v>
      </c>
      <c r="L199" s="1">
        <f t="shared" si="30"/>
        <v>0.73611542371223737</v>
      </c>
      <c r="M199" s="1">
        <f t="shared" si="31"/>
        <v>320.52946702292439</v>
      </c>
      <c r="N199" s="4">
        <f t="shared" si="32"/>
        <v>1.6299403949154085E-5</v>
      </c>
    </row>
    <row r="200" spans="2:14" x14ac:dyDescent="0.25">
      <c r="B200">
        <v>160</v>
      </c>
      <c r="C200" s="1">
        <f t="shared" si="33"/>
        <v>287.10999999999996</v>
      </c>
      <c r="D200" s="1">
        <f t="shared" si="34"/>
        <v>99.417601911457183</v>
      </c>
      <c r="E200" s="1">
        <f t="shared" si="35"/>
        <v>1.206293184053767</v>
      </c>
      <c r="F200" s="1">
        <f t="shared" si="36"/>
        <v>339.67940997652477</v>
      </c>
      <c r="G200" s="4">
        <f t="shared" si="37"/>
        <v>1.7781713746892835E-5</v>
      </c>
      <c r="I200" s="5">
        <f>'Aerodynamics-Flight'!B200</f>
        <v>5000</v>
      </c>
      <c r="J200" s="1">
        <f t="shared" si="28"/>
        <v>255.64999999999998</v>
      </c>
      <c r="K200" s="1">
        <f t="shared" si="29"/>
        <v>54.019903575801422</v>
      </c>
      <c r="L200" s="1">
        <f t="shared" si="30"/>
        <v>0.73611542371223737</v>
      </c>
      <c r="M200" s="1">
        <f t="shared" si="31"/>
        <v>320.52946702292439</v>
      </c>
      <c r="N200" s="4">
        <f t="shared" si="32"/>
        <v>1.6299403949154085E-5</v>
      </c>
    </row>
    <row r="201" spans="2:14" x14ac:dyDescent="0.25">
      <c r="B201">
        <v>161</v>
      </c>
      <c r="C201" s="1">
        <f t="shared" si="33"/>
        <v>287.1035</v>
      </c>
      <c r="D201" s="1">
        <f t="shared" si="34"/>
        <v>99.405772786288637</v>
      </c>
      <c r="E201" s="1">
        <f t="shared" si="35"/>
        <v>1.2061769613385851</v>
      </c>
      <c r="F201" s="1">
        <f t="shared" si="36"/>
        <v>339.67556488464106</v>
      </c>
      <c r="G201" s="4">
        <f t="shared" si="37"/>
        <v>1.7781411820454072E-5</v>
      </c>
      <c r="I201" s="5">
        <f>'Aerodynamics-Flight'!B201</f>
        <v>5000</v>
      </c>
      <c r="J201" s="1">
        <f t="shared" si="28"/>
        <v>255.64999999999998</v>
      </c>
      <c r="K201" s="1">
        <f t="shared" si="29"/>
        <v>54.019903575801422</v>
      </c>
      <c r="L201" s="1">
        <f t="shared" si="30"/>
        <v>0.73611542371223737</v>
      </c>
      <c r="M201" s="1">
        <f t="shared" si="31"/>
        <v>320.52946702292439</v>
      </c>
      <c r="N201" s="4">
        <f t="shared" si="32"/>
        <v>1.6299403949154085E-5</v>
      </c>
    </row>
    <row r="202" spans="2:14" x14ac:dyDescent="0.25">
      <c r="B202">
        <v>162</v>
      </c>
      <c r="C202" s="1">
        <f t="shared" si="33"/>
        <v>287.09699999999998</v>
      </c>
      <c r="D202" s="1">
        <f t="shared" si="34"/>
        <v>99.39394480083341</v>
      </c>
      <c r="E202" s="1">
        <f t="shared" si="35"/>
        <v>1.2060607471901879</v>
      </c>
      <c r="F202" s="1">
        <f t="shared" si="36"/>
        <v>339.67171974923082</v>
      </c>
      <c r="G202" s="4">
        <f t="shared" si="37"/>
        <v>1.7781109892306407E-5</v>
      </c>
      <c r="I202" s="5">
        <f>'Aerodynamics-Flight'!B202</f>
        <v>5000</v>
      </c>
      <c r="J202" s="1">
        <f t="shared" si="28"/>
        <v>255.64999999999998</v>
      </c>
      <c r="K202" s="1">
        <f t="shared" si="29"/>
        <v>54.019903575801422</v>
      </c>
      <c r="L202" s="1">
        <f t="shared" si="30"/>
        <v>0.73611542371223737</v>
      </c>
      <c r="M202" s="1">
        <f t="shared" si="31"/>
        <v>320.52946702292439</v>
      </c>
      <c r="N202" s="4">
        <f t="shared" si="32"/>
        <v>1.6299403949154085E-5</v>
      </c>
    </row>
    <row r="203" spans="2:14" x14ac:dyDescent="0.25">
      <c r="B203">
        <v>163</v>
      </c>
      <c r="C203" s="1">
        <f t="shared" si="33"/>
        <v>287.09049999999996</v>
      </c>
      <c r="D203" s="1">
        <f t="shared" si="34"/>
        <v>99.382117955007715</v>
      </c>
      <c r="E203" s="1">
        <f t="shared" si="35"/>
        <v>1.20594454160814</v>
      </c>
      <c r="F203" s="1">
        <f t="shared" si="36"/>
        <v>339.66787457029255</v>
      </c>
      <c r="G203" s="4">
        <f t="shared" si="37"/>
        <v>1.7780807962449792E-5</v>
      </c>
      <c r="I203" s="5">
        <f>'Aerodynamics-Flight'!B203</f>
        <v>5000</v>
      </c>
      <c r="J203" s="1">
        <f t="shared" si="28"/>
        <v>255.64999999999998</v>
      </c>
      <c r="K203" s="1">
        <f t="shared" si="29"/>
        <v>54.019903575801422</v>
      </c>
      <c r="L203" s="1">
        <f t="shared" si="30"/>
        <v>0.73611542371223737</v>
      </c>
      <c r="M203" s="1">
        <f t="shared" si="31"/>
        <v>320.52946702292439</v>
      </c>
      <c r="N203" s="4">
        <f t="shared" si="32"/>
        <v>1.6299403949154085E-5</v>
      </c>
    </row>
    <row r="204" spans="2:14" x14ac:dyDescent="0.25">
      <c r="B204">
        <v>164</v>
      </c>
      <c r="C204" s="1">
        <f t="shared" si="33"/>
        <v>287.084</v>
      </c>
      <c r="D204" s="1">
        <f t="shared" si="34"/>
        <v>99.370292248727537</v>
      </c>
      <c r="E204" s="1">
        <f t="shared" si="35"/>
        <v>1.2058283445920035</v>
      </c>
      <c r="F204" s="1">
        <f t="shared" si="36"/>
        <v>339.66402934782479</v>
      </c>
      <c r="G204" s="4">
        <f t="shared" si="37"/>
        <v>1.778050603088418E-5</v>
      </c>
      <c r="I204" s="5">
        <f>'Aerodynamics-Flight'!B204</f>
        <v>5000</v>
      </c>
      <c r="J204" s="1">
        <f t="shared" si="28"/>
        <v>255.64999999999998</v>
      </c>
      <c r="K204" s="1">
        <f t="shared" si="29"/>
        <v>54.019903575801422</v>
      </c>
      <c r="L204" s="1">
        <f t="shared" si="30"/>
        <v>0.73611542371223737</v>
      </c>
      <c r="M204" s="1">
        <f t="shared" si="31"/>
        <v>320.52946702292439</v>
      </c>
      <c r="N204" s="4">
        <f t="shared" si="32"/>
        <v>1.6299403949154085E-5</v>
      </c>
    </row>
    <row r="205" spans="2:14" x14ac:dyDescent="0.25">
      <c r="B205">
        <v>165</v>
      </c>
      <c r="C205" s="1">
        <f t="shared" si="33"/>
        <v>287.07749999999999</v>
      </c>
      <c r="D205" s="1">
        <f t="shared" si="34"/>
        <v>99.358467681908735</v>
      </c>
      <c r="E205" s="1">
        <f t="shared" si="35"/>
        <v>1.2057121561413398</v>
      </c>
      <c r="F205" s="1">
        <f t="shared" si="36"/>
        <v>339.66018408182612</v>
      </c>
      <c r="G205" s="4">
        <f t="shared" si="37"/>
        <v>1.7780204097609516E-5</v>
      </c>
      <c r="I205" s="5">
        <f>'Aerodynamics-Flight'!B205</f>
        <v>5000</v>
      </c>
      <c r="J205" s="1">
        <f t="shared" si="28"/>
        <v>255.64999999999998</v>
      </c>
      <c r="K205" s="1">
        <f t="shared" si="29"/>
        <v>54.019903575801422</v>
      </c>
      <c r="L205" s="1">
        <f t="shared" si="30"/>
        <v>0.73611542371223737</v>
      </c>
      <c r="M205" s="1">
        <f t="shared" si="31"/>
        <v>320.52946702292439</v>
      </c>
      <c r="N205" s="4">
        <f t="shared" si="32"/>
        <v>1.6299403949154085E-5</v>
      </c>
    </row>
    <row r="206" spans="2:14" x14ac:dyDescent="0.25">
      <c r="B206">
        <v>166</v>
      </c>
      <c r="C206" s="1">
        <f t="shared" si="33"/>
        <v>287.07099999999997</v>
      </c>
      <c r="D206" s="1">
        <f t="shared" si="34"/>
        <v>99.346644254467435</v>
      </c>
      <c r="E206" s="1">
        <f t="shared" si="35"/>
        <v>1.2055959762557127</v>
      </c>
      <c r="F206" s="1">
        <f t="shared" si="36"/>
        <v>339.65633877229493</v>
      </c>
      <c r="G206" s="4">
        <f t="shared" si="37"/>
        <v>1.777990216262576E-5</v>
      </c>
      <c r="I206" s="5">
        <f>'Aerodynamics-Flight'!B206</f>
        <v>5000</v>
      </c>
      <c r="J206" s="1">
        <f t="shared" si="28"/>
        <v>255.64999999999998</v>
      </c>
      <c r="K206" s="1">
        <f t="shared" si="29"/>
        <v>54.019903575801422</v>
      </c>
      <c r="L206" s="1">
        <f t="shared" si="30"/>
        <v>0.73611542371223737</v>
      </c>
      <c r="M206" s="1">
        <f t="shared" si="31"/>
        <v>320.52946702292439</v>
      </c>
      <c r="N206" s="4">
        <f t="shared" si="32"/>
        <v>1.6299403949154085E-5</v>
      </c>
    </row>
    <row r="207" spans="2:14" x14ac:dyDescent="0.25">
      <c r="B207">
        <v>167</v>
      </c>
      <c r="C207" s="1">
        <f t="shared" si="33"/>
        <v>287.06449999999995</v>
      </c>
      <c r="D207" s="1">
        <f t="shared" si="34"/>
        <v>99.334821966319581</v>
      </c>
      <c r="E207" s="1">
        <f t="shared" si="35"/>
        <v>1.2054798049346838</v>
      </c>
      <c r="F207" s="1">
        <f t="shared" si="36"/>
        <v>339.65249341922987</v>
      </c>
      <c r="G207" s="4">
        <f t="shared" si="37"/>
        <v>1.7779600225932854E-5</v>
      </c>
      <c r="I207" s="5">
        <f>'Aerodynamics-Flight'!B207</f>
        <v>5000</v>
      </c>
      <c r="J207" s="1">
        <f t="shared" si="28"/>
        <v>255.64999999999998</v>
      </c>
      <c r="K207" s="1">
        <f t="shared" si="29"/>
        <v>54.019903575801422</v>
      </c>
      <c r="L207" s="1">
        <f t="shared" si="30"/>
        <v>0.73611542371223737</v>
      </c>
      <c r="M207" s="1">
        <f t="shared" si="31"/>
        <v>320.52946702292439</v>
      </c>
      <c r="N207" s="4">
        <f t="shared" si="32"/>
        <v>1.6299403949154085E-5</v>
      </c>
    </row>
    <row r="208" spans="2:14" x14ac:dyDescent="0.25">
      <c r="B208">
        <v>168</v>
      </c>
      <c r="C208" s="1">
        <f t="shared" si="33"/>
        <v>287.05799999999999</v>
      </c>
      <c r="D208" s="1">
        <f t="shared" si="34"/>
        <v>99.32300081738137</v>
      </c>
      <c r="E208" s="1">
        <f t="shared" si="35"/>
        <v>1.2053636421778178</v>
      </c>
      <c r="F208" s="1">
        <f t="shared" si="36"/>
        <v>339.6486480226294</v>
      </c>
      <c r="G208" s="4">
        <f t="shared" si="37"/>
        <v>1.7779298287530764E-5</v>
      </c>
      <c r="I208" s="5">
        <f>'Aerodynamics-Flight'!B208</f>
        <v>5000</v>
      </c>
      <c r="J208" s="1">
        <f t="shared" si="28"/>
        <v>255.64999999999998</v>
      </c>
      <c r="K208" s="1">
        <f t="shared" si="29"/>
        <v>54.019903575801422</v>
      </c>
      <c r="L208" s="1">
        <f t="shared" si="30"/>
        <v>0.73611542371223737</v>
      </c>
      <c r="M208" s="1">
        <f t="shared" si="31"/>
        <v>320.52946702292439</v>
      </c>
      <c r="N208" s="4">
        <f t="shared" si="32"/>
        <v>1.6299403949154085E-5</v>
      </c>
    </row>
    <row r="209" spans="2:14" x14ac:dyDescent="0.25">
      <c r="B209">
        <v>169</v>
      </c>
      <c r="C209" s="1">
        <f t="shared" si="33"/>
        <v>287.05149999999998</v>
      </c>
      <c r="D209" s="1">
        <f t="shared" si="34"/>
        <v>99.311180807568505</v>
      </c>
      <c r="E209" s="1">
        <f t="shared" si="35"/>
        <v>1.205247487984674</v>
      </c>
      <c r="F209" s="1">
        <f t="shared" si="36"/>
        <v>339.64480258249205</v>
      </c>
      <c r="G209" s="4">
        <f t="shared" si="37"/>
        <v>1.7778996347419429E-5</v>
      </c>
      <c r="I209" s="5">
        <f>'Aerodynamics-Flight'!B209</f>
        <v>5000</v>
      </c>
      <c r="J209" s="1">
        <f t="shared" si="28"/>
        <v>255.64999999999998</v>
      </c>
      <c r="K209" s="1">
        <f t="shared" si="29"/>
        <v>54.019903575801422</v>
      </c>
      <c r="L209" s="1">
        <f t="shared" si="30"/>
        <v>0.73611542371223737</v>
      </c>
      <c r="M209" s="1">
        <f t="shared" si="31"/>
        <v>320.52946702292439</v>
      </c>
      <c r="N209" s="4">
        <f t="shared" si="32"/>
        <v>1.6299403949154085E-5</v>
      </c>
    </row>
    <row r="210" spans="2:14" x14ac:dyDescent="0.25">
      <c r="B210">
        <v>170</v>
      </c>
      <c r="C210" s="1">
        <f t="shared" si="33"/>
        <v>287.04499999999996</v>
      </c>
      <c r="D210" s="1">
        <f t="shared" si="34"/>
        <v>99.299361936797226</v>
      </c>
      <c r="E210" s="1">
        <f t="shared" si="35"/>
        <v>1.2051313423548169</v>
      </c>
      <c r="F210" s="1">
        <f t="shared" si="36"/>
        <v>339.64095709881627</v>
      </c>
      <c r="G210" s="4">
        <f t="shared" si="37"/>
        <v>1.7778694405598803E-5</v>
      </c>
      <c r="I210" s="5">
        <f>'Aerodynamics-Flight'!B210</f>
        <v>5000</v>
      </c>
      <c r="J210" s="1">
        <f t="shared" si="28"/>
        <v>255.64999999999998</v>
      </c>
      <c r="K210" s="1">
        <f t="shared" si="29"/>
        <v>54.019903575801422</v>
      </c>
      <c r="L210" s="1">
        <f t="shared" si="30"/>
        <v>0.73611542371223737</v>
      </c>
      <c r="M210" s="1">
        <f t="shared" si="31"/>
        <v>320.52946702292439</v>
      </c>
      <c r="N210" s="4">
        <f t="shared" si="32"/>
        <v>1.6299403949154085E-5</v>
      </c>
    </row>
    <row r="211" spans="2:14" x14ac:dyDescent="0.25">
      <c r="B211">
        <v>171</v>
      </c>
      <c r="C211" s="1">
        <f t="shared" si="33"/>
        <v>287.0385</v>
      </c>
      <c r="D211" s="1">
        <f t="shared" si="34"/>
        <v>99.287544204983575</v>
      </c>
      <c r="E211" s="1">
        <f t="shared" si="35"/>
        <v>1.2050152052878096</v>
      </c>
      <c r="F211" s="1">
        <f t="shared" si="36"/>
        <v>339.63711157160077</v>
      </c>
      <c r="G211" s="4">
        <f t="shared" si="37"/>
        <v>1.7778392462068843E-5</v>
      </c>
      <c r="I211" s="5">
        <f>'Aerodynamics-Flight'!B211</f>
        <v>5000</v>
      </c>
      <c r="J211" s="1">
        <f t="shared" si="28"/>
        <v>255.64999999999998</v>
      </c>
      <c r="K211" s="1">
        <f t="shared" si="29"/>
        <v>54.019903575801422</v>
      </c>
      <c r="L211" s="1">
        <f t="shared" si="30"/>
        <v>0.73611542371223737</v>
      </c>
      <c r="M211" s="1">
        <f t="shared" si="31"/>
        <v>320.52946702292439</v>
      </c>
      <c r="N211" s="4">
        <f t="shared" si="32"/>
        <v>1.6299403949154085E-5</v>
      </c>
    </row>
    <row r="212" spans="2:14" x14ac:dyDescent="0.25">
      <c r="B212">
        <v>172</v>
      </c>
      <c r="C212" s="1">
        <f t="shared" si="33"/>
        <v>287.03199999999998</v>
      </c>
      <c r="D212" s="1">
        <f t="shared" si="34"/>
        <v>99.275727612043369</v>
      </c>
      <c r="E212" s="1">
        <f t="shared" si="35"/>
        <v>1.2048990767832122</v>
      </c>
      <c r="F212" s="1">
        <f t="shared" si="36"/>
        <v>339.63326600084389</v>
      </c>
      <c r="G212" s="4">
        <f t="shared" si="37"/>
        <v>1.777809051682949E-5</v>
      </c>
      <c r="I212" s="5">
        <f>'Aerodynamics-Flight'!B212</f>
        <v>5000</v>
      </c>
      <c r="J212" s="1">
        <f t="shared" si="28"/>
        <v>255.64999999999998</v>
      </c>
      <c r="K212" s="1">
        <f t="shared" si="29"/>
        <v>54.019903575801422</v>
      </c>
      <c r="L212" s="1">
        <f t="shared" si="30"/>
        <v>0.73611542371223737</v>
      </c>
      <c r="M212" s="1">
        <f t="shared" si="31"/>
        <v>320.52946702292439</v>
      </c>
      <c r="N212" s="4">
        <f t="shared" si="32"/>
        <v>1.6299403949154085E-5</v>
      </c>
    </row>
    <row r="213" spans="2:14" x14ac:dyDescent="0.25">
      <c r="B213">
        <v>173</v>
      </c>
      <c r="C213" s="1">
        <f t="shared" si="33"/>
        <v>287.02549999999997</v>
      </c>
      <c r="D213" s="1">
        <f t="shared" si="34"/>
        <v>99.263912157892847</v>
      </c>
      <c r="E213" s="1">
        <f t="shared" si="35"/>
        <v>1.2047829568405899</v>
      </c>
      <c r="F213" s="1">
        <f t="shared" si="36"/>
        <v>339.62942038654421</v>
      </c>
      <c r="G213" s="4">
        <f t="shared" si="37"/>
        <v>1.7777788569880709E-5</v>
      </c>
      <c r="I213" s="5">
        <f>'Aerodynamics-Flight'!B213</f>
        <v>5000</v>
      </c>
      <c r="J213" s="1">
        <f t="shared" si="28"/>
        <v>255.64999999999998</v>
      </c>
      <c r="K213" s="1">
        <f t="shared" si="29"/>
        <v>54.019903575801422</v>
      </c>
      <c r="L213" s="1">
        <f t="shared" si="30"/>
        <v>0.73611542371223737</v>
      </c>
      <c r="M213" s="1">
        <f t="shared" si="31"/>
        <v>320.52946702292439</v>
      </c>
      <c r="N213" s="4">
        <f t="shared" si="32"/>
        <v>1.6299403949154085E-5</v>
      </c>
    </row>
    <row r="214" spans="2:14" x14ac:dyDescent="0.25">
      <c r="B214">
        <v>174</v>
      </c>
      <c r="C214" s="1">
        <f t="shared" si="33"/>
        <v>287.01900000000001</v>
      </c>
      <c r="D214" s="1">
        <f t="shared" si="34"/>
        <v>99.252097842448038</v>
      </c>
      <c r="E214" s="1">
        <f t="shared" si="35"/>
        <v>1.2046668454595049</v>
      </c>
      <c r="F214" s="1">
        <f t="shared" si="36"/>
        <v>339.62557472870031</v>
      </c>
      <c r="G214" s="4">
        <f t="shared" si="37"/>
        <v>1.7777486621222446E-5</v>
      </c>
      <c r="I214" s="5">
        <f>'Aerodynamics-Flight'!B214</f>
        <v>5000</v>
      </c>
      <c r="J214" s="1">
        <f t="shared" ref="J214:J220" si="38">IF(I214&lt;11000,($B$6-0.0065*I214),IF(I214&gt;20000,($H$6+(I214-20000)/1000),$E$6))</f>
        <v>255.64999999999998</v>
      </c>
      <c r="K214" s="1">
        <f t="shared" ref="K214:K220" si="39">IF(I214&lt;11000,($B$7*(J214/$B$6)^($B$5/(0.0065*287.053))),IF(I214&gt;20000,($H$7/(1+0.0000046157*(I214-20000))^34.1656),($E$7*EXP(-0.000157696*(I214-11000)))))</f>
        <v>54.019903575801422</v>
      </c>
      <c r="L214" s="1">
        <f t="shared" ref="L214:L220" si="40">K214*1000/(287.053*J214)</f>
        <v>0.73611542371223737</v>
      </c>
      <c r="M214" s="1">
        <f t="shared" ref="M214:M220" si="41">SQRT(1.4*287.053*J214)</f>
        <v>320.52946702292439</v>
      </c>
      <c r="N214" s="4">
        <f t="shared" ref="N214:N220" si="42">$B$10*(J214/$B$6)^(3/4)</f>
        <v>1.6299403949154085E-5</v>
      </c>
    </row>
    <row r="215" spans="2:14" x14ac:dyDescent="0.25">
      <c r="B215">
        <v>175</v>
      </c>
      <c r="C215" s="1">
        <f t="shared" si="33"/>
        <v>287.01249999999999</v>
      </c>
      <c r="D215" s="1">
        <f t="shared" si="34"/>
        <v>99.24028466562487</v>
      </c>
      <c r="E215" s="1">
        <f t="shared" si="35"/>
        <v>1.2045507426395186</v>
      </c>
      <c r="F215" s="1">
        <f t="shared" si="36"/>
        <v>339.62172902731061</v>
      </c>
      <c r="G215" s="4">
        <f t="shared" si="37"/>
        <v>1.7777184670854647E-5</v>
      </c>
      <c r="I215" s="5">
        <f>'Aerodynamics-Flight'!B215</f>
        <v>5000</v>
      </c>
      <c r="J215" s="1">
        <f t="shared" si="38"/>
        <v>255.64999999999998</v>
      </c>
      <c r="K215" s="1">
        <f t="shared" si="39"/>
        <v>54.019903575801422</v>
      </c>
      <c r="L215" s="1">
        <f t="shared" si="40"/>
        <v>0.73611542371223737</v>
      </c>
      <c r="M215" s="1">
        <f t="shared" si="41"/>
        <v>320.52946702292439</v>
      </c>
      <c r="N215" s="4">
        <f t="shared" si="42"/>
        <v>1.6299403949154085E-5</v>
      </c>
    </row>
    <row r="216" spans="2:14" x14ac:dyDescent="0.25">
      <c r="B216">
        <v>176</v>
      </c>
      <c r="C216" s="1">
        <f t="shared" si="33"/>
        <v>287.00599999999997</v>
      </c>
      <c r="D216" s="1">
        <f t="shared" si="34"/>
        <v>99.228472627339386</v>
      </c>
      <c r="E216" s="1">
        <f t="shared" si="35"/>
        <v>1.2044346483801935</v>
      </c>
      <c r="F216" s="1">
        <f t="shared" si="36"/>
        <v>339.61788328237367</v>
      </c>
      <c r="G216" s="4">
        <f t="shared" si="37"/>
        <v>1.7776882718777268E-5</v>
      </c>
      <c r="I216" s="5">
        <f>'Aerodynamics-Flight'!B216</f>
        <v>5000</v>
      </c>
      <c r="J216" s="1">
        <f t="shared" si="38"/>
        <v>255.64999999999998</v>
      </c>
      <c r="K216" s="1">
        <f t="shared" si="39"/>
        <v>54.019903575801422</v>
      </c>
      <c r="L216" s="1">
        <f t="shared" si="40"/>
        <v>0.73611542371223737</v>
      </c>
      <c r="M216" s="1">
        <f t="shared" si="41"/>
        <v>320.52946702292439</v>
      </c>
      <c r="N216" s="4">
        <f t="shared" si="42"/>
        <v>1.6299403949154085E-5</v>
      </c>
    </row>
    <row r="217" spans="2:14" x14ac:dyDescent="0.25">
      <c r="B217">
        <v>177</v>
      </c>
      <c r="C217" s="1">
        <f t="shared" si="33"/>
        <v>286.99949999999995</v>
      </c>
      <c r="D217" s="1">
        <f t="shared" si="34"/>
        <v>99.216661727507756</v>
      </c>
      <c r="E217" s="1">
        <f t="shared" si="35"/>
        <v>1.2043185626810937</v>
      </c>
      <c r="F217" s="1">
        <f t="shared" si="36"/>
        <v>339.61403749388802</v>
      </c>
      <c r="G217" s="4">
        <f t="shared" si="37"/>
        <v>1.7776580764990265E-5</v>
      </c>
      <c r="I217" s="5">
        <f>'Aerodynamics-Flight'!B217</f>
        <v>5000</v>
      </c>
      <c r="J217" s="1">
        <f t="shared" si="38"/>
        <v>255.64999999999998</v>
      </c>
      <c r="K217" s="1">
        <f t="shared" si="39"/>
        <v>54.019903575801422</v>
      </c>
      <c r="L217" s="1">
        <f t="shared" si="40"/>
        <v>0.73611542371223737</v>
      </c>
      <c r="M217" s="1">
        <f t="shared" si="41"/>
        <v>320.52946702292439</v>
      </c>
      <c r="N217" s="4">
        <f t="shared" si="42"/>
        <v>1.6299403949154085E-5</v>
      </c>
    </row>
    <row r="218" spans="2:14" x14ac:dyDescent="0.25">
      <c r="B218">
        <v>178</v>
      </c>
      <c r="C218" s="1">
        <f t="shared" si="33"/>
        <v>286.99299999999999</v>
      </c>
      <c r="D218" s="1">
        <f t="shared" si="34"/>
        <v>99.204851966046022</v>
      </c>
      <c r="E218" s="1">
        <f t="shared" si="35"/>
        <v>1.2042024855417817</v>
      </c>
      <c r="F218" s="1">
        <f t="shared" si="36"/>
        <v>339.61019166185218</v>
      </c>
      <c r="G218" s="4">
        <f t="shared" si="37"/>
        <v>1.7776278809493586E-5</v>
      </c>
      <c r="I218" s="5">
        <f>'Aerodynamics-Flight'!B218</f>
        <v>5000</v>
      </c>
      <c r="J218" s="1">
        <f t="shared" si="38"/>
        <v>255.64999999999998</v>
      </c>
      <c r="K218" s="1">
        <f t="shared" si="39"/>
        <v>54.019903575801422</v>
      </c>
      <c r="L218" s="1">
        <f t="shared" si="40"/>
        <v>0.73611542371223737</v>
      </c>
      <c r="M218" s="1">
        <f t="shared" si="41"/>
        <v>320.52946702292439</v>
      </c>
      <c r="N218" s="4">
        <f t="shared" si="42"/>
        <v>1.6299403949154085E-5</v>
      </c>
    </row>
    <row r="219" spans="2:14" x14ac:dyDescent="0.25">
      <c r="B219">
        <v>179</v>
      </c>
      <c r="C219" s="1">
        <f t="shared" si="33"/>
        <v>286.98649999999998</v>
      </c>
      <c r="D219" s="1">
        <f t="shared" si="34"/>
        <v>99.193043342870084</v>
      </c>
      <c r="E219" s="1">
        <f t="shared" si="35"/>
        <v>1.2040864169618184</v>
      </c>
      <c r="F219" s="1">
        <f t="shared" si="36"/>
        <v>339.60634578626468</v>
      </c>
      <c r="G219" s="4">
        <f t="shared" si="37"/>
        <v>1.7775976852287176E-5</v>
      </c>
      <c r="I219" s="5">
        <f>'Aerodynamics-Flight'!B219</f>
        <v>5000</v>
      </c>
      <c r="J219" s="1">
        <f t="shared" si="38"/>
        <v>255.64999999999998</v>
      </c>
      <c r="K219" s="1">
        <f t="shared" si="39"/>
        <v>54.019903575801422</v>
      </c>
      <c r="L219" s="1">
        <f t="shared" si="40"/>
        <v>0.73611542371223737</v>
      </c>
      <c r="M219" s="1">
        <f t="shared" si="41"/>
        <v>320.52946702292439</v>
      </c>
      <c r="N219" s="4">
        <f t="shared" si="42"/>
        <v>1.6299403949154085E-5</v>
      </c>
    </row>
    <row r="220" spans="2:14" x14ac:dyDescent="0.25">
      <c r="B220">
        <v>180</v>
      </c>
      <c r="C220" s="1">
        <f t="shared" si="33"/>
        <v>286.97999999999996</v>
      </c>
      <c r="D220" s="1">
        <f t="shared" si="34"/>
        <v>99.181235857896183</v>
      </c>
      <c r="E220" s="1">
        <f t="shared" si="35"/>
        <v>1.2039703569407689</v>
      </c>
      <c r="F220" s="1">
        <f t="shared" si="36"/>
        <v>339.60249986712404</v>
      </c>
      <c r="G220" s="4">
        <f t="shared" si="37"/>
        <v>1.7775674893370998E-5</v>
      </c>
      <c r="I220" s="5">
        <f>'Aerodynamics-Flight'!B220</f>
        <v>5000</v>
      </c>
      <c r="J220" s="1">
        <f t="shared" si="38"/>
        <v>255.64999999999998</v>
      </c>
      <c r="K220" s="1">
        <f t="shared" si="39"/>
        <v>54.019903575801422</v>
      </c>
      <c r="L220" s="1">
        <f t="shared" si="40"/>
        <v>0.73611542371223737</v>
      </c>
      <c r="M220" s="1">
        <f t="shared" si="41"/>
        <v>320.52946702292439</v>
      </c>
      <c r="N220" s="4">
        <f t="shared" si="42"/>
        <v>1.6299403949154085E-5</v>
      </c>
    </row>
  </sheetData>
  <phoneticPr fontId="21" type="noConversion"/>
  <pageMargins left="0.98425196850393704" right="0.39370078740157483" top="0.98425196850393704" bottom="0.78740157480314965" header="0.51181102362204722" footer="0.51181102362204722"/>
  <pageSetup paperSize="8" orientation="portrait" horizontalDpi="360" verticalDpi="36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Charts</vt:lpstr>
      </vt:variant>
      <vt:variant>
        <vt:i4>2</vt:i4>
      </vt:variant>
    </vt:vector>
  </HeadingPairs>
  <TitlesOfParts>
    <vt:vector size="16" baseType="lpstr">
      <vt:lpstr>Main</vt:lpstr>
      <vt:lpstr>Airfoil-1</vt:lpstr>
      <vt:lpstr>Airfoil-2</vt:lpstr>
      <vt:lpstr>Geometry-Wing</vt:lpstr>
      <vt:lpstr>Geometry-Tail</vt:lpstr>
      <vt:lpstr>Geometry-Fuselage</vt:lpstr>
      <vt:lpstr>CER-Fuselage</vt:lpstr>
      <vt:lpstr>Geometry-Miscellaneous</vt:lpstr>
      <vt:lpstr>Airfoil-Flight</vt:lpstr>
      <vt:lpstr>Aerodynamics-Flight</vt:lpstr>
      <vt:lpstr>Weight</vt:lpstr>
      <vt:lpstr>Stability</vt:lpstr>
      <vt:lpstr>Control-Roll</vt:lpstr>
      <vt:lpstr>ISA</vt:lpstr>
      <vt:lpstr>Chart-Polars1</vt:lpstr>
      <vt:lpstr>Chart-Polars2</vt:lpstr>
    </vt:vector>
  </TitlesOfParts>
  <Company>Casa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Pedro Gamboa</dc:creator>
  <cp:lastModifiedBy>PEDRO GAMBOA</cp:lastModifiedBy>
  <dcterms:created xsi:type="dcterms:W3CDTF">2010-03-14T13:51:57Z</dcterms:created>
  <dcterms:modified xsi:type="dcterms:W3CDTF">2024-02-28T07:17:54Z</dcterms:modified>
</cp:coreProperties>
</file>